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227"/>
  <workbookPr/>
  <mc:AlternateContent xmlns:mc="http://schemas.openxmlformats.org/markup-compatibility/2006">
    <mc:Choice Requires="x15">
      <x15ac:absPath xmlns:x15ac="http://schemas.microsoft.com/office/spreadsheetml/2010/11/ac" url="D:\Dropbox\2-PRACE\2019\2019.10_P6_Skl.palác_výtahy\11_VŘ\2023-04-21_rev.text UT_byt.stanice\"/>
    </mc:Choice>
  </mc:AlternateContent>
  <xr:revisionPtr revIDLastSave="0" documentId="13_ncr:1_{7323F960-E5D3-4B77-B472-68EC483C6A26}" xr6:coauthVersionLast="47" xr6:coauthVersionMax="47" xr10:uidLastSave="{00000000-0000-0000-0000-000000000000}"/>
  <workbookProtection workbookAlgorithmName="SHA-512" workbookHashValue="QNQeHbx9vNXYVxdu8OBX2maqdkw2rnEPi0Q0Mtq0ndUZP2TO8p9ktB3AbkeEymBEH8xg4t3PDmf2fh+Rrj7uWQ==" workbookSaltValue="7FUSuTdEDABs5fPNU15eiw==" workbookSpinCount="100000" lockStructure="1"/>
  <bookViews>
    <workbookView xWindow="1560" yWindow="1560" windowWidth="20100" windowHeight="16920" xr2:uid="{00000000-000D-0000-FFFF-FFFF00000000}"/>
  </bookViews>
  <sheets>
    <sheet name="Rekapitulace stavby" sheetId="1" r:id="rId1"/>
    <sheet name="S1-S1 - Stavební" sheetId="2" r:id="rId2"/>
    <sheet name="S1-731-1 - Vytápění" sheetId="3" r:id="rId3"/>
    <sheet name="S1-731-2 - Chlazení" sheetId="4" r:id="rId4"/>
    <sheet name="S1-741 - Elektroinstalace" sheetId="5" r:id="rId5"/>
    <sheet name="S1-742-1 - Sdělovací systémy" sheetId="6" r:id="rId6"/>
    <sheet name="S1-742-2 - Bezpečnostní s..." sheetId="7" r:id="rId7"/>
    <sheet name="S1-36.1 - Měření a regulace" sheetId="8" r:id="rId8"/>
    <sheet name="S2-S2 - Stavební" sheetId="9" r:id="rId9"/>
    <sheet name="S2-731-1 - Vytápění" sheetId="10" r:id="rId10"/>
    <sheet name="S2-741-1 - Elektroinstalace" sheetId="11" r:id="rId11"/>
    <sheet name="S2-742-1 - Sdělovací systémy" sheetId="12" r:id="rId12"/>
    <sheet name="S2-742-2 - Bezpečnostní s..." sheetId="13" r:id="rId13"/>
    <sheet name="S2-361.1 - Měření a regulace" sheetId="14" r:id="rId14"/>
    <sheet name="S3-S3 - Stavební" sheetId="15" r:id="rId15"/>
    <sheet name="S3-731-1 - Vytápění" sheetId="16" r:id="rId16"/>
    <sheet name="S3-741-1 - Elektroinstalace" sheetId="17" r:id="rId17"/>
    <sheet name="S3-742-1 - Sdělovací systémy" sheetId="18" r:id="rId18"/>
    <sheet name="S3-742-2 - Bezpečnostní s..." sheetId="19" r:id="rId19"/>
    <sheet name="S3-36.1 - Měření a regulace" sheetId="20" r:id="rId20"/>
    <sheet name="S4-S4 - Stavební" sheetId="21" r:id="rId21"/>
    <sheet name="S4-731-1 - Vytápění" sheetId="22" r:id="rId22"/>
    <sheet name="S4-741-1 - Elektroinstalace" sheetId="23" r:id="rId23"/>
    <sheet name="S4-742-1 - Sdělovací systémy" sheetId="24" r:id="rId24"/>
    <sheet name="S4-742-2 - Bezpečnostní s..." sheetId="25" r:id="rId25"/>
    <sheet name="S4-36.1 - Měření a regulace" sheetId="26" r:id="rId26"/>
    <sheet name="S5-S5 - Stavební" sheetId="27" r:id="rId27"/>
    <sheet name="S5-731-1 - Vytápění" sheetId="28" r:id="rId28"/>
    <sheet name="S5-741-1 - Elektroinstalace" sheetId="29" r:id="rId29"/>
    <sheet name="S5-742-1 - Sdělovací systémy" sheetId="30" r:id="rId30"/>
    <sheet name="S5-742-2 - Bezpečnostní s..." sheetId="31" r:id="rId31"/>
    <sheet name="S5-36.1 - Měření a regulace" sheetId="32" r:id="rId32"/>
    <sheet name="S6-S6 - Stavební" sheetId="33" r:id="rId33"/>
    <sheet name="S6-731-1 - Vytápění" sheetId="34" r:id="rId34"/>
    <sheet name="S6-731.2 - Chlazení" sheetId="35" r:id="rId35"/>
    <sheet name="S6-741-1 - Elektroinstalace" sheetId="36" r:id="rId36"/>
    <sheet name="S6-742-1 - Sdělovací systémy" sheetId="37" r:id="rId37"/>
    <sheet name="S6-742-2 - Bezpečnostní s..." sheetId="38" r:id="rId38"/>
    <sheet name="S6-751-1 - Vzduchotechnika" sheetId="39" r:id="rId39"/>
    <sheet name="S6-36.1 - Měření a regulace" sheetId="40" r:id="rId40"/>
    <sheet name="S7-S7 - Stavební" sheetId="41" r:id="rId41"/>
    <sheet name="S7-731-1 - Vytápění" sheetId="42" r:id="rId42"/>
    <sheet name="S7-741-1 - Elektroinstalace" sheetId="43" r:id="rId43"/>
    <sheet name="S7-742-1 - Sdělovací systémy" sheetId="44" r:id="rId44"/>
    <sheet name="S7-742-2 - Bezpečnostní s..." sheetId="45" r:id="rId45"/>
    <sheet name="S7-751-1 - Vzduchotechnika" sheetId="46" r:id="rId46"/>
    <sheet name="S7-36.1 - Měření a regulace" sheetId="47" r:id="rId47"/>
    <sheet name="424.7A67 - ZTI" sheetId="48" r:id="rId48"/>
    <sheet name="427.8A1 - Vedlejší rozpoč..." sheetId="49" r:id="rId49"/>
    <sheet name="Pokyny pro vyplnění" sheetId="50" r:id="rId50"/>
  </sheets>
  <definedNames>
    <definedName name="_xlnm._FilterDatabase" localSheetId="47" hidden="1">'424.7A67 - ZTI'!$C$90:$K$254</definedName>
    <definedName name="_xlnm._FilterDatabase" localSheetId="48" hidden="1">'427.8A1 - Vedlejší rozpoč...'!$C$87:$K$120</definedName>
    <definedName name="_xlnm._FilterDatabase" localSheetId="7" hidden="1">'S1-36.1 - Měření a regulace'!$C$88:$K$129</definedName>
    <definedName name="_xlnm._FilterDatabase" localSheetId="2" hidden="1">'S1-731-1 - Vytápění'!$C$94:$K$245</definedName>
    <definedName name="_xlnm._FilterDatabase" localSheetId="3" hidden="1">'S1-731-2 - Chlazení'!$C$94:$K$200</definedName>
    <definedName name="_xlnm._FilterDatabase" localSheetId="4" hidden="1">'S1-741 - Elektroinstalace'!$C$94:$K$648</definedName>
    <definedName name="_xlnm._FilterDatabase" localSheetId="5" hidden="1">'S1-742-1 - Sdělovací systémy'!$C$90:$K$157</definedName>
    <definedName name="_xlnm._FilterDatabase" localSheetId="6" hidden="1">'S1-742-2 - Bezpečnostní s...'!$C$87:$K$95</definedName>
    <definedName name="_xlnm._FilterDatabase" localSheetId="1" hidden="1">'S1-S1 - Stavební'!$C$101:$K$476</definedName>
    <definedName name="_xlnm._FilterDatabase" localSheetId="13" hidden="1">'S2-361.1 - Měření a regulace'!$C$89:$K$140</definedName>
    <definedName name="_xlnm._FilterDatabase" localSheetId="9" hidden="1">'S2-731-1 - Vytápění'!$C$93:$K$193</definedName>
    <definedName name="_xlnm._FilterDatabase" localSheetId="10" hidden="1">'S2-741-1 - Elektroinstalace'!$C$89:$K$377</definedName>
    <definedName name="_xlnm._FilterDatabase" localSheetId="11" hidden="1">'S2-742-1 - Sdělovací systémy'!$C$92:$K$223</definedName>
    <definedName name="_xlnm._FilterDatabase" localSheetId="12" hidden="1">'S2-742-2 - Bezpečnostní s...'!$C$88:$K$124</definedName>
    <definedName name="_xlnm._FilterDatabase" localSheetId="8" hidden="1">'S2-S2 - Stavební'!$C$109:$K$859</definedName>
    <definedName name="_xlnm._FilterDatabase" localSheetId="19" hidden="1">'S3-36.1 - Měření a regulace'!$C$88:$K$129</definedName>
    <definedName name="_xlnm._FilterDatabase" localSheetId="15" hidden="1">'S3-731-1 - Vytápění'!$C$96:$K$272</definedName>
    <definedName name="_xlnm._FilterDatabase" localSheetId="16" hidden="1">'S3-741-1 - Elektroinstalace'!$C$91:$K$484</definedName>
    <definedName name="_xlnm._FilterDatabase" localSheetId="17" hidden="1">'S3-742-1 - Sdělovací systémy'!$C$90:$K$135</definedName>
    <definedName name="_xlnm._FilterDatabase" localSheetId="18" hidden="1">'S3-742-2 - Bezpečnostní s...'!$C$88:$K$105</definedName>
    <definedName name="_xlnm._FilterDatabase" localSheetId="14" hidden="1">'S3-S3 - Stavební'!$C$100:$K$410</definedName>
    <definedName name="_xlnm._FilterDatabase" localSheetId="25" hidden="1">'S4-36.1 - Měření a regulace'!$C$89:$K$140</definedName>
    <definedName name="_xlnm._FilterDatabase" localSheetId="21" hidden="1">'S4-731-1 - Vytápění'!$C$93:$K$206</definedName>
    <definedName name="_xlnm._FilterDatabase" localSheetId="22" hidden="1">'S4-741-1 - Elektroinstalace'!$C$89:$K$408</definedName>
    <definedName name="_xlnm._FilterDatabase" localSheetId="23" hidden="1">'S4-742-1 - Sdělovací systémy'!$C$92:$K$215</definedName>
    <definedName name="_xlnm._FilterDatabase" localSheetId="24" hidden="1">'S4-742-2 - Bezpečnostní s...'!$C$87:$K$95</definedName>
    <definedName name="_xlnm._FilterDatabase" localSheetId="20" hidden="1">'S4-S4 - Stavební'!$C$108:$K$792</definedName>
    <definedName name="_xlnm._FilterDatabase" localSheetId="31" hidden="1">'S5-36.1 - Měření a regulace'!$C$89:$K$140</definedName>
    <definedName name="_xlnm._FilterDatabase" localSheetId="27" hidden="1">'S5-731-1 - Vytápění'!$C$93:$K$198</definedName>
    <definedName name="_xlnm._FilterDatabase" localSheetId="28" hidden="1">'S5-741-1 - Elektroinstalace'!$C$90:$K$390</definedName>
    <definedName name="_xlnm._FilterDatabase" localSheetId="29" hidden="1">'S5-742-1 - Sdělovací systémy'!$C$92:$K$184</definedName>
    <definedName name="_xlnm._FilterDatabase" localSheetId="30" hidden="1">'S5-742-2 - Bezpečnostní s...'!$C$88:$K$104</definedName>
    <definedName name="_xlnm._FilterDatabase" localSheetId="26" hidden="1">'S5-S5 - Stavební'!$C$110:$K$935</definedName>
    <definedName name="_xlnm._FilterDatabase" localSheetId="39" hidden="1">'S6-36.1 - Měření a regulace'!$C$89:$K$145</definedName>
    <definedName name="_xlnm._FilterDatabase" localSheetId="34" hidden="1">'S6-731.2 - Chlazení'!$C$93:$K$181</definedName>
    <definedName name="_xlnm._FilterDatabase" localSheetId="33" hidden="1">'S6-731-1 - Vytápění'!$C$93:$K$186</definedName>
    <definedName name="_xlnm._FilterDatabase" localSheetId="35" hidden="1">'S6-741-1 - Elektroinstalace'!$C$90:$K$454</definedName>
    <definedName name="_xlnm._FilterDatabase" localSheetId="36" hidden="1">'S6-742-1 - Sdělovací systémy'!$C$92:$K$181</definedName>
    <definedName name="_xlnm._FilterDatabase" localSheetId="37" hidden="1">'S6-742-2 - Bezpečnostní s...'!$C$88:$K$104</definedName>
    <definedName name="_xlnm._FilterDatabase" localSheetId="38" hidden="1">'S6-751-1 - Vzduchotechnika'!$C$89:$K$209</definedName>
    <definedName name="_xlnm._FilterDatabase" localSheetId="32" hidden="1">'S6-S6 - Stavební'!$C$108:$K$990</definedName>
    <definedName name="_xlnm._FilterDatabase" localSheetId="46" hidden="1">'S7-36.1 - Měření a regulace'!$C$89:$K$138</definedName>
    <definedName name="_xlnm._FilterDatabase" localSheetId="41" hidden="1">'S7-731-1 - Vytápění'!$C$96:$K$250</definedName>
    <definedName name="_xlnm._FilterDatabase" localSheetId="42" hidden="1">'S7-741-1 - Elektroinstalace'!$C$89:$K$360</definedName>
    <definedName name="_xlnm._FilterDatabase" localSheetId="43" hidden="1">'S7-742-1 - Sdělovací systémy'!$C$92:$K$184</definedName>
    <definedName name="_xlnm._FilterDatabase" localSheetId="44" hidden="1">'S7-742-2 - Bezpečnostní s...'!$C$88:$K$104</definedName>
    <definedName name="_xlnm._FilterDatabase" localSheetId="45" hidden="1">'S7-751-1 - Vzduchotechnika'!$C$89:$K$145</definedName>
    <definedName name="_xlnm._FilterDatabase" localSheetId="40" hidden="1">'S7-S7 - Stavební'!$C$106:$K$832</definedName>
    <definedName name="_xlnm.Print_Titles" localSheetId="47">'424.7A67 - ZTI'!$90:$90</definedName>
    <definedName name="_xlnm.Print_Titles" localSheetId="48">'427.8A1 - Vedlejší rozpoč...'!$87:$87</definedName>
    <definedName name="_xlnm.Print_Titles" localSheetId="0">'Rekapitulace stavby'!$52:$52</definedName>
    <definedName name="_xlnm.Print_Titles" localSheetId="7">'S1-36.1 - Měření a regulace'!$88:$88</definedName>
    <definedName name="_xlnm.Print_Titles" localSheetId="2">'S1-731-1 - Vytápění'!$94:$94</definedName>
    <definedName name="_xlnm.Print_Titles" localSheetId="3">'S1-731-2 - Chlazení'!$94:$94</definedName>
    <definedName name="_xlnm.Print_Titles" localSheetId="4">'S1-741 - Elektroinstalace'!$94:$94</definedName>
    <definedName name="_xlnm.Print_Titles" localSheetId="5">'S1-742-1 - Sdělovací systémy'!$90:$90</definedName>
    <definedName name="_xlnm.Print_Titles" localSheetId="6">'S1-742-2 - Bezpečnostní s...'!$87:$87</definedName>
    <definedName name="_xlnm.Print_Titles" localSheetId="1">'S1-S1 - Stavební'!$101:$101</definedName>
    <definedName name="_xlnm.Print_Titles" localSheetId="13">'S2-361.1 - Měření a regulace'!$89:$89</definedName>
    <definedName name="_xlnm.Print_Titles" localSheetId="9">'S2-731-1 - Vytápění'!$93:$93</definedName>
    <definedName name="_xlnm.Print_Titles" localSheetId="10">'S2-741-1 - Elektroinstalace'!$89:$89</definedName>
    <definedName name="_xlnm.Print_Titles" localSheetId="11">'S2-742-1 - Sdělovací systémy'!$92:$92</definedName>
    <definedName name="_xlnm.Print_Titles" localSheetId="12">'S2-742-2 - Bezpečnostní s...'!$88:$88</definedName>
    <definedName name="_xlnm.Print_Titles" localSheetId="8">'S2-S2 - Stavební'!$109:$109</definedName>
    <definedName name="_xlnm.Print_Titles" localSheetId="19">'S3-36.1 - Měření a regulace'!$88:$88</definedName>
    <definedName name="_xlnm.Print_Titles" localSheetId="15">'S3-731-1 - Vytápění'!$96:$96</definedName>
    <definedName name="_xlnm.Print_Titles" localSheetId="16">'S3-741-1 - Elektroinstalace'!$91:$91</definedName>
    <definedName name="_xlnm.Print_Titles" localSheetId="17">'S3-742-1 - Sdělovací systémy'!$90:$90</definedName>
    <definedName name="_xlnm.Print_Titles" localSheetId="18">'S3-742-2 - Bezpečnostní s...'!$88:$88</definedName>
    <definedName name="_xlnm.Print_Titles" localSheetId="14">'S3-S3 - Stavební'!$100:$100</definedName>
    <definedName name="_xlnm.Print_Titles" localSheetId="25">'S4-36.1 - Měření a regulace'!$89:$89</definedName>
    <definedName name="_xlnm.Print_Titles" localSheetId="21">'S4-731-1 - Vytápění'!$93:$93</definedName>
    <definedName name="_xlnm.Print_Titles" localSheetId="22">'S4-741-1 - Elektroinstalace'!$89:$89</definedName>
    <definedName name="_xlnm.Print_Titles" localSheetId="23">'S4-742-1 - Sdělovací systémy'!$92:$92</definedName>
    <definedName name="_xlnm.Print_Titles" localSheetId="24">'S4-742-2 - Bezpečnostní s...'!$87:$87</definedName>
    <definedName name="_xlnm.Print_Titles" localSheetId="20">'S4-S4 - Stavební'!$108:$108</definedName>
    <definedName name="_xlnm.Print_Titles" localSheetId="31">'S5-36.1 - Měření a regulace'!$89:$89</definedName>
    <definedName name="_xlnm.Print_Titles" localSheetId="27">'S5-731-1 - Vytápění'!$93:$93</definedName>
    <definedName name="_xlnm.Print_Titles" localSheetId="28">'S5-741-1 - Elektroinstalace'!$90:$90</definedName>
    <definedName name="_xlnm.Print_Titles" localSheetId="29">'S5-742-1 - Sdělovací systémy'!$92:$92</definedName>
    <definedName name="_xlnm.Print_Titles" localSheetId="30">'S5-742-2 - Bezpečnostní s...'!$88:$88</definedName>
    <definedName name="_xlnm.Print_Titles" localSheetId="26">'S5-S5 - Stavební'!$110:$110</definedName>
    <definedName name="_xlnm.Print_Titles" localSheetId="39">'S6-36.1 - Měření a regulace'!$89:$89</definedName>
    <definedName name="_xlnm.Print_Titles" localSheetId="34">'S6-731.2 - Chlazení'!$93:$93</definedName>
    <definedName name="_xlnm.Print_Titles" localSheetId="33">'S6-731-1 - Vytápění'!$93:$93</definedName>
    <definedName name="_xlnm.Print_Titles" localSheetId="35">'S6-741-1 - Elektroinstalace'!$90:$90</definedName>
    <definedName name="_xlnm.Print_Titles" localSheetId="36">'S6-742-1 - Sdělovací systémy'!$92:$92</definedName>
    <definedName name="_xlnm.Print_Titles" localSheetId="37">'S6-742-2 - Bezpečnostní s...'!$88:$88</definedName>
    <definedName name="_xlnm.Print_Titles" localSheetId="38">'S6-751-1 - Vzduchotechnika'!$89:$89</definedName>
    <definedName name="_xlnm.Print_Titles" localSheetId="32">'S6-S6 - Stavební'!$108:$108</definedName>
    <definedName name="_xlnm.Print_Titles" localSheetId="46">'S7-36.1 - Měření a regulace'!$89:$89</definedName>
    <definedName name="_xlnm.Print_Titles" localSheetId="41">'S7-731-1 - Vytápění'!$96:$96</definedName>
    <definedName name="_xlnm.Print_Titles" localSheetId="42">'S7-741-1 - Elektroinstalace'!$89:$89</definedName>
    <definedName name="_xlnm.Print_Titles" localSheetId="43">'S7-742-1 - Sdělovací systémy'!$92:$92</definedName>
    <definedName name="_xlnm.Print_Titles" localSheetId="44">'S7-742-2 - Bezpečnostní s...'!$88:$88</definedName>
    <definedName name="_xlnm.Print_Titles" localSheetId="45">'S7-751-1 - Vzduchotechnika'!$89:$89</definedName>
    <definedName name="_xlnm.Print_Titles" localSheetId="40">'S7-S7 - Stavební'!$106:$106</definedName>
    <definedName name="_xlnm.Print_Area" localSheetId="47">'424.7A67 - ZTI'!$C$4:$J$39,'424.7A67 - ZTI'!$C$45:$J$72,'424.7A67 - ZTI'!$C$78:$J$254</definedName>
    <definedName name="_xlnm.Print_Area" localSheetId="48">'427.8A1 - Vedlejší rozpoč...'!$C$4:$J$39,'427.8A1 - Vedlejší rozpoč...'!$C$45:$J$69,'427.8A1 - Vedlejší rozpoč...'!$C$75:$J$120</definedName>
    <definedName name="_xlnm.Print_Area" localSheetId="49">'Pokyny pro vyplnění'!$B$2:$K$71,'Pokyny pro vyplnění'!$B$74:$K$118,'Pokyny pro vyplnění'!$B$121:$K$161,'Pokyny pro vyplnění'!$B$164:$K$218</definedName>
    <definedName name="_xlnm.Print_Area" localSheetId="0">'Rekapitulace stavby'!$D$4:$AO$36,'Rekapitulace stavby'!$C$42:$AQ$110</definedName>
    <definedName name="_xlnm.Print_Area" localSheetId="7">'S1-36.1 - Měření a regulace'!$C$4:$J$41,'S1-36.1 - Měření a regulace'!$C$47:$J$68,'S1-36.1 - Měření a regulace'!$C$74:$J$129</definedName>
    <definedName name="_xlnm.Print_Area" localSheetId="2">'S1-731-1 - Vytápění'!$C$4:$J$41,'S1-731-1 - Vytápění'!$C$47:$J$74,'S1-731-1 - Vytápění'!$C$80:$J$245</definedName>
    <definedName name="_xlnm.Print_Area" localSheetId="3">'S1-731-2 - Chlazení'!$C$4:$J$41,'S1-731-2 - Chlazení'!$C$47:$J$74,'S1-731-2 - Chlazení'!$C$80:$J$200</definedName>
    <definedName name="_xlnm.Print_Area" localSheetId="4">'S1-741 - Elektroinstalace'!$C$4:$J$41,'S1-741 - Elektroinstalace'!$C$47:$J$74,'S1-741 - Elektroinstalace'!$C$80:$J$648</definedName>
    <definedName name="_xlnm.Print_Area" localSheetId="5">'S1-742-1 - Sdělovací systémy'!$C$4:$J$41,'S1-742-1 - Sdělovací systémy'!$C$47:$J$70,'S1-742-1 - Sdělovací systémy'!$C$76:$J$157</definedName>
    <definedName name="_xlnm.Print_Area" localSheetId="6">'S1-742-2 - Bezpečnostní s...'!$C$4:$J$41,'S1-742-2 - Bezpečnostní s...'!$C$47:$J$67,'S1-742-2 - Bezpečnostní s...'!$C$73:$J$95</definedName>
    <definedName name="_xlnm.Print_Area" localSheetId="1">'S1-S1 - Stavební'!$C$4:$J$41,'S1-S1 - Stavební'!$C$47:$J$81,'S1-S1 - Stavební'!$C$87:$J$476</definedName>
    <definedName name="_xlnm.Print_Area" localSheetId="13">'S2-361.1 - Měření a regulace'!$C$4:$J$41,'S2-361.1 - Měření a regulace'!$C$47:$J$69,'S2-361.1 - Měření a regulace'!$C$75:$J$140</definedName>
    <definedName name="_xlnm.Print_Area" localSheetId="9">'S2-731-1 - Vytápění'!$C$4:$J$41,'S2-731-1 - Vytápění'!$C$47:$J$73,'S2-731-1 - Vytápění'!$C$79:$J$193</definedName>
    <definedName name="_xlnm.Print_Area" localSheetId="10">'S2-741-1 - Elektroinstalace'!$C$4:$J$41,'S2-741-1 - Elektroinstalace'!$C$47:$J$69,'S2-741-1 - Elektroinstalace'!$C$75:$J$377</definedName>
    <definedName name="_xlnm.Print_Area" localSheetId="11">'S2-742-1 - Sdělovací systémy'!$C$4:$J$41,'S2-742-1 - Sdělovací systémy'!$C$47:$J$72,'S2-742-1 - Sdělovací systémy'!$C$78:$J$223</definedName>
    <definedName name="_xlnm.Print_Area" localSheetId="12">'S2-742-2 - Bezpečnostní s...'!$C$4:$J$41,'S2-742-2 - Bezpečnostní s...'!$C$47:$J$68,'S2-742-2 - Bezpečnostní s...'!$C$74:$J$124</definedName>
    <definedName name="_xlnm.Print_Area" localSheetId="8">'S2-S2 - Stavební'!$C$4:$J$41,'S2-S2 - Stavební'!$C$47:$J$89,'S2-S2 - Stavební'!$C$95:$J$859</definedName>
    <definedName name="_xlnm.Print_Area" localSheetId="19">'S3-36.1 - Měření a regulace'!$C$4:$J$41,'S3-36.1 - Měření a regulace'!$C$47:$J$68,'S3-36.1 - Měření a regulace'!$C$74:$J$129</definedName>
    <definedName name="_xlnm.Print_Area" localSheetId="15">'S3-731-1 - Vytápění'!$C$4:$J$41,'S3-731-1 - Vytápění'!$C$47:$J$76,'S3-731-1 - Vytápění'!$C$82:$J$272</definedName>
    <definedName name="_xlnm.Print_Area" localSheetId="16">'S3-741-1 - Elektroinstalace'!$C$4:$J$41,'S3-741-1 - Elektroinstalace'!$C$47:$J$71,'S3-741-1 - Elektroinstalace'!$C$77:$J$484</definedName>
    <definedName name="_xlnm.Print_Area" localSheetId="17">'S3-742-1 - Sdělovací systémy'!$C$4:$J$41,'S3-742-1 - Sdělovací systémy'!$C$47:$J$70,'S3-742-1 - Sdělovací systémy'!$C$76:$J$135</definedName>
    <definedName name="_xlnm.Print_Area" localSheetId="18">'S3-742-2 - Bezpečnostní s...'!$C$4:$J$41,'S3-742-2 - Bezpečnostní s...'!$C$47:$J$68,'S3-742-2 - Bezpečnostní s...'!$C$74:$J$105</definedName>
    <definedName name="_xlnm.Print_Area" localSheetId="14">'S3-S3 - Stavební'!$C$4:$J$41,'S3-S3 - Stavební'!$C$47:$J$80,'S3-S3 - Stavební'!$C$86:$J$410</definedName>
    <definedName name="_xlnm.Print_Area" localSheetId="25">'S4-36.1 - Měření a regulace'!$C$4:$J$41,'S4-36.1 - Měření a regulace'!$C$47:$J$69,'S4-36.1 - Měření a regulace'!$C$75:$J$140</definedName>
    <definedName name="_xlnm.Print_Area" localSheetId="21">'S4-731-1 - Vytápění'!$C$4:$J$41,'S4-731-1 - Vytápění'!$C$47:$J$73,'S4-731-1 - Vytápění'!$C$79:$J$206</definedName>
    <definedName name="_xlnm.Print_Area" localSheetId="22">'S4-741-1 - Elektroinstalace'!$C$4:$J$41,'S4-741-1 - Elektroinstalace'!$C$47:$J$69,'S4-741-1 - Elektroinstalace'!$C$75:$J$408</definedName>
    <definedName name="_xlnm.Print_Area" localSheetId="23">'S4-742-1 - Sdělovací systémy'!$C$4:$J$41,'S4-742-1 - Sdělovací systémy'!$C$47:$J$72,'S4-742-1 - Sdělovací systémy'!$C$78:$J$215</definedName>
    <definedName name="_xlnm.Print_Area" localSheetId="24">'S4-742-2 - Bezpečnostní s...'!$C$4:$J$41,'S4-742-2 - Bezpečnostní s...'!$C$47:$J$67,'S4-742-2 - Bezpečnostní s...'!$C$73:$J$95</definedName>
    <definedName name="_xlnm.Print_Area" localSheetId="20">'S4-S4 - Stavební'!$C$4:$J$41,'S4-S4 - Stavební'!$C$47:$J$88,'S4-S4 - Stavební'!$C$94:$J$792</definedName>
    <definedName name="_xlnm.Print_Area" localSheetId="31">'S5-36.1 - Měření a regulace'!$C$4:$J$41,'S5-36.1 - Měření a regulace'!$C$47:$J$69,'S5-36.1 - Měření a regulace'!$C$75:$J$140</definedName>
    <definedName name="_xlnm.Print_Area" localSheetId="27">'S5-731-1 - Vytápění'!$C$4:$J$41,'S5-731-1 - Vytápění'!$C$47:$J$73,'S5-731-1 - Vytápění'!$C$79:$J$198</definedName>
    <definedName name="_xlnm.Print_Area" localSheetId="28">'S5-741-1 - Elektroinstalace'!$C$4:$J$41,'S5-741-1 - Elektroinstalace'!$C$47:$J$70,'S5-741-1 - Elektroinstalace'!$C$76:$J$390</definedName>
    <definedName name="_xlnm.Print_Area" localSheetId="29">'S5-742-1 - Sdělovací systémy'!$C$4:$J$41,'S5-742-1 - Sdělovací systémy'!$C$47:$J$72,'S5-742-1 - Sdělovací systémy'!$C$78:$J$184</definedName>
    <definedName name="_xlnm.Print_Area" localSheetId="30">'S5-742-2 - Bezpečnostní s...'!$C$4:$J$41,'S5-742-2 - Bezpečnostní s...'!$C$47:$J$68,'S5-742-2 - Bezpečnostní s...'!$C$74:$J$104</definedName>
    <definedName name="_xlnm.Print_Area" localSheetId="26">'S5-S5 - Stavební'!$C$4:$J$41,'S5-S5 - Stavební'!$C$47:$J$90,'S5-S5 - Stavební'!$C$96:$J$935</definedName>
    <definedName name="_xlnm.Print_Area" localSheetId="39">'S6-36.1 - Měření a regulace'!$C$4:$J$41,'S6-36.1 - Měření a regulace'!$C$47:$J$69,'S6-36.1 - Měření a regulace'!$C$75:$J$145</definedName>
    <definedName name="_xlnm.Print_Area" localSheetId="34">'S6-731.2 - Chlazení'!$C$4:$J$41,'S6-731.2 - Chlazení'!$C$47:$J$73,'S6-731.2 - Chlazení'!$C$79:$J$181</definedName>
    <definedName name="_xlnm.Print_Area" localSheetId="33">'S6-731-1 - Vytápění'!$C$4:$J$41,'S6-731-1 - Vytápění'!$C$47:$J$73,'S6-731-1 - Vytápění'!$C$79:$J$186</definedName>
    <definedName name="_xlnm.Print_Area" localSheetId="35">'S6-741-1 - Elektroinstalace'!$C$4:$J$41,'S6-741-1 - Elektroinstalace'!$C$47:$J$70,'S6-741-1 - Elektroinstalace'!$C$76:$J$454</definedName>
    <definedName name="_xlnm.Print_Area" localSheetId="36">'S6-742-1 - Sdělovací systémy'!$C$4:$J$41,'S6-742-1 - Sdělovací systémy'!$C$47:$J$72,'S6-742-1 - Sdělovací systémy'!$C$78:$J$181</definedName>
    <definedName name="_xlnm.Print_Area" localSheetId="37">'S6-742-2 - Bezpečnostní s...'!$C$4:$J$41,'S6-742-2 - Bezpečnostní s...'!$C$47:$J$68,'S6-742-2 - Bezpečnostní s...'!$C$74:$J$104</definedName>
    <definedName name="_xlnm.Print_Area" localSheetId="38">'S6-751-1 - Vzduchotechnika'!$C$4:$J$41,'S6-751-1 - Vzduchotechnika'!$C$47:$J$69,'S6-751-1 - Vzduchotechnika'!$C$75:$J$209</definedName>
    <definedName name="_xlnm.Print_Area" localSheetId="32">'S6-S6 - Stavební'!$C$4:$J$41,'S6-S6 - Stavební'!$C$47:$J$88,'S6-S6 - Stavební'!$C$94:$J$990</definedName>
    <definedName name="_xlnm.Print_Area" localSheetId="46">'S7-36.1 - Měření a regulace'!$C$4:$J$41,'S7-36.1 - Měření a regulace'!$C$47:$J$69,'S7-36.1 - Měření a regulace'!$C$75:$J$138</definedName>
    <definedName name="_xlnm.Print_Area" localSheetId="41">'S7-731-1 - Vytápění'!$C$4:$J$41,'S7-731-1 - Vytápění'!$C$47:$J$76,'S7-731-1 - Vytápění'!$C$82:$J$250</definedName>
    <definedName name="_xlnm.Print_Area" localSheetId="42">'S7-741-1 - Elektroinstalace'!$C$4:$J$41,'S7-741-1 - Elektroinstalace'!$C$47:$J$69,'S7-741-1 - Elektroinstalace'!$C$75:$J$360</definedName>
    <definedName name="_xlnm.Print_Area" localSheetId="43">'S7-742-1 - Sdělovací systémy'!$C$4:$J$41,'S7-742-1 - Sdělovací systémy'!$C$47:$J$72,'S7-742-1 - Sdělovací systémy'!$C$78:$J$184</definedName>
    <definedName name="_xlnm.Print_Area" localSheetId="44">'S7-742-2 - Bezpečnostní s...'!$C$4:$J$41,'S7-742-2 - Bezpečnostní s...'!$C$47:$J$68,'S7-742-2 - Bezpečnostní s...'!$C$74:$J$104</definedName>
    <definedName name="_xlnm.Print_Area" localSheetId="45">'S7-751-1 - Vzduchotechnika'!$C$4:$J$41,'S7-751-1 - Vzduchotechnika'!$C$47:$J$69,'S7-751-1 - Vzduchotechnika'!$C$75:$J$145</definedName>
    <definedName name="_xlnm.Print_Area" localSheetId="40">'S7-S7 - Stavební'!$C$4:$J$41,'S7-S7 - Stavební'!$C$47:$J$86,'S7-S7 - Stavební'!$C$92:$J$832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37" i="49" l="1"/>
  <c r="J36" i="49"/>
  <c r="AY109" i="1"/>
  <c r="J35" i="49"/>
  <c r="AX109" i="1"/>
  <c r="BI118" i="49"/>
  <c r="BH118" i="49"/>
  <c r="BG118" i="49"/>
  <c r="BE118" i="49"/>
  <c r="T118" i="49"/>
  <c r="T117" i="49" s="1"/>
  <c r="R118" i="49"/>
  <c r="R117" i="49"/>
  <c r="P118" i="49"/>
  <c r="P117" i="49" s="1"/>
  <c r="BI114" i="49"/>
  <c r="BH114" i="49"/>
  <c r="BG114" i="49"/>
  <c r="BE114" i="49"/>
  <c r="T114" i="49"/>
  <c r="T113" i="49" s="1"/>
  <c r="R114" i="49"/>
  <c r="R113" i="49"/>
  <c r="P114" i="49"/>
  <c r="P113" i="49" s="1"/>
  <c r="BI110" i="49"/>
  <c r="BH110" i="49"/>
  <c r="BG110" i="49"/>
  <c r="BE110" i="49"/>
  <c r="T110" i="49"/>
  <c r="T109" i="49"/>
  <c r="R110" i="49"/>
  <c r="R109" i="49" s="1"/>
  <c r="P110" i="49"/>
  <c r="P109" i="49" s="1"/>
  <c r="BI106" i="49"/>
  <c r="BH106" i="49"/>
  <c r="BG106" i="49"/>
  <c r="BE106" i="49"/>
  <c r="T106" i="49"/>
  <c r="T105" i="49"/>
  <c r="R106" i="49"/>
  <c r="R105" i="49" s="1"/>
  <c r="P106" i="49"/>
  <c r="P105" i="49" s="1"/>
  <c r="BI102" i="49"/>
  <c r="BH102" i="49"/>
  <c r="BG102" i="49"/>
  <c r="BE102" i="49"/>
  <c r="T102" i="49"/>
  <c r="T101" i="49" s="1"/>
  <c r="R102" i="49"/>
  <c r="R101" i="49"/>
  <c r="P102" i="49"/>
  <c r="P101" i="49" s="1"/>
  <c r="BI98" i="49"/>
  <c r="BH98" i="49"/>
  <c r="BG98" i="49"/>
  <c r="BE98" i="49"/>
  <c r="T98" i="49"/>
  <c r="T97" i="49"/>
  <c r="R98" i="49"/>
  <c r="R97" i="49" s="1"/>
  <c r="P98" i="49"/>
  <c r="P97" i="49"/>
  <c r="BI95" i="49"/>
  <c r="BH95" i="49"/>
  <c r="BG95" i="49"/>
  <c r="BE95" i="49"/>
  <c r="T95" i="49"/>
  <c r="T94" i="49" s="1"/>
  <c r="R95" i="49"/>
  <c r="R94" i="49"/>
  <c r="P95" i="49"/>
  <c r="P94" i="49" s="1"/>
  <c r="BI91" i="49"/>
  <c r="BH91" i="49"/>
  <c r="BG91" i="49"/>
  <c r="BE91" i="49"/>
  <c r="T91" i="49"/>
  <c r="T90" i="49"/>
  <c r="R91" i="49"/>
  <c r="R90" i="49" s="1"/>
  <c r="P91" i="49"/>
  <c r="P90" i="49"/>
  <c r="J85" i="49"/>
  <c r="J84" i="49"/>
  <c r="F84" i="49"/>
  <c r="F82" i="49"/>
  <c r="E80" i="49"/>
  <c r="J55" i="49"/>
  <c r="J54" i="49"/>
  <c r="F54" i="49"/>
  <c r="F52" i="49"/>
  <c r="E50" i="49"/>
  <c r="J18" i="49"/>
  <c r="E18" i="49"/>
  <c r="F55" i="49" s="1"/>
  <c r="J17" i="49"/>
  <c r="J12" i="49"/>
  <c r="J82" i="49" s="1"/>
  <c r="E7" i="49"/>
  <c r="E78" i="49" s="1"/>
  <c r="J37" i="48"/>
  <c r="J36" i="48"/>
  <c r="AY108" i="1" s="1"/>
  <c r="J35" i="48"/>
  <c r="AX108" i="1"/>
  <c r="BI250" i="48"/>
  <c r="BH250" i="48"/>
  <c r="BG250" i="48"/>
  <c r="BE250" i="48"/>
  <c r="T250" i="48"/>
  <c r="R250" i="48"/>
  <c r="P250" i="48"/>
  <c r="BI248" i="48"/>
  <c r="BH248" i="48"/>
  <c r="BG248" i="48"/>
  <c r="BE248" i="48"/>
  <c r="T248" i="48"/>
  <c r="R248" i="48"/>
  <c r="P248" i="48"/>
  <c r="BI245" i="48"/>
  <c r="BH245" i="48"/>
  <c r="BG245" i="48"/>
  <c r="BE245" i="48"/>
  <c r="T245" i="48"/>
  <c r="R245" i="48"/>
  <c r="P245" i="48"/>
  <c r="BI243" i="48"/>
  <c r="BH243" i="48"/>
  <c r="BG243" i="48"/>
  <c r="BE243" i="48"/>
  <c r="T243" i="48"/>
  <c r="R243" i="48"/>
  <c r="P243" i="48"/>
  <c r="BI240" i="48"/>
  <c r="BH240" i="48"/>
  <c r="BG240" i="48"/>
  <c r="BE240" i="48"/>
  <c r="T240" i="48"/>
  <c r="R240" i="48"/>
  <c r="P240" i="48"/>
  <c r="BI237" i="48"/>
  <c r="BH237" i="48"/>
  <c r="BG237" i="48"/>
  <c r="BE237" i="48"/>
  <c r="T237" i="48"/>
  <c r="R237" i="48"/>
  <c r="P237" i="48"/>
  <c r="BI234" i="48"/>
  <c r="BH234" i="48"/>
  <c r="BG234" i="48"/>
  <c r="BE234" i="48"/>
  <c r="T234" i="48"/>
  <c r="R234" i="48"/>
  <c r="P234" i="48"/>
  <c r="BI230" i="48"/>
  <c r="BH230" i="48"/>
  <c r="BG230" i="48"/>
  <c r="BE230" i="48"/>
  <c r="T230" i="48"/>
  <c r="R230" i="48"/>
  <c r="P230" i="48"/>
  <c r="BI225" i="48"/>
  <c r="BH225" i="48"/>
  <c r="BG225" i="48"/>
  <c r="BE225" i="48"/>
  <c r="T225" i="48"/>
  <c r="R225" i="48"/>
  <c r="P225" i="48"/>
  <c r="BI222" i="48"/>
  <c r="BH222" i="48"/>
  <c r="BG222" i="48"/>
  <c r="BE222" i="48"/>
  <c r="T222" i="48"/>
  <c r="R222" i="48"/>
  <c r="P222" i="48"/>
  <c r="BI220" i="48"/>
  <c r="BH220" i="48"/>
  <c r="BG220" i="48"/>
  <c r="BE220" i="48"/>
  <c r="T220" i="48"/>
  <c r="R220" i="48"/>
  <c r="P220" i="48"/>
  <c r="BI219" i="48"/>
  <c r="BH219" i="48"/>
  <c r="BG219" i="48"/>
  <c r="BE219" i="48"/>
  <c r="T219" i="48"/>
  <c r="R219" i="48"/>
  <c r="P219" i="48"/>
  <c r="BI218" i="48"/>
  <c r="BH218" i="48"/>
  <c r="BG218" i="48"/>
  <c r="BE218" i="48"/>
  <c r="T218" i="48"/>
  <c r="R218" i="48"/>
  <c r="P218" i="48"/>
  <c r="BI217" i="48"/>
  <c r="BH217" i="48"/>
  <c r="BG217" i="48"/>
  <c r="BE217" i="48"/>
  <c r="T217" i="48"/>
  <c r="R217" i="48"/>
  <c r="P217" i="48"/>
  <c r="BI214" i="48"/>
  <c r="BH214" i="48"/>
  <c r="BG214" i="48"/>
  <c r="BE214" i="48"/>
  <c r="T214" i="48"/>
  <c r="R214" i="48"/>
  <c r="P214" i="48"/>
  <c r="BI211" i="48"/>
  <c r="BH211" i="48"/>
  <c r="BG211" i="48"/>
  <c r="BE211" i="48"/>
  <c r="T211" i="48"/>
  <c r="R211" i="48"/>
  <c r="P211" i="48"/>
  <c r="BI209" i="48"/>
  <c r="BH209" i="48"/>
  <c r="BG209" i="48"/>
  <c r="BE209" i="48"/>
  <c r="T209" i="48"/>
  <c r="R209" i="48"/>
  <c r="P209" i="48"/>
  <c r="BI207" i="48"/>
  <c r="BH207" i="48"/>
  <c r="BG207" i="48"/>
  <c r="BE207" i="48"/>
  <c r="T207" i="48"/>
  <c r="R207" i="48"/>
  <c r="P207" i="48"/>
  <c r="BI204" i="48"/>
  <c r="BH204" i="48"/>
  <c r="BG204" i="48"/>
  <c r="BE204" i="48"/>
  <c r="T204" i="48"/>
  <c r="R204" i="48"/>
  <c r="P204" i="48"/>
  <c r="BI202" i="48"/>
  <c r="BH202" i="48"/>
  <c r="BG202" i="48"/>
  <c r="BE202" i="48"/>
  <c r="T202" i="48"/>
  <c r="R202" i="48"/>
  <c r="P202" i="48"/>
  <c r="BI200" i="48"/>
  <c r="BH200" i="48"/>
  <c r="BG200" i="48"/>
  <c r="BE200" i="48"/>
  <c r="T200" i="48"/>
  <c r="R200" i="48"/>
  <c r="P200" i="48"/>
  <c r="BI198" i="48"/>
  <c r="BH198" i="48"/>
  <c r="BG198" i="48"/>
  <c r="BE198" i="48"/>
  <c r="T198" i="48"/>
  <c r="R198" i="48"/>
  <c r="P198" i="48"/>
  <c r="BI196" i="48"/>
  <c r="BH196" i="48"/>
  <c r="BG196" i="48"/>
  <c r="BE196" i="48"/>
  <c r="T196" i="48"/>
  <c r="R196" i="48"/>
  <c r="P196" i="48"/>
  <c r="BI194" i="48"/>
  <c r="BH194" i="48"/>
  <c r="BG194" i="48"/>
  <c r="BE194" i="48"/>
  <c r="T194" i="48"/>
  <c r="R194" i="48"/>
  <c r="P194" i="48"/>
  <c r="BI191" i="48"/>
  <c r="BH191" i="48"/>
  <c r="BG191" i="48"/>
  <c r="BE191" i="48"/>
  <c r="T191" i="48"/>
  <c r="R191" i="48"/>
  <c r="P191" i="48"/>
  <c r="BI189" i="48"/>
  <c r="BH189" i="48"/>
  <c r="BG189" i="48"/>
  <c r="BE189" i="48"/>
  <c r="T189" i="48"/>
  <c r="R189" i="48"/>
  <c r="P189" i="48"/>
  <c r="BI186" i="48"/>
  <c r="BH186" i="48"/>
  <c r="BG186" i="48"/>
  <c r="BE186" i="48"/>
  <c r="T186" i="48"/>
  <c r="R186" i="48"/>
  <c r="P186" i="48"/>
  <c r="BI185" i="48"/>
  <c r="BH185" i="48"/>
  <c r="BG185" i="48"/>
  <c r="BE185" i="48"/>
  <c r="T185" i="48"/>
  <c r="R185" i="48"/>
  <c r="P185" i="48"/>
  <c r="BI183" i="48"/>
  <c r="BH183" i="48"/>
  <c r="BG183" i="48"/>
  <c r="BE183" i="48"/>
  <c r="T183" i="48"/>
  <c r="R183" i="48"/>
  <c r="P183" i="48"/>
  <c r="BI182" i="48"/>
  <c r="BH182" i="48"/>
  <c r="BG182" i="48"/>
  <c r="BE182" i="48"/>
  <c r="T182" i="48"/>
  <c r="R182" i="48"/>
  <c r="P182" i="48"/>
  <c r="BI180" i="48"/>
  <c r="BH180" i="48"/>
  <c r="BG180" i="48"/>
  <c r="BE180" i="48"/>
  <c r="T180" i="48"/>
  <c r="R180" i="48"/>
  <c r="P180" i="48"/>
  <c r="BI178" i="48"/>
  <c r="BH178" i="48"/>
  <c r="BG178" i="48"/>
  <c r="BE178" i="48"/>
  <c r="T178" i="48"/>
  <c r="R178" i="48"/>
  <c r="P178" i="48"/>
  <c r="BI176" i="48"/>
  <c r="BH176" i="48"/>
  <c r="BG176" i="48"/>
  <c r="BE176" i="48"/>
  <c r="T176" i="48"/>
  <c r="R176" i="48"/>
  <c r="P176" i="48"/>
  <c r="BI174" i="48"/>
  <c r="BH174" i="48"/>
  <c r="BG174" i="48"/>
  <c r="BE174" i="48"/>
  <c r="T174" i="48"/>
  <c r="R174" i="48"/>
  <c r="P174" i="48"/>
  <c r="BI172" i="48"/>
  <c r="BH172" i="48"/>
  <c r="BG172" i="48"/>
  <c r="BE172" i="48"/>
  <c r="T172" i="48"/>
  <c r="R172" i="48"/>
  <c r="P172" i="48"/>
  <c r="BI170" i="48"/>
  <c r="BH170" i="48"/>
  <c r="BG170" i="48"/>
  <c r="BE170" i="48"/>
  <c r="T170" i="48"/>
  <c r="R170" i="48"/>
  <c r="P170" i="48"/>
  <c r="BI168" i="48"/>
  <c r="BH168" i="48"/>
  <c r="BG168" i="48"/>
  <c r="BE168" i="48"/>
  <c r="T168" i="48"/>
  <c r="R168" i="48"/>
  <c r="P168" i="48"/>
  <c r="BI166" i="48"/>
  <c r="BH166" i="48"/>
  <c r="BG166" i="48"/>
  <c r="BE166" i="48"/>
  <c r="T166" i="48"/>
  <c r="R166" i="48"/>
  <c r="P166" i="48"/>
  <c r="BI164" i="48"/>
  <c r="BH164" i="48"/>
  <c r="BG164" i="48"/>
  <c r="BE164" i="48"/>
  <c r="T164" i="48"/>
  <c r="R164" i="48"/>
  <c r="P164" i="48"/>
  <c r="BI162" i="48"/>
  <c r="BH162" i="48"/>
  <c r="BG162" i="48"/>
  <c r="BE162" i="48"/>
  <c r="T162" i="48"/>
  <c r="R162" i="48"/>
  <c r="P162" i="48"/>
  <c r="BI160" i="48"/>
  <c r="BH160" i="48"/>
  <c r="BG160" i="48"/>
  <c r="BE160" i="48"/>
  <c r="T160" i="48"/>
  <c r="R160" i="48"/>
  <c r="P160" i="48"/>
  <c r="BI158" i="48"/>
  <c r="BH158" i="48"/>
  <c r="BG158" i="48"/>
  <c r="BE158" i="48"/>
  <c r="T158" i="48"/>
  <c r="R158" i="48"/>
  <c r="P158" i="48"/>
  <c r="BI156" i="48"/>
  <c r="BH156" i="48"/>
  <c r="BG156" i="48"/>
  <c r="BE156" i="48"/>
  <c r="T156" i="48"/>
  <c r="R156" i="48"/>
  <c r="P156" i="48"/>
  <c r="BI154" i="48"/>
  <c r="BH154" i="48"/>
  <c r="BG154" i="48"/>
  <c r="BE154" i="48"/>
  <c r="T154" i="48"/>
  <c r="R154" i="48"/>
  <c r="P154" i="48"/>
  <c r="BI152" i="48"/>
  <c r="BH152" i="48"/>
  <c r="BG152" i="48"/>
  <c r="BE152" i="48"/>
  <c r="T152" i="48"/>
  <c r="R152" i="48"/>
  <c r="P152" i="48"/>
  <c r="BI150" i="48"/>
  <c r="BH150" i="48"/>
  <c r="BG150" i="48"/>
  <c r="BE150" i="48"/>
  <c r="T150" i="48"/>
  <c r="R150" i="48"/>
  <c r="P150" i="48"/>
  <c r="BI148" i="48"/>
  <c r="BH148" i="48"/>
  <c r="BG148" i="48"/>
  <c r="BE148" i="48"/>
  <c r="T148" i="48"/>
  <c r="R148" i="48"/>
  <c r="P148" i="48"/>
  <c r="BI146" i="48"/>
  <c r="BH146" i="48"/>
  <c r="BG146" i="48"/>
  <c r="BE146" i="48"/>
  <c r="T146" i="48"/>
  <c r="R146" i="48"/>
  <c r="P146" i="48"/>
  <c r="BI144" i="48"/>
  <c r="BH144" i="48"/>
  <c r="BG144" i="48"/>
  <c r="BE144" i="48"/>
  <c r="T144" i="48"/>
  <c r="R144" i="48"/>
  <c r="P144" i="48"/>
  <c r="BI141" i="48"/>
  <c r="BH141" i="48"/>
  <c r="BG141" i="48"/>
  <c r="BE141" i="48"/>
  <c r="T141" i="48"/>
  <c r="R141" i="48"/>
  <c r="P141" i="48"/>
  <c r="BI139" i="48"/>
  <c r="BH139" i="48"/>
  <c r="BG139" i="48"/>
  <c r="BE139" i="48"/>
  <c r="T139" i="48"/>
  <c r="R139" i="48"/>
  <c r="P139" i="48"/>
  <c r="BI137" i="48"/>
  <c r="BH137" i="48"/>
  <c r="BG137" i="48"/>
  <c r="BE137" i="48"/>
  <c r="T137" i="48"/>
  <c r="R137" i="48"/>
  <c r="P137" i="48"/>
  <c r="BI135" i="48"/>
  <c r="BH135" i="48"/>
  <c r="BG135" i="48"/>
  <c r="BE135" i="48"/>
  <c r="T135" i="48"/>
  <c r="R135" i="48"/>
  <c r="P135" i="48"/>
  <c r="BI133" i="48"/>
  <c r="BH133" i="48"/>
  <c r="BG133" i="48"/>
  <c r="BE133" i="48"/>
  <c r="T133" i="48"/>
  <c r="R133" i="48"/>
  <c r="P133" i="48"/>
  <c r="BI131" i="48"/>
  <c r="BH131" i="48"/>
  <c r="BG131" i="48"/>
  <c r="BE131" i="48"/>
  <c r="T131" i="48"/>
  <c r="R131" i="48"/>
  <c r="P131" i="48"/>
  <c r="BI129" i="48"/>
  <c r="BH129" i="48"/>
  <c r="BG129" i="48"/>
  <c r="BE129" i="48"/>
  <c r="T129" i="48"/>
  <c r="R129" i="48"/>
  <c r="P129" i="48"/>
  <c r="BI127" i="48"/>
  <c r="BH127" i="48"/>
  <c r="BG127" i="48"/>
  <c r="BE127" i="48"/>
  <c r="T127" i="48"/>
  <c r="R127" i="48"/>
  <c r="P127" i="48"/>
  <c r="BI124" i="48"/>
  <c r="BH124" i="48"/>
  <c r="BG124" i="48"/>
  <c r="BE124" i="48"/>
  <c r="T124" i="48"/>
  <c r="R124" i="48"/>
  <c r="P124" i="48"/>
  <c r="BI122" i="48"/>
  <c r="BH122" i="48"/>
  <c r="BG122" i="48"/>
  <c r="BE122" i="48"/>
  <c r="T122" i="48"/>
  <c r="R122" i="48"/>
  <c r="P122" i="48"/>
  <c r="BI118" i="48"/>
  <c r="BH118" i="48"/>
  <c r="BG118" i="48"/>
  <c r="BE118" i="48"/>
  <c r="T118" i="48"/>
  <c r="T117" i="48" s="1"/>
  <c r="R118" i="48"/>
  <c r="R117" i="48" s="1"/>
  <c r="P118" i="48"/>
  <c r="P117" i="48" s="1"/>
  <c r="BI116" i="48"/>
  <c r="BH116" i="48"/>
  <c r="BG116" i="48"/>
  <c r="BE116" i="48"/>
  <c r="T116" i="48"/>
  <c r="R116" i="48"/>
  <c r="P116" i="48"/>
  <c r="BI113" i="48"/>
  <c r="BH113" i="48"/>
  <c r="BG113" i="48"/>
  <c r="BE113" i="48"/>
  <c r="T113" i="48"/>
  <c r="R113" i="48"/>
  <c r="P113" i="48"/>
  <c r="BI110" i="48"/>
  <c r="BH110" i="48"/>
  <c r="BG110" i="48"/>
  <c r="BE110" i="48"/>
  <c r="T110" i="48"/>
  <c r="R110" i="48"/>
  <c r="P110" i="48"/>
  <c r="BI108" i="48"/>
  <c r="BH108" i="48"/>
  <c r="BG108" i="48"/>
  <c r="BE108" i="48"/>
  <c r="T108" i="48"/>
  <c r="R108" i="48"/>
  <c r="P108" i="48"/>
  <c r="BI106" i="48"/>
  <c r="BH106" i="48"/>
  <c r="BG106" i="48"/>
  <c r="BE106" i="48"/>
  <c r="T106" i="48"/>
  <c r="R106" i="48"/>
  <c r="P106" i="48"/>
  <c r="BI103" i="48"/>
  <c r="BH103" i="48"/>
  <c r="BG103" i="48"/>
  <c r="BE103" i="48"/>
  <c r="T103" i="48"/>
  <c r="R103" i="48"/>
  <c r="P103" i="48"/>
  <c r="BI101" i="48"/>
  <c r="BH101" i="48"/>
  <c r="BG101" i="48"/>
  <c r="BE101" i="48"/>
  <c r="T101" i="48"/>
  <c r="R101" i="48"/>
  <c r="P101" i="48"/>
  <c r="BI97" i="48"/>
  <c r="BH97" i="48"/>
  <c r="BG97" i="48"/>
  <c r="BE97" i="48"/>
  <c r="T97" i="48"/>
  <c r="R97" i="48"/>
  <c r="P97" i="48"/>
  <c r="BI94" i="48"/>
  <c r="BH94" i="48"/>
  <c r="BG94" i="48"/>
  <c r="BE94" i="48"/>
  <c r="T94" i="48"/>
  <c r="T93" i="48" s="1"/>
  <c r="R94" i="48"/>
  <c r="R93" i="48"/>
  <c r="P94" i="48"/>
  <c r="P93" i="48" s="1"/>
  <c r="J88" i="48"/>
  <c r="J87" i="48"/>
  <c r="F87" i="48"/>
  <c r="F85" i="48"/>
  <c r="E83" i="48"/>
  <c r="J55" i="48"/>
  <c r="J54" i="48"/>
  <c r="F54" i="48"/>
  <c r="F52" i="48"/>
  <c r="E50" i="48"/>
  <c r="J18" i="48"/>
  <c r="E18" i="48"/>
  <c r="F88" i="48" s="1"/>
  <c r="J17" i="48"/>
  <c r="J12" i="48"/>
  <c r="J52" i="48" s="1"/>
  <c r="E7" i="48"/>
  <c r="E48" i="48" s="1"/>
  <c r="J39" i="47"/>
  <c r="J38" i="47"/>
  <c r="AY107" i="1"/>
  <c r="J37" i="47"/>
  <c r="AX107" i="1" s="1"/>
  <c r="BI137" i="47"/>
  <c r="BH137" i="47"/>
  <c r="BG137" i="47"/>
  <c r="BE137" i="47"/>
  <c r="T137" i="47"/>
  <c r="R137" i="47"/>
  <c r="P137" i="47"/>
  <c r="BI135" i="47"/>
  <c r="BH135" i="47"/>
  <c r="BG135" i="47"/>
  <c r="BE135" i="47"/>
  <c r="T135" i="47"/>
  <c r="R135" i="47"/>
  <c r="P135" i="47"/>
  <c r="BI134" i="47"/>
  <c r="BH134" i="47"/>
  <c r="BG134" i="47"/>
  <c r="BE134" i="47"/>
  <c r="T134" i="47"/>
  <c r="R134" i="47"/>
  <c r="P134" i="47"/>
  <c r="BI133" i="47"/>
  <c r="BH133" i="47"/>
  <c r="BG133" i="47"/>
  <c r="BE133" i="47"/>
  <c r="T133" i="47"/>
  <c r="R133" i="47"/>
  <c r="P133" i="47"/>
  <c r="BI132" i="47"/>
  <c r="BH132" i="47"/>
  <c r="BG132" i="47"/>
  <c r="BE132" i="47"/>
  <c r="T132" i="47"/>
  <c r="R132" i="47"/>
  <c r="P132" i="47"/>
  <c r="BI131" i="47"/>
  <c r="BH131" i="47"/>
  <c r="BG131" i="47"/>
  <c r="BE131" i="47"/>
  <c r="T131" i="47"/>
  <c r="R131" i="47"/>
  <c r="P131" i="47"/>
  <c r="BI130" i="47"/>
  <c r="BH130" i="47"/>
  <c r="BG130" i="47"/>
  <c r="BE130" i="47"/>
  <c r="T130" i="47"/>
  <c r="R130" i="47"/>
  <c r="P130" i="47"/>
  <c r="BI129" i="47"/>
  <c r="BH129" i="47"/>
  <c r="BG129" i="47"/>
  <c r="BE129" i="47"/>
  <c r="T129" i="47"/>
  <c r="R129" i="47"/>
  <c r="P129" i="47"/>
  <c r="BI128" i="47"/>
  <c r="BH128" i="47"/>
  <c r="BG128" i="47"/>
  <c r="BE128" i="47"/>
  <c r="T128" i="47"/>
  <c r="R128" i="47"/>
  <c r="P128" i="47"/>
  <c r="BI126" i="47"/>
  <c r="BH126" i="47"/>
  <c r="BG126" i="47"/>
  <c r="BE126" i="47"/>
  <c r="T126" i="47"/>
  <c r="R126" i="47"/>
  <c r="P126" i="47"/>
  <c r="BI124" i="47"/>
  <c r="BH124" i="47"/>
  <c r="BG124" i="47"/>
  <c r="BE124" i="47"/>
  <c r="T124" i="47"/>
  <c r="R124" i="47"/>
  <c r="P124" i="47"/>
  <c r="BI122" i="47"/>
  <c r="BH122" i="47"/>
  <c r="BG122" i="47"/>
  <c r="BE122" i="47"/>
  <c r="T122" i="47"/>
  <c r="R122" i="47"/>
  <c r="P122" i="47"/>
  <c r="BI120" i="47"/>
  <c r="BH120" i="47"/>
  <c r="BG120" i="47"/>
  <c r="BE120" i="47"/>
  <c r="T120" i="47"/>
  <c r="R120" i="47"/>
  <c r="P120" i="47"/>
  <c r="BI119" i="47"/>
  <c r="BH119" i="47"/>
  <c r="BG119" i="47"/>
  <c r="BE119" i="47"/>
  <c r="T119" i="47"/>
  <c r="R119" i="47"/>
  <c r="P119" i="47"/>
  <c r="BI115" i="47"/>
  <c r="BH115" i="47"/>
  <c r="BG115" i="47"/>
  <c r="BE115" i="47"/>
  <c r="T115" i="47"/>
  <c r="R115" i="47"/>
  <c r="P115" i="47"/>
  <c r="BI113" i="47"/>
  <c r="BH113" i="47"/>
  <c r="BG113" i="47"/>
  <c r="BE113" i="47"/>
  <c r="T113" i="47"/>
  <c r="R113" i="47"/>
  <c r="P113" i="47"/>
  <c r="BI111" i="47"/>
  <c r="BH111" i="47"/>
  <c r="BG111" i="47"/>
  <c r="BE111" i="47"/>
  <c r="T111" i="47"/>
  <c r="R111" i="47"/>
  <c r="P111" i="47"/>
  <c r="BI109" i="47"/>
  <c r="BH109" i="47"/>
  <c r="BG109" i="47"/>
  <c r="BE109" i="47"/>
  <c r="T109" i="47"/>
  <c r="R109" i="47"/>
  <c r="P109" i="47"/>
  <c r="BI105" i="47"/>
  <c r="BH105" i="47"/>
  <c r="BG105" i="47"/>
  <c r="BE105" i="47"/>
  <c r="T105" i="47"/>
  <c r="R105" i="47"/>
  <c r="P105" i="47"/>
  <c r="BI102" i="47"/>
  <c r="BH102" i="47"/>
  <c r="BG102" i="47"/>
  <c r="BE102" i="47"/>
  <c r="T102" i="47"/>
  <c r="R102" i="47"/>
  <c r="P102" i="47"/>
  <c r="BI100" i="47"/>
  <c r="BH100" i="47"/>
  <c r="BG100" i="47"/>
  <c r="BE100" i="47"/>
  <c r="T100" i="47"/>
  <c r="R100" i="47"/>
  <c r="P100" i="47"/>
  <c r="BI98" i="47"/>
  <c r="BH98" i="47"/>
  <c r="BG98" i="47"/>
  <c r="BE98" i="47"/>
  <c r="T98" i="47"/>
  <c r="R98" i="47"/>
  <c r="P98" i="47"/>
  <c r="BI95" i="47"/>
  <c r="BH95" i="47"/>
  <c r="BG95" i="47"/>
  <c r="BE95" i="47"/>
  <c r="T95" i="47"/>
  <c r="R95" i="47"/>
  <c r="P95" i="47"/>
  <c r="BI93" i="47"/>
  <c r="BH93" i="47"/>
  <c r="BG93" i="47"/>
  <c r="BE93" i="47"/>
  <c r="T93" i="47"/>
  <c r="R93" i="47"/>
  <c r="P93" i="47"/>
  <c r="J87" i="47"/>
  <c r="J86" i="47"/>
  <c r="F86" i="47"/>
  <c r="F84" i="47"/>
  <c r="E82" i="47"/>
  <c r="J59" i="47"/>
  <c r="J58" i="47"/>
  <c r="F58" i="47"/>
  <c r="F56" i="47"/>
  <c r="E54" i="47"/>
  <c r="J20" i="47"/>
  <c r="E20" i="47"/>
  <c r="F59" i="47" s="1"/>
  <c r="J19" i="47"/>
  <c r="J14" i="47"/>
  <c r="J56" i="47" s="1"/>
  <c r="E7" i="47"/>
  <c r="E78" i="47" s="1"/>
  <c r="J39" i="46"/>
  <c r="J38" i="46"/>
  <c r="AY106" i="1" s="1"/>
  <c r="J37" i="46"/>
  <c r="AX106" i="1"/>
  <c r="BI144" i="46"/>
  <c r="BH144" i="46"/>
  <c r="BG144" i="46"/>
  <c r="BE144" i="46"/>
  <c r="T144" i="46"/>
  <c r="R144" i="46"/>
  <c r="P144" i="46"/>
  <c r="BI142" i="46"/>
  <c r="BH142" i="46"/>
  <c r="BG142" i="46"/>
  <c r="BE142" i="46"/>
  <c r="T142" i="46"/>
  <c r="R142" i="46"/>
  <c r="P142" i="46"/>
  <c r="BI140" i="46"/>
  <c r="BH140" i="46"/>
  <c r="BG140" i="46"/>
  <c r="BE140" i="46"/>
  <c r="T140" i="46"/>
  <c r="R140" i="46"/>
  <c r="P140" i="46"/>
  <c r="BI138" i="46"/>
  <c r="BH138" i="46"/>
  <c r="BG138" i="46"/>
  <c r="BE138" i="46"/>
  <c r="T138" i="46"/>
  <c r="R138" i="46"/>
  <c r="P138" i="46"/>
  <c r="BI136" i="46"/>
  <c r="BH136" i="46"/>
  <c r="BG136" i="46"/>
  <c r="BE136" i="46"/>
  <c r="T136" i="46"/>
  <c r="R136" i="46"/>
  <c r="P136" i="46"/>
  <c r="BI135" i="46"/>
  <c r="BH135" i="46"/>
  <c r="BG135" i="46"/>
  <c r="BE135" i="46"/>
  <c r="T135" i="46"/>
  <c r="R135" i="46"/>
  <c r="P135" i="46"/>
  <c r="BI133" i="46"/>
  <c r="BH133" i="46"/>
  <c r="BG133" i="46"/>
  <c r="BE133" i="46"/>
  <c r="T133" i="46"/>
  <c r="R133" i="46"/>
  <c r="P133" i="46"/>
  <c r="BI132" i="46"/>
  <c r="BH132" i="46"/>
  <c r="BG132" i="46"/>
  <c r="BE132" i="46"/>
  <c r="T132" i="46"/>
  <c r="R132" i="46"/>
  <c r="P132" i="46"/>
  <c r="BI131" i="46"/>
  <c r="BH131" i="46"/>
  <c r="BG131" i="46"/>
  <c r="BE131" i="46"/>
  <c r="T131" i="46"/>
  <c r="R131" i="46"/>
  <c r="P131" i="46"/>
  <c r="BI129" i="46"/>
  <c r="BH129" i="46"/>
  <c r="BG129" i="46"/>
  <c r="BE129" i="46"/>
  <c r="T129" i="46"/>
  <c r="R129" i="46"/>
  <c r="P129" i="46"/>
  <c r="BI128" i="46"/>
  <c r="BH128" i="46"/>
  <c r="BG128" i="46"/>
  <c r="BE128" i="46"/>
  <c r="T128" i="46"/>
  <c r="R128" i="46"/>
  <c r="P128" i="46"/>
  <c r="BI127" i="46"/>
  <c r="BH127" i="46"/>
  <c r="BG127" i="46"/>
  <c r="BE127" i="46"/>
  <c r="T127" i="46"/>
  <c r="R127" i="46"/>
  <c r="P127" i="46"/>
  <c r="BI125" i="46"/>
  <c r="BH125" i="46"/>
  <c r="BG125" i="46"/>
  <c r="BE125" i="46"/>
  <c r="T125" i="46"/>
  <c r="R125" i="46"/>
  <c r="P125" i="46"/>
  <c r="BI123" i="46"/>
  <c r="BH123" i="46"/>
  <c r="BG123" i="46"/>
  <c r="BE123" i="46"/>
  <c r="T123" i="46"/>
  <c r="R123" i="46"/>
  <c r="P123" i="46"/>
  <c r="BI121" i="46"/>
  <c r="BH121" i="46"/>
  <c r="BG121" i="46"/>
  <c r="BE121" i="46"/>
  <c r="T121" i="46"/>
  <c r="R121" i="46"/>
  <c r="P121" i="46"/>
  <c r="BI119" i="46"/>
  <c r="BH119" i="46"/>
  <c r="BG119" i="46"/>
  <c r="BE119" i="46"/>
  <c r="T119" i="46"/>
  <c r="R119" i="46"/>
  <c r="P119" i="46"/>
  <c r="BI116" i="46"/>
  <c r="BH116" i="46"/>
  <c r="BG116" i="46"/>
  <c r="BE116" i="46"/>
  <c r="T116" i="46"/>
  <c r="R116" i="46"/>
  <c r="P116" i="46"/>
  <c r="BI113" i="46"/>
  <c r="BH113" i="46"/>
  <c r="BG113" i="46"/>
  <c r="BE113" i="46"/>
  <c r="T113" i="46"/>
  <c r="R113" i="46"/>
  <c r="P113" i="46"/>
  <c r="BI110" i="46"/>
  <c r="BH110" i="46"/>
  <c r="BG110" i="46"/>
  <c r="BE110" i="46"/>
  <c r="T110" i="46"/>
  <c r="R110" i="46"/>
  <c r="P110" i="46"/>
  <c r="BI108" i="46"/>
  <c r="BH108" i="46"/>
  <c r="BG108" i="46"/>
  <c r="BE108" i="46"/>
  <c r="T108" i="46"/>
  <c r="R108" i="46"/>
  <c r="P108" i="46"/>
  <c r="BI106" i="46"/>
  <c r="BH106" i="46"/>
  <c r="BG106" i="46"/>
  <c r="BE106" i="46"/>
  <c r="T106" i="46"/>
  <c r="R106" i="46"/>
  <c r="P106" i="46"/>
  <c r="BI101" i="46"/>
  <c r="BH101" i="46"/>
  <c r="BG101" i="46"/>
  <c r="BE101" i="46"/>
  <c r="T101" i="46"/>
  <c r="R101" i="46"/>
  <c r="P101" i="46"/>
  <c r="BI99" i="46"/>
  <c r="BH99" i="46"/>
  <c r="BG99" i="46"/>
  <c r="BE99" i="46"/>
  <c r="T99" i="46"/>
  <c r="R99" i="46"/>
  <c r="P99" i="46"/>
  <c r="BI96" i="46"/>
  <c r="BH96" i="46"/>
  <c r="BG96" i="46"/>
  <c r="BE96" i="46"/>
  <c r="T96" i="46"/>
  <c r="R96" i="46"/>
  <c r="P96" i="46"/>
  <c r="BI93" i="46"/>
  <c r="BH93" i="46"/>
  <c r="BG93" i="46"/>
  <c r="BE93" i="46"/>
  <c r="T93" i="46"/>
  <c r="R93" i="46"/>
  <c r="P93" i="46"/>
  <c r="J87" i="46"/>
  <c r="J86" i="46"/>
  <c r="F86" i="46"/>
  <c r="F84" i="46"/>
  <c r="E82" i="46"/>
  <c r="J59" i="46"/>
  <c r="J58" i="46"/>
  <c r="F58" i="46"/>
  <c r="F56" i="46"/>
  <c r="E54" i="46"/>
  <c r="J20" i="46"/>
  <c r="E20" i="46"/>
  <c r="F59" i="46"/>
  <c r="J19" i="46"/>
  <c r="J14" i="46"/>
  <c r="J84" i="46" s="1"/>
  <c r="E7" i="46"/>
  <c r="E78" i="46" s="1"/>
  <c r="J39" i="45"/>
  <c r="J38" i="45"/>
  <c r="AY105" i="1" s="1"/>
  <c r="J37" i="45"/>
  <c r="AX105" i="1"/>
  <c r="BI103" i="45"/>
  <c r="BH103" i="45"/>
  <c r="BG103" i="45"/>
  <c r="BE103" i="45"/>
  <c r="T103" i="45"/>
  <c r="R103" i="45"/>
  <c r="P103" i="45"/>
  <c r="BI102" i="45"/>
  <c r="BH102" i="45"/>
  <c r="BG102" i="45"/>
  <c r="BE102" i="45"/>
  <c r="T102" i="45"/>
  <c r="R102" i="45"/>
  <c r="P102" i="45"/>
  <c r="BI101" i="45"/>
  <c r="BH101" i="45"/>
  <c r="BG101" i="45"/>
  <c r="BE101" i="45"/>
  <c r="T101" i="45"/>
  <c r="R101" i="45"/>
  <c r="P101" i="45"/>
  <c r="BI99" i="45"/>
  <c r="BH99" i="45"/>
  <c r="BG99" i="45"/>
  <c r="BE99" i="45"/>
  <c r="T99" i="45"/>
  <c r="R99" i="45"/>
  <c r="P99" i="45"/>
  <c r="BI98" i="45"/>
  <c r="BH98" i="45"/>
  <c r="BG98" i="45"/>
  <c r="BE98" i="45"/>
  <c r="T98" i="45"/>
  <c r="R98" i="45"/>
  <c r="P98" i="45"/>
  <c r="BI97" i="45"/>
  <c r="BH97" i="45"/>
  <c r="BG97" i="45"/>
  <c r="BE97" i="45"/>
  <c r="T97" i="45"/>
  <c r="R97" i="45"/>
  <c r="P97" i="45"/>
  <c r="BI96" i="45"/>
  <c r="BH96" i="45"/>
  <c r="BG96" i="45"/>
  <c r="BE96" i="45"/>
  <c r="T96" i="45"/>
  <c r="R96" i="45"/>
  <c r="P96" i="45"/>
  <c r="BI94" i="45"/>
  <c r="BH94" i="45"/>
  <c r="BG94" i="45"/>
  <c r="BE94" i="45"/>
  <c r="T94" i="45"/>
  <c r="R94" i="45"/>
  <c r="P94" i="45"/>
  <c r="BI93" i="45"/>
  <c r="BH93" i="45"/>
  <c r="BG93" i="45"/>
  <c r="BE93" i="45"/>
  <c r="T93" i="45"/>
  <c r="R93" i="45"/>
  <c r="P93" i="45"/>
  <c r="J86" i="45"/>
  <c r="J85" i="45"/>
  <c r="F85" i="45"/>
  <c r="F83" i="45"/>
  <c r="E81" i="45"/>
  <c r="J59" i="45"/>
  <c r="J58" i="45"/>
  <c r="F58" i="45"/>
  <c r="F56" i="45"/>
  <c r="E54" i="45"/>
  <c r="J20" i="45"/>
  <c r="E20" i="45"/>
  <c r="F86" i="45"/>
  <c r="J19" i="45"/>
  <c r="J14" i="45"/>
  <c r="J56" i="45" s="1"/>
  <c r="E7" i="45"/>
  <c r="E50" i="45"/>
  <c r="J39" i="44"/>
  <c r="J38" i="44"/>
  <c r="AY104" i="1"/>
  <c r="J37" i="44"/>
  <c r="AX104" i="1" s="1"/>
  <c r="BI183" i="44"/>
  <c r="BH183" i="44"/>
  <c r="BG183" i="44"/>
  <c r="BE183" i="44"/>
  <c r="T183" i="44"/>
  <c r="R183" i="44"/>
  <c r="P183" i="44"/>
  <c r="BI182" i="44"/>
  <c r="BH182" i="44"/>
  <c r="BG182" i="44"/>
  <c r="BE182" i="44"/>
  <c r="T182" i="44"/>
  <c r="R182" i="44"/>
  <c r="P182" i="44"/>
  <c r="BI181" i="44"/>
  <c r="BH181" i="44"/>
  <c r="BG181" i="44"/>
  <c r="BE181" i="44"/>
  <c r="T181" i="44"/>
  <c r="R181" i="44"/>
  <c r="P181" i="44"/>
  <c r="BI179" i="44"/>
  <c r="BH179" i="44"/>
  <c r="BG179" i="44"/>
  <c r="BE179" i="44"/>
  <c r="T179" i="44"/>
  <c r="R179" i="44"/>
  <c r="P179" i="44"/>
  <c r="BI178" i="44"/>
  <c r="BH178" i="44"/>
  <c r="BG178" i="44"/>
  <c r="BE178" i="44"/>
  <c r="T178" i="44"/>
  <c r="R178" i="44"/>
  <c r="P178" i="44"/>
  <c r="BI177" i="44"/>
  <c r="BH177" i="44"/>
  <c r="BG177" i="44"/>
  <c r="BE177" i="44"/>
  <c r="T177" i="44"/>
  <c r="R177" i="44"/>
  <c r="P177" i="44"/>
  <c r="BI176" i="44"/>
  <c r="BH176" i="44"/>
  <c r="BG176" i="44"/>
  <c r="BE176" i="44"/>
  <c r="T176" i="44"/>
  <c r="R176" i="44"/>
  <c r="P176" i="44"/>
  <c r="BI175" i="44"/>
  <c r="BH175" i="44"/>
  <c r="BG175" i="44"/>
  <c r="BE175" i="44"/>
  <c r="T175" i="44"/>
  <c r="R175" i="44"/>
  <c r="P175" i="44"/>
  <c r="BI174" i="44"/>
  <c r="BH174" i="44"/>
  <c r="BG174" i="44"/>
  <c r="BE174" i="44"/>
  <c r="T174" i="44"/>
  <c r="R174" i="44"/>
  <c r="P174" i="44"/>
  <c r="BI173" i="44"/>
  <c r="BH173" i="44"/>
  <c r="BG173" i="44"/>
  <c r="BE173" i="44"/>
  <c r="T173" i="44"/>
  <c r="R173" i="44"/>
  <c r="P173" i="44"/>
  <c r="BI172" i="44"/>
  <c r="BH172" i="44"/>
  <c r="BG172" i="44"/>
  <c r="BE172" i="44"/>
  <c r="T172" i="44"/>
  <c r="R172" i="44"/>
  <c r="P172" i="44"/>
  <c r="BI171" i="44"/>
  <c r="BH171" i="44"/>
  <c r="BG171" i="44"/>
  <c r="BE171" i="44"/>
  <c r="T171" i="44"/>
  <c r="R171" i="44"/>
  <c r="P171" i="44"/>
  <c r="BI170" i="44"/>
  <c r="BH170" i="44"/>
  <c r="BG170" i="44"/>
  <c r="BE170" i="44"/>
  <c r="T170" i="44"/>
  <c r="R170" i="44"/>
  <c r="P170" i="44"/>
  <c r="BI169" i="44"/>
  <c r="BH169" i="44"/>
  <c r="BG169" i="44"/>
  <c r="BE169" i="44"/>
  <c r="T169" i="44"/>
  <c r="R169" i="44"/>
  <c r="P169" i="44"/>
  <c r="BI168" i="44"/>
  <c r="BH168" i="44"/>
  <c r="BG168" i="44"/>
  <c r="BE168" i="44"/>
  <c r="T168" i="44"/>
  <c r="R168" i="44"/>
  <c r="P168" i="44"/>
  <c r="BI167" i="44"/>
  <c r="BH167" i="44"/>
  <c r="BG167" i="44"/>
  <c r="BE167" i="44"/>
  <c r="T167" i="44"/>
  <c r="R167" i="44"/>
  <c r="P167" i="44"/>
  <c r="BI166" i="44"/>
  <c r="BH166" i="44"/>
  <c r="BG166" i="44"/>
  <c r="BE166" i="44"/>
  <c r="T166" i="44"/>
  <c r="R166" i="44"/>
  <c r="P166" i="44"/>
  <c r="BI165" i="44"/>
  <c r="BH165" i="44"/>
  <c r="BG165" i="44"/>
  <c r="BE165" i="44"/>
  <c r="T165" i="44"/>
  <c r="R165" i="44"/>
  <c r="P165" i="44"/>
  <c r="BI164" i="44"/>
  <c r="BH164" i="44"/>
  <c r="BG164" i="44"/>
  <c r="BE164" i="44"/>
  <c r="T164" i="44"/>
  <c r="R164" i="44"/>
  <c r="P164" i="44"/>
  <c r="BI163" i="44"/>
  <c r="BH163" i="44"/>
  <c r="BG163" i="44"/>
  <c r="BE163" i="44"/>
  <c r="T163" i="44"/>
  <c r="R163" i="44"/>
  <c r="P163" i="44"/>
  <c r="BI162" i="44"/>
  <c r="BH162" i="44"/>
  <c r="BG162" i="44"/>
  <c r="BE162" i="44"/>
  <c r="T162" i="44"/>
  <c r="R162" i="44"/>
  <c r="P162" i="44"/>
  <c r="BI161" i="44"/>
  <c r="BH161" i="44"/>
  <c r="BG161" i="44"/>
  <c r="BE161" i="44"/>
  <c r="T161" i="44"/>
  <c r="R161" i="44"/>
  <c r="P161" i="44"/>
  <c r="BI160" i="44"/>
  <c r="BH160" i="44"/>
  <c r="BG160" i="44"/>
  <c r="BE160" i="44"/>
  <c r="T160" i="44"/>
  <c r="R160" i="44"/>
  <c r="P160" i="44"/>
  <c r="BI158" i="44"/>
  <c r="BH158" i="44"/>
  <c r="BG158" i="44"/>
  <c r="BE158" i="44"/>
  <c r="T158" i="44"/>
  <c r="R158" i="44"/>
  <c r="P158" i="44"/>
  <c r="BI157" i="44"/>
  <c r="BH157" i="44"/>
  <c r="BG157" i="44"/>
  <c r="BE157" i="44"/>
  <c r="T157" i="44"/>
  <c r="R157" i="44"/>
  <c r="P157" i="44"/>
  <c r="BI156" i="44"/>
  <c r="BH156" i="44"/>
  <c r="BG156" i="44"/>
  <c r="BE156" i="44"/>
  <c r="T156" i="44"/>
  <c r="R156" i="44"/>
  <c r="P156" i="44"/>
  <c r="BI155" i="44"/>
  <c r="BH155" i="44"/>
  <c r="BG155" i="44"/>
  <c r="BE155" i="44"/>
  <c r="T155" i="44"/>
  <c r="R155" i="44"/>
  <c r="P155" i="44"/>
  <c r="BI154" i="44"/>
  <c r="BH154" i="44"/>
  <c r="BG154" i="44"/>
  <c r="BE154" i="44"/>
  <c r="T154" i="44"/>
  <c r="R154" i="44"/>
  <c r="P154" i="44"/>
  <c r="BI153" i="44"/>
  <c r="BH153" i="44"/>
  <c r="BG153" i="44"/>
  <c r="BE153" i="44"/>
  <c r="T153" i="44"/>
  <c r="R153" i="44"/>
  <c r="P153" i="44"/>
  <c r="BI152" i="44"/>
  <c r="BH152" i="44"/>
  <c r="BG152" i="44"/>
  <c r="BE152" i="44"/>
  <c r="T152" i="44"/>
  <c r="R152" i="44"/>
  <c r="P152" i="44"/>
  <c r="BI151" i="44"/>
  <c r="BH151" i="44"/>
  <c r="BG151" i="44"/>
  <c r="BE151" i="44"/>
  <c r="T151" i="44"/>
  <c r="R151" i="44"/>
  <c r="P151" i="44"/>
  <c r="BI150" i="44"/>
  <c r="BH150" i="44"/>
  <c r="BG150" i="44"/>
  <c r="BE150" i="44"/>
  <c r="T150" i="44"/>
  <c r="R150" i="44"/>
  <c r="P150" i="44"/>
  <c r="BI148" i="44"/>
  <c r="BH148" i="44"/>
  <c r="BG148" i="44"/>
  <c r="BE148" i="44"/>
  <c r="T148" i="44"/>
  <c r="R148" i="44"/>
  <c r="P148" i="44"/>
  <c r="BI147" i="44"/>
  <c r="BH147" i="44"/>
  <c r="BG147" i="44"/>
  <c r="BE147" i="44"/>
  <c r="T147" i="44"/>
  <c r="R147" i="44"/>
  <c r="P147" i="44"/>
  <c r="BI146" i="44"/>
  <c r="BH146" i="44"/>
  <c r="BG146" i="44"/>
  <c r="BE146" i="44"/>
  <c r="T146" i="44"/>
  <c r="R146" i="44"/>
  <c r="P146" i="44"/>
  <c r="BI145" i="44"/>
  <c r="BH145" i="44"/>
  <c r="BG145" i="44"/>
  <c r="BE145" i="44"/>
  <c r="T145" i="44"/>
  <c r="R145" i="44"/>
  <c r="P145" i="44"/>
  <c r="BI143" i="44"/>
  <c r="BH143" i="44"/>
  <c r="BG143" i="44"/>
  <c r="BE143" i="44"/>
  <c r="T143" i="44"/>
  <c r="R143" i="44"/>
  <c r="P143" i="44"/>
  <c r="BI142" i="44"/>
  <c r="BH142" i="44"/>
  <c r="BG142" i="44"/>
  <c r="BE142" i="44"/>
  <c r="T142" i="44"/>
  <c r="R142" i="44"/>
  <c r="P142" i="44"/>
  <c r="BI140" i="44"/>
  <c r="BH140" i="44"/>
  <c r="BG140" i="44"/>
  <c r="BE140" i="44"/>
  <c r="T140" i="44"/>
  <c r="R140" i="44"/>
  <c r="P140" i="44"/>
  <c r="BI139" i="44"/>
  <c r="BH139" i="44"/>
  <c r="BG139" i="44"/>
  <c r="BE139" i="44"/>
  <c r="T139" i="44"/>
  <c r="R139" i="44"/>
  <c r="P139" i="44"/>
  <c r="BI138" i="44"/>
  <c r="BH138" i="44"/>
  <c r="BG138" i="44"/>
  <c r="BE138" i="44"/>
  <c r="T138" i="44"/>
  <c r="R138" i="44"/>
  <c r="P138" i="44"/>
  <c r="BI137" i="44"/>
  <c r="BH137" i="44"/>
  <c r="BG137" i="44"/>
  <c r="BE137" i="44"/>
  <c r="T137" i="44"/>
  <c r="R137" i="44"/>
  <c r="P137" i="44"/>
  <c r="BI136" i="44"/>
  <c r="BH136" i="44"/>
  <c r="BG136" i="44"/>
  <c r="BE136" i="44"/>
  <c r="T136" i="44"/>
  <c r="R136" i="44"/>
  <c r="P136" i="44"/>
  <c r="BI135" i="44"/>
  <c r="BH135" i="44"/>
  <c r="BG135" i="44"/>
  <c r="BE135" i="44"/>
  <c r="T135" i="44"/>
  <c r="R135" i="44"/>
  <c r="P135" i="44"/>
  <c r="BI134" i="44"/>
  <c r="BH134" i="44"/>
  <c r="BG134" i="44"/>
  <c r="BE134" i="44"/>
  <c r="T134" i="44"/>
  <c r="R134" i="44"/>
  <c r="P134" i="44"/>
  <c r="BI133" i="44"/>
  <c r="BH133" i="44"/>
  <c r="BG133" i="44"/>
  <c r="BE133" i="44"/>
  <c r="T133" i="44"/>
  <c r="R133" i="44"/>
  <c r="P133" i="44"/>
  <c r="BI131" i="44"/>
  <c r="BH131" i="44"/>
  <c r="BG131" i="44"/>
  <c r="BE131" i="44"/>
  <c r="T131" i="44"/>
  <c r="R131" i="44"/>
  <c r="P131" i="44"/>
  <c r="BI130" i="44"/>
  <c r="BH130" i="44"/>
  <c r="BG130" i="44"/>
  <c r="BE130" i="44"/>
  <c r="T130" i="44"/>
  <c r="R130" i="44"/>
  <c r="P130" i="44"/>
  <c r="BI129" i="44"/>
  <c r="BH129" i="44"/>
  <c r="BG129" i="44"/>
  <c r="BE129" i="44"/>
  <c r="T129" i="44"/>
  <c r="R129" i="44"/>
  <c r="P129" i="44"/>
  <c r="BI128" i="44"/>
  <c r="BH128" i="44"/>
  <c r="BG128" i="44"/>
  <c r="BE128" i="44"/>
  <c r="T128" i="44"/>
  <c r="R128" i="44"/>
  <c r="P128" i="44"/>
  <c r="BI127" i="44"/>
  <c r="BH127" i="44"/>
  <c r="BG127" i="44"/>
  <c r="BE127" i="44"/>
  <c r="T127" i="44"/>
  <c r="R127" i="44"/>
  <c r="P127" i="44"/>
  <c r="BI126" i="44"/>
  <c r="BH126" i="44"/>
  <c r="BG126" i="44"/>
  <c r="BE126" i="44"/>
  <c r="T126" i="44"/>
  <c r="R126" i="44"/>
  <c r="P126" i="44"/>
  <c r="BI125" i="44"/>
  <c r="BH125" i="44"/>
  <c r="BG125" i="44"/>
  <c r="BE125" i="44"/>
  <c r="T125" i="44"/>
  <c r="R125" i="44"/>
  <c r="P125" i="44"/>
  <c r="BI124" i="44"/>
  <c r="BH124" i="44"/>
  <c r="BG124" i="44"/>
  <c r="BE124" i="44"/>
  <c r="T124" i="44"/>
  <c r="R124" i="44"/>
  <c r="P124" i="44"/>
  <c r="BI123" i="44"/>
  <c r="BH123" i="44"/>
  <c r="BG123" i="44"/>
  <c r="BE123" i="44"/>
  <c r="T123" i="44"/>
  <c r="R123" i="44"/>
  <c r="P123" i="44"/>
  <c r="BI122" i="44"/>
  <c r="BH122" i="44"/>
  <c r="BG122" i="44"/>
  <c r="BE122" i="44"/>
  <c r="T122" i="44"/>
  <c r="R122" i="44"/>
  <c r="P122" i="44"/>
  <c r="BI120" i="44"/>
  <c r="BH120" i="44"/>
  <c r="BG120" i="44"/>
  <c r="BE120" i="44"/>
  <c r="T120" i="44"/>
  <c r="R120" i="44"/>
  <c r="P120" i="44"/>
  <c r="BI119" i="44"/>
  <c r="BH119" i="44"/>
  <c r="BG119" i="44"/>
  <c r="BE119" i="44"/>
  <c r="T119" i="44"/>
  <c r="R119" i="44"/>
  <c r="P119" i="44"/>
  <c r="BI118" i="44"/>
  <c r="BH118" i="44"/>
  <c r="BG118" i="44"/>
  <c r="BE118" i="44"/>
  <c r="T118" i="44"/>
  <c r="R118" i="44"/>
  <c r="P118" i="44"/>
  <c r="BI117" i="44"/>
  <c r="BH117" i="44"/>
  <c r="BG117" i="44"/>
  <c r="BE117" i="44"/>
  <c r="T117" i="44"/>
  <c r="R117" i="44"/>
  <c r="P117" i="44"/>
  <c r="BI116" i="44"/>
  <c r="BH116" i="44"/>
  <c r="BG116" i="44"/>
  <c r="BE116" i="44"/>
  <c r="T116" i="44"/>
  <c r="R116" i="44"/>
  <c r="P116" i="44"/>
  <c r="BI115" i="44"/>
  <c r="BH115" i="44"/>
  <c r="BG115" i="44"/>
  <c r="BE115" i="44"/>
  <c r="T115" i="44"/>
  <c r="R115" i="44"/>
  <c r="P115" i="44"/>
  <c r="BI114" i="44"/>
  <c r="BH114" i="44"/>
  <c r="BG114" i="44"/>
  <c r="BE114" i="44"/>
  <c r="T114" i="44"/>
  <c r="R114" i="44"/>
  <c r="P114" i="44"/>
  <c r="BI113" i="44"/>
  <c r="BH113" i="44"/>
  <c r="BG113" i="44"/>
  <c r="BE113" i="44"/>
  <c r="T113" i="44"/>
  <c r="R113" i="44"/>
  <c r="P113" i="44"/>
  <c r="BI112" i="44"/>
  <c r="BH112" i="44"/>
  <c r="BG112" i="44"/>
  <c r="BE112" i="44"/>
  <c r="T112" i="44"/>
  <c r="R112" i="44"/>
  <c r="P112" i="44"/>
  <c r="BI111" i="44"/>
  <c r="BH111" i="44"/>
  <c r="BG111" i="44"/>
  <c r="BE111" i="44"/>
  <c r="T111" i="44"/>
  <c r="R111" i="44"/>
  <c r="P111" i="44"/>
  <c r="BI110" i="44"/>
  <c r="BH110" i="44"/>
  <c r="BG110" i="44"/>
  <c r="BE110" i="44"/>
  <c r="T110" i="44"/>
  <c r="R110" i="44"/>
  <c r="P110" i="44"/>
  <c r="BI109" i="44"/>
  <c r="BH109" i="44"/>
  <c r="BG109" i="44"/>
  <c r="BE109" i="44"/>
  <c r="T109" i="44"/>
  <c r="R109" i="44"/>
  <c r="P109" i="44"/>
  <c r="BI108" i="44"/>
  <c r="BH108" i="44"/>
  <c r="BG108" i="44"/>
  <c r="BE108" i="44"/>
  <c r="T108" i="44"/>
  <c r="R108" i="44"/>
  <c r="P108" i="44"/>
  <c r="BI107" i="44"/>
  <c r="BH107" i="44"/>
  <c r="BG107" i="44"/>
  <c r="BE107" i="44"/>
  <c r="T107" i="44"/>
  <c r="R107" i="44"/>
  <c r="P107" i="44"/>
  <c r="BI106" i="44"/>
  <c r="BH106" i="44"/>
  <c r="BG106" i="44"/>
  <c r="BE106" i="44"/>
  <c r="T106" i="44"/>
  <c r="R106" i="44"/>
  <c r="P106" i="44"/>
  <c r="BI105" i="44"/>
  <c r="BH105" i="44"/>
  <c r="BG105" i="44"/>
  <c r="BE105" i="44"/>
  <c r="T105" i="44"/>
  <c r="R105" i="44"/>
  <c r="P105" i="44"/>
  <c r="BI104" i="44"/>
  <c r="BH104" i="44"/>
  <c r="BG104" i="44"/>
  <c r="BE104" i="44"/>
  <c r="T104" i="44"/>
  <c r="R104" i="44"/>
  <c r="P104" i="44"/>
  <c r="BI103" i="44"/>
  <c r="BH103" i="44"/>
  <c r="BG103" i="44"/>
  <c r="BE103" i="44"/>
  <c r="T103" i="44"/>
  <c r="R103" i="44"/>
  <c r="P103" i="44"/>
  <c r="BI102" i="44"/>
  <c r="BH102" i="44"/>
  <c r="BG102" i="44"/>
  <c r="BE102" i="44"/>
  <c r="T102" i="44"/>
  <c r="R102" i="44"/>
  <c r="P102" i="44"/>
  <c r="BI101" i="44"/>
  <c r="BH101" i="44"/>
  <c r="BG101" i="44"/>
  <c r="BE101" i="44"/>
  <c r="T101" i="44"/>
  <c r="R101" i="44"/>
  <c r="P101" i="44"/>
  <c r="BI100" i="44"/>
  <c r="BH100" i="44"/>
  <c r="BG100" i="44"/>
  <c r="BE100" i="44"/>
  <c r="T100" i="44"/>
  <c r="R100" i="44"/>
  <c r="P100" i="44"/>
  <c r="BI99" i="44"/>
  <c r="BH99" i="44"/>
  <c r="BG99" i="44"/>
  <c r="BE99" i="44"/>
  <c r="T99" i="44"/>
  <c r="R99" i="44"/>
  <c r="P99" i="44"/>
  <c r="BI98" i="44"/>
  <c r="BH98" i="44"/>
  <c r="BG98" i="44"/>
  <c r="BE98" i="44"/>
  <c r="T98" i="44"/>
  <c r="R98" i="44"/>
  <c r="P98" i="44"/>
  <c r="BI97" i="44"/>
  <c r="BH97" i="44"/>
  <c r="BG97" i="44"/>
  <c r="BE97" i="44"/>
  <c r="T97" i="44"/>
  <c r="R97" i="44"/>
  <c r="P97" i="44"/>
  <c r="J90" i="44"/>
  <c r="J89" i="44"/>
  <c r="F89" i="44"/>
  <c r="F87" i="44"/>
  <c r="E85" i="44"/>
  <c r="J59" i="44"/>
  <c r="J58" i="44"/>
  <c r="F58" i="44"/>
  <c r="F56" i="44"/>
  <c r="E54" i="44"/>
  <c r="J20" i="44"/>
  <c r="E20" i="44"/>
  <c r="F90" i="44" s="1"/>
  <c r="J19" i="44"/>
  <c r="J14" i="44"/>
  <c r="J56" i="44" s="1"/>
  <c r="E7" i="44"/>
  <c r="E50" i="44" s="1"/>
  <c r="J39" i="43"/>
  <c r="J38" i="43"/>
  <c r="AY103" i="1" s="1"/>
  <c r="J37" i="43"/>
  <c r="AX103" i="1" s="1"/>
  <c r="BI359" i="43"/>
  <c r="BH359" i="43"/>
  <c r="BG359" i="43"/>
  <c r="BE359" i="43"/>
  <c r="T359" i="43"/>
  <c r="R359" i="43"/>
  <c r="P359" i="43"/>
  <c r="BI357" i="43"/>
  <c r="BH357" i="43"/>
  <c r="BG357" i="43"/>
  <c r="BE357" i="43"/>
  <c r="T357" i="43"/>
  <c r="R357" i="43"/>
  <c r="P357" i="43"/>
  <c r="BI355" i="43"/>
  <c r="BH355" i="43"/>
  <c r="BG355" i="43"/>
  <c r="BE355" i="43"/>
  <c r="T355" i="43"/>
  <c r="R355" i="43"/>
  <c r="P355" i="43"/>
  <c r="BI354" i="43"/>
  <c r="BH354" i="43"/>
  <c r="BG354" i="43"/>
  <c r="BE354" i="43"/>
  <c r="T354" i="43"/>
  <c r="R354" i="43"/>
  <c r="P354" i="43"/>
  <c r="BI353" i="43"/>
  <c r="BH353" i="43"/>
  <c r="BG353" i="43"/>
  <c r="BE353" i="43"/>
  <c r="T353" i="43"/>
  <c r="R353" i="43"/>
  <c r="P353" i="43"/>
  <c r="BI352" i="43"/>
  <c r="BH352" i="43"/>
  <c r="BG352" i="43"/>
  <c r="BE352" i="43"/>
  <c r="T352" i="43"/>
  <c r="R352" i="43"/>
  <c r="P352" i="43"/>
  <c r="BI351" i="43"/>
  <c r="BH351" i="43"/>
  <c r="BG351" i="43"/>
  <c r="BE351" i="43"/>
  <c r="T351" i="43"/>
  <c r="R351" i="43"/>
  <c r="P351" i="43"/>
  <c r="BI348" i="43"/>
  <c r="BH348" i="43"/>
  <c r="BG348" i="43"/>
  <c r="BE348" i="43"/>
  <c r="T348" i="43"/>
  <c r="R348" i="43"/>
  <c r="P348" i="43"/>
  <c r="BI346" i="43"/>
  <c r="BH346" i="43"/>
  <c r="BG346" i="43"/>
  <c r="BE346" i="43"/>
  <c r="T346" i="43"/>
  <c r="R346" i="43"/>
  <c r="P346" i="43"/>
  <c r="BI344" i="43"/>
  <c r="BH344" i="43"/>
  <c r="BG344" i="43"/>
  <c r="BE344" i="43"/>
  <c r="T344" i="43"/>
  <c r="R344" i="43"/>
  <c r="P344" i="43"/>
  <c r="BI339" i="43"/>
  <c r="BH339" i="43"/>
  <c r="BG339" i="43"/>
  <c r="BE339" i="43"/>
  <c r="T339" i="43"/>
  <c r="R339" i="43"/>
  <c r="P339" i="43"/>
  <c r="BI337" i="43"/>
  <c r="BH337" i="43"/>
  <c r="BG337" i="43"/>
  <c r="BE337" i="43"/>
  <c r="T337" i="43"/>
  <c r="R337" i="43"/>
  <c r="P337" i="43"/>
  <c r="BI333" i="43"/>
  <c r="BH333" i="43"/>
  <c r="BG333" i="43"/>
  <c r="BE333" i="43"/>
  <c r="T333" i="43"/>
  <c r="R333" i="43"/>
  <c r="P333" i="43"/>
  <c r="BI331" i="43"/>
  <c r="BH331" i="43"/>
  <c r="BG331" i="43"/>
  <c r="BE331" i="43"/>
  <c r="T331" i="43"/>
  <c r="R331" i="43"/>
  <c r="P331" i="43"/>
  <c r="BI329" i="43"/>
  <c r="BH329" i="43"/>
  <c r="BG329" i="43"/>
  <c r="BE329" i="43"/>
  <c r="T329" i="43"/>
  <c r="R329" i="43"/>
  <c r="P329" i="43"/>
  <c r="BI327" i="43"/>
  <c r="BH327" i="43"/>
  <c r="BG327" i="43"/>
  <c r="BE327" i="43"/>
  <c r="T327" i="43"/>
  <c r="R327" i="43"/>
  <c r="P327" i="43"/>
  <c r="BI325" i="43"/>
  <c r="BH325" i="43"/>
  <c r="BG325" i="43"/>
  <c r="BE325" i="43"/>
  <c r="T325" i="43"/>
  <c r="R325" i="43"/>
  <c r="P325" i="43"/>
  <c r="BI318" i="43"/>
  <c r="BH318" i="43"/>
  <c r="BG318" i="43"/>
  <c r="BE318" i="43"/>
  <c r="T318" i="43"/>
  <c r="R318" i="43"/>
  <c r="P318" i="43"/>
  <c r="BI317" i="43"/>
  <c r="BH317" i="43"/>
  <c r="BG317" i="43"/>
  <c r="BE317" i="43"/>
  <c r="T317" i="43"/>
  <c r="R317" i="43"/>
  <c r="P317" i="43"/>
  <c r="BI315" i="43"/>
  <c r="BH315" i="43"/>
  <c r="BG315" i="43"/>
  <c r="BE315" i="43"/>
  <c r="T315" i="43"/>
  <c r="R315" i="43"/>
  <c r="P315" i="43"/>
  <c r="BI314" i="43"/>
  <c r="BH314" i="43"/>
  <c r="BG314" i="43"/>
  <c r="BE314" i="43"/>
  <c r="T314" i="43"/>
  <c r="R314" i="43"/>
  <c r="P314" i="43"/>
  <c r="BI312" i="43"/>
  <c r="BH312" i="43"/>
  <c r="BG312" i="43"/>
  <c r="BE312" i="43"/>
  <c r="T312" i="43"/>
  <c r="R312" i="43"/>
  <c r="P312" i="43"/>
  <c r="BI311" i="43"/>
  <c r="BH311" i="43"/>
  <c r="BG311" i="43"/>
  <c r="BE311" i="43"/>
  <c r="T311" i="43"/>
  <c r="R311" i="43"/>
  <c r="P311" i="43"/>
  <c r="BI310" i="43"/>
  <c r="BH310" i="43"/>
  <c r="BG310" i="43"/>
  <c r="BE310" i="43"/>
  <c r="T310" i="43"/>
  <c r="R310" i="43"/>
  <c r="P310" i="43"/>
  <c r="BI309" i="43"/>
  <c r="BH309" i="43"/>
  <c r="BG309" i="43"/>
  <c r="BE309" i="43"/>
  <c r="T309" i="43"/>
  <c r="R309" i="43"/>
  <c r="P309" i="43"/>
  <c r="BI307" i="43"/>
  <c r="BH307" i="43"/>
  <c r="BG307" i="43"/>
  <c r="BE307" i="43"/>
  <c r="T307" i="43"/>
  <c r="R307" i="43"/>
  <c r="P307" i="43"/>
  <c r="BI305" i="43"/>
  <c r="BH305" i="43"/>
  <c r="BG305" i="43"/>
  <c r="BE305" i="43"/>
  <c r="T305" i="43"/>
  <c r="R305" i="43"/>
  <c r="P305" i="43"/>
  <c r="BI303" i="43"/>
  <c r="BH303" i="43"/>
  <c r="BG303" i="43"/>
  <c r="BE303" i="43"/>
  <c r="T303" i="43"/>
  <c r="R303" i="43"/>
  <c r="P303" i="43"/>
  <c r="BI301" i="43"/>
  <c r="BH301" i="43"/>
  <c r="BG301" i="43"/>
  <c r="BE301" i="43"/>
  <c r="T301" i="43"/>
  <c r="R301" i="43"/>
  <c r="P301" i="43"/>
  <c r="BI299" i="43"/>
  <c r="BH299" i="43"/>
  <c r="BG299" i="43"/>
  <c r="BE299" i="43"/>
  <c r="T299" i="43"/>
  <c r="R299" i="43"/>
  <c r="P299" i="43"/>
  <c r="BI291" i="43"/>
  <c r="BH291" i="43"/>
  <c r="BG291" i="43"/>
  <c r="BE291" i="43"/>
  <c r="T291" i="43"/>
  <c r="R291" i="43"/>
  <c r="P291" i="43"/>
  <c r="BI289" i="43"/>
  <c r="BH289" i="43"/>
  <c r="BG289" i="43"/>
  <c r="BE289" i="43"/>
  <c r="T289" i="43"/>
  <c r="R289" i="43"/>
  <c r="P289" i="43"/>
  <c r="BI287" i="43"/>
  <c r="BH287" i="43"/>
  <c r="BG287" i="43"/>
  <c r="BE287" i="43"/>
  <c r="T287" i="43"/>
  <c r="R287" i="43"/>
  <c r="P287" i="43"/>
  <c r="BI285" i="43"/>
  <c r="BH285" i="43"/>
  <c r="BG285" i="43"/>
  <c r="BE285" i="43"/>
  <c r="T285" i="43"/>
  <c r="R285" i="43"/>
  <c r="P285" i="43"/>
  <c r="BI282" i="43"/>
  <c r="BH282" i="43"/>
  <c r="BG282" i="43"/>
  <c r="BE282" i="43"/>
  <c r="T282" i="43"/>
  <c r="R282" i="43"/>
  <c r="P282" i="43"/>
  <c r="BI280" i="43"/>
  <c r="BH280" i="43"/>
  <c r="BG280" i="43"/>
  <c r="BE280" i="43"/>
  <c r="T280" i="43"/>
  <c r="R280" i="43"/>
  <c r="P280" i="43"/>
  <c r="BI264" i="43"/>
  <c r="BH264" i="43"/>
  <c r="BG264" i="43"/>
  <c r="BE264" i="43"/>
  <c r="T264" i="43"/>
  <c r="R264" i="43"/>
  <c r="P264" i="43"/>
  <c r="BI262" i="43"/>
  <c r="BH262" i="43"/>
  <c r="BG262" i="43"/>
  <c r="BE262" i="43"/>
  <c r="T262" i="43"/>
  <c r="R262" i="43"/>
  <c r="P262" i="43"/>
  <c r="BI258" i="43"/>
  <c r="BH258" i="43"/>
  <c r="BG258" i="43"/>
  <c r="BE258" i="43"/>
  <c r="T258" i="43"/>
  <c r="R258" i="43"/>
  <c r="P258" i="43"/>
  <c r="BI256" i="43"/>
  <c r="BH256" i="43"/>
  <c r="BG256" i="43"/>
  <c r="BE256" i="43"/>
  <c r="T256" i="43"/>
  <c r="R256" i="43"/>
  <c r="P256" i="43"/>
  <c r="BI253" i="43"/>
  <c r="BH253" i="43"/>
  <c r="BG253" i="43"/>
  <c r="BE253" i="43"/>
  <c r="T253" i="43"/>
  <c r="R253" i="43"/>
  <c r="P253" i="43"/>
  <c r="BI251" i="43"/>
  <c r="BH251" i="43"/>
  <c r="BG251" i="43"/>
  <c r="BE251" i="43"/>
  <c r="T251" i="43"/>
  <c r="R251" i="43"/>
  <c r="P251" i="43"/>
  <c r="BI235" i="43"/>
  <c r="BH235" i="43"/>
  <c r="BG235" i="43"/>
  <c r="BE235" i="43"/>
  <c r="T235" i="43"/>
  <c r="R235" i="43"/>
  <c r="P235" i="43"/>
  <c r="BI233" i="43"/>
  <c r="BH233" i="43"/>
  <c r="BG233" i="43"/>
  <c r="BE233" i="43"/>
  <c r="T233" i="43"/>
  <c r="R233" i="43"/>
  <c r="P233" i="43"/>
  <c r="BI219" i="43"/>
  <c r="BH219" i="43"/>
  <c r="BG219" i="43"/>
  <c r="BE219" i="43"/>
  <c r="T219" i="43"/>
  <c r="R219" i="43"/>
  <c r="P219" i="43"/>
  <c r="BI217" i="43"/>
  <c r="BH217" i="43"/>
  <c r="BG217" i="43"/>
  <c r="BE217" i="43"/>
  <c r="T217" i="43"/>
  <c r="R217" i="43"/>
  <c r="P217" i="43"/>
  <c r="BI202" i="43"/>
  <c r="BH202" i="43"/>
  <c r="BG202" i="43"/>
  <c r="BE202" i="43"/>
  <c r="T202" i="43"/>
  <c r="R202" i="43"/>
  <c r="P202" i="43"/>
  <c r="BI200" i="43"/>
  <c r="BH200" i="43"/>
  <c r="BG200" i="43"/>
  <c r="BE200" i="43"/>
  <c r="T200" i="43"/>
  <c r="R200" i="43"/>
  <c r="P200" i="43"/>
  <c r="BI197" i="43"/>
  <c r="BH197" i="43"/>
  <c r="BG197" i="43"/>
  <c r="BE197" i="43"/>
  <c r="T197" i="43"/>
  <c r="R197" i="43"/>
  <c r="P197" i="43"/>
  <c r="BI195" i="43"/>
  <c r="BH195" i="43"/>
  <c r="BG195" i="43"/>
  <c r="BE195" i="43"/>
  <c r="T195" i="43"/>
  <c r="R195" i="43"/>
  <c r="P195" i="43"/>
  <c r="BI192" i="43"/>
  <c r="BH192" i="43"/>
  <c r="BG192" i="43"/>
  <c r="BE192" i="43"/>
  <c r="T192" i="43"/>
  <c r="R192" i="43"/>
  <c r="P192" i="43"/>
  <c r="BI190" i="43"/>
  <c r="BH190" i="43"/>
  <c r="BG190" i="43"/>
  <c r="BE190" i="43"/>
  <c r="T190" i="43"/>
  <c r="R190" i="43"/>
  <c r="P190" i="43"/>
  <c r="BI172" i="43"/>
  <c r="BH172" i="43"/>
  <c r="BG172" i="43"/>
  <c r="BE172" i="43"/>
  <c r="T172" i="43"/>
  <c r="R172" i="43"/>
  <c r="P172" i="43"/>
  <c r="BI170" i="43"/>
  <c r="BH170" i="43"/>
  <c r="BG170" i="43"/>
  <c r="BE170" i="43"/>
  <c r="T170" i="43"/>
  <c r="R170" i="43"/>
  <c r="P170" i="43"/>
  <c r="BI154" i="43"/>
  <c r="BH154" i="43"/>
  <c r="BG154" i="43"/>
  <c r="BE154" i="43"/>
  <c r="T154" i="43"/>
  <c r="R154" i="43"/>
  <c r="P154" i="43"/>
  <c r="BI153" i="43"/>
  <c r="BH153" i="43"/>
  <c r="BG153" i="43"/>
  <c r="BE153" i="43"/>
  <c r="T153" i="43"/>
  <c r="R153" i="43"/>
  <c r="P153" i="43"/>
  <c r="BI151" i="43"/>
  <c r="BH151" i="43"/>
  <c r="BG151" i="43"/>
  <c r="BE151" i="43"/>
  <c r="T151" i="43"/>
  <c r="R151" i="43"/>
  <c r="P151" i="43"/>
  <c r="BI150" i="43"/>
  <c r="BH150" i="43"/>
  <c r="BG150" i="43"/>
  <c r="BE150" i="43"/>
  <c r="T150" i="43"/>
  <c r="R150" i="43"/>
  <c r="P150" i="43"/>
  <c r="BI148" i="43"/>
  <c r="BH148" i="43"/>
  <c r="BG148" i="43"/>
  <c r="BE148" i="43"/>
  <c r="T148" i="43"/>
  <c r="R148" i="43"/>
  <c r="P148" i="43"/>
  <c r="BI146" i="43"/>
  <c r="BH146" i="43"/>
  <c r="BG146" i="43"/>
  <c r="BE146" i="43"/>
  <c r="T146" i="43"/>
  <c r="R146" i="43"/>
  <c r="P146" i="43"/>
  <c r="BI141" i="43"/>
  <c r="BH141" i="43"/>
  <c r="BG141" i="43"/>
  <c r="BE141" i="43"/>
  <c r="T141" i="43"/>
  <c r="R141" i="43"/>
  <c r="P141" i="43"/>
  <c r="BI139" i="43"/>
  <c r="BH139" i="43"/>
  <c r="BG139" i="43"/>
  <c r="BE139" i="43"/>
  <c r="T139" i="43"/>
  <c r="R139" i="43"/>
  <c r="P139" i="43"/>
  <c r="BI124" i="43"/>
  <c r="BH124" i="43"/>
  <c r="BG124" i="43"/>
  <c r="BE124" i="43"/>
  <c r="T124" i="43"/>
  <c r="R124" i="43"/>
  <c r="P124" i="43"/>
  <c r="BI122" i="43"/>
  <c r="BH122" i="43"/>
  <c r="BG122" i="43"/>
  <c r="BE122" i="43"/>
  <c r="T122" i="43"/>
  <c r="R122" i="43"/>
  <c r="P122" i="43"/>
  <c r="BI120" i="43"/>
  <c r="BH120" i="43"/>
  <c r="BG120" i="43"/>
  <c r="BE120" i="43"/>
  <c r="T120" i="43"/>
  <c r="R120" i="43"/>
  <c r="P120" i="43"/>
  <c r="BI119" i="43"/>
  <c r="BH119" i="43"/>
  <c r="BG119" i="43"/>
  <c r="BE119" i="43"/>
  <c r="T119" i="43"/>
  <c r="R119" i="43"/>
  <c r="P119" i="43"/>
  <c r="BI115" i="43"/>
  <c r="BH115" i="43"/>
  <c r="BG115" i="43"/>
  <c r="BE115" i="43"/>
  <c r="T115" i="43"/>
  <c r="R115" i="43"/>
  <c r="P115" i="43"/>
  <c r="BI112" i="43"/>
  <c r="BH112" i="43"/>
  <c r="BG112" i="43"/>
  <c r="BE112" i="43"/>
  <c r="T112" i="43"/>
  <c r="R112" i="43"/>
  <c r="P112" i="43"/>
  <c r="BI110" i="43"/>
  <c r="BH110" i="43"/>
  <c r="BG110" i="43"/>
  <c r="BE110" i="43"/>
  <c r="T110" i="43"/>
  <c r="R110" i="43"/>
  <c r="P110" i="43"/>
  <c r="BI108" i="43"/>
  <c r="BH108" i="43"/>
  <c r="BG108" i="43"/>
  <c r="BE108" i="43"/>
  <c r="T108" i="43"/>
  <c r="R108" i="43"/>
  <c r="P108" i="43"/>
  <c r="BI105" i="43"/>
  <c r="BH105" i="43"/>
  <c r="BG105" i="43"/>
  <c r="BE105" i="43"/>
  <c r="T105" i="43"/>
  <c r="R105" i="43"/>
  <c r="P105" i="43"/>
  <c r="BI103" i="43"/>
  <c r="BH103" i="43"/>
  <c r="BG103" i="43"/>
  <c r="BE103" i="43"/>
  <c r="T103" i="43"/>
  <c r="R103" i="43"/>
  <c r="P103" i="43"/>
  <c r="BI101" i="43"/>
  <c r="BH101" i="43"/>
  <c r="BG101" i="43"/>
  <c r="BE101" i="43"/>
  <c r="T101" i="43"/>
  <c r="R101" i="43"/>
  <c r="P101" i="43"/>
  <c r="BI99" i="43"/>
  <c r="BH99" i="43"/>
  <c r="BG99" i="43"/>
  <c r="BE99" i="43"/>
  <c r="T99" i="43"/>
  <c r="R99" i="43"/>
  <c r="P99" i="43"/>
  <c r="BI97" i="43"/>
  <c r="BH97" i="43"/>
  <c r="BG97" i="43"/>
  <c r="BE97" i="43"/>
  <c r="T97" i="43"/>
  <c r="R97" i="43"/>
  <c r="P97" i="43"/>
  <c r="BI95" i="43"/>
  <c r="BH95" i="43"/>
  <c r="BG95" i="43"/>
  <c r="BE95" i="43"/>
  <c r="T95" i="43"/>
  <c r="R95" i="43"/>
  <c r="P95" i="43"/>
  <c r="BI93" i="43"/>
  <c r="BH93" i="43"/>
  <c r="BG93" i="43"/>
  <c r="BE93" i="43"/>
  <c r="T93" i="43"/>
  <c r="R93" i="43"/>
  <c r="P93" i="43"/>
  <c r="J87" i="43"/>
  <c r="J86" i="43"/>
  <c r="F86" i="43"/>
  <c r="F84" i="43"/>
  <c r="E82" i="43"/>
  <c r="J59" i="43"/>
  <c r="J58" i="43"/>
  <c r="F58" i="43"/>
  <c r="F56" i="43"/>
  <c r="E54" i="43"/>
  <c r="J20" i="43"/>
  <c r="E20" i="43"/>
  <c r="F59" i="43" s="1"/>
  <c r="J19" i="43"/>
  <c r="J14" i="43"/>
  <c r="J84" i="43" s="1"/>
  <c r="E7" i="43"/>
  <c r="E50" i="43" s="1"/>
  <c r="J39" i="42"/>
  <c r="J38" i="42"/>
  <c r="AY102" i="1" s="1"/>
  <c r="J37" i="42"/>
  <c r="AX102" i="1" s="1"/>
  <c r="BI249" i="42"/>
  <c r="BH249" i="42"/>
  <c r="BG249" i="42"/>
  <c r="BE249" i="42"/>
  <c r="T249" i="42"/>
  <c r="R249" i="42"/>
  <c r="P249" i="42"/>
  <c r="BI247" i="42"/>
  <c r="BH247" i="42"/>
  <c r="BG247" i="42"/>
  <c r="BE247" i="42"/>
  <c r="T247" i="42"/>
  <c r="R247" i="42"/>
  <c r="P247" i="42"/>
  <c r="BI245" i="42"/>
  <c r="BH245" i="42"/>
  <c r="BG245" i="42"/>
  <c r="BE245" i="42"/>
  <c r="T245" i="42"/>
  <c r="R245" i="42"/>
  <c r="P245" i="42"/>
  <c r="BI242" i="42"/>
  <c r="BH242" i="42"/>
  <c r="BG242" i="42"/>
  <c r="BE242" i="42"/>
  <c r="T242" i="42"/>
  <c r="R242" i="42"/>
  <c r="P242" i="42"/>
  <c r="BI238" i="42"/>
  <c r="BH238" i="42"/>
  <c r="BG238" i="42"/>
  <c r="BE238" i="42"/>
  <c r="T238" i="42"/>
  <c r="R238" i="42"/>
  <c r="P238" i="42"/>
  <c r="BI235" i="42"/>
  <c r="BH235" i="42"/>
  <c r="BG235" i="42"/>
  <c r="BE235" i="42"/>
  <c r="T235" i="42"/>
  <c r="R235" i="42"/>
  <c r="P235" i="42"/>
  <c r="BI229" i="42"/>
  <c r="BH229" i="42"/>
  <c r="BG229" i="42"/>
  <c r="BE229" i="42"/>
  <c r="T229" i="42"/>
  <c r="R229" i="42"/>
  <c r="P229" i="42"/>
  <c r="BI227" i="42"/>
  <c r="BH227" i="42"/>
  <c r="BG227" i="42"/>
  <c r="BE227" i="42"/>
  <c r="T227" i="42"/>
  <c r="R227" i="42"/>
  <c r="P227" i="42"/>
  <c r="BI224" i="42"/>
  <c r="BH224" i="42"/>
  <c r="BG224" i="42"/>
  <c r="BE224" i="42"/>
  <c r="T224" i="42"/>
  <c r="R224" i="42"/>
  <c r="P224" i="42"/>
  <c r="BI222" i="42"/>
  <c r="BH222" i="42"/>
  <c r="BG222" i="42"/>
  <c r="BE222" i="42"/>
  <c r="T222" i="42"/>
  <c r="R222" i="42"/>
  <c r="P222" i="42"/>
  <c r="BI219" i="42"/>
  <c r="BH219" i="42"/>
  <c r="BG219" i="42"/>
  <c r="BE219" i="42"/>
  <c r="T219" i="42"/>
  <c r="R219" i="42"/>
  <c r="P219" i="42"/>
  <c r="BI216" i="42"/>
  <c r="BH216" i="42"/>
  <c r="BG216" i="42"/>
  <c r="BE216" i="42"/>
  <c r="T216" i="42"/>
  <c r="R216" i="42"/>
  <c r="P216" i="42"/>
  <c r="BI213" i="42"/>
  <c r="BH213" i="42"/>
  <c r="BG213" i="42"/>
  <c r="BE213" i="42"/>
  <c r="T213" i="42"/>
  <c r="R213" i="42"/>
  <c r="P213" i="42"/>
  <c r="BI210" i="42"/>
  <c r="BH210" i="42"/>
  <c r="BG210" i="42"/>
  <c r="BE210" i="42"/>
  <c r="T210" i="42"/>
  <c r="R210" i="42"/>
  <c r="P210" i="42"/>
  <c r="BI204" i="42"/>
  <c r="BH204" i="42"/>
  <c r="BG204" i="42"/>
  <c r="BE204" i="42"/>
  <c r="T204" i="42"/>
  <c r="R204" i="42"/>
  <c r="P204" i="42"/>
  <c r="BI201" i="42"/>
  <c r="BH201" i="42"/>
  <c r="BG201" i="42"/>
  <c r="BE201" i="42"/>
  <c r="T201" i="42"/>
  <c r="R201" i="42"/>
  <c r="P201" i="42"/>
  <c r="BI199" i="42"/>
  <c r="BH199" i="42"/>
  <c r="BG199" i="42"/>
  <c r="BE199" i="42"/>
  <c r="T199" i="42"/>
  <c r="R199" i="42"/>
  <c r="P199" i="42"/>
  <c r="BI197" i="42"/>
  <c r="BH197" i="42"/>
  <c r="BG197" i="42"/>
  <c r="BE197" i="42"/>
  <c r="T197" i="42"/>
  <c r="R197" i="42"/>
  <c r="P197" i="42"/>
  <c r="BI195" i="42"/>
  <c r="BH195" i="42"/>
  <c r="BG195" i="42"/>
  <c r="BE195" i="42"/>
  <c r="T195" i="42"/>
  <c r="R195" i="42"/>
  <c r="P195" i="42"/>
  <c r="BI193" i="42"/>
  <c r="BH193" i="42"/>
  <c r="BG193" i="42"/>
  <c r="BE193" i="42"/>
  <c r="T193" i="42"/>
  <c r="R193" i="42"/>
  <c r="P193" i="42"/>
  <c r="BI191" i="42"/>
  <c r="BH191" i="42"/>
  <c r="BG191" i="42"/>
  <c r="BE191" i="42"/>
  <c r="T191" i="42"/>
  <c r="R191" i="42"/>
  <c r="P191" i="42"/>
  <c r="BI190" i="42"/>
  <c r="BH190" i="42"/>
  <c r="BG190" i="42"/>
  <c r="BE190" i="42"/>
  <c r="T190" i="42"/>
  <c r="R190" i="42"/>
  <c r="P190" i="42"/>
  <c r="BI188" i="42"/>
  <c r="BH188" i="42"/>
  <c r="BG188" i="42"/>
  <c r="BE188" i="42"/>
  <c r="T188" i="42"/>
  <c r="R188" i="42"/>
  <c r="P188" i="42"/>
  <c r="BI185" i="42"/>
  <c r="BH185" i="42"/>
  <c r="BG185" i="42"/>
  <c r="BE185" i="42"/>
  <c r="T185" i="42"/>
  <c r="R185" i="42"/>
  <c r="P185" i="42"/>
  <c r="BI183" i="42"/>
  <c r="BH183" i="42"/>
  <c r="BG183" i="42"/>
  <c r="BE183" i="42"/>
  <c r="T183" i="42"/>
  <c r="R183" i="42"/>
  <c r="P183" i="42"/>
  <c r="BI181" i="42"/>
  <c r="BH181" i="42"/>
  <c r="BG181" i="42"/>
  <c r="BE181" i="42"/>
  <c r="T181" i="42"/>
  <c r="R181" i="42"/>
  <c r="P181" i="42"/>
  <c r="BI179" i="42"/>
  <c r="BH179" i="42"/>
  <c r="BG179" i="42"/>
  <c r="BE179" i="42"/>
  <c r="T179" i="42"/>
  <c r="R179" i="42"/>
  <c r="P179" i="42"/>
  <c r="BI177" i="42"/>
  <c r="BH177" i="42"/>
  <c r="BG177" i="42"/>
  <c r="BE177" i="42"/>
  <c r="T177" i="42"/>
  <c r="R177" i="42"/>
  <c r="P177" i="42"/>
  <c r="BI175" i="42"/>
  <c r="BH175" i="42"/>
  <c r="BG175" i="42"/>
  <c r="BE175" i="42"/>
  <c r="T175" i="42"/>
  <c r="R175" i="42"/>
  <c r="P175" i="42"/>
  <c r="BI173" i="42"/>
  <c r="BH173" i="42"/>
  <c r="BG173" i="42"/>
  <c r="BE173" i="42"/>
  <c r="T173" i="42"/>
  <c r="R173" i="42"/>
  <c r="P173" i="42"/>
  <c r="BI171" i="42"/>
  <c r="BH171" i="42"/>
  <c r="BG171" i="42"/>
  <c r="BE171" i="42"/>
  <c r="T171" i="42"/>
  <c r="R171" i="42"/>
  <c r="P171" i="42"/>
  <c r="BI169" i="42"/>
  <c r="BH169" i="42"/>
  <c r="BG169" i="42"/>
  <c r="BE169" i="42"/>
  <c r="T169" i="42"/>
  <c r="R169" i="42"/>
  <c r="P169" i="42"/>
  <c r="BI167" i="42"/>
  <c r="BH167" i="42"/>
  <c r="BG167" i="42"/>
  <c r="BE167" i="42"/>
  <c r="T167" i="42"/>
  <c r="R167" i="42"/>
  <c r="P167" i="42"/>
  <c r="BI165" i="42"/>
  <c r="BH165" i="42"/>
  <c r="BG165" i="42"/>
  <c r="BE165" i="42"/>
  <c r="T165" i="42"/>
  <c r="R165" i="42"/>
  <c r="P165" i="42"/>
  <c r="BI163" i="42"/>
  <c r="BH163" i="42"/>
  <c r="BG163" i="42"/>
  <c r="BE163" i="42"/>
  <c r="T163" i="42"/>
  <c r="R163" i="42"/>
  <c r="P163" i="42"/>
  <c r="BI161" i="42"/>
  <c r="BH161" i="42"/>
  <c r="BG161" i="42"/>
  <c r="BE161" i="42"/>
  <c r="T161" i="42"/>
  <c r="R161" i="42"/>
  <c r="P161" i="42"/>
  <c r="BI157" i="42"/>
  <c r="BH157" i="42"/>
  <c r="BG157" i="42"/>
  <c r="BE157" i="42"/>
  <c r="T157" i="42"/>
  <c r="T156" i="42" s="1"/>
  <c r="R157" i="42"/>
  <c r="R156" i="42"/>
  <c r="P157" i="42"/>
  <c r="P156" i="42" s="1"/>
  <c r="BI154" i="42"/>
  <c r="BH154" i="42"/>
  <c r="BG154" i="42"/>
  <c r="BE154" i="42"/>
  <c r="T154" i="42"/>
  <c r="R154" i="42"/>
  <c r="P154" i="42"/>
  <c r="BI152" i="42"/>
  <c r="BH152" i="42"/>
  <c r="BG152" i="42"/>
  <c r="BE152" i="42"/>
  <c r="T152" i="42"/>
  <c r="R152" i="42"/>
  <c r="P152" i="42"/>
  <c r="BI150" i="42"/>
  <c r="BH150" i="42"/>
  <c r="BG150" i="42"/>
  <c r="BE150" i="42"/>
  <c r="T150" i="42"/>
  <c r="R150" i="42"/>
  <c r="P150" i="42"/>
  <c r="BI148" i="42"/>
  <c r="BH148" i="42"/>
  <c r="BG148" i="42"/>
  <c r="BE148" i="42"/>
  <c r="T148" i="42"/>
  <c r="R148" i="42"/>
  <c r="P148" i="42"/>
  <c r="BI145" i="42"/>
  <c r="BH145" i="42"/>
  <c r="BG145" i="42"/>
  <c r="BE145" i="42"/>
  <c r="T145" i="42"/>
  <c r="R145" i="42"/>
  <c r="P145" i="42"/>
  <c r="BI139" i="42"/>
  <c r="BH139" i="42"/>
  <c r="BG139" i="42"/>
  <c r="BE139" i="42"/>
  <c r="T139" i="42"/>
  <c r="R139" i="42"/>
  <c r="P139" i="42"/>
  <c r="BI135" i="42"/>
  <c r="BH135" i="42"/>
  <c r="BG135" i="42"/>
  <c r="BE135" i="42"/>
  <c r="T135" i="42"/>
  <c r="R135" i="42"/>
  <c r="P135" i="42"/>
  <c r="BI133" i="42"/>
  <c r="BH133" i="42"/>
  <c r="BG133" i="42"/>
  <c r="BE133" i="42"/>
  <c r="T133" i="42"/>
  <c r="R133" i="42"/>
  <c r="P133" i="42"/>
  <c r="BI127" i="42"/>
  <c r="BH127" i="42"/>
  <c r="BG127" i="42"/>
  <c r="BE127" i="42"/>
  <c r="T127" i="42"/>
  <c r="R127" i="42"/>
  <c r="P127" i="42"/>
  <c r="BI123" i="42"/>
  <c r="BH123" i="42"/>
  <c r="BG123" i="42"/>
  <c r="BE123" i="42"/>
  <c r="T123" i="42"/>
  <c r="T122" i="42" s="1"/>
  <c r="R123" i="42"/>
  <c r="R122" i="42" s="1"/>
  <c r="P123" i="42"/>
  <c r="P122" i="42" s="1"/>
  <c r="BI121" i="42"/>
  <c r="BH121" i="42"/>
  <c r="BG121" i="42"/>
  <c r="BE121" i="42"/>
  <c r="T121" i="42"/>
  <c r="R121" i="42"/>
  <c r="P121" i="42"/>
  <c r="BI118" i="42"/>
  <c r="BH118" i="42"/>
  <c r="BG118" i="42"/>
  <c r="BE118" i="42"/>
  <c r="T118" i="42"/>
  <c r="R118" i="42"/>
  <c r="P118" i="42"/>
  <c r="BI115" i="42"/>
  <c r="BH115" i="42"/>
  <c r="BG115" i="42"/>
  <c r="BE115" i="42"/>
  <c r="T115" i="42"/>
  <c r="R115" i="42"/>
  <c r="P115" i="42"/>
  <c r="BI113" i="42"/>
  <c r="BH113" i="42"/>
  <c r="BG113" i="42"/>
  <c r="BE113" i="42"/>
  <c r="T113" i="42"/>
  <c r="R113" i="42"/>
  <c r="P113" i="42"/>
  <c r="BI110" i="42"/>
  <c r="BH110" i="42"/>
  <c r="BG110" i="42"/>
  <c r="BE110" i="42"/>
  <c r="T110" i="42"/>
  <c r="R110" i="42"/>
  <c r="P110" i="42"/>
  <c r="BI107" i="42"/>
  <c r="BH107" i="42"/>
  <c r="BG107" i="42"/>
  <c r="BE107" i="42"/>
  <c r="T107" i="42"/>
  <c r="R107" i="42"/>
  <c r="P107" i="42"/>
  <c r="BI105" i="42"/>
  <c r="BH105" i="42"/>
  <c r="BG105" i="42"/>
  <c r="BE105" i="42"/>
  <c r="T105" i="42"/>
  <c r="R105" i="42"/>
  <c r="P105" i="42"/>
  <c r="BI104" i="42"/>
  <c r="BH104" i="42"/>
  <c r="BG104" i="42"/>
  <c r="BE104" i="42"/>
  <c r="T104" i="42"/>
  <c r="R104" i="42"/>
  <c r="P104" i="42"/>
  <c r="BI100" i="42"/>
  <c r="BH100" i="42"/>
  <c r="BG100" i="42"/>
  <c r="BE100" i="42"/>
  <c r="T100" i="42"/>
  <c r="R100" i="42"/>
  <c r="P100" i="42"/>
  <c r="J94" i="42"/>
  <c r="J93" i="42"/>
  <c r="F93" i="42"/>
  <c r="F91" i="42"/>
  <c r="E89" i="42"/>
  <c r="J59" i="42"/>
  <c r="J58" i="42"/>
  <c r="F58" i="42"/>
  <c r="F56" i="42"/>
  <c r="E54" i="42"/>
  <c r="J20" i="42"/>
  <c r="E20" i="42"/>
  <c r="F94" i="42" s="1"/>
  <c r="J19" i="42"/>
  <c r="J14" i="42"/>
  <c r="J91" i="42" s="1"/>
  <c r="E7" i="42"/>
  <c r="E50" i="42"/>
  <c r="J39" i="41"/>
  <c r="J38" i="41"/>
  <c r="AY101" i="1" s="1"/>
  <c r="J37" i="41"/>
  <c r="AX101" i="1"/>
  <c r="BI832" i="41"/>
  <c r="BH832" i="41"/>
  <c r="BG832" i="41"/>
  <c r="BE832" i="41"/>
  <c r="T832" i="41"/>
  <c r="R832" i="41"/>
  <c r="P832" i="41"/>
  <c r="BI831" i="41"/>
  <c r="BH831" i="41"/>
  <c r="BG831" i="41"/>
  <c r="BE831" i="41"/>
  <c r="T831" i="41"/>
  <c r="R831" i="41"/>
  <c r="P831" i="41"/>
  <c r="BI830" i="41"/>
  <c r="BH830" i="41"/>
  <c r="BG830" i="41"/>
  <c r="BE830" i="41"/>
  <c r="T830" i="41"/>
  <c r="R830" i="41"/>
  <c r="P830" i="41"/>
  <c r="BI828" i="41"/>
  <c r="BH828" i="41"/>
  <c r="BG828" i="41"/>
  <c r="BE828" i="41"/>
  <c r="T828" i="41"/>
  <c r="R828" i="41"/>
  <c r="P828" i="41"/>
  <c r="BI824" i="41"/>
  <c r="BH824" i="41"/>
  <c r="BG824" i="41"/>
  <c r="BE824" i="41"/>
  <c r="T824" i="41"/>
  <c r="R824" i="41"/>
  <c r="P824" i="41"/>
  <c r="BI821" i="41"/>
  <c r="BH821" i="41"/>
  <c r="BG821" i="41"/>
  <c r="BE821" i="41"/>
  <c r="T821" i="41"/>
  <c r="R821" i="41"/>
  <c r="P821" i="41"/>
  <c r="BI814" i="41"/>
  <c r="BH814" i="41"/>
  <c r="BG814" i="41"/>
  <c r="BE814" i="41"/>
  <c r="T814" i="41"/>
  <c r="R814" i="41"/>
  <c r="P814" i="41"/>
  <c r="BI806" i="41"/>
  <c r="BH806" i="41"/>
  <c r="BG806" i="41"/>
  <c r="BE806" i="41"/>
  <c r="T806" i="41"/>
  <c r="R806" i="41"/>
  <c r="P806" i="41"/>
  <c r="BI801" i="41"/>
  <c r="BH801" i="41"/>
  <c r="BG801" i="41"/>
  <c r="BE801" i="41"/>
  <c r="T801" i="41"/>
  <c r="R801" i="41"/>
  <c r="P801" i="41"/>
  <c r="BI794" i="41"/>
  <c r="BH794" i="41"/>
  <c r="BG794" i="41"/>
  <c r="BE794" i="41"/>
  <c r="T794" i="41"/>
  <c r="R794" i="41"/>
  <c r="P794" i="41"/>
  <c r="BI789" i="41"/>
  <c r="BH789" i="41"/>
  <c r="BG789" i="41"/>
  <c r="BE789" i="41"/>
  <c r="T789" i="41"/>
  <c r="R789" i="41"/>
  <c r="P789" i="41"/>
  <c r="BI781" i="41"/>
  <c r="BH781" i="41"/>
  <c r="BG781" i="41"/>
  <c r="BE781" i="41"/>
  <c r="T781" i="41"/>
  <c r="R781" i="41"/>
  <c r="P781" i="41"/>
  <c r="BI776" i="41"/>
  <c r="BH776" i="41"/>
  <c r="BG776" i="41"/>
  <c r="BE776" i="41"/>
  <c r="T776" i="41"/>
  <c r="R776" i="41"/>
  <c r="P776" i="41"/>
  <c r="BI766" i="41"/>
  <c r="BH766" i="41"/>
  <c r="BG766" i="41"/>
  <c r="BE766" i="41"/>
  <c r="T766" i="41"/>
  <c r="R766" i="41"/>
  <c r="P766" i="41"/>
  <c r="BI758" i="41"/>
  <c r="BH758" i="41"/>
  <c r="BG758" i="41"/>
  <c r="BE758" i="41"/>
  <c r="T758" i="41"/>
  <c r="R758" i="41"/>
  <c r="P758" i="41"/>
  <c r="BI753" i="41"/>
  <c r="BH753" i="41"/>
  <c r="BG753" i="41"/>
  <c r="BE753" i="41"/>
  <c r="T753" i="41"/>
  <c r="R753" i="41"/>
  <c r="P753" i="41"/>
  <c r="BI743" i="41"/>
  <c r="BH743" i="41"/>
  <c r="BG743" i="41"/>
  <c r="BE743" i="41"/>
  <c r="T743" i="41"/>
  <c r="R743" i="41"/>
  <c r="P743" i="41"/>
  <c r="BI741" i="41"/>
  <c r="BH741" i="41"/>
  <c r="BG741" i="41"/>
  <c r="BE741" i="41"/>
  <c r="T741" i="41"/>
  <c r="R741" i="41"/>
  <c r="P741" i="41"/>
  <c r="BI739" i="41"/>
  <c r="BH739" i="41"/>
  <c r="BG739" i="41"/>
  <c r="BE739" i="41"/>
  <c r="T739" i="41"/>
  <c r="R739" i="41"/>
  <c r="P739" i="41"/>
  <c r="BI731" i="41"/>
  <c r="BH731" i="41"/>
  <c r="BG731" i="41"/>
  <c r="BE731" i="41"/>
  <c r="T731" i="41"/>
  <c r="R731" i="41"/>
  <c r="P731" i="41"/>
  <c r="BI723" i="41"/>
  <c r="BH723" i="41"/>
  <c r="BG723" i="41"/>
  <c r="BE723" i="41"/>
  <c r="T723" i="41"/>
  <c r="R723" i="41"/>
  <c r="P723" i="41"/>
  <c r="BI718" i="41"/>
  <c r="BH718" i="41"/>
  <c r="BG718" i="41"/>
  <c r="BE718" i="41"/>
  <c r="T718" i="41"/>
  <c r="R718" i="41"/>
  <c r="P718" i="41"/>
  <c r="BI714" i="41"/>
  <c r="BH714" i="41"/>
  <c r="BG714" i="41"/>
  <c r="BE714" i="41"/>
  <c r="T714" i="41"/>
  <c r="R714" i="41"/>
  <c r="P714" i="41"/>
  <c r="BI711" i="41"/>
  <c r="BH711" i="41"/>
  <c r="BG711" i="41"/>
  <c r="BE711" i="41"/>
  <c r="T711" i="41"/>
  <c r="R711" i="41"/>
  <c r="P711" i="41"/>
  <c r="BI709" i="41"/>
  <c r="BH709" i="41"/>
  <c r="BG709" i="41"/>
  <c r="BE709" i="41"/>
  <c r="T709" i="41"/>
  <c r="R709" i="41"/>
  <c r="P709" i="41"/>
  <c r="BI705" i="41"/>
  <c r="BH705" i="41"/>
  <c r="BG705" i="41"/>
  <c r="BE705" i="41"/>
  <c r="T705" i="41"/>
  <c r="R705" i="41"/>
  <c r="P705" i="41"/>
  <c r="BI703" i="41"/>
  <c r="BH703" i="41"/>
  <c r="BG703" i="41"/>
  <c r="BE703" i="41"/>
  <c r="T703" i="41"/>
  <c r="R703" i="41"/>
  <c r="P703" i="41"/>
  <c r="BI693" i="41"/>
  <c r="BH693" i="41"/>
  <c r="BG693" i="41"/>
  <c r="BE693" i="41"/>
  <c r="T693" i="41"/>
  <c r="R693" i="41"/>
  <c r="P693" i="41"/>
  <c r="BI681" i="41"/>
  <c r="BH681" i="41"/>
  <c r="BG681" i="41"/>
  <c r="BE681" i="41"/>
  <c r="T681" i="41"/>
  <c r="R681" i="41"/>
  <c r="P681" i="41"/>
  <c r="BI679" i="41"/>
  <c r="BH679" i="41"/>
  <c r="BG679" i="41"/>
  <c r="BE679" i="41"/>
  <c r="T679" i="41"/>
  <c r="R679" i="41"/>
  <c r="P679" i="41"/>
  <c r="BI670" i="41"/>
  <c r="BH670" i="41"/>
  <c r="BG670" i="41"/>
  <c r="BE670" i="41"/>
  <c r="T670" i="41"/>
  <c r="R670" i="41"/>
  <c r="P670" i="41"/>
  <c r="BI668" i="41"/>
  <c r="BH668" i="41"/>
  <c r="BG668" i="41"/>
  <c r="BE668" i="41"/>
  <c r="T668" i="41"/>
  <c r="R668" i="41"/>
  <c r="P668" i="41"/>
  <c r="BI666" i="41"/>
  <c r="BH666" i="41"/>
  <c r="BG666" i="41"/>
  <c r="BE666" i="41"/>
  <c r="T666" i="41"/>
  <c r="R666" i="41"/>
  <c r="P666" i="41"/>
  <c r="BI663" i="41"/>
  <c r="BH663" i="41"/>
  <c r="BG663" i="41"/>
  <c r="BE663" i="41"/>
  <c r="T663" i="41"/>
  <c r="R663" i="41"/>
  <c r="P663" i="41"/>
  <c r="BI661" i="41"/>
  <c r="BH661" i="41"/>
  <c r="BG661" i="41"/>
  <c r="BE661" i="41"/>
  <c r="T661" i="41"/>
  <c r="R661" i="41"/>
  <c r="P661" i="41"/>
  <c r="BI659" i="41"/>
  <c r="BH659" i="41"/>
  <c r="BG659" i="41"/>
  <c r="BE659" i="41"/>
  <c r="T659" i="41"/>
  <c r="R659" i="41"/>
  <c r="P659" i="41"/>
  <c r="BI658" i="41"/>
  <c r="BH658" i="41"/>
  <c r="BG658" i="41"/>
  <c r="BE658" i="41"/>
  <c r="T658" i="41"/>
  <c r="R658" i="41"/>
  <c r="P658" i="41"/>
  <c r="BI656" i="41"/>
  <c r="BH656" i="41"/>
  <c r="BG656" i="41"/>
  <c r="BE656" i="41"/>
  <c r="T656" i="41"/>
  <c r="R656" i="41"/>
  <c r="P656" i="41"/>
  <c r="BI653" i="41"/>
  <c r="BH653" i="41"/>
  <c r="BG653" i="41"/>
  <c r="BE653" i="41"/>
  <c r="T653" i="41"/>
  <c r="R653" i="41"/>
  <c r="P653" i="41"/>
  <c r="BI648" i="41"/>
  <c r="BH648" i="41"/>
  <c r="BG648" i="41"/>
  <c r="BE648" i="41"/>
  <c r="T648" i="41"/>
  <c r="R648" i="41"/>
  <c r="P648" i="41"/>
  <c r="BI645" i="41"/>
  <c r="BH645" i="41"/>
  <c r="BG645" i="41"/>
  <c r="BE645" i="41"/>
  <c r="T645" i="41"/>
  <c r="R645" i="41"/>
  <c r="P645" i="41"/>
  <c r="BI635" i="41"/>
  <c r="BH635" i="41"/>
  <c r="BG635" i="41"/>
  <c r="BE635" i="41"/>
  <c r="T635" i="41"/>
  <c r="R635" i="41"/>
  <c r="P635" i="41"/>
  <c r="BI632" i="41"/>
  <c r="BH632" i="41"/>
  <c r="BG632" i="41"/>
  <c r="BE632" i="41"/>
  <c r="T632" i="41"/>
  <c r="R632" i="41"/>
  <c r="P632" i="41"/>
  <c r="BI630" i="41"/>
  <c r="BH630" i="41"/>
  <c r="BG630" i="41"/>
  <c r="BE630" i="41"/>
  <c r="T630" i="41"/>
  <c r="R630" i="41"/>
  <c r="P630" i="41"/>
  <c r="BI627" i="41"/>
  <c r="BH627" i="41"/>
  <c r="BG627" i="41"/>
  <c r="BE627" i="41"/>
  <c r="T627" i="41"/>
  <c r="R627" i="41"/>
  <c r="P627" i="41"/>
  <c r="BI623" i="41"/>
  <c r="BH623" i="41"/>
  <c r="BG623" i="41"/>
  <c r="BE623" i="41"/>
  <c r="T623" i="41"/>
  <c r="R623" i="41"/>
  <c r="P623" i="41"/>
  <c r="BI621" i="41"/>
  <c r="BH621" i="41"/>
  <c r="BG621" i="41"/>
  <c r="BE621" i="41"/>
  <c r="T621" i="41"/>
  <c r="R621" i="41"/>
  <c r="P621" i="41"/>
  <c r="BI618" i="41"/>
  <c r="BH618" i="41"/>
  <c r="BG618" i="41"/>
  <c r="BE618" i="41"/>
  <c r="T618" i="41"/>
  <c r="R618" i="41"/>
  <c r="P618" i="41"/>
  <c r="BI616" i="41"/>
  <c r="BH616" i="41"/>
  <c r="BG616" i="41"/>
  <c r="BE616" i="41"/>
  <c r="T616" i="41"/>
  <c r="R616" i="41"/>
  <c r="P616" i="41"/>
  <c r="BI614" i="41"/>
  <c r="BH614" i="41"/>
  <c r="BG614" i="41"/>
  <c r="BE614" i="41"/>
  <c r="T614" i="41"/>
  <c r="R614" i="41"/>
  <c r="P614" i="41"/>
  <c r="BI610" i="41"/>
  <c r="BH610" i="41"/>
  <c r="BG610" i="41"/>
  <c r="BE610" i="41"/>
  <c r="T610" i="41"/>
  <c r="R610" i="41"/>
  <c r="P610" i="41"/>
  <c r="BI608" i="41"/>
  <c r="BH608" i="41"/>
  <c r="BG608" i="41"/>
  <c r="BE608" i="41"/>
  <c r="T608" i="41"/>
  <c r="R608" i="41"/>
  <c r="P608" i="41"/>
  <c r="BI606" i="41"/>
  <c r="BH606" i="41"/>
  <c r="BG606" i="41"/>
  <c r="BE606" i="41"/>
  <c r="T606" i="41"/>
  <c r="R606" i="41"/>
  <c r="P606" i="41"/>
  <c r="BI602" i="41"/>
  <c r="BH602" i="41"/>
  <c r="BG602" i="41"/>
  <c r="BE602" i="41"/>
  <c r="T602" i="41"/>
  <c r="R602" i="41"/>
  <c r="P602" i="41"/>
  <c r="BI599" i="41"/>
  <c r="BH599" i="41"/>
  <c r="BG599" i="41"/>
  <c r="BE599" i="41"/>
  <c r="T599" i="41"/>
  <c r="R599" i="41"/>
  <c r="P599" i="41"/>
  <c r="BI596" i="41"/>
  <c r="BH596" i="41"/>
  <c r="BG596" i="41"/>
  <c r="BE596" i="41"/>
  <c r="T596" i="41"/>
  <c r="R596" i="41"/>
  <c r="P596" i="41"/>
  <c r="BI593" i="41"/>
  <c r="BH593" i="41"/>
  <c r="BG593" i="41"/>
  <c r="BE593" i="41"/>
  <c r="T593" i="41"/>
  <c r="R593" i="41"/>
  <c r="P593" i="41"/>
  <c r="BI589" i="41"/>
  <c r="BH589" i="41"/>
  <c r="BG589" i="41"/>
  <c r="BE589" i="41"/>
  <c r="T589" i="41"/>
  <c r="R589" i="41"/>
  <c r="P589" i="41"/>
  <c r="BI586" i="41"/>
  <c r="BH586" i="41"/>
  <c r="BG586" i="41"/>
  <c r="BE586" i="41"/>
  <c r="T586" i="41"/>
  <c r="R586" i="41"/>
  <c r="P586" i="41"/>
  <c r="BI583" i="41"/>
  <c r="BH583" i="41"/>
  <c r="BG583" i="41"/>
  <c r="BE583" i="41"/>
  <c r="T583" i="41"/>
  <c r="R583" i="41"/>
  <c r="P583" i="41"/>
  <c r="BI580" i="41"/>
  <c r="BH580" i="41"/>
  <c r="BG580" i="41"/>
  <c r="BE580" i="41"/>
  <c r="T580" i="41"/>
  <c r="R580" i="41"/>
  <c r="P580" i="41"/>
  <c r="BI578" i="41"/>
  <c r="BH578" i="41"/>
  <c r="BG578" i="41"/>
  <c r="BE578" i="41"/>
  <c r="T578" i="41"/>
  <c r="R578" i="41"/>
  <c r="P578" i="41"/>
  <c r="BI575" i="41"/>
  <c r="BH575" i="41"/>
  <c r="BG575" i="41"/>
  <c r="BE575" i="41"/>
  <c r="T575" i="41"/>
  <c r="R575" i="41"/>
  <c r="P575" i="41"/>
  <c r="BI572" i="41"/>
  <c r="BH572" i="41"/>
  <c r="BG572" i="41"/>
  <c r="BE572" i="41"/>
  <c r="T572" i="41"/>
  <c r="R572" i="41"/>
  <c r="P572" i="41"/>
  <c r="BI571" i="41"/>
  <c r="BH571" i="41"/>
  <c r="BG571" i="41"/>
  <c r="BE571" i="41"/>
  <c r="T571" i="41"/>
  <c r="R571" i="41"/>
  <c r="P571" i="41"/>
  <c r="BI568" i="41"/>
  <c r="BH568" i="41"/>
  <c r="BG568" i="41"/>
  <c r="BE568" i="41"/>
  <c r="T568" i="41"/>
  <c r="R568" i="41"/>
  <c r="P568" i="41"/>
  <c r="BI567" i="41"/>
  <c r="BH567" i="41"/>
  <c r="BG567" i="41"/>
  <c r="BE567" i="41"/>
  <c r="T567" i="41"/>
  <c r="R567" i="41"/>
  <c r="P567" i="41"/>
  <c r="BI564" i="41"/>
  <c r="BH564" i="41"/>
  <c r="BG564" i="41"/>
  <c r="BE564" i="41"/>
  <c r="T564" i="41"/>
  <c r="R564" i="41"/>
  <c r="P564" i="41"/>
  <c r="BI563" i="41"/>
  <c r="BH563" i="41"/>
  <c r="BG563" i="41"/>
  <c r="BE563" i="41"/>
  <c r="T563" i="41"/>
  <c r="R563" i="41"/>
  <c r="P563" i="41"/>
  <c r="BI560" i="41"/>
  <c r="BH560" i="41"/>
  <c r="BG560" i="41"/>
  <c r="BE560" i="41"/>
  <c r="T560" i="41"/>
  <c r="R560" i="41"/>
  <c r="P560" i="41"/>
  <c r="BI557" i="41"/>
  <c r="BH557" i="41"/>
  <c r="BG557" i="41"/>
  <c r="BE557" i="41"/>
  <c r="T557" i="41"/>
  <c r="R557" i="41"/>
  <c r="P557" i="41"/>
  <c r="BI555" i="41"/>
  <c r="BH555" i="41"/>
  <c r="BG555" i="41"/>
  <c r="BE555" i="41"/>
  <c r="T555" i="41"/>
  <c r="R555" i="41"/>
  <c r="P555" i="41"/>
  <c r="BI552" i="41"/>
  <c r="BH552" i="41"/>
  <c r="BG552" i="41"/>
  <c r="BE552" i="41"/>
  <c r="T552" i="41"/>
  <c r="R552" i="41"/>
  <c r="P552" i="41"/>
  <c r="BI549" i="41"/>
  <c r="BH549" i="41"/>
  <c r="BG549" i="41"/>
  <c r="BE549" i="41"/>
  <c r="T549" i="41"/>
  <c r="R549" i="41"/>
  <c r="P549" i="41"/>
  <c r="BI548" i="41"/>
  <c r="BH548" i="41"/>
  <c r="BG548" i="41"/>
  <c r="BE548" i="41"/>
  <c r="T548" i="41"/>
  <c r="R548" i="41"/>
  <c r="P548" i="41"/>
  <c r="BI546" i="41"/>
  <c r="BH546" i="41"/>
  <c r="BG546" i="41"/>
  <c r="BE546" i="41"/>
  <c r="T546" i="41"/>
  <c r="R546" i="41"/>
  <c r="P546" i="41"/>
  <c r="BI543" i="41"/>
  <c r="BH543" i="41"/>
  <c r="BG543" i="41"/>
  <c r="BE543" i="41"/>
  <c r="T543" i="41"/>
  <c r="R543" i="41"/>
  <c r="P543" i="41"/>
  <c r="BI538" i="41"/>
  <c r="BH538" i="41"/>
  <c r="BG538" i="41"/>
  <c r="BE538" i="41"/>
  <c r="T538" i="41"/>
  <c r="R538" i="41"/>
  <c r="P538" i="41"/>
  <c r="BI534" i="41"/>
  <c r="BH534" i="41"/>
  <c r="BG534" i="41"/>
  <c r="BE534" i="41"/>
  <c r="T534" i="41"/>
  <c r="R534" i="41"/>
  <c r="P534" i="41"/>
  <c r="BI532" i="41"/>
  <c r="BH532" i="41"/>
  <c r="BG532" i="41"/>
  <c r="BE532" i="41"/>
  <c r="T532" i="41"/>
  <c r="R532" i="41"/>
  <c r="P532" i="41"/>
  <c r="BI529" i="41"/>
  <c r="BH529" i="41"/>
  <c r="BG529" i="41"/>
  <c r="BE529" i="41"/>
  <c r="T529" i="41"/>
  <c r="R529" i="41"/>
  <c r="P529" i="41"/>
  <c r="BI525" i="41"/>
  <c r="BH525" i="41"/>
  <c r="BG525" i="41"/>
  <c r="BE525" i="41"/>
  <c r="T525" i="41"/>
  <c r="R525" i="41"/>
  <c r="P525" i="41"/>
  <c r="BI522" i="41"/>
  <c r="BH522" i="41"/>
  <c r="BG522" i="41"/>
  <c r="BE522" i="41"/>
  <c r="T522" i="41"/>
  <c r="R522" i="41"/>
  <c r="P522" i="41"/>
  <c r="BI520" i="41"/>
  <c r="BH520" i="41"/>
  <c r="BG520" i="41"/>
  <c r="BE520" i="41"/>
  <c r="T520" i="41"/>
  <c r="R520" i="41"/>
  <c r="P520" i="41"/>
  <c r="BI517" i="41"/>
  <c r="BH517" i="41"/>
  <c r="BG517" i="41"/>
  <c r="BE517" i="41"/>
  <c r="T517" i="41"/>
  <c r="R517" i="41"/>
  <c r="P517" i="41"/>
  <c r="BI515" i="41"/>
  <c r="BH515" i="41"/>
  <c r="BG515" i="41"/>
  <c r="BE515" i="41"/>
  <c r="T515" i="41"/>
  <c r="R515" i="41"/>
  <c r="P515" i="41"/>
  <c r="BI512" i="41"/>
  <c r="BH512" i="41"/>
  <c r="BG512" i="41"/>
  <c r="BE512" i="41"/>
  <c r="T512" i="41"/>
  <c r="R512" i="41"/>
  <c r="P512" i="41"/>
  <c r="BI507" i="41"/>
  <c r="BH507" i="41"/>
  <c r="BG507" i="41"/>
  <c r="BE507" i="41"/>
  <c r="T507" i="41"/>
  <c r="R507" i="41"/>
  <c r="P507" i="41"/>
  <c r="BI504" i="41"/>
  <c r="BH504" i="41"/>
  <c r="BG504" i="41"/>
  <c r="BE504" i="41"/>
  <c r="T504" i="41"/>
  <c r="R504" i="41"/>
  <c r="P504" i="41"/>
  <c r="BI502" i="41"/>
  <c r="BH502" i="41"/>
  <c r="BG502" i="41"/>
  <c r="BE502" i="41"/>
  <c r="T502" i="41"/>
  <c r="R502" i="41"/>
  <c r="P502" i="41"/>
  <c r="BI500" i="41"/>
  <c r="BH500" i="41"/>
  <c r="BG500" i="41"/>
  <c r="BE500" i="41"/>
  <c r="T500" i="41"/>
  <c r="R500" i="41"/>
  <c r="P500" i="41"/>
  <c r="BI497" i="41"/>
  <c r="BH497" i="41"/>
  <c r="BG497" i="41"/>
  <c r="BE497" i="41"/>
  <c r="T497" i="41"/>
  <c r="R497" i="41"/>
  <c r="P497" i="41"/>
  <c r="BI494" i="41"/>
  <c r="BH494" i="41"/>
  <c r="BG494" i="41"/>
  <c r="BE494" i="41"/>
  <c r="T494" i="41"/>
  <c r="R494" i="41"/>
  <c r="P494" i="41"/>
  <c r="BI491" i="41"/>
  <c r="BH491" i="41"/>
  <c r="BG491" i="41"/>
  <c r="BE491" i="41"/>
  <c r="T491" i="41"/>
  <c r="R491" i="41"/>
  <c r="P491" i="41"/>
  <c r="BI488" i="41"/>
  <c r="BH488" i="41"/>
  <c r="BG488" i="41"/>
  <c r="BE488" i="41"/>
  <c r="T488" i="41"/>
  <c r="R488" i="41"/>
  <c r="P488" i="41"/>
  <c r="BI485" i="41"/>
  <c r="BH485" i="41"/>
  <c r="BG485" i="41"/>
  <c r="BE485" i="41"/>
  <c r="T485" i="41"/>
  <c r="R485" i="41"/>
  <c r="P485" i="41"/>
  <c r="BI482" i="41"/>
  <c r="BH482" i="41"/>
  <c r="BG482" i="41"/>
  <c r="BE482" i="41"/>
  <c r="T482" i="41"/>
  <c r="R482" i="41"/>
  <c r="P482" i="41"/>
  <c r="BI479" i="41"/>
  <c r="BH479" i="41"/>
  <c r="BG479" i="41"/>
  <c r="BE479" i="41"/>
  <c r="T479" i="41"/>
  <c r="R479" i="41"/>
  <c r="P479" i="41"/>
  <c r="BI477" i="41"/>
  <c r="BH477" i="41"/>
  <c r="BG477" i="41"/>
  <c r="BE477" i="41"/>
  <c r="T477" i="41"/>
  <c r="R477" i="41"/>
  <c r="P477" i="41"/>
  <c r="BI475" i="41"/>
  <c r="BH475" i="41"/>
  <c r="BG475" i="41"/>
  <c r="BE475" i="41"/>
  <c r="T475" i="41"/>
  <c r="R475" i="41"/>
  <c r="P475" i="41"/>
  <c r="BI472" i="41"/>
  <c r="BH472" i="41"/>
  <c r="BG472" i="41"/>
  <c r="BE472" i="41"/>
  <c r="T472" i="41"/>
  <c r="R472" i="41"/>
  <c r="P472" i="41"/>
  <c r="BI470" i="41"/>
  <c r="BH470" i="41"/>
  <c r="BG470" i="41"/>
  <c r="BE470" i="41"/>
  <c r="T470" i="41"/>
  <c r="R470" i="41"/>
  <c r="P470" i="41"/>
  <c r="BI467" i="41"/>
  <c r="BH467" i="41"/>
  <c r="BG467" i="41"/>
  <c r="BE467" i="41"/>
  <c r="T467" i="41"/>
  <c r="R467" i="41"/>
  <c r="P467" i="41"/>
  <c r="BI465" i="41"/>
  <c r="BH465" i="41"/>
  <c r="BG465" i="41"/>
  <c r="BE465" i="41"/>
  <c r="T465" i="41"/>
  <c r="R465" i="41"/>
  <c r="P465" i="41"/>
  <c r="BI462" i="41"/>
  <c r="BH462" i="41"/>
  <c r="BG462" i="41"/>
  <c r="BE462" i="41"/>
  <c r="T462" i="41"/>
  <c r="R462" i="41"/>
  <c r="P462" i="41"/>
  <c r="BI460" i="41"/>
  <c r="BH460" i="41"/>
  <c r="BG460" i="41"/>
  <c r="BE460" i="41"/>
  <c r="T460" i="41"/>
  <c r="R460" i="41"/>
  <c r="P460" i="41"/>
  <c r="BI457" i="41"/>
  <c r="BH457" i="41"/>
  <c r="BG457" i="41"/>
  <c r="BE457" i="41"/>
  <c r="T457" i="41"/>
  <c r="R457" i="41"/>
  <c r="P457" i="41"/>
  <c r="BI454" i="41"/>
  <c r="BH454" i="41"/>
  <c r="BG454" i="41"/>
  <c r="BE454" i="41"/>
  <c r="T454" i="41"/>
  <c r="R454" i="41"/>
  <c r="P454" i="41"/>
  <c r="BI452" i="41"/>
  <c r="BH452" i="41"/>
  <c r="BG452" i="41"/>
  <c r="BE452" i="41"/>
  <c r="T452" i="41"/>
  <c r="R452" i="41"/>
  <c r="P452" i="41"/>
  <c r="BI450" i="41"/>
  <c r="BH450" i="41"/>
  <c r="BG450" i="41"/>
  <c r="BE450" i="41"/>
  <c r="T450" i="41"/>
  <c r="R450" i="41"/>
  <c r="P450" i="41"/>
  <c r="BI448" i="41"/>
  <c r="BH448" i="41"/>
  <c r="BG448" i="41"/>
  <c r="BE448" i="41"/>
  <c r="T448" i="41"/>
  <c r="R448" i="41"/>
  <c r="P448" i="41"/>
  <c r="BI446" i="41"/>
  <c r="BH446" i="41"/>
  <c r="BG446" i="41"/>
  <c r="BE446" i="41"/>
  <c r="T446" i="41"/>
  <c r="R446" i="41"/>
  <c r="P446" i="41"/>
  <c r="BI443" i="41"/>
  <c r="BH443" i="41"/>
  <c r="BG443" i="41"/>
  <c r="BE443" i="41"/>
  <c r="T443" i="41"/>
  <c r="R443" i="41"/>
  <c r="P443" i="41"/>
  <c r="BI441" i="41"/>
  <c r="BH441" i="41"/>
  <c r="BG441" i="41"/>
  <c r="BE441" i="41"/>
  <c r="T441" i="41"/>
  <c r="R441" i="41"/>
  <c r="P441" i="41"/>
  <c r="BI439" i="41"/>
  <c r="BH439" i="41"/>
  <c r="BG439" i="41"/>
  <c r="BE439" i="41"/>
  <c r="T439" i="41"/>
  <c r="R439" i="41"/>
  <c r="P439" i="41"/>
  <c r="BI437" i="41"/>
  <c r="BH437" i="41"/>
  <c r="BG437" i="41"/>
  <c r="BE437" i="41"/>
  <c r="T437" i="41"/>
  <c r="R437" i="41"/>
  <c r="P437" i="41"/>
  <c r="BI434" i="41"/>
  <c r="BH434" i="41"/>
  <c r="BG434" i="41"/>
  <c r="BE434" i="41"/>
  <c r="T434" i="41"/>
  <c r="R434" i="41"/>
  <c r="P434" i="41"/>
  <c r="BI432" i="41"/>
  <c r="BH432" i="41"/>
  <c r="BG432" i="41"/>
  <c r="BE432" i="41"/>
  <c r="T432" i="41"/>
  <c r="R432" i="41"/>
  <c r="P432" i="41"/>
  <c r="BI429" i="41"/>
  <c r="BH429" i="41"/>
  <c r="BG429" i="41"/>
  <c r="BE429" i="41"/>
  <c r="T429" i="41"/>
  <c r="R429" i="41"/>
  <c r="P429" i="41"/>
  <c r="BI426" i="41"/>
  <c r="BH426" i="41"/>
  <c r="BG426" i="41"/>
  <c r="BE426" i="41"/>
  <c r="T426" i="41"/>
  <c r="R426" i="41"/>
  <c r="P426" i="41"/>
  <c r="BI424" i="41"/>
  <c r="BH424" i="41"/>
  <c r="BG424" i="41"/>
  <c r="BE424" i="41"/>
  <c r="T424" i="41"/>
  <c r="R424" i="41"/>
  <c r="P424" i="41"/>
  <c r="BI422" i="41"/>
  <c r="BH422" i="41"/>
  <c r="BG422" i="41"/>
  <c r="BE422" i="41"/>
  <c r="T422" i="41"/>
  <c r="R422" i="41"/>
  <c r="P422" i="41"/>
  <c r="BI418" i="41"/>
  <c r="BH418" i="41"/>
  <c r="BG418" i="41"/>
  <c r="BE418" i="41"/>
  <c r="T418" i="41"/>
  <c r="R418" i="41"/>
  <c r="P418" i="41"/>
  <c r="BI416" i="41"/>
  <c r="BH416" i="41"/>
  <c r="BG416" i="41"/>
  <c r="BE416" i="41"/>
  <c r="T416" i="41"/>
  <c r="R416" i="41"/>
  <c r="P416" i="41"/>
  <c r="BI412" i="41"/>
  <c r="BH412" i="41"/>
  <c r="BG412" i="41"/>
  <c r="BE412" i="41"/>
  <c r="T412" i="41"/>
  <c r="R412" i="41"/>
  <c r="P412" i="41"/>
  <c r="BI408" i="41"/>
  <c r="BH408" i="41"/>
  <c r="BG408" i="41"/>
  <c r="BE408" i="41"/>
  <c r="T408" i="41"/>
  <c r="T407" i="41" s="1"/>
  <c r="R408" i="41"/>
  <c r="R407" i="41" s="1"/>
  <c r="P408" i="41"/>
  <c r="P407" i="41" s="1"/>
  <c r="BI405" i="41"/>
  <c r="BH405" i="41"/>
  <c r="BG405" i="41"/>
  <c r="BE405" i="41"/>
  <c r="T405" i="41"/>
  <c r="R405" i="41"/>
  <c r="P405" i="41"/>
  <c r="BI403" i="41"/>
  <c r="BH403" i="41"/>
  <c r="BG403" i="41"/>
  <c r="BE403" i="41"/>
  <c r="T403" i="41"/>
  <c r="R403" i="41"/>
  <c r="P403" i="41"/>
  <c r="BI400" i="41"/>
  <c r="BH400" i="41"/>
  <c r="BG400" i="41"/>
  <c r="BE400" i="41"/>
  <c r="T400" i="41"/>
  <c r="R400" i="41"/>
  <c r="P400" i="41"/>
  <c r="BI397" i="41"/>
  <c r="BH397" i="41"/>
  <c r="BG397" i="41"/>
  <c r="BE397" i="41"/>
  <c r="T397" i="41"/>
  <c r="R397" i="41"/>
  <c r="P397" i="41"/>
  <c r="BI395" i="41"/>
  <c r="BH395" i="41"/>
  <c r="BG395" i="41"/>
  <c r="BE395" i="41"/>
  <c r="T395" i="41"/>
  <c r="R395" i="41"/>
  <c r="P395" i="41"/>
  <c r="BI393" i="41"/>
  <c r="BH393" i="41"/>
  <c r="BG393" i="41"/>
  <c r="BE393" i="41"/>
  <c r="T393" i="41"/>
  <c r="R393" i="41"/>
  <c r="P393" i="41"/>
  <c r="BI379" i="41"/>
  <c r="BH379" i="41"/>
  <c r="BG379" i="41"/>
  <c r="BE379" i="41"/>
  <c r="T379" i="41"/>
  <c r="R379" i="41"/>
  <c r="P379" i="41"/>
  <c r="BI376" i="41"/>
  <c r="BH376" i="41"/>
  <c r="BG376" i="41"/>
  <c r="BE376" i="41"/>
  <c r="T376" i="41"/>
  <c r="R376" i="41"/>
  <c r="P376" i="41"/>
  <c r="BI373" i="41"/>
  <c r="BH373" i="41"/>
  <c r="BG373" i="41"/>
  <c r="BE373" i="41"/>
  <c r="T373" i="41"/>
  <c r="R373" i="41"/>
  <c r="P373" i="41"/>
  <c r="BI369" i="41"/>
  <c r="BH369" i="41"/>
  <c r="BG369" i="41"/>
  <c r="BE369" i="41"/>
  <c r="T369" i="41"/>
  <c r="R369" i="41"/>
  <c r="P369" i="41"/>
  <c r="BI366" i="41"/>
  <c r="BH366" i="41"/>
  <c r="BG366" i="41"/>
  <c r="BE366" i="41"/>
  <c r="T366" i="41"/>
  <c r="R366" i="41"/>
  <c r="P366" i="41"/>
  <c r="BI362" i="41"/>
  <c r="BH362" i="41"/>
  <c r="BG362" i="41"/>
  <c r="BE362" i="41"/>
  <c r="T362" i="41"/>
  <c r="R362" i="41"/>
  <c r="P362" i="41"/>
  <c r="BI358" i="41"/>
  <c r="BH358" i="41"/>
  <c r="BG358" i="41"/>
  <c r="BE358" i="41"/>
  <c r="T358" i="41"/>
  <c r="R358" i="41"/>
  <c r="P358" i="41"/>
  <c r="BI355" i="41"/>
  <c r="BH355" i="41"/>
  <c r="BG355" i="41"/>
  <c r="BE355" i="41"/>
  <c r="T355" i="41"/>
  <c r="R355" i="41"/>
  <c r="P355" i="41"/>
  <c r="BI352" i="41"/>
  <c r="BH352" i="41"/>
  <c r="BG352" i="41"/>
  <c r="BE352" i="41"/>
  <c r="T352" i="41"/>
  <c r="R352" i="41"/>
  <c r="P352" i="41"/>
  <c r="BI349" i="41"/>
  <c r="BH349" i="41"/>
  <c r="BG349" i="41"/>
  <c r="BE349" i="41"/>
  <c r="T349" i="41"/>
  <c r="R349" i="41"/>
  <c r="P349" i="41"/>
  <c r="BI345" i="41"/>
  <c r="BH345" i="41"/>
  <c r="BG345" i="41"/>
  <c r="BE345" i="41"/>
  <c r="T345" i="41"/>
  <c r="R345" i="41"/>
  <c r="P345" i="41"/>
  <c r="BI334" i="41"/>
  <c r="BH334" i="41"/>
  <c r="BG334" i="41"/>
  <c r="BE334" i="41"/>
  <c r="T334" i="41"/>
  <c r="R334" i="41"/>
  <c r="P334" i="41"/>
  <c r="BI331" i="41"/>
  <c r="BH331" i="41"/>
  <c r="BG331" i="41"/>
  <c r="BE331" i="41"/>
  <c r="T331" i="41"/>
  <c r="R331" i="41"/>
  <c r="P331" i="41"/>
  <c r="BI328" i="41"/>
  <c r="BH328" i="41"/>
  <c r="BG328" i="41"/>
  <c r="BE328" i="41"/>
  <c r="T328" i="41"/>
  <c r="R328" i="41"/>
  <c r="P328" i="41"/>
  <c r="BI325" i="41"/>
  <c r="BH325" i="41"/>
  <c r="BG325" i="41"/>
  <c r="BE325" i="41"/>
  <c r="T325" i="41"/>
  <c r="R325" i="41"/>
  <c r="P325" i="41"/>
  <c r="BI322" i="41"/>
  <c r="BH322" i="41"/>
  <c r="BG322" i="41"/>
  <c r="BE322" i="41"/>
  <c r="T322" i="41"/>
  <c r="R322" i="41"/>
  <c r="P322" i="41"/>
  <c r="BI319" i="41"/>
  <c r="BH319" i="41"/>
  <c r="BG319" i="41"/>
  <c r="BE319" i="41"/>
  <c r="T319" i="41"/>
  <c r="R319" i="41"/>
  <c r="P319" i="41"/>
  <c r="BI316" i="41"/>
  <c r="BH316" i="41"/>
  <c r="BG316" i="41"/>
  <c r="BE316" i="41"/>
  <c r="T316" i="41"/>
  <c r="R316" i="41"/>
  <c r="P316" i="41"/>
  <c r="BI314" i="41"/>
  <c r="BH314" i="41"/>
  <c r="BG314" i="41"/>
  <c r="BE314" i="41"/>
  <c r="T314" i="41"/>
  <c r="R314" i="41"/>
  <c r="P314" i="41"/>
  <c r="BI312" i="41"/>
  <c r="BH312" i="41"/>
  <c r="BG312" i="41"/>
  <c r="BE312" i="41"/>
  <c r="T312" i="41"/>
  <c r="R312" i="41"/>
  <c r="P312" i="41"/>
  <c r="BI310" i="41"/>
  <c r="BH310" i="41"/>
  <c r="BG310" i="41"/>
  <c r="BE310" i="41"/>
  <c r="T310" i="41"/>
  <c r="R310" i="41"/>
  <c r="P310" i="41"/>
  <c r="BI307" i="41"/>
  <c r="BH307" i="41"/>
  <c r="BG307" i="41"/>
  <c r="BE307" i="41"/>
  <c r="T307" i="41"/>
  <c r="R307" i="41"/>
  <c r="P307" i="41"/>
  <c r="BI305" i="41"/>
  <c r="BH305" i="41"/>
  <c r="BG305" i="41"/>
  <c r="BE305" i="41"/>
  <c r="T305" i="41"/>
  <c r="R305" i="41"/>
  <c r="P305" i="41"/>
  <c r="BI303" i="41"/>
  <c r="BH303" i="41"/>
  <c r="BG303" i="41"/>
  <c r="BE303" i="41"/>
  <c r="T303" i="41"/>
  <c r="R303" i="41"/>
  <c r="P303" i="41"/>
  <c r="BI300" i="41"/>
  <c r="BH300" i="41"/>
  <c r="BG300" i="41"/>
  <c r="BE300" i="41"/>
  <c r="T300" i="41"/>
  <c r="R300" i="41"/>
  <c r="P300" i="41"/>
  <c r="BI298" i="41"/>
  <c r="BH298" i="41"/>
  <c r="BG298" i="41"/>
  <c r="BE298" i="41"/>
  <c r="T298" i="41"/>
  <c r="R298" i="41"/>
  <c r="P298" i="41"/>
  <c r="BI295" i="41"/>
  <c r="BH295" i="41"/>
  <c r="BG295" i="41"/>
  <c r="BE295" i="41"/>
  <c r="T295" i="41"/>
  <c r="R295" i="41"/>
  <c r="P295" i="41"/>
  <c r="BI291" i="41"/>
  <c r="BH291" i="41"/>
  <c r="BG291" i="41"/>
  <c r="BE291" i="41"/>
  <c r="T291" i="41"/>
  <c r="R291" i="41"/>
  <c r="P291" i="41"/>
  <c r="BI289" i="41"/>
  <c r="BH289" i="41"/>
  <c r="BG289" i="41"/>
  <c r="BE289" i="41"/>
  <c r="T289" i="41"/>
  <c r="R289" i="41"/>
  <c r="P289" i="41"/>
  <c r="BI285" i="41"/>
  <c r="BH285" i="41"/>
  <c r="BG285" i="41"/>
  <c r="BE285" i="41"/>
  <c r="T285" i="41"/>
  <c r="R285" i="41"/>
  <c r="P285" i="41"/>
  <c r="BI283" i="41"/>
  <c r="BH283" i="41"/>
  <c r="BG283" i="41"/>
  <c r="BE283" i="41"/>
  <c r="T283" i="41"/>
  <c r="R283" i="41"/>
  <c r="P283" i="41"/>
  <c r="BI279" i="41"/>
  <c r="BH279" i="41"/>
  <c r="BG279" i="41"/>
  <c r="BE279" i="41"/>
  <c r="T279" i="41"/>
  <c r="R279" i="41"/>
  <c r="P279" i="41"/>
  <c r="BI276" i="41"/>
  <c r="BH276" i="41"/>
  <c r="BG276" i="41"/>
  <c r="BE276" i="41"/>
  <c r="T276" i="41"/>
  <c r="R276" i="41"/>
  <c r="P276" i="41"/>
  <c r="BI270" i="41"/>
  <c r="BH270" i="41"/>
  <c r="BG270" i="41"/>
  <c r="BE270" i="41"/>
  <c r="T270" i="41"/>
  <c r="R270" i="41"/>
  <c r="P270" i="41"/>
  <c r="BI264" i="41"/>
  <c r="BH264" i="41"/>
  <c r="BG264" i="41"/>
  <c r="BE264" i="41"/>
  <c r="T264" i="41"/>
  <c r="R264" i="41"/>
  <c r="P264" i="41"/>
  <c r="BI258" i="41"/>
  <c r="BH258" i="41"/>
  <c r="BG258" i="41"/>
  <c r="BE258" i="41"/>
  <c r="T258" i="41"/>
  <c r="R258" i="41"/>
  <c r="P258" i="41"/>
  <c r="BI254" i="41"/>
  <c r="BH254" i="41"/>
  <c r="BG254" i="41"/>
  <c r="BE254" i="41"/>
  <c r="T254" i="41"/>
  <c r="R254" i="41"/>
  <c r="P254" i="41"/>
  <c r="BI251" i="41"/>
  <c r="BH251" i="41"/>
  <c r="BG251" i="41"/>
  <c r="BE251" i="41"/>
  <c r="T251" i="41"/>
  <c r="R251" i="41"/>
  <c r="P251" i="41"/>
  <c r="BI247" i="41"/>
  <c r="BH247" i="41"/>
  <c r="BG247" i="41"/>
  <c r="BE247" i="41"/>
  <c r="T247" i="41"/>
  <c r="R247" i="41"/>
  <c r="P247" i="41"/>
  <c r="BI244" i="41"/>
  <c r="BH244" i="41"/>
  <c r="BG244" i="41"/>
  <c r="BE244" i="41"/>
  <c r="T244" i="41"/>
  <c r="R244" i="41"/>
  <c r="P244" i="41"/>
  <c r="BI239" i="41"/>
  <c r="BH239" i="41"/>
  <c r="BG239" i="41"/>
  <c r="BE239" i="41"/>
  <c r="T239" i="41"/>
  <c r="R239" i="41"/>
  <c r="P239" i="41"/>
  <c r="BI235" i="41"/>
  <c r="BH235" i="41"/>
  <c r="BG235" i="41"/>
  <c r="BE235" i="41"/>
  <c r="T235" i="41"/>
  <c r="R235" i="41"/>
  <c r="P235" i="41"/>
  <c r="BI232" i="41"/>
  <c r="BH232" i="41"/>
  <c r="BG232" i="41"/>
  <c r="BE232" i="41"/>
  <c r="T232" i="41"/>
  <c r="R232" i="41"/>
  <c r="P232" i="41"/>
  <c r="BI221" i="41"/>
  <c r="BH221" i="41"/>
  <c r="BG221" i="41"/>
  <c r="BE221" i="41"/>
  <c r="T221" i="41"/>
  <c r="R221" i="41"/>
  <c r="P221" i="41"/>
  <c r="BI205" i="41"/>
  <c r="BH205" i="41"/>
  <c r="BG205" i="41"/>
  <c r="BE205" i="41"/>
  <c r="T205" i="41"/>
  <c r="R205" i="41"/>
  <c r="P205" i="41"/>
  <c r="BI189" i="41"/>
  <c r="BH189" i="41"/>
  <c r="BG189" i="41"/>
  <c r="BE189" i="41"/>
  <c r="T189" i="41"/>
  <c r="R189" i="41"/>
  <c r="P189" i="41"/>
  <c r="BI184" i="41"/>
  <c r="BH184" i="41"/>
  <c r="BG184" i="41"/>
  <c r="BE184" i="41"/>
  <c r="T184" i="41"/>
  <c r="R184" i="41"/>
  <c r="P184" i="41"/>
  <c r="BI177" i="41"/>
  <c r="BH177" i="41"/>
  <c r="BG177" i="41"/>
  <c r="BE177" i="41"/>
  <c r="T177" i="41"/>
  <c r="R177" i="41"/>
  <c r="P177" i="41"/>
  <c r="BI170" i="41"/>
  <c r="BH170" i="41"/>
  <c r="BG170" i="41"/>
  <c r="BE170" i="41"/>
  <c r="T170" i="41"/>
  <c r="R170" i="41"/>
  <c r="P170" i="41"/>
  <c r="BI168" i="41"/>
  <c r="BH168" i="41"/>
  <c r="BG168" i="41"/>
  <c r="BE168" i="41"/>
  <c r="T168" i="41"/>
  <c r="T167" i="41" s="1"/>
  <c r="R168" i="41"/>
  <c r="R167" i="41" s="1"/>
  <c r="P168" i="41"/>
  <c r="P167" i="41" s="1"/>
  <c r="BI156" i="41"/>
  <c r="BH156" i="41"/>
  <c r="BG156" i="41"/>
  <c r="BE156" i="41"/>
  <c r="T156" i="41"/>
  <c r="R156" i="41"/>
  <c r="P156" i="41"/>
  <c r="BI146" i="41"/>
  <c r="BH146" i="41"/>
  <c r="BG146" i="41"/>
  <c r="BE146" i="41"/>
  <c r="T146" i="41"/>
  <c r="R146" i="41"/>
  <c r="P146" i="41"/>
  <c r="BI143" i="41"/>
  <c r="BH143" i="41"/>
  <c r="BG143" i="41"/>
  <c r="BE143" i="41"/>
  <c r="T143" i="41"/>
  <c r="R143" i="41"/>
  <c r="P143" i="41"/>
  <c r="BI140" i="41"/>
  <c r="BH140" i="41"/>
  <c r="BG140" i="41"/>
  <c r="BE140" i="41"/>
  <c r="T140" i="41"/>
  <c r="R140" i="41"/>
  <c r="P140" i="41"/>
  <c r="BI137" i="41"/>
  <c r="BH137" i="41"/>
  <c r="BG137" i="41"/>
  <c r="BE137" i="41"/>
  <c r="T137" i="41"/>
  <c r="R137" i="41"/>
  <c r="P137" i="41"/>
  <c r="BI126" i="41"/>
  <c r="BH126" i="41"/>
  <c r="BG126" i="41"/>
  <c r="BE126" i="41"/>
  <c r="T126" i="41"/>
  <c r="R126" i="41"/>
  <c r="P126" i="41"/>
  <c r="BI124" i="41"/>
  <c r="BH124" i="41"/>
  <c r="BG124" i="41"/>
  <c r="BE124" i="41"/>
  <c r="T124" i="41"/>
  <c r="R124" i="41"/>
  <c r="P124" i="41"/>
  <c r="BI122" i="41"/>
  <c r="BH122" i="41"/>
  <c r="BG122" i="41"/>
  <c r="BE122" i="41"/>
  <c r="T122" i="41"/>
  <c r="R122" i="41"/>
  <c r="P122" i="41"/>
  <c r="BI120" i="41"/>
  <c r="BH120" i="41"/>
  <c r="BG120" i="41"/>
  <c r="BE120" i="41"/>
  <c r="T120" i="41"/>
  <c r="R120" i="41"/>
  <c r="P120" i="41"/>
  <c r="BI113" i="41"/>
  <c r="BH113" i="41"/>
  <c r="BG113" i="41"/>
  <c r="BE113" i="41"/>
  <c r="T113" i="41"/>
  <c r="R113" i="41"/>
  <c r="P113" i="41"/>
  <c r="BI110" i="41"/>
  <c r="BH110" i="41"/>
  <c r="BG110" i="41"/>
  <c r="BE110" i="41"/>
  <c r="T110" i="41"/>
  <c r="R110" i="41"/>
  <c r="P110" i="41"/>
  <c r="J104" i="41"/>
  <c r="J103" i="41"/>
  <c r="F103" i="41"/>
  <c r="F101" i="41"/>
  <c r="E99" i="41"/>
  <c r="J59" i="41"/>
  <c r="J58" i="41"/>
  <c r="F58" i="41"/>
  <c r="F56" i="41"/>
  <c r="E54" i="41"/>
  <c r="J20" i="41"/>
  <c r="E20" i="41"/>
  <c r="F104" i="41" s="1"/>
  <c r="J19" i="41"/>
  <c r="J14" i="41"/>
  <c r="J56" i="41" s="1"/>
  <c r="E7" i="41"/>
  <c r="E95" i="41" s="1"/>
  <c r="J39" i="40"/>
  <c r="J38" i="40"/>
  <c r="AY99" i="1" s="1"/>
  <c r="J37" i="40"/>
  <c r="AX99" i="1" s="1"/>
  <c r="BI144" i="40"/>
  <c r="BH144" i="40"/>
  <c r="BG144" i="40"/>
  <c r="BE144" i="40"/>
  <c r="T144" i="40"/>
  <c r="R144" i="40"/>
  <c r="P144" i="40"/>
  <c r="BI142" i="40"/>
  <c r="BH142" i="40"/>
  <c r="BG142" i="40"/>
  <c r="BE142" i="40"/>
  <c r="T142" i="40"/>
  <c r="R142" i="40"/>
  <c r="P142" i="40"/>
  <c r="BI141" i="40"/>
  <c r="BH141" i="40"/>
  <c r="BG141" i="40"/>
  <c r="BE141" i="40"/>
  <c r="T141" i="40"/>
  <c r="R141" i="40"/>
  <c r="P141" i="40"/>
  <c r="BI140" i="40"/>
  <c r="BH140" i="40"/>
  <c r="BG140" i="40"/>
  <c r="BE140" i="40"/>
  <c r="T140" i="40"/>
  <c r="R140" i="40"/>
  <c r="P140" i="40"/>
  <c r="BI139" i="40"/>
  <c r="BH139" i="40"/>
  <c r="BG139" i="40"/>
  <c r="BE139" i="40"/>
  <c r="T139" i="40"/>
  <c r="R139" i="40"/>
  <c r="P139" i="40"/>
  <c r="BI138" i="40"/>
  <c r="BH138" i="40"/>
  <c r="BG138" i="40"/>
  <c r="BE138" i="40"/>
  <c r="T138" i="40"/>
  <c r="R138" i="40"/>
  <c r="P138" i="40"/>
  <c r="BI137" i="40"/>
  <c r="BH137" i="40"/>
  <c r="BG137" i="40"/>
  <c r="BE137" i="40"/>
  <c r="T137" i="40"/>
  <c r="R137" i="40"/>
  <c r="P137" i="40"/>
  <c r="BI136" i="40"/>
  <c r="BH136" i="40"/>
  <c r="BG136" i="40"/>
  <c r="BE136" i="40"/>
  <c r="T136" i="40"/>
  <c r="R136" i="40"/>
  <c r="P136" i="40"/>
  <c r="BI135" i="40"/>
  <c r="BH135" i="40"/>
  <c r="BG135" i="40"/>
  <c r="BE135" i="40"/>
  <c r="T135" i="40"/>
  <c r="R135" i="40"/>
  <c r="P135" i="40"/>
  <c r="BI133" i="40"/>
  <c r="BH133" i="40"/>
  <c r="BG133" i="40"/>
  <c r="BE133" i="40"/>
  <c r="T133" i="40"/>
  <c r="R133" i="40"/>
  <c r="P133" i="40"/>
  <c r="BI131" i="40"/>
  <c r="BH131" i="40"/>
  <c r="BG131" i="40"/>
  <c r="BE131" i="40"/>
  <c r="T131" i="40"/>
  <c r="R131" i="40"/>
  <c r="P131" i="40"/>
  <c r="BI129" i="40"/>
  <c r="BH129" i="40"/>
  <c r="BG129" i="40"/>
  <c r="BE129" i="40"/>
  <c r="T129" i="40"/>
  <c r="R129" i="40"/>
  <c r="P129" i="40"/>
  <c r="BI127" i="40"/>
  <c r="BH127" i="40"/>
  <c r="BG127" i="40"/>
  <c r="BE127" i="40"/>
  <c r="T127" i="40"/>
  <c r="R127" i="40"/>
  <c r="P127" i="40"/>
  <c r="BI125" i="40"/>
  <c r="BH125" i="40"/>
  <c r="BG125" i="40"/>
  <c r="BE125" i="40"/>
  <c r="T125" i="40"/>
  <c r="R125" i="40"/>
  <c r="P125" i="40"/>
  <c r="BI121" i="40"/>
  <c r="BH121" i="40"/>
  <c r="BG121" i="40"/>
  <c r="BE121" i="40"/>
  <c r="T121" i="40"/>
  <c r="R121" i="40"/>
  <c r="P121" i="40"/>
  <c r="BI120" i="40"/>
  <c r="BH120" i="40"/>
  <c r="BG120" i="40"/>
  <c r="BE120" i="40"/>
  <c r="T120" i="40"/>
  <c r="R120" i="40"/>
  <c r="P120" i="40"/>
  <c r="BI116" i="40"/>
  <c r="BH116" i="40"/>
  <c r="BG116" i="40"/>
  <c r="BE116" i="40"/>
  <c r="T116" i="40"/>
  <c r="R116" i="40"/>
  <c r="P116" i="40"/>
  <c r="BI114" i="40"/>
  <c r="BH114" i="40"/>
  <c r="BG114" i="40"/>
  <c r="BE114" i="40"/>
  <c r="T114" i="40"/>
  <c r="R114" i="40"/>
  <c r="P114" i="40"/>
  <c r="BI112" i="40"/>
  <c r="BH112" i="40"/>
  <c r="BG112" i="40"/>
  <c r="BE112" i="40"/>
  <c r="T112" i="40"/>
  <c r="R112" i="40"/>
  <c r="P112" i="40"/>
  <c r="BI109" i="40"/>
  <c r="BH109" i="40"/>
  <c r="BG109" i="40"/>
  <c r="BE109" i="40"/>
  <c r="T109" i="40"/>
  <c r="R109" i="40"/>
  <c r="P109" i="40"/>
  <c r="BI105" i="40"/>
  <c r="BH105" i="40"/>
  <c r="BG105" i="40"/>
  <c r="BE105" i="40"/>
  <c r="T105" i="40"/>
  <c r="R105" i="40"/>
  <c r="P105" i="40"/>
  <c r="BI102" i="40"/>
  <c r="BH102" i="40"/>
  <c r="BG102" i="40"/>
  <c r="BE102" i="40"/>
  <c r="T102" i="40"/>
  <c r="R102" i="40"/>
  <c r="P102" i="40"/>
  <c r="BI100" i="40"/>
  <c r="BH100" i="40"/>
  <c r="BG100" i="40"/>
  <c r="BE100" i="40"/>
  <c r="T100" i="40"/>
  <c r="R100" i="40"/>
  <c r="P100" i="40"/>
  <c r="BI98" i="40"/>
  <c r="BH98" i="40"/>
  <c r="BG98" i="40"/>
  <c r="BE98" i="40"/>
  <c r="T98" i="40"/>
  <c r="R98" i="40"/>
  <c r="P98" i="40"/>
  <c r="BI95" i="40"/>
  <c r="BH95" i="40"/>
  <c r="BG95" i="40"/>
  <c r="BE95" i="40"/>
  <c r="T95" i="40"/>
  <c r="R95" i="40"/>
  <c r="P95" i="40"/>
  <c r="BI93" i="40"/>
  <c r="BH93" i="40"/>
  <c r="BG93" i="40"/>
  <c r="BE93" i="40"/>
  <c r="T93" i="40"/>
  <c r="R93" i="40"/>
  <c r="P93" i="40"/>
  <c r="J87" i="40"/>
  <c r="J86" i="40"/>
  <c r="F86" i="40"/>
  <c r="F84" i="40"/>
  <c r="E82" i="40"/>
  <c r="J59" i="40"/>
  <c r="J58" i="40"/>
  <c r="F58" i="40"/>
  <c r="F56" i="40"/>
  <c r="E54" i="40"/>
  <c r="J20" i="40"/>
  <c r="E20" i="40"/>
  <c r="F59" i="40" s="1"/>
  <c r="J19" i="40"/>
  <c r="J14" i="40"/>
  <c r="J56" i="40" s="1"/>
  <c r="E7" i="40"/>
  <c r="E78" i="40" s="1"/>
  <c r="J39" i="39"/>
  <c r="J38" i="39"/>
  <c r="AY98" i="1"/>
  <c r="J37" i="39"/>
  <c r="AX98" i="1" s="1"/>
  <c r="BI208" i="39"/>
  <c r="BH208" i="39"/>
  <c r="BG208" i="39"/>
  <c r="BE208" i="39"/>
  <c r="T208" i="39"/>
  <c r="R208" i="39"/>
  <c r="P208" i="39"/>
  <c r="BI206" i="39"/>
  <c r="BH206" i="39"/>
  <c r="BG206" i="39"/>
  <c r="BE206" i="39"/>
  <c r="T206" i="39"/>
  <c r="R206" i="39"/>
  <c r="P206" i="39"/>
  <c r="BI204" i="39"/>
  <c r="BH204" i="39"/>
  <c r="BG204" i="39"/>
  <c r="BE204" i="39"/>
  <c r="T204" i="39"/>
  <c r="R204" i="39"/>
  <c r="P204" i="39"/>
  <c r="BI203" i="39"/>
  <c r="BH203" i="39"/>
  <c r="BG203" i="39"/>
  <c r="BE203" i="39"/>
  <c r="T203" i="39"/>
  <c r="R203" i="39"/>
  <c r="P203" i="39"/>
  <c r="BI201" i="39"/>
  <c r="BH201" i="39"/>
  <c r="BG201" i="39"/>
  <c r="BE201" i="39"/>
  <c r="T201" i="39"/>
  <c r="R201" i="39"/>
  <c r="P201" i="39"/>
  <c r="BI197" i="39"/>
  <c r="BH197" i="39"/>
  <c r="BG197" i="39"/>
  <c r="BE197" i="39"/>
  <c r="T197" i="39"/>
  <c r="R197" i="39"/>
  <c r="P197" i="39"/>
  <c r="BI193" i="39"/>
  <c r="BH193" i="39"/>
  <c r="BG193" i="39"/>
  <c r="BE193" i="39"/>
  <c r="T193" i="39"/>
  <c r="R193" i="39"/>
  <c r="P193" i="39"/>
  <c r="BI189" i="39"/>
  <c r="BH189" i="39"/>
  <c r="BG189" i="39"/>
  <c r="BE189" i="39"/>
  <c r="T189" i="39"/>
  <c r="R189" i="39"/>
  <c r="P189" i="39"/>
  <c r="BI187" i="39"/>
  <c r="BH187" i="39"/>
  <c r="BG187" i="39"/>
  <c r="BE187" i="39"/>
  <c r="T187" i="39"/>
  <c r="R187" i="39"/>
  <c r="P187" i="39"/>
  <c r="BI185" i="39"/>
  <c r="BH185" i="39"/>
  <c r="BG185" i="39"/>
  <c r="BE185" i="39"/>
  <c r="T185" i="39"/>
  <c r="R185" i="39"/>
  <c r="P185" i="39"/>
  <c r="BI183" i="39"/>
  <c r="BH183" i="39"/>
  <c r="BG183" i="39"/>
  <c r="BE183" i="39"/>
  <c r="T183" i="39"/>
  <c r="R183" i="39"/>
  <c r="P183" i="39"/>
  <c r="BI180" i="39"/>
  <c r="BH180" i="39"/>
  <c r="BG180" i="39"/>
  <c r="BE180" i="39"/>
  <c r="T180" i="39"/>
  <c r="R180" i="39"/>
  <c r="P180" i="39"/>
  <c r="BI178" i="39"/>
  <c r="BH178" i="39"/>
  <c r="BG178" i="39"/>
  <c r="BE178" i="39"/>
  <c r="T178" i="39"/>
  <c r="R178" i="39"/>
  <c r="P178" i="39"/>
  <c r="BI176" i="39"/>
  <c r="BH176" i="39"/>
  <c r="BG176" i="39"/>
  <c r="BE176" i="39"/>
  <c r="T176" i="39"/>
  <c r="R176" i="39"/>
  <c r="P176" i="39"/>
  <c r="BI175" i="39"/>
  <c r="BH175" i="39"/>
  <c r="BG175" i="39"/>
  <c r="BE175" i="39"/>
  <c r="T175" i="39"/>
  <c r="R175" i="39"/>
  <c r="P175" i="39"/>
  <c r="BI174" i="39"/>
  <c r="BH174" i="39"/>
  <c r="BG174" i="39"/>
  <c r="BE174" i="39"/>
  <c r="T174" i="39"/>
  <c r="R174" i="39"/>
  <c r="P174" i="39"/>
  <c r="BI173" i="39"/>
  <c r="BH173" i="39"/>
  <c r="BG173" i="39"/>
  <c r="BE173" i="39"/>
  <c r="T173" i="39"/>
  <c r="R173" i="39"/>
  <c r="P173" i="39"/>
  <c r="BI172" i="39"/>
  <c r="BH172" i="39"/>
  <c r="BG172" i="39"/>
  <c r="BE172" i="39"/>
  <c r="T172" i="39"/>
  <c r="R172" i="39"/>
  <c r="P172" i="39"/>
  <c r="BI170" i="39"/>
  <c r="BH170" i="39"/>
  <c r="BG170" i="39"/>
  <c r="BE170" i="39"/>
  <c r="T170" i="39"/>
  <c r="R170" i="39"/>
  <c r="P170" i="39"/>
  <c r="BI169" i="39"/>
  <c r="BH169" i="39"/>
  <c r="BG169" i="39"/>
  <c r="BE169" i="39"/>
  <c r="T169" i="39"/>
  <c r="R169" i="39"/>
  <c r="P169" i="39"/>
  <c r="BI168" i="39"/>
  <c r="BH168" i="39"/>
  <c r="BG168" i="39"/>
  <c r="BE168" i="39"/>
  <c r="T168" i="39"/>
  <c r="R168" i="39"/>
  <c r="P168" i="39"/>
  <c r="BI166" i="39"/>
  <c r="BH166" i="39"/>
  <c r="BG166" i="39"/>
  <c r="BE166" i="39"/>
  <c r="T166" i="39"/>
  <c r="R166" i="39"/>
  <c r="P166" i="39"/>
  <c r="BI165" i="39"/>
  <c r="BH165" i="39"/>
  <c r="BG165" i="39"/>
  <c r="BE165" i="39"/>
  <c r="T165" i="39"/>
  <c r="R165" i="39"/>
  <c r="P165" i="39"/>
  <c r="BI163" i="39"/>
  <c r="BH163" i="39"/>
  <c r="BG163" i="39"/>
  <c r="BE163" i="39"/>
  <c r="T163" i="39"/>
  <c r="R163" i="39"/>
  <c r="P163" i="39"/>
  <c r="BI162" i="39"/>
  <c r="BH162" i="39"/>
  <c r="BG162" i="39"/>
  <c r="BE162" i="39"/>
  <c r="T162" i="39"/>
  <c r="R162" i="39"/>
  <c r="P162" i="39"/>
  <c r="BI160" i="39"/>
  <c r="BH160" i="39"/>
  <c r="BG160" i="39"/>
  <c r="BE160" i="39"/>
  <c r="T160" i="39"/>
  <c r="R160" i="39"/>
  <c r="P160" i="39"/>
  <c r="BI158" i="39"/>
  <c r="BH158" i="39"/>
  <c r="BG158" i="39"/>
  <c r="BE158" i="39"/>
  <c r="T158" i="39"/>
  <c r="R158" i="39"/>
  <c r="P158" i="39"/>
  <c r="BI156" i="39"/>
  <c r="BH156" i="39"/>
  <c r="BG156" i="39"/>
  <c r="BE156" i="39"/>
  <c r="T156" i="39"/>
  <c r="R156" i="39"/>
  <c r="P156" i="39"/>
  <c r="BI154" i="39"/>
  <c r="BH154" i="39"/>
  <c r="BG154" i="39"/>
  <c r="BE154" i="39"/>
  <c r="T154" i="39"/>
  <c r="R154" i="39"/>
  <c r="P154" i="39"/>
  <c r="BI152" i="39"/>
  <c r="BH152" i="39"/>
  <c r="BG152" i="39"/>
  <c r="BE152" i="39"/>
  <c r="T152" i="39"/>
  <c r="R152" i="39"/>
  <c r="P152" i="39"/>
  <c r="BI150" i="39"/>
  <c r="BH150" i="39"/>
  <c r="BG150" i="39"/>
  <c r="BE150" i="39"/>
  <c r="T150" i="39"/>
  <c r="R150" i="39"/>
  <c r="P150" i="39"/>
  <c r="BI148" i="39"/>
  <c r="BH148" i="39"/>
  <c r="BG148" i="39"/>
  <c r="BE148" i="39"/>
  <c r="T148" i="39"/>
  <c r="R148" i="39"/>
  <c r="P148" i="39"/>
  <c r="BI146" i="39"/>
  <c r="BH146" i="39"/>
  <c r="BG146" i="39"/>
  <c r="BE146" i="39"/>
  <c r="T146" i="39"/>
  <c r="R146" i="39"/>
  <c r="P146" i="39"/>
  <c r="BI144" i="39"/>
  <c r="BH144" i="39"/>
  <c r="BG144" i="39"/>
  <c r="BE144" i="39"/>
  <c r="T144" i="39"/>
  <c r="R144" i="39"/>
  <c r="P144" i="39"/>
  <c r="BI142" i="39"/>
  <c r="BH142" i="39"/>
  <c r="BG142" i="39"/>
  <c r="BE142" i="39"/>
  <c r="T142" i="39"/>
  <c r="R142" i="39"/>
  <c r="P142" i="39"/>
  <c r="BI140" i="39"/>
  <c r="BH140" i="39"/>
  <c r="BG140" i="39"/>
  <c r="BE140" i="39"/>
  <c r="T140" i="39"/>
  <c r="R140" i="39"/>
  <c r="P140" i="39"/>
  <c r="BI138" i="39"/>
  <c r="BH138" i="39"/>
  <c r="BG138" i="39"/>
  <c r="BE138" i="39"/>
  <c r="T138" i="39"/>
  <c r="R138" i="39"/>
  <c r="P138" i="39"/>
  <c r="BI136" i="39"/>
  <c r="BH136" i="39"/>
  <c r="BG136" i="39"/>
  <c r="BE136" i="39"/>
  <c r="T136" i="39"/>
  <c r="R136" i="39"/>
  <c r="P136" i="39"/>
  <c r="BI134" i="39"/>
  <c r="BH134" i="39"/>
  <c r="BG134" i="39"/>
  <c r="BE134" i="39"/>
  <c r="T134" i="39"/>
  <c r="R134" i="39"/>
  <c r="P134" i="39"/>
  <c r="BI133" i="39"/>
  <c r="BH133" i="39"/>
  <c r="BG133" i="39"/>
  <c r="BE133" i="39"/>
  <c r="T133" i="39"/>
  <c r="R133" i="39"/>
  <c r="P133" i="39"/>
  <c r="BI132" i="39"/>
  <c r="BH132" i="39"/>
  <c r="BG132" i="39"/>
  <c r="BE132" i="39"/>
  <c r="T132" i="39"/>
  <c r="R132" i="39"/>
  <c r="P132" i="39"/>
  <c r="BI130" i="39"/>
  <c r="BH130" i="39"/>
  <c r="BG130" i="39"/>
  <c r="BE130" i="39"/>
  <c r="T130" i="39"/>
  <c r="R130" i="39"/>
  <c r="P130" i="39"/>
  <c r="BI129" i="39"/>
  <c r="BH129" i="39"/>
  <c r="BG129" i="39"/>
  <c r="BE129" i="39"/>
  <c r="T129" i="39"/>
  <c r="R129" i="39"/>
  <c r="P129" i="39"/>
  <c r="BI127" i="39"/>
  <c r="BH127" i="39"/>
  <c r="BG127" i="39"/>
  <c r="BE127" i="39"/>
  <c r="T127" i="39"/>
  <c r="R127" i="39"/>
  <c r="P127" i="39"/>
  <c r="BI126" i="39"/>
  <c r="BH126" i="39"/>
  <c r="BG126" i="39"/>
  <c r="BE126" i="39"/>
  <c r="T126" i="39"/>
  <c r="R126" i="39"/>
  <c r="P126" i="39"/>
  <c r="BI124" i="39"/>
  <c r="BH124" i="39"/>
  <c r="BG124" i="39"/>
  <c r="BE124" i="39"/>
  <c r="T124" i="39"/>
  <c r="R124" i="39"/>
  <c r="P124" i="39"/>
  <c r="BI123" i="39"/>
  <c r="BH123" i="39"/>
  <c r="BG123" i="39"/>
  <c r="BE123" i="39"/>
  <c r="T123" i="39"/>
  <c r="R123" i="39"/>
  <c r="P123" i="39"/>
  <c r="BI121" i="39"/>
  <c r="BH121" i="39"/>
  <c r="BG121" i="39"/>
  <c r="BE121" i="39"/>
  <c r="T121" i="39"/>
  <c r="R121" i="39"/>
  <c r="P121" i="39"/>
  <c r="BI120" i="39"/>
  <c r="BH120" i="39"/>
  <c r="BG120" i="39"/>
  <c r="BE120" i="39"/>
  <c r="T120" i="39"/>
  <c r="R120" i="39"/>
  <c r="P120" i="39"/>
  <c r="BI118" i="39"/>
  <c r="BH118" i="39"/>
  <c r="BG118" i="39"/>
  <c r="BE118" i="39"/>
  <c r="T118" i="39"/>
  <c r="R118" i="39"/>
  <c r="P118" i="39"/>
  <c r="BI117" i="39"/>
  <c r="BH117" i="39"/>
  <c r="BG117" i="39"/>
  <c r="BE117" i="39"/>
  <c r="T117" i="39"/>
  <c r="R117" i="39"/>
  <c r="P117" i="39"/>
  <c r="BI115" i="39"/>
  <c r="BH115" i="39"/>
  <c r="BG115" i="39"/>
  <c r="BE115" i="39"/>
  <c r="T115" i="39"/>
  <c r="R115" i="39"/>
  <c r="P115" i="39"/>
  <c r="BI112" i="39"/>
  <c r="BH112" i="39"/>
  <c r="BG112" i="39"/>
  <c r="BE112" i="39"/>
  <c r="T112" i="39"/>
  <c r="R112" i="39"/>
  <c r="P112" i="39"/>
  <c r="BI109" i="39"/>
  <c r="BH109" i="39"/>
  <c r="BG109" i="39"/>
  <c r="BE109" i="39"/>
  <c r="T109" i="39"/>
  <c r="R109" i="39"/>
  <c r="P109" i="39"/>
  <c r="BI106" i="39"/>
  <c r="BH106" i="39"/>
  <c r="BG106" i="39"/>
  <c r="BE106" i="39"/>
  <c r="T106" i="39"/>
  <c r="R106" i="39"/>
  <c r="P106" i="39"/>
  <c r="BI104" i="39"/>
  <c r="BH104" i="39"/>
  <c r="BG104" i="39"/>
  <c r="BE104" i="39"/>
  <c r="T104" i="39"/>
  <c r="R104" i="39"/>
  <c r="P104" i="39"/>
  <c r="BI102" i="39"/>
  <c r="BH102" i="39"/>
  <c r="BG102" i="39"/>
  <c r="BE102" i="39"/>
  <c r="T102" i="39"/>
  <c r="R102" i="39"/>
  <c r="P102" i="39"/>
  <c r="BI99" i="39"/>
  <c r="BH99" i="39"/>
  <c r="BG99" i="39"/>
  <c r="BE99" i="39"/>
  <c r="T99" i="39"/>
  <c r="R99" i="39"/>
  <c r="P99" i="39"/>
  <c r="BI97" i="39"/>
  <c r="BH97" i="39"/>
  <c r="BG97" i="39"/>
  <c r="BE97" i="39"/>
  <c r="T97" i="39"/>
  <c r="R97" i="39"/>
  <c r="P97" i="39"/>
  <c r="BI95" i="39"/>
  <c r="BH95" i="39"/>
  <c r="BG95" i="39"/>
  <c r="BE95" i="39"/>
  <c r="T95" i="39"/>
  <c r="R95" i="39"/>
  <c r="P95" i="39"/>
  <c r="BI93" i="39"/>
  <c r="BH93" i="39"/>
  <c r="BG93" i="39"/>
  <c r="BE93" i="39"/>
  <c r="T93" i="39"/>
  <c r="R93" i="39"/>
  <c r="P93" i="39"/>
  <c r="J87" i="39"/>
  <c r="J86" i="39"/>
  <c r="F86" i="39"/>
  <c r="F84" i="39"/>
  <c r="E82" i="39"/>
  <c r="J59" i="39"/>
  <c r="J58" i="39"/>
  <c r="F58" i="39"/>
  <c r="F56" i="39"/>
  <c r="E54" i="39"/>
  <c r="J20" i="39"/>
  <c r="E20" i="39"/>
  <c r="F59" i="39" s="1"/>
  <c r="J19" i="39"/>
  <c r="J14" i="39"/>
  <c r="J84" i="39" s="1"/>
  <c r="E7" i="39"/>
  <c r="E78" i="39" s="1"/>
  <c r="J39" i="38"/>
  <c r="J38" i="38"/>
  <c r="AY97" i="1" s="1"/>
  <c r="J37" i="38"/>
  <c r="AX97" i="1"/>
  <c r="BI103" i="38"/>
  <c r="BH103" i="38"/>
  <c r="BG103" i="38"/>
  <c r="BE103" i="38"/>
  <c r="T103" i="38"/>
  <c r="R103" i="38"/>
  <c r="P103" i="38"/>
  <c r="BI102" i="38"/>
  <c r="BH102" i="38"/>
  <c r="BG102" i="38"/>
  <c r="BE102" i="38"/>
  <c r="T102" i="38"/>
  <c r="R102" i="38"/>
  <c r="P102" i="38"/>
  <c r="BI101" i="38"/>
  <c r="BH101" i="38"/>
  <c r="BG101" i="38"/>
  <c r="BE101" i="38"/>
  <c r="T101" i="38"/>
  <c r="R101" i="38"/>
  <c r="P101" i="38"/>
  <c r="BI99" i="38"/>
  <c r="BH99" i="38"/>
  <c r="BG99" i="38"/>
  <c r="BE99" i="38"/>
  <c r="T99" i="38"/>
  <c r="R99" i="38"/>
  <c r="P99" i="38"/>
  <c r="BI98" i="38"/>
  <c r="BH98" i="38"/>
  <c r="BG98" i="38"/>
  <c r="BE98" i="38"/>
  <c r="T98" i="38"/>
  <c r="R98" i="38"/>
  <c r="P98" i="38"/>
  <c r="BI97" i="38"/>
  <c r="BH97" i="38"/>
  <c r="BG97" i="38"/>
  <c r="BE97" i="38"/>
  <c r="T97" i="38"/>
  <c r="R97" i="38"/>
  <c r="P97" i="38"/>
  <c r="BI96" i="38"/>
  <c r="BH96" i="38"/>
  <c r="BG96" i="38"/>
  <c r="BE96" i="38"/>
  <c r="T96" i="38"/>
  <c r="R96" i="38"/>
  <c r="P96" i="38"/>
  <c r="BI94" i="38"/>
  <c r="BH94" i="38"/>
  <c r="BG94" i="38"/>
  <c r="BE94" i="38"/>
  <c r="T94" i="38"/>
  <c r="R94" i="38"/>
  <c r="P94" i="38"/>
  <c r="BI93" i="38"/>
  <c r="BH93" i="38"/>
  <c r="BG93" i="38"/>
  <c r="BE93" i="38"/>
  <c r="T93" i="38"/>
  <c r="R93" i="38"/>
  <c r="P93" i="38"/>
  <c r="J86" i="38"/>
  <c r="J85" i="38"/>
  <c r="F85" i="38"/>
  <c r="F83" i="38"/>
  <c r="E81" i="38"/>
  <c r="J59" i="38"/>
  <c r="J58" i="38"/>
  <c r="F58" i="38"/>
  <c r="F56" i="38"/>
  <c r="E54" i="38"/>
  <c r="J20" i="38"/>
  <c r="E20" i="38"/>
  <c r="F59" i="38" s="1"/>
  <c r="J19" i="38"/>
  <c r="J14" i="38"/>
  <c r="J83" i="38" s="1"/>
  <c r="E7" i="38"/>
  <c r="E77" i="38" s="1"/>
  <c r="J39" i="37"/>
  <c r="J38" i="37"/>
  <c r="AY96" i="1" s="1"/>
  <c r="J37" i="37"/>
  <c r="AX96" i="1" s="1"/>
  <c r="BI180" i="37"/>
  <c r="BH180" i="37"/>
  <c r="BG180" i="37"/>
  <c r="BE180" i="37"/>
  <c r="T180" i="37"/>
  <c r="R180" i="37"/>
  <c r="P180" i="37"/>
  <c r="BI179" i="37"/>
  <c r="BH179" i="37"/>
  <c r="BG179" i="37"/>
  <c r="BE179" i="37"/>
  <c r="T179" i="37"/>
  <c r="R179" i="37"/>
  <c r="P179" i="37"/>
  <c r="BI178" i="37"/>
  <c r="BH178" i="37"/>
  <c r="BG178" i="37"/>
  <c r="BE178" i="37"/>
  <c r="T178" i="37"/>
  <c r="R178" i="37"/>
  <c r="P178" i="37"/>
  <c r="BI176" i="37"/>
  <c r="BH176" i="37"/>
  <c r="BG176" i="37"/>
  <c r="BE176" i="37"/>
  <c r="T176" i="37"/>
  <c r="R176" i="37"/>
  <c r="P176" i="37"/>
  <c r="BI175" i="37"/>
  <c r="BH175" i="37"/>
  <c r="BG175" i="37"/>
  <c r="BE175" i="37"/>
  <c r="T175" i="37"/>
  <c r="R175" i="37"/>
  <c r="P175" i="37"/>
  <c r="BI174" i="37"/>
  <c r="BH174" i="37"/>
  <c r="BG174" i="37"/>
  <c r="BE174" i="37"/>
  <c r="T174" i="37"/>
  <c r="R174" i="37"/>
  <c r="P174" i="37"/>
  <c r="BI173" i="37"/>
  <c r="BH173" i="37"/>
  <c r="BG173" i="37"/>
  <c r="BE173" i="37"/>
  <c r="T173" i="37"/>
  <c r="R173" i="37"/>
  <c r="P173" i="37"/>
  <c r="BI172" i="37"/>
  <c r="BH172" i="37"/>
  <c r="BG172" i="37"/>
  <c r="BE172" i="37"/>
  <c r="T172" i="37"/>
  <c r="R172" i="37"/>
  <c r="P172" i="37"/>
  <c r="BI171" i="37"/>
  <c r="BH171" i="37"/>
  <c r="BG171" i="37"/>
  <c r="BE171" i="37"/>
  <c r="T171" i="37"/>
  <c r="R171" i="37"/>
  <c r="P171" i="37"/>
  <c r="BI170" i="37"/>
  <c r="BH170" i="37"/>
  <c r="BG170" i="37"/>
  <c r="BE170" i="37"/>
  <c r="T170" i="37"/>
  <c r="R170" i="37"/>
  <c r="P170" i="37"/>
  <c r="BI169" i="37"/>
  <c r="BH169" i="37"/>
  <c r="BG169" i="37"/>
  <c r="BE169" i="37"/>
  <c r="T169" i="37"/>
  <c r="R169" i="37"/>
  <c r="P169" i="37"/>
  <c r="BI168" i="37"/>
  <c r="BH168" i="37"/>
  <c r="BG168" i="37"/>
  <c r="BE168" i="37"/>
  <c r="T168" i="37"/>
  <c r="R168" i="37"/>
  <c r="P168" i="37"/>
  <c r="BI167" i="37"/>
  <c r="BH167" i="37"/>
  <c r="BG167" i="37"/>
  <c r="BE167" i="37"/>
  <c r="T167" i="37"/>
  <c r="R167" i="37"/>
  <c r="P167" i="37"/>
  <c r="BI166" i="37"/>
  <c r="BH166" i="37"/>
  <c r="BG166" i="37"/>
  <c r="BE166" i="37"/>
  <c r="T166" i="37"/>
  <c r="R166" i="37"/>
  <c r="P166" i="37"/>
  <c r="BI165" i="37"/>
  <c r="BH165" i="37"/>
  <c r="BG165" i="37"/>
  <c r="BE165" i="37"/>
  <c r="T165" i="37"/>
  <c r="R165" i="37"/>
  <c r="P165" i="37"/>
  <c r="BI164" i="37"/>
  <c r="BH164" i="37"/>
  <c r="BG164" i="37"/>
  <c r="BE164" i="37"/>
  <c r="T164" i="37"/>
  <c r="R164" i="37"/>
  <c r="P164" i="37"/>
  <c r="BI163" i="37"/>
  <c r="BH163" i="37"/>
  <c r="BG163" i="37"/>
  <c r="BE163" i="37"/>
  <c r="T163" i="37"/>
  <c r="R163" i="37"/>
  <c r="P163" i="37"/>
  <c r="BI162" i="37"/>
  <c r="BH162" i="37"/>
  <c r="BG162" i="37"/>
  <c r="BE162" i="37"/>
  <c r="T162" i="37"/>
  <c r="R162" i="37"/>
  <c r="P162" i="37"/>
  <c r="BI161" i="37"/>
  <c r="BH161" i="37"/>
  <c r="BG161" i="37"/>
  <c r="BE161" i="37"/>
  <c r="T161" i="37"/>
  <c r="R161" i="37"/>
  <c r="P161" i="37"/>
  <c r="BI160" i="37"/>
  <c r="BH160" i="37"/>
  <c r="BG160" i="37"/>
  <c r="BE160" i="37"/>
  <c r="T160" i="37"/>
  <c r="R160" i="37"/>
  <c r="P160" i="37"/>
  <c r="BI159" i="37"/>
  <c r="BH159" i="37"/>
  <c r="BG159" i="37"/>
  <c r="BE159" i="37"/>
  <c r="T159" i="37"/>
  <c r="R159" i="37"/>
  <c r="P159" i="37"/>
  <c r="BI157" i="37"/>
  <c r="BH157" i="37"/>
  <c r="BG157" i="37"/>
  <c r="BE157" i="37"/>
  <c r="T157" i="37"/>
  <c r="R157" i="37"/>
  <c r="P157" i="37"/>
  <c r="BI156" i="37"/>
  <c r="BH156" i="37"/>
  <c r="BG156" i="37"/>
  <c r="BE156" i="37"/>
  <c r="T156" i="37"/>
  <c r="R156" i="37"/>
  <c r="P156" i="37"/>
  <c r="BI155" i="37"/>
  <c r="BH155" i="37"/>
  <c r="BG155" i="37"/>
  <c r="BE155" i="37"/>
  <c r="T155" i="37"/>
  <c r="R155" i="37"/>
  <c r="P155" i="37"/>
  <c r="BI154" i="37"/>
  <c r="BH154" i="37"/>
  <c r="BG154" i="37"/>
  <c r="BE154" i="37"/>
  <c r="T154" i="37"/>
  <c r="R154" i="37"/>
  <c r="P154" i="37"/>
  <c r="BI153" i="37"/>
  <c r="BH153" i="37"/>
  <c r="BG153" i="37"/>
  <c r="BE153" i="37"/>
  <c r="T153" i="37"/>
  <c r="R153" i="37"/>
  <c r="P153" i="37"/>
  <c r="BI152" i="37"/>
  <c r="BH152" i="37"/>
  <c r="BG152" i="37"/>
  <c r="BE152" i="37"/>
  <c r="T152" i="37"/>
  <c r="R152" i="37"/>
  <c r="P152" i="37"/>
  <c r="BI151" i="37"/>
  <c r="BH151" i="37"/>
  <c r="BG151" i="37"/>
  <c r="BE151" i="37"/>
  <c r="T151" i="37"/>
  <c r="R151" i="37"/>
  <c r="P151" i="37"/>
  <c r="BI150" i="37"/>
  <c r="BH150" i="37"/>
  <c r="BG150" i="37"/>
  <c r="BE150" i="37"/>
  <c r="T150" i="37"/>
  <c r="R150" i="37"/>
  <c r="P150" i="37"/>
  <c r="BI149" i="37"/>
  <c r="BH149" i="37"/>
  <c r="BG149" i="37"/>
  <c r="BE149" i="37"/>
  <c r="T149" i="37"/>
  <c r="R149" i="37"/>
  <c r="P149" i="37"/>
  <c r="BI147" i="37"/>
  <c r="BH147" i="37"/>
  <c r="BG147" i="37"/>
  <c r="BE147" i="37"/>
  <c r="T147" i="37"/>
  <c r="R147" i="37"/>
  <c r="P147" i="37"/>
  <c r="BI146" i="37"/>
  <c r="BH146" i="37"/>
  <c r="BG146" i="37"/>
  <c r="BE146" i="37"/>
  <c r="T146" i="37"/>
  <c r="R146" i="37"/>
  <c r="P146" i="37"/>
  <c r="BI145" i="37"/>
  <c r="BH145" i="37"/>
  <c r="BG145" i="37"/>
  <c r="BE145" i="37"/>
  <c r="T145" i="37"/>
  <c r="R145" i="37"/>
  <c r="P145" i="37"/>
  <c r="BI144" i="37"/>
  <c r="BH144" i="37"/>
  <c r="BG144" i="37"/>
  <c r="BE144" i="37"/>
  <c r="T144" i="37"/>
  <c r="R144" i="37"/>
  <c r="P144" i="37"/>
  <c r="BI142" i="37"/>
  <c r="BH142" i="37"/>
  <c r="BG142" i="37"/>
  <c r="BE142" i="37"/>
  <c r="T142" i="37"/>
  <c r="R142" i="37"/>
  <c r="P142" i="37"/>
  <c r="BI141" i="37"/>
  <c r="BH141" i="37"/>
  <c r="BG141" i="37"/>
  <c r="BE141" i="37"/>
  <c r="T141" i="37"/>
  <c r="R141" i="37"/>
  <c r="P141" i="37"/>
  <c r="BI139" i="37"/>
  <c r="BH139" i="37"/>
  <c r="BG139" i="37"/>
  <c r="BE139" i="37"/>
  <c r="T139" i="37"/>
  <c r="R139" i="37"/>
  <c r="P139" i="37"/>
  <c r="BI138" i="37"/>
  <c r="BH138" i="37"/>
  <c r="BG138" i="37"/>
  <c r="BE138" i="37"/>
  <c r="T138" i="37"/>
  <c r="R138" i="37"/>
  <c r="P138" i="37"/>
  <c r="BI137" i="37"/>
  <c r="BH137" i="37"/>
  <c r="BG137" i="37"/>
  <c r="BE137" i="37"/>
  <c r="T137" i="37"/>
  <c r="R137" i="37"/>
  <c r="P137" i="37"/>
  <c r="BI136" i="37"/>
  <c r="BH136" i="37"/>
  <c r="BG136" i="37"/>
  <c r="BE136" i="37"/>
  <c r="T136" i="37"/>
  <c r="R136" i="37"/>
  <c r="P136" i="37"/>
  <c r="BI135" i="37"/>
  <c r="BH135" i="37"/>
  <c r="BG135" i="37"/>
  <c r="BE135" i="37"/>
  <c r="T135" i="37"/>
  <c r="R135" i="37"/>
  <c r="P135" i="37"/>
  <c r="BI134" i="37"/>
  <c r="BH134" i="37"/>
  <c r="BG134" i="37"/>
  <c r="BE134" i="37"/>
  <c r="T134" i="37"/>
  <c r="R134" i="37"/>
  <c r="P134" i="37"/>
  <c r="BI133" i="37"/>
  <c r="BH133" i="37"/>
  <c r="BG133" i="37"/>
  <c r="BE133" i="37"/>
  <c r="T133" i="37"/>
  <c r="R133" i="37"/>
  <c r="P133" i="37"/>
  <c r="BI132" i="37"/>
  <c r="BH132" i="37"/>
  <c r="BG132" i="37"/>
  <c r="BE132" i="37"/>
  <c r="T132" i="37"/>
  <c r="R132" i="37"/>
  <c r="P132" i="37"/>
  <c r="BI130" i="37"/>
  <c r="BH130" i="37"/>
  <c r="BG130" i="37"/>
  <c r="BE130" i="37"/>
  <c r="T130" i="37"/>
  <c r="R130" i="37"/>
  <c r="P130" i="37"/>
  <c r="BI129" i="37"/>
  <c r="BH129" i="37"/>
  <c r="BG129" i="37"/>
  <c r="BE129" i="37"/>
  <c r="T129" i="37"/>
  <c r="R129" i="37"/>
  <c r="P129" i="37"/>
  <c r="BI128" i="37"/>
  <c r="BH128" i="37"/>
  <c r="BG128" i="37"/>
  <c r="BE128" i="37"/>
  <c r="T128" i="37"/>
  <c r="R128" i="37"/>
  <c r="P128" i="37"/>
  <c r="BI127" i="37"/>
  <c r="BH127" i="37"/>
  <c r="BG127" i="37"/>
  <c r="BE127" i="37"/>
  <c r="T127" i="37"/>
  <c r="R127" i="37"/>
  <c r="P127" i="37"/>
  <c r="BI126" i="37"/>
  <c r="BH126" i="37"/>
  <c r="BG126" i="37"/>
  <c r="BE126" i="37"/>
  <c r="T126" i="37"/>
  <c r="R126" i="37"/>
  <c r="P126" i="37"/>
  <c r="BI125" i="37"/>
  <c r="BH125" i="37"/>
  <c r="BG125" i="37"/>
  <c r="BE125" i="37"/>
  <c r="T125" i="37"/>
  <c r="R125" i="37"/>
  <c r="P125" i="37"/>
  <c r="BI124" i="37"/>
  <c r="BH124" i="37"/>
  <c r="BG124" i="37"/>
  <c r="BE124" i="37"/>
  <c r="T124" i="37"/>
  <c r="R124" i="37"/>
  <c r="P124" i="37"/>
  <c r="BI123" i="37"/>
  <c r="BH123" i="37"/>
  <c r="BG123" i="37"/>
  <c r="BE123" i="37"/>
  <c r="T123" i="37"/>
  <c r="R123" i="37"/>
  <c r="P123" i="37"/>
  <c r="BI122" i="37"/>
  <c r="BH122" i="37"/>
  <c r="BG122" i="37"/>
  <c r="BE122" i="37"/>
  <c r="T122" i="37"/>
  <c r="R122" i="37"/>
  <c r="P122" i="37"/>
  <c r="BI121" i="37"/>
  <c r="BH121" i="37"/>
  <c r="BG121" i="37"/>
  <c r="BE121" i="37"/>
  <c r="T121" i="37"/>
  <c r="R121" i="37"/>
  <c r="P121" i="37"/>
  <c r="BI119" i="37"/>
  <c r="BH119" i="37"/>
  <c r="BG119" i="37"/>
  <c r="BE119" i="37"/>
  <c r="T119" i="37"/>
  <c r="R119" i="37"/>
  <c r="P119" i="37"/>
  <c r="BI118" i="37"/>
  <c r="BH118" i="37"/>
  <c r="BG118" i="37"/>
  <c r="BE118" i="37"/>
  <c r="T118" i="37"/>
  <c r="R118" i="37"/>
  <c r="P118" i="37"/>
  <c r="BI117" i="37"/>
  <c r="BH117" i="37"/>
  <c r="BG117" i="37"/>
  <c r="BE117" i="37"/>
  <c r="T117" i="37"/>
  <c r="R117" i="37"/>
  <c r="P117" i="37"/>
  <c r="BI116" i="37"/>
  <c r="BH116" i="37"/>
  <c r="BG116" i="37"/>
  <c r="BE116" i="37"/>
  <c r="T116" i="37"/>
  <c r="R116" i="37"/>
  <c r="P116" i="37"/>
  <c r="BI115" i="37"/>
  <c r="BH115" i="37"/>
  <c r="BG115" i="37"/>
  <c r="BE115" i="37"/>
  <c r="T115" i="37"/>
  <c r="R115" i="37"/>
  <c r="P115" i="37"/>
  <c r="BI114" i="37"/>
  <c r="BH114" i="37"/>
  <c r="BG114" i="37"/>
  <c r="BE114" i="37"/>
  <c r="T114" i="37"/>
  <c r="R114" i="37"/>
  <c r="P114" i="37"/>
  <c r="BI113" i="37"/>
  <c r="BH113" i="37"/>
  <c r="BG113" i="37"/>
  <c r="BE113" i="37"/>
  <c r="T113" i="37"/>
  <c r="R113" i="37"/>
  <c r="P113" i="37"/>
  <c r="BI112" i="37"/>
  <c r="BH112" i="37"/>
  <c r="BG112" i="37"/>
  <c r="BE112" i="37"/>
  <c r="T112" i="37"/>
  <c r="R112" i="37"/>
  <c r="P112" i="37"/>
  <c r="BI111" i="37"/>
  <c r="BH111" i="37"/>
  <c r="BG111" i="37"/>
  <c r="BE111" i="37"/>
  <c r="T111" i="37"/>
  <c r="R111" i="37"/>
  <c r="P111" i="37"/>
  <c r="BI110" i="37"/>
  <c r="BH110" i="37"/>
  <c r="BG110" i="37"/>
  <c r="BE110" i="37"/>
  <c r="T110" i="37"/>
  <c r="R110" i="37"/>
  <c r="P110" i="37"/>
  <c r="BI109" i="37"/>
  <c r="BH109" i="37"/>
  <c r="BG109" i="37"/>
  <c r="BE109" i="37"/>
  <c r="T109" i="37"/>
  <c r="R109" i="37"/>
  <c r="P109" i="37"/>
  <c r="BI108" i="37"/>
  <c r="BH108" i="37"/>
  <c r="BG108" i="37"/>
  <c r="BE108" i="37"/>
  <c r="T108" i="37"/>
  <c r="R108" i="37"/>
  <c r="P108" i="37"/>
  <c r="BI107" i="37"/>
  <c r="BH107" i="37"/>
  <c r="BG107" i="37"/>
  <c r="BE107" i="37"/>
  <c r="T107" i="37"/>
  <c r="R107" i="37"/>
  <c r="P107" i="37"/>
  <c r="BI106" i="37"/>
  <c r="BH106" i="37"/>
  <c r="BG106" i="37"/>
  <c r="BE106" i="37"/>
  <c r="T106" i="37"/>
  <c r="R106" i="37"/>
  <c r="P106" i="37"/>
  <c r="BI105" i="37"/>
  <c r="BH105" i="37"/>
  <c r="BG105" i="37"/>
  <c r="BE105" i="37"/>
  <c r="T105" i="37"/>
  <c r="R105" i="37"/>
  <c r="P105" i="37"/>
  <c r="BI104" i="37"/>
  <c r="BH104" i="37"/>
  <c r="BG104" i="37"/>
  <c r="BE104" i="37"/>
  <c r="T104" i="37"/>
  <c r="R104" i="37"/>
  <c r="P104" i="37"/>
  <c r="BI103" i="37"/>
  <c r="BH103" i="37"/>
  <c r="BG103" i="37"/>
  <c r="BE103" i="37"/>
  <c r="T103" i="37"/>
  <c r="R103" i="37"/>
  <c r="P103" i="37"/>
  <c r="BI102" i="37"/>
  <c r="BH102" i="37"/>
  <c r="BG102" i="37"/>
  <c r="BE102" i="37"/>
  <c r="T102" i="37"/>
  <c r="R102" i="37"/>
  <c r="P102" i="37"/>
  <c r="BI101" i="37"/>
  <c r="BH101" i="37"/>
  <c r="BG101" i="37"/>
  <c r="BE101" i="37"/>
  <c r="T101" i="37"/>
  <c r="R101" i="37"/>
  <c r="P101" i="37"/>
  <c r="BI100" i="37"/>
  <c r="BH100" i="37"/>
  <c r="BG100" i="37"/>
  <c r="BE100" i="37"/>
  <c r="T100" i="37"/>
  <c r="R100" i="37"/>
  <c r="P100" i="37"/>
  <c r="BI99" i="37"/>
  <c r="BH99" i="37"/>
  <c r="BG99" i="37"/>
  <c r="BE99" i="37"/>
  <c r="T99" i="37"/>
  <c r="R99" i="37"/>
  <c r="P99" i="37"/>
  <c r="BI98" i="37"/>
  <c r="BH98" i="37"/>
  <c r="BG98" i="37"/>
  <c r="BE98" i="37"/>
  <c r="T98" i="37"/>
  <c r="R98" i="37"/>
  <c r="P98" i="37"/>
  <c r="BI97" i="37"/>
  <c r="BH97" i="37"/>
  <c r="BG97" i="37"/>
  <c r="BE97" i="37"/>
  <c r="T97" i="37"/>
  <c r="R97" i="37"/>
  <c r="P97" i="37"/>
  <c r="J90" i="37"/>
  <c r="J89" i="37"/>
  <c r="F89" i="37"/>
  <c r="F87" i="37"/>
  <c r="E85" i="37"/>
  <c r="J59" i="37"/>
  <c r="J58" i="37"/>
  <c r="F58" i="37"/>
  <c r="F56" i="37"/>
  <c r="E54" i="37"/>
  <c r="J20" i="37"/>
  <c r="E20" i="37"/>
  <c r="F59" i="37" s="1"/>
  <c r="J19" i="37"/>
  <c r="J14" i="37"/>
  <c r="J56" i="37" s="1"/>
  <c r="E7" i="37"/>
  <c r="E81" i="37" s="1"/>
  <c r="J39" i="36"/>
  <c r="J38" i="36"/>
  <c r="AY95" i="1" s="1"/>
  <c r="J37" i="36"/>
  <c r="AX95" i="1"/>
  <c r="BI453" i="36"/>
  <c r="BH453" i="36"/>
  <c r="BG453" i="36"/>
  <c r="BE453" i="36"/>
  <c r="T453" i="36"/>
  <c r="R453" i="36"/>
  <c r="P453" i="36"/>
  <c r="BI451" i="36"/>
  <c r="BH451" i="36"/>
  <c r="BG451" i="36"/>
  <c r="BE451" i="36"/>
  <c r="T451" i="36"/>
  <c r="R451" i="36"/>
  <c r="P451" i="36"/>
  <c r="BI450" i="36"/>
  <c r="BH450" i="36"/>
  <c r="BG450" i="36"/>
  <c r="BE450" i="36"/>
  <c r="T450" i="36"/>
  <c r="R450" i="36"/>
  <c r="P450" i="36"/>
  <c r="BI448" i="36"/>
  <c r="BH448" i="36"/>
  <c r="BG448" i="36"/>
  <c r="BE448" i="36"/>
  <c r="T448" i="36"/>
  <c r="R448" i="36"/>
  <c r="P448" i="36"/>
  <c r="BI446" i="36"/>
  <c r="BH446" i="36"/>
  <c r="BG446" i="36"/>
  <c r="BE446" i="36"/>
  <c r="T446" i="36"/>
  <c r="R446" i="36"/>
  <c r="P446" i="36"/>
  <c r="BI445" i="36"/>
  <c r="BH445" i="36"/>
  <c r="BG445" i="36"/>
  <c r="BE445" i="36"/>
  <c r="T445" i="36"/>
  <c r="R445" i="36"/>
  <c r="P445" i="36"/>
  <c r="BI444" i="36"/>
  <c r="BH444" i="36"/>
  <c r="BG444" i="36"/>
  <c r="BE444" i="36"/>
  <c r="T444" i="36"/>
  <c r="R444" i="36"/>
  <c r="P444" i="36"/>
  <c r="BI443" i="36"/>
  <c r="BH443" i="36"/>
  <c r="BG443" i="36"/>
  <c r="BE443" i="36"/>
  <c r="T443" i="36"/>
  <c r="R443" i="36"/>
  <c r="P443" i="36"/>
  <c r="BI442" i="36"/>
  <c r="BH442" i="36"/>
  <c r="BG442" i="36"/>
  <c r="BE442" i="36"/>
  <c r="T442" i="36"/>
  <c r="R442" i="36"/>
  <c r="P442" i="36"/>
  <c r="BI438" i="36"/>
  <c r="BH438" i="36"/>
  <c r="BG438" i="36"/>
  <c r="BE438" i="36"/>
  <c r="T438" i="36"/>
  <c r="R438" i="36"/>
  <c r="P438" i="36"/>
  <c r="BI436" i="36"/>
  <c r="BH436" i="36"/>
  <c r="BG436" i="36"/>
  <c r="BE436" i="36"/>
  <c r="T436" i="36"/>
  <c r="R436" i="36"/>
  <c r="P436" i="36"/>
  <c r="BI434" i="36"/>
  <c r="BH434" i="36"/>
  <c r="BG434" i="36"/>
  <c r="BE434" i="36"/>
  <c r="T434" i="36"/>
  <c r="R434" i="36"/>
  <c r="P434" i="36"/>
  <c r="BI432" i="36"/>
  <c r="BH432" i="36"/>
  <c r="BG432" i="36"/>
  <c r="BE432" i="36"/>
  <c r="T432" i="36"/>
  <c r="R432" i="36"/>
  <c r="P432" i="36"/>
  <c r="BI430" i="36"/>
  <c r="BH430" i="36"/>
  <c r="BG430" i="36"/>
  <c r="BE430" i="36"/>
  <c r="T430" i="36"/>
  <c r="R430" i="36"/>
  <c r="P430" i="36"/>
  <c r="BI425" i="36"/>
  <c r="BH425" i="36"/>
  <c r="BG425" i="36"/>
  <c r="BE425" i="36"/>
  <c r="T425" i="36"/>
  <c r="R425" i="36"/>
  <c r="P425" i="36"/>
  <c r="BI423" i="36"/>
  <c r="BH423" i="36"/>
  <c r="BG423" i="36"/>
  <c r="BE423" i="36"/>
  <c r="T423" i="36"/>
  <c r="R423" i="36"/>
  <c r="P423" i="36"/>
  <c r="BI421" i="36"/>
  <c r="BH421" i="36"/>
  <c r="BG421" i="36"/>
  <c r="BE421" i="36"/>
  <c r="T421" i="36"/>
  <c r="R421" i="36"/>
  <c r="P421" i="36"/>
  <c r="BI419" i="36"/>
  <c r="BH419" i="36"/>
  <c r="BG419" i="36"/>
  <c r="BE419" i="36"/>
  <c r="T419" i="36"/>
  <c r="R419" i="36"/>
  <c r="P419" i="36"/>
  <c r="BI417" i="36"/>
  <c r="BH417" i="36"/>
  <c r="BG417" i="36"/>
  <c r="BE417" i="36"/>
  <c r="T417" i="36"/>
  <c r="R417" i="36"/>
  <c r="P417" i="36"/>
  <c r="BI410" i="36"/>
  <c r="BH410" i="36"/>
  <c r="BG410" i="36"/>
  <c r="BE410" i="36"/>
  <c r="T410" i="36"/>
  <c r="R410" i="36"/>
  <c r="P410" i="36"/>
  <c r="BI408" i="36"/>
  <c r="BH408" i="36"/>
  <c r="BG408" i="36"/>
  <c r="BE408" i="36"/>
  <c r="T408" i="36"/>
  <c r="R408" i="36"/>
  <c r="P408" i="36"/>
  <c r="BI406" i="36"/>
  <c r="BH406" i="36"/>
  <c r="BG406" i="36"/>
  <c r="BE406" i="36"/>
  <c r="T406" i="36"/>
  <c r="R406" i="36"/>
  <c r="P406" i="36"/>
  <c r="BI404" i="36"/>
  <c r="BH404" i="36"/>
  <c r="BG404" i="36"/>
  <c r="BE404" i="36"/>
  <c r="T404" i="36"/>
  <c r="R404" i="36"/>
  <c r="P404" i="36"/>
  <c r="BI402" i="36"/>
  <c r="BH402" i="36"/>
  <c r="BG402" i="36"/>
  <c r="BE402" i="36"/>
  <c r="T402" i="36"/>
  <c r="R402" i="36"/>
  <c r="P402" i="36"/>
  <c r="BI395" i="36"/>
  <c r="BH395" i="36"/>
  <c r="BG395" i="36"/>
  <c r="BE395" i="36"/>
  <c r="T395" i="36"/>
  <c r="R395" i="36"/>
  <c r="P395" i="36"/>
  <c r="BI394" i="36"/>
  <c r="BH394" i="36"/>
  <c r="BG394" i="36"/>
  <c r="BE394" i="36"/>
  <c r="T394" i="36"/>
  <c r="R394" i="36"/>
  <c r="P394" i="36"/>
  <c r="BI392" i="36"/>
  <c r="BH392" i="36"/>
  <c r="BG392" i="36"/>
  <c r="BE392" i="36"/>
  <c r="T392" i="36"/>
  <c r="R392" i="36"/>
  <c r="P392" i="36"/>
  <c r="BI391" i="36"/>
  <c r="BH391" i="36"/>
  <c r="BG391" i="36"/>
  <c r="BE391" i="36"/>
  <c r="T391" i="36"/>
  <c r="R391" i="36"/>
  <c r="P391" i="36"/>
  <c r="BI389" i="36"/>
  <c r="BH389" i="36"/>
  <c r="BG389" i="36"/>
  <c r="BE389" i="36"/>
  <c r="T389" i="36"/>
  <c r="R389" i="36"/>
  <c r="P389" i="36"/>
  <c r="BI388" i="36"/>
  <c r="BH388" i="36"/>
  <c r="BG388" i="36"/>
  <c r="BE388" i="36"/>
  <c r="T388" i="36"/>
  <c r="R388" i="36"/>
  <c r="P388" i="36"/>
  <c r="BI386" i="36"/>
  <c r="BH386" i="36"/>
  <c r="BG386" i="36"/>
  <c r="BE386" i="36"/>
  <c r="T386" i="36"/>
  <c r="R386" i="36"/>
  <c r="P386" i="36"/>
  <c r="BI385" i="36"/>
  <c r="BH385" i="36"/>
  <c r="BG385" i="36"/>
  <c r="BE385" i="36"/>
  <c r="T385" i="36"/>
  <c r="R385" i="36"/>
  <c r="P385" i="36"/>
  <c r="BI384" i="36"/>
  <c r="BH384" i="36"/>
  <c r="BG384" i="36"/>
  <c r="BE384" i="36"/>
  <c r="T384" i="36"/>
  <c r="R384" i="36"/>
  <c r="P384" i="36"/>
  <c r="BI383" i="36"/>
  <c r="BH383" i="36"/>
  <c r="BG383" i="36"/>
  <c r="BE383" i="36"/>
  <c r="T383" i="36"/>
  <c r="R383" i="36"/>
  <c r="P383" i="36"/>
  <c r="BI381" i="36"/>
  <c r="BH381" i="36"/>
  <c r="BG381" i="36"/>
  <c r="BE381" i="36"/>
  <c r="T381" i="36"/>
  <c r="R381" i="36"/>
  <c r="P381" i="36"/>
  <c r="BI379" i="36"/>
  <c r="BH379" i="36"/>
  <c r="BG379" i="36"/>
  <c r="BE379" i="36"/>
  <c r="T379" i="36"/>
  <c r="R379" i="36"/>
  <c r="P379" i="36"/>
  <c r="BI377" i="36"/>
  <c r="BH377" i="36"/>
  <c r="BG377" i="36"/>
  <c r="BE377" i="36"/>
  <c r="T377" i="36"/>
  <c r="R377" i="36"/>
  <c r="P377" i="36"/>
  <c r="BI375" i="36"/>
  <c r="BH375" i="36"/>
  <c r="BG375" i="36"/>
  <c r="BE375" i="36"/>
  <c r="T375" i="36"/>
  <c r="R375" i="36"/>
  <c r="P375" i="36"/>
  <c r="BI373" i="36"/>
  <c r="BH373" i="36"/>
  <c r="BG373" i="36"/>
  <c r="BE373" i="36"/>
  <c r="T373" i="36"/>
  <c r="R373" i="36"/>
  <c r="P373" i="36"/>
  <c r="BI365" i="36"/>
  <c r="BH365" i="36"/>
  <c r="BG365" i="36"/>
  <c r="BE365" i="36"/>
  <c r="T365" i="36"/>
  <c r="R365" i="36"/>
  <c r="P365" i="36"/>
  <c r="BI362" i="36"/>
  <c r="BH362" i="36"/>
  <c r="BG362" i="36"/>
  <c r="BE362" i="36"/>
  <c r="T362" i="36"/>
  <c r="R362" i="36"/>
  <c r="P362" i="36"/>
  <c r="BI358" i="36"/>
  <c r="BH358" i="36"/>
  <c r="BG358" i="36"/>
  <c r="BE358" i="36"/>
  <c r="T358" i="36"/>
  <c r="R358" i="36"/>
  <c r="P358" i="36"/>
  <c r="BI355" i="36"/>
  <c r="BH355" i="36"/>
  <c r="BG355" i="36"/>
  <c r="BE355" i="36"/>
  <c r="T355" i="36"/>
  <c r="R355" i="36"/>
  <c r="P355" i="36"/>
  <c r="BI353" i="36"/>
  <c r="BH353" i="36"/>
  <c r="BG353" i="36"/>
  <c r="BE353" i="36"/>
  <c r="T353" i="36"/>
  <c r="R353" i="36"/>
  <c r="P353" i="36"/>
  <c r="BI351" i="36"/>
  <c r="BH351" i="36"/>
  <c r="BG351" i="36"/>
  <c r="BE351" i="36"/>
  <c r="T351" i="36"/>
  <c r="R351" i="36"/>
  <c r="P351" i="36"/>
  <c r="BI349" i="36"/>
  <c r="BH349" i="36"/>
  <c r="BG349" i="36"/>
  <c r="BE349" i="36"/>
  <c r="T349" i="36"/>
  <c r="R349" i="36"/>
  <c r="P349" i="36"/>
  <c r="BI347" i="36"/>
  <c r="BH347" i="36"/>
  <c r="BG347" i="36"/>
  <c r="BE347" i="36"/>
  <c r="T347" i="36"/>
  <c r="R347" i="36"/>
  <c r="P347" i="36"/>
  <c r="BI343" i="36"/>
  <c r="BH343" i="36"/>
  <c r="BG343" i="36"/>
  <c r="BE343" i="36"/>
  <c r="T343" i="36"/>
  <c r="R343" i="36"/>
  <c r="P343" i="36"/>
  <c r="BI341" i="36"/>
  <c r="BH341" i="36"/>
  <c r="BG341" i="36"/>
  <c r="BE341" i="36"/>
  <c r="T341" i="36"/>
  <c r="R341" i="36"/>
  <c r="P341" i="36"/>
  <c r="BI332" i="36"/>
  <c r="BH332" i="36"/>
  <c r="BG332" i="36"/>
  <c r="BE332" i="36"/>
  <c r="T332" i="36"/>
  <c r="R332" i="36"/>
  <c r="P332" i="36"/>
  <c r="BI330" i="36"/>
  <c r="BH330" i="36"/>
  <c r="BG330" i="36"/>
  <c r="BE330" i="36"/>
  <c r="T330" i="36"/>
  <c r="R330" i="36"/>
  <c r="P330" i="36"/>
  <c r="BI322" i="36"/>
  <c r="BH322" i="36"/>
  <c r="BG322" i="36"/>
  <c r="BE322" i="36"/>
  <c r="T322" i="36"/>
  <c r="R322" i="36"/>
  <c r="P322" i="36"/>
  <c r="BI320" i="36"/>
  <c r="BH320" i="36"/>
  <c r="BG320" i="36"/>
  <c r="BE320" i="36"/>
  <c r="T320" i="36"/>
  <c r="R320" i="36"/>
  <c r="P320" i="36"/>
  <c r="BI317" i="36"/>
  <c r="BH317" i="36"/>
  <c r="BG317" i="36"/>
  <c r="BE317" i="36"/>
  <c r="T317" i="36"/>
  <c r="R317" i="36"/>
  <c r="P317" i="36"/>
  <c r="BI315" i="36"/>
  <c r="BH315" i="36"/>
  <c r="BG315" i="36"/>
  <c r="BE315" i="36"/>
  <c r="T315" i="36"/>
  <c r="R315" i="36"/>
  <c r="P315" i="36"/>
  <c r="BI302" i="36"/>
  <c r="BH302" i="36"/>
  <c r="BG302" i="36"/>
  <c r="BE302" i="36"/>
  <c r="T302" i="36"/>
  <c r="R302" i="36"/>
  <c r="P302" i="36"/>
  <c r="BI300" i="36"/>
  <c r="BH300" i="36"/>
  <c r="BG300" i="36"/>
  <c r="BE300" i="36"/>
  <c r="T300" i="36"/>
  <c r="R300" i="36"/>
  <c r="P300" i="36"/>
  <c r="BI297" i="36"/>
  <c r="BH297" i="36"/>
  <c r="BG297" i="36"/>
  <c r="BE297" i="36"/>
  <c r="T297" i="36"/>
  <c r="R297" i="36"/>
  <c r="P297" i="36"/>
  <c r="BI295" i="36"/>
  <c r="BH295" i="36"/>
  <c r="BG295" i="36"/>
  <c r="BE295" i="36"/>
  <c r="T295" i="36"/>
  <c r="R295" i="36"/>
  <c r="P295" i="36"/>
  <c r="BI286" i="36"/>
  <c r="BH286" i="36"/>
  <c r="BG286" i="36"/>
  <c r="BE286" i="36"/>
  <c r="T286" i="36"/>
  <c r="R286" i="36"/>
  <c r="P286" i="36"/>
  <c r="BI284" i="36"/>
  <c r="BH284" i="36"/>
  <c r="BG284" i="36"/>
  <c r="BE284" i="36"/>
  <c r="T284" i="36"/>
  <c r="R284" i="36"/>
  <c r="P284" i="36"/>
  <c r="BI277" i="36"/>
  <c r="BH277" i="36"/>
  <c r="BG277" i="36"/>
  <c r="BE277" i="36"/>
  <c r="T277" i="36"/>
  <c r="R277" i="36"/>
  <c r="P277" i="36"/>
  <c r="BI275" i="36"/>
  <c r="BH275" i="36"/>
  <c r="BG275" i="36"/>
  <c r="BE275" i="36"/>
  <c r="T275" i="36"/>
  <c r="R275" i="36"/>
  <c r="P275" i="36"/>
  <c r="BI260" i="36"/>
  <c r="BH260" i="36"/>
  <c r="BG260" i="36"/>
  <c r="BE260" i="36"/>
  <c r="T260" i="36"/>
  <c r="R260" i="36"/>
  <c r="P260" i="36"/>
  <c r="BI258" i="36"/>
  <c r="BH258" i="36"/>
  <c r="BG258" i="36"/>
  <c r="BE258" i="36"/>
  <c r="T258" i="36"/>
  <c r="R258" i="36"/>
  <c r="P258" i="36"/>
  <c r="BI255" i="36"/>
  <c r="BH255" i="36"/>
  <c r="BG255" i="36"/>
  <c r="BE255" i="36"/>
  <c r="T255" i="36"/>
  <c r="R255" i="36"/>
  <c r="P255" i="36"/>
  <c r="BI253" i="36"/>
  <c r="BH253" i="36"/>
  <c r="BG253" i="36"/>
  <c r="BE253" i="36"/>
  <c r="T253" i="36"/>
  <c r="R253" i="36"/>
  <c r="P253" i="36"/>
  <c r="BI249" i="36"/>
  <c r="BH249" i="36"/>
  <c r="BG249" i="36"/>
  <c r="BE249" i="36"/>
  <c r="T249" i="36"/>
  <c r="R249" i="36"/>
  <c r="P249" i="36"/>
  <c r="BI247" i="36"/>
  <c r="BH247" i="36"/>
  <c r="BG247" i="36"/>
  <c r="BE247" i="36"/>
  <c r="T247" i="36"/>
  <c r="R247" i="36"/>
  <c r="P247" i="36"/>
  <c r="BI243" i="36"/>
  <c r="BH243" i="36"/>
  <c r="BG243" i="36"/>
  <c r="BE243" i="36"/>
  <c r="T243" i="36"/>
  <c r="R243" i="36"/>
  <c r="P243" i="36"/>
  <c r="BI241" i="36"/>
  <c r="BH241" i="36"/>
  <c r="BG241" i="36"/>
  <c r="BE241" i="36"/>
  <c r="T241" i="36"/>
  <c r="R241" i="36"/>
  <c r="P241" i="36"/>
  <c r="BI237" i="36"/>
  <c r="BH237" i="36"/>
  <c r="BG237" i="36"/>
  <c r="BE237" i="36"/>
  <c r="T237" i="36"/>
  <c r="R237" i="36"/>
  <c r="P237" i="36"/>
  <c r="BI235" i="36"/>
  <c r="BH235" i="36"/>
  <c r="BG235" i="36"/>
  <c r="BE235" i="36"/>
  <c r="T235" i="36"/>
  <c r="R235" i="36"/>
  <c r="P235" i="36"/>
  <c r="BI215" i="36"/>
  <c r="BH215" i="36"/>
  <c r="BG215" i="36"/>
  <c r="BE215" i="36"/>
  <c r="T215" i="36"/>
  <c r="R215" i="36"/>
  <c r="P215" i="36"/>
  <c r="BI213" i="36"/>
  <c r="BH213" i="36"/>
  <c r="BG213" i="36"/>
  <c r="BE213" i="36"/>
  <c r="T213" i="36"/>
  <c r="R213" i="36"/>
  <c r="P213" i="36"/>
  <c r="BI197" i="36"/>
  <c r="BH197" i="36"/>
  <c r="BG197" i="36"/>
  <c r="BE197" i="36"/>
  <c r="T197" i="36"/>
  <c r="R197" i="36"/>
  <c r="P197" i="36"/>
  <c r="BI196" i="36"/>
  <c r="BH196" i="36"/>
  <c r="BG196" i="36"/>
  <c r="BE196" i="36"/>
  <c r="T196" i="36"/>
  <c r="R196" i="36"/>
  <c r="P196" i="36"/>
  <c r="BI194" i="36"/>
  <c r="BH194" i="36"/>
  <c r="BG194" i="36"/>
  <c r="BE194" i="36"/>
  <c r="T194" i="36"/>
  <c r="R194" i="36"/>
  <c r="P194" i="36"/>
  <c r="BI193" i="36"/>
  <c r="BH193" i="36"/>
  <c r="BG193" i="36"/>
  <c r="BE193" i="36"/>
  <c r="T193" i="36"/>
  <c r="R193" i="36"/>
  <c r="P193" i="36"/>
  <c r="BI191" i="36"/>
  <c r="BH191" i="36"/>
  <c r="BG191" i="36"/>
  <c r="BE191" i="36"/>
  <c r="T191" i="36"/>
  <c r="R191" i="36"/>
  <c r="P191" i="36"/>
  <c r="BI189" i="36"/>
  <c r="BH189" i="36"/>
  <c r="BG189" i="36"/>
  <c r="BE189" i="36"/>
  <c r="T189" i="36"/>
  <c r="R189" i="36"/>
  <c r="P189" i="36"/>
  <c r="BI174" i="36"/>
  <c r="BH174" i="36"/>
  <c r="BG174" i="36"/>
  <c r="BE174" i="36"/>
  <c r="T174" i="36"/>
  <c r="R174" i="36"/>
  <c r="P174" i="36"/>
  <c r="BI172" i="36"/>
  <c r="BH172" i="36"/>
  <c r="BG172" i="36"/>
  <c r="BE172" i="36"/>
  <c r="T172" i="36"/>
  <c r="R172" i="36"/>
  <c r="P172" i="36"/>
  <c r="BI159" i="36"/>
  <c r="BH159" i="36"/>
  <c r="BG159" i="36"/>
  <c r="BE159" i="36"/>
  <c r="T159" i="36"/>
  <c r="R159" i="36"/>
  <c r="P159" i="36"/>
  <c r="BI158" i="36"/>
  <c r="BH158" i="36"/>
  <c r="BG158" i="36"/>
  <c r="BE158" i="36"/>
  <c r="T158" i="36"/>
  <c r="R158" i="36"/>
  <c r="P158" i="36"/>
  <c r="BI154" i="36"/>
  <c r="BH154" i="36"/>
  <c r="BG154" i="36"/>
  <c r="BE154" i="36"/>
  <c r="T154" i="36"/>
  <c r="R154" i="36"/>
  <c r="P154" i="36"/>
  <c r="BI152" i="36"/>
  <c r="BH152" i="36"/>
  <c r="BG152" i="36"/>
  <c r="BE152" i="36"/>
  <c r="T152" i="36"/>
  <c r="R152" i="36"/>
  <c r="P152" i="36"/>
  <c r="BI147" i="36"/>
  <c r="BH147" i="36"/>
  <c r="BG147" i="36"/>
  <c r="BE147" i="36"/>
  <c r="T147" i="36"/>
  <c r="R147" i="36"/>
  <c r="P147" i="36"/>
  <c r="BI145" i="36"/>
  <c r="BH145" i="36"/>
  <c r="BG145" i="36"/>
  <c r="BE145" i="36"/>
  <c r="T145" i="36"/>
  <c r="R145" i="36"/>
  <c r="P145" i="36"/>
  <c r="BI143" i="36"/>
  <c r="BH143" i="36"/>
  <c r="BG143" i="36"/>
  <c r="BE143" i="36"/>
  <c r="T143" i="36"/>
  <c r="R143" i="36"/>
  <c r="P143" i="36"/>
  <c r="BI142" i="36"/>
  <c r="BH142" i="36"/>
  <c r="BG142" i="36"/>
  <c r="BE142" i="36"/>
  <c r="T142" i="36"/>
  <c r="R142" i="36"/>
  <c r="P142" i="36"/>
  <c r="BI141" i="36"/>
  <c r="BH141" i="36"/>
  <c r="BG141" i="36"/>
  <c r="BE141" i="36"/>
  <c r="T141" i="36"/>
  <c r="R141" i="36"/>
  <c r="P141" i="36"/>
  <c r="BI139" i="36"/>
  <c r="BH139" i="36"/>
  <c r="BG139" i="36"/>
  <c r="BE139" i="36"/>
  <c r="T139" i="36"/>
  <c r="R139" i="36"/>
  <c r="P139" i="36"/>
  <c r="BI137" i="36"/>
  <c r="BH137" i="36"/>
  <c r="BG137" i="36"/>
  <c r="BE137" i="36"/>
  <c r="T137" i="36"/>
  <c r="R137" i="36"/>
  <c r="P137" i="36"/>
  <c r="BI135" i="36"/>
  <c r="BH135" i="36"/>
  <c r="BG135" i="36"/>
  <c r="BE135" i="36"/>
  <c r="T135" i="36"/>
  <c r="R135" i="36"/>
  <c r="P135" i="36"/>
  <c r="BI133" i="36"/>
  <c r="BH133" i="36"/>
  <c r="BG133" i="36"/>
  <c r="BE133" i="36"/>
  <c r="T133" i="36"/>
  <c r="R133" i="36"/>
  <c r="P133" i="36"/>
  <c r="BI132" i="36"/>
  <c r="BH132" i="36"/>
  <c r="BG132" i="36"/>
  <c r="BE132" i="36"/>
  <c r="T132" i="36"/>
  <c r="R132" i="36"/>
  <c r="P132" i="36"/>
  <c r="BI131" i="36"/>
  <c r="BH131" i="36"/>
  <c r="BG131" i="36"/>
  <c r="BE131" i="36"/>
  <c r="T131" i="36"/>
  <c r="R131" i="36"/>
  <c r="P131" i="36"/>
  <c r="BI129" i="36"/>
  <c r="BH129" i="36"/>
  <c r="BG129" i="36"/>
  <c r="BE129" i="36"/>
  <c r="T129" i="36"/>
  <c r="R129" i="36"/>
  <c r="P129" i="36"/>
  <c r="BI127" i="36"/>
  <c r="BH127" i="36"/>
  <c r="BG127" i="36"/>
  <c r="BE127" i="36"/>
  <c r="T127" i="36"/>
  <c r="R127" i="36"/>
  <c r="P127" i="36"/>
  <c r="BI125" i="36"/>
  <c r="BH125" i="36"/>
  <c r="BG125" i="36"/>
  <c r="BE125" i="36"/>
  <c r="T125" i="36"/>
  <c r="R125" i="36"/>
  <c r="P125" i="36"/>
  <c r="BI123" i="36"/>
  <c r="BH123" i="36"/>
  <c r="BG123" i="36"/>
  <c r="BE123" i="36"/>
  <c r="T123" i="36"/>
  <c r="R123" i="36"/>
  <c r="P123" i="36"/>
  <c r="BI119" i="36"/>
  <c r="BH119" i="36"/>
  <c r="BG119" i="36"/>
  <c r="BE119" i="36"/>
  <c r="T119" i="36"/>
  <c r="T118" i="36" s="1"/>
  <c r="R119" i="36"/>
  <c r="R118" i="36"/>
  <c r="P119" i="36"/>
  <c r="P118" i="36" s="1"/>
  <c r="BI116" i="36"/>
  <c r="BH116" i="36"/>
  <c r="BG116" i="36"/>
  <c r="BE116" i="36"/>
  <c r="T116" i="36"/>
  <c r="R116" i="36"/>
  <c r="P116" i="36"/>
  <c r="BI113" i="36"/>
  <c r="BH113" i="36"/>
  <c r="BG113" i="36"/>
  <c r="BE113" i="36"/>
  <c r="T113" i="36"/>
  <c r="R113" i="36"/>
  <c r="P113" i="36"/>
  <c r="BI111" i="36"/>
  <c r="BH111" i="36"/>
  <c r="BG111" i="36"/>
  <c r="BE111" i="36"/>
  <c r="T111" i="36"/>
  <c r="R111" i="36"/>
  <c r="P111" i="36"/>
  <c r="BI109" i="36"/>
  <c r="BH109" i="36"/>
  <c r="BG109" i="36"/>
  <c r="BE109" i="36"/>
  <c r="T109" i="36"/>
  <c r="R109" i="36"/>
  <c r="P109" i="36"/>
  <c r="BI106" i="36"/>
  <c r="BH106" i="36"/>
  <c r="BG106" i="36"/>
  <c r="BE106" i="36"/>
  <c r="T106" i="36"/>
  <c r="R106" i="36"/>
  <c r="P106" i="36"/>
  <c r="BI104" i="36"/>
  <c r="BH104" i="36"/>
  <c r="BG104" i="36"/>
  <c r="BE104" i="36"/>
  <c r="T104" i="36"/>
  <c r="R104" i="36"/>
  <c r="P104" i="36"/>
  <c r="BI102" i="36"/>
  <c r="BH102" i="36"/>
  <c r="BG102" i="36"/>
  <c r="BE102" i="36"/>
  <c r="T102" i="36"/>
  <c r="R102" i="36"/>
  <c r="P102" i="36"/>
  <c r="BI100" i="36"/>
  <c r="BH100" i="36"/>
  <c r="BG100" i="36"/>
  <c r="BE100" i="36"/>
  <c r="T100" i="36"/>
  <c r="R100" i="36"/>
  <c r="P100" i="36"/>
  <c r="BI98" i="36"/>
  <c r="BH98" i="36"/>
  <c r="BG98" i="36"/>
  <c r="BE98" i="36"/>
  <c r="T98" i="36"/>
  <c r="R98" i="36"/>
  <c r="P98" i="36"/>
  <c r="BI96" i="36"/>
  <c r="BH96" i="36"/>
  <c r="BG96" i="36"/>
  <c r="BE96" i="36"/>
  <c r="T96" i="36"/>
  <c r="R96" i="36"/>
  <c r="P96" i="36"/>
  <c r="BI94" i="36"/>
  <c r="BH94" i="36"/>
  <c r="BG94" i="36"/>
  <c r="BE94" i="36"/>
  <c r="T94" i="36"/>
  <c r="R94" i="36"/>
  <c r="P94" i="36"/>
  <c r="J88" i="36"/>
  <c r="J87" i="36"/>
  <c r="F87" i="36"/>
  <c r="F85" i="36"/>
  <c r="E83" i="36"/>
  <c r="J59" i="36"/>
  <c r="J58" i="36"/>
  <c r="F58" i="36"/>
  <c r="F56" i="36"/>
  <c r="E54" i="36"/>
  <c r="J20" i="36"/>
  <c r="E20" i="36"/>
  <c r="F88" i="36"/>
  <c r="J19" i="36"/>
  <c r="J14" i="36"/>
  <c r="J56" i="36" s="1"/>
  <c r="E7" i="36"/>
  <c r="E79" i="36" s="1"/>
  <c r="J39" i="35"/>
  <c r="J38" i="35"/>
  <c r="AY94" i="1" s="1"/>
  <c r="J37" i="35"/>
  <c r="AX94" i="1" s="1"/>
  <c r="BI177" i="35"/>
  <c r="BH177" i="35"/>
  <c r="BG177" i="35"/>
  <c r="BE177" i="35"/>
  <c r="T177" i="35"/>
  <c r="R177" i="35"/>
  <c r="P177" i="35"/>
  <c r="BI175" i="35"/>
  <c r="BH175" i="35"/>
  <c r="BG175" i="35"/>
  <c r="BE175" i="35"/>
  <c r="T175" i="35"/>
  <c r="R175" i="35"/>
  <c r="P175" i="35"/>
  <c r="BI172" i="35"/>
  <c r="BH172" i="35"/>
  <c r="BG172" i="35"/>
  <c r="BE172" i="35"/>
  <c r="T172" i="35"/>
  <c r="R172" i="35"/>
  <c r="P172" i="35"/>
  <c r="BI170" i="35"/>
  <c r="BH170" i="35"/>
  <c r="BG170" i="35"/>
  <c r="BE170" i="35"/>
  <c r="T170" i="35"/>
  <c r="R170" i="35"/>
  <c r="P170" i="35"/>
  <c r="BI167" i="35"/>
  <c r="BH167" i="35"/>
  <c r="BG167" i="35"/>
  <c r="BE167" i="35"/>
  <c r="T167" i="35"/>
  <c r="R167" i="35"/>
  <c r="P167" i="35"/>
  <c r="BI164" i="35"/>
  <c r="BH164" i="35"/>
  <c r="BG164" i="35"/>
  <c r="BE164" i="35"/>
  <c r="T164" i="35"/>
  <c r="R164" i="35"/>
  <c r="P164" i="35"/>
  <c r="BI161" i="35"/>
  <c r="BH161" i="35"/>
  <c r="BG161" i="35"/>
  <c r="BE161" i="35"/>
  <c r="T161" i="35"/>
  <c r="R161" i="35"/>
  <c r="P161" i="35"/>
  <c r="BI158" i="35"/>
  <c r="BH158" i="35"/>
  <c r="BG158" i="35"/>
  <c r="BE158" i="35"/>
  <c r="T158" i="35"/>
  <c r="R158" i="35"/>
  <c r="P158" i="35"/>
  <c r="BI153" i="35"/>
  <c r="BH153" i="35"/>
  <c r="BG153" i="35"/>
  <c r="BE153" i="35"/>
  <c r="T153" i="35"/>
  <c r="R153" i="35"/>
  <c r="P153" i="35"/>
  <c r="BI150" i="35"/>
  <c r="BH150" i="35"/>
  <c r="BG150" i="35"/>
  <c r="BE150" i="35"/>
  <c r="T150" i="35"/>
  <c r="R150" i="35"/>
  <c r="P150" i="35"/>
  <c r="BI148" i="35"/>
  <c r="BH148" i="35"/>
  <c r="BG148" i="35"/>
  <c r="BE148" i="35"/>
  <c r="T148" i="35"/>
  <c r="R148" i="35"/>
  <c r="P148" i="35"/>
  <c r="BI146" i="35"/>
  <c r="BH146" i="35"/>
  <c r="BG146" i="35"/>
  <c r="BE146" i="35"/>
  <c r="T146" i="35"/>
  <c r="R146" i="35"/>
  <c r="P146" i="35"/>
  <c r="BI144" i="35"/>
  <c r="BH144" i="35"/>
  <c r="BG144" i="35"/>
  <c r="BE144" i="35"/>
  <c r="T144" i="35"/>
  <c r="R144" i="35"/>
  <c r="P144" i="35"/>
  <c r="BI142" i="35"/>
  <c r="BH142" i="35"/>
  <c r="BG142" i="35"/>
  <c r="BE142" i="35"/>
  <c r="T142" i="35"/>
  <c r="R142" i="35"/>
  <c r="P142" i="35"/>
  <c r="BI140" i="35"/>
  <c r="BH140" i="35"/>
  <c r="BG140" i="35"/>
  <c r="BE140" i="35"/>
  <c r="T140" i="35"/>
  <c r="R140" i="35"/>
  <c r="P140" i="35"/>
  <c r="BI138" i="35"/>
  <c r="BH138" i="35"/>
  <c r="BG138" i="35"/>
  <c r="BE138" i="35"/>
  <c r="T138" i="35"/>
  <c r="R138" i="35"/>
  <c r="P138" i="35"/>
  <c r="BI136" i="35"/>
  <c r="BH136" i="35"/>
  <c r="BG136" i="35"/>
  <c r="BE136" i="35"/>
  <c r="T136" i="35"/>
  <c r="R136" i="35"/>
  <c r="P136" i="35"/>
  <c r="BI134" i="35"/>
  <c r="BH134" i="35"/>
  <c r="BG134" i="35"/>
  <c r="BE134" i="35"/>
  <c r="T134" i="35"/>
  <c r="R134" i="35"/>
  <c r="P134" i="35"/>
  <c r="BI131" i="35"/>
  <c r="BH131" i="35"/>
  <c r="BG131" i="35"/>
  <c r="BE131" i="35"/>
  <c r="T131" i="35"/>
  <c r="R131" i="35"/>
  <c r="P131" i="35"/>
  <c r="BI129" i="35"/>
  <c r="BH129" i="35"/>
  <c r="BG129" i="35"/>
  <c r="BE129" i="35"/>
  <c r="T129" i="35"/>
  <c r="R129" i="35"/>
  <c r="P129" i="35"/>
  <c r="BI127" i="35"/>
  <c r="BH127" i="35"/>
  <c r="BG127" i="35"/>
  <c r="BE127" i="35"/>
  <c r="T127" i="35"/>
  <c r="R127" i="35"/>
  <c r="P127" i="35"/>
  <c r="BI126" i="35"/>
  <c r="BH126" i="35"/>
  <c r="BG126" i="35"/>
  <c r="BE126" i="35"/>
  <c r="T126" i="35"/>
  <c r="R126" i="35"/>
  <c r="P126" i="35"/>
  <c r="BI124" i="35"/>
  <c r="BH124" i="35"/>
  <c r="BG124" i="35"/>
  <c r="BE124" i="35"/>
  <c r="T124" i="35"/>
  <c r="R124" i="35"/>
  <c r="P124" i="35"/>
  <c r="BI123" i="35"/>
  <c r="BH123" i="35"/>
  <c r="BG123" i="35"/>
  <c r="BE123" i="35"/>
  <c r="T123" i="35"/>
  <c r="R123" i="35"/>
  <c r="P123" i="35"/>
  <c r="BI121" i="35"/>
  <c r="BH121" i="35"/>
  <c r="BG121" i="35"/>
  <c r="BE121" i="35"/>
  <c r="T121" i="35"/>
  <c r="R121" i="35"/>
  <c r="P121" i="35"/>
  <c r="BI117" i="35"/>
  <c r="BH117" i="35"/>
  <c r="BG117" i="35"/>
  <c r="BE117" i="35"/>
  <c r="T117" i="35"/>
  <c r="T116" i="35" s="1"/>
  <c r="R117" i="35"/>
  <c r="R116" i="35" s="1"/>
  <c r="P117" i="35"/>
  <c r="P116" i="35" s="1"/>
  <c r="BI115" i="35"/>
  <c r="BH115" i="35"/>
  <c r="BG115" i="35"/>
  <c r="BE115" i="35"/>
  <c r="T115" i="35"/>
  <c r="R115" i="35"/>
  <c r="P115" i="35"/>
  <c r="BI112" i="35"/>
  <c r="BH112" i="35"/>
  <c r="BG112" i="35"/>
  <c r="BE112" i="35"/>
  <c r="T112" i="35"/>
  <c r="R112" i="35"/>
  <c r="P112" i="35"/>
  <c r="BI109" i="35"/>
  <c r="BH109" i="35"/>
  <c r="BG109" i="35"/>
  <c r="BE109" i="35"/>
  <c r="T109" i="35"/>
  <c r="R109" i="35"/>
  <c r="P109" i="35"/>
  <c r="BI107" i="35"/>
  <c r="BH107" i="35"/>
  <c r="BG107" i="35"/>
  <c r="BE107" i="35"/>
  <c r="T107" i="35"/>
  <c r="R107" i="35"/>
  <c r="P107" i="35"/>
  <c r="BI105" i="35"/>
  <c r="BH105" i="35"/>
  <c r="BG105" i="35"/>
  <c r="BE105" i="35"/>
  <c r="T105" i="35"/>
  <c r="R105" i="35"/>
  <c r="P105" i="35"/>
  <c r="BI102" i="35"/>
  <c r="BH102" i="35"/>
  <c r="BG102" i="35"/>
  <c r="BE102" i="35"/>
  <c r="T102" i="35"/>
  <c r="R102" i="35"/>
  <c r="P102" i="35"/>
  <c r="BI101" i="35"/>
  <c r="BH101" i="35"/>
  <c r="BG101" i="35"/>
  <c r="BE101" i="35"/>
  <c r="T101" i="35"/>
  <c r="R101" i="35"/>
  <c r="P101" i="35"/>
  <c r="BI97" i="35"/>
  <c r="BH97" i="35"/>
  <c r="BG97" i="35"/>
  <c r="BE97" i="35"/>
  <c r="T97" i="35"/>
  <c r="R97" i="35"/>
  <c r="P97" i="35"/>
  <c r="J91" i="35"/>
  <c r="J90" i="35"/>
  <c r="F90" i="35"/>
  <c r="F88" i="35"/>
  <c r="E86" i="35"/>
  <c r="J59" i="35"/>
  <c r="J58" i="35"/>
  <c r="F58" i="35"/>
  <c r="F56" i="35"/>
  <c r="E54" i="35"/>
  <c r="J20" i="35"/>
  <c r="E20" i="35"/>
  <c r="F59" i="35" s="1"/>
  <c r="J19" i="35"/>
  <c r="J14" i="35"/>
  <c r="J88" i="35" s="1"/>
  <c r="E7" i="35"/>
  <c r="E82" i="35" s="1"/>
  <c r="J39" i="34"/>
  <c r="J38" i="34"/>
  <c r="AY93" i="1" s="1"/>
  <c r="J37" i="34"/>
  <c r="AX93" i="1"/>
  <c r="BI185" i="34"/>
  <c r="BH185" i="34"/>
  <c r="BG185" i="34"/>
  <c r="BE185" i="34"/>
  <c r="T185" i="34"/>
  <c r="R185" i="34"/>
  <c r="P185" i="34"/>
  <c r="BI183" i="34"/>
  <c r="BH183" i="34"/>
  <c r="BG183" i="34"/>
  <c r="BE183" i="34"/>
  <c r="T183" i="34"/>
  <c r="R183" i="34"/>
  <c r="P183" i="34"/>
  <c r="BI181" i="34"/>
  <c r="BH181" i="34"/>
  <c r="BG181" i="34"/>
  <c r="BE181" i="34"/>
  <c r="T181" i="34"/>
  <c r="R181" i="34"/>
  <c r="P181" i="34"/>
  <c r="BI179" i="34"/>
  <c r="BH179" i="34"/>
  <c r="BG179" i="34"/>
  <c r="BE179" i="34"/>
  <c r="T179" i="34"/>
  <c r="R179" i="34"/>
  <c r="P179" i="34"/>
  <c r="BI178" i="34"/>
  <c r="BH178" i="34"/>
  <c r="BG178" i="34"/>
  <c r="BE178" i="34"/>
  <c r="T178" i="34"/>
  <c r="R178" i="34"/>
  <c r="P178" i="34"/>
  <c r="BI175" i="34"/>
  <c r="BH175" i="34"/>
  <c r="BG175" i="34"/>
  <c r="BE175" i="34"/>
  <c r="T175" i="34"/>
  <c r="R175" i="34"/>
  <c r="P175" i="34"/>
  <c r="BI173" i="34"/>
  <c r="BH173" i="34"/>
  <c r="BG173" i="34"/>
  <c r="BE173" i="34"/>
  <c r="T173" i="34"/>
  <c r="R173" i="34"/>
  <c r="P173" i="34"/>
  <c r="BI171" i="34"/>
  <c r="BH171" i="34"/>
  <c r="BG171" i="34"/>
  <c r="BE171" i="34"/>
  <c r="T171" i="34"/>
  <c r="R171" i="34"/>
  <c r="P171" i="34"/>
  <c r="BI169" i="34"/>
  <c r="BH169" i="34"/>
  <c r="BG169" i="34"/>
  <c r="BE169" i="34"/>
  <c r="T169" i="34"/>
  <c r="R169" i="34"/>
  <c r="P169" i="34"/>
  <c r="BI168" i="34"/>
  <c r="BH168" i="34"/>
  <c r="BG168" i="34"/>
  <c r="BE168" i="34"/>
  <c r="T168" i="34"/>
  <c r="R168" i="34"/>
  <c r="P168" i="34"/>
  <c r="BI166" i="34"/>
  <c r="BH166" i="34"/>
  <c r="BG166" i="34"/>
  <c r="BE166" i="34"/>
  <c r="T166" i="34"/>
  <c r="R166" i="34"/>
  <c r="P166" i="34"/>
  <c r="BI165" i="34"/>
  <c r="BH165" i="34"/>
  <c r="BG165" i="34"/>
  <c r="BE165" i="34"/>
  <c r="T165" i="34"/>
  <c r="R165" i="34"/>
  <c r="P165" i="34"/>
  <c r="BI163" i="34"/>
  <c r="BH163" i="34"/>
  <c r="BG163" i="34"/>
  <c r="BE163" i="34"/>
  <c r="T163" i="34"/>
  <c r="R163" i="34"/>
  <c r="P163" i="34"/>
  <c r="BI161" i="34"/>
  <c r="BH161" i="34"/>
  <c r="BG161" i="34"/>
  <c r="BE161" i="34"/>
  <c r="T161" i="34"/>
  <c r="R161" i="34"/>
  <c r="P161" i="34"/>
  <c r="BI159" i="34"/>
  <c r="BH159" i="34"/>
  <c r="BG159" i="34"/>
  <c r="BE159" i="34"/>
  <c r="T159" i="34"/>
  <c r="R159" i="34"/>
  <c r="P159" i="34"/>
  <c r="BI156" i="34"/>
  <c r="BH156" i="34"/>
  <c r="BG156" i="34"/>
  <c r="BE156" i="34"/>
  <c r="T156" i="34"/>
  <c r="R156" i="34"/>
  <c r="P156" i="34"/>
  <c r="BI154" i="34"/>
  <c r="BH154" i="34"/>
  <c r="BG154" i="34"/>
  <c r="BE154" i="34"/>
  <c r="T154" i="34"/>
  <c r="R154" i="34"/>
  <c r="P154" i="34"/>
  <c r="BI152" i="34"/>
  <c r="BH152" i="34"/>
  <c r="BG152" i="34"/>
  <c r="BE152" i="34"/>
  <c r="T152" i="34"/>
  <c r="R152" i="34"/>
  <c r="P152" i="34"/>
  <c r="BI150" i="34"/>
  <c r="BH150" i="34"/>
  <c r="BG150" i="34"/>
  <c r="BE150" i="34"/>
  <c r="T150" i="34"/>
  <c r="R150" i="34"/>
  <c r="P150" i="34"/>
  <c r="BI148" i="34"/>
  <c r="BH148" i="34"/>
  <c r="BG148" i="34"/>
  <c r="BE148" i="34"/>
  <c r="T148" i="34"/>
  <c r="R148" i="34"/>
  <c r="P148" i="34"/>
  <c r="BI146" i="34"/>
  <c r="BH146" i="34"/>
  <c r="BG146" i="34"/>
  <c r="BE146" i="34"/>
  <c r="T146" i="34"/>
  <c r="R146" i="34"/>
  <c r="P146" i="34"/>
  <c r="BI144" i="34"/>
  <c r="BH144" i="34"/>
  <c r="BG144" i="34"/>
  <c r="BE144" i="34"/>
  <c r="T144" i="34"/>
  <c r="R144" i="34"/>
  <c r="P144" i="34"/>
  <c r="BI142" i="34"/>
  <c r="BH142" i="34"/>
  <c r="BG142" i="34"/>
  <c r="BE142" i="34"/>
  <c r="T142" i="34"/>
  <c r="R142" i="34"/>
  <c r="P142" i="34"/>
  <c r="BI140" i="34"/>
  <c r="BH140" i="34"/>
  <c r="BG140" i="34"/>
  <c r="BE140" i="34"/>
  <c r="T140" i="34"/>
  <c r="R140" i="34"/>
  <c r="P140" i="34"/>
  <c r="BI137" i="34"/>
  <c r="BH137" i="34"/>
  <c r="BG137" i="34"/>
  <c r="BE137" i="34"/>
  <c r="T137" i="34"/>
  <c r="R137" i="34"/>
  <c r="P137" i="34"/>
  <c r="BI134" i="34"/>
  <c r="BH134" i="34"/>
  <c r="BG134" i="34"/>
  <c r="BE134" i="34"/>
  <c r="T134" i="34"/>
  <c r="R134" i="34"/>
  <c r="P134" i="34"/>
  <c r="BI130" i="34"/>
  <c r="BH130" i="34"/>
  <c r="BG130" i="34"/>
  <c r="BE130" i="34"/>
  <c r="T130" i="34"/>
  <c r="T129" i="34"/>
  <c r="R130" i="34"/>
  <c r="R129" i="34" s="1"/>
  <c r="P130" i="34"/>
  <c r="P129" i="34"/>
  <c r="BI127" i="34"/>
  <c r="BH127" i="34"/>
  <c r="BG127" i="34"/>
  <c r="BE127" i="34"/>
  <c r="T127" i="34"/>
  <c r="R127" i="34"/>
  <c r="P127" i="34"/>
  <c r="BI125" i="34"/>
  <c r="BH125" i="34"/>
  <c r="BG125" i="34"/>
  <c r="BE125" i="34"/>
  <c r="T125" i="34"/>
  <c r="R125" i="34"/>
  <c r="P125" i="34"/>
  <c r="BI123" i="34"/>
  <c r="BH123" i="34"/>
  <c r="BG123" i="34"/>
  <c r="BE123" i="34"/>
  <c r="T123" i="34"/>
  <c r="R123" i="34"/>
  <c r="P123" i="34"/>
  <c r="BI119" i="34"/>
  <c r="BH119" i="34"/>
  <c r="BG119" i="34"/>
  <c r="BE119" i="34"/>
  <c r="T119" i="34"/>
  <c r="T118" i="34" s="1"/>
  <c r="R119" i="34"/>
  <c r="R118" i="34" s="1"/>
  <c r="P119" i="34"/>
  <c r="P118" i="34"/>
  <c r="BI117" i="34"/>
  <c r="BH117" i="34"/>
  <c r="BG117" i="34"/>
  <c r="BE117" i="34"/>
  <c r="T117" i="34"/>
  <c r="R117" i="34"/>
  <c r="P117" i="34"/>
  <c r="BI114" i="34"/>
  <c r="BH114" i="34"/>
  <c r="BG114" i="34"/>
  <c r="BE114" i="34"/>
  <c r="T114" i="34"/>
  <c r="R114" i="34"/>
  <c r="P114" i="34"/>
  <c r="BI111" i="34"/>
  <c r="BH111" i="34"/>
  <c r="BG111" i="34"/>
  <c r="BE111" i="34"/>
  <c r="T111" i="34"/>
  <c r="R111" i="34"/>
  <c r="P111" i="34"/>
  <c r="BI109" i="34"/>
  <c r="BH109" i="34"/>
  <c r="BG109" i="34"/>
  <c r="BE109" i="34"/>
  <c r="T109" i="34"/>
  <c r="R109" i="34"/>
  <c r="P109" i="34"/>
  <c r="BI107" i="34"/>
  <c r="BH107" i="34"/>
  <c r="BG107" i="34"/>
  <c r="BE107" i="34"/>
  <c r="T107" i="34"/>
  <c r="R107" i="34"/>
  <c r="P107" i="34"/>
  <c r="BI104" i="34"/>
  <c r="BH104" i="34"/>
  <c r="BG104" i="34"/>
  <c r="BE104" i="34"/>
  <c r="T104" i="34"/>
  <c r="R104" i="34"/>
  <c r="P104" i="34"/>
  <c r="BI102" i="34"/>
  <c r="BH102" i="34"/>
  <c r="BG102" i="34"/>
  <c r="BE102" i="34"/>
  <c r="T102" i="34"/>
  <c r="R102" i="34"/>
  <c r="P102" i="34"/>
  <c r="BI101" i="34"/>
  <c r="BH101" i="34"/>
  <c r="BG101" i="34"/>
  <c r="BE101" i="34"/>
  <c r="T101" i="34"/>
  <c r="R101" i="34"/>
  <c r="P101" i="34"/>
  <c r="BI100" i="34"/>
  <c r="BH100" i="34"/>
  <c r="BG100" i="34"/>
  <c r="BE100" i="34"/>
  <c r="T100" i="34"/>
  <c r="R100" i="34"/>
  <c r="P100" i="34"/>
  <c r="BI99" i="34"/>
  <c r="BH99" i="34"/>
  <c r="BG99" i="34"/>
  <c r="BE99" i="34"/>
  <c r="T99" i="34"/>
  <c r="R99" i="34"/>
  <c r="P99" i="34"/>
  <c r="BI97" i="34"/>
  <c r="BH97" i="34"/>
  <c r="BG97" i="34"/>
  <c r="BE97" i="34"/>
  <c r="T97" i="34"/>
  <c r="R97" i="34"/>
  <c r="P97" i="34"/>
  <c r="J91" i="34"/>
  <c r="J90" i="34"/>
  <c r="F90" i="34"/>
  <c r="F88" i="34"/>
  <c r="E86" i="34"/>
  <c r="J59" i="34"/>
  <c r="J58" i="34"/>
  <c r="F58" i="34"/>
  <c r="F56" i="34"/>
  <c r="E54" i="34"/>
  <c r="J20" i="34"/>
  <c r="E20" i="34"/>
  <c r="F91" i="34" s="1"/>
  <c r="J19" i="34"/>
  <c r="J14" i="34"/>
  <c r="J56" i="34" s="1"/>
  <c r="E7" i="34"/>
  <c r="E82" i="34" s="1"/>
  <c r="J39" i="33"/>
  <c r="J38" i="33"/>
  <c r="AY92" i="1" s="1"/>
  <c r="J37" i="33"/>
  <c r="AX92" i="1" s="1"/>
  <c r="BI990" i="33"/>
  <c r="BH990" i="33"/>
  <c r="BG990" i="33"/>
  <c r="BE990" i="33"/>
  <c r="T990" i="33"/>
  <c r="R990" i="33"/>
  <c r="P990" i="33"/>
  <c r="BI989" i="33"/>
  <c r="BH989" i="33"/>
  <c r="BG989" i="33"/>
  <c r="BE989" i="33"/>
  <c r="T989" i="33"/>
  <c r="R989" i="33"/>
  <c r="P989" i="33"/>
  <c r="BI988" i="33"/>
  <c r="BH988" i="33"/>
  <c r="BG988" i="33"/>
  <c r="BE988" i="33"/>
  <c r="T988" i="33"/>
  <c r="R988" i="33"/>
  <c r="P988" i="33"/>
  <c r="BI985" i="33"/>
  <c r="BH985" i="33"/>
  <c r="BG985" i="33"/>
  <c r="BE985" i="33"/>
  <c r="T985" i="33"/>
  <c r="R985" i="33"/>
  <c r="P985" i="33"/>
  <c r="BI981" i="33"/>
  <c r="BH981" i="33"/>
  <c r="BG981" i="33"/>
  <c r="BE981" i="33"/>
  <c r="T981" i="33"/>
  <c r="R981" i="33"/>
  <c r="P981" i="33"/>
  <c r="BI978" i="33"/>
  <c r="BH978" i="33"/>
  <c r="BG978" i="33"/>
  <c r="BE978" i="33"/>
  <c r="T978" i="33"/>
  <c r="R978" i="33"/>
  <c r="P978" i="33"/>
  <c r="BI973" i="33"/>
  <c r="BH973" i="33"/>
  <c r="BG973" i="33"/>
  <c r="BE973" i="33"/>
  <c r="T973" i="33"/>
  <c r="R973" i="33"/>
  <c r="P973" i="33"/>
  <c r="BI968" i="33"/>
  <c r="BH968" i="33"/>
  <c r="BG968" i="33"/>
  <c r="BE968" i="33"/>
  <c r="T968" i="33"/>
  <c r="R968" i="33"/>
  <c r="P968" i="33"/>
  <c r="BI963" i="33"/>
  <c r="BH963" i="33"/>
  <c r="BG963" i="33"/>
  <c r="BE963" i="33"/>
  <c r="T963" i="33"/>
  <c r="R963" i="33"/>
  <c r="P963" i="33"/>
  <c r="BI959" i="33"/>
  <c r="BH959" i="33"/>
  <c r="BG959" i="33"/>
  <c r="BE959" i="33"/>
  <c r="T959" i="33"/>
  <c r="R959" i="33"/>
  <c r="P959" i="33"/>
  <c r="BI953" i="33"/>
  <c r="BH953" i="33"/>
  <c r="BG953" i="33"/>
  <c r="BE953" i="33"/>
  <c r="T953" i="33"/>
  <c r="R953" i="33"/>
  <c r="P953" i="33"/>
  <c r="BI949" i="33"/>
  <c r="BH949" i="33"/>
  <c r="BG949" i="33"/>
  <c r="BE949" i="33"/>
  <c r="T949" i="33"/>
  <c r="R949" i="33"/>
  <c r="P949" i="33"/>
  <c r="BI940" i="33"/>
  <c r="BH940" i="33"/>
  <c r="BG940" i="33"/>
  <c r="BE940" i="33"/>
  <c r="T940" i="33"/>
  <c r="R940" i="33"/>
  <c r="P940" i="33"/>
  <c r="BI931" i="33"/>
  <c r="BH931" i="33"/>
  <c r="BG931" i="33"/>
  <c r="BE931" i="33"/>
  <c r="T931" i="33"/>
  <c r="R931" i="33"/>
  <c r="P931" i="33"/>
  <c r="BI924" i="33"/>
  <c r="BH924" i="33"/>
  <c r="BG924" i="33"/>
  <c r="BE924" i="33"/>
  <c r="T924" i="33"/>
  <c r="R924" i="33"/>
  <c r="P924" i="33"/>
  <c r="BI922" i="33"/>
  <c r="BH922" i="33"/>
  <c r="BG922" i="33"/>
  <c r="BE922" i="33"/>
  <c r="T922" i="33"/>
  <c r="R922" i="33"/>
  <c r="P922" i="33"/>
  <c r="BI913" i="33"/>
  <c r="BH913" i="33"/>
  <c r="BG913" i="33"/>
  <c r="BE913" i="33"/>
  <c r="T913" i="33"/>
  <c r="R913" i="33"/>
  <c r="P913" i="33"/>
  <c r="BI911" i="33"/>
  <c r="BH911" i="33"/>
  <c r="BG911" i="33"/>
  <c r="BE911" i="33"/>
  <c r="T911" i="33"/>
  <c r="R911" i="33"/>
  <c r="P911" i="33"/>
  <c r="BI909" i="33"/>
  <c r="BH909" i="33"/>
  <c r="BG909" i="33"/>
  <c r="BE909" i="33"/>
  <c r="T909" i="33"/>
  <c r="R909" i="33"/>
  <c r="P909" i="33"/>
  <c r="BI907" i="33"/>
  <c r="BH907" i="33"/>
  <c r="BG907" i="33"/>
  <c r="BE907" i="33"/>
  <c r="T907" i="33"/>
  <c r="R907" i="33"/>
  <c r="P907" i="33"/>
  <c r="BI898" i="33"/>
  <c r="BH898" i="33"/>
  <c r="BG898" i="33"/>
  <c r="BE898" i="33"/>
  <c r="T898" i="33"/>
  <c r="R898" i="33"/>
  <c r="P898" i="33"/>
  <c r="BI887" i="33"/>
  <c r="BH887" i="33"/>
  <c r="BG887" i="33"/>
  <c r="BE887" i="33"/>
  <c r="T887" i="33"/>
  <c r="R887" i="33"/>
  <c r="P887" i="33"/>
  <c r="BI878" i="33"/>
  <c r="BH878" i="33"/>
  <c r="BG878" i="33"/>
  <c r="BE878" i="33"/>
  <c r="T878" i="33"/>
  <c r="R878" i="33"/>
  <c r="P878" i="33"/>
  <c r="BI873" i="33"/>
  <c r="BH873" i="33"/>
  <c r="BG873" i="33"/>
  <c r="BE873" i="33"/>
  <c r="T873" i="33"/>
  <c r="R873" i="33"/>
  <c r="P873" i="33"/>
  <c r="BI870" i="33"/>
  <c r="BH870" i="33"/>
  <c r="BG870" i="33"/>
  <c r="BE870" i="33"/>
  <c r="T870" i="33"/>
  <c r="R870" i="33"/>
  <c r="P870" i="33"/>
  <c r="BI868" i="33"/>
  <c r="BH868" i="33"/>
  <c r="BG868" i="33"/>
  <c r="BE868" i="33"/>
  <c r="T868" i="33"/>
  <c r="R868" i="33"/>
  <c r="P868" i="33"/>
  <c r="BI865" i="33"/>
  <c r="BH865" i="33"/>
  <c r="BG865" i="33"/>
  <c r="BE865" i="33"/>
  <c r="T865" i="33"/>
  <c r="R865" i="33"/>
  <c r="P865" i="33"/>
  <c r="BI860" i="33"/>
  <c r="BH860" i="33"/>
  <c r="BG860" i="33"/>
  <c r="BE860" i="33"/>
  <c r="T860" i="33"/>
  <c r="R860" i="33"/>
  <c r="P860" i="33"/>
  <c r="BI857" i="33"/>
  <c r="BH857" i="33"/>
  <c r="BG857" i="33"/>
  <c r="BE857" i="33"/>
  <c r="T857" i="33"/>
  <c r="R857" i="33"/>
  <c r="P857" i="33"/>
  <c r="BI852" i="33"/>
  <c r="BH852" i="33"/>
  <c r="BG852" i="33"/>
  <c r="BE852" i="33"/>
  <c r="T852" i="33"/>
  <c r="R852" i="33"/>
  <c r="P852" i="33"/>
  <c r="BI846" i="33"/>
  <c r="BH846" i="33"/>
  <c r="BG846" i="33"/>
  <c r="BE846" i="33"/>
  <c r="T846" i="33"/>
  <c r="R846" i="33"/>
  <c r="P846" i="33"/>
  <c r="BI840" i="33"/>
  <c r="BH840" i="33"/>
  <c r="BG840" i="33"/>
  <c r="BE840" i="33"/>
  <c r="T840" i="33"/>
  <c r="R840" i="33"/>
  <c r="P840" i="33"/>
  <c r="BI838" i="33"/>
  <c r="BH838" i="33"/>
  <c r="BG838" i="33"/>
  <c r="BE838" i="33"/>
  <c r="T838" i="33"/>
  <c r="R838" i="33"/>
  <c r="P838" i="33"/>
  <c r="BI835" i="33"/>
  <c r="BH835" i="33"/>
  <c r="BG835" i="33"/>
  <c r="BE835" i="33"/>
  <c r="T835" i="33"/>
  <c r="R835" i="33"/>
  <c r="P835" i="33"/>
  <c r="BI828" i="33"/>
  <c r="BH828" i="33"/>
  <c r="BG828" i="33"/>
  <c r="BE828" i="33"/>
  <c r="T828" i="33"/>
  <c r="R828" i="33"/>
  <c r="P828" i="33"/>
  <c r="BI826" i="33"/>
  <c r="BH826" i="33"/>
  <c r="BG826" i="33"/>
  <c r="BE826" i="33"/>
  <c r="T826" i="33"/>
  <c r="R826" i="33"/>
  <c r="P826" i="33"/>
  <c r="BI824" i="33"/>
  <c r="BH824" i="33"/>
  <c r="BG824" i="33"/>
  <c r="BE824" i="33"/>
  <c r="T824" i="33"/>
  <c r="R824" i="33"/>
  <c r="P824" i="33"/>
  <c r="BI821" i="33"/>
  <c r="BH821" i="33"/>
  <c r="BG821" i="33"/>
  <c r="BE821" i="33"/>
  <c r="T821" i="33"/>
  <c r="R821" i="33"/>
  <c r="P821" i="33"/>
  <c r="BI819" i="33"/>
  <c r="BH819" i="33"/>
  <c r="BG819" i="33"/>
  <c r="BE819" i="33"/>
  <c r="T819" i="33"/>
  <c r="R819" i="33"/>
  <c r="P819" i="33"/>
  <c r="BI817" i="33"/>
  <c r="BH817" i="33"/>
  <c r="BG817" i="33"/>
  <c r="BE817" i="33"/>
  <c r="T817" i="33"/>
  <c r="R817" i="33"/>
  <c r="P817" i="33"/>
  <c r="BI816" i="33"/>
  <c r="BH816" i="33"/>
  <c r="BG816" i="33"/>
  <c r="BE816" i="33"/>
  <c r="T816" i="33"/>
  <c r="R816" i="33"/>
  <c r="P816" i="33"/>
  <c r="BI814" i="33"/>
  <c r="BH814" i="33"/>
  <c r="BG814" i="33"/>
  <c r="BE814" i="33"/>
  <c r="T814" i="33"/>
  <c r="R814" i="33"/>
  <c r="P814" i="33"/>
  <c r="BI811" i="33"/>
  <c r="BH811" i="33"/>
  <c r="BG811" i="33"/>
  <c r="BE811" i="33"/>
  <c r="T811" i="33"/>
  <c r="R811" i="33"/>
  <c r="P811" i="33"/>
  <c r="BI807" i="33"/>
  <c r="BH807" i="33"/>
  <c r="BG807" i="33"/>
  <c r="BE807" i="33"/>
  <c r="T807" i="33"/>
  <c r="R807" i="33"/>
  <c r="P807" i="33"/>
  <c r="BI804" i="33"/>
  <c r="BH804" i="33"/>
  <c r="BG804" i="33"/>
  <c r="BE804" i="33"/>
  <c r="T804" i="33"/>
  <c r="R804" i="33"/>
  <c r="P804" i="33"/>
  <c r="BI800" i="33"/>
  <c r="BH800" i="33"/>
  <c r="BG800" i="33"/>
  <c r="BE800" i="33"/>
  <c r="T800" i="33"/>
  <c r="R800" i="33"/>
  <c r="P800" i="33"/>
  <c r="BI797" i="33"/>
  <c r="BH797" i="33"/>
  <c r="BG797" i="33"/>
  <c r="BE797" i="33"/>
  <c r="T797" i="33"/>
  <c r="R797" i="33"/>
  <c r="P797" i="33"/>
  <c r="BI795" i="33"/>
  <c r="BH795" i="33"/>
  <c r="BG795" i="33"/>
  <c r="BE795" i="33"/>
  <c r="T795" i="33"/>
  <c r="R795" i="33"/>
  <c r="P795" i="33"/>
  <c r="BI793" i="33"/>
  <c r="BH793" i="33"/>
  <c r="BG793" i="33"/>
  <c r="BE793" i="33"/>
  <c r="T793" i="33"/>
  <c r="R793" i="33"/>
  <c r="P793" i="33"/>
  <c r="BI790" i="33"/>
  <c r="BH790" i="33"/>
  <c r="BG790" i="33"/>
  <c r="BE790" i="33"/>
  <c r="T790" i="33"/>
  <c r="R790" i="33"/>
  <c r="P790" i="33"/>
  <c r="BI788" i="33"/>
  <c r="BH788" i="33"/>
  <c r="BG788" i="33"/>
  <c r="BE788" i="33"/>
  <c r="T788" i="33"/>
  <c r="R788" i="33"/>
  <c r="P788" i="33"/>
  <c r="BI786" i="33"/>
  <c r="BH786" i="33"/>
  <c r="BG786" i="33"/>
  <c r="BE786" i="33"/>
  <c r="T786" i="33"/>
  <c r="R786" i="33"/>
  <c r="P786" i="33"/>
  <c r="BI782" i="33"/>
  <c r="BH782" i="33"/>
  <c r="BG782" i="33"/>
  <c r="BE782" i="33"/>
  <c r="T782" i="33"/>
  <c r="R782" i="33"/>
  <c r="P782" i="33"/>
  <c r="BI779" i="33"/>
  <c r="BH779" i="33"/>
  <c r="BG779" i="33"/>
  <c r="BE779" i="33"/>
  <c r="T779" i="33"/>
  <c r="R779" i="33"/>
  <c r="P779" i="33"/>
  <c r="BI777" i="33"/>
  <c r="BH777" i="33"/>
  <c r="BG777" i="33"/>
  <c r="BE777" i="33"/>
  <c r="T777" i="33"/>
  <c r="R777" i="33"/>
  <c r="P777" i="33"/>
  <c r="BI774" i="33"/>
  <c r="BH774" i="33"/>
  <c r="BG774" i="33"/>
  <c r="BE774" i="33"/>
  <c r="T774" i="33"/>
  <c r="R774" i="33"/>
  <c r="P774" i="33"/>
  <c r="BI771" i="33"/>
  <c r="BH771" i="33"/>
  <c r="BG771" i="33"/>
  <c r="BE771" i="33"/>
  <c r="T771" i="33"/>
  <c r="R771" i="33"/>
  <c r="P771" i="33"/>
  <c r="BI768" i="33"/>
  <c r="BH768" i="33"/>
  <c r="BG768" i="33"/>
  <c r="BE768" i="33"/>
  <c r="T768" i="33"/>
  <c r="R768" i="33"/>
  <c r="P768" i="33"/>
  <c r="BI766" i="33"/>
  <c r="BH766" i="33"/>
  <c r="BG766" i="33"/>
  <c r="BE766" i="33"/>
  <c r="T766" i="33"/>
  <c r="R766" i="33"/>
  <c r="P766" i="33"/>
  <c r="BI763" i="33"/>
  <c r="BH763" i="33"/>
  <c r="BG763" i="33"/>
  <c r="BE763" i="33"/>
  <c r="T763" i="33"/>
  <c r="R763" i="33"/>
  <c r="P763" i="33"/>
  <c r="BI762" i="33"/>
  <c r="BH762" i="33"/>
  <c r="BG762" i="33"/>
  <c r="BE762" i="33"/>
  <c r="T762" i="33"/>
  <c r="R762" i="33"/>
  <c r="P762" i="33"/>
  <c r="BI759" i="33"/>
  <c r="BH759" i="33"/>
  <c r="BG759" i="33"/>
  <c r="BE759" i="33"/>
  <c r="T759" i="33"/>
  <c r="R759" i="33"/>
  <c r="P759" i="33"/>
  <c r="BI758" i="33"/>
  <c r="BH758" i="33"/>
  <c r="BG758" i="33"/>
  <c r="BE758" i="33"/>
  <c r="T758" i="33"/>
  <c r="R758" i="33"/>
  <c r="P758" i="33"/>
  <c r="BI755" i="33"/>
  <c r="BH755" i="33"/>
  <c r="BG755" i="33"/>
  <c r="BE755" i="33"/>
  <c r="T755" i="33"/>
  <c r="R755" i="33"/>
  <c r="P755" i="33"/>
  <c r="BI754" i="33"/>
  <c r="BH754" i="33"/>
  <c r="BG754" i="33"/>
  <c r="BE754" i="33"/>
  <c r="T754" i="33"/>
  <c r="R754" i="33"/>
  <c r="P754" i="33"/>
  <c r="BI751" i="33"/>
  <c r="BH751" i="33"/>
  <c r="BG751" i="33"/>
  <c r="BE751" i="33"/>
  <c r="T751" i="33"/>
  <c r="R751" i="33"/>
  <c r="P751" i="33"/>
  <c r="BI748" i="33"/>
  <c r="BH748" i="33"/>
  <c r="BG748" i="33"/>
  <c r="BE748" i="33"/>
  <c r="T748" i="33"/>
  <c r="R748" i="33"/>
  <c r="P748" i="33"/>
  <c r="BI746" i="33"/>
  <c r="BH746" i="33"/>
  <c r="BG746" i="33"/>
  <c r="BE746" i="33"/>
  <c r="T746" i="33"/>
  <c r="R746" i="33"/>
  <c r="P746" i="33"/>
  <c r="BI744" i="33"/>
  <c r="BH744" i="33"/>
  <c r="BG744" i="33"/>
  <c r="BE744" i="33"/>
  <c r="T744" i="33"/>
  <c r="R744" i="33"/>
  <c r="P744" i="33"/>
  <c r="BI741" i="33"/>
  <c r="BH741" i="33"/>
  <c r="BG741" i="33"/>
  <c r="BE741" i="33"/>
  <c r="T741" i="33"/>
  <c r="R741" i="33"/>
  <c r="P741" i="33"/>
  <c r="BI738" i="33"/>
  <c r="BH738" i="33"/>
  <c r="BG738" i="33"/>
  <c r="BE738" i="33"/>
  <c r="T738" i="33"/>
  <c r="R738" i="33"/>
  <c r="P738" i="33"/>
  <c r="BI736" i="33"/>
  <c r="BH736" i="33"/>
  <c r="BG736" i="33"/>
  <c r="BE736" i="33"/>
  <c r="T736" i="33"/>
  <c r="R736" i="33"/>
  <c r="P736" i="33"/>
  <c r="BI734" i="33"/>
  <c r="BH734" i="33"/>
  <c r="BG734" i="33"/>
  <c r="BE734" i="33"/>
  <c r="T734" i="33"/>
  <c r="R734" i="33"/>
  <c r="P734" i="33"/>
  <c r="BI729" i="33"/>
  <c r="BH729" i="33"/>
  <c r="BG729" i="33"/>
  <c r="BE729" i="33"/>
  <c r="T729" i="33"/>
  <c r="R729" i="33"/>
  <c r="P729" i="33"/>
  <c r="BI727" i="33"/>
  <c r="BH727" i="33"/>
  <c r="BG727" i="33"/>
  <c r="BE727" i="33"/>
  <c r="T727" i="33"/>
  <c r="R727" i="33"/>
  <c r="P727" i="33"/>
  <c r="BI724" i="33"/>
  <c r="BH724" i="33"/>
  <c r="BG724" i="33"/>
  <c r="BE724" i="33"/>
  <c r="T724" i="33"/>
  <c r="R724" i="33"/>
  <c r="P724" i="33"/>
  <c r="BI721" i="33"/>
  <c r="BH721" i="33"/>
  <c r="BG721" i="33"/>
  <c r="BE721" i="33"/>
  <c r="T721" i="33"/>
  <c r="R721" i="33"/>
  <c r="P721" i="33"/>
  <c r="BI718" i="33"/>
  <c r="BH718" i="33"/>
  <c r="BG718" i="33"/>
  <c r="BE718" i="33"/>
  <c r="T718" i="33"/>
  <c r="R718" i="33"/>
  <c r="P718" i="33"/>
  <c r="BI715" i="33"/>
  <c r="BH715" i="33"/>
  <c r="BG715" i="33"/>
  <c r="BE715" i="33"/>
  <c r="T715" i="33"/>
  <c r="R715" i="33"/>
  <c r="P715" i="33"/>
  <c r="BI712" i="33"/>
  <c r="BH712" i="33"/>
  <c r="BG712" i="33"/>
  <c r="BE712" i="33"/>
  <c r="T712" i="33"/>
  <c r="R712" i="33"/>
  <c r="P712" i="33"/>
  <c r="BI710" i="33"/>
  <c r="BH710" i="33"/>
  <c r="BG710" i="33"/>
  <c r="BE710" i="33"/>
  <c r="T710" i="33"/>
  <c r="R710" i="33"/>
  <c r="P710" i="33"/>
  <c r="BI708" i="33"/>
  <c r="BH708" i="33"/>
  <c r="BG708" i="33"/>
  <c r="BE708" i="33"/>
  <c r="T708" i="33"/>
  <c r="R708" i="33"/>
  <c r="P708" i="33"/>
  <c r="BI704" i="33"/>
  <c r="BH704" i="33"/>
  <c r="BG704" i="33"/>
  <c r="BE704" i="33"/>
  <c r="T704" i="33"/>
  <c r="R704" i="33"/>
  <c r="P704" i="33"/>
  <c r="BI701" i="33"/>
  <c r="BH701" i="33"/>
  <c r="BG701" i="33"/>
  <c r="BE701" i="33"/>
  <c r="T701" i="33"/>
  <c r="R701" i="33"/>
  <c r="P701" i="33"/>
  <c r="BI698" i="33"/>
  <c r="BH698" i="33"/>
  <c r="BG698" i="33"/>
  <c r="BE698" i="33"/>
  <c r="T698" i="33"/>
  <c r="R698" i="33"/>
  <c r="P698" i="33"/>
  <c r="BI695" i="33"/>
  <c r="BH695" i="33"/>
  <c r="BG695" i="33"/>
  <c r="BE695" i="33"/>
  <c r="T695" i="33"/>
  <c r="R695" i="33"/>
  <c r="P695" i="33"/>
  <c r="BI693" i="33"/>
  <c r="BH693" i="33"/>
  <c r="BG693" i="33"/>
  <c r="BE693" i="33"/>
  <c r="T693" i="33"/>
  <c r="R693" i="33"/>
  <c r="P693" i="33"/>
  <c r="BI691" i="33"/>
  <c r="BH691" i="33"/>
  <c r="BG691" i="33"/>
  <c r="BE691" i="33"/>
  <c r="T691" i="33"/>
  <c r="R691" i="33"/>
  <c r="P691" i="33"/>
  <c r="BI688" i="33"/>
  <c r="BH688" i="33"/>
  <c r="BG688" i="33"/>
  <c r="BE688" i="33"/>
  <c r="T688" i="33"/>
  <c r="R688" i="33"/>
  <c r="P688" i="33"/>
  <c r="BI686" i="33"/>
  <c r="BH686" i="33"/>
  <c r="BG686" i="33"/>
  <c r="BE686" i="33"/>
  <c r="T686" i="33"/>
  <c r="R686" i="33"/>
  <c r="P686" i="33"/>
  <c r="BI683" i="33"/>
  <c r="BH683" i="33"/>
  <c r="BG683" i="33"/>
  <c r="BE683" i="33"/>
  <c r="T683" i="33"/>
  <c r="R683" i="33"/>
  <c r="P683" i="33"/>
  <c r="BI677" i="33"/>
  <c r="BH677" i="33"/>
  <c r="BG677" i="33"/>
  <c r="BE677" i="33"/>
  <c r="T677" i="33"/>
  <c r="R677" i="33"/>
  <c r="P677" i="33"/>
  <c r="BI673" i="33"/>
  <c r="BH673" i="33"/>
  <c r="BG673" i="33"/>
  <c r="BE673" i="33"/>
  <c r="T673" i="33"/>
  <c r="R673" i="33"/>
  <c r="P673" i="33"/>
  <c r="BI670" i="33"/>
  <c r="BH670" i="33"/>
  <c r="BG670" i="33"/>
  <c r="BE670" i="33"/>
  <c r="T670" i="33"/>
  <c r="R670" i="33"/>
  <c r="P670" i="33"/>
  <c r="BI666" i="33"/>
  <c r="BH666" i="33"/>
  <c r="BG666" i="33"/>
  <c r="BE666" i="33"/>
  <c r="T666" i="33"/>
  <c r="R666" i="33"/>
  <c r="P666" i="33"/>
  <c r="BI664" i="33"/>
  <c r="BH664" i="33"/>
  <c r="BG664" i="33"/>
  <c r="BE664" i="33"/>
  <c r="T664" i="33"/>
  <c r="R664" i="33"/>
  <c r="P664" i="33"/>
  <c r="BI660" i="33"/>
  <c r="BH660" i="33"/>
  <c r="BG660" i="33"/>
  <c r="BE660" i="33"/>
  <c r="T660" i="33"/>
  <c r="R660" i="33"/>
  <c r="P660" i="33"/>
  <c r="BI657" i="33"/>
  <c r="BH657" i="33"/>
  <c r="BG657" i="33"/>
  <c r="BE657" i="33"/>
  <c r="T657" i="33"/>
  <c r="R657" i="33"/>
  <c r="P657" i="33"/>
  <c r="BI655" i="33"/>
  <c r="BH655" i="33"/>
  <c r="BG655" i="33"/>
  <c r="BE655" i="33"/>
  <c r="T655" i="33"/>
  <c r="R655" i="33"/>
  <c r="P655" i="33"/>
  <c r="BI653" i="33"/>
  <c r="BH653" i="33"/>
  <c r="BG653" i="33"/>
  <c r="BE653" i="33"/>
  <c r="T653" i="33"/>
  <c r="R653" i="33"/>
  <c r="P653" i="33"/>
  <c r="BI650" i="33"/>
  <c r="BH650" i="33"/>
  <c r="BG650" i="33"/>
  <c r="BE650" i="33"/>
  <c r="T650" i="33"/>
  <c r="R650" i="33"/>
  <c r="P650" i="33"/>
  <c r="BI647" i="33"/>
  <c r="BH647" i="33"/>
  <c r="BG647" i="33"/>
  <c r="BE647" i="33"/>
  <c r="T647" i="33"/>
  <c r="R647" i="33"/>
  <c r="P647" i="33"/>
  <c r="BI645" i="33"/>
  <c r="BH645" i="33"/>
  <c r="BG645" i="33"/>
  <c r="BE645" i="33"/>
  <c r="T645" i="33"/>
  <c r="R645" i="33"/>
  <c r="P645" i="33"/>
  <c r="BI642" i="33"/>
  <c r="BH642" i="33"/>
  <c r="BG642" i="33"/>
  <c r="BE642" i="33"/>
  <c r="T642" i="33"/>
  <c r="R642" i="33"/>
  <c r="P642" i="33"/>
  <c r="BI639" i="33"/>
  <c r="BH639" i="33"/>
  <c r="BG639" i="33"/>
  <c r="BE639" i="33"/>
  <c r="T639" i="33"/>
  <c r="R639" i="33"/>
  <c r="P639" i="33"/>
  <c r="BI637" i="33"/>
  <c r="BH637" i="33"/>
  <c r="BG637" i="33"/>
  <c r="BE637" i="33"/>
  <c r="T637" i="33"/>
  <c r="R637" i="33"/>
  <c r="P637" i="33"/>
  <c r="BI634" i="33"/>
  <c r="BH634" i="33"/>
  <c r="BG634" i="33"/>
  <c r="BE634" i="33"/>
  <c r="T634" i="33"/>
  <c r="R634" i="33"/>
  <c r="P634" i="33"/>
  <c r="BI629" i="33"/>
  <c r="BH629" i="33"/>
  <c r="BG629" i="33"/>
  <c r="BE629" i="33"/>
  <c r="T629" i="33"/>
  <c r="R629" i="33"/>
  <c r="P629" i="33"/>
  <c r="BI623" i="33"/>
  <c r="BH623" i="33"/>
  <c r="BG623" i="33"/>
  <c r="BE623" i="33"/>
  <c r="T623" i="33"/>
  <c r="R623" i="33"/>
  <c r="P623" i="33"/>
  <c r="BI620" i="33"/>
  <c r="BH620" i="33"/>
  <c r="BG620" i="33"/>
  <c r="BE620" i="33"/>
  <c r="T620" i="33"/>
  <c r="R620" i="33"/>
  <c r="P620" i="33"/>
  <c r="BI618" i="33"/>
  <c r="BH618" i="33"/>
  <c r="BG618" i="33"/>
  <c r="BE618" i="33"/>
  <c r="T618" i="33"/>
  <c r="R618" i="33"/>
  <c r="P618" i="33"/>
  <c r="BI616" i="33"/>
  <c r="BH616" i="33"/>
  <c r="BG616" i="33"/>
  <c r="BE616" i="33"/>
  <c r="T616" i="33"/>
  <c r="R616" i="33"/>
  <c r="P616" i="33"/>
  <c r="BI613" i="33"/>
  <c r="BH613" i="33"/>
  <c r="BG613" i="33"/>
  <c r="BE613" i="33"/>
  <c r="T613" i="33"/>
  <c r="R613" i="33"/>
  <c r="P613" i="33"/>
  <c r="BI611" i="33"/>
  <c r="BH611" i="33"/>
  <c r="BG611" i="33"/>
  <c r="BE611" i="33"/>
  <c r="T611" i="33"/>
  <c r="R611" i="33"/>
  <c r="P611" i="33"/>
  <c r="BI609" i="33"/>
  <c r="BH609" i="33"/>
  <c r="BG609" i="33"/>
  <c r="BE609" i="33"/>
  <c r="T609" i="33"/>
  <c r="R609" i="33"/>
  <c r="P609" i="33"/>
  <c r="BI606" i="33"/>
  <c r="BH606" i="33"/>
  <c r="BG606" i="33"/>
  <c r="BE606" i="33"/>
  <c r="T606" i="33"/>
  <c r="R606" i="33"/>
  <c r="P606" i="33"/>
  <c r="BI603" i="33"/>
  <c r="BH603" i="33"/>
  <c r="BG603" i="33"/>
  <c r="BE603" i="33"/>
  <c r="T603" i="33"/>
  <c r="R603" i="33"/>
  <c r="P603" i="33"/>
  <c r="BI600" i="33"/>
  <c r="BH600" i="33"/>
  <c r="BG600" i="33"/>
  <c r="BE600" i="33"/>
  <c r="T600" i="33"/>
  <c r="R600" i="33"/>
  <c r="P600" i="33"/>
  <c r="BI597" i="33"/>
  <c r="BH597" i="33"/>
  <c r="BG597" i="33"/>
  <c r="BE597" i="33"/>
  <c r="T597" i="33"/>
  <c r="R597" i="33"/>
  <c r="P597" i="33"/>
  <c r="BI594" i="33"/>
  <c r="BH594" i="33"/>
  <c r="BG594" i="33"/>
  <c r="BE594" i="33"/>
  <c r="T594" i="33"/>
  <c r="R594" i="33"/>
  <c r="P594" i="33"/>
  <c r="BI592" i="33"/>
  <c r="BH592" i="33"/>
  <c r="BG592" i="33"/>
  <c r="BE592" i="33"/>
  <c r="T592" i="33"/>
  <c r="R592" i="33"/>
  <c r="P592" i="33"/>
  <c r="BI590" i="33"/>
  <c r="BH590" i="33"/>
  <c r="BG590" i="33"/>
  <c r="BE590" i="33"/>
  <c r="T590" i="33"/>
  <c r="R590" i="33"/>
  <c r="P590" i="33"/>
  <c r="BI587" i="33"/>
  <c r="BH587" i="33"/>
  <c r="BG587" i="33"/>
  <c r="BE587" i="33"/>
  <c r="T587" i="33"/>
  <c r="R587" i="33"/>
  <c r="P587" i="33"/>
  <c r="BI585" i="33"/>
  <c r="BH585" i="33"/>
  <c r="BG585" i="33"/>
  <c r="BE585" i="33"/>
  <c r="T585" i="33"/>
  <c r="R585" i="33"/>
  <c r="P585" i="33"/>
  <c r="BI581" i="33"/>
  <c r="BH581" i="33"/>
  <c r="BG581" i="33"/>
  <c r="BE581" i="33"/>
  <c r="T581" i="33"/>
  <c r="R581" i="33"/>
  <c r="P581" i="33"/>
  <c r="BI578" i="33"/>
  <c r="BH578" i="33"/>
  <c r="BG578" i="33"/>
  <c r="BE578" i="33"/>
  <c r="T578" i="33"/>
  <c r="R578" i="33"/>
  <c r="P578" i="33"/>
  <c r="BI576" i="33"/>
  <c r="BH576" i="33"/>
  <c r="BG576" i="33"/>
  <c r="BE576" i="33"/>
  <c r="T576" i="33"/>
  <c r="R576" i="33"/>
  <c r="P576" i="33"/>
  <c r="BI574" i="33"/>
  <c r="BH574" i="33"/>
  <c r="BG574" i="33"/>
  <c r="BE574" i="33"/>
  <c r="T574" i="33"/>
  <c r="R574" i="33"/>
  <c r="P574" i="33"/>
  <c r="BI572" i="33"/>
  <c r="BH572" i="33"/>
  <c r="BG572" i="33"/>
  <c r="BE572" i="33"/>
  <c r="T572" i="33"/>
  <c r="R572" i="33"/>
  <c r="P572" i="33"/>
  <c r="BI570" i="33"/>
  <c r="BH570" i="33"/>
  <c r="BG570" i="33"/>
  <c r="BE570" i="33"/>
  <c r="T570" i="33"/>
  <c r="R570" i="33"/>
  <c r="P570" i="33"/>
  <c r="BI567" i="33"/>
  <c r="BH567" i="33"/>
  <c r="BG567" i="33"/>
  <c r="BE567" i="33"/>
  <c r="T567" i="33"/>
  <c r="R567" i="33"/>
  <c r="P567" i="33"/>
  <c r="BI565" i="33"/>
  <c r="BH565" i="33"/>
  <c r="BG565" i="33"/>
  <c r="BE565" i="33"/>
  <c r="T565" i="33"/>
  <c r="R565" i="33"/>
  <c r="P565" i="33"/>
  <c r="BI563" i="33"/>
  <c r="BH563" i="33"/>
  <c r="BG563" i="33"/>
  <c r="BE563" i="33"/>
  <c r="T563" i="33"/>
  <c r="R563" i="33"/>
  <c r="P563" i="33"/>
  <c r="BI561" i="33"/>
  <c r="BH561" i="33"/>
  <c r="BG561" i="33"/>
  <c r="BE561" i="33"/>
  <c r="T561" i="33"/>
  <c r="R561" i="33"/>
  <c r="P561" i="33"/>
  <c r="BI558" i="33"/>
  <c r="BH558" i="33"/>
  <c r="BG558" i="33"/>
  <c r="BE558" i="33"/>
  <c r="T558" i="33"/>
  <c r="R558" i="33"/>
  <c r="P558" i="33"/>
  <c r="BI556" i="33"/>
  <c r="BH556" i="33"/>
  <c r="BG556" i="33"/>
  <c r="BE556" i="33"/>
  <c r="T556" i="33"/>
  <c r="R556" i="33"/>
  <c r="P556" i="33"/>
  <c r="BI553" i="33"/>
  <c r="BH553" i="33"/>
  <c r="BG553" i="33"/>
  <c r="BE553" i="33"/>
  <c r="T553" i="33"/>
  <c r="R553" i="33"/>
  <c r="P553" i="33"/>
  <c r="BI550" i="33"/>
  <c r="BH550" i="33"/>
  <c r="BG550" i="33"/>
  <c r="BE550" i="33"/>
  <c r="T550" i="33"/>
  <c r="R550" i="33"/>
  <c r="P550" i="33"/>
  <c r="BI548" i="33"/>
  <c r="BH548" i="33"/>
  <c r="BG548" i="33"/>
  <c r="BE548" i="33"/>
  <c r="T548" i="33"/>
  <c r="R548" i="33"/>
  <c r="P548" i="33"/>
  <c r="BI546" i="33"/>
  <c r="BH546" i="33"/>
  <c r="BG546" i="33"/>
  <c r="BE546" i="33"/>
  <c r="T546" i="33"/>
  <c r="R546" i="33"/>
  <c r="P546" i="33"/>
  <c r="BI543" i="33"/>
  <c r="BH543" i="33"/>
  <c r="BG543" i="33"/>
  <c r="BE543" i="33"/>
  <c r="T543" i="33"/>
  <c r="R543" i="33"/>
  <c r="P543" i="33"/>
  <c r="BI541" i="33"/>
  <c r="BH541" i="33"/>
  <c r="BG541" i="33"/>
  <c r="BE541" i="33"/>
  <c r="T541" i="33"/>
  <c r="R541" i="33"/>
  <c r="P541" i="33"/>
  <c r="BI538" i="33"/>
  <c r="BH538" i="33"/>
  <c r="BG538" i="33"/>
  <c r="BE538" i="33"/>
  <c r="T538" i="33"/>
  <c r="R538" i="33"/>
  <c r="P538" i="33"/>
  <c r="BI534" i="33"/>
  <c r="BH534" i="33"/>
  <c r="BG534" i="33"/>
  <c r="BE534" i="33"/>
  <c r="T534" i="33"/>
  <c r="T533" i="33" s="1"/>
  <c r="R534" i="33"/>
  <c r="R533" i="33" s="1"/>
  <c r="P534" i="33"/>
  <c r="P533" i="33" s="1"/>
  <c r="BI531" i="33"/>
  <c r="BH531" i="33"/>
  <c r="BG531" i="33"/>
  <c r="BE531" i="33"/>
  <c r="T531" i="33"/>
  <c r="R531" i="33"/>
  <c r="P531" i="33"/>
  <c r="BI529" i="33"/>
  <c r="BH529" i="33"/>
  <c r="BG529" i="33"/>
  <c r="BE529" i="33"/>
  <c r="T529" i="33"/>
  <c r="R529" i="33"/>
  <c r="P529" i="33"/>
  <c r="BI526" i="33"/>
  <c r="BH526" i="33"/>
  <c r="BG526" i="33"/>
  <c r="BE526" i="33"/>
  <c r="T526" i="33"/>
  <c r="R526" i="33"/>
  <c r="P526" i="33"/>
  <c r="BI523" i="33"/>
  <c r="BH523" i="33"/>
  <c r="BG523" i="33"/>
  <c r="BE523" i="33"/>
  <c r="T523" i="33"/>
  <c r="R523" i="33"/>
  <c r="P523" i="33"/>
  <c r="BI520" i="33"/>
  <c r="BH520" i="33"/>
  <c r="BG520" i="33"/>
  <c r="BE520" i="33"/>
  <c r="T520" i="33"/>
  <c r="R520" i="33"/>
  <c r="P520" i="33"/>
  <c r="BI518" i="33"/>
  <c r="BH518" i="33"/>
  <c r="BG518" i="33"/>
  <c r="BE518" i="33"/>
  <c r="T518" i="33"/>
  <c r="R518" i="33"/>
  <c r="P518" i="33"/>
  <c r="BI516" i="33"/>
  <c r="BH516" i="33"/>
  <c r="BG516" i="33"/>
  <c r="BE516" i="33"/>
  <c r="T516" i="33"/>
  <c r="R516" i="33"/>
  <c r="P516" i="33"/>
  <c r="BI512" i="33"/>
  <c r="BH512" i="33"/>
  <c r="BG512" i="33"/>
  <c r="BE512" i="33"/>
  <c r="T512" i="33"/>
  <c r="R512" i="33"/>
  <c r="P512" i="33"/>
  <c r="BI507" i="33"/>
  <c r="BH507" i="33"/>
  <c r="BG507" i="33"/>
  <c r="BE507" i="33"/>
  <c r="T507" i="33"/>
  <c r="R507" i="33"/>
  <c r="P507" i="33"/>
  <c r="BI493" i="33"/>
  <c r="BH493" i="33"/>
  <c r="BG493" i="33"/>
  <c r="BE493" i="33"/>
  <c r="T493" i="33"/>
  <c r="R493" i="33"/>
  <c r="P493" i="33"/>
  <c r="BI490" i="33"/>
  <c r="BH490" i="33"/>
  <c r="BG490" i="33"/>
  <c r="BE490" i="33"/>
  <c r="T490" i="33"/>
  <c r="R490" i="33"/>
  <c r="P490" i="33"/>
  <c r="BI487" i="33"/>
  <c r="BH487" i="33"/>
  <c r="BG487" i="33"/>
  <c r="BE487" i="33"/>
  <c r="T487" i="33"/>
  <c r="R487" i="33"/>
  <c r="P487" i="33"/>
  <c r="BI483" i="33"/>
  <c r="BH483" i="33"/>
  <c r="BG483" i="33"/>
  <c r="BE483" i="33"/>
  <c r="T483" i="33"/>
  <c r="R483" i="33"/>
  <c r="P483" i="33"/>
  <c r="BI477" i="33"/>
  <c r="BH477" i="33"/>
  <c r="BG477" i="33"/>
  <c r="BE477" i="33"/>
  <c r="T477" i="33"/>
  <c r="R477" i="33"/>
  <c r="P477" i="33"/>
  <c r="BI473" i="33"/>
  <c r="BH473" i="33"/>
  <c r="BG473" i="33"/>
  <c r="BE473" i="33"/>
  <c r="T473" i="33"/>
  <c r="R473" i="33"/>
  <c r="P473" i="33"/>
  <c r="BI469" i="33"/>
  <c r="BH469" i="33"/>
  <c r="BG469" i="33"/>
  <c r="BE469" i="33"/>
  <c r="T469" i="33"/>
  <c r="R469" i="33"/>
  <c r="P469" i="33"/>
  <c r="BI465" i="33"/>
  <c r="BH465" i="33"/>
  <c r="BG465" i="33"/>
  <c r="BE465" i="33"/>
  <c r="T465" i="33"/>
  <c r="R465" i="33"/>
  <c r="P465" i="33"/>
  <c r="BI456" i="33"/>
  <c r="BH456" i="33"/>
  <c r="BG456" i="33"/>
  <c r="BE456" i="33"/>
  <c r="T456" i="33"/>
  <c r="R456" i="33"/>
  <c r="P456" i="33"/>
  <c r="BI451" i="33"/>
  <c r="BH451" i="33"/>
  <c r="BG451" i="33"/>
  <c r="BE451" i="33"/>
  <c r="T451" i="33"/>
  <c r="R451" i="33"/>
  <c r="P451" i="33"/>
  <c r="BI447" i="33"/>
  <c r="BH447" i="33"/>
  <c r="BG447" i="33"/>
  <c r="BE447" i="33"/>
  <c r="T447" i="33"/>
  <c r="R447" i="33"/>
  <c r="P447" i="33"/>
  <c r="BI444" i="33"/>
  <c r="BH444" i="33"/>
  <c r="BG444" i="33"/>
  <c r="BE444" i="33"/>
  <c r="T444" i="33"/>
  <c r="R444" i="33"/>
  <c r="P444" i="33"/>
  <c r="BI440" i="33"/>
  <c r="BH440" i="33"/>
  <c r="BG440" i="33"/>
  <c r="BE440" i="33"/>
  <c r="T440" i="33"/>
  <c r="R440" i="33"/>
  <c r="P440" i="33"/>
  <c r="BI436" i="33"/>
  <c r="BH436" i="33"/>
  <c r="BG436" i="33"/>
  <c r="BE436" i="33"/>
  <c r="T436" i="33"/>
  <c r="R436" i="33"/>
  <c r="P436" i="33"/>
  <c r="BI433" i="33"/>
  <c r="BH433" i="33"/>
  <c r="BG433" i="33"/>
  <c r="BE433" i="33"/>
  <c r="T433" i="33"/>
  <c r="R433" i="33"/>
  <c r="P433" i="33"/>
  <c r="BI425" i="33"/>
  <c r="BH425" i="33"/>
  <c r="BG425" i="33"/>
  <c r="BE425" i="33"/>
  <c r="T425" i="33"/>
  <c r="R425" i="33"/>
  <c r="P425" i="33"/>
  <c r="BI415" i="33"/>
  <c r="BH415" i="33"/>
  <c r="BG415" i="33"/>
  <c r="BE415" i="33"/>
  <c r="T415" i="33"/>
  <c r="R415" i="33"/>
  <c r="P415" i="33"/>
  <c r="BI412" i="33"/>
  <c r="BH412" i="33"/>
  <c r="BG412" i="33"/>
  <c r="BE412" i="33"/>
  <c r="T412" i="33"/>
  <c r="R412" i="33"/>
  <c r="P412" i="33"/>
  <c r="BI410" i="33"/>
  <c r="BH410" i="33"/>
  <c r="BG410" i="33"/>
  <c r="BE410" i="33"/>
  <c r="T410" i="33"/>
  <c r="R410" i="33"/>
  <c r="P410" i="33"/>
  <c r="BI407" i="33"/>
  <c r="BH407" i="33"/>
  <c r="BG407" i="33"/>
  <c r="BE407" i="33"/>
  <c r="T407" i="33"/>
  <c r="R407" i="33"/>
  <c r="P407" i="33"/>
  <c r="BI405" i="33"/>
  <c r="BH405" i="33"/>
  <c r="BG405" i="33"/>
  <c r="BE405" i="33"/>
  <c r="T405" i="33"/>
  <c r="R405" i="33"/>
  <c r="P405" i="33"/>
  <c r="BI402" i="33"/>
  <c r="BH402" i="33"/>
  <c r="BG402" i="33"/>
  <c r="BE402" i="33"/>
  <c r="T402" i="33"/>
  <c r="R402" i="33"/>
  <c r="P402" i="33"/>
  <c r="BI399" i="33"/>
  <c r="BH399" i="33"/>
  <c r="BG399" i="33"/>
  <c r="BE399" i="33"/>
  <c r="T399" i="33"/>
  <c r="R399" i="33"/>
  <c r="P399" i="33"/>
  <c r="BI396" i="33"/>
  <c r="BH396" i="33"/>
  <c r="BG396" i="33"/>
  <c r="BE396" i="33"/>
  <c r="T396" i="33"/>
  <c r="R396" i="33"/>
  <c r="P396" i="33"/>
  <c r="BI394" i="33"/>
  <c r="BH394" i="33"/>
  <c r="BG394" i="33"/>
  <c r="BE394" i="33"/>
  <c r="T394" i="33"/>
  <c r="R394" i="33"/>
  <c r="P394" i="33"/>
  <c r="BI392" i="33"/>
  <c r="BH392" i="33"/>
  <c r="BG392" i="33"/>
  <c r="BE392" i="33"/>
  <c r="T392" i="33"/>
  <c r="R392" i="33"/>
  <c r="P392" i="33"/>
  <c r="BI390" i="33"/>
  <c r="BH390" i="33"/>
  <c r="BG390" i="33"/>
  <c r="BE390" i="33"/>
  <c r="T390" i="33"/>
  <c r="R390" i="33"/>
  <c r="P390" i="33"/>
  <c r="BI387" i="33"/>
  <c r="BH387" i="33"/>
  <c r="BG387" i="33"/>
  <c r="BE387" i="33"/>
  <c r="T387" i="33"/>
  <c r="R387" i="33"/>
  <c r="P387" i="33"/>
  <c r="BI383" i="33"/>
  <c r="BH383" i="33"/>
  <c r="BG383" i="33"/>
  <c r="BE383" i="33"/>
  <c r="T383" i="33"/>
  <c r="R383" i="33"/>
  <c r="P383" i="33"/>
  <c r="BI379" i="33"/>
  <c r="BH379" i="33"/>
  <c r="BG379" i="33"/>
  <c r="BE379" i="33"/>
  <c r="T379" i="33"/>
  <c r="R379" i="33"/>
  <c r="P379" i="33"/>
  <c r="BI376" i="33"/>
  <c r="BH376" i="33"/>
  <c r="BG376" i="33"/>
  <c r="BE376" i="33"/>
  <c r="T376" i="33"/>
  <c r="R376" i="33"/>
  <c r="P376" i="33"/>
  <c r="BI374" i="33"/>
  <c r="BH374" i="33"/>
  <c r="BG374" i="33"/>
  <c r="BE374" i="33"/>
  <c r="T374" i="33"/>
  <c r="R374" i="33"/>
  <c r="P374" i="33"/>
  <c r="BI372" i="33"/>
  <c r="BH372" i="33"/>
  <c r="BG372" i="33"/>
  <c r="BE372" i="33"/>
  <c r="T372" i="33"/>
  <c r="R372" i="33"/>
  <c r="P372" i="33"/>
  <c r="BI369" i="33"/>
  <c r="BH369" i="33"/>
  <c r="BG369" i="33"/>
  <c r="BE369" i="33"/>
  <c r="T369" i="33"/>
  <c r="R369" i="33"/>
  <c r="P369" i="33"/>
  <c r="BI367" i="33"/>
  <c r="BH367" i="33"/>
  <c r="BG367" i="33"/>
  <c r="BE367" i="33"/>
  <c r="T367" i="33"/>
  <c r="R367" i="33"/>
  <c r="P367" i="33"/>
  <c r="BI364" i="33"/>
  <c r="BH364" i="33"/>
  <c r="BG364" i="33"/>
  <c r="BE364" i="33"/>
  <c r="T364" i="33"/>
  <c r="R364" i="33"/>
  <c r="P364" i="33"/>
  <c r="BI362" i="33"/>
  <c r="BH362" i="33"/>
  <c r="BG362" i="33"/>
  <c r="BE362" i="33"/>
  <c r="T362" i="33"/>
  <c r="R362" i="33"/>
  <c r="P362" i="33"/>
  <c r="BI360" i="33"/>
  <c r="BH360" i="33"/>
  <c r="BG360" i="33"/>
  <c r="BE360" i="33"/>
  <c r="T360" i="33"/>
  <c r="R360" i="33"/>
  <c r="P360" i="33"/>
  <c r="BI357" i="33"/>
  <c r="BH357" i="33"/>
  <c r="BG357" i="33"/>
  <c r="BE357" i="33"/>
  <c r="T357" i="33"/>
  <c r="R357" i="33"/>
  <c r="P357" i="33"/>
  <c r="BI355" i="33"/>
  <c r="BH355" i="33"/>
  <c r="BG355" i="33"/>
  <c r="BE355" i="33"/>
  <c r="T355" i="33"/>
  <c r="R355" i="33"/>
  <c r="P355" i="33"/>
  <c r="BI352" i="33"/>
  <c r="BH352" i="33"/>
  <c r="BG352" i="33"/>
  <c r="BE352" i="33"/>
  <c r="T352" i="33"/>
  <c r="R352" i="33"/>
  <c r="P352" i="33"/>
  <c r="BI350" i="33"/>
  <c r="BH350" i="33"/>
  <c r="BG350" i="33"/>
  <c r="BE350" i="33"/>
  <c r="T350" i="33"/>
  <c r="R350" i="33"/>
  <c r="P350" i="33"/>
  <c r="BI346" i="33"/>
  <c r="BH346" i="33"/>
  <c r="BG346" i="33"/>
  <c r="BE346" i="33"/>
  <c r="T346" i="33"/>
  <c r="R346" i="33"/>
  <c r="P346" i="33"/>
  <c r="BI343" i="33"/>
  <c r="BH343" i="33"/>
  <c r="BG343" i="33"/>
  <c r="BE343" i="33"/>
  <c r="T343" i="33"/>
  <c r="R343" i="33"/>
  <c r="P343" i="33"/>
  <c r="BI339" i="33"/>
  <c r="BH339" i="33"/>
  <c r="BG339" i="33"/>
  <c r="BE339" i="33"/>
  <c r="T339" i="33"/>
  <c r="R339" i="33"/>
  <c r="P339" i="33"/>
  <c r="BI335" i="33"/>
  <c r="BH335" i="33"/>
  <c r="BG335" i="33"/>
  <c r="BE335" i="33"/>
  <c r="T335" i="33"/>
  <c r="R335" i="33"/>
  <c r="P335" i="33"/>
  <c r="BI330" i="33"/>
  <c r="BH330" i="33"/>
  <c r="BG330" i="33"/>
  <c r="BE330" i="33"/>
  <c r="T330" i="33"/>
  <c r="R330" i="33"/>
  <c r="P330" i="33"/>
  <c r="BI328" i="33"/>
  <c r="BH328" i="33"/>
  <c r="BG328" i="33"/>
  <c r="BE328" i="33"/>
  <c r="T328" i="33"/>
  <c r="R328" i="33"/>
  <c r="P328" i="33"/>
  <c r="BI323" i="33"/>
  <c r="BH323" i="33"/>
  <c r="BG323" i="33"/>
  <c r="BE323" i="33"/>
  <c r="T323" i="33"/>
  <c r="R323" i="33"/>
  <c r="P323" i="33"/>
  <c r="BI319" i="33"/>
  <c r="BH319" i="33"/>
  <c r="BG319" i="33"/>
  <c r="BE319" i="33"/>
  <c r="T319" i="33"/>
  <c r="R319" i="33"/>
  <c r="P319" i="33"/>
  <c r="BI316" i="33"/>
  <c r="BH316" i="33"/>
  <c r="BG316" i="33"/>
  <c r="BE316" i="33"/>
  <c r="T316" i="33"/>
  <c r="R316" i="33"/>
  <c r="P316" i="33"/>
  <c r="BI313" i="33"/>
  <c r="BH313" i="33"/>
  <c r="BG313" i="33"/>
  <c r="BE313" i="33"/>
  <c r="T313" i="33"/>
  <c r="R313" i="33"/>
  <c r="P313" i="33"/>
  <c r="BI304" i="33"/>
  <c r="BH304" i="33"/>
  <c r="BG304" i="33"/>
  <c r="BE304" i="33"/>
  <c r="T304" i="33"/>
  <c r="R304" i="33"/>
  <c r="P304" i="33"/>
  <c r="BI292" i="33"/>
  <c r="BH292" i="33"/>
  <c r="BG292" i="33"/>
  <c r="BE292" i="33"/>
  <c r="T292" i="33"/>
  <c r="R292" i="33"/>
  <c r="P292" i="33"/>
  <c r="BI283" i="33"/>
  <c r="BH283" i="33"/>
  <c r="BG283" i="33"/>
  <c r="BE283" i="33"/>
  <c r="T283" i="33"/>
  <c r="R283" i="33"/>
  <c r="P283" i="33"/>
  <c r="BI278" i="33"/>
  <c r="BH278" i="33"/>
  <c r="BG278" i="33"/>
  <c r="BE278" i="33"/>
  <c r="T278" i="33"/>
  <c r="R278" i="33"/>
  <c r="P278" i="33"/>
  <c r="BI272" i="33"/>
  <c r="BH272" i="33"/>
  <c r="BG272" i="33"/>
  <c r="BE272" i="33"/>
  <c r="T272" i="33"/>
  <c r="R272" i="33"/>
  <c r="P272" i="33"/>
  <c r="BI260" i="33"/>
  <c r="BH260" i="33"/>
  <c r="BG260" i="33"/>
  <c r="BE260" i="33"/>
  <c r="T260" i="33"/>
  <c r="R260" i="33"/>
  <c r="P260" i="33"/>
  <c r="BI241" i="33"/>
  <c r="BH241" i="33"/>
  <c r="BG241" i="33"/>
  <c r="BE241" i="33"/>
  <c r="T241" i="33"/>
  <c r="R241" i="33"/>
  <c r="P241" i="33"/>
  <c r="BI232" i="33"/>
  <c r="BH232" i="33"/>
  <c r="BG232" i="33"/>
  <c r="BE232" i="33"/>
  <c r="T232" i="33"/>
  <c r="R232" i="33"/>
  <c r="P232" i="33"/>
  <c r="BI226" i="33"/>
  <c r="BH226" i="33"/>
  <c r="BG226" i="33"/>
  <c r="BE226" i="33"/>
  <c r="T226" i="33"/>
  <c r="R226" i="33"/>
  <c r="P226" i="33"/>
  <c r="BI220" i="33"/>
  <c r="BH220" i="33"/>
  <c r="BG220" i="33"/>
  <c r="BE220" i="33"/>
  <c r="T220" i="33"/>
  <c r="R220" i="33"/>
  <c r="P220" i="33"/>
  <c r="BI216" i="33"/>
  <c r="BH216" i="33"/>
  <c r="BG216" i="33"/>
  <c r="BE216" i="33"/>
  <c r="T216" i="33"/>
  <c r="R216" i="33"/>
  <c r="P216" i="33"/>
  <c r="BI213" i="33"/>
  <c r="BH213" i="33"/>
  <c r="BG213" i="33"/>
  <c r="BE213" i="33"/>
  <c r="T213" i="33"/>
  <c r="R213" i="33"/>
  <c r="P213" i="33"/>
  <c r="BI207" i="33"/>
  <c r="BH207" i="33"/>
  <c r="BG207" i="33"/>
  <c r="BE207" i="33"/>
  <c r="T207" i="33"/>
  <c r="R207" i="33"/>
  <c r="P207" i="33"/>
  <c r="BI203" i="33"/>
  <c r="BH203" i="33"/>
  <c r="BG203" i="33"/>
  <c r="BE203" i="33"/>
  <c r="T203" i="33"/>
  <c r="R203" i="33"/>
  <c r="P203" i="33"/>
  <c r="BI199" i="33"/>
  <c r="BH199" i="33"/>
  <c r="BG199" i="33"/>
  <c r="BE199" i="33"/>
  <c r="T199" i="33"/>
  <c r="R199" i="33"/>
  <c r="P199" i="33"/>
  <c r="BI198" i="33"/>
  <c r="BH198" i="33"/>
  <c r="BG198" i="33"/>
  <c r="BE198" i="33"/>
  <c r="T198" i="33"/>
  <c r="R198" i="33"/>
  <c r="P198" i="33"/>
  <c r="BI187" i="33"/>
  <c r="BH187" i="33"/>
  <c r="BG187" i="33"/>
  <c r="BE187" i="33"/>
  <c r="T187" i="33"/>
  <c r="R187" i="33"/>
  <c r="P187" i="33"/>
  <c r="BI176" i="33"/>
  <c r="BH176" i="33"/>
  <c r="BG176" i="33"/>
  <c r="BE176" i="33"/>
  <c r="T176" i="33"/>
  <c r="R176" i="33"/>
  <c r="P176" i="33"/>
  <c r="BI173" i="33"/>
  <c r="BH173" i="33"/>
  <c r="BG173" i="33"/>
  <c r="BE173" i="33"/>
  <c r="T173" i="33"/>
  <c r="R173" i="33"/>
  <c r="P173" i="33"/>
  <c r="BI170" i="33"/>
  <c r="BH170" i="33"/>
  <c r="BG170" i="33"/>
  <c r="BE170" i="33"/>
  <c r="T170" i="33"/>
  <c r="R170" i="33"/>
  <c r="P170" i="33"/>
  <c r="BI167" i="33"/>
  <c r="BH167" i="33"/>
  <c r="BG167" i="33"/>
  <c r="BE167" i="33"/>
  <c r="T167" i="33"/>
  <c r="R167" i="33"/>
  <c r="P167" i="33"/>
  <c r="BI163" i="33"/>
  <c r="BH163" i="33"/>
  <c r="BG163" i="33"/>
  <c r="BE163" i="33"/>
  <c r="T163" i="33"/>
  <c r="R163" i="33"/>
  <c r="P163" i="33"/>
  <c r="BI161" i="33"/>
  <c r="BH161" i="33"/>
  <c r="BG161" i="33"/>
  <c r="BE161" i="33"/>
  <c r="T161" i="33"/>
  <c r="R161" i="33"/>
  <c r="P161" i="33"/>
  <c r="BI152" i="33"/>
  <c r="BH152" i="33"/>
  <c r="BG152" i="33"/>
  <c r="BE152" i="33"/>
  <c r="T152" i="33"/>
  <c r="R152" i="33"/>
  <c r="P152" i="33"/>
  <c r="BI150" i="33"/>
  <c r="BH150" i="33"/>
  <c r="BG150" i="33"/>
  <c r="BE150" i="33"/>
  <c r="T150" i="33"/>
  <c r="R150" i="33"/>
  <c r="P150" i="33"/>
  <c r="BI148" i="33"/>
  <c r="BH148" i="33"/>
  <c r="BG148" i="33"/>
  <c r="BE148" i="33"/>
  <c r="T148" i="33"/>
  <c r="R148" i="33"/>
  <c r="P148" i="33"/>
  <c r="BI144" i="33"/>
  <c r="BH144" i="33"/>
  <c r="BG144" i="33"/>
  <c r="BE144" i="33"/>
  <c r="T144" i="33"/>
  <c r="R144" i="33"/>
  <c r="P144" i="33"/>
  <c r="BI142" i="33"/>
  <c r="BH142" i="33"/>
  <c r="BG142" i="33"/>
  <c r="BE142" i="33"/>
  <c r="T142" i="33"/>
  <c r="R142" i="33"/>
  <c r="P142" i="33"/>
  <c r="BI138" i="33"/>
  <c r="BH138" i="33"/>
  <c r="BG138" i="33"/>
  <c r="BE138" i="33"/>
  <c r="T138" i="33"/>
  <c r="R138" i="33"/>
  <c r="P138" i="33"/>
  <c r="BI134" i="33"/>
  <c r="BH134" i="33"/>
  <c r="BG134" i="33"/>
  <c r="BE134" i="33"/>
  <c r="T134" i="33"/>
  <c r="R134" i="33"/>
  <c r="P134" i="33"/>
  <c r="BI132" i="33"/>
  <c r="BH132" i="33"/>
  <c r="BG132" i="33"/>
  <c r="BE132" i="33"/>
  <c r="T132" i="33"/>
  <c r="R132" i="33"/>
  <c r="P132" i="33"/>
  <c r="BI128" i="33"/>
  <c r="BH128" i="33"/>
  <c r="BG128" i="33"/>
  <c r="BE128" i="33"/>
  <c r="T128" i="33"/>
  <c r="R128" i="33"/>
  <c r="P128" i="33"/>
  <c r="BI125" i="33"/>
  <c r="BH125" i="33"/>
  <c r="BG125" i="33"/>
  <c r="BE125" i="33"/>
  <c r="T125" i="33"/>
  <c r="R125" i="33"/>
  <c r="P125" i="33"/>
  <c r="BI121" i="33"/>
  <c r="BH121" i="33"/>
  <c r="BG121" i="33"/>
  <c r="BE121" i="33"/>
  <c r="T121" i="33"/>
  <c r="R121" i="33"/>
  <c r="P121" i="33"/>
  <c r="BI112" i="33"/>
  <c r="BH112" i="33"/>
  <c r="BG112" i="33"/>
  <c r="BE112" i="33"/>
  <c r="T112" i="33"/>
  <c r="R112" i="33"/>
  <c r="P112" i="33"/>
  <c r="J106" i="33"/>
  <c r="J105" i="33"/>
  <c r="F105" i="33"/>
  <c r="F103" i="33"/>
  <c r="E101" i="33"/>
  <c r="J59" i="33"/>
  <c r="J58" i="33"/>
  <c r="F58" i="33"/>
  <c r="F56" i="33"/>
  <c r="E54" i="33"/>
  <c r="J20" i="33"/>
  <c r="E20" i="33"/>
  <c r="F59" i="33" s="1"/>
  <c r="J19" i="33"/>
  <c r="J14" i="33"/>
  <c r="J103" i="33" s="1"/>
  <c r="E7" i="33"/>
  <c r="E97" i="33" s="1"/>
  <c r="J39" i="32"/>
  <c r="J38" i="32"/>
  <c r="AY90" i="1" s="1"/>
  <c r="J37" i="32"/>
  <c r="AX90" i="1" s="1"/>
  <c r="BI139" i="32"/>
  <c r="BH139" i="32"/>
  <c r="BG139" i="32"/>
  <c r="BE139" i="32"/>
  <c r="T139" i="32"/>
  <c r="R139" i="32"/>
  <c r="P139" i="32"/>
  <c r="BI137" i="32"/>
  <c r="BH137" i="32"/>
  <c r="BG137" i="32"/>
  <c r="BE137" i="32"/>
  <c r="T137" i="32"/>
  <c r="R137" i="32"/>
  <c r="P137" i="32"/>
  <c r="BI136" i="32"/>
  <c r="BH136" i="32"/>
  <c r="BG136" i="32"/>
  <c r="BE136" i="32"/>
  <c r="T136" i="32"/>
  <c r="R136" i="32"/>
  <c r="P136" i="32"/>
  <c r="BI135" i="32"/>
  <c r="BH135" i="32"/>
  <c r="BG135" i="32"/>
  <c r="BE135" i="32"/>
  <c r="T135" i="32"/>
  <c r="R135" i="32"/>
  <c r="P135" i="32"/>
  <c r="BI134" i="32"/>
  <c r="BH134" i="32"/>
  <c r="BG134" i="32"/>
  <c r="BE134" i="32"/>
  <c r="T134" i="32"/>
  <c r="R134" i="32"/>
  <c r="P134" i="32"/>
  <c r="BI133" i="32"/>
  <c r="BH133" i="32"/>
  <c r="BG133" i="32"/>
  <c r="BE133" i="32"/>
  <c r="T133" i="32"/>
  <c r="R133" i="32"/>
  <c r="P133" i="32"/>
  <c r="BI132" i="32"/>
  <c r="BH132" i="32"/>
  <c r="BG132" i="32"/>
  <c r="BE132" i="32"/>
  <c r="T132" i="32"/>
  <c r="R132" i="32"/>
  <c r="P132" i="32"/>
  <c r="BI131" i="32"/>
  <c r="BH131" i="32"/>
  <c r="BG131" i="32"/>
  <c r="BE131" i="32"/>
  <c r="T131" i="32"/>
  <c r="R131" i="32"/>
  <c r="P131" i="32"/>
  <c r="BI130" i="32"/>
  <c r="BH130" i="32"/>
  <c r="BG130" i="32"/>
  <c r="BE130" i="32"/>
  <c r="T130" i="32"/>
  <c r="R130" i="32"/>
  <c r="P130" i="32"/>
  <c r="BI128" i="32"/>
  <c r="BH128" i="32"/>
  <c r="BG128" i="32"/>
  <c r="BE128" i="32"/>
  <c r="T128" i="32"/>
  <c r="R128" i="32"/>
  <c r="P128" i="32"/>
  <c r="BI126" i="32"/>
  <c r="BH126" i="32"/>
  <c r="BG126" i="32"/>
  <c r="BE126" i="32"/>
  <c r="T126" i="32"/>
  <c r="R126" i="32"/>
  <c r="P126" i="32"/>
  <c r="BI124" i="32"/>
  <c r="BH124" i="32"/>
  <c r="BG124" i="32"/>
  <c r="BE124" i="32"/>
  <c r="T124" i="32"/>
  <c r="R124" i="32"/>
  <c r="P124" i="32"/>
  <c r="BI120" i="32"/>
  <c r="BH120" i="32"/>
  <c r="BG120" i="32"/>
  <c r="BE120" i="32"/>
  <c r="T120" i="32"/>
  <c r="R120" i="32"/>
  <c r="P120" i="32"/>
  <c r="BI119" i="32"/>
  <c r="BH119" i="32"/>
  <c r="BG119" i="32"/>
  <c r="BE119" i="32"/>
  <c r="T119" i="32"/>
  <c r="R119" i="32"/>
  <c r="P119" i="32"/>
  <c r="BI115" i="32"/>
  <c r="BH115" i="32"/>
  <c r="BG115" i="32"/>
  <c r="BE115" i="32"/>
  <c r="T115" i="32"/>
  <c r="R115" i="32"/>
  <c r="P115" i="32"/>
  <c r="BI113" i="32"/>
  <c r="BH113" i="32"/>
  <c r="BG113" i="32"/>
  <c r="BE113" i="32"/>
  <c r="T113" i="32"/>
  <c r="R113" i="32"/>
  <c r="P113" i="32"/>
  <c r="BI111" i="32"/>
  <c r="BH111" i="32"/>
  <c r="BG111" i="32"/>
  <c r="BE111" i="32"/>
  <c r="T111" i="32"/>
  <c r="R111" i="32"/>
  <c r="P111" i="32"/>
  <c r="BI109" i="32"/>
  <c r="BH109" i="32"/>
  <c r="BG109" i="32"/>
  <c r="BE109" i="32"/>
  <c r="T109" i="32"/>
  <c r="R109" i="32"/>
  <c r="P109" i="32"/>
  <c r="BI105" i="32"/>
  <c r="BH105" i="32"/>
  <c r="BG105" i="32"/>
  <c r="BE105" i="32"/>
  <c r="T105" i="32"/>
  <c r="R105" i="32"/>
  <c r="P105" i="32"/>
  <c r="BI102" i="32"/>
  <c r="BH102" i="32"/>
  <c r="BG102" i="32"/>
  <c r="BE102" i="32"/>
  <c r="T102" i="32"/>
  <c r="R102" i="32"/>
  <c r="P102" i="32"/>
  <c r="BI100" i="32"/>
  <c r="BH100" i="32"/>
  <c r="BG100" i="32"/>
  <c r="BE100" i="32"/>
  <c r="T100" i="32"/>
  <c r="R100" i="32"/>
  <c r="P100" i="32"/>
  <c r="BI98" i="32"/>
  <c r="BH98" i="32"/>
  <c r="BG98" i="32"/>
  <c r="BE98" i="32"/>
  <c r="T98" i="32"/>
  <c r="R98" i="32"/>
  <c r="P98" i="32"/>
  <c r="BI95" i="32"/>
  <c r="BH95" i="32"/>
  <c r="BG95" i="32"/>
  <c r="BE95" i="32"/>
  <c r="T95" i="32"/>
  <c r="R95" i="32"/>
  <c r="P95" i="32"/>
  <c r="BI93" i="32"/>
  <c r="BH93" i="32"/>
  <c r="BG93" i="32"/>
  <c r="BE93" i="32"/>
  <c r="T93" i="32"/>
  <c r="R93" i="32"/>
  <c r="P93" i="32"/>
  <c r="J87" i="32"/>
  <c r="J86" i="32"/>
  <c r="F86" i="32"/>
  <c r="F84" i="32"/>
  <c r="E82" i="32"/>
  <c r="J59" i="32"/>
  <c r="J58" i="32"/>
  <c r="F58" i="32"/>
  <c r="F56" i="32"/>
  <c r="E54" i="32"/>
  <c r="J20" i="32"/>
  <c r="E20" i="32"/>
  <c r="F87" i="32"/>
  <c r="J19" i="32"/>
  <c r="J14" i="32"/>
  <c r="J56" i="32" s="1"/>
  <c r="E7" i="32"/>
  <c r="E78" i="32"/>
  <c r="J39" i="31"/>
  <c r="J38" i="31"/>
  <c r="AY89" i="1" s="1"/>
  <c r="J37" i="31"/>
  <c r="AX89" i="1"/>
  <c r="BI103" i="31"/>
  <c r="BH103" i="31"/>
  <c r="BG103" i="31"/>
  <c r="BE103" i="31"/>
  <c r="T103" i="31"/>
  <c r="R103" i="31"/>
  <c r="P103" i="31"/>
  <c r="BI102" i="31"/>
  <c r="BH102" i="31"/>
  <c r="BG102" i="31"/>
  <c r="BE102" i="31"/>
  <c r="T102" i="31"/>
  <c r="R102" i="31"/>
  <c r="P102" i="31"/>
  <c r="BI101" i="31"/>
  <c r="BH101" i="31"/>
  <c r="BG101" i="31"/>
  <c r="BE101" i="31"/>
  <c r="T101" i="31"/>
  <c r="R101" i="31"/>
  <c r="P101" i="31"/>
  <c r="BI99" i="31"/>
  <c r="BH99" i="31"/>
  <c r="BG99" i="31"/>
  <c r="BE99" i="31"/>
  <c r="T99" i="31"/>
  <c r="R99" i="31"/>
  <c r="P99" i="31"/>
  <c r="BI98" i="31"/>
  <c r="BH98" i="31"/>
  <c r="BG98" i="31"/>
  <c r="BE98" i="31"/>
  <c r="T98" i="31"/>
  <c r="R98" i="31"/>
  <c r="P98" i="31"/>
  <c r="BI97" i="31"/>
  <c r="BH97" i="31"/>
  <c r="BG97" i="31"/>
  <c r="BE97" i="31"/>
  <c r="T97" i="31"/>
  <c r="R97" i="31"/>
  <c r="P97" i="31"/>
  <c r="BI96" i="31"/>
  <c r="BH96" i="31"/>
  <c r="BG96" i="31"/>
  <c r="BE96" i="31"/>
  <c r="T96" i="31"/>
  <c r="R96" i="31"/>
  <c r="P96" i="31"/>
  <c r="BI94" i="31"/>
  <c r="BH94" i="31"/>
  <c r="BG94" i="31"/>
  <c r="BE94" i="31"/>
  <c r="T94" i="31"/>
  <c r="R94" i="31"/>
  <c r="P94" i="31"/>
  <c r="BI93" i="31"/>
  <c r="BH93" i="31"/>
  <c r="BG93" i="31"/>
  <c r="BE93" i="31"/>
  <c r="T93" i="31"/>
  <c r="R93" i="31"/>
  <c r="P93" i="31"/>
  <c r="J86" i="31"/>
  <c r="J85" i="31"/>
  <c r="F85" i="31"/>
  <c r="F83" i="31"/>
  <c r="E81" i="31"/>
  <c r="J59" i="31"/>
  <c r="J58" i="31"/>
  <c r="F58" i="31"/>
  <c r="F56" i="31"/>
  <c r="E54" i="31"/>
  <c r="J20" i="31"/>
  <c r="E20" i="31"/>
  <c r="F86" i="31" s="1"/>
  <c r="J19" i="31"/>
  <c r="J14" i="31"/>
  <c r="J83" i="31" s="1"/>
  <c r="E7" i="31"/>
  <c r="E77" i="31" s="1"/>
  <c r="J39" i="30"/>
  <c r="J38" i="30"/>
  <c r="AY88" i="1" s="1"/>
  <c r="J37" i="30"/>
  <c r="AX88" i="1"/>
  <c r="BI183" i="30"/>
  <c r="BH183" i="30"/>
  <c r="BG183" i="30"/>
  <c r="BE183" i="30"/>
  <c r="T183" i="30"/>
  <c r="R183" i="30"/>
  <c r="P183" i="30"/>
  <c r="BI182" i="30"/>
  <c r="BH182" i="30"/>
  <c r="BG182" i="30"/>
  <c r="BE182" i="30"/>
  <c r="T182" i="30"/>
  <c r="R182" i="30"/>
  <c r="P182" i="30"/>
  <c r="BI181" i="30"/>
  <c r="BH181" i="30"/>
  <c r="BG181" i="30"/>
  <c r="BE181" i="30"/>
  <c r="T181" i="30"/>
  <c r="R181" i="30"/>
  <c r="P181" i="30"/>
  <c r="BI179" i="30"/>
  <c r="BH179" i="30"/>
  <c r="BG179" i="30"/>
  <c r="BE179" i="30"/>
  <c r="T179" i="30"/>
  <c r="R179" i="30"/>
  <c r="P179" i="30"/>
  <c r="BI178" i="30"/>
  <c r="BH178" i="30"/>
  <c r="BG178" i="30"/>
  <c r="BE178" i="30"/>
  <c r="T178" i="30"/>
  <c r="R178" i="30"/>
  <c r="P178" i="30"/>
  <c r="BI177" i="30"/>
  <c r="BH177" i="30"/>
  <c r="BG177" i="30"/>
  <c r="BE177" i="30"/>
  <c r="T177" i="30"/>
  <c r="R177" i="30"/>
  <c r="P177" i="30"/>
  <c r="BI176" i="30"/>
  <c r="BH176" i="30"/>
  <c r="BG176" i="30"/>
  <c r="BE176" i="30"/>
  <c r="T176" i="30"/>
  <c r="R176" i="30"/>
  <c r="P176" i="30"/>
  <c r="BI175" i="30"/>
  <c r="BH175" i="30"/>
  <c r="BG175" i="30"/>
  <c r="BE175" i="30"/>
  <c r="T175" i="30"/>
  <c r="R175" i="30"/>
  <c r="P175" i="30"/>
  <c r="BI174" i="30"/>
  <c r="BH174" i="30"/>
  <c r="BG174" i="30"/>
  <c r="BE174" i="30"/>
  <c r="T174" i="30"/>
  <c r="R174" i="30"/>
  <c r="P174" i="30"/>
  <c r="BI173" i="30"/>
  <c r="BH173" i="30"/>
  <c r="BG173" i="30"/>
  <c r="BE173" i="30"/>
  <c r="T173" i="30"/>
  <c r="R173" i="30"/>
  <c r="P173" i="30"/>
  <c r="BI172" i="30"/>
  <c r="BH172" i="30"/>
  <c r="BG172" i="30"/>
  <c r="BE172" i="30"/>
  <c r="T172" i="30"/>
  <c r="R172" i="30"/>
  <c r="P172" i="30"/>
  <c r="BI171" i="30"/>
  <c r="BH171" i="30"/>
  <c r="BG171" i="30"/>
  <c r="BE171" i="30"/>
  <c r="T171" i="30"/>
  <c r="R171" i="30"/>
  <c r="P171" i="30"/>
  <c r="BI170" i="30"/>
  <c r="BH170" i="30"/>
  <c r="BG170" i="30"/>
  <c r="BE170" i="30"/>
  <c r="T170" i="30"/>
  <c r="R170" i="30"/>
  <c r="P170" i="30"/>
  <c r="BI169" i="30"/>
  <c r="BH169" i="30"/>
  <c r="BG169" i="30"/>
  <c r="BE169" i="30"/>
  <c r="T169" i="30"/>
  <c r="R169" i="30"/>
  <c r="P169" i="30"/>
  <c r="BI168" i="30"/>
  <c r="BH168" i="30"/>
  <c r="BG168" i="30"/>
  <c r="BE168" i="30"/>
  <c r="T168" i="30"/>
  <c r="R168" i="30"/>
  <c r="P168" i="30"/>
  <c r="BI167" i="30"/>
  <c r="BH167" i="30"/>
  <c r="BG167" i="30"/>
  <c r="BE167" i="30"/>
  <c r="T167" i="30"/>
  <c r="R167" i="30"/>
  <c r="P167" i="30"/>
  <c r="BI166" i="30"/>
  <c r="BH166" i="30"/>
  <c r="BG166" i="30"/>
  <c r="BE166" i="30"/>
  <c r="T166" i="30"/>
  <c r="R166" i="30"/>
  <c r="P166" i="30"/>
  <c r="BI165" i="30"/>
  <c r="BH165" i="30"/>
  <c r="BG165" i="30"/>
  <c r="BE165" i="30"/>
  <c r="T165" i="30"/>
  <c r="R165" i="30"/>
  <c r="P165" i="30"/>
  <c r="BI164" i="30"/>
  <c r="BH164" i="30"/>
  <c r="BG164" i="30"/>
  <c r="BE164" i="30"/>
  <c r="T164" i="30"/>
  <c r="R164" i="30"/>
  <c r="P164" i="30"/>
  <c r="BI163" i="30"/>
  <c r="BH163" i="30"/>
  <c r="BG163" i="30"/>
  <c r="BE163" i="30"/>
  <c r="T163" i="30"/>
  <c r="R163" i="30"/>
  <c r="P163" i="30"/>
  <c r="BI162" i="30"/>
  <c r="BH162" i="30"/>
  <c r="BG162" i="30"/>
  <c r="BE162" i="30"/>
  <c r="T162" i="30"/>
  <c r="R162" i="30"/>
  <c r="P162" i="30"/>
  <c r="BI160" i="30"/>
  <c r="BH160" i="30"/>
  <c r="BG160" i="30"/>
  <c r="BE160" i="30"/>
  <c r="T160" i="30"/>
  <c r="R160" i="30"/>
  <c r="P160" i="30"/>
  <c r="BI159" i="30"/>
  <c r="BH159" i="30"/>
  <c r="BG159" i="30"/>
  <c r="BE159" i="30"/>
  <c r="T159" i="30"/>
  <c r="R159" i="30"/>
  <c r="P159" i="30"/>
  <c r="BI158" i="30"/>
  <c r="BH158" i="30"/>
  <c r="BG158" i="30"/>
  <c r="BE158" i="30"/>
  <c r="T158" i="30"/>
  <c r="R158" i="30"/>
  <c r="P158" i="30"/>
  <c r="BI157" i="30"/>
  <c r="BH157" i="30"/>
  <c r="BG157" i="30"/>
  <c r="BE157" i="30"/>
  <c r="T157" i="30"/>
  <c r="R157" i="30"/>
  <c r="P157" i="30"/>
  <c r="BI156" i="30"/>
  <c r="BH156" i="30"/>
  <c r="BG156" i="30"/>
  <c r="BE156" i="30"/>
  <c r="T156" i="30"/>
  <c r="R156" i="30"/>
  <c r="P156" i="30"/>
  <c r="BI155" i="30"/>
  <c r="BH155" i="30"/>
  <c r="BG155" i="30"/>
  <c r="BE155" i="30"/>
  <c r="T155" i="30"/>
  <c r="R155" i="30"/>
  <c r="P155" i="30"/>
  <c r="BI154" i="30"/>
  <c r="BH154" i="30"/>
  <c r="BG154" i="30"/>
  <c r="BE154" i="30"/>
  <c r="T154" i="30"/>
  <c r="R154" i="30"/>
  <c r="P154" i="30"/>
  <c r="BI153" i="30"/>
  <c r="BH153" i="30"/>
  <c r="BG153" i="30"/>
  <c r="BE153" i="30"/>
  <c r="T153" i="30"/>
  <c r="R153" i="30"/>
  <c r="P153" i="30"/>
  <c r="BI152" i="30"/>
  <c r="BH152" i="30"/>
  <c r="BG152" i="30"/>
  <c r="BE152" i="30"/>
  <c r="T152" i="30"/>
  <c r="R152" i="30"/>
  <c r="P152" i="30"/>
  <c r="BI150" i="30"/>
  <c r="BH150" i="30"/>
  <c r="BG150" i="30"/>
  <c r="BE150" i="30"/>
  <c r="T150" i="30"/>
  <c r="R150" i="30"/>
  <c r="P150" i="30"/>
  <c r="BI149" i="30"/>
  <c r="BH149" i="30"/>
  <c r="BG149" i="30"/>
  <c r="BE149" i="30"/>
  <c r="T149" i="30"/>
  <c r="R149" i="30"/>
  <c r="P149" i="30"/>
  <c r="BI148" i="30"/>
  <c r="BH148" i="30"/>
  <c r="BG148" i="30"/>
  <c r="BE148" i="30"/>
  <c r="T148" i="30"/>
  <c r="R148" i="30"/>
  <c r="P148" i="30"/>
  <c r="BI147" i="30"/>
  <c r="BH147" i="30"/>
  <c r="BG147" i="30"/>
  <c r="BE147" i="30"/>
  <c r="T147" i="30"/>
  <c r="R147" i="30"/>
  <c r="P147" i="30"/>
  <c r="BI146" i="30"/>
  <c r="BH146" i="30"/>
  <c r="BG146" i="30"/>
  <c r="BE146" i="30"/>
  <c r="T146" i="30"/>
  <c r="R146" i="30"/>
  <c r="P146" i="30"/>
  <c r="BI145" i="30"/>
  <c r="BH145" i="30"/>
  <c r="BG145" i="30"/>
  <c r="BE145" i="30"/>
  <c r="T145" i="30"/>
  <c r="R145" i="30"/>
  <c r="P145" i="30"/>
  <c r="BI143" i="30"/>
  <c r="BH143" i="30"/>
  <c r="BG143" i="30"/>
  <c r="BE143" i="30"/>
  <c r="T143" i="30"/>
  <c r="R143" i="30"/>
  <c r="P143" i="30"/>
  <c r="BI142" i="30"/>
  <c r="BH142" i="30"/>
  <c r="BG142" i="30"/>
  <c r="BE142" i="30"/>
  <c r="T142" i="30"/>
  <c r="R142" i="30"/>
  <c r="P142" i="30"/>
  <c r="BI140" i="30"/>
  <c r="BH140" i="30"/>
  <c r="BG140" i="30"/>
  <c r="BE140" i="30"/>
  <c r="T140" i="30"/>
  <c r="R140" i="30"/>
  <c r="P140" i="30"/>
  <c r="BI139" i="30"/>
  <c r="BH139" i="30"/>
  <c r="BG139" i="30"/>
  <c r="BE139" i="30"/>
  <c r="T139" i="30"/>
  <c r="R139" i="30"/>
  <c r="P139" i="30"/>
  <c r="BI138" i="30"/>
  <c r="BH138" i="30"/>
  <c r="BG138" i="30"/>
  <c r="BE138" i="30"/>
  <c r="T138" i="30"/>
  <c r="R138" i="30"/>
  <c r="P138" i="30"/>
  <c r="BI137" i="30"/>
  <c r="BH137" i="30"/>
  <c r="BG137" i="30"/>
  <c r="BE137" i="30"/>
  <c r="T137" i="30"/>
  <c r="R137" i="30"/>
  <c r="P137" i="30"/>
  <c r="BI136" i="30"/>
  <c r="BH136" i="30"/>
  <c r="BG136" i="30"/>
  <c r="BE136" i="30"/>
  <c r="T136" i="30"/>
  <c r="R136" i="30"/>
  <c r="P136" i="30"/>
  <c r="BI135" i="30"/>
  <c r="BH135" i="30"/>
  <c r="BG135" i="30"/>
  <c r="BE135" i="30"/>
  <c r="T135" i="30"/>
  <c r="R135" i="30"/>
  <c r="P135" i="30"/>
  <c r="BI134" i="30"/>
  <c r="BH134" i="30"/>
  <c r="BG134" i="30"/>
  <c r="BE134" i="30"/>
  <c r="T134" i="30"/>
  <c r="R134" i="30"/>
  <c r="P134" i="30"/>
  <c r="BI133" i="30"/>
  <c r="BH133" i="30"/>
  <c r="BG133" i="30"/>
  <c r="BE133" i="30"/>
  <c r="T133" i="30"/>
  <c r="R133" i="30"/>
  <c r="P133" i="30"/>
  <c r="BI131" i="30"/>
  <c r="BH131" i="30"/>
  <c r="BG131" i="30"/>
  <c r="BE131" i="30"/>
  <c r="T131" i="30"/>
  <c r="R131" i="30"/>
  <c r="P131" i="30"/>
  <c r="BI130" i="30"/>
  <c r="BH130" i="30"/>
  <c r="BG130" i="30"/>
  <c r="BE130" i="30"/>
  <c r="T130" i="30"/>
  <c r="R130" i="30"/>
  <c r="P130" i="30"/>
  <c r="BI129" i="30"/>
  <c r="BH129" i="30"/>
  <c r="BG129" i="30"/>
  <c r="BE129" i="30"/>
  <c r="T129" i="30"/>
  <c r="R129" i="30"/>
  <c r="P129" i="30"/>
  <c r="BI128" i="30"/>
  <c r="BH128" i="30"/>
  <c r="BG128" i="30"/>
  <c r="BE128" i="30"/>
  <c r="T128" i="30"/>
  <c r="R128" i="30"/>
  <c r="P128" i="30"/>
  <c r="BI127" i="30"/>
  <c r="BH127" i="30"/>
  <c r="BG127" i="30"/>
  <c r="BE127" i="30"/>
  <c r="T127" i="30"/>
  <c r="R127" i="30"/>
  <c r="P127" i="30"/>
  <c r="BI126" i="30"/>
  <c r="BH126" i="30"/>
  <c r="BG126" i="30"/>
  <c r="BE126" i="30"/>
  <c r="T126" i="30"/>
  <c r="R126" i="30"/>
  <c r="P126" i="30"/>
  <c r="BI125" i="30"/>
  <c r="BH125" i="30"/>
  <c r="BG125" i="30"/>
  <c r="BE125" i="30"/>
  <c r="T125" i="30"/>
  <c r="R125" i="30"/>
  <c r="P125" i="30"/>
  <c r="BI124" i="30"/>
  <c r="BH124" i="30"/>
  <c r="BG124" i="30"/>
  <c r="BE124" i="30"/>
  <c r="T124" i="30"/>
  <c r="R124" i="30"/>
  <c r="P124" i="30"/>
  <c r="BI123" i="30"/>
  <c r="BH123" i="30"/>
  <c r="BG123" i="30"/>
  <c r="BE123" i="30"/>
  <c r="T123" i="30"/>
  <c r="R123" i="30"/>
  <c r="P123" i="30"/>
  <c r="BI122" i="30"/>
  <c r="BH122" i="30"/>
  <c r="BG122" i="30"/>
  <c r="BE122" i="30"/>
  <c r="T122" i="30"/>
  <c r="R122" i="30"/>
  <c r="P122" i="30"/>
  <c r="BI120" i="30"/>
  <c r="BH120" i="30"/>
  <c r="BG120" i="30"/>
  <c r="BE120" i="30"/>
  <c r="T120" i="30"/>
  <c r="R120" i="30"/>
  <c r="P120" i="30"/>
  <c r="BI119" i="30"/>
  <c r="BH119" i="30"/>
  <c r="BG119" i="30"/>
  <c r="BE119" i="30"/>
  <c r="T119" i="30"/>
  <c r="R119" i="30"/>
  <c r="P119" i="30"/>
  <c r="BI118" i="30"/>
  <c r="BH118" i="30"/>
  <c r="BG118" i="30"/>
  <c r="BE118" i="30"/>
  <c r="T118" i="30"/>
  <c r="R118" i="30"/>
  <c r="P118" i="30"/>
  <c r="BI117" i="30"/>
  <c r="BH117" i="30"/>
  <c r="BG117" i="30"/>
  <c r="BE117" i="30"/>
  <c r="T117" i="30"/>
  <c r="R117" i="30"/>
  <c r="P117" i="30"/>
  <c r="BI116" i="30"/>
  <c r="BH116" i="30"/>
  <c r="BG116" i="30"/>
  <c r="BE116" i="30"/>
  <c r="T116" i="30"/>
  <c r="R116" i="30"/>
  <c r="P116" i="30"/>
  <c r="BI115" i="30"/>
  <c r="BH115" i="30"/>
  <c r="BG115" i="30"/>
  <c r="BE115" i="30"/>
  <c r="T115" i="30"/>
  <c r="R115" i="30"/>
  <c r="P115" i="30"/>
  <c r="BI114" i="30"/>
  <c r="BH114" i="30"/>
  <c r="BG114" i="30"/>
  <c r="BE114" i="30"/>
  <c r="T114" i="30"/>
  <c r="R114" i="30"/>
  <c r="P114" i="30"/>
  <c r="BI113" i="30"/>
  <c r="BH113" i="30"/>
  <c r="BG113" i="30"/>
  <c r="BE113" i="30"/>
  <c r="T113" i="30"/>
  <c r="R113" i="30"/>
  <c r="P113" i="30"/>
  <c r="BI112" i="30"/>
  <c r="BH112" i="30"/>
  <c r="BG112" i="30"/>
  <c r="BE112" i="30"/>
  <c r="T112" i="30"/>
  <c r="R112" i="30"/>
  <c r="P112" i="30"/>
  <c r="BI111" i="30"/>
  <c r="BH111" i="30"/>
  <c r="BG111" i="30"/>
  <c r="BE111" i="30"/>
  <c r="T111" i="30"/>
  <c r="R111" i="30"/>
  <c r="P111" i="30"/>
  <c r="BI110" i="30"/>
  <c r="BH110" i="30"/>
  <c r="BG110" i="30"/>
  <c r="BE110" i="30"/>
  <c r="T110" i="30"/>
  <c r="R110" i="30"/>
  <c r="P110" i="30"/>
  <c r="BI109" i="30"/>
  <c r="BH109" i="30"/>
  <c r="BG109" i="30"/>
  <c r="BE109" i="30"/>
  <c r="T109" i="30"/>
  <c r="R109" i="30"/>
  <c r="P109" i="30"/>
  <c r="BI108" i="30"/>
  <c r="BH108" i="30"/>
  <c r="BG108" i="30"/>
  <c r="BE108" i="30"/>
  <c r="T108" i="30"/>
  <c r="R108" i="30"/>
  <c r="P108" i="30"/>
  <c r="BI107" i="30"/>
  <c r="BH107" i="30"/>
  <c r="BG107" i="30"/>
  <c r="BE107" i="30"/>
  <c r="T107" i="30"/>
  <c r="R107" i="30"/>
  <c r="P107" i="30"/>
  <c r="BI106" i="30"/>
  <c r="BH106" i="30"/>
  <c r="BG106" i="30"/>
  <c r="BE106" i="30"/>
  <c r="T106" i="30"/>
  <c r="R106" i="30"/>
  <c r="P106" i="30"/>
  <c r="BI105" i="30"/>
  <c r="BH105" i="30"/>
  <c r="BG105" i="30"/>
  <c r="BE105" i="30"/>
  <c r="T105" i="30"/>
  <c r="R105" i="30"/>
  <c r="P105" i="30"/>
  <c r="BI104" i="30"/>
  <c r="BH104" i="30"/>
  <c r="BG104" i="30"/>
  <c r="BE104" i="30"/>
  <c r="T104" i="30"/>
  <c r="R104" i="30"/>
  <c r="P104" i="30"/>
  <c r="BI103" i="30"/>
  <c r="BH103" i="30"/>
  <c r="BG103" i="30"/>
  <c r="BE103" i="30"/>
  <c r="T103" i="30"/>
  <c r="R103" i="30"/>
  <c r="P103" i="30"/>
  <c r="BI102" i="30"/>
  <c r="BH102" i="30"/>
  <c r="BG102" i="30"/>
  <c r="BE102" i="30"/>
  <c r="T102" i="30"/>
  <c r="R102" i="30"/>
  <c r="P102" i="30"/>
  <c r="BI101" i="30"/>
  <c r="BH101" i="30"/>
  <c r="BG101" i="30"/>
  <c r="BE101" i="30"/>
  <c r="T101" i="30"/>
  <c r="R101" i="30"/>
  <c r="P101" i="30"/>
  <c r="BI100" i="30"/>
  <c r="BH100" i="30"/>
  <c r="BG100" i="30"/>
  <c r="BE100" i="30"/>
  <c r="T100" i="30"/>
  <c r="R100" i="30"/>
  <c r="P100" i="30"/>
  <c r="BI99" i="30"/>
  <c r="BH99" i="30"/>
  <c r="BG99" i="30"/>
  <c r="BE99" i="30"/>
  <c r="T99" i="30"/>
  <c r="R99" i="30"/>
  <c r="P99" i="30"/>
  <c r="BI98" i="30"/>
  <c r="BH98" i="30"/>
  <c r="BG98" i="30"/>
  <c r="BE98" i="30"/>
  <c r="T98" i="30"/>
  <c r="R98" i="30"/>
  <c r="P98" i="30"/>
  <c r="BI97" i="30"/>
  <c r="BH97" i="30"/>
  <c r="BG97" i="30"/>
  <c r="BE97" i="30"/>
  <c r="T97" i="30"/>
  <c r="R97" i="30"/>
  <c r="P97" i="30"/>
  <c r="J90" i="30"/>
  <c r="J89" i="30"/>
  <c r="F89" i="30"/>
  <c r="F87" i="30"/>
  <c r="E85" i="30"/>
  <c r="J59" i="30"/>
  <c r="J58" i="30"/>
  <c r="F58" i="30"/>
  <c r="F56" i="30"/>
  <c r="E54" i="30"/>
  <c r="J20" i="30"/>
  <c r="E20" i="30"/>
  <c r="F90" i="30" s="1"/>
  <c r="J19" i="30"/>
  <c r="J14" i="30"/>
  <c r="J87" i="30" s="1"/>
  <c r="E7" i="30"/>
  <c r="E81" i="30" s="1"/>
  <c r="J39" i="29"/>
  <c r="J38" i="29"/>
  <c r="AY87" i="1" s="1"/>
  <c r="J37" i="29"/>
  <c r="AX87" i="1" s="1"/>
  <c r="BI389" i="29"/>
  <c r="BH389" i="29"/>
  <c r="BG389" i="29"/>
  <c r="BE389" i="29"/>
  <c r="T389" i="29"/>
  <c r="R389" i="29"/>
  <c r="P389" i="29"/>
  <c r="BI387" i="29"/>
  <c r="BH387" i="29"/>
  <c r="BG387" i="29"/>
  <c r="BE387" i="29"/>
  <c r="T387" i="29"/>
  <c r="R387" i="29"/>
  <c r="P387" i="29"/>
  <c r="BI385" i="29"/>
  <c r="BH385" i="29"/>
  <c r="BG385" i="29"/>
  <c r="BE385" i="29"/>
  <c r="T385" i="29"/>
  <c r="R385" i="29"/>
  <c r="P385" i="29"/>
  <c r="BI383" i="29"/>
  <c r="BH383" i="29"/>
  <c r="BG383" i="29"/>
  <c r="BE383" i="29"/>
  <c r="T383" i="29"/>
  <c r="R383" i="29"/>
  <c r="P383" i="29"/>
  <c r="BI382" i="29"/>
  <c r="BH382" i="29"/>
  <c r="BG382" i="29"/>
  <c r="BE382" i="29"/>
  <c r="T382" i="29"/>
  <c r="R382" i="29"/>
  <c r="P382" i="29"/>
  <c r="BI381" i="29"/>
  <c r="BH381" i="29"/>
  <c r="BG381" i="29"/>
  <c r="BE381" i="29"/>
  <c r="T381" i="29"/>
  <c r="R381" i="29"/>
  <c r="P381" i="29"/>
  <c r="BI380" i="29"/>
  <c r="BH380" i="29"/>
  <c r="BG380" i="29"/>
  <c r="BE380" i="29"/>
  <c r="T380" i="29"/>
  <c r="R380" i="29"/>
  <c r="P380" i="29"/>
  <c r="BI379" i="29"/>
  <c r="BH379" i="29"/>
  <c r="BG379" i="29"/>
  <c r="BE379" i="29"/>
  <c r="T379" i="29"/>
  <c r="R379" i="29"/>
  <c r="P379" i="29"/>
  <c r="BI376" i="29"/>
  <c r="BH376" i="29"/>
  <c r="BG376" i="29"/>
  <c r="BE376" i="29"/>
  <c r="T376" i="29"/>
  <c r="R376" i="29"/>
  <c r="P376" i="29"/>
  <c r="BI374" i="29"/>
  <c r="BH374" i="29"/>
  <c r="BG374" i="29"/>
  <c r="BE374" i="29"/>
  <c r="T374" i="29"/>
  <c r="R374" i="29"/>
  <c r="P374" i="29"/>
  <c r="BI372" i="29"/>
  <c r="BH372" i="29"/>
  <c r="BG372" i="29"/>
  <c r="BE372" i="29"/>
  <c r="T372" i="29"/>
  <c r="R372" i="29"/>
  <c r="P372" i="29"/>
  <c r="BI367" i="29"/>
  <c r="BH367" i="29"/>
  <c r="BG367" i="29"/>
  <c r="BE367" i="29"/>
  <c r="T367" i="29"/>
  <c r="R367" i="29"/>
  <c r="P367" i="29"/>
  <c r="BI365" i="29"/>
  <c r="BH365" i="29"/>
  <c r="BG365" i="29"/>
  <c r="BE365" i="29"/>
  <c r="T365" i="29"/>
  <c r="R365" i="29"/>
  <c r="P365" i="29"/>
  <c r="BI361" i="29"/>
  <c r="BH361" i="29"/>
  <c r="BG361" i="29"/>
  <c r="BE361" i="29"/>
  <c r="T361" i="29"/>
  <c r="R361" i="29"/>
  <c r="P361" i="29"/>
  <c r="BI359" i="29"/>
  <c r="BH359" i="29"/>
  <c r="BG359" i="29"/>
  <c r="BE359" i="29"/>
  <c r="T359" i="29"/>
  <c r="R359" i="29"/>
  <c r="P359" i="29"/>
  <c r="BI357" i="29"/>
  <c r="BH357" i="29"/>
  <c r="BG357" i="29"/>
  <c r="BE357" i="29"/>
  <c r="T357" i="29"/>
  <c r="R357" i="29"/>
  <c r="P357" i="29"/>
  <c r="BI355" i="29"/>
  <c r="BH355" i="29"/>
  <c r="BG355" i="29"/>
  <c r="BE355" i="29"/>
  <c r="T355" i="29"/>
  <c r="R355" i="29"/>
  <c r="P355" i="29"/>
  <c r="BI353" i="29"/>
  <c r="BH353" i="29"/>
  <c r="BG353" i="29"/>
  <c r="BE353" i="29"/>
  <c r="T353" i="29"/>
  <c r="R353" i="29"/>
  <c r="P353" i="29"/>
  <c r="BI346" i="29"/>
  <c r="BH346" i="29"/>
  <c r="BG346" i="29"/>
  <c r="BE346" i="29"/>
  <c r="T346" i="29"/>
  <c r="R346" i="29"/>
  <c r="P346" i="29"/>
  <c r="BI345" i="29"/>
  <c r="BH345" i="29"/>
  <c r="BG345" i="29"/>
  <c r="BE345" i="29"/>
  <c r="T345" i="29"/>
  <c r="R345" i="29"/>
  <c r="P345" i="29"/>
  <c r="BI343" i="29"/>
  <c r="BH343" i="29"/>
  <c r="BG343" i="29"/>
  <c r="BE343" i="29"/>
  <c r="T343" i="29"/>
  <c r="R343" i="29"/>
  <c r="P343" i="29"/>
  <c r="BI342" i="29"/>
  <c r="BH342" i="29"/>
  <c r="BG342" i="29"/>
  <c r="BE342" i="29"/>
  <c r="T342" i="29"/>
  <c r="R342" i="29"/>
  <c r="P342" i="29"/>
  <c r="BI340" i="29"/>
  <c r="BH340" i="29"/>
  <c r="BG340" i="29"/>
  <c r="BE340" i="29"/>
  <c r="T340" i="29"/>
  <c r="R340" i="29"/>
  <c r="P340" i="29"/>
  <c r="BI339" i="29"/>
  <c r="BH339" i="29"/>
  <c r="BG339" i="29"/>
  <c r="BE339" i="29"/>
  <c r="T339" i="29"/>
  <c r="R339" i="29"/>
  <c r="P339" i="29"/>
  <c r="BI338" i="29"/>
  <c r="BH338" i="29"/>
  <c r="BG338" i="29"/>
  <c r="BE338" i="29"/>
  <c r="T338" i="29"/>
  <c r="R338" i="29"/>
  <c r="P338" i="29"/>
  <c r="BI337" i="29"/>
  <c r="BH337" i="29"/>
  <c r="BG337" i="29"/>
  <c r="BE337" i="29"/>
  <c r="T337" i="29"/>
  <c r="R337" i="29"/>
  <c r="P337" i="29"/>
  <c r="BI335" i="29"/>
  <c r="BH335" i="29"/>
  <c r="BG335" i="29"/>
  <c r="BE335" i="29"/>
  <c r="T335" i="29"/>
  <c r="R335" i="29"/>
  <c r="P335" i="29"/>
  <c r="BI333" i="29"/>
  <c r="BH333" i="29"/>
  <c r="BG333" i="29"/>
  <c r="BE333" i="29"/>
  <c r="T333" i="29"/>
  <c r="R333" i="29"/>
  <c r="P333" i="29"/>
  <c r="BI331" i="29"/>
  <c r="BH331" i="29"/>
  <c r="BG331" i="29"/>
  <c r="BE331" i="29"/>
  <c r="T331" i="29"/>
  <c r="R331" i="29"/>
  <c r="P331" i="29"/>
  <c r="BI329" i="29"/>
  <c r="BH329" i="29"/>
  <c r="BG329" i="29"/>
  <c r="BE329" i="29"/>
  <c r="T329" i="29"/>
  <c r="R329" i="29"/>
  <c r="P329" i="29"/>
  <c r="BI321" i="29"/>
  <c r="BH321" i="29"/>
  <c r="BG321" i="29"/>
  <c r="BE321" i="29"/>
  <c r="T321" i="29"/>
  <c r="R321" i="29"/>
  <c r="P321" i="29"/>
  <c r="BI319" i="29"/>
  <c r="BH319" i="29"/>
  <c r="BG319" i="29"/>
  <c r="BE319" i="29"/>
  <c r="T319" i="29"/>
  <c r="R319" i="29"/>
  <c r="P319" i="29"/>
  <c r="BI317" i="29"/>
  <c r="BH317" i="29"/>
  <c r="BG317" i="29"/>
  <c r="BE317" i="29"/>
  <c r="T317" i="29"/>
  <c r="R317" i="29"/>
  <c r="P317" i="29"/>
  <c r="BI315" i="29"/>
  <c r="BH315" i="29"/>
  <c r="BG315" i="29"/>
  <c r="BE315" i="29"/>
  <c r="T315" i="29"/>
  <c r="R315" i="29"/>
  <c r="P315" i="29"/>
  <c r="BI312" i="29"/>
  <c r="BH312" i="29"/>
  <c r="BG312" i="29"/>
  <c r="BE312" i="29"/>
  <c r="T312" i="29"/>
  <c r="R312" i="29"/>
  <c r="P312" i="29"/>
  <c r="BI310" i="29"/>
  <c r="BH310" i="29"/>
  <c r="BG310" i="29"/>
  <c r="BE310" i="29"/>
  <c r="T310" i="29"/>
  <c r="R310" i="29"/>
  <c r="P310" i="29"/>
  <c r="BI295" i="29"/>
  <c r="BH295" i="29"/>
  <c r="BG295" i="29"/>
  <c r="BE295" i="29"/>
  <c r="T295" i="29"/>
  <c r="R295" i="29"/>
  <c r="P295" i="29"/>
  <c r="BI293" i="29"/>
  <c r="BH293" i="29"/>
  <c r="BG293" i="29"/>
  <c r="BE293" i="29"/>
  <c r="T293" i="29"/>
  <c r="R293" i="29"/>
  <c r="P293" i="29"/>
  <c r="BI287" i="29"/>
  <c r="BH287" i="29"/>
  <c r="BG287" i="29"/>
  <c r="BE287" i="29"/>
  <c r="T287" i="29"/>
  <c r="R287" i="29"/>
  <c r="P287" i="29"/>
  <c r="BI285" i="29"/>
  <c r="BH285" i="29"/>
  <c r="BG285" i="29"/>
  <c r="BE285" i="29"/>
  <c r="T285" i="29"/>
  <c r="R285" i="29"/>
  <c r="P285" i="29"/>
  <c r="BI282" i="29"/>
  <c r="BH282" i="29"/>
  <c r="BG282" i="29"/>
  <c r="BE282" i="29"/>
  <c r="T282" i="29"/>
  <c r="R282" i="29"/>
  <c r="P282" i="29"/>
  <c r="BI280" i="29"/>
  <c r="BH280" i="29"/>
  <c r="BG280" i="29"/>
  <c r="BE280" i="29"/>
  <c r="T280" i="29"/>
  <c r="R280" i="29"/>
  <c r="P280" i="29"/>
  <c r="BI263" i="29"/>
  <c r="BH263" i="29"/>
  <c r="BG263" i="29"/>
  <c r="BE263" i="29"/>
  <c r="T263" i="29"/>
  <c r="R263" i="29"/>
  <c r="P263" i="29"/>
  <c r="BI261" i="29"/>
  <c r="BH261" i="29"/>
  <c r="BG261" i="29"/>
  <c r="BE261" i="29"/>
  <c r="T261" i="29"/>
  <c r="R261" i="29"/>
  <c r="P261" i="29"/>
  <c r="BI248" i="29"/>
  <c r="BH248" i="29"/>
  <c r="BG248" i="29"/>
  <c r="BE248" i="29"/>
  <c r="T248" i="29"/>
  <c r="R248" i="29"/>
  <c r="P248" i="29"/>
  <c r="BI246" i="29"/>
  <c r="BH246" i="29"/>
  <c r="BG246" i="29"/>
  <c r="BE246" i="29"/>
  <c r="T246" i="29"/>
  <c r="R246" i="29"/>
  <c r="P246" i="29"/>
  <c r="BI240" i="29"/>
  <c r="BH240" i="29"/>
  <c r="BG240" i="29"/>
  <c r="BE240" i="29"/>
  <c r="T240" i="29"/>
  <c r="R240" i="29"/>
  <c r="P240" i="29"/>
  <c r="BI238" i="29"/>
  <c r="BH238" i="29"/>
  <c r="BG238" i="29"/>
  <c r="BE238" i="29"/>
  <c r="T238" i="29"/>
  <c r="R238" i="29"/>
  <c r="P238" i="29"/>
  <c r="BI222" i="29"/>
  <c r="BH222" i="29"/>
  <c r="BG222" i="29"/>
  <c r="BE222" i="29"/>
  <c r="T222" i="29"/>
  <c r="R222" i="29"/>
  <c r="P222" i="29"/>
  <c r="BI220" i="29"/>
  <c r="BH220" i="29"/>
  <c r="BG220" i="29"/>
  <c r="BE220" i="29"/>
  <c r="T220" i="29"/>
  <c r="R220" i="29"/>
  <c r="P220" i="29"/>
  <c r="BI217" i="29"/>
  <c r="BH217" i="29"/>
  <c r="BG217" i="29"/>
  <c r="BE217" i="29"/>
  <c r="T217" i="29"/>
  <c r="R217" i="29"/>
  <c r="P217" i="29"/>
  <c r="BI215" i="29"/>
  <c r="BH215" i="29"/>
  <c r="BG215" i="29"/>
  <c r="BE215" i="29"/>
  <c r="T215" i="29"/>
  <c r="R215" i="29"/>
  <c r="P215" i="29"/>
  <c r="BI212" i="29"/>
  <c r="BH212" i="29"/>
  <c r="BG212" i="29"/>
  <c r="BE212" i="29"/>
  <c r="T212" i="29"/>
  <c r="R212" i="29"/>
  <c r="P212" i="29"/>
  <c r="BI210" i="29"/>
  <c r="BH210" i="29"/>
  <c r="BG210" i="29"/>
  <c r="BE210" i="29"/>
  <c r="T210" i="29"/>
  <c r="R210" i="29"/>
  <c r="P210" i="29"/>
  <c r="BI191" i="29"/>
  <c r="BH191" i="29"/>
  <c r="BG191" i="29"/>
  <c r="BE191" i="29"/>
  <c r="T191" i="29"/>
  <c r="R191" i="29"/>
  <c r="P191" i="29"/>
  <c r="BI189" i="29"/>
  <c r="BH189" i="29"/>
  <c r="BG189" i="29"/>
  <c r="BE189" i="29"/>
  <c r="T189" i="29"/>
  <c r="R189" i="29"/>
  <c r="P189" i="29"/>
  <c r="BI173" i="29"/>
  <c r="BH173" i="29"/>
  <c r="BG173" i="29"/>
  <c r="BE173" i="29"/>
  <c r="T173" i="29"/>
  <c r="R173" i="29"/>
  <c r="P173" i="29"/>
  <c r="BI172" i="29"/>
  <c r="BH172" i="29"/>
  <c r="BG172" i="29"/>
  <c r="BE172" i="29"/>
  <c r="T172" i="29"/>
  <c r="R172" i="29"/>
  <c r="P172" i="29"/>
  <c r="BI170" i="29"/>
  <c r="BH170" i="29"/>
  <c r="BG170" i="29"/>
  <c r="BE170" i="29"/>
  <c r="T170" i="29"/>
  <c r="R170" i="29"/>
  <c r="P170" i="29"/>
  <c r="BI169" i="29"/>
  <c r="BH169" i="29"/>
  <c r="BG169" i="29"/>
  <c r="BE169" i="29"/>
  <c r="T169" i="29"/>
  <c r="R169" i="29"/>
  <c r="P169" i="29"/>
  <c r="BI167" i="29"/>
  <c r="BH167" i="29"/>
  <c r="BG167" i="29"/>
  <c r="BE167" i="29"/>
  <c r="T167" i="29"/>
  <c r="R167" i="29"/>
  <c r="P167" i="29"/>
  <c r="BI165" i="29"/>
  <c r="BH165" i="29"/>
  <c r="BG165" i="29"/>
  <c r="BE165" i="29"/>
  <c r="T165" i="29"/>
  <c r="R165" i="29"/>
  <c r="P165" i="29"/>
  <c r="BI148" i="29"/>
  <c r="BH148" i="29"/>
  <c r="BG148" i="29"/>
  <c r="BE148" i="29"/>
  <c r="T148" i="29"/>
  <c r="R148" i="29"/>
  <c r="P148" i="29"/>
  <c r="BI146" i="29"/>
  <c r="BH146" i="29"/>
  <c r="BG146" i="29"/>
  <c r="BE146" i="29"/>
  <c r="T146" i="29"/>
  <c r="R146" i="29"/>
  <c r="P146" i="29"/>
  <c r="BI131" i="29"/>
  <c r="BH131" i="29"/>
  <c r="BG131" i="29"/>
  <c r="BE131" i="29"/>
  <c r="T131" i="29"/>
  <c r="R131" i="29"/>
  <c r="P131" i="29"/>
  <c r="BI129" i="29"/>
  <c r="BH129" i="29"/>
  <c r="BG129" i="29"/>
  <c r="BE129" i="29"/>
  <c r="T129" i="29"/>
  <c r="R129" i="29"/>
  <c r="P129" i="29"/>
  <c r="BI125" i="29"/>
  <c r="BH125" i="29"/>
  <c r="BG125" i="29"/>
  <c r="BE125" i="29"/>
  <c r="T125" i="29"/>
  <c r="R125" i="29"/>
  <c r="P125" i="29"/>
  <c r="BI123" i="29"/>
  <c r="BH123" i="29"/>
  <c r="BG123" i="29"/>
  <c r="BE123" i="29"/>
  <c r="T123" i="29"/>
  <c r="R123" i="29"/>
  <c r="P123" i="29"/>
  <c r="BI121" i="29"/>
  <c r="BH121" i="29"/>
  <c r="BG121" i="29"/>
  <c r="BE121" i="29"/>
  <c r="T121" i="29"/>
  <c r="R121" i="29"/>
  <c r="P121" i="29"/>
  <c r="BI117" i="29"/>
  <c r="BH117" i="29"/>
  <c r="BG117" i="29"/>
  <c r="BE117" i="29"/>
  <c r="T117" i="29"/>
  <c r="T116" i="29"/>
  <c r="R117" i="29"/>
  <c r="R116" i="29" s="1"/>
  <c r="P117" i="29"/>
  <c r="P116" i="29" s="1"/>
  <c r="BI114" i="29"/>
  <c r="BH114" i="29"/>
  <c r="BG114" i="29"/>
  <c r="BE114" i="29"/>
  <c r="T114" i="29"/>
  <c r="R114" i="29"/>
  <c r="P114" i="29"/>
  <c r="BI111" i="29"/>
  <c r="BH111" i="29"/>
  <c r="BG111" i="29"/>
  <c r="BE111" i="29"/>
  <c r="T111" i="29"/>
  <c r="R111" i="29"/>
  <c r="P111" i="29"/>
  <c r="BI109" i="29"/>
  <c r="BH109" i="29"/>
  <c r="BG109" i="29"/>
  <c r="BE109" i="29"/>
  <c r="T109" i="29"/>
  <c r="R109" i="29"/>
  <c r="P109" i="29"/>
  <c r="BI106" i="29"/>
  <c r="BH106" i="29"/>
  <c r="BG106" i="29"/>
  <c r="BE106" i="29"/>
  <c r="T106" i="29"/>
  <c r="R106" i="29"/>
  <c r="P106" i="29"/>
  <c r="BI104" i="29"/>
  <c r="BH104" i="29"/>
  <c r="BG104" i="29"/>
  <c r="BE104" i="29"/>
  <c r="T104" i="29"/>
  <c r="R104" i="29"/>
  <c r="P104" i="29"/>
  <c r="BI102" i="29"/>
  <c r="BH102" i="29"/>
  <c r="BG102" i="29"/>
  <c r="BE102" i="29"/>
  <c r="T102" i="29"/>
  <c r="R102" i="29"/>
  <c r="P102" i="29"/>
  <c r="BI100" i="29"/>
  <c r="BH100" i="29"/>
  <c r="BG100" i="29"/>
  <c r="BE100" i="29"/>
  <c r="T100" i="29"/>
  <c r="R100" i="29"/>
  <c r="P100" i="29"/>
  <c r="BI98" i="29"/>
  <c r="BH98" i="29"/>
  <c r="BG98" i="29"/>
  <c r="BE98" i="29"/>
  <c r="T98" i="29"/>
  <c r="R98" i="29"/>
  <c r="P98" i="29"/>
  <c r="BI96" i="29"/>
  <c r="BH96" i="29"/>
  <c r="BG96" i="29"/>
  <c r="BE96" i="29"/>
  <c r="T96" i="29"/>
  <c r="R96" i="29"/>
  <c r="P96" i="29"/>
  <c r="BI94" i="29"/>
  <c r="BH94" i="29"/>
  <c r="BG94" i="29"/>
  <c r="BE94" i="29"/>
  <c r="T94" i="29"/>
  <c r="R94" i="29"/>
  <c r="P94" i="29"/>
  <c r="J88" i="29"/>
  <c r="J87" i="29"/>
  <c r="F87" i="29"/>
  <c r="F85" i="29"/>
  <c r="E83" i="29"/>
  <c r="J59" i="29"/>
  <c r="J58" i="29"/>
  <c r="F58" i="29"/>
  <c r="F56" i="29"/>
  <c r="E54" i="29"/>
  <c r="J20" i="29"/>
  <c r="E20" i="29"/>
  <c r="F88" i="29" s="1"/>
  <c r="J19" i="29"/>
  <c r="J14" i="29"/>
  <c r="J56" i="29" s="1"/>
  <c r="E7" i="29"/>
  <c r="E50" i="29" s="1"/>
  <c r="J39" i="28"/>
  <c r="J38" i="28"/>
  <c r="AY86" i="1" s="1"/>
  <c r="J37" i="28"/>
  <c r="AX86" i="1" s="1"/>
  <c r="BI197" i="28"/>
  <c r="BH197" i="28"/>
  <c r="BG197" i="28"/>
  <c r="BE197" i="28"/>
  <c r="T197" i="28"/>
  <c r="R197" i="28"/>
  <c r="P197" i="28"/>
  <c r="BI195" i="28"/>
  <c r="BH195" i="28"/>
  <c r="BG195" i="28"/>
  <c r="BE195" i="28"/>
  <c r="T195" i="28"/>
  <c r="R195" i="28"/>
  <c r="P195" i="28"/>
  <c r="BI193" i="28"/>
  <c r="BH193" i="28"/>
  <c r="BG193" i="28"/>
  <c r="BE193" i="28"/>
  <c r="T193" i="28"/>
  <c r="R193" i="28"/>
  <c r="P193" i="28"/>
  <c r="BI191" i="28"/>
  <c r="BH191" i="28"/>
  <c r="BG191" i="28"/>
  <c r="BE191" i="28"/>
  <c r="T191" i="28"/>
  <c r="R191" i="28"/>
  <c r="P191" i="28"/>
  <c r="BI190" i="28"/>
  <c r="BH190" i="28"/>
  <c r="BG190" i="28"/>
  <c r="BE190" i="28"/>
  <c r="T190" i="28"/>
  <c r="R190" i="28"/>
  <c r="P190" i="28"/>
  <c r="BI187" i="28"/>
  <c r="BH187" i="28"/>
  <c r="BG187" i="28"/>
  <c r="BE187" i="28"/>
  <c r="T187" i="28"/>
  <c r="R187" i="28"/>
  <c r="P187" i="28"/>
  <c r="BI185" i="28"/>
  <c r="BH185" i="28"/>
  <c r="BG185" i="28"/>
  <c r="BE185" i="28"/>
  <c r="T185" i="28"/>
  <c r="R185" i="28"/>
  <c r="P185" i="28"/>
  <c r="BI183" i="28"/>
  <c r="BH183" i="28"/>
  <c r="BG183" i="28"/>
  <c r="BE183" i="28"/>
  <c r="T183" i="28"/>
  <c r="R183" i="28"/>
  <c r="P183" i="28"/>
  <c r="BI181" i="28"/>
  <c r="BH181" i="28"/>
  <c r="BG181" i="28"/>
  <c r="BE181" i="28"/>
  <c r="T181" i="28"/>
  <c r="R181" i="28"/>
  <c r="P181" i="28"/>
  <c r="BI180" i="28"/>
  <c r="BH180" i="28"/>
  <c r="BG180" i="28"/>
  <c r="BE180" i="28"/>
  <c r="T180" i="28"/>
  <c r="R180" i="28"/>
  <c r="P180" i="28"/>
  <c r="BI178" i="28"/>
  <c r="BH178" i="28"/>
  <c r="BG178" i="28"/>
  <c r="BE178" i="28"/>
  <c r="T178" i="28"/>
  <c r="R178" i="28"/>
  <c r="P178" i="28"/>
  <c r="BI177" i="28"/>
  <c r="BH177" i="28"/>
  <c r="BG177" i="28"/>
  <c r="BE177" i="28"/>
  <c r="T177" i="28"/>
  <c r="R177" i="28"/>
  <c r="P177" i="28"/>
  <c r="BI175" i="28"/>
  <c r="BH175" i="28"/>
  <c r="BG175" i="28"/>
  <c r="BE175" i="28"/>
  <c r="T175" i="28"/>
  <c r="R175" i="28"/>
  <c r="P175" i="28"/>
  <c r="BI173" i="28"/>
  <c r="BH173" i="28"/>
  <c r="BG173" i="28"/>
  <c r="BE173" i="28"/>
  <c r="T173" i="28"/>
  <c r="R173" i="28"/>
  <c r="P173" i="28"/>
  <c r="BI171" i="28"/>
  <c r="BH171" i="28"/>
  <c r="BG171" i="28"/>
  <c r="BE171" i="28"/>
  <c r="T171" i="28"/>
  <c r="R171" i="28"/>
  <c r="P171" i="28"/>
  <c r="BI168" i="28"/>
  <c r="BH168" i="28"/>
  <c r="BG168" i="28"/>
  <c r="BE168" i="28"/>
  <c r="T168" i="28"/>
  <c r="R168" i="28"/>
  <c r="P168" i="28"/>
  <c r="BI166" i="28"/>
  <c r="BH166" i="28"/>
  <c r="BG166" i="28"/>
  <c r="BE166" i="28"/>
  <c r="T166" i="28"/>
  <c r="R166" i="28"/>
  <c r="P166" i="28"/>
  <c r="BI164" i="28"/>
  <c r="BH164" i="28"/>
  <c r="BG164" i="28"/>
  <c r="BE164" i="28"/>
  <c r="T164" i="28"/>
  <c r="R164" i="28"/>
  <c r="P164" i="28"/>
  <c r="BI162" i="28"/>
  <c r="BH162" i="28"/>
  <c r="BG162" i="28"/>
  <c r="BE162" i="28"/>
  <c r="T162" i="28"/>
  <c r="R162" i="28"/>
  <c r="P162" i="28"/>
  <c r="BI160" i="28"/>
  <c r="BH160" i="28"/>
  <c r="BG160" i="28"/>
  <c r="BE160" i="28"/>
  <c r="T160" i="28"/>
  <c r="R160" i="28"/>
  <c r="P160" i="28"/>
  <c r="BI158" i="28"/>
  <c r="BH158" i="28"/>
  <c r="BG158" i="28"/>
  <c r="BE158" i="28"/>
  <c r="T158" i="28"/>
  <c r="R158" i="28"/>
  <c r="P158" i="28"/>
  <c r="BI156" i="28"/>
  <c r="BH156" i="28"/>
  <c r="BG156" i="28"/>
  <c r="BE156" i="28"/>
  <c r="T156" i="28"/>
  <c r="R156" i="28"/>
  <c r="P156" i="28"/>
  <c r="BI154" i="28"/>
  <c r="BH154" i="28"/>
  <c r="BG154" i="28"/>
  <c r="BE154" i="28"/>
  <c r="T154" i="28"/>
  <c r="R154" i="28"/>
  <c r="P154" i="28"/>
  <c r="BI152" i="28"/>
  <c r="BH152" i="28"/>
  <c r="BG152" i="28"/>
  <c r="BE152" i="28"/>
  <c r="T152" i="28"/>
  <c r="R152" i="28"/>
  <c r="P152" i="28"/>
  <c r="BI150" i="28"/>
  <c r="BH150" i="28"/>
  <c r="BG150" i="28"/>
  <c r="BE150" i="28"/>
  <c r="T150" i="28"/>
  <c r="R150" i="28"/>
  <c r="P150" i="28"/>
  <c r="BI148" i="28"/>
  <c r="BH148" i="28"/>
  <c r="BG148" i="28"/>
  <c r="BE148" i="28"/>
  <c r="T148" i="28"/>
  <c r="R148" i="28"/>
  <c r="P148" i="28"/>
  <c r="BI146" i="28"/>
  <c r="BH146" i="28"/>
  <c r="BG146" i="28"/>
  <c r="BE146" i="28"/>
  <c r="T146" i="28"/>
  <c r="R146" i="28"/>
  <c r="P146" i="28"/>
  <c r="BI143" i="28"/>
  <c r="BH143" i="28"/>
  <c r="BG143" i="28"/>
  <c r="BE143" i="28"/>
  <c r="T143" i="28"/>
  <c r="R143" i="28"/>
  <c r="P143" i="28"/>
  <c r="BI140" i="28"/>
  <c r="BH140" i="28"/>
  <c r="BG140" i="28"/>
  <c r="BE140" i="28"/>
  <c r="T140" i="28"/>
  <c r="R140" i="28"/>
  <c r="P140" i="28"/>
  <c r="BI137" i="28"/>
  <c r="BH137" i="28"/>
  <c r="BG137" i="28"/>
  <c r="BE137" i="28"/>
  <c r="T137" i="28"/>
  <c r="R137" i="28"/>
  <c r="P137" i="28"/>
  <c r="BI134" i="28"/>
  <c r="BH134" i="28"/>
  <c r="BG134" i="28"/>
  <c r="BE134" i="28"/>
  <c r="T134" i="28"/>
  <c r="R134" i="28"/>
  <c r="P134" i="28"/>
  <c r="BI130" i="28"/>
  <c r="BH130" i="28"/>
  <c r="BG130" i="28"/>
  <c r="BE130" i="28"/>
  <c r="T130" i="28"/>
  <c r="T129" i="28" s="1"/>
  <c r="R130" i="28"/>
  <c r="R129" i="28"/>
  <c r="P130" i="28"/>
  <c r="P129" i="28" s="1"/>
  <c r="BI127" i="28"/>
  <c r="BH127" i="28"/>
  <c r="BG127" i="28"/>
  <c r="BE127" i="28"/>
  <c r="T127" i="28"/>
  <c r="R127" i="28"/>
  <c r="P127" i="28"/>
  <c r="BI125" i="28"/>
  <c r="BH125" i="28"/>
  <c r="BG125" i="28"/>
  <c r="BE125" i="28"/>
  <c r="T125" i="28"/>
  <c r="R125" i="28"/>
  <c r="P125" i="28"/>
  <c r="BI123" i="28"/>
  <c r="BH123" i="28"/>
  <c r="BG123" i="28"/>
  <c r="BE123" i="28"/>
  <c r="T123" i="28"/>
  <c r="R123" i="28"/>
  <c r="P123" i="28"/>
  <c r="BI119" i="28"/>
  <c r="BH119" i="28"/>
  <c r="BG119" i="28"/>
  <c r="BE119" i="28"/>
  <c r="T119" i="28"/>
  <c r="T118" i="28" s="1"/>
  <c r="R119" i="28"/>
  <c r="R118" i="28" s="1"/>
  <c r="P119" i="28"/>
  <c r="P118" i="28"/>
  <c r="BI117" i="28"/>
  <c r="BH117" i="28"/>
  <c r="BG117" i="28"/>
  <c r="BE117" i="28"/>
  <c r="T117" i="28"/>
  <c r="R117" i="28"/>
  <c r="P117" i="28"/>
  <c r="BI114" i="28"/>
  <c r="BH114" i="28"/>
  <c r="BG114" i="28"/>
  <c r="BE114" i="28"/>
  <c r="T114" i="28"/>
  <c r="R114" i="28"/>
  <c r="P114" i="28"/>
  <c r="BI111" i="28"/>
  <c r="BH111" i="28"/>
  <c r="BG111" i="28"/>
  <c r="BE111" i="28"/>
  <c r="T111" i="28"/>
  <c r="R111" i="28"/>
  <c r="P111" i="28"/>
  <c r="BI109" i="28"/>
  <c r="BH109" i="28"/>
  <c r="BG109" i="28"/>
  <c r="BE109" i="28"/>
  <c r="T109" i="28"/>
  <c r="R109" i="28"/>
  <c r="P109" i="28"/>
  <c r="BI107" i="28"/>
  <c r="BH107" i="28"/>
  <c r="BG107" i="28"/>
  <c r="BE107" i="28"/>
  <c r="T107" i="28"/>
  <c r="R107" i="28"/>
  <c r="P107" i="28"/>
  <c r="BI104" i="28"/>
  <c r="BH104" i="28"/>
  <c r="BG104" i="28"/>
  <c r="BE104" i="28"/>
  <c r="T104" i="28"/>
  <c r="R104" i="28"/>
  <c r="P104" i="28"/>
  <c r="BI102" i="28"/>
  <c r="BH102" i="28"/>
  <c r="BG102" i="28"/>
  <c r="BE102" i="28"/>
  <c r="T102" i="28"/>
  <c r="R102" i="28"/>
  <c r="P102" i="28"/>
  <c r="BI101" i="28"/>
  <c r="BH101" i="28"/>
  <c r="BG101" i="28"/>
  <c r="BE101" i="28"/>
  <c r="T101" i="28"/>
  <c r="R101" i="28"/>
  <c r="P101" i="28"/>
  <c r="BI100" i="28"/>
  <c r="BH100" i="28"/>
  <c r="BG100" i="28"/>
  <c r="BE100" i="28"/>
  <c r="T100" i="28"/>
  <c r="R100" i="28"/>
  <c r="P100" i="28"/>
  <c r="BI99" i="28"/>
  <c r="BH99" i="28"/>
  <c r="BG99" i="28"/>
  <c r="BE99" i="28"/>
  <c r="T99" i="28"/>
  <c r="R99" i="28"/>
  <c r="P99" i="28"/>
  <c r="BI97" i="28"/>
  <c r="BH97" i="28"/>
  <c r="BG97" i="28"/>
  <c r="BE97" i="28"/>
  <c r="T97" i="28"/>
  <c r="R97" i="28"/>
  <c r="P97" i="28"/>
  <c r="J91" i="28"/>
  <c r="J90" i="28"/>
  <c r="F90" i="28"/>
  <c r="F88" i="28"/>
  <c r="E86" i="28"/>
  <c r="J59" i="28"/>
  <c r="J58" i="28"/>
  <c r="F58" i="28"/>
  <c r="F56" i="28"/>
  <c r="E54" i="28"/>
  <c r="J20" i="28"/>
  <c r="E20" i="28"/>
  <c r="F91" i="28" s="1"/>
  <c r="J19" i="28"/>
  <c r="J14" i="28"/>
  <c r="J56" i="28" s="1"/>
  <c r="E7" i="28"/>
  <c r="E82" i="28" s="1"/>
  <c r="J39" i="27"/>
  <c r="J38" i="27"/>
  <c r="AY85" i="1" s="1"/>
  <c r="J37" i="27"/>
  <c r="AX85" i="1" s="1"/>
  <c r="BI935" i="27"/>
  <c r="BH935" i="27"/>
  <c r="BG935" i="27"/>
  <c r="BE935" i="27"/>
  <c r="T935" i="27"/>
  <c r="R935" i="27"/>
  <c r="P935" i="27"/>
  <c r="BI934" i="27"/>
  <c r="BH934" i="27"/>
  <c r="BG934" i="27"/>
  <c r="BE934" i="27"/>
  <c r="T934" i="27"/>
  <c r="R934" i="27"/>
  <c r="P934" i="27"/>
  <c r="BI933" i="27"/>
  <c r="BH933" i="27"/>
  <c r="BG933" i="27"/>
  <c r="BE933" i="27"/>
  <c r="T933" i="27"/>
  <c r="R933" i="27"/>
  <c r="P933" i="27"/>
  <c r="BI931" i="27"/>
  <c r="BH931" i="27"/>
  <c r="BG931" i="27"/>
  <c r="BE931" i="27"/>
  <c r="T931" i="27"/>
  <c r="R931" i="27"/>
  <c r="P931" i="27"/>
  <c r="BI927" i="27"/>
  <c r="BH927" i="27"/>
  <c r="BG927" i="27"/>
  <c r="BE927" i="27"/>
  <c r="T927" i="27"/>
  <c r="R927" i="27"/>
  <c r="P927" i="27"/>
  <c r="BI924" i="27"/>
  <c r="BH924" i="27"/>
  <c r="BG924" i="27"/>
  <c r="BE924" i="27"/>
  <c r="T924" i="27"/>
  <c r="R924" i="27"/>
  <c r="P924" i="27"/>
  <c r="BI918" i="27"/>
  <c r="BH918" i="27"/>
  <c r="BG918" i="27"/>
  <c r="BE918" i="27"/>
  <c r="T918" i="27"/>
  <c r="R918" i="27"/>
  <c r="P918" i="27"/>
  <c r="BI912" i="27"/>
  <c r="BH912" i="27"/>
  <c r="BG912" i="27"/>
  <c r="BE912" i="27"/>
  <c r="T912" i="27"/>
  <c r="R912" i="27"/>
  <c r="P912" i="27"/>
  <c r="BI906" i="27"/>
  <c r="BH906" i="27"/>
  <c r="BG906" i="27"/>
  <c r="BE906" i="27"/>
  <c r="T906" i="27"/>
  <c r="R906" i="27"/>
  <c r="P906" i="27"/>
  <c r="BI901" i="27"/>
  <c r="BH901" i="27"/>
  <c r="BG901" i="27"/>
  <c r="BE901" i="27"/>
  <c r="T901" i="27"/>
  <c r="R901" i="27"/>
  <c r="P901" i="27"/>
  <c r="BI895" i="27"/>
  <c r="BH895" i="27"/>
  <c r="BG895" i="27"/>
  <c r="BE895" i="27"/>
  <c r="T895" i="27"/>
  <c r="R895" i="27"/>
  <c r="P895" i="27"/>
  <c r="BI890" i="27"/>
  <c r="BH890" i="27"/>
  <c r="BG890" i="27"/>
  <c r="BE890" i="27"/>
  <c r="T890" i="27"/>
  <c r="R890" i="27"/>
  <c r="P890" i="27"/>
  <c r="BI883" i="27"/>
  <c r="BH883" i="27"/>
  <c r="BG883" i="27"/>
  <c r="BE883" i="27"/>
  <c r="T883" i="27"/>
  <c r="R883" i="27"/>
  <c r="P883" i="27"/>
  <c r="BI877" i="27"/>
  <c r="BH877" i="27"/>
  <c r="BG877" i="27"/>
  <c r="BE877" i="27"/>
  <c r="T877" i="27"/>
  <c r="R877" i="27"/>
  <c r="P877" i="27"/>
  <c r="BI860" i="27"/>
  <c r="BH860" i="27"/>
  <c r="BG860" i="27"/>
  <c r="BE860" i="27"/>
  <c r="T860" i="27"/>
  <c r="R860" i="27"/>
  <c r="P860" i="27"/>
  <c r="BI855" i="27"/>
  <c r="BH855" i="27"/>
  <c r="BG855" i="27"/>
  <c r="BE855" i="27"/>
  <c r="T855" i="27"/>
  <c r="R855" i="27"/>
  <c r="P855" i="27"/>
  <c r="BI849" i="27"/>
  <c r="BH849" i="27"/>
  <c r="BG849" i="27"/>
  <c r="BE849" i="27"/>
  <c r="T849" i="27"/>
  <c r="R849" i="27"/>
  <c r="P849" i="27"/>
  <c r="BI847" i="27"/>
  <c r="BH847" i="27"/>
  <c r="BG847" i="27"/>
  <c r="BE847" i="27"/>
  <c r="T847" i="27"/>
  <c r="R847" i="27"/>
  <c r="P847" i="27"/>
  <c r="BI845" i="27"/>
  <c r="BH845" i="27"/>
  <c r="BG845" i="27"/>
  <c r="BE845" i="27"/>
  <c r="T845" i="27"/>
  <c r="R845" i="27"/>
  <c r="P845" i="27"/>
  <c r="BI843" i="27"/>
  <c r="BH843" i="27"/>
  <c r="BG843" i="27"/>
  <c r="BE843" i="27"/>
  <c r="T843" i="27"/>
  <c r="R843" i="27"/>
  <c r="P843" i="27"/>
  <c r="BI838" i="27"/>
  <c r="BH838" i="27"/>
  <c r="BG838" i="27"/>
  <c r="BE838" i="27"/>
  <c r="T838" i="27"/>
  <c r="R838" i="27"/>
  <c r="P838" i="27"/>
  <c r="BI830" i="27"/>
  <c r="BH830" i="27"/>
  <c r="BG830" i="27"/>
  <c r="BE830" i="27"/>
  <c r="T830" i="27"/>
  <c r="R830" i="27"/>
  <c r="P830" i="27"/>
  <c r="BI824" i="27"/>
  <c r="BH824" i="27"/>
  <c r="BG824" i="27"/>
  <c r="BE824" i="27"/>
  <c r="T824" i="27"/>
  <c r="R824" i="27"/>
  <c r="P824" i="27"/>
  <c r="BI809" i="27"/>
  <c r="BH809" i="27"/>
  <c r="BG809" i="27"/>
  <c r="BE809" i="27"/>
  <c r="T809" i="27"/>
  <c r="R809" i="27"/>
  <c r="P809" i="27"/>
  <c r="BI806" i="27"/>
  <c r="BH806" i="27"/>
  <c r="BG806" i="27"/>
  <c r="BE806" i="27"/>
  <c r="T806" i="27"/>
  <c r="R806" i="27"/>
  <c r="P806" i="27"/>
  <c r="BI804" i="27"/>
  <c r="BH804" i="27"/>
  <c r="BG804" i="27"/>
  <c r="BE804" i="27"/>
  <c r="T804" i="27"/>
  <c r="R804" i="27"/>
  <c r="P804" i="27"/>
  <c r="BI801" i="27"/>
  <c r="BH801" i="27"/>
  <c r="BG801" i="27"/>
  <c r="BE801" i="27"/>
  <c r="T801" i="27"/>
  <c r="R801" i="27"/>
  <c r="P801" i="27"/>
  <c r="BI797" i="27"/>
  <c r="BH797" i="27"/>
  <c r="BG797" i="27"/>
  <c r="BE797" i="27"/>
  <c r="T797" i="27"/>
  <c r="R797" i="27"/>
  <c r="P797" i="27"/>
  <c r="BI793" i="27"/>
  <c r="BH793" i="27"/>
  <c r="BG793" i="27"/>
  <c r="BE793" i="27"/>
  <c r="T793" i="27"/>
  <c r="R793" i="27"/>
  <c r="P793" i="27"/>
  <c r="BI787" i="27"/>
  <c r="BH787" i="27"/>
  <c r="BG787" i="27"/>
  <c r="BE787" i="27"/>
  <c r="T787" i="27"/>
  <c r="R787" i="27"/>
  <c r="P787" i="27"/>
  <c r="BI785" i="27"/>
  <c r="BH785" i="27"/>
  <c r="BG785" i="27"/>
  <c r="BE785" i="27"/>
  <c r="T785" i="27"/>
  <c r="R785" i="27"/>
  <c r="P785" i="27"/>
  <c r="BI779" i="27"/>
  <c r="BH779" i="27"/>
  <c r="BG779" i="27"/>
  <c r="BE779" i="27"/>
  <c r="T779" i="27"/>
  <c r="R779" i="27"/>
  <c r="P779" i="27"/>
  <c r="BI777" i="27"/>
  <c r="BH777" i="27"/>
  <c r="BG777" i="27"/>
  <c r="BE777" i="27"/>
  <c r="T777" i="27"/>
  <c r="R777" i="27"/>
  <c r="P777" i="27"/>
  <c r="BI775" i="27"/>
  <c r="BH775" i="27"/>
  <c r="BG775" i="27"/>
  <c r="BE775" i="27"/>
  <c r="T775" i="27"/>
  <c r="R775" i="27"/>
  <c r="P775" i="27"/>
  <c r="BI772" i="27"/>
  <c r="BH772" i="27"/>
  <c r="BG772" i="27"/>
  <c r="BE772" i="27"/>
  <c r="T772" i="27"/>
  <c r="R772" i="27"/>
  <c r="P772" i="27"/>
  <c r="BI770" i="27"/>
  <c r="BH770" i="27"/>
  <c r="BG770" i="27"/>
  <c r="BE770" i="27"/>
  <c r="T770" i="27"/>
  <c r="R770" i="27"/>
  <c r="P770" i="27"/>
  <c r="BI768" i="27"/>
  <c r="BH768" i="27"/>
  <c r="BG768" i="27"/>
  <c r="BE768" i="27"/>
  <c r="T768" i="27"/>
  <c r="R768" i="27"/>
  <c r="P768" i="27"/>
  <c r="BI766" i="27"/>
  <c r="BH766" i="27"/>
  <c r="BG766" i="27"/>
  <c r="BE766" i="27"/>
  <c r="T766" i="27"/>
  <c r="R766" i="27"/>
  <c r="P766" i="27"/>
  <c r="BI764" i="27"/>
  <c r="BH764" i="27"/>
  <c r="BG764" i="27"/>
  <c r="BE764" i="27"/>
  <c r="T764" i="27"/>
  <c r="R764" i="27"/>
  <c r="P764" i="27"/>
  <c r="BI761" i="27"/>
  <c r="BH761" i="27"/>
  <c r="BG761" i="27"/>
  <c r="BE761" i="27"/>
  <c r="T761" i="27"/>
  <c r="R761" i="27"/>
  <c r="P761" i="27"/>
  <c r="BI759" i="27"/>
  <c r="BH759" i="27"/>
  <c r="BG759" i="27"/>
  <c r="BE759" i="27"/>
  <c r="T759" i="27"/>
  <c r="R759" i="27"/>
  <c r="P759" i="27"/>
  <c r="BI756" i="27"/>
  <c r="BH756" i="27"/>
  <c r="BG756" i="27"/>
  <c r="BE756" i="27"/>
  <c r="T756" i="27"/>
  <c r="R756" i="27"/>
  <c r="P756" i="27"/>
  <c r="BI752" i="27"/>
  <c r="BH752" i="27"/>
  <c r="BG752" i="27"/>
  <c r="BE752" i="27"/>
  <c r="T752" i="27"/>
  <c r="T751" i="27" s="1"/>
  <c r="R752" i="27"/>
  <c r="R751" i="27" s="1"/>
  <c r="P752" i="27"/>
  <c r="P751" i="27" s="1"/>
  <c r="BI749" i="27"/>
  <c r="BH749" i="27"/>
  <c r="BG749" i="27"/>
  <c r="BE749" i="27"/>
  <c r="T749" i="27"/>
  <c r="R749" i="27"/>
  <c r="P749" i="27"/>
  <c r="BI747" i="27"/>
  <c r="BH747" i="27"/>
  <c r="BG747" i="27"/>
  <c r="BE747" i="27"/>
  <c r="T747" i="27"/>
  <c r="R747" i="27"/>
  <c r="P747" i="27"/>
  <c r="BI745" i="27"/>
  <c r="BH745" i="27"/>
  <c r="BG745" i="27"/>
  <c r="BE745" i="27"/>
  <c r="T745" i="27"/>
  <c r="R745" i="27"/>
  <c r="P745" i="27"/>
  <c r="BI742" i="27"/>
  <c r="BH742" i="27"/>
  <c r="BG742" i="27"/>
  <c r="BE742" i="27"/>
  <c r="T742" i="27"/>
  <c r="R742" i="27"/>
  <c r="P742" i="27"/>
  <c r="BI740" i="27"/>
  <c r="BH740" i="27"/>
  <c r="BG740" i="27"/>
  <c r="BE740" i="27"/>
  <c r="T740" i="27"/>
  <c r="R740" i="27"/>
  <c r="P740" i="27"/>
  <c r="BI737" i="27"/>
  <c r="BH737" i="27"/>
  <c r="BG737" i="27"/>
  <c r="BE737" i="27"/>
  <c r="T737" i="27"/>
  <c r="R737" i="27"/>
  <c r="P737" i="27"/>
  <c r="BI735" i="27"/>
  <c r="BH735" i="27"/>
  <c r="BG735" i="27"/>
  <c r="BE735" i="27"/>
  <c r="T735" i="27"/>
  <c r="R735" i="27"/>
  <c r="P735" i="27"/>
  <c r="BI732" i="27"/>
  <c r="BH732" i="27"/>
  <c r="BG732" i="27"/>
  <c r="BE732" i="27"/>
  <c r="T732" i="27"/>
  <c r="R732" i="27"/>
  <c r="P732" i="27"/>
  <c r="BI730" i="27"/>
  <c r="BH730" i="27"/>
  <c r="BG730" i="27"/>
  <c r="BE730" i="27"/>
  <c r="T730" i="27"/>
  <c r="R730" i="27"/>
  <c r="P730" i="27"/>
  <c r="BI727" i="27"/>
  <c r="BH727" i="27"/>
  <c r="BG727" i="27"/>
  <c r="BE727" i="27"/>
  <c r="T727" i="27"/>
  <c r="R727" i="27"/>
  <c r="P727" i="27"/>
  <c r="BI724" i="27"/>
  <c r="BH724" i="27"/>
  <c r="BG724" i="27"/>
  <c r="BE724" i="27"/>
  <c r="T724" i="27"/>
  <c r="R724" i="27"/>
  <c r="P724" i="27"/>
  <c r="BI722" i="27"/>
  <c r="BH722" i="27"/>
  <c r="BG722" i="27"/>
  <c r="BE722" i="27"/>
  <c r="T722" i="27"/>
  <c r="R722" i="27"/>
  <c r="P722" i="27"/>
  <c r="BI720" i="27"/>
  <c r="BH720" i="27"/>
  <c r="BG720" i="27"/>
  <c r="BE720" i="27"/>
  <c r="T720" i="27"/>
  <c r="R720" i="27"/>
  <c r="P720" i="27"/>
  <c r="BI719" i="27"/>
  <c r="BH719" i="27"/>
  <c r="BG719" i="27"/>
  <c r="BE719" i="27"/>
  <c r="T719" i="27"/>
  <c r="R719" i="27"/>
  <c r="P719" i="27"/>
  <c r="BI717" i="27"/>
  <c r="BH717" i="27"/>
  <c r="BG717" i="27"/>
  <c r="BE717" i="27"/>
  <c r="T717" i="27"/>
  <c r="R717" i="27"/>
  <c r="P717" i="27"/>
  <c r="BI714" i="27"/>
  <c r="BH714" i="27"/>
  <c r="BG714" i="27"/>
  <c r="BE714" i="27"/>
  <c r="T714" i="27"/>
  <c r="R714" i="27"/>
  <c r="P714" i="27"/>
  <c r="BI710" i="27"/>
  <c r="BH710" i="27"/>
  <c r="BG710" i="27"/>
  <c r="BE710" i="27"/>
  <c r="T710" i="27"/>
  <c r="R710" i="27"/>
  <c r="P710" i="27"/>
  <c r="BI707" i="27"/>
  <c r="BH707" i="27"/>
  <c r="BG707" i="27"/>
  <c r="BE707" i="27"/>
  <c r="T707" i="27"/>
  <c r="R707" i="27"/>
  <c r="P707" i="27"/>
  <c r="BI700" i="27"/>
  <c r="BH700" i="27"/>
  <c r="BG700" i="27"/>
  <c r="BE700" i="27"/>
  <c r="T700" i="27"/>
  <c r="R700" i="27"/>
  <c r="P700" i="27"/>
  <c r="BI697" i="27"/>
  <c r="BH697" i="27"/>
  <c r="BG697" i="27"/>
  <c r="BE697" i="27"/>
  <c r="T697" i="27"/>
  <c r="R697" i="27"/>
  <c r="P697" i="27"/>
  <c r="BI695" i="27"/>
  <c r="BH695" i="27"/>
  <c r="BG695" i="27"/>
  <c r="BE695" i="27"/>
  <c r="T695" i="27"/>
  <c r="R695" i="27"/>
  <c r="P695" i="27"/>
  <c r="BI692" i="27"/>
  <c r="BH692" i="27"/>
  <c r="BG692" i="27"/>
  <c r="BE692" i="27"/>
  <c r="T692" i="27"/>
  <c r="R692" i="27"/>
  <c r="P692" i="27"/>
  <c r="BI688" i="27"/>
  <c r="BH688" i="27"/>
  <c r="BG688" i="27"/>
  <c r="BE688" i="27"/>
  <c r="T688" i="27"/>
  <c r="R688" i="27"/>
  <c r="P688" i="27"/>
  <c r="BI686" i="27"/>
  <c r="BH686" i="27"/>
  <c r="BG686" i="27"/>
  <c r="BE686" i="27"/>
  <c r="T686" i="27"/>
  <c r="R686" i="27"/>
  <c r="P686" i="27"/>
  <c r="BI684" i="27"/>
  <c r="BH684" i="27"/>
  <c r="BG684" i="27"/>
  <c r="BE684" i="27"/>
  <c r="T684" i="27"/>
  <c r="R684" i="27"/>
  <c r="P684" i="27"/>
  <c r="BI682" i="27"/>
  <c r="BH682" i="27"/>
  <c r="BG682" i="27"/>
  <c r="BE682" i="27"/>
  <c r="T682" i="27"/>
  <c r="R682" i="27"/>
  <c r="P682" i="27"/>
  <c r="BI677" i="27"/>
  <c r="BH677" i="27"/>
  <c r="BG677" i="27"/>
  <c r="BE677" i="27"/>
  <c r="T677" i="27"/>
  <c r="R677" i="27"/>
  <c r="P677" i="27"/>
  <c r="BI676" i="27"/>
  <c r="BH676" i="27"/>
  <c r="BG676" i="27"/>
  <c r="BE676" i="27"/>
  <c r="T676" i="27"/>
  <c r="R676" i="27"/>
  <c r="P676" i="27"/>
  <c r="BI673" i="27"/>
  <c r="BH673" i="27"/>
  <c r="BG673" i="27"/>
  <c r="BE673" i="27"/>
  <c r="T673" i="27"/>
  <c r="R673" i="27"/>
  <c r="P673" i="27"/>
  <c r="BI671" i="27"/>
  <c r="BH671" i="27"/>
  <c r="BG671" i="27"/>
  <c r="BE671" i="27"/>
  <c r="T671" i="27"/>
  <c r="R671" i="27"/>
  <c r="P671" i="27"/>
  <c r="BI668" i="27"/>
  <c r="BH668" i="27"/>
  <c r="BG668" i="27"/>
  <c r="BE668" i="27"/>
  <c r="T668" i="27"/>
  <c r="R668" i="27"/>
  <c r="P668" i="27"/>
  <c r="BI665" i="27"/>
  <c r="BH665" i="27"/>
  <c r="BG665" i="27"/>
  <c r="BE665" i="27"/>
  <c r="T665" i="27"/>
  <c r="R665" i="27"/>
  <c r="P665" i="27"/>
  <c r="BI662" i="27"/>
  <c r="BH662" i="27"/>
  <c r="BG662" i="27"/>
  <c r="BE662" i="27"/>
  <c r="T662" i="27"/>
  <c r="R662" i="27"/>
  <c r="P662" i="27"/>
  <c r="BI659" i="27"/>
  <c r="BH659" i="27"/>
  <c r="BG659" i="27"/>
  <c r="BE659" i="27"/>
  <c r="T659" i="27"/>
  <c r="R659" i="27"/>
  <c r="P659" i="27"/>
  <c r="BI656" i="27"/>
  <c r="BH656" i="27"/>
  <c r="BG656" i="27"/>
  <c r="BE656" i="27"/>
  <c r="T656" i="27"/>
  <c r="R656" i="27"/>
  <c r="P656" i="27"/>
  <c r="BI653" i="27"/>
  <c r="BH653" i="27"/>
  <c r="BG653" i="27"/>
  <c r="BE653" i="27"/>
  <c r="T653" i="27"/>
  <c r="R653" i="27"/>
  <c r="P653" i="27"/>
  <c r="BI649" i="27"/>
  <c r="BH649" i="27"/>
  <c r="BG649" i="27"/>
  <c r="BE649" i="27"/>
  <c r="T649" i="27"/>
  <c r="R649" i="27"/>
  <c r="P649" i="27"/>
  <c r="BI646" i="27"/>
  <c r="BH646" i="27"/>
  <c r="BG646" i="27"/>
  <c r="BE646" i="27"/>
  <c r="T646" i="27"/>
  <c r="R646" i="27"/>
  <c r="P646" i="27"/>
  <c r="BI644" i="27"/>
  <c r="BH644" i="27"/>
  <c r="BG644" i="27"/>
  <c r="BE644" i="27"/>
  <c r="T644" i="27"/>
  <c r="R644" i="27"/>
  <c r="P644" i="27"/>
  <c r="BI641" i="27"/>
  <c r="BH641" i="27"/>
  <c r="BG641" i="27"/>
  <c r="BE641" i="27"/>
  <c r="T641" i="27"/>
  <c r="R641" i="27"/>
  <c r="P641" i="27"/>
  <c r="BI639" i="27"/>
  <c r="BH639" i="27"/>
  <c r="BG639" i="27"/>
  <c r="BE639" i="27"/>
  <c r="T639" i="27"/>
  <c r="R639" i="27"/>
  <c r="P639" i="27"/>
  <c r="BI636" i="27"/>
  <c r="BH636" i="27"/>
  <c r="BG636" i="27"/>
  <c r="BE636" i="27"/>
  <c r="T636" i="27"/>
  <c r="R636" i="27"/>
  <c r="P636" i="27"/>
  <c r="BI633" i="27"/>
  <c r="BH633" i="27"/>
  <c r="BG633" i="27"/>
  <c r="BE633" i="27"/>
  <c r="T633" i="27"/>
  <c r="R633" i="27"/>
  <c r="P633" i="27"/>
  <c r="BI631" i="27"/>
  <c r="BH631" i="27"/>
  <c r="BG631" i="27"/>
  <c r="BE631" i="27"/>
  <c r="T631" i="27"/>
  <c r="R631" i="27"/>
  <c r="P631" i="27"/>
  <c r="BI628" i="27"/>
  <c r="BH628" i="27"/>
  <c r="BG628" i="27"/>
  <c r="BE628" i="27"/>
  <c r="T628" i="27"/>
  <c r="R628" i="27"/>
  <c r="P628" i="27"/>
  <c r="BI627" i="27"/>
  <c r="BH627" i="27"/>
  <c r="BG627" i="27"/>
  <c r="BE627" i="27"/>
  <c r="T627" i="27"/>
  <c r="R627" i="27"/>
  <c r="P627" i="27"/>
  <c r="BI624" i="27"/>
  <c r="BH624" i="27"/>
  <c r="BG624" i="27"/>
  <c r="BE624" i="27"/>
  <c r="T624" i="27"/>
  <c r="R624" i="27"/>
  <c r="P624" i="27"/>
  <c r="BI623" i="27"/>
  <c r="BH623" i="27"/>
  <c r="BG623" i="27"/>
  <c r="BE623" i="27"/>
  <c r="T623" i="27"/>
  <c r="R623" i="27"/>
  <c r="P623" i="27"/>
  <c r="BI620" i="27"/>
  <c r="BH620" i="27"/>
  <c r="BG620" i="27"/>
  <c r="BE620" i="27"/>
  <c r="T620" i="27"/>
  <c r="R620" i="27"/>
  <c r="P620" i="27"/>
  <c r="BI619" i="27"/>
  <c r="BH619" i="27"/>
  <c r="BG619" i="27"/>
  <c r="BE619" i="27"/>
  <c r="T619" i="27"/>
  <c r="R619" i="27"/>
  <c r="P619" i="27"/>
  <c r="BI615" i="27"/>
  <c r="BH615" i="27"/>
  <c r="BG615" i="27"/>
  <c r="BE615" i="27"/>
  <c r="T615" i="27"/>
  <c r="R615" i="27"/>
  <c r="P615" i="27"/>
  <c r="BI613" i="27"/>
  <c r="BH613" i="27"/>
  <c r="BG613" i="27"/>
  <c r="BE613" i="27"/>
  <c r="T613" i="27"/>
  <c r="R613" i="27"/>
  <c r="P613" i="27"/>
  <c r="BI607" i="27"/>
  <c r="BH607" i="27"/>
  <c r="BG607" i="27"/>
  <c r="BE607" i="27"/>
  <c r="T607" i="27"/>
  <c r="R607" i="27"/>
  <c r="P607" i="27"/>
  <c r="BI602" i="27"/>
  <c r="BH602" i="27"/>
  <c r="BG602" i="27"/>
  <c r="BE602" i="27"/>
  <c r="T602" i="27"/>
  <c r="R602" i="27"/>
  <c r="P602" i="27"/>
  <c r="BI599" i="27"/>
  <c r="BH599" i="27"/>
  <c r="BG599" i="27"/>
  <c r="BE599" i="27"/>
  <c r="T599" i="27"/>
  <c r="R599" i="27"/>
  <c r="P599" i="27"/>
  <c r="BI596" i="27"/>
  <c r="BH596" i="27"/>
  <c r="BG596" i="27"/>
  <c r="BE596" i="27"/>
  <c r="T596" i="27"/>
  <c r="R596" i="27"/>
  <c r="P596" i="27"/>
  <c r="BI594" i="27"/>
  <c r="BH594" i="27"/>
  <c r="BG594" i="27"/>
  <c r="BE594" i="27"/>
  <c r="T594" i="27"/>
  <c r="R594" i="27"/>
  <c r="P594" i="27"/>
  <c r="BI593" i="27"/>
  <c r="BH593" i="27"/>
  <c r="BG593" i="27"/>
  <c r="BE593" i="27"/>
  <c r="T593" i="27"/>
  <c r="R593" i="27"/>
  <c r="P593" i="27"/>
  <c r="BI591" i="27"/>
  <c r="BH591" i="27"/>
  <c r="BG591" i="27"/>
  <c r="BE591" i="27"/>
  <c r="T591" i="27"/>
  <c r="R591" i="27"/>
  <c r="P591" i="27"/>
  <c r="BI588" i="27"/>
  <c r="BH588" i="27"/>
  <c r="BG588" i="27"/>
  <c r="BE588" i="27"/>
  <c r="T588" i="27"/>
  <c r="R588" i="27"/>
  <c r="P588" i="27"/>
  <c r="BI584" i="27"/>
  <c r="BH584" i="27"/>
  <c r="BG584" i="27"/>
  <c r="BE584" i="27"/>
  <c r="T584" i="27"/>
  <c r="R584" i="27"/>
  <c r="P584" i="27"/>
  <c r="BI578" i="27"/>
  <c r="BH578" i="27"/>
  <c r="BG578" i="27"/>
  <c r="BE578" i="27"/>
  <c r="T578" i="27"/>
  <c r="R578" i="27"/>
  <c r="P578" i="27"/>
  <c r="BI574" i="27"/>
  <c r="BH574" i="27"/>
  <c r="BG574" i="27"/>
  <c r="BE574" i="27"/>
  <c r="T574" i="27"/>
  <c r="R574" i="27"/>
  <c r="P574" i="27"/>
  <c r="BI571" i="27"/>
  <c r="BH571" i="27"/>
  <c r="BG571" i="27"/>
  <c r="BE571" i="27"/>
  <c r="T571" i="27"/>
  <c r="R571" i="27"/>
  <c r="P571" i="27"/>
  <c r="BI569" i="27"/>
  <c r="BH569" i="27"/>
  <c r="BG569" i="27"/>
  <c r="BE569" i="27"/>
  <c r="T569" i="27"/>
  <c r="R569" i="27"/>
  <c r="P569" i="27"/>
  <c r="BI566" i="27"/>
  <c r="BH566" i="27"/>
  <c r="BG566" i="27"/>
  <c r="BE566" i="27"/>
  <c r="T566" i="27"/>
  <c r="R566" i="27"/>
  <c r="P566" i="27"/>
  <c r="BI563" i="27"/>
  <c r="BH563" i="27"/>
  <c r="BG563" i="27"/>
  <c r="BE563" i="27"/>
  <c r="T563" i="27"/>
  <c r="R563" i="27"/>
  <c r="P563" i="27"/>
  <c r="BI560" i="27"/>
  <c r="BH560" i="27"/>
  <c r="BG560" i="27"/>
  <c r="BE560" i="27"/>
  <c r="T560" i="27"/>
  <c r="R560" i="27"/>
  <c r="P560" i="27"/>
  <c r="BI558" i="27"/>
  <c r="BH558" i="27"/>
  <c r="BG558" i="27"/>
  <c r="BE558" i="27"/>
  <c r="T558" i="27"/>
  <c r="R558" i="27"/>
  <c r="P558" i="27"/>
  <c r="BI555" i="27"/>
  <c r="BH555" i="27"/>
  <c r="BG555" i="27"/>
  <c r="BE555" i="27"/>
  <c r="T555" i="27"/>
  <c r="R555" i="27"/>
  <c r="P555" i="27"/>
  <c r="BI553" i="27"/>
  <c r="BH553" i="27"/>
  <c r="BG553" i="27"/>
  <c r="BE553" i="27"/>
  <c r="T553" i="27"/>
  <c r="R553" i="27"/>
  <c r="P553" i="27"/>
  <c r="BI550" i="27"/>
  <c r="BH550" i="27"/>
  <c r="BG550" i="27"/>
  <c r="BE550" i="27"/>
  <c r="T550" i="27"/>
  <c r="R550" i="27"/>
  <c r="P550" i="27"/>
  <c r="BI546" i="27"/>
  <c r="BH546" i="27"/>
  <c r="BG546" i="27"/>
  <c r="BE546" i="27"/>
  <c r="T546" i="27"/>
  <c r="R546" i="27"/>
  <c r="P546" i="27"/>
  <c r="BI543" i="27"/>
  <c r="BH543" i="27"/>
  <c r="BG543" i="27"/>
  <c r="BE543" i="27"/>
  <c r="T543" i="27"/>
  <c r="R543" i="27"/>
  <c r="P543" i="27"/>
  <c r="BI541" i="27"/>
  <c r="BH541" i="27"/>
  <c r="BG541" i="27"/>
  <c r="BE541" i="27"/>
  <c r="T541" i="27"/>
  <c r="R541" i="27"/>
  <c r="P541" i="27"/>
  <c r="BI539" i="27"/>
  <c r="BH539" i="27"/>
  <c r="BG539" i="27"/>
  <c r="BE539" i="27"/>
  <c r="T539" i="27"/>
  <c r="R539" i="27"/>
  <c r="P539" i="27"/>
  <c r="BI535" i="27"/>
  <c r="BH535" i="27"/>
  <c r="BG535" i="27"/>
  <c r="BE535" i="27"/>
  <c r="T535" i="27"/>
  <c r="R535" i="27"/>
  <c r="P535" i="27"/>
  <c r="BI532" i="27"/>
  <c r="BH532" i="27"/>
  <c r="BG532" i="27"/>
  <c r="BE532" i="27"/>
  <c r="T532" i="27"/>
  <c r="R532" i="27"/>
  <c r="P532" i="27"/>
  <c r="BI530" i="27"/>
  <c r="BH530" i="27"/>
  <c r="BG530" i="27"/>
  <c r="BE530" i="27"/>
  <c r="T530" i="27"/>
  <c r="R530" i="27"/>
  <c r="P530" i="27"/>
  <c r="BI528" i="27"/>
  <c r="BH528" i="27"/>
  <c r="BG528" i="27"/>
  <c r="BE528" i="27"/>
  <c r="T528" i="27"/>
  <c r="R528" i="27"/>
  <c r="P528" i="27"/>
  <c r="BI525" i="27"/>
  <c r="BH525" i="27"/>
  <c r="BG525" i="27"/>
  <c r="BE525" i="27"/>
  <c r="T525" i="27"/>
  <c r="R525" i="27"/>
  <c r="P525" i="27"/>
  <c r="BI522" i="27"/>
  <c r="BH522" i="27"/>
  <c r="BG522" i="27"/>
  <c r="BE522" i="27"/>
  <c r="T522" i="27"/>
  <c r="R522" i="27"/>
  <c r="P522" i="27"/>
  <c r="BI519" i="27"/>
  <c r="BH519" i="27"/>
  <c r="BG519" i="27"/>
  <c r="BE519" i="27"/>
  <c r="T519" i="27"/>
  <c r="R519" i="27"/>
  <c r="P519" i="27"/>
  <c r="BI516" i="27"/>
  <c r="BH516" i="27"/>
  <c r="BG516" i="27"/>
  <c r="BE516" i="27"/>
  <c r="T516" i="27"/>
  <c r="R516" i="27"/>
  <c r="P516" i="27"/>
  <c r="BI513" i="27"/>
  <c r="BH513" i="27"/>
  <c r="BG513" i="27"/>
  <c r="BE513" i="27"/>
  <c r="T513" i="27"/>
  <c r="R513" i="27"/>
  <c r="P513" i="27"/>
  <c r="BI511" i="27"/>
  <c r="BH511" i="27"/>
  <c r="BG511" i="27"/>
  <c r="BE511" i="27"/>
  <c r="T511" i="27"/>
  <c r="R511" i="27"/>
  <c r="P511" i="27"/>
  <c r="BI509" i="27"/>
  <c r="BH509" i="27"/>
  <c r="BG509" i="27"/>
  <c r="BE509" i="27"/>
  <c r="T509" i="27"/>
  <c r="R509" i="27"/>
  <c r="P509" i="27"/>
  <c r="BI507" i="27"/>
  <c r="BH507" i="27"/>
  <c r="BG507" i="27"/>
  <c r="BE507" i="27"/>
  <c r="T507" i="27"/>
  <c r="R507" i="27"/>
  <c r="P507" i="27"/>
  <c r="BI505" i="27"/>
  <c r="BH505" i="27"/>
  <c r="BG505" i="27"/>
  <c r="BE505" i="27"/>
  <c r="T505" i="27"/>
  <c r="R505" i="27"/>
  <c r="P505" i="27"/>
  <c r="BI503" i="27"/>
  <c r="BH503" i="27"/>
  <c r="BG503" i="27"/>
  <c r="BE503" i="27"/>
  <c r="T503" i="27"/>
  <c r="R503" i="27"/>
  <c r="P503" i="27"/>
  <c r="BI501" i="27"/>
  <c r="BH501" i="27"/>
  <c r="BG501" i="27"/>
  <c r="BE501" i="27"/>
  <c r="T501" i="27"/>
  <c r="R501" i="27"/>
  <c r="P501" i="27"/>
  <c r="BI499" i="27"/>
  <c r="BH499" i="27"/>
  <c r="BG499" i="27"/>
  <c r="BE499" i="27"/>
  <c r="T499" i="27"/>
  <c r="R499" i="27"/>
  <c r="P499" i="27"/>
  <c r="BI497" i="27"/>
  <c r="BH497" i="27"/>
  <c r="BG497" i="27"/>
  <c r="BE497" i="27"/>
  <c r="T497" i="27"/>
  <c r="R497" i="27"/>
  <c r="P497" i="27"/>
  <c r="BI495" i="27"/>
  <c r="BH495" i="27"/>
  <c r="BG495" i="27"/>
  <c r="BE495" i="27"/>
  <c r="T495" i="27"/>
  <c r="R495" i="27"/>
  <c r="P495" i="27"/>
  <c r="BI493" i="27"/>
  <c r="BH493" i="27"/>
  <c r="BG493" i="27"/>
  <c r="BE493" i="27"/>
  <c r="T493" i="27"/>
  <c r="R493" i="27"/>
  <c r="P493" i="27"/>
  <c r="BI491" i="27"/>
  <c r="BH491" i="27"/>
  <c r="BG491" i="27"/>
  <c r="BE491" i="27"/>
  <c r="T491" i="27"/>
  <c r="R491" i="27"/>
  <c r="P491" i="27"/>
  <c r="BI489" i="27"/>
  <c r="BH489" i="27"/>
  <c r="BG489" i="27"/>
  <c r="BE489" i="27"/>
  <c r="T489" i="27"/>
  <c r="R489" i="27"/>
  <c r="P489" i="27"/>
  <c r="BI487" i="27"/>
  <c r="BH487" i="27"/>
  <c r="BG487" i="27"/>
  <c r="BE487" i="27"/>
  <c r="T487" i="27"/>
  <c r="R487" i="27"/>
  <c r="P487" i="27"/>
  <c r="BI485" i="27"/>
  <c r="BH485" i="27"/>
  <c r="BG485" i="27"/>
  <c r="BE485" i="27"/>
  <c r="T485" i="27"/>
  <c r="R485" i="27"/>
  <c r="P485" i="27"/>
  <c r="BI483" i="27"/>
  <c r="BH483" i="27"/>
  <c r="BG483" i="27"/>
  <c r="BE483" i="27"/>
  <c r="T483" i="27"/>
  <c r="R483" i="27"/>
  <c r="P483" i="27"/>
  <c r="BI481" i="27"/>
  <c r="BH481" i="27"/>
  <c r="BG481" i="27"/>
  <c r="BE481" i="27"/>
  <c r="T481" i="27"/>
  <c r="R481" i="27"/>
  <c r="P481" i="27"/>
  <c r="BI478" i="27"/>
  <c r="BH478" i="27"/>
  <c r="BG478" i="27"/>
  <c r="BE478" i="27"/>
  <c r="T478" i="27"/>
  <c r="R478" i="27"/>
  <c r="P478" i="27"/>
  <c r="BI476" i="27"/>
  <c r="BH476" i="27"/>
  <c r="BG476" i="27"/>
  <c r="BE476" i="27"/>
  <c r="T476" i="27"/>
  <c r="R476" i="27"/>
  <c r="P476" i="27"/>
  <c r="BI474" i="27"/>
  <c r="BH474" i="27"/>
  <c r="BG474" i="27"/>
  <c r="BE474" i="27"/>
  <c r="T474" i="27"/>
  <c r="R474" i="27"/>
  <c r="P474" i="27"/>
  <c r="BI469" i="27"/>
  <c r="BH469" i="27"/>
  <c r="BG469" i="27"/>
  <c r="BE469" i="27"/>
  <c r="T469" i="27"/>
  <c r="R469" i="27"/>
  <c r="P469" i="27"/>
  <c r="BI467" i="27"/>
  <c r="BH467" i="27"/>
  <c r="BG467" i="27"/>
  <c r="BE467" i="27"/>
  <c r="T467" i="27"/>
  <c r="R467" i="27"/>
  <c r="P467" i="27"/>
  <c r="BI463" i="27"/>
  <c r="BH463" i="27"/>
  <c r="BG463" i="27"/>
  <c r="BE463" i="27"/>
  <c r="T463" i="27"/>
  <c r="R463" i="27"/>
  <c r="P463" i="27"/>
  <c r="BI459" i="27"/>
  <c r="BH459" i="27"/>
  <c r="BG459" i="27"/>
  <c r="BE459" i="27"/>
  <c r="T459" i="27"/>
  <c r="T458" i="27"/>
  <c r="R459" i="27"/>
  <c r="R458" i="27" s="1"/>
  <c r="P459" i="27"/>
  <c r="P458" i="27" s="1"/>
  <c r="BI456" i="27"/>
  <c r="BH456" i="27"/>
  <c r="BG456" i="27"/>
  <c r="BE456" i="27"/>
  <c r="T456" i="27"/>
  <c r="R456" i="27"/>
  <c r="P456" i="27"/>
  <c r="BI454" i="27"/>
  <c r="BH454" i="27"/>
  <c r="BG454" i="27"/>
  <c r="BE454" i="27"/>
  <c r="T454" i="27"/>
  <c r="R454" i="27"/>
  <c r="P454" i="27"/>
  <c r="BI452" i="27"/>
  <c r="BH452" i="27"/>
  <c r="BG452" i="27"/>
  <c r="BE452" i="27"/>
  <c r="T452" i="27"/>
  <c r="R452" i="27"/>
  <c r="P452" i="27"/>
  <c r="BI448" i="27"/>
  <c r="BH448" i="27"/>
  <c r="BG448" i="27"/>
  <c r="BE448" i="27"/>
  <c r="T448" i="27"/>
  <c r="R448" i="27"/>
  <c r="P448" i="27"/>
  <c r="BI446" i="27"/>
  <c r="BH446" i="27"/>
  <c r="BG446" i="27"/>
  <c r="BE446" i="27"/>
  <c r="T446" i="27"/>
  <c r="R446" i="27"/>
  <c r="P446" i="27"/>
  <c r="BI442" i="27"/>
  <c r="BH442" i="27"/>
  <c r="BG442" i="27"/>
  <c r="BE442" i="27"/>
  <c r="T442" i="27"/>
  <c r="R442" i="27"/>
  <c r="P442" i="27"/>
  <c r="BI438" i="27"/>
  <c r="BH438" i="27"/>
  <c r="BG438" i="27"/>
  <c r="BE438" i="27"/>
  <c r="T438" i="27"/>
  <c r="T437" i="27" s="1"/>
  <c r="R438" i="27"/>
  <c r="R437" i="27"/>
  <c r="P438" i="27"/>
  <c r="P437" i="27" s="1"/>
  <c r="BI435" i="27"/>
  <c r="BH435" i="27"/>
  <c r="BG435" i="27"/>
  <c r="BE435" i="27"/>
  <c r="T435" i="27"/>
  <c r="R435" i="27"/>
  <c r="P435" i="27"/>
  <c r="BI433" i="27"/>
  <c r="BH433" i="27"/>
  <c r="BG433" i="27"/>
  <c r="BE433" i="27"/>
  <c r="T433" i="27"/>
  <c r="R433" i="27"/>
  <c r="P433" i="27"/>
  <c r="BI431" i="27"/>
  <c r="BH431" i="27"/>
  <c r="BG431" i="27"/>
  <c r="BE431" i="27"/>
  <c r="T431" i="27"/>
  <c r="R431" i="27"/>
  <c r="P431" i="27"/>
  <c r="BI428" i="27"/>
  <c r="BH428" i="27"/>
  <c r="BG428" i="27"/>
  <c r="BE428" i="27"/>
  <c r="T428" i="27"/>
  <c r="R428" i="27"/>
  <c r="P428" i="27"/>
  <c r="BI425" i="27"/>
  <c r="BH425" i="27"/>
  <c r="BG425" i="27"/>
  <c r="BE425" i="27"/>
  <c r="T425" i="27"/>
  <c r="R425" i="27"/>
  <c r="P425" i="27"/>
  <c r="BI423" i="27"/>
  <c r="BH423" i="27"/>
  <c r="BG423" i="27"/>
  <c r="BE423" i="27"/>
  <c r="T423" i="27"/>
  <c r="R423" i="27"/>
  <c r="P423" i="27"/>
  <c r="BI421" i="27"/>
  <c r="BH421" i="27"/>
  <c r="BG421" i="27"/>
  <c r="BE421" i="27"/>
  <c r="T421" i="27"/>
  <c r="R421" i="27"/>
  <c r="P421" i="27"/>
  <c r="BI407" i="27"/>
  <c r="BH407" i="27"/>
  <c r="BG407" i="27"/>
  <c r="BE407" i="27"/>
  <c r="T407" i="27"/>
  <c r="R407" i="27"/>
  <c r="P407" i="27"/>
  <c r="BI404" i="27"/>
  <c r="BH404" i="27"/>
  <c r="BG404" i="27"/>
  <c r="BE404" i="27"/>
  <c r="T404" i="27"/>
  <c r="R404" i="27"/>
  <c r="P404" i="27"/>
  <c r="BI399" i="27"/>
  <c r="BH399" i="27"/>
  <c r="BG399" i="27"/>
  <c r="BE399" i="27"/>
  <c r="T399" i="27"/>
  <c r="R399" i="27"/>
  <c r="P399" i="27"/>
  <c r="BI396" i="27"/>
  <c r="BH396" i="27"/>
  <c r="BG396" i="27"/>
  <c r="BE396" i="27"/>
  <c r="T396" i="27"/>
  <c r="R396" i="27"/>
  <c r="P396" i="27"/>
  <c r="BI393" i="27"/>
  <c r="BH393" i="27"/>
  <c r="BG393" i="27"/>
  <c r="BE393" i="27"/>
  <c r="T393" i="27"/>
  <c r="R393" i="27"/>
  <c r="P393" i="27"/>
  <c r="BI389" i="27"/>
  <c r="BH389" i="27"/>
  <c r="BG389" i="27"/>
  <c r="BE389" i="27"/>
  <c r="T389" i="27"/>
  <c r="R389" i="27"/>
  <c r="P389" i="27"/>
  <c r="BI386" i="27"/>
  <c r="BH386" i="27"/>
  <c r="BG386" i="27"/>
  <c r="BE386" i="27"/>
  <c r="T386" i="27"/>
  <c r="R386" i="27"/>
  <c r="P386" i="27"/>
  <c r="BI383" i="27"/>
  <c r="BH383" i="27"/>
  <c r="BG383" i="27"/>
  <c r="BE383" i="27"/>
  <c r="T383" i="27"/>
  <c r="R383" i="27"/>
  <c r="P383" i="27"/>
  <c r="BI380" i="27"/>
  <c r="BH380" i="27"/>
  <c r="BG380" i="27"/>
  <c r="BE380" i="27"/>
  <c r="T380" i="27"/>
  <c r="R380" i="27"/>
  <c r="P380" i="27"/>
  <c r="BI377" i="27"/>
  <c r="BH377" i="27"/>
  <c r="BG377" i="27"/>
  <c r="BE377" i="27"/>
  <c r="T377" i="27"/>
  <c r="R377" i="27"/>
  <c r="P377" i="27"/>
  <c r="BI372" i="27"/>
  <c r="BH372" i="27"/>
  <c r="BG372" i="27"/>
  <c r="BE372" i="27"/>
  <c r="T372" i="27"/>
  <c r="R372" i="27"/>
  <c r="P372" i="27"/>
  <c r="BI361" i="27"/>
  <c r="BH361" i="27"/>
  <c r="BG361" i="27"/>
  <c r="BE361" i="27"/>
  <c r="T361" i="27"/>
  <c r="R361" i="27"/>
  <c r="P361" i="27"/>
  <c r="BI358" i="27"/>
  <c r="BH358" i="27"/>
  <c r="BG358" i="27"/>
  <c r="BE358" i="27"/>
  <c r="T358" i="27"/>
  <c r="R358" i="27"/>
  <c r="P358" i="27"/>
  <c r="BI356" i="27"/>
  <c r="BH356" i="27"/>
  <c r="BG356" i="27"/>
  <c r="BE356" i="27"/>
  <c r="T356" i="27"/>
  <c r="R356" i="27"/>
  <c r="P356" i="27"/>
  <c r="BI353" i="27"/>
  <c r="BH353" i="27"/>
  <c r="BG353" i="27"/>
  <c r="BE353" i="27"/>
  <c r="T353" i="27"/>
  <c r="R353" i="27"/>
  <c r="P353" i="27"/>
  <c r="BI350" i="27"/>
  <c r="BH350" i="27"/>
  <c r="BG350" i="27"/>
  <c r="BE350" i="27"/>
  <c r="T350" i="27"/>
  <c r="R350" i="27"/>
  <c r="P350" i="27"/>
  <c r="BI347" i="27"/>
  <c r="BH347" i="27"/>
  <c r="BG347" i="27"/>
  <c r="BE347" i="27"/>
  <c r="T347" i="27"/>
  <c r="R347" i="27"/>
  <c r="P347" i="27"/>
  <c r="BI343" i="27"/>
  <c r="BH343" i="27"/>
  <c r="BG343" i="27"/>
  <c r="BE343" i="27"/>
  <c r="T343" i="27"/>
  <c r="R343" i="27"/>
  <c r="P343" i="27"/>
  <c r="BI340" i="27"/>
  <c r="BH340" i="27"/>
  <c r="BG340" i="27"/>
  <c r="BE340" i="27"/>
  <c r="T340" i="27"/>
  <c r="R340" i="27"/>
  <c r="P340" i="27"/>
  <c r="BI338" i="27"/>
  <c r="BH338" i="27"/>
  <c r="BG338" i="27"/>
  <c r="BE338" i="27"/>
  <c r="T338" i="27"/>
  <c r="R338" i="27"/>
  <c r="P338" i="27"/>
  <c r="BI336" i="27"/>
  <c r="BH336" i="27"/>
  <c r="BG336" i="27"/>
  <c r="BE336" i="27"/>
  <c r="T336" i="27"/>
  <c r="R336" i="27"/>
  <c r="P336" i="27"/>
  <c r="BI334" i="27"/>
  <c r="BH334" i="27"/>
  <c r="BG334" i="27"/>
  <c r="BE334" i="27"/>
  <c r="T334" i="27"/>
  <c r="R334" i="27"/>
  <c r="P334" i="27"/>
  <c r="BI330" i="27"/>
  <c r="BH330" i="27"/>
  <c r="BG330" i="27"/>
  <c r="BE330" i="27"/>
  <c r="T330" i="27"/>
  <c r="R330" i="27"/>
  <c r="P330" i="27"/>
  <c r="BI326" i="27"/>
  <c r="BH326" i="27"/>
  <c r="BG326" i="27"/>
  <c r="BE326" i="27"/>
  <c r="T326" i="27"/>
  <c r="R326" i="27"/>
  <c r="P326" i="27"/>
  <c r="BI322" i="27"/>
  <c r="BH322" i="27"/>
  <c r="BG322" i="27"/>
  <c r="BE322" i="27"/>
  <c r="T322" i="27"/>
  <c r="R322" i="27"/>
  <c r="P322" i="27"/>
  <c r="BI320" i="27"/>
  <c r="BH320" i="27"/>
  <c r="BG320" i="27"/>
  <c r="BE320" i="27"/>
  <c r="T320" i="27"/>
  <c r="R320" i="27"/>
  <c r="P320" i="27"/>
  <c r="BI318" i="27"/>
  <c r="BH318" i="27"/>
  <c r="BG318" i="27"/>
  <c r="BE318" i="27"/>
  <c r="T318" i="27"/>
  <c r="R318" i="27"/>
  <c r="P318" i="27"/>
  <c r="BI315" i="27"/>
  <c r="BH315" i="27"/>
  <c r="BG315" i="27"/>
  <c r="BE315" i="27"/>
  <c r="T315" i="27"/>
  <c r="R315" i="27"/>
  <c r="P315" i="27"/>
  <c r="BI313" i="27"/>
  <c r="BH313" i="27"/>
  <c r="BG313" i="27"/>
  <c r="BE313" i="27"/>
  <c r="T313" i="27"/>
  <c r="R313" i="27"/>
  <c r="P313" i="27"/>
  <c r="BI310" i="27"/>
  <c r="BH310" i="27"/>
  <c r="BG310" i="27"/>
  <c r="BE310" i="27"/>
  <c r="T310" i="27"/>
  <c r="R310" i="27"/>
  <c r="P310" i="27"/>
  <c r="BI306" i="27"/>
  <c r="BH306" i="27"/>
  <c r="BG306" i="27"/>
  <c r="BE306" i="27"/>
  <c r="T306" i="27"/>
  <c r="R306" i="27"/>
  <c r="P306" i="27"/>
  <c r="BI304" i="27"/>
  <c r="BH304" i="27"/>
  <c r="BG304" i="27"/>
  <c r="BE304" i="27"/>
  <c r="T304" i="27"/>
  <c r="R304" i="27"/>
  <c r="P304" i="27"/>
  <c r="BI300" i="27"/>
  <c r="BH300" i="27"/>
  <c r="BG300" i="27"/>
  <c r="BE300" i="27"/>
  <c r="T300" i="27"/>
  <c r="R300" i="27"/>
  <c r="P300" i="27"/>
  <c r="BI298" i="27"/>
  <c r="BH298" i="27"/>
  <c r="BG298" i="27"/>
  <c r="BE298" i="27"/>
  <c r="T298" i="27"/>
  <c r="R298" i="27"/>
  <c r="P298" i="27"/>
  <c r="BI295" i="27"/>
  <c r="BH295" i="27"/>
  <c r="BG295" i="27"/>
  <c r="BE295" i="27"/>
  <c r="T295" i="27"/>
  <c r="R295" i="27"/>
  <c r="P295" i="27"/>
  <c r="BI292" i="27"/>
  <c r="BH292" i="27"/>
  <c r="BG292" i="27"/>
  <c r="BE292" i="27"/>
  <c r="T292" i="27"/>
  <c r="R292" i="27"/>
  <c r="P292" i="27"/>
  <c r="BI288" i="27"/>
  <c r="BH288" i="27"/>
  <c r="BG288" i="27"/>
  <c r="BE288" i="27"/>
  <c r="T288" i="27"/>
  <c r="R288" i="27"/>
  <c r="P288" i="27"/>
  <c r="BI284" i="27"/>
  <c r="BH284" i="27"/>
  <c r="BG284" i="27"/>
  <c r="BE284" i="27"/>
  <c r="T284" i="27"/>
  <c r="R284" i="27"/>
  <c r="P284" i="27"/>
  <c r="BI280" i="27"/>
  <c r="BH280" i="27"/>
  <c r="BG280" i="27"/>
  <c r="BE280" i="27"/>
  <c r="T280" i="27"/>
  <c r="R280" i="27"/>
  <c r="P280" i="27"/>
  <c r="BI277" i="27"/>
  <c r="BH277" i="27"/>
  <c r="BG277" i="27"/>
  <c r="BE277" i="27"/>
  <c r="T277" i="27"/>
  <c r="R277" i="27"/>
  <c r="P277" i="27"/>
  <c r="BI272" i="27"/>
  <c r="BH272" i="27"/>
  <c r="BG272" i="27"/>
  <c r="BE272" i="27"/>
  <c r="T272" i="27"/>
  <c r="R272" i="27"/>
  <c r="P272" i="27"/>
  <c r="BI269" i="27"/>
  <c r="BH269" i="27"/>
  <c r="BG269" i="27"/>
  <c r="BE269" i="27"/>
  <c r="T269" i="27"/>
  <c r="R269" i="27"/>
  <c r="P269" i="27"/>
  <c r="BI264" i="27"/>
  <c r="BH264" i="27"/>
  <c r="BG264" i="27"/>
  <c r="BE264" i="27"/>
  <c r="T264" i="27"/>
  <c r="R264" i="27"/>
  <c r="P264" i="27"/>
  <c r="BI261" i="27"/>
  <c r="BH261" i="27"/>
  <c r="BG261" i="27"/>
  <c r="BE261" i="27"/>
  <c r="T261" i="27"/>
  <c r="R261" i="27"/>
  <c r="P261" i="27"/>
  <c r="BI258" i="27"/>
  <c r="BH258" i="27"/>
  <c r="BG258" i="27"/>
  <c r="BE258" i="27"/>
  <c r="T258" i="27"/>
  <c r="R258" i="27"/>
  <c r="P258" i="27"/>
  <c r="BI251" i="27"/>
  <c r="BH251" i="27"/>
  <c r="BG251" i="27"/>
  <c r="BE251" i="27"/>
  <c r="T251" i="27"/>
  <c r="R251" i="27"/>
  <c r="P251" i="27"/>
  <c r="BI245" i="27"/>
  <c r="BH245" i="27"/>
  <c r="BG245" i="27"/>
  <c r="BE245" i="27"/>
  <c r="T245" i="27"/>
  <c r="R245" i="27"/>
  <c r="P245" i="27"/>
  <c r="BI229" i="27"/>
  <c r="BH229" i="27"/>
  <c r="BG229" i="27"/>
  <c r="BE229" i="27"/>
  <c r="T229" i="27"/>
  <c r="R229" i="27"/>
  <c r="P229" i="27"/>
  <c r="BI213" i="27"/>
  <c r="BH213" i="27"/>
  <c r="BG213" i="27"/>
  <c r="BE213" i="27"/>
  <c r="T213" i="27"/>
  <c r="R213" i="27"/>
  <c r="P213" i="27"/>
  <c r="BI208" i="27"/>
  <c r="BH208" i="27"/>
  <c r="BG208" i="27"/>
  <c r="BE208" i="27"/>
  <c r="T208" i="27"/>
  <c r="R208" i="27"/>
  <c r="P208" i="27"/>
  <c r="BI205" i="27"/>
  <c r="BH205" i="27"/>
  <c r="BG205" i="27"/>
  <c r="BE205" i="27"/>
  <c r="T205" i="27"/>
  <c r="R205" i="27"/>
  <c r="P205" i="27"/>
  <c r="BI199" i="27"/>
  <c r="BH199" i="27"/>
  <c r="BG199" i="27"/>
  <c r="BE199" i="27"/>
  <c r="T199" i="27"/>
  <c r="R199" i="27"/>
  <c r="P199" i="27"/>
  <c r="BI193" i="27"/>
  <c r="BH193" i="27"/>
  <c r="BG193" i="27"/>
  <c r="BE193" i="27"/>
  <c r="T193" i="27"/>
  <c r="R193" i="27"/>
  <c r="P193" i="27"/>
  <c r="BI190" i="27"/>
  <c r="BH190" i="27"/>
  <c r="BG190" i="27"/>
  <c r="BE190" i="27"/>
  <c r="T190" i="27"/>
  <c r="R190" i="27"/>
  <c r="P190" i="27"/>
  <c r="BI187" i="27"/>
  <c r="BH187" i="27"/>
  <c r="BG187" i="27"/>
  <c r="BE187" i="27"/>
  <c r="T187" i="27"/>
  <c r="R187" i="27"/>
  <c r="P187" i="27"/>
  <c r="BI184" i="27"/>
  <c r="BH184" i="27"/>
  <c r="BG184" i="27"/>
  <c r="BE184" i="27"/>
  <c r="T184" i="27"/>
  <c r="R184" i="27"/>
  <c r="P184" i="27"/>
  <c r="BI183" i="27"/>
  <c r="BH183" i="27"/>
  <c r="BG183" i="27"/>
  <c r="BE183" i="27"/>
  <c r="T183" i="27"/>
  <c r="R183" i="27"/>
  <c r="P183" i="27"/>
  <c r="BI180" i="27"/>
  <c r="BH180" i="27"/>
  <c r="BG180" i="27"/>
  <c r="BE180" i="27"/>
  <c r="T180" i="27"/>
  <c r="R180" i="27"/>
  <c r="P180" i="27"/>
  <c r="BI178" i="27"/>
  <c r="BH178" i="27"/>
  <c r="BG178" i="27"/>
  <c r="BE178" i="27"/>
  <c r="T178" i="27"/>
  <c r="R178" i="27"/>
  <c r="P178" i="27"/>
  <c r="BI175" i="27"/>
  <c r="BH175" i="27"/>
  <c r="BG175" i="27"/>
  <c r="BE175" i="27"/>
  <c r="T175" i="27"/>
  <c r="R175" i="27"/>
  <c r="P175" i="27"/>
  <c r="BI163" i="27"/>
  <c r="BH163" i="27"/>
  <c r="BG163" i="27"/>
  <c r="BE163" i="27"/>
  <c r="T163" i="27"/>
  <c r="R163" i="27"/>
  <c r="P163" i="27"/>
  <c r="BI153" i="27"/>
  <c r="BH153" i="27"/>
  <c r="BG153" i="27"/>
  <c r="BE153" i="27"/>
  <c r="T153" i="27"/>
  <c r="R153" i="27"/>
  <c r="P153" i="27"/>
  <c r="BI143" i="27"/>
  <c r="BH143" i="27"/>
  <c r="BG143" i="27"/>
  <c r="BE143" i="27"/>
  <c r="T143" i="27"/>
  <c r="R143" i="27"/>
  <c r="P143" i="27"/>
  <c r="BI139" i="27"/>
  <c r="BH139" i="27"/>
  <c r="BG139" i="27"/>
  <c r="BE139" i="27"/>
  <c r="T139" i="27"/>
  <c r="R139" i="27"/>
  <c r="P139" i="27"/>
  <c r="BI136" i="27"/>
  <c r="BH136" i="27"/>
  <c r="BG136" i="27"/>
  <c r="BE136" i="27"/>
  <c r="T136" i="27"/>
  <c r="R136" i="27"/>
  <c r="P136" i="27"/>
  <c r="BI134" i="27"/>
  <c r="BH134" i="27"/>
  <c r="BG134" i="27"/>
  <c r="BE134" i="27"/>
  <c r="T134" i="27"/>
  <c r="R134" i="27"/>
  <c r="P134" i="27"/>
  <c r="BI131" i="27"/>
  <c r="BH131" i="27"/>
  <c r="BG131" i="27"/>
  <c r="BE131" i="27"/>
  <c r="T131" i="27"/>
  <c r="R131" i="27"/>
  <c r="P131" i="27"/>
  <c r="BI128" i="27"/>
  <c r="BH128" i="27"/>
  <c r="BG128" i="27"/>
  <c r="BE128" i="27"/>
  <c r="T128" i="27"/>
  <c r="R128" i="27"/>
  <c r="P128" i="27"/>
  <c r="BI123" i="27"/>
  <c r="BH123" i="27"/>
  <c r="BG123" i="27"/>
  <c r="BE123" i="27"/>
  <c r="T123" i="27"/>
  <c r="R123" i="27"/>
  <c r="P123" i="27"/>
  <c r="BI116" i="27"/>
  <c r="BH116" i="27"/>
  <c r="BG116" i="27"/>
  <c r="BE116" i="27"/>
  <c r="T116" i="27"/>
  <c r="R116" i="27"/>
  <c r="P116" i="27"/>
  <c r="BI113" i="27"/>
  <c r="BH113" i="27"/>
  <c r="BG113" i="27"/>
  <c r="BE113" i="27"/>
  <c r="T113" i="27"/>
  <c r="R113" i="27"/>
  <c r="P113" i="27"/>
  <c r="J108" i="27"/>
  <c r="J107" i="27"/>
  <c r="F107" i="27"/>
  <c r="F105" i="27"/>
  <c r="E103" i="27"/>
  <c r="J59" i="27"/>
  <c r="J58" i="27"/>
  <c r="F58" i="27"/>
  <c r="F56" i="27"/>
  <c r="E54" i="27"/>
  <c r="J20" i="27"/>
  <c r="E20" i="27"/>
  <c r="F59" i="27" s="1"/>
  <c r="J19" i="27"/>
  <c r="J14" i="27"/>
  <c r="J56" i="27" s="1"/>
  <c r="E7" i="27"/>
  <c r="E50" i="27" s="1"/>
  <c r="J39" i="26"/>
  <c r="J38" i="26"/>
  <c r="AY83" i="1" s="1"/>
  <c r="J37" i="26"/>
  <c r="AX83" i="1"/>
  <c r="BI139" i="26"/>
  <c r="BH139" i="26"/>
  <c r="BG139" i="26"/>
  <c r="BE139" i="26"/>
  <c r="T139" i="26"/>
  <c r="R139" i="26"/>
  <c r="P139" i="26"/>
  <c r="BI137" i="26"/>
  <c r="BH137" i="26"/>
  <c r="BG137" i="26"/>
  <c r="BE137" i="26"/>
  <c r="T137" i="26"/>
  <c r="R137" i="26"/>
  <c r="P137" i="26"/>
  <c r="BI136" i="26"/>
  <c r="BH136" i="26"/>
  <c r="BG136" i="26"/>
  <c r="BE136" i="26"/>
  <c r="T136" i="26"/>
  <c r="R136" i="26"/>
  <c r="P136" i="26"/>
  <c r="BI135" i="26"/>
  <c r="BH135" i="26"/>
  <c r="BG135" i="26"/>
  <c r="BE135" i="26"/>
  <c r="T135" i="26"/>
  <c r="R135" i="26"/>
  <c r="P135" i="26"/>
  <c r="BI134" i="26"/>
  <c r="BH134" i="26"/>
  <c r="BG134" i="26"/>
  <c r="BE134" i="26"/>
  <c r="T134" i="26"/>
  <c r="R134" i="26"/>
  <c r="P134" i="26"/>
  <c r="BI133" i="26"/>
  <c r="BH133" i="26"/>
  <c r="BG133" i="26"/>
  <c r="BE133" i="26"/>
  <c r="T133" i="26"/>
  <c r="R133" i="26"/>
  <c r="P133" i="26"/>
  <c r="BI132" i="26"/>
  <c r="BH132" i="26"/>
  <c r="BG132" i="26"/>
  <c r="BE132" i="26"/>
  <c r="T132" i="26"/>
  <c r="R132" i="26"/>
  <c r="P132" i="26"/>
  <c r="BI131" i="26"/>
  <c r="BH131" i="26"/>
  <c r="BG131" i="26"/>
  <c r="BE131" i="26"/>
  <c r="T131" i="26"/>
  <c r="R131" i="26"/>
  <c r="P131" i="26"/>
  <c r="BI130" i="26"/>
  <c r="BH130" i="26"/>
  <c r="BG130" i="26"/>
  <c r="BE130" i="26"/>
  <c r="T130" i="26"/>
  <c r="R130" i="26"/>
  <c r="P130" i="26"/>
  <c r="BI128" i="26"/>
  <c r="BH128" i="26"/>
  <c r="BG128" i="26"/>
  <c r="BE128" i="26"/>
  <c r="T128" i="26"/>
  <c r="R128" i="26"/>
  <c r="P128" i="26"/>
  <c r="BI126" i="26"/>
  <c r="BH126" i="26"/>
  <c r="BG126" i="26"/>
  <c r="BE126" i="26"/>
  <c r="T126" i="26"/>
  <c r="R126" i="26"/>
  <c r="P126" i="26"/>
  <c r="BI124" i="26"/>
  <c r="BH124" i="26"/>
  <c r="BG124" i="26"/>
  <c r="BE124" i="26"/>
  <c r="T124" i="26"/>
  <c r="R124" i="26"/>
  <c r="P124" i="26"/>
  <c r="BI120" i="26"/>
  <c r="BH120" i="26"/>
  <c r="BG120" i="26"/>
  <c r="BE120" i="26"/>
  <c r="T120" i="26"/>
  <c r="R120" i="26"/>
  <c r="P120" i="26"/>
  <c r="BI119" i="26"/>
  <c r="BH119" i="26"/>
  <c r="BG119" i="26"/>
  <c r="BE119" i="26"/>
  <c r="T119" i="26"/>
  <c r="R119" i="26"/>
  <c r="P119" i="26"/>
  <c r="BI115" i="26"/>
  <c r="BH115" i="26"/>
  <c r="BG115" i="26"/>
  <c r="BE115" i="26"/>
  <c r="T115" i="26"/>
  <c r="R115" i="26"/>
  <c r="P115" i="26"/>
  <c r="BI113" i="26"/>
  <c r="BH113" i="26"/>
  <c r="BG113" i="26"/>
  <c r="BE113" i="26"/>
  <c r="T113" i="26"/>
  <c r="R113" i="26"/>
  <c r="P113" i="26"/>
  <c r="BI111" i="26"/>
  <c r="BH111" i="26"/>
  <c r="BG111" i="26"/>
  <c r="BE111" i="26"/>
  <c r="T111" i="26"/>
  <c r="R111" i="26"/>
  <c r="P111" i="26"/>
  <c r="BI109" i="26"/>
  <c r="BH109" i="26"/>
  <c r="BG109" i="26"/>
  <c r="BE109" i="26"/>
  <c r="T109" i="26"/>
  <c r="R109" i="26"/>
  <c r="P109" i="26"/>
  <c r="BI105" i="26"/>
  <c r="BH105" i="26"/>
  <c r="BG105" i="26"/>
  <c r="BE105" i="26"/>
  <c r="T105" i="26"/>
  <c r="R105" i="26"/>
  <c r="P105" i="26"/>
  <c r="BI102" i="26"/>
  <c r="BH102" i="26"/>
  <c r="BG102" i="26"/>
  <c r="BE102" i="26"/>
  <c r="T102" i="26"/>
  <c r="R102" i="26"/>
  <c r="P102" i="26"/>
  <c r="BI100" i="26"/>
  <c r="BH100" i="26"/>
  <c r="BG100" i="26"/>
  <c r="BE100" i="26"/>
  <c r="T100" i="26"/>
  <c r="R100" i="26"/>
  <c r="P100" i="26"/>
  <c r="BI98" i="26"/>
  <c r="BH98" i="26"/>
  <c r="BG98" i="26"/>
  <c r="BE98" i="26"/>
  <c r="T98" i="26"/>
  <c r="R98" i="26"/>
  <c r="P98" i="26"/>
  <c r="BI95" i="26"/>
  <c r="BH95" i="26"/>
  <c r="BG95" i="26"/>
  <c r="BE95" i="26"/>
  <c r="T95" i="26"/>
  <c r="R95" i="26"/>
  <c r="P95" i="26"/>
  <c r="BI93" i="26"/>
  <c r="BH93" i="26"/>
  <c r="BG93" i="26"/>
  <c r="BE93" i="26"/>
  <c r="T93" i="26"/>
  <c r="R93" i="26"/>
  <c r="P93" i="26"/>
  <c r="J87" i="26"/>
  <c r="J86" i="26"/>
  <c r="F86" i="26"/>
  <c r="F84" i="26"/>
  <c r="E82" i="26"/>
  <c r="J59" i="26"/>
  <c r="J58" i="26"/>
  <c r="F58" i="26"/>
  <c r="F56" i="26"/>
  <c r="E54" i="26"/>
  <c r="J20" i="26"/>
  <c r="E20" i="26"/>
  <c r="F59" i="26" s="1"/>
  <c r="J19" i="26"/>
  <c r="J14" i="26"/>
  <c r="J84" i="26" s="1"/>
  <c r="E7" i="26"/>
  <c r="E50" i="26" s="1"/>
  <c r="J39" i="25"/>
  <c r="J38" i="25"/>
  <c r="AY82" i="1" s="1"/>
  <c r="J37" i="25"/>
  <c r="AX82" i="1"/>
  <c r="BI94" i="25"/>
  <c r="BH94" i="25"/>
  <c r="BG94" i="25"/>
  <c r="BE94" i="25"/>
  <c r="T94" i="25"/>
  <c r="R94" i="25"/>
  <c r="P94" i="25"/>
  <c r="BI93" i="25"/>
  <c r="BH93" i="25"/>
  <c r="BG93" i="25"/>
  <c r="BE93" i="25"/>
  <c r="T93" i="25"/>
  <c r="R93" i="25"/>
  <c r="P93" i="25"/>
  <c r="BI92" i="25"/>
  <c r="BH92" i="25"/>
  <c r="BG92" i="25"/>
  <c r="BE92" i="25"/>
  <c r="T92" i="25"/>
  <c r="R92" i="25"/>
  <c r="P92" i="25"/>
  <c r="J85" i="25"/>
  <c r="J84" i="25"/>
  <c r="F84" i="25"/>
  <c r="F82" i="25"/>
  <c r="E80" i="25"/>
  <c r="J59" i="25"/>
  <c r="J58" i="25"/>
  <c r="F58" i="25"/>
  <c r="F56" i="25"/>
  <c r="E54" i="25"/>
  <c r="J20" i="25"/>
  <c r="E20" i="25"/>
  <c r="F85" i="25" s="1"/>
  <c r="J19" i="25"/>
  <c r="J14" i="25"/>
  <c r="J56" i="25" s="1"/>
  <c r="E7" i="25"/>
  <c r="E76" i="25" s="1"/>
  <c r="J39" i="24"/>
  <c r="J38" i="24"/>
  <c r="AY81" i="1"/>
  <c r="J37" i="24"/>
  <c r="AX81" i="1" s="1"/>
  <c r="BI214" i="24"/>
  <c r="BH214" i="24"/>
  <c r="BG214" i="24"/>
  <c r="BE214" i="24"/>
  <c r="T214" i="24"/>
  <c r="R214" i="24"/>
  <c r="P214" i="24"/>
  <c r="BI213" i="24"/>
  <c r="BH213" i="24"/>
  <c r="BG213" i="24"/>
  <c r="BE213" i="24"/>
  <c r="T213" i="24"/>
  <c r="R213" i="24"/>
  <c r="P213" i="24"/>
  <c r="BI212" i="24"/>
  <c r="BH212" i="24"/>
  <c r="BG212" i="24"/>
  <c r="BE212" i="24"/>
  <c r="T212" i="24"/>
  <c r="R212" i="24"/>
  <c r="P212" i="24"/>
  <c r="BI211" i="24"/>
  <c r="BH211" i="24"/>
  <c r="BG211" i="24"/>
  <c r="BE211" i="24"/>
  <c r="T211" i="24"/>
  <c r="R211" i="24"/>
  <c r="P211" i="24"/>
  <c r="BI210" i="24"/>
  <c r="BH210" i="24"/>
  <c r="BG210" i="24"/>
  <c r="BE210" i="24"/>
  <c r="T210" i="24"/>
  <c r="R210" i="24"/>
  <c r="P210" i="24"/>
  <c r="BI209" i="24"/>
  <c r="BH209" i="24"/>
  <c r="BG209" i="24"/>
  <c r="BE209" i="24"/>
  <c r="T209" i="24"/>
  <c r="R209" i="24"/>
  <c r="P209" i="24"/>
  <c r="BI208" i="24"/>
  <c r="BH208" i="24"/>
  <c r="BG208" i="24"/>
  <c r="BE208" i="24"/>
  <c r="T208" i="24"/>
  <c r="R208" i="24"/>
  <c r="P208" i="24"/>
  <c r="BI207" i="24"/>
  <c r="BH207" i="24"/>
  <c r="BG207" i="24"/>
  <c r="BE207" i="24"/>
  <c r="T207" i="24"/>
  <c r="R207" i="24"/>
  <c r="P207" i="24"/>
  <c r="BI206" i="24"/>
  <c r="BH206" i="24"/>
  <c r="BG206" i="24"/>
  <c r="BE206" i="24"/>
  <c r="T206" i="24"/>
  <c r="R206" i="24"/>
  <c r="P206" i="24"/>
  <c r="BI205" i="24"/>
  <c r="BH205" i="24"/>
  <c r="BG205" i="24"/>
  <c r="BE205" i="24"/>
  <c r="T205" i="24"/>
  <c r="R205" i="24"/>
  <c r="P205" i="24"/>
  <c r="BI204" i="24"/>
  <c r="BH204" i="24"/>
  <c r="BG204" i="24"/>
  <c r="BE204" i="24"/>
  <c r="T204" i="24"/>
  <c r="R204" i="24"/>
  <c r="P204" i="24"/>
  <c r="BI203" i="24"/>
  <c r="BH203" i="24"/>
  <c r="BG203" i="24"/>
  <c r="BE203" i="24"/>
  <c r="T203" i="24"/>
  <c r="R203" i="24"/>
  <c r="P203" i="24"/>
  <c r="BI202" i="24"/>
  <c r="BH202" i="24"/>
  <c r="BG202" i="24"/>
  <c r="BE202" i="24"/>
  <c r="T202" i="24"/>
  <c r="R202" i="24"/>
  <c r="P202" i="24"/>
  <c r="BI200" i="24"/>
  <c r="BH200" i="24"/>
  <c r="BG200" i="24"/>
  <c r="BE200" i="24"/>
  <c r="T200" i="24"/>
  <c r="R200" i="24"/>
  <c r="P200" i="24"/>
  <c r="BI199" i="24"/>
  <c r="BH199" i="24"/>
  <c r="BG199" i="24"/>
  <c r="BE199" i="24"/>
  <c r="T199" i="24"/>
  <c r="R199" i="24"/>
  <c r="P199" i="24"/>
  <c r="BI198" i="24"/>
  <c r="BH198" i="24"/>
  <c r="BG198" i="24"/>
  <c r="BE198" i="24"/>
  <c r="T198" i="24"/>
  <c r="R198" i="24"/>
  <c r="P198" i="24"/>
  <c r="BI197" i="24"/>
  <c r="BH197" i="24"/>
  <c r="BG197" i="24"/>
  <c r="BE197" i="24"/>
  <c r="T197" i="24"/>
  <c r="R197" i="24"/>
  <c r="P197" i="24"/>
  <c r="BI196" i="24"/>
  <c r="BH196" i="24"/>
  <c r="BG196" i="24"/>
  <c r="BE196" i="24"/>
  <c r="T196" i="24"/>
  <c r="R196" i="24"/>
  <c r="P196" i="24"/>
  <c r="BI195" i="24"/>
  <c r="BH195" i="24"/>
  <c r="BG195" i="24"/>
  <c r="BE195" i="24"/>
  <c r="T195" i="24"/>
  <c r="R195" i="24"/>
  <c r="P195" i="24"/>
  <c r="BI194" i="24"/>
  <c r="BH194" i="24"/>
  <c r="BG194" i="24"/>
  <c r="BE194" i="24"/>
  <c r="T194" i="24"/>
  <c r="R194" i="24"/>
  <c r="P194" i="24"/>
  <c r="BI193" i="24"/>
  <c r="BH193" i="24"/>
  <c r="BG193" i="24"/>
  <c r="BE193" i="24"/>
  <c r="T193" i="24"/>
  <c r="R193" i="24"/>
  <c r="P193" i="24"/>
  <c r="BI192" i="24"/>
  <c r="BH192" i="24"/>
  <c r="BG192" i="24"/>
  <c r="BE192" i="24"/>
  <c r="T192" i="24"/>
  <c r="R192" i="24"/>
  <c r="P192" i="24"/>
  <c r="BI191" i="24"/>
  <c r="BH191" i="24"/>
  <c r="BG191" i="24"/>
  <c r="BE191" i="24"/>
  <c r="T191" i="24"/>
  <c r="R191" i="24"/>
  <c r="P191" i="24"/>
  <c r="BI190" i="24"/>
  <c r="BH190" i="24"/>
  <c r="BG190" i="24"/>
  <c r="BE190" i="24"/>
  <c r="T190" i="24"/>
  <c r="R190" i="24"/>
  <c r="P190" i="24"/>
  <c r="BI189" i="24"/>
  <c r="BH189" i="24"/>
  <c r="BG189" i="24"/>
  <c r="BE189" i="24"/>
  <c r="T189" i="24"/>
  <c r="R189" i="24"/>
  <c r="P189" i="24"/>
  <c r="BI188" i="24"/>
  <c r="BH188" i="24"/>
  <c r="BG188" i="24"/>
  <c r="BE188" i="24"/>
  <c r="T188" i="24"/>
  <c r="R188" i="24"/>
  <c r="P188" i="24"/>
  <c r="BI187" i="24"/>
  <c r="BH187" i="24"/>
  <c r="BG187" i="24"/>
  <c r="BE187" i="24"/>
  <c r="T187" i="24"/>
  <c r="R187" i="24"/>
  <c r="P187" i="24"/>
  <c r="BI186" i="24"/>
  <c r="BH186" i="24"/>
  <c r="BG186" i="24"/>
  <c r="BE186" i="24"/>
  <c r="T186" i="24"/>
  <c r="R186" i="24"/>
  <c r="P186" i="24"/>
  <c r="BI185" i="24"/>
  <c r="BH185" i="24"/>
  <c r="BG185" i="24"/>
  <c r="BE185" i="24"/>
  <c r="T185" i="24"/>
  <c r="R185" i="24"/>
  <c r="P185" i="24"/>
  <c r="BI184" i="24"/>
  <c r="BH184" i="24"/>
  <c r="BG184" i="24"/>
  <c r="BE184" i="24"/>
  <c r="T184" i="24"/>
  <c r="R184" i="24"/>
  <c r="P184" i="24"/>
  <c r="BI183" i="24"/>
  <c r="BH183" i="24"/>
  <c r="BG183" i="24"/>
  <c r="BE183" i="24"/>
  <c r="T183" i="24"/>
  <c r="R183" i="24"/>
  <c r="P183" i="24"/>
  <c r="BI181" i="24"/>
  <c r="BH181" i="24"/>
  <c r="BG181" i="24"/>
  <c r="BE181" i="24"/>
  <c r="T181" i="24"/>
  <c r="R181" i="24"/>
  <c r="P181" i="24"/>
  <c r="BI180" i="24"/>
  <c r="BH180" i="24"/>
  <c r="BG180" i="24"/>
  <c r="BE180" i="24"/>
  <c r="T180" i="24"/>
  <c r="R180" i="24"/>
  <c r="P180" i="24"/>
  <c r="BI179" i="24"/>
  <c r="BH179" i="24"/>
  <c r="BG179" i="24"/>
  <c r="BE179" i="24"/>
  <c r="T179" i="24"/>
  <c r="R179" i="24"/>
  <c r="P179" i="24"/>
  <c r="BI178" i="24"/>
  <c r="BH178" i="24"/>
  <c r="BG178" i="24"/>
  <c r="BE178" i="24"/>
  <c r="T178" i="24"/>
  <c r="R178" i="24"/>
  <c r="P178" i="24"/>
  <c r="BI177" i="24"/>
  <c r="BH177" i="24"/>
  <c r="BG177" i="24"/>
  <c r="BE177" i="24"/>
  <c r="T177" i="24"/>
  <c r="R177" i="24"/>
  <c r="P177" i="24"/>
  <c r="BI176" i="24"/>
  <c r="BH176" i="24"/>
  <c r="BG176" i="24"/>
  <c r="BE176" i="24"/>
  <c r="T176" i="24"/>
  <c r="R176" i="24"/>
  <c r="P176" i="24"/>
  <c r="BI175" i="24"/>
  <c r="BH175" i="24"/>
  <c r="BG175" i="24"/>
  <c r="BE175" i="24"/>
  <c r="T175" i="24"/>
  <c r="R175" i="24"/>
  <c r="P175" i="24"/>
  <c r="BI174" i="24"/>
  <c r="BH174" i="24"/>
  <c r="BG174" i="24"/>
  <c r="BE174" i="24"/>
  <c r="T174" i="24"/>
  <c r="R174" i="24"/>
  <c r="P174" i="24"/>
  <c r="BI173" i="24"/>
  <c r="BH173" i="24"/>
  <c r="BG173" i="24"/>
  <c r="BE173" i="24"/>
  <c r="T173" i="24"/>
  <c r="R173" i="24"/>
  <c r="P173" i="24"/>
  <c r="BI172" i="24"/>
  <c r="BH172" i="24"/>
  <c r="BG172" i="24"/>
  <c r="BE172" i="24"/>
  <c r="T172" i="24"/>
  <c r="R172" i="24"/>
  <c r="P172" i="24"/>
  <c r="BI171" i="24"/>
  <c r="BH171" i="24"/>
  <c r="BG171" i="24"/>
  <c r="BE171" i="24"/>
  <c r="T171" i="24"/>
  <c r="R171" i="24"/>
  <c r="P171" i="24"/>
  <c r="BI170" i="24"/>
  <c r="BH170" i="24"/>
  <c r="BG170" i="24"/>
  <c r="BE170" i="24"/>
  <c r="T170" i="24"/>
  <c r="R170" i="24"/>
  <c r="P170" i="24"/>
  <c r="BI169" i="24"/>
  <c r="BH169" i="24"/>
  <c r="BG169" i="24"/>
  <c r="BE169" i="24"/>
  <c r="T169" i="24"/>
  <c r="R169" i="24"/>
  <c r="P169" i="24"/>
  <c r="BI168" i="24"/>
  <c r="BH168" i="24"/>
  <c r="BG168" i="24"/>
  <c r="BE168" i="24"/>
  <c r="T168" i="24"/>
  <c r="R168" i="24"/>
  <c r="P168" i="24"/>
  <c r="BI167" i="24"/>
  <c r="BH167" i="24"/>
  <c r="BG167" i="24"/>
  <c r="BE167" i="24"/>
  <c r="T167" i="24"/>
  <c r="R167" i="24"/>
  <c r="P167" i="24"/>
  <c r="BI166" i="24"/>
  <c r="BH166" i="24"/>
  <c r="BG166" i="24"/>
  <c r="BE166" i="24"/>
  <c r="T166" i="24"/>
  <c r="R166" i="24"/>
  <c r="P166" i="24"/>
  <c r="BI165" i="24"/>
  <c r="BH165" i="24"/>
  <c r="BG165" i="24"/>
  <c r="BE165" i="24"/>
  <c r="T165" i="24"/>
  <c r="R165" i="24"/>
  <c r="P165" i="24"/>
  <c r="BI164" i="24"/>
  <c r="BH164" i="24"/>
  <c r="BG164" i="24"/>
  <c r="BE164" i="24"/>
  <c r="T164" i="24"/>
  <c r="R164" i="24"/>
  <c r="P164" i="24"/>
  <c r="BI163" i="24"/>
  <c r="BH163" i="24"/>
  <c r="BG163" i="24"/>
  <c r="BE163" i="24"/>
  <c r="T163" i="24"/>
  <c r="R163" i="24"/>
  <c r="P163" i="24"/>
  <c r="BI162" i="24"/>
  <c r="BH162" i="24"/>
  <c r="BG162" i="24"/>
  <c r="BE162" i="24"/>
  <c r="T162" i="24"/>
  <c r="R162" i="24"/>
  <c r="P162" i="24"/>
  <c r="BI160" i="24"/>
  <c r="BH160" i="24"/>
  <c r="BG160" i="24"/>
  <c r="BE160" i="24"/>
  <c r="T160" i="24"/>
  <c r="R160" i="24"/>
  <c r="P160" i="24"/>
  <c r="BI159" i="24"/>
  <c r="BH159" i="24"/>
  <c r="BG159" i="24"/>
  <c r="BE159" i="24"/>
  <c r="T159" i="24"/>
  <c r="R159" i="24"/>
  <c r="P159" i="24"/>
  <c r="BI158" i="24"/>
  <c r="BH158" i="24"/>
  <c r="BG158" i="24"/>
  <c r="BE158" i="24"/>
  <c r="T158" i="24"/>
  <c r="R158" i="24"/>
  <c r="P158" i="24"/>
  <c r="BI157" i="24"/>
  <c r="BH157" i="24"/>
  <c r="BG157" i="24"/>
  <c r="BE157" i="24"/>
  <c r="T157" i="24"/>
  <c r="R157" i="24"/>
  <c r="P157" i="24"/>
  <c r="BI156" i="24"/>
  <c r="BH156" i="24"/>
  <c r="BG156" i="24"/>
  <c r="BE156" i="24"/>
  <c r="T156" i="24"/>
  <c r="R156" i="24"/>
  <c r="P156" i="24"/>
  <c r="BI155" i="24"/>
  <c r="BH155" i="24"/>
  <c r="BG155" i="24"/>
  <c r="BE155" i="24"/>
  <c r="T155" i="24"/>
  <c r="R155" i="24"/>
  <c r="P155" i="24"/>
  <c r="BI154" i="24"/>
  <c r="BH154" i="24"/>
  <c r="BG154" i="24"/>
  <c r="BE154" i="24"/>
  <c r="T154" i="24"/>
  <c r="R154" i="24"/>
  <c r="P154" i="24"/>
  <c r="BI153" i="24"/>
  <c r="BH153" i="24"/>
  <c r="BG153" i="24"/>
  <c r="BE153" i="24"/>
  <c r="T153" i="24"/>
  <c r="R153" i="24"/>
  <c r="P153" i="24"/>
  <c r="BI152" i="24"/>
  <c r="BH152" i="24"/>
  <c r="BG152" i="24"/>
  <c r="BE152" i="24"/>
  <c r="T152" i="24"/>
  <c r="R152" i="24"/>
  <c r="P152" i="24"/>
  <c r="BI150" i="24"/>
  <c r="BH150" i="24"/>
  <c r="BG150" i="24"/>
  <c r="BE150" i="24"/>
  <c r="T150" i="24"/>
  <c r="R150" i="24"/>
  <c r="P150" i="24"/>
  <c r="BI149" i="24"/>
  <c r="BH149" i="24"/>
  <c r="BG149" i="24"/>
  <c r="BE149" i="24"/>
  <c r="T149" i="24"/>
  <c r="R149" i="24"/>
  <c r="P149" i="24"/>
  <c r="BI148" i="24"/>
  <c r="BH148" i="24"/>
  <c r="BG148" i="24"/>
  <c r="BE148" i="24"/>
  <c r="T148" i="24"/>
  <c r="R148" i="24"/>
  <c r="P148" i="24"/>
  <c r="BI147" i="24"/>
  <c r="BH147" i="24"/>
  <c r="BG147" i="24"/>
  <c r="BE147" i="24"/>
  <c r="T147" i="24"/>
  <c r="R147" i="24"/>
  <c r="P147" i="24"/>
  <c r="BI145" i="24"/>
  <c r="BH145" i="24"/>
  <c r="BG145" i="24"/>
  <c r="BE145" i="24"/>
  <c r="T145" i="24"/>
  <c r="R145" i="24"/>
  <c r="P145" i="24"/>
  <c r="BI144" i="24"/>
  <c r="BH144" i="24"/>
  <c r="BG144" i="24"/>
  <c r="BE144" i="24"/>
  <c r="T144" i="24"/>
  <c r="R144" i="24"/>
  <c r="P144" i="24"/>
  <c r="BI142" i="24"/>
  <c r="BH142" i="24"/>
  <c r="BG142" i="24"/>
  <c r="BE142" i="24"/>
  <c r="T142" i="24"/>
  <c r="R142" i="24"/>
  <c r="P142" i="24"/>
  <c r="BI141" i="24"/>
  <c r="BH141" i="24"/>
  <c r="BG141" i="24"/>
  <c r="BE141" i="24"/>
  <c r="T141" i="24"/>
  <c r="R141" i="24"/>
  <c r="P141" i="24"/>
  <c r="BI140" i="24"/>
  <c r="BH140" i="24"/>
  <c r="BG140" i="24"/>
  <c r="BE140" i="24"/>
  <c r="T140" i="24"/>
  <c r="R140" i="24"/>
  <c r="P140" i="24"/>
  <c r="BI139" i="24"/>
  <c r="BH139" i="24"/>
  <c r="BG139" i="24"/>
  <c r="BE139" i="24"/>
  <c r="T139" i="24"/>
  <c r="R139" i="24"/>
  <c r="P139" i="24"/>
  <c r="BI138" i="24"/>
  <c r="BH138" i="24"/>
  <c r="BG138" i="24"/>
  <c r="BE138" i="24"/>
  <c r="T138" i="24"/>
  <c r="R138" i="24"/>
  <c r="P138" i="24"/>
  <c r="BI137" i="24"/>
  <c r="BH137" i="24"/>
  <c r="BG137" i="24"/>
  <c r="BE137" i="24"/>
  <c r="T137" i="24"/>
  <c r="R137" i="24"/>
  <c r="P137" i="24"/>
  <c r="BI136" i="24"/>
  <c r="BH136" i="24"/>
  <c r="BG136" i="24"/>
  <c r="BE136" i="24"/>
  <c r="T136" i="24"/>
  <c r="R136" i="24"/>
  <c r="P136" i="24"/>
  <c r="BI135" i="24"/>
  <c r="BH135" i="24"/>
  <c r="BG135" i="24"/>
  <c r="BE135" i="24"/>
  <c r="T135" i="24"/>
  <c r="R135" i="24"/>
  <c r="P135" i="24"/>
  <c r="BI133" i="24"/>
  <c r="BH133" i="24"/>
  <c r="BG133" i="24"/>
  <c r="BE133" i="24"/>
  <c r="T133" i="24"/>
  <c r="R133" i="24"/>
  <c r="P133" i="24"/>
  <c r="BI131" i="24"/>
  <c r="BH131" i="24"/>
  <c r="BG131" i="24"/>
  <c r="BE131" i="24"/>
  <c r="T131" i="24"/>
  <c r="R131" i="24"/>
  <c r="P131" i="24"/>
  <c r="BI130" i="24"/>
  <c r="BH130" i="24"/>
  <c r="BG130" i="24"/>
  <c r="BE130" i="24"/>
  <c r="T130" i="24"/>
  <c r="R130" i="24"/>
  <c r="P130" i="24"/>
  <c r="BI129" i="24"/>
  <c r="BH129" i="24"/>
  <c r="BG129" i="24"/>
  <c r="BE129" i="24"/>
  <c r="T129" i="24"/>
  <c r="R129" i="24"/>
  <c r="P129" i="24"/>
  <c r="BI127" i="24"/>
  <c r="BH127" i="24"/>
  <c r="BG127" i="24"/>
  <c r="BE127" i="24"/>
  <c r="T127" i="24"/>
  <c r="R127" i="24"/>
  <c r="P127" i="24"/>
  <c r="BI126" i="24"/>
  <c r="BH126" i="24"/>
  <c r="BG126" i="24"/>
  <c r="BE126" i="24"/>
  <c r="T126" i="24"/>
  <c r="R126" i="24"/>
  <c r="P126" i="24"/>
  <c r="BI125" i="24"/>
  <c r="BH125" i="24"/>
  <c r="BG125" i="24"/>
  <c r="BE125" i="24"/>
  <c r="T125" i="24"/>
  <c r="R125" i="24"/>
  <c r="P125" i="24"/>
  <c r="BI124" i="24"/>
  <c r="BH124" i="24"/>
  <c r="BG124" i="24"/>
  <c r="BE124" i="24"/>
  <c r="T124" i="24"/>
  <c r="R124" i="24"/>
  <c r="P124" i="24"/>
  <c r="BI123" i="24"/>
  <c r="BH123" i="24"/>
  <c r="BG123" i="24"/>
  <c r="BE123" i="24"/>
  <c r="T123" i="24"/>
  <c r="R123" i="24"/>
  <c r="P123" i="24"/>
  <c r="BI122" i="24"/>
  <c r="BH122" i="24"/>
  <c r="BG122" i="24"/>
  <c r="BE122" i="24"/>
  <c r="T122" i="24"/>
  <c r="R122" i="24"/>
  <c r="P122" i="24"/>
  <c r="BI121" i="24"/>
  <c r="BH121" i="24"/>
  <c r="BG121" i="24"/>
  <c r="BE121" i="24"/>
  <c r="T121" i="24"/>
  <c r="R121" i="24"/>
  <c r="P121" i="24"/>
  <c r="BI120" i="24"/>
  <c r="BH120" i="24"/>
  <c r="BG120" i="24"/>
  <c r="BE120" i="24"/>
  <c r="T120" i="24"/>
  <c r="R120" i="24"/>
  <c r="P120" i="24"/>
  <c r="BI118" i="24"/>
  <c r="BH118" i="24"/>
  <c r="BG118" i="24"/>
  <c r="BE118" i="24"/>
  <c r="T118" i="24"/>
  <c r="R118" i="24"/>
  <c r="P118" i="24"/>
  <c r="BI117" i="24"/>
  <c r="BH117" i="24"/>
  <c r="BG117" i="24"/>
  <c r="BE117" i="24"/>
  <c r="T117" i="24"/>
  <c r="R117" i="24"/>
  <c r="P117" i="24"/>
  <c r="BI116" i="24"/>
  <c r="BH116" i="24"/>
  <c r="BG116" i="24"/>
  <c r="BE116" i="24"/>
  <c r="T116" i="24"/>
  <c r="R116" i="24"/>
  <c r="P116" i="24"/>
  <c r="BI115" i="24"/>
  <c r="BH115" i="24"/>
  <c r="BG115" i="24"/>
  <c r="BE115" i="24"/>
  <c r="T115" i="24"/>
  <c r="R115" i="24"/>
  <c r="P115" i="24"/>
  <c r="BI114" i="24"/>
  <c r="BH114" i="24"/>
  <c r="BG114" i="24"/>
  <c r="BE114" i="24"/>
  <c r="T114" i="24"/>
  <c r="R114" i="24"/>
  <c r="P114" i="24"/>
  <c r="BI113" i="24"/>
  <c r="BH113" i="24"/>
  <c r="BG113" i="24"/>
  <c r="BE113" i="24"/>
  <c r="T113" i="24"/>
  <c r="R113" i="24"/>
  <c r="P113" i="24"/>
  <c r="BI112" i="24"/>
  <c r="BH112" i="24"/>
  <c r="BG112" i="24"/>
  <c r="BE112" i="24"/>
  <c r="T112" i="24"/>
  <c r="R112" i="24"/>
  <c r="P112" i="24"/>
  <c r="BI111" i="24"/>
  <c r="BH111" i="24"/>
  <c r="BG111" i="24"/>
  <c r="BE111" i="24"/>
  <c r="T111" i="24"/>
  <c r="R111" i="24"/>
  <c r="P111" i="24"/>
  <c r="BI110" i="24"/>
  <c r="BH110" i="24"/>
  <c r="BG110" i="24"/>
  <c r="BE110" i="24"/>
  <c r="T110" i="24"/>
  <c r="R110" i="24"/>
  <c r="P110" i="24"/>
  <c r="BI109" i="24"/>
  <c r="BH109" i="24"/>
  <c r="BG109" i="24"/>
  <c r="BE109" i="24"/>
  <c r="T109" i="24"/>
  <c r="R109" i="24"/>
  <c r="P109" i="24"/>
  <c r="BI108" i="24"/>
  <c r="BH108" i="24"/>
  <c r="BG108" i="24"/>
  <c r="BE108" i="24"/>
  <c r="T108" i="24"/>
  <c r="R108" i="24"/>
  <c r="P108" i="24"/>
  <c r="BI107" i="24"/>
  <c r="BH107" i="24"/>
  <c r="BG107" i="24"/>
  <c r="BE107" i="24"/>
  <c r="T107" i="24"/>
  <c r="R107" i="24"/>
  <c r="P107" i="24"/>
  <c r="BI106" i="24"/>
  <c r="BH106" i="24"/>
  <c r="BG106" i="24"/>
  <c r="BE106" i="24"/>
  <c r="T106" i="24"/>
  <c r="R106" i="24"/>
  <c r="P106" i="24"/>
  <c r="BI105" i="24"/>
  <c r="BH105" i="24"/>
  <c r="BG105" i="24"/>
  <c r="BE105" i="24"/>
  <c r="T105" i="24"/>
  <c r="R105" i="24"/>
  <c r="P105" i="24"/>
  <c r="BI104" i="24"/>
  <c r="BH104" i="24"/>
  <c r="BG104" i="24"/>
  <c r="BE104" i="24"/>
  <c r="T104" i="24"/>
  <c r="R104" i="24"/>
  <c r="P104" i="24"/>
  <c r="BI103" i="24"/>
  <c r="BH103" i="24"/>
  <c r="BG103" i="24"/>
  <c r="BE103" i="24"/>
  <c r="T103" i="24"/>
  <c r="R103" i="24"/>
  <c r="P103" i="24"/>
  <c r="BI102" i="24"/>
  <c r="BH102" i="24"/>
  <c r="BG102" i="24"/>
  <c r="BE102" i="24"/>
  <c r="T102" i="24"/>
  <c r="R102" i="24"/>
  <c r="P102" i="24"/>
  <c r="BI101" i="24"/>
  <c r="BH101" i="24"/>
  <c r="BG101" i="24"/>
  <c r="BE101" i="24"/>
  <c r="T101" i="24"/>
  <c r="R101" i="24"/>
  <c r="P101" i="24"/>
  <c r="BI100" i="24"/>
  <c r="BH100" i="24"/>
  <c r="BG100" i="24"/>
  <c r="BE100" i="24"/>
  <c r="T100" i="24"/>
  <c r="R100" i="24"/>
  <c r="P100" i="24"/>
  <c r="BI99" i="24"/>
  <c r="BH99" i="24"/>
  <c r="BG99" i="24"/>
  <c r="BE99" i="24"/>
  <c r="T99" i="24"/>
  <c r="R99" i="24"/>
  <c r="P99" i="24"/>
  <c r="BI98" i="24"/>
  <c r="BH98" i="24"/>
  <c r="BG98" i="24"/>
  <c r="BE98" i="24"/>
  <c r="T98" i="24"/>
  <c r="R98" i="24"/>
  <c r="P98" i="24"/>
  <c r="BI97" i="24"/>
  <c r="BH97" i="24"/>
  <c r="BG97" i="24"/>
  <c r="BE97" i="24"/>
  <c r="T97" i="24"/>
  <c r="R97" i="24"/>
  <c r="P97" i="24"/>
  <c r="J90" i="24"/>
  <c r="J89" i="24"/>
  <c r="F89" i="24"/>
  <c r="F87" i="24"/>
  <c r="E85" i="24"/>
  <c r="J59" i="24"/>
  <c r="J58" i="24"/>
  <c r="F58" i="24"/>
  <c r="F56" i="24"/>
  <c r="E54" i="24"/>
  <c r="J20" i="24"/>
  <c r="E20" i="24"/>
  <c r="F59" i="24" s="1"/>
  <c r="J19" i="24"/>
  <c r="J14" i="24"/>
  <c r="J87" i="24" s="1"/>
  <c r="E7" i="24"/>
  <c r="E81" i="24" s="1"/>
  <c r="J39" i="23"/>
  <c r="J38" i="23"/>
  <c r="AY80" i="1" s="1"/>
  <c r="J37" i="23"/>
  <c r="AX80" i="1" s="1"/>
  <c r="BI407" i="23"/>
  <c r="BH407" i="23"/>
  <c r="BG407" i="23"/>
  <c r="BE407" i="23"/>
  <c r="T407" i="23"/>
  <c r="R407" i="23"/>
  <c r="P407" i="23"/>
  <c r="BI405" i="23"/>
  <c r="BH405" i="23"/>
  <c r="BG405" i="23"/>
  <c r="BE405" i="23"/>
  <c r="T405" i="23"/>
  <c r="R405" i="23"/>
  <c r="P405" i="23"/>
  <c r="BI403" i="23"/>
  <c r="BH403" i="23"/>
  <c r="BG403" i="23"/>
  <c r="BE403" i="23"/>
  <c r="T403" i="23"/>
  <c r="R403" i="23"/>
  <c r="P403" i="23"/>
  <c r="BI402" i="23"/>
  <c r="BH402" i="23"/>
  <c r="BG402" i="23"/>
  <c r="BE402" i="23"/>
  <c r="T402" i="23"/>
  <c r="R402" i="23"/>
  <c r="P402" i="23"/>
  <c r="BI401" i="23"/>
  <c r="BH401" i="23"/>
  <c r="BG401" i="23"/>
  <c r="BE401" i="23"/>
  <c r="T401" i="23"/>
  <c r="R401" i="23"/>
  <c r="P401" i="23"/>
  <c r="BI400" i="23"/>
  <c r="BH400" i="23"/>
  <c r="BG400" i="23"/>
  <c r="BE400" i="23"/>
  <c r="T400" i="23"/>
  <c r="R400" i="23"/>
  <c r="P400" i="23"/>
  <c r="BI399" i="23"/>
  <c r="BH399" i="23"/>
  <c r="BG399" i="23"/>
  <c r="BE399" i="23"/>
  <c r="T399" i="23"/>
  <c r="R399" i="23"/>
  <c r="P399" i="23"/>
  <c r="BI396" i="23"/>
  <c r="BH396" i="23"/>
  <c r="BG396" i="23"/>
  <c r="BE396" i="23"/>
  <c r="T396" i="23"/>
  <c r="R396" i="23"/>
  <c r="P396" i="23"/>
  <c r="BI394" i="23"/>
  <c r="BH394" i="23"/>
  <c r="BG394" i="23"/>
  <c r="BE394" i="23"/>
  <c r="T394" i="23"/>
  <c r="R394" i="23"/>
  <c r="P394" i="23"/>
  <c r="BI393" i="23"/>
  <c r="BH393" i="23"/>
  <c r="BG393" i="23"/>
  <c r="BE393" i="23"/>
  <c r="T393" i="23"/>
  <c r="R393" i="23"/>
  <c r="P393" i="23"/>
  <c r="BI391" i="23"/>
  <c r="BH391" i="23"/>
  <c r="BG391" i="23"/>
  <c r="BE391" i="23"/>
  <c r="T391" i="23"/>
  <c r="R391" i="23"/>
  <c r="P391" i="23"/>
  <c r="BI389" i="23"/>
  <c r="BH389" i="23"/>
  <c r="BG389" i="23"/>
  <c r="BE389" i="23"/>
  <c r="T389" i="23"/>
  <c r="R389" i="23"/>
  <c r="P389" i="23"/>
  <c r="BI387" i="23"/>
  <c r="BH387" i="23"/>
  <c r="BG387" i="23"/>
  <c r="BE387" i="23"/>
  <c r="T387" i="23"/>
  <c r="R387" i="23"/>
  <c r="P387" i="23"/>
  <c r="BI382" i="23"/>
  <c r="BH382" i="23"/>
  <c r="BG382" i="23"/>
  <c r="BE382" i="23"/>
  <c r="T382" i="23"/>
  <c r="R382" i="23"/>
  <c r="P382" i="23"/>
  <c r="BI380" i="23"/>
  <c r="BH380" i="23"/>
  <c r="BG380" i="23"/>
  <c r="BE380" i="23"/>
  <c r="T380" i="23"/>
  <c r="R380" i="23"/>
  <c r="P380" i="23"/>
  <c r="BI376" i="23"/>
  <c r="BH376" i="23"/>
  <c r="BG376" i="23"/>
  <c r="BE376" i="23"/>
  <c r="T376" i="23"/>
  <c r="R376" i="23"/>
  <c r="P376" i="23"/>
  <c r="BI374" i="23"/>
  <c r="BH374" i="23"/>
  <c r="BG374" i="23"/>
  <c r="BE374" i="23"/>
  <c r="T374" i="23"/>
  <c r="R374" i="23"/>
  <c r="P374" i="23"/>
  <c r="BI372" i="23"/>
  <c r="BH372" i="23"/>
  <c r="BG372" i="23"/>
  <c r="BE372" i="23"/>
  <c r="T372" i="23"/>
  <c r="R372" i="23"/>
  <c r="P372" i="23"/>
  <c r="BI370" i="23"/>
  <c r="BH370" i="23"/>
  <c r="BG370" i="23"/>
  <c r="BE370" i="23"/>
  <c r="T370" i="23"/>
  <c r="R370" i="23"/>
  <c r="P370" i="23"/>
  <c r="BI368" i="23"/>
  <c r="BH368" i="23"/>
  <c r="BG368" i="23"/>
  <c r="BE368" i="23"/>
  <c r="T368" i="23"/>
  <c r="R368" i="23"/>
  <c r="P368" i="23"/>
  <c r="BI361" i="23"/>
  <c r="BH361" i="23"/>
  <c r="BG361" i="23"/>
  <c r="BE361" i="23"/>
  <c r="T361" i="23"/>
  <c r="R361" i="23"/>
  <c r="P361" i="23"/>
  <c r="BI360" i="23"/>
  <c r="BH360" i="23"/>
  <c r="BG360" i="23"/>
  <c r="BE360" i="23"/>
  <c r="T360" i="23"/>
  <c r="R360" i="23"/>
  <c r="P360" i="23"/>
  <c r="BI358" i="23"/>
  <c r="BH358" i="23"/>
  <c r="BG358" i="23"/>
  <c r="BE358" i="23"/>
  <c r="T358" i="23"/>
  <c r="R358" i="23"/>
  <c r="P358" i="23"/>
  <c r="BI357" i="23"/>
  <c r="BH357" i="23"/>
  <c r="BG357" i="23"/>
  <c r="BE357" i="23"/>
  <c r="T357" i="23"/>
  <c r="R357" i="23"/>
  <c r="P357" i="23"/>
  <c r="BI355" i="23"/>
  <c r="BH355" i="23"/>
  <c r="BG355" i="23"/>
  <c r="BE355" i="23"/>
  <c r="T355" i="23"/>
  <c r="R355" i="23"/>
  <c r="P355" i="23"/>
  <c r="BI354" i="23"/>
  <c r="BH354" i="23"/>
  <c r="BG354" i="23"/>
  <c r="BE354" i="23"/>
  <c r="T354" i="23"/>
  <c r="R354" i="23"/>
  <c r="P354" i="23"/>
  <c r="BI352" i="23"/>
  <c r="BH352" i="23"/>
  <c r="BG352" i="23"/>
  <c r="BE352" i="23"/>
  <c r="T352" i="23"/>
  <c r="R352" i="23"/>
  <c r="P352" i="23"/>
  <c r="BI351" i="23"/>
  <c r="BH351" i="23"/>
  <c r="BG351" i="23"/>
  <c r="BE351" i="23"/>
  <c r="T351" i="23"/>
  <c r="R351" i="23"/>
  <c r="P351" i="23"/>
  <c r="BI350" i="23"/>
  <c r="BH350" i="23"/>
  <c r="BG350" i="23"/>
  <c r="BE350" i="23"/>
  <c r="T350" i="23"/>
  <c r="R350" i="23"/>
  <c r="P350" i="23"/>
  <c r="BI349" i="23"/>
  <c r="BH349" i="23"/>
  <c r="BG349" i="23"/>
  <c r="BE349" i="23"/>
  <c r="T349" i="23"/>
  <c r="R349" i="23"/>
  <c r="P349" i="23"/>
  <c r="BI347" i="23"/>
  <c r="BH347" i="23"/>
  <c r="BG347" i="23"/>
  <c r="BE347" i="23"/>
  <c r="T347" i="23"/>
  <c r="R347" i="23"/>
  <c r="P347" i="23"/>
  <c r="BI345" i="23"/>
  <c r="BH345" i="23"/>
  <c r="BG345" i="23"/>
  <c r="BE345" i="23"/>
  <c r="T345" i="23"/>
  <c r="R345" i="23"/>
  <c r="P345" i="23"/>
  <c r="BI343" i="23"/>
  <c r="BH343" i="23"/>
  <c r="BG343" i="23"/>
  <c r="BE343" i="23"/>
  <c r="T343" i="23"/>
  <c r="R343" i="23"/>
  <c r="P343" i="23"/>
  <c r="BI341" i="23"/>
  <c r="BH341" i="23"/>
  <c r="BG341" i="23"/>
  <c r="BE341" i="23"/>
  <c r="T341" i="23"/>
  <c r="R341" i="23"/>
  <c r="P341" i="23"/>
  <c r="BI333" i="23"/>
  <c r="BH333" i="23"/>
  <c r="BG333" i="23"/>
  <c r="BE333" i="23"/>
  <c r="T333" i="23"/>
  <c r="R333" i="23"/>
  <c r="P333" i="23"/>
  <c r="BI331" i="23"/>
  <c r="BH331" i="23"/>
  <c r="BG331" i="23"/>
  <c r="BE331" i="23"/>
  <c r="T331" i="23"/>
  <c r="R331" i="23"/>
  <c r="P331" i="23"/>
  <c r="BI329" i="23"/>
  <c r="BH329" i="23"/>
  <c r="BG329" i="23"/>
  <c r="BE329" i="23"/>
  <c r="T329" i="23"/>
  <c r="R329" i="23"/>
  <c r="P329" i="23"/>
  <c r="BI327" i="23"/>
  <c r="BH327" i="23"/>
  <c r="BG327" i="23"/>
  <c r="BE327" i="23"/>
  <c r="T327" i="23"/>
  <c r="R327" i="23"/>
  <c r="P327" i="23"/>
  <c r="BI325" i="23"/>
  <c r="BH325" i="23"/>
  <c r="BG325" i="23"/>
  <c r="BE325" i="23"/>
  <c r="T325" i="23"/>
  <c r="R325" i="23"/>
  <c r="P325" i="23"/>
  <c r="BI322" i="23"/>
  <c r="BH322" i="23"/>
  <c r="BG322" i="23"/>
  <c r="BE322" i="23"/>
  <c r="T322" i="23"/>
  <c r="R322" i="23"/>
  <c r="P322" i="23"/>
  <c r="BI320" i="23"/>
  <c r="BH320" i="23"/>
  <c r="BG320" i="23"/>
  <c r="BE320" i="23"/>
  <c r="T320" i="23"/>
  <c r="R320" i="23"/>
  <c r="P320" i="23"/>
  <c r="BI317" i="23"/>
  <c r="BH317" i="23"/>
  <c r="BG317" i="23"/>
  <c r="BE317" i="23"/>
  <c r="T317" i="23"/>
  <c r="R317" i="23"/>
  <c r="P317" i="23"/>
  <c r="BI315" i="23"/>
  <c r="BH315" i="23"/>
  <c r="BG315" i="23"/>
  <c r="BE315" i="23"/>
  <c r="T315" i="23"/>
  <c r="R315" i="23"/>
  <c r="P315" i="23"/>
  <c r="BI312" i="23"/>
  <c r="BH312" i="23"/>
  <c r="BG312" i="23"/>
  <c r="BE312" i="23"/>
  <c r="T312" i="23"/>
  <c r="R312" i="23"/>
  <c r="P312" i="23"/>
  <c r="BI310" i="23"/>
  <c r="BH310" i="23"/>
  <c r="BG310" i="23"/>
  <c r="BE310" i="23"/>
  <c r="T310" i="23"/>
  <c r="R310" i="23"/>
  <c r="P310" i="23"/>
  <c r="BI294" i="23"/>
  <c r="BH294" i="23"/>
  <c r="BG294" i="23"/>
  <c r="BE294" i="23"/>
  <c r="T294" i="23"/>
  <c r="R294" i="23"/>
  <c r="P294" i="23"/>
  <c r="BI292" i="23"/>
  <c r="BH292" i="23"/>
  <c r="BG292" i="23"/>
  <c r="BE292" i="23"/>
  <c r="T292" i="23"/>
  <c r="R292" i="23"/>
  <c r="P292" i="23"/>
  <c r="BI287" i="23"/>
  <c r="BH287" i="23"/>
  <c r="BG287" i="23"/>
  <c r="BE287" i="23"/>
  <c r="T287" i="23"/>
  <c r="R287" i="23"/>
  <c r="P287" i="23"/>
  <c r="BI285" i="23"/>
  <c r="BH285" i="23"/>
  <c r="BG285" i="23"/>
  <c r="BE285" i="23"/>
  <c r="T285" i="23"/>
  <c r="R285" i="23"/>
  <c r="P285" i="23"/>
  <c r="BI282" i="23"/>
  <c r="BH282" i="23"/>
  <c r="BG282" i="23"/>
  <c r="BE282" i="23"/>
  <c r="T282" i="23"/>
  <c r="R282" i="23"/>
  <c r="P282" i="23"/>
  <c r="BI280" i="23"/>
  <c r="BH280" i="23"/>
  <c r="BG280" i="23"/>
  <c r="BE280" i="23"/>
  <c r="T280" i="23"/>
  <c r="R280" i="23"/>
  <c r="P280" i="23"/>
  <c r="BI264" i="23"/>
  <c r="BH264" i="23"/>
  <c r="BG264" i="23"/>
  <c r="BE264" i="23"/>
  <c r="T264" i="23"/>
  <c r="R264" i="23"/>
  <c r="P264" i="23"/>
  <c r="BI262" i="23"/>
  <c r="BH262" i="23"/>
  <c r="BG262" i="23"/>
  <c r="BE262" i="23"/>
  <c r="T262" i="23"/>
  <c r="R262" i="23"/>
  <c r="P262" i="23"/>
  <c r="BI246" i="23"/>
  <c r="BH246" i="23"/>
  <c r="BG246" i="23"/>
  <c r="BE246" i="23"/>
  <c r="T246" i="23"/>
  <c r="R246" i="23"/>
  <c r="P246" i="23"/>
  <c r="BI244" i="23"/>
  <c r="BH244" i="23"/>
  <c r="BG244" i="23"/>
  <c r="BE244" i="23"/>
  <c r="T244" i="23"/>
  <c r="R244" i="23"/>
  <c r="P244" i="23"/>
  <c r="BI240" i="23"/>
  <c r="BH240" i="23"/>
  <c r="BG240" i="23"/>
  <c r="BE240" i="23"/>
  <c r="T240" i="23"/>
  <c r="R240" i="23"/>
  <c r="P240" i="23"/>
  <c r="BI238" i="23"/>
  <c r="BH238" i="23"/>
  <c r="BG238" i="23"/>
  <c r="BE238" i="23"/>
  <c r="T238" i="23"/>
  <c r="R238" i="23"/>
  <c r="P238" i="23"/>
  <c r="BI223" i="23"/>
  <c r="BH223" i="23"/>
  <c r="BG223" i="23"/>
  <c r="BE223" i="23"/>
  <c r="T223" i="23"/>
  <c r="R223" i="23"/>
  <c r="P223" i="23"/>
  <c r="BI221" i="23"/>
  <c r="BH221" i="23"/>
  <c r="BG221" i="23"/>
  <c r="BE221" i="23"/>
  <c r="T221" i="23"/>
  <c r="R221" i="23"/>
  <c r="P221" i="23"/>
  <c r="BI206" i="23"/>
  <c r="BH206" i="23"/>
  <c r="BG206" i="23"/>
  <c r="BE206" i="23"/>
  <c r="T206" i="23"/>
  <c r="R206" i="23"/>
  <c r="P206" i="23"/>
  <c r="BI204" i="23"/>
  <c r="BH204" i="23"/>
  <c r="BG204" i="23"/>
  <c r="BE204" i="23"/>
  <c r="T204" i="23"/>
  <c r="R204" i="23"/>
  <c r="P204" i="23"/>
  <c r="BI200" i="23"/>
  <c r="BH200" i="23"/>
  <c r="BG200" i="23"/>
  <c r="BE200" i="23"/>
  <c r="T200" i="23"/>
  <c r="R200" i="23"/>
  <c r="P200" i="23"/>
  <c r="BI198" i="23"/>
  <c r="BH198" i="23"/>
  <c r="BG198" i="23"/>
  <c r="BE198" i="23"/>
  <c r="T198" i="23"/>
  <c r="R198" i="23"/>
  <c r="P198" i="23"/>
  <c r="BI181" i="23"/>
  <c r="BH181" i="23"/>
  <c r="BG181" i="23"/>
  <c r="BE181" i="23"/>
  <c r="T181" i="23"/>
  <c r="R181" i="23"/>
  <c r="P181" i="23"/>
  <c r="BI179" i="23"/>
  <c r="BH179" i="23"/>
  <c r="BG179" i="23"/>
  <c r="BE179" i="23"/>
  <c r="T179" i="23"/>
  <c r="R179" i="23"/>
  <c r="P179" i="23"/>
  <c r="BI164" i="23"/>
  <c r="BH164" i="23"/>
  <c r="BG164" i="23"/>
  <c r="BE164" i="23"/>
  <c r="T164" i="23"/>
  <c r="R164" i="23"/>
  <c r="P164" i="23"/>
  <c r="BI163" i="23"/>
  <c r="BH163" i="23"/>
  <c r="BG163" i="23"/>
  <c r="BE163" i="23"/>
  <c r="T163" i="23"/>
  <c r="R163" i="23"/>
  <c r="P163" i="23"/>
  <c r="BI161" i="23"/>
  <c r="BH161" i="23"/>
  <c r="BG161" i="23"/>
  <c r="BE161" i="23"/>
  <c r="T161" i="23"/>
  <c r="R161" i="23"/>
  <c r="P161" i="23"/>
  <c r="BI160" i="23"/>
  <c r="BH160" i="23"/>
  <c r="BG160" i="23"/>
  <c r="BE160" i="23"/>
  <c r="T160" i="23"/>
  <c r="R160" i="23"/>
  <c r="P160" i="23"/>
  <c r="BI158" i="23"/>
  <c r="BH158" i="23"/>
  <c r="BG158" i="23"/>
  <c r="BE158" i="23"/>
  <c r="T158" i="23"/>
  <c r="R158" i="23"/>
  <c r="P158" i="23"/>
  <c r="BI156" i="23"/>
  <c r="BH156" i="23"/>
  <c r="BG156" i="23"/>
  <c r="BE156" i="23"/>
  <c r="T156" i="23"/>
  <c r="R156" i="23"/>
  <c r="P156" i="23"/>
  <c r="BI139" i="23"/>
  <c r="BH139" i="23"/>
  <c r="BG139" i="23"/>
  <c r="BE139" i="23"/>
  <c r="T139" i="23"/>
  <c r="R139" i="23"/>
  <c r="P139" i="23"/>
  <c r="BI137" i="23"/>
  <c r="BH137" i="23"/>
  <c r="BG137" i="23"/>
  <c r="BE137" i="23"/>
  <c r="T137" i="23"/>
  <c r="R137" i="23"/>
  <c r="P137" i="23"/>
  <c r="BI123" i="23"/>
  <c r="BH123" i="23"/>
  <c r="BG123" i="23"/>
  <c r="BE123" i="23"/>
  <c r="T123" i="23"/>
  <c r="R123" i="23"/>
  <c r="P123" i="23"/>
  <c r="BI121" i="23"/>
  <c r="BH121" i="23"/>
  <c r="BG121" i="23"/>
  <c r="BE121" i="23"/>
  <c r="T121" i="23"/>
  <c r="R121" i="23"/>
  <c r="P121" i="23"/>
  <c r="BI119" i="23"/>
  <c r="BH119" i="23"/>
  <c r="BG119" i="23"/>
  <c r="BE119" i="23"/>
  <c r="T119" i="23"/>
  <c r="R119" i="23"/>
  <c r="P119" i="23"/>
  <c r="BI115" i="23"/>
  <c r="BH115" i="23"/>
  <c r="BG115" i="23"/>
  <c r="BE115" i="23"/>
  <c r="T115" i="23"/>
  <c r="R115" i="23"/>
  <c r="P115" i="23"/>
  <c r="BI112" i="23"/>
  <c r="BH112" i="23"/>
  <c r="BG112" i="23"/>
  <c r="BE112" i="23"/>
  <c r="T112" i="23"/>
  <c r="R112" i="23"/>
  <c r="P112" i="23"/>
  <c r="BI110" i="23"/>
  <c r="BH110" i="23"/>
  <c r="BG110" i="23"/>
  <c r="BE110" i="23"/>
  <c r="T110" i="23"/>
  <c r="R110" i="23"/>
  <c r="P110" i="23"/>
  <c r="BI108" i="23"/>
  <c r="BH108" i="23"/>
  <c r="BG108" i="23"/>
  <c r="BE108" i="23"/>
  <c r="T108" i="23"/>
  <c r="R108" i="23"/>
  <c r="P108" i="23"/>
  <c r="BI105" i="23"/>
  <c r="BH105" i="23"/>
  <c r="BG105" i="23"/>
  <c r="BE105" i="23"/>
  <c r="T105" i="23"/>
  <c r="R105" i="23"/>
  <c r="P105" i="23"/>
  <c r="BI103" i="23"/>
  <c r="BH103" i="23"/>
  <c r="BG103" i="23"/>
  <c r="BE103" i="23"/>
  <c r="T103" i="23"/>
  <c r="R103" i="23"/>
  <c r="P103" i="23"/>
  <c r="BI101" i="23"/>
  <c r="BH101" i="23"/>
  <c r="BG101" i="23"/>
  <c r="BE101" i="23"/>
  <c r="T101" i="23"/>
  <c r="R101" i="23"/>
  <c r="P101" i="23"/>
  <c r="BI99" i="23"/>
  <c r="BH99" i="23"/>
  <c r="BG99" i="23"/>
  <c r="BE99" i="23"/>
  <c r="T99" i="23"/>
  <c r="R99" i="23"/>
  <c r="P99" i="23"/>
  <c r="BI97" i="23"/>
  <c r="BH97" i="23"/>
  <c r="BG97" i="23"/>
  <c r="BE97" i="23"/>
  <c r="T97" i="23"/>
  <c r="R97" i="23"/>
  <c r="P97" i="23"/>
  <c r="BI95" i="23"/>
  <c r="BH95" i="23"/>
  <c r="BG95" i="23"/>
  <c r="BE95" i="23"/>
  <c r="T95" i="23"/>
  <c r="R95" i="23"/>
  <c r="P95" i="23"/>
  <c r="BI93" i="23"/>
  <c r="BH93" i="23"/>
  <c r="BG93" i="23"/>
  <c r="BE93" i="23"/>
  <c r="T93" i="23"/>
  <c r="R93" i="23"/>
  <c r="P93" i="23"/>
  <c r="J87" i="23"/>
  <c r="J86" i="23"/>
  <c r="F86" i="23"/>
  <c r="F84" i="23"/>
  <c r="E82" i="23"/>
  <c r="J59" i="23"/>
  <c r="J58" i="23"/>
  <c r="F58" i="23"/>
  <c r="F56" i="23"/>
  <c r="E54" i="23"/>
  <c r="J20" i="23"/>
  <c r="E20" i="23"/>
  <c r="F59" i="23" s="1"/>
  <c r="J19" i="23"/>
  <c r="J14" i="23"/>
  <c r="J84" i="23" s="1"/>
  <c r="E7" i="23"/>
  <c r="E50" i="23" s="1"/>
  <c r="J39" i="22"/>
  <c r="J38" i="22"/>
  <c r="AY79" i="1" s="1"/>
  <c r="J37" i="22"/>
  <c r="AX79" i="1" s="1"/>
  <c r="BI205" i="22"/>
  <c r="BH205" i="22"/>
  <c r="BG205" i="22"/>
  <c r="BE205" i="22"/>
  <c r="T205" i="22"/>
  <c r="R205" i="22"/>
  <c r="P205" i="22"/>
  <c r="BI203" i="22"/>
  <c r="BH203" i="22"/>
  <c r="BG203" i="22"/>
  <c r="BE203" i="22"/>
  <c r="T203" i="22"/>
  <c r="R203" i="22"/>
  <c r="P203" i="22"/>
  <c r="BI201" i="22"/>
  <c r="BH201" i="22"/>
  <c r="BG201" i="22"/>
  <c r="BE201" i="22"/>
  <c r="T201" i="22"/>
  <c r="R201" i="22"/>
  <c r="P201" i="22"/>
  <c r="BI199" i="22"/>
  <c r="BH199" i="22"/>
  <c r="BG199" i="22"/>
  <c r="BE199" i="22"/>
  <c r="T199" i="22"/>
  <c r="R199" i="22"/>
  <c r="P199" i="22"/>
  <c r="BI197" i="22"/>
  <c r="BH197" i="22"/>
  <c r="BG197" i="22"/>
  <c r="BE197" i="22"/>
  <c r="T197" i="22"/>
  <c r="R197" i="22"/>
  <c r="P197" i="22"/>
  <c r="BI195" i="22"/>
  <c r="BH195" i="22"/>
  <c r="BG195" i="22"/>
  <c r="BE195" i="22"/>
  <c r="T195" i="22"/>
  <c r="R195" i="22"/>
  <c r="P195" i="22"/>
  <c r="BI192" i="22"/>
  <c r="BH192" i="22"/>
  <c r="BG192" i="22"/>
  <c r="BE192" i="22"/>
  <c r="T192" i="22"/>
  <c r="R192" i="22"/>
  <c r="P192" i="22"/>
  <c r="BI190" i="22"/>
  <c r="BH190" i="22"/>
  <c r="BG190" i="22"/>
  <c r="BE190" i="22"/>
  <c r="T190" i="22"/>
  <c r="R190" i="22"/>
  <c r="P190" i="22"/>
  <c r="BI188" i="22"/>
  <c r="BH188" i="22"/>
  <c r="BG188" i="22"/>
  <c r="BE188" i="22"/>
  <c r="T188" i="22"/>
  <c r="R188" i="22"/>
  <c r="P188" i="22"/>
  <c r="BI186" i="22"/>
  <c r="BH186" i="22"/>
  <c r="BG186" i="22"/>
  <c r="BE186" i="22"/>
  <c r="T186" i="22"/>
  <c r="R186" i="22"/>
  <c r="P186" i="22"/>
  <c r="BI185" i="22"/>
  <c r="BH185" i="22"/>
  <c r="BG185" i="22"/>
  <c r="BE185" i="22"/>
  <c r="T185" i="22"/>
  <c r="R185" i="22"/>
  <c r="P185" i="22"/>
  <c r="BI183" i="22"/>
  <c r="BH183" i="22"/>
  <c r="BG183" i="22"/>
  <c r="BE183" i="22"/>
  <c r="T183" i="22"/>
  <c r="R183" i="22"/>
  <c r="P183" i="22"/>
  <c r="BI182" i="22"/>
  <c r="BH182" i="22"/>
  <c r="BG182" i="22"/>
  <c r="BE182" i="22"/>
  <c r="T182" i="22"/>
  <c r="R182" i="22"/>
  <c r="P182" i="22"/>
  <c r="BI180" i="22"/>
  <c r="BH180" i="22"/>
  <c r="BG180" i="22"/>
  <c r="BE180" i="22"/>
  <c r="T180" i="22"/>
  <c r="R180" i="22"/>
  <c r="P180" i="22"/>
  <c r="BI178" i="22"/>
  <c r="BH178" i="22"/>
  <c r="BG178" i="22"/>
  <c r="BE178" i="22"/>
  <c r="T178" i="22"/>
  <c r="R178" i="22"/>
  <c r="P178" i="22"/>
  <c r="BI176" i="22"/>
  <c r="BH176" i="22"/>
  <c r="BG176" i="22"/>
  <c r="BE176" i="22"/>
  <c r="T176" i="22"/>
  <c r="R176" i="22"/>
  <c r="P176" i="22"/>
  <c r="BI173" i="22"/>
  <c r="BH173" i="22"/>
  <c r="BG173" i="22"/>
  <c r="BE173" i="22"/>
  <c r="T173" i="22"/>
  <c r="R173" i="22"/>
  <c r="P173" i="22"/>
  <c r="BI171" i="22"/>
  <c r="BH171" i="22"/>
  <c r="BG171" i="22"/>
  <c r="BE171" i="22"/>
  <c r="T171" i="22"/>
  <c r="R171" i="22"/>
  <c r="P171" i="22"/>
  <c r="BI169" i="22"/>
  <c r="BH169" i="22"/>
  <c r="BG169" i="22"/>
  <c r="BE169" i="22"/>
  <c r="T169" i="22"/>
  <c r="R169" i="22"/>
  <c r="P169" i="22"/>
  <c r="BI167" i="22"/>
  <c r="BH167" i="22"/>
  <c r="BG167" i="22"/>
  <c r="BE167" i="22"/>
  <c r="T167" i="22"/>
  <c r="R167" i="22"/>
  <c r="P167" i="22"/>
  <c r="BI165" i="22"/>
  <c r="BH165" i="22"/>
  <c r="BG165" i="22"/>
  <c r="BE165" i="22"/>
  <c r="T165" i="22"/>
  <c r="R165" i="22"/>
  <c r="P165" i="22"/>
  <c r="BI163" i="22"/>
  <c r="BH163" i="22"/>
  <c r="BG163" i="22"/>
  <c r="BE163" i="22"/>
  <c r="T163" i="22"/>
  <c r="R163" i="22"/>
  <c r="P163" i="22"/>
  <c r="BI161" i="22"/>
  <c r="BH161" i="22"/>
  <c r="BG161" i="22"/>
  <c r="BE161" i="22"/>
  <c r="T161" i="22"/>
  <c r="R161" i="22"/>
  <c r="P161" i="22"/>
  <c r="BI159" i="22"/>
  <c r="BH159" i="22"/>
  <c r="BG159" i="22"/>
  <c r="BE159" i="22"/>
  <c r="T159" i="22"/>
  <c r="R159" i="22"/>
  <c r="P159" i="22"/>
  <c r="BI157" i="22"/>
  <c r="BH157" i="22"/>
  <c r="BG157" i="22"/>
  <c r="BE157" i="22"/>
  <c r="T157" i="22"/>
  <c r="R157" i="22"/>
  <c r="P157" i="22"/>
  <c r="BI155" i="22"/>
  <c r="BH155" i="22"/>
  <c r="BG155" i="22"/>
  <c r="BE155" i="22"/>
  <c r="T155" i="22"/>
  <c r="R155" i="22"/>
  <c r="P155" i="22"/>
  <c r="BI153" i="22"/>
  <c r="BH153" i="22"/>
  <c r="BG153" i="22"/>
  <c r="BE153" i="22"/>
  <c r="T153" i="22"/>
  <c r="R153" i="22"/>
  <c r="P153" i="22"/>
  <c r="BI151" i="22"/>
  <c r="BH151" i="22"/>
  <c r="BG151" i="22"/>
  <c r="BE151" i="22"/>
  <c r="T151" i="22"/>
  <c r="R151" i="22"/>
  <c r="P151" i="22"/>
  <c r="BI149" i="22"/>
  <c r="BH149" i="22"/>
  <c r="BG149" i="22"/>
  <c r="BE149" i="22"/>
  <c r="T149" i="22"/>
  <c r="R149" i="22"/>
  <c r="P149" i="22"/>
  <c r="BI147" i="22"/>
  <c r="BH147" i="22"/>
  <c r="BG147" i="22"/>
  <c r="BE147" i="22"/>
  <c r="T147" i="22"/>
  <c r="R147" i="22"/>
  <c r="P147" i="22"/>
  <c r="BI143" i="22"/>
  <c r="BH143" i="22"/>
  <c r="BG143" i="22"/>
  <c r="BE143" i="22"/>
  <c r="T143" i="22"/>
  <c r="R143" i="22"/>
  <c r="P143" i="22"/>
  <c r="BI140" i="22"/>
  <c r="BH140" i="22"/>
  <c r="BG140" i="22"/>
  <c r="BE140" i="22"/>
  <c r="T140" i="22"/>
  <c r="R140" i="22"/>
  <c r="P140" i="22"/>
  <c r="BI137" i="22"/>
  <c r="BH137" i="22"/>
  <c r="BG137" i="22"/>
  <c r="BE137" i="22"/>
  <c r="T137" i="22"/>
  <c r="R137" i="22"/>
  <c r="P137" i="22"/>
  <c r="BI134" i="22"/>
  <c r="BH134" i="22"/>
  <c r="BG134" i="22"/>
  <c r="BE134" i="22"/>
  <c r="T134" i="22"/>
  <c r="R134" i="22"/>
  <c r="P134" i="22"/>
  <c r="BI130" i="22"/>
  <c r="BH130" i="22"/>
  <c r="BG130" i="22"/>
  <c r="BE130" i="22"/>
  <c r="T130" i="22"/>
  <c r="T129" i="22" s="1"/>
  <c r="R130" i="22"/>
  <c r="R129" i="22" s="1"/>
  <c r="P130" i="22"/>
  <c r="P129" i="22"/>
  <c r="BI127" i="22"/>
  <c r="BH127" i="22"/>
  <c r="BG127" i="22"/>
  <c r="BE127" i="22"/>
  <c r="T127" i="22"/>
  <c r="R127" i="22"/>
  <c r="P127" i="22"/>
  <c r="BI125" i="22"/>
  <c r="BH125" i="22"/>
  <c r="BG125" i="22"/>
  <c r="BE125" i="22"/>
  <c r="T125" i="22"/>
  <c r="R125" i="22"/>
  <c r="P125" i="22"/>
  <c r="BI123" i="22"/>
  <c r="BH123" i="22"/>
  <c r="BG123" i="22"/>
  <c r="BE123" i="22"/>
  <c r="T123" i="22"/>
  <c r="R123" i="22"/>
  <c r="P123" i="22"/>
  <c r="BI119" i="22"/>
  <c r="BH119" i="22"/>
  <c r="BG119" i="22"/>
  <c r="BE119" i="22"/>
  <c r="T119" i="22"/>
  <c r="T118" i="22" s="1"/>
  <c r="R119" i="22"/>
  <c r="R118" i="22" s="1"/>
  <c r="P119" i="22"/>
  <c r="P118" i="22" s="1"/>
  <c r="BI117" i="22"/>
  <c r="BH117" i="22"/>
  <c r="BG117" i="22"/>
  <c r="BE117" i="22"/>
  <c r="T117" i="22"/>
  <c r="R117" i="22"/>
  <c r="P117" i="22"/>
  <c r="BI114" i="22"/>
  <c r="BH114" i="22"/>
  <c r="BG114" i="22"/>
  <c r="BE114" i="22"/>
  <c r="T114" i="22"/>
  <c r="R114" i="22"/>
  <c r="P114" i="22"/>
  <c r="BI111" i="22"/>
  <c r="BH111" i="22"/>
  <c r="BG111" i="22"/>
  <c r="BE111" i="22"/>
  <c r="T111" i="22"/>
  <c r="R111" i="22"/>
  <c r="P111" i="22"/>
  <c r="BI109" i="22"/>
  <c r="BH109" i="22"/>
  <c r="BG109" i="22"/>
  <c r="BE109" i="22"/>
  <c r="T109" i="22"/>
  <c r="R109" i="22"/>
  <c r="P109" i="22"/>
  <c r="BI107" i="22"/>
  <c r="BH107" i="22"/>
  <c r="BG107" i="22"/>
  <c r="BE107" i="22"/>
  <c r="T107" i="22"/>
  <c r="R107" i="22"/>
  <c r="P107" i="22"/>
  <c r="BI104" i="22"/>
  <c r="BH104" i="22"/>
  <c r="BG104" i="22"/>
  <c r="BE104" i="22"/>
  <c r="T104" i="22"/>
  <c r="R104" i="22"/>
  <c r="P104" i="22"/>
  <c r="BI102" i="22"/>
  <c r="BH102" i="22"/>
  <c r="BG102" i="22"/>
  <c r="BE102" i="22"/>
  <c r="T102" i="22"/>
  <c r="R102" i="22"/>
  <c r="P102" i="22"/>
  <c r="BI101" i="22"/>
  <c r="BH101" i="22"/>
  <c r="BG101" i="22"/>
  <c r="BE101" i="22"/>
  <c r="T101" i="22"/>
  <c r="R101" i="22"/>
  <c r="P101" i="22"/>
  <c r="BI100" i="22"/>
  <c r="BH100" i="22"/>
  <c r="BG100" i="22"/>
  <c r="BE100" i="22"/>
  <c r="T100" i="22"/>
  <c r="R100" i="22"/>
  <c r="P100" i="22"/>
  <c r="BI99" i="22"/>
  <c r="BH99" i="22"/>
  <c r="BG99" i="22"/>
  <c r="BE99" i="22"/>
  <c r="T99" i="22"/>
  <c r="R99" i="22"/>
  <c r="P99" i="22"/>
  <c r="BI97" i="22"/>
  <c r="BH97" i="22"/>
  <c r="BG97" i="22"/>
  <c r="BE97" i="22"/>
  <c r="T97" i="22"/>
  <c r="R97" i="22"/>
  <c r="P97" i="22"/>
  <c r="J91" i="22"/>
  <c r="J90" i="22"/>
  <c r="F90" i="22"/>
  <c r="F88" i="22"/>
  <c r="E86" i="22"/>
  <c r="J59" i="22"/>
  <c r="J58" i="22"/>
  <c r="F58" i="22"/>
  <c r="F56" i="22"/>
  <c r="E54" i="22"/>
  <c r="J20" i="22"/>
  <c r="E20" i="22"/>
  <c r="F59" i="22" s="1"/>
  <c r="J19" i="22"/>
  <c r="J14" i="22"/>
  <c r="J88" i="22" s="1"/>
  <c r="E7" i="22"/>
  <c r="E50" i="22" s="1"/>
  <c r="J39" i="21"/>
  <c r="J38" i="21"/>
  <c r="AY78" i="1" s="1"/>
  <c r="J37" i="21"/>
  <c r="AX78" i="1" s="1"/>
  <c r="BI792" i="21"/>
  <c r="BH792" i="21"/>
  <c r="BG792" i="21"/>
  <c r="BE792" i="21"/>
  <c r="T792" i="21"/>
  <c r="R792" i="21"/>
  <c r="P792" i="21"/>
  <c r="BI791" i="21"/>
  <c r="BH791" i="21"/>
  <c r="BG791" i="21"/>
  <c r="BE791" i="21"/>
  <c r="T791" i="21"/>
  <c r="R791" i="21"/>
  <c r="P791" i="21"/>
  <c r="BI790" i="21"/>
  <c r="BH790" i="21"/>
  <c r="BG790" i="21"/>
  <c r="BE790" i="21"/>
  <c r="T790" i="21"/>
  <c r="R790" i="21"/>
  <c r="P790" i="21"/>
  <c r="BI788" i="21"/>
  <c r="BH788" i="21"/>
  <c r="BG788" i="21"/>
  <c r="BE788" i="21"/>
  <c r="T788" i="21"/>
  <c r="R788" i="21"/>
  <c r="P788" i="21"/>
  <c r="BI784" i="21"/>
  <c r="BH784" i="21"/>
  <c r="BG784" i="21"/>
  <c r="BE784" i="21"/>
  <c r="T784" i="21"/>
  <c r="R784" i="21"/>
  <c r="P784" i="21"/>
  <c r="BI781" i="21"/>
  <c r="BH781" i="21"/>
  <c r="BG781" i="21"/>
  <c r="BE781" i="21"/>
  <c r="T781" i="21"/>
  <c r="R781" i="21"/>
  <c r="P781" i="21"/>
  <c r="BI778" i="21"/>
  <c r="BH778" i="21"/>
  <c r="BG778" i="21"/>
  <c r="BE778" i="21"/>
  <c r="T778" i="21"/>
  <c r="R778" i="21"/>
  <c r="P778" i="21"/>
  <c r="BI776" i="21"/>
  <c r="BH776" i="21"/>
  <c r="BG776" i="21"/>
  <c r="BE776" i="21"/>
  <c r="T776" i="21"/>
  <c r="R776" i="21"/>
  <c r="P776" i="21"/>
  <c r="BI774" i="21"/>
  <c r="BH774" i="21"/>
  <c r="BG774" i="21"/>
  <c r="BE774" i="21"/>
  <c r="T774" i="21"/>
  <c r="R774" i="21"/>
  <c r="P774" i="21"/>
  <c r="BI771" i="21"/>
  <c r="BH771" i="21"/>
  <c r="BG771" i="21"/>
  <c r="BE771" i="21"/>
  <c r="T771" i="21"/>
  <c r="R771" i="21"/>
  <c r="P771" i="21"/>
  <c r="BI768" i="21"/>
  <c r="BH768" i="21"/>
  <c r="BG768" i="21"/>
  <c r="BE768" i="21"/>
  <c r="T768" i="21"/>
  <c r="R768" i="21"/>
  <c r="P768" i="21"/>
  <c r="BI763" i="21"/>
  <c r="BH763" i="21"/>
  <c r="BG763" i="21"/>
  <c r="BE763" i="21"/>
  <c r="T763" i="21"/>
  <c r="R763" i="21"/>
  <c r="P763" i="21"/>
  <c r="BI758" i="21"/>
  <c r="BH758" i="21"/>
  <c r="BG758" i="21"/>
  <c r="BE758" i="21"/>
  <c r="T758" i="21"/>
  <c r="R758" i="21"/>
  <c r="P758" i="21"/>
  <c r="BI754" i="21"/>
  <c r="BH754" i="21"/>
  <c r="BG754" i="21"/>
  <c r="BE754" i="21"/>
  <c r="T754" i="21"/>
  <c r="R754" i="21"/>
  <c r="P754" i="21"/>
  <c r="BI748" i="21"/>
  <c r="BH748" i="21"/>
  <c r="BG748" i="21"/>
  <c r="BE748" i="21"/>
  <c r="T748" i="21"/>
  <c r="R748" i="21"/>
  <c r="P748" i="21"/>
  <c r="BI744" i="21"/>
  <c r="BH744" i="21"/>
  <c r="BG744" i="21"/>
  <c r="BE744" i="21"/>
  <c r="T744" i="21"/>
  <c r="R744" i="21"/>
  <c r="P744" i="21"/>
  <c r="BI738" i="21"/>
  <c r="BH738" i="21"/>
  <c r="BG738" i="21"/>
  <c r="BE738" i="21"/>
  <c r="T738" i="21"/>
  <c r="R738" i="21"/>
  <c r="P738" i="21"/>
  <c r="BI733" i="21"/>
  <c r="BH733" i="21"/>
  <c r="BG733" i="21"/>
  <c r="BE733" i="21"/>
  <c r="T733" i="21"/>
  <c r="R733" i="21"/>
  <c r="P733" i="21"/>
  <c r="BI713" i="21"/>
  <c r="BH713" i="21"/>
  <c r="BG713" i="21"/>
  <c r="BE713" i="21"/>
  <c r="T713" i="21"/>
  <c r="R713" i="21"/>
  <c r="P713" i="21"/>
  <c r="BI711" i="21"/>
  <c r="BH711" i="21"/>
  <c r="BG711" i="21"/>
  <c r="BE711" i="21"/>
  <c r="T711" i="21"/>
  <c r="R711" i="21"/>
  <c r="P711" i="21"/>
  <c r="BI706" i="21"/>
  <c r="BH706" i="21"/>
  <c r="BG706" i="21"/>
  <c r="BE706" i="21"/>
  <c r="T706" i="21"/>
  <c r="R706" i="21"/>
  <c r="P706" i="21"/>
  <c r="BI704" i="21"/>
  <c r="BH704" i="21"/>
  <c r="BG704" i="21"/>
  <c r="BE704" i="21"/>
  <c r="T704" i="21"/>
  <c r="R704" i="21"/>
  <c r="P704" i="21"/>
  <c r="BI702" i="21"/>
  <c r="BH702" i="21"/>
  <c r="BG702" i="21"/>
  <c r="BE702" i="21"/>
  <c r="T702" i="21"/>
  <c r="R702" i="21"/>
  <c r="P702" i="21"/>
  <c r="BI700" i="21"/>
  <c r="BH700" i="21"/>
  <c r="BG700" i="21"/>
  <c r="BE700" i="21"/>
  <c r="T700" i="21"/>
  <c r="R700" i="21"/>
  <c r="P700" i="21"/>
  <c r="BI694" i="21"/>
  <c r="BH694" i="21"/>
  <c r="BG694" i="21"/>
  <c r="BE694" i="21"/>
  <c r="T694" i="21"/>
  <c r="R694" i="21"/>
  <c r="P694" i="21"/>
  <c r="BI687" i="21"/>
  <c r="BH687" i="21"/>
  <c r="BG687" i="21"/>
  <c r="BE687" i="21"/>
  <c r="T687" i="21"/>
  <c r="R687" i="21"/>
  <c r="P687" i="21"/>
  <c r="BI681" i="21"/>
  <c r="BH681" i="21"/>
  <c r="BG681" i="21"/>
  <c r="BE681" i="21"/>
  <c r="T681" i="21"/>
  <c r="R681" i="21"/>
  <c r="P681" i="21"/>
  <c r="BI666" i="21"/>
  <c r="BH666" i="21"/>
  <c r="BG666" i="21"/>
  <c r="BE666" i="21"/>
  <c r="T666" i="21"/>
  <c r="R666" i="21"/>
  <c r="P666" i="21"/>
  <c r="BI663" i="21"/>
  <c r="BH663" i="21"/>
  <c r="BG663" i="21"/>
  <c r="BE663" i="21"/>
  <c r="T663" i="21"/>
  <c r="R663" i="21"/>
  <c r="P663" i="21"/>
  <c r="BI661" i="21"/>
  <c r="BH661" i="21"/>
  <c r="BG661" i="21"/>
  <c r="BE661" i="21"/>
  <c r="T661" i="21"/>
  <c r="R661" i="21"/>
  <c r="P661" i="21"/>
  <c r="BI658" i="21"/>
  <c r="BH658" i="21"/>
  <c r="BG658" i="21"/>
  <c r="BE658" i="21"/>
  <c r="T658" i="21"/>
  <c r="R658" i="21"/>
  <c r="P658" i="21"/>
  <c r="BI652" i="21"/>
  <c r="BH652" i="21"/>
  <c r="BG652" i="21"/>
  <c r="BE652" i="21"/>
  <c r="T652" i="21"/>
  <c r="R652" i="21"/>
  <c r="P652" i="21"/>
  <c r="BI650" i="21"/>
  <c r="BH650" i="21"/>
  <c r="BG650" i="21"/>
  <c r="BE650" i="21"/>
  <c r="T650" i="21"/>
  <c r="R650" i="21"/>
  <c r="P650" i="21"/>
  <c r="BI643" i="21"/>
  <c r="BH643" i="21"/>
  <c r="BG643" i="21"/>
  <c r="BE643" i="21"/>
  <c r="T643" i="21"/>
  <c r="R643" i="21"/>
  <c r="P643" i="21"/>
  <c r="BI641" i="21"/>
  <c r="BH641" i="21"/>
  <c r="BG641" i="21"/>
  <c r="BE641" i="21"/>
  <c r="T641" i="21"/>
  <c r="R641" i="21"/>
  <c r="P641" i="21"/>
  <c r="BI639" i="21"/>
  <c r="BH639" i="21"/>
  <c r="BG639" i="21"/>
  <c r="BE639" i="21"/>
  <c r="T639" i="21"/>
  <c r="R639" i="21"/>
  <c r="P639" i="21"/>
  <c r="BI636" i="21"/>
  <c r="BH636" i="21"/>
  <c r="BG636" i="21"/>
  <c r="BE636" i="21"/>
  <c r="T636" i="21"/>
  <c r="R636" i="21"/>
  <c r="P636" i="21"/>
  <c r="BI634" i="21"/>
  <c r="BH634" i="21"/>
  <c r="BG634" i="21"/>
  <c r="BE634" i="21"/>
  <c r="T634" i="21"/>
  <c r="R634" i="21"/>
  <c r="P634" i="21"/>
  <c r="BI631" i="21"/>
  <c r="BH631" i="21"/>
  <c r="BG631" i="21"/>
  <c r="BE631" i="21"/>
  <c r="T631" i="21"/>
  <c r="R631" i="21"/>
  <c r="P631" i="21"/>
  <c r="BI625" i="21"/>
  <c r="BH625" i="21"/>
  <c r="BG625" i="21"/>
  <c r="BE625" i="21"/>
  <c r="T625" i="21"/>
  <c r="R625" i="21"/>
  <c r="P625" i="21"/>
  <c r="BI622" i="21"/>
  <c r="BH622" i="21"/>
  <c r="BG622" i="21"/>
  <c r="BE622" i="21"/>
  <c r="T622" i="21"/>
  <c r="R622" i="21"/>
  <c r="P622" i="21"/>
  <c r="BI620" i="21"/>
  <c r="BH620" i="21"/>
  <c r="BG620" i="21"/>
  <c r="BE620" i="21"/>
  <c r="T620" i="21"/>
  <c r="R620" i="21"/>
  <c r="P620" i="21"/>
  <c r="BI617" i="21"/>
  <c r="BH617" i="21"/>
  <c r="BG617" i="21"/>
  <c r="BE617" i="21"/>
  <c r="T617" i="21"/>
  <c r="R617" i="21"/>
  <c r="P617" i="21"/>
  <c r="BI615" i="21"/>
  <c r="BH615" i="21"/>
  <c r="BG615" i="21"/>
  <c r="BE615" i="21"/>
  <c r="T615" i="21"/>
  <c r="R615" i="21"/>
  <c r="P615" i="21"/>
  <c r="BI613" i="21"/>
  <c r="BH613" i="21"/>
  <c r="BG613" i="21"/>
  <c r="BE613" i="21"/>
  <c r="T613" i="21"/>
  <c r="R613" i="21"/>
  <c r="P613" i="21"/>
  <c r="BI612" i="21"/>
  <c r="BH612" i="21"/>
  <c r="BG612" i="21"/>
  <c r="BE612" i="21"/>
  <c r="T612" i="21"/>
  <c r="R612" i="21"/>
  <c r="P612" i="21"/>
  <c r="BI610" i="21"/>
  <c r="BH610" i="21"/>
  <c r="BG610" i="21"/>
  <c r="BE610" i="21"/>
  <c r="T610" i="21"/>
  <c r="R610" i="21"/>
  <c r="P610" i="21"/>
  <c r="BI607" i="21"/>
  <c r="BH607" i="21"/>
  <c r="BG607" i="21"/>
  <c r="BE607" i="21"/>
  <c r="T607" i="21"/>
  <c r="R607" i="21"/>
  <c r="P607" i="21"/>
  <c r="BI603" i="21"/>
  <c r="BH603" i="21"/>
  <c r="BG603" i="21"/>
  <c r="BE603" i="21"/>
  <c r="T603" i="21"/>
  <c r="R603" i="21"/>
  <c r="P603" i="21"/>
  <c r="BI600" i="21"/>
  <c r="BH600" i="21"/>
  <c r="BG600" i="21"/>
  <c r="BE600" i="21"/>
  <c r="T600" i="21"/>
  <c r="R600" i="21"/>
  <c r="P600" i="21"/>
  <c r="BI594" i="21"/>
  <c r="BH594" i="21"/>
  <c r="BG594" i="21"/>
  <c r="BE594" i="21"/>
  <c r="T594" i="21"/>
  <c r="R594" i="21"/>
  <c r="P594" i="21"/>
  <c r="BI591" i="21"/>
  <c r="BH591" i="21"/>
  <c r="BG591" i="21"/>
  <c r="BE591" i="21"/>
  <c r="T591" i="21"/>
  <c r="R591" i="21"/>
  <c r="P591" i="21"/>
  <c r="BI589" i="21"/>
  <c r="BH589" i="21"/>
  <c r="BG589" i="21"/>
  <c r="BE589" i="21"/>
  <c r="T589" i="21"/>
  <c r="R589" i="21"/>
  <c r="P589" i="21"/>
  <c r="BI586" i="21"/>
  <c r="BH586" i="21"/>
  <c r="BG586" i="21"/>
  <c r="BE586" i="21"/>
  <c r="T586" i="21"/>
  <c r="R586" i="21"/>
  <c r="P586" i="21"/>
  <c r="BI582" i="21"/>
  <c r="BH582" i="21"/>
  <c r="BG582" i="21"/>
  <c r="BE582" i="21"/>
  <c r="T582" i="21"/>
  <c r="R582" i="21"/>
  <c r="P582" i="21"/>
  <c r="BI580" i="21"/>
  <c r="BH580" i="21"/>
  <c r="BG580" i="21"/>
  <c r="BE580" i="21"/>
  <c r="T580" i="21"/>
  <c r="R580" i="21"/>
  <c r="P580" i="21"/>
  <c r="BI577" i="21"/>
  <c r="BH577" i="21"/>
  <c r="BG577" i="21"/>
  <c r="BE577" i="21"/>
  <c r="T577" i="21"/>
  <c r="R577" i="21"/>
  <c r="P577" i="21"/>
  <c r="BI575" i="21"/>
  <c r="BH575" i="21"/>
  <c r="BG575" i="21"/>
  <c r="BE575" i="21"/>
  <c r="T575" i="21"/>
  <c r="R575" i="21"/>
  <c r="P575" i="21"/>
  <c r="BI573" i="21"/>
  <c r="BH573" i="21"/>
  <c r="BG573" i="21"/>
  <c r="BE573" i="21"/>
  <c r="T573" i="21"/>
  <c r="R573" i="21"/>
  <c r="P573" i="21"/>
  <c r="BI571" i="21"/>
  <c r="BH571" i="21"/>
  <c r="BG571" i="21"/>
  <c r="BE571" i="21"/>
  <c r="T571" i="21"/>
  <c r="R571" i="21"/>
  <c r="P571" i="21"/>
  <c r="BI566" i="21"/>
  <c r="BH566" i="21"/>
  <c r="BG566" i="21"/>
  <c r="BE566" i="21"/>
  <c r="T566" i="21"/>
  <c r="R566" i="21"/>
  <c r="P566" i="21"/>
  <c r="BI563" i="21"/>
  <c r="BH563" i="21"/>
  <c r="BG563" i="21"/>
  <c r="BE563" i="21"/>
  <c r="T563" i="21"/>
  <c r="R563" i="21"/>
  <c r="P563" i="21"/>
  <c r="BI560" i="21"/>
  <c r="BH560" i="21"/>
  <c r="BG560" i="21"/>
  <c r="BE560" i="21"/>
  <c r="T560" i="21"/>
  <c r="R560" i="21"/>
  <c r="P560" i="21"/>
  <c r="BI557" i="21"/>
  <c r="BH557" i="21"/>
  <c r="BG557" i="21"/>
  <c r="BE557" i="21"/>
  <c r="T557" i="21"/>
  <c r="R557" i="21"/>
  <c r="P557" i="21"/>
  <c r="BI554" i="21"/>
  <c r="BH554" i="21"/>
  <c r="BG554" i="21"/>
  <c r="BE554" i="21"/>
  <c r="T554" i="21"/>
  <c r="R554" i="21"/>
  <c r="P554" i="21"/>
  <c r="BI551" i="21"/>
  <c r="BH551" i="21"/>
  <c r="BG551" i="21"/>
  <c r="BE551" i="21"/>
  <c r="T551" i="21"/>
  <c r="R551" i="21"/>
  <c r="P551" i="21"/>
  <c r="BI549" i="21"/>
  <c r="BH549" i="21"/>
  <c r="BG549" i="21"/>
  <c r="BE549" i="21"/>
  <c r="T549" i="21"/>
  <c r="R549" i="21"/>
  <c r="P549" i="21"/>
  <c r="BI546" i="21"/>
  <c r="BH546" i="21"/>
  <c r="BG546" i="21"/>
  <c r="BE546" i="21"/>
  <c r="T546" i="21"/>
  <c r="R546" i="21"/>
  <c r="P546" i="21"/>
  <c r="BI544" i="21"/>
  <c r="BH544" i="21"/>
  <c r="BG544" i="21"/>
  <c r="BE544" i="21"/>
  <c r="T544" i="21"/>
  <c r="R544" i="21"/>
  <c r="P544" i="21"/>
  <c r="BI540" i="21"/>
  <c r="BH540" i="21"/>
  <c r="BG540" i="21"/>
  <c r="BE540" i="21"/>
  <c r="T540" i="21"/>
  <c r="R540" i="21"/>
  <c r="P540" i="21"/>
  <c r="BI537" i="21"/>
  <c r="BH537" i="21"/>
  <c r="BG537" i="21"/>
  <c r="BE537" i="21"/>
  <c r="T537" i="21"/>
  <c r="R537" i="21"/>
  <c r="P537" i="21"/>
  <c r="BI535" i="21"/>
  <c r="BH535" i="21"/>
  <c r="BG535" i="21"/>
  <c r="BE535" i="21"/>
  <c r="T535" i="21"/>
  <c r="R535" i="21"/>
  <c r="P535" i="21"/>
  <c r="BI532" i="21"/>
  <c r="BH532" i="21"/>
  <c r="BG532" i="21"/>
  <c r="BE532" i="21"/>
  <c r="T532" i="21"/>
  <c r="R532" i="21"/>
  <c r="P532" i="21"/>
  <c r="BI531" i="21"/>
  <c r="BH531" i="21"/>
  <c r="BG531" i="21"/>
  <c r="BE531" i="21"/>
  <c r="T531" i="21"/>
  <c r="R531" i="21"/>
  <c r="P531" i="21"/>
  <c r="BI528" i="21"/>
  <c r="BH528" i="21"/>
  <c r="BG528" i="21"/>
  <c r="BE528" i="21"/>
  <c r="T528" i="21"/>
  <c r="R528" i="21"/>
  <c r="P528" i="21"/>
  <c r="BI527" i="21"/>
  <c r="BH527" i="21"/>
  <c r="BG527" i="21"/>
  <c r="BE527" i="21"/>
  <c r="T527" i="21"/>
  <c r="R527" i="21"/>
  <c r="P527" i="21"/>
  <c r="BI524" i="21"/>
  <c r="BH524" i="21"/>
  <c r="BG524" i="21"/>
  <c r="BE524" i="21"/>
  <c r="T524" i="21"/>
  <c r="R524" i="21"/>
  <c r="P524" i="21"/>
  <c r="BI523" i="21"/>
  <c r="BH523" i="21"/>
  <c r="BG523" i="21"/>
  <c r="BE523" i="21"/>
  <c r="T523" i="21"/>
  <c r="R523" i="21"/>
  <c r="P523" i="21"/>
  <c r="BI520" i="21"/>
  <c r="BH520" i="21"/>
  <c r="BG520" i="21"/>
  <c r="BE520" i="21"/>
  <c r="T520" i="21"/>
  <c r="R520" i="21"/>
  <c r="P520" i="21"/>
  <c r="BI517" i="21"/>
  <c r="BH517" i="21"/>
  <c r="BG517" i="21"/>
  <c r="BE517" i="21"/>
  <c r="T517" i="21"/>
  <c r="R517" i="21"/>
  <c r="P517" i="21"/>
  <c r="BI515" i="21"/>
  <c r="BH515" i="21"/>
  <c r="BG515" i="21"/>
  <c r="BE515" i="21"/>
  <c r="T515" i="21"/>
  <c r="R515" i="21"/>
  <c r="P515" i="21"/>
  <c r="BI512" i="21"/>
  <c r="BH512" i="21"/>
  <c r="BG512" i="21"/>
  <c r="BE512" i="21"/>
  <c r="T512" i="21"/>
  <c r="R512" i="21"/>
  <c r="P512" i="21"/>
  <c r="BI509" i="21"/>
  <c r="BH509" i="21"/>
  <c r="BG509" i="21"/>
  <c r="BE509" i="21"/>
  <c r="T509" i="21"/>
  <c r="R509" i="21"/>
  <c r="P509" i="21"/>
  <c r="BI508" i="21"/>
  <c r="BH508" i="21"/>
  <c r="BG508" i="21"/>
  <c r="BE508" i="21"/>
  <c r="T508" i="21"/>
  <c r="R508" i="21"/>
  <c r="P508" i="21"/>
  <c r="BI506" i="21"/>
  <c r="BH506" i="21"/>
  <c r="BG506" i="21"/>
  <c r="BE506" i="21"/>
  <c r="T506" i="21"/>
  <c r="R506" i="21"/>
  <c r="P506" i="21"/>
  <c r="BI503" i="21"/>
  <c r="BH503" i="21"/>
  <c r="BG503" i="21"/>
  <c r="BE503" i="21"/>
  <c r="T503" i="21"/>
  <c r="R503" i="21"/>
  <c r="P503" i="21"/>
  <c r="BI500" i="21"/>
  <c r="BH500" i="21"/>
  <c r="BG500" i="21"/>
  <c r="BE500" i="21"/>
  <c r="T500" i="21"/>
  <c r="R500" i="21"/>
  <c r="P500" i="21"/>
  <c r="BI497" i="21"/>
  <c r="BH497" i="21"/>
  <c r="BG497" i="21"/>
  <c r="BE497" i="21"/>
  <c r="T497" i="21"/>
  <c r="R497" i="21"/>
  <c r="P497" i="21"/>
  <c r="BI494" i="21"/>
  <c r="BH494" i="21"/>
  <c r="BG494" i="21"/>
  <c r="BE494" i="21"/>
  <c r="T494" i="21"/>
  <c r="R494" i="21"/>
  <c r="P494" i="21"/>
  <c r="BI489" i="21"/>
  <c r="BH489" i="21"/>
  <c r="BG489" i="21"/>
  <c r="BE489" i="21"/>
  <c r="T489" i="21"/>
  <c r="R489" i="21"/>
  <c r="P489" i="21"/>
  <c r="BI485" i="21"/>
  <c r="BH485" i="21"/>
  <c r="BG485" i="21"/>
  <c r="BE485" i="21"/>
  <c r="T485" i="21"/>
  <c r="R485" i="21"/>
  <c r="P485" i="21"/>
  <c r="BI483" i="21"/>
  <c r="BH483" i="21"/>
  <c r="BG483" i="21"/>
  <c r="BE483" i="21"/>
  <c r="T483" i="21"/>
  <c r="R483" i="21"/>
  <c r="P483" i="21"/>
  <c r="BI479" i="21"/>
  <c r="BH479" i="21"/>
  <c r="BG479" i="21"/>
  <c r="BE479" i="21"/>
  <c r="T479" i="21"/>
  <c r="R479" i="21"/>
  <c r="P479" i="21"/>
  <c r="BI477" i="21"/>
  <c r="BH477" i="21"/>
  <c r="BG477" i="21"/>
  <c r="BE477" i="21"/>
  <c r="T477" i="21"/>
  <c r="R477" i="21"/>
  <c r="P477" i="21"/>
  <c r="BI474" i="21"/>
  <c r="BH474" i="21"/>
  <c r="BG474" i="21"/>
  <c r="BE474" i="21"/>
  <c r="T474" i="21"/>
  <c r="R474" i="21"/>
  <c r="P474" i="21"/>
  <c r="BI471" i="21"/>
  <c r="BH471" i="21"/>
  <c r="BG471" i="21"/>
  <c r="BE471" i="21"/>
  <c r="T471" i="21"/>
  <c r="R471" i="21"/>
  <c r="P471" i="21"/>
  <c r="BI466" i="21"/>
  <c r="BH466" i="21"/>
  <c r="BG466" i="21"/>
  <c r="BE466" i="21"/>
  <c r="T466" i="21"/>
  <c r="R466" i="21"/>
  <c r="P466" i="21"/>
  <c r="BI461" i="21"/>
  <c r="BH461" i="21"/>
  <c r="BG461" i="21"/>
  <c r="BE461" i="21"/>
  <c r="T461" i="21"/>
  <c r="R461" i="21"/>
  <c r="P461" i="21"/>
  <c r="BI458" i="21"/>
  <c r="BH458" i="21"/>
  <c r="BG458" i="21"/>
  <c r="BE458" i="21"/>
  <c r="T458" i="21"/>
  <c r="R458" i="21"/>
  <c r="P458" i="21"/>
  <c r="BI456" i="21"/>
  <c r="BH456" i="21"/>
  <c r="BG456" i="21"/>
  <c r="BE456" i="21"/>
  <c r="T456" i="21"/>
  <c r="R456" i="21"/>
  <c r="P456" i="21"/>
  <c r="BI454" i="21"/>
  <c r="BH454" i="21"/>
  <c r="BG454" i="21"/>
  <c r="BE454" i="21"/>
  <c r="T454" i="21"/>
  <c r="R454" i="21"/>
  <c r="P454" i="21"/>
  <c r="BI451" i="21"/>
  <c r="BH451" i="21"/>
  <c r="BG451" i="21"/>
  <c r="BE451" i="21"/>
  <c r="T451" i="21"/>
  <c r="R451" i="21"/>
  <c r="P451" i="21"/>
  <c r="BI449" i="21"/>
  <c r="BH449" i="21"/>
  <c r="BG449" i="21"/>
  <c r="BE449" i="21"/>
  <c r="T449" i="21"/>
  <c r="R449" i="21"/>
  <c r="P449" i="21"/>
  <c r="BI445" i="21"/>
  <c r="BH445" i="21"/>
  <c r="BG445" i="21"/>
  <c r="BE445" i="21"/>
  <c r="T445" i="21"/>
  <c r="R445" i="21"/>
  <c r="P445" i="21"/>
  <c r="BI442" i="21"/>
  <c r="BH442" i="21"/>
  <c r="BG442" i="21"/>
  <c r="BE442" i="21"/>
  <c r="T442" i="21"/>
  <c r="R442" i="21"/>
  <c r="P442" i="21"/>
  <c r="BI440" i="21"/>
  <c r="BH440" i="21"/>
  <c r="BG440" i="21"/>
  <c r="BE440" i="21"/>
  <c r="T440" i="21"/>
  <c r="R440" i="21"/>
  <c r="P440" i="21"/>
  <c r="BI438" i="21"/>
  <c r="BH438" i="21"/>
  <c r="BG438" i="21"/>
  <c r="BE438" i="21"/>
  <c r="T438" i="21"/>
  <c r="R438" i="21"/>
  <c r="P438" i="21"/>
  <c r="BI435" i="21"/>
  <c r="BH435" i="21"/>
  <c r="BG435" i="21"/>
  <c r="BE435" i="21"/>
  <c r="T435" i="21"/>
  <c r="R435" i="21"/>
  <c r="P435" i="21"/>
  <c r="BI432" i="21"/>
  <c r="BH432" i="21"/>
  <c r="BG432" i="21"/>
  <c r="BE432" i="21"/>
  <c r="T432" i="21"/>
  <c r="R432" i="21"/>
  <c r="P432" i="21"/>
  <c r="BI430" i="21"/>
  <c r="BH430" i="21"/>
  <c r="BG430" i="21"/>
  <c r="BE430" i="21"/>
  <c r="T430" i="21"/>
  <c r="R430" i="21"/>
  <c r="P430" i="21"/>
  <c r="BI428" i="21"/>
  <c r="BH428" i="21"/>
  <c r="BG428" i="21"/>
  <c r="BE428" i="21"/>
  <c r="T428" i="21"/>
  <c r="R428" i="21"/>
  <c r="P428" i="21"/>
  <c r="BI425" i="21"/>
  <c r="BH425" i="21"/>
  <c r="BG425" i="21"/>
  <c r="BE425" i="21"/>
  <c r="T425" i="21"/>
  <c r="R425" i="21"/>
  <c r="P425" i="21"/>
  <c r="BI422" i="21"/>
  <c r="BH422" i="21"/>
  <c r="BG422" i="21"/>
  <c r="BE422" i="21"/>
  <c r="T422" i="21"/>
  <c r="R422" i="21"/>
  <c r="P422" i="21"/>
  <c r="BI419" i="21"/>
  <c r="BH419" i="21"/>
  <c r="BG419" i="21"/>
  <c r="BE419" i="21"/>
  <c r="T419" i="21"/>
  <c r="R419" i="21"/>
  <c r="P419" i="21"/>
  <c r="BI416" i="21"/>
  <c r="BH416" i="21"/>
  <c r="BG416" i="21"/>
  <c r="BE416" i="21"/>
  <c r="T416" i="21"/>
  <c r="R416" i="21"/>
  <c r="P416" i="21"/>
  <c r="BI413" i="21"/>
  <c r="BH413" i="21"/>
  <c r="BG413" i="21"/>
  <c r="BE413" i="21"/>
  <c r="T413" i="21"/>
  <c r="R413" i="21"/>
  <c r="P413" i="21"/>
  <c r="BI411" i="21"/>
  <c r="BH411" i="21"/>
  <c r="BG411" i="21"/>
  <c r="BE411" i="21"/>
  <c r="T411" i="21"/>
  <c r="R411" i="21"/>
  <c r="P411" i="21"/>
  <c r="BI409" i="21"/>
  <c r="BH409" i="21"/>
  <c r="BG409" i="21"/>
  <c r="BE409" i="21"/>
  <c r="T409" i="21"/>
  <c r="R409" i="21"/>
  <c r="P409" i="21"/>
  <c r="BI406" i="21"/>
  <c r="BH406" i="21"/>
  <c r="BG406" i="21"/>
  <c r="BE406" i="21"/>
  <c r="T406" i="21"/>
  <c r="R406" i="21"/>
  <c r="P406" i="21"/>
  <c r="BI402" i="21"/>
  <c r="BH402" i="21"/>
  <c r="BG402" i="21"/>
  <c r="BE402" i="21"/>
  <c r="T402" i="21"/>
  <c r="T401" i="21" s="1"/>
  <c r="R402" i="21"/>
  <c r="R401" i="21" s="1"/>
  <c r="P402" i="21"/>
  <c r="P401" i="21"/>
  <c r="BI399" i="21"/>
  <c r="BH399" i="21"/>
  <c r="BG399" i="21"/>
  <c r="BE399" i="21"/>
  <c r="T399" i="21"/>
  <c r="R399" i="21"/>
  <c r="P399" i="21"/>
  <c r="BI397" i="21"/>
  <c r="BH397" i="21"/>
  <c r="BG397" i="21"/>
  <c r="BE397" i="21"/>
  <c r="T397" i="21"/>
  <c r="R397" i="21"/>
  <c r="P397" i="21"/>
  <c r="BI395" i="21"/>
  <c r="BH395" i="21"/>
  <c r="BG395" i="21"/>
  <c r="BE395" i="21"/>
  <c r="T395" i="21"/>
  <c r="R395" i="21"/>
  <c r="P395" i="21"/>
  <c r="BI392" i="21"/>
  <c r="BH392" i="21"/>
  <c r="BG392" i="21"/>
  <c r="BE392" i="21"/>
  <c r="T392" i="21"/>
  <c r="R392" i="21"/>
  <c r="P392" i="21"/>
  <c r="BI390" i="21"/>
  <c r="BH390" i="21"/>
  <c r="BG390" i="21"/>
  <c r="BE390" i="21"/>
  <c r="T390" i="21"/>
  <c r="R390" i="21"/>
  <c r="P390" i="21"/>
  <c r="BI387" i="21"/>
  <c r="BH387" i="21"/>
  <c r="BG387" i="21"/>
  <c r="BE387" i="21"/>
  <c r="T387" i="21"/>
  <c r="R387" i="21"/>
  <c r="P387" i="21"/>
  <c r="BI383" i="21"/>
  <c r="BH383" i="21"/>
  <c r="BG383" i="21"/>
  <c r="BE383" i="21"/>
  <c r="T383" i="21"/>
  <c r="T382" i="21"/>
  <c r="R383" i="21"/>
  <c r="R382" i="21" s="1"/>
  <c r="P383" i="21"/>
  <c r="P382" i="21"/>
  <c r="BI380" i="21"/>
  <c r="BH380" i="21"/>
  <c r="BG380" i="21"/>
  <c r="BE380" i="21"/>
  <c r="T380" i="21"/>
  <c r="R380" i="21"/>
  <c r="P380" i="21"/>
  <c r="BI378" i="21"/>
  <c r="BH378" i="21"/>
  <c r="BG378" i="21"/>
  <c r="BE378" i="21"/>
  <c r="T378" i="21"/>
  <c r="R378" i="21"/>
  <c r="P378" i="21"/>
  <c r="BI376" i="21"/>
  <c r="BH376" i="21"/>
  <c r="BG376" i="21"/>
  <c r="BE376" i="21"/>
  <c r="T376" i="21"/>
  <c r="R376" i="21"/>
  <c r="P376" i="21"/>
  <c r="BI373" i="21"/>
  <c r="BH373" i="21"/>
  <c r="BG373" i="21"/>
  <c r="BE373" i="21"/>
  <c r="T373" i="21"/>
  <c r="R373" i="21"/>
  <c r="P373" i="21"/>
  <c r="BI370" i="21"/>
  <c r="BH370" i="21"/>
  <c r="BG370" i="21"/>
  <c r="BE370" i="21"/>
  <c r="T370" i="21"/>
  <c r="R370" i="21"/>
  <c r="P370" i="21"/>
  <c r="BI368" i="21"/>
  <c r="BH368" i="21"/>
  <c r="BG368" i="21"/>
  <c r="BE368" i="21"/>
  <c r="T368" i="21"/>
  <c r="R368" i="21"/>
  <c r="P368" i="21"/>
  <c r="BI366" i="21"/>
  <c r="BH366" i="21"/>
  <c r="BG366" i="21"/>
  <c r="BE366" i="21"/>
  <c r="T366" i="21"/>
  <c r="R366" i="21"/>
  <c r="P366" i="21"/>
  <c r="BI352" i="21"/>
  <c r="BH352" i="21"/>
  <c r="BG352" i="21"/>
  <c r="BE352" i="21"/>
  <c r="T352" i="21"/>
  <c r="R352" i="21"/>
  <c r="P352" i="21"/>
  <c r="BI349" i="21"/>
  <c r="BH349" i="21"/>
  <c r="BG349" i="21"/>
  <c r="BE349" i="21"/>
  <c r="T349" i="21"/>
  <c r="R349" i="21"/>
  <c r="P349" i="21"/>
  <c r="BI346" i="21"/>
  <c r="BH346" i="21"/>
  <c r="BG346" i="21"/>
  <c r="BE346" i="21"/>
  <c r="T346" i="21"/>
  <c r="R346" i="21"/>
  <c r="P346" i="21"/>
  <c r="BI343" i="21"/>
  <c r="BH343" i="21"/>
  <c r="BG343" i="21"/>
  <c r="BE343" i="21"/>
  <c r="T343" i="21"/>
  <c r="R343" i="21"/>
  <c r="P343" i="21"/>
  <c r="BI340" i="21"/>
  <c r="BH340" i="21"/>
  <c r="BG340" i="21"/>
  <c r="BE340" i="21"/>
  <c r="T340" i="21"/>
  <c r="R340" i="21"/>
  <c r="P340" i="21"/>
  <c r="BI337" i="21"/>
  <c r="BH337" i="21"/>
  <c r="BG337" i="21"/>
  <c r="BE337" i="21"/>
  <c r="T337" i="21"/>
  <c r="R337" i="21"/>
  <c r="P337" i="21"/>
  <c r="BI334" i="21"/>
  <c r="BH334" i="21"/>
  <c r="BG334" i="21"/>
  <c r="BE334" i="21"/>
  <c r="T334" i="21"/>
  <c r="R334" i="21"/>
  <c r="P334" i="21"/>
  <c r="BI331" i="21"/>
  <c r="BH331" i="21"/>
  <c r="BG331" i="21"/>
  <c r="BE331" i="21"/>
  <c r="T331" i="21"/>
  <c r="R331" i="21"/>
  <c r="P331" i="21"/>
  <c r="BI328" i="21"/>
  <c r="BH328" i="21"/>
  <c r="BG328" i="21"/>
  <c r="BE328" i="21"/>
  <c r="T328" i="21"/>
  <c r="R328" i="21"/>
  <c r="P328" i="21"/>
  <c r="BI325" i="21"/>
  <c r="BH325" i="21"/>
  <c r="BG325" i="21"/>
  <c r="BE325" i="21"/>
  <c r="T325" i="21"/>
  <c r="R325" i="21"/>
  <c r="P325" i="21"/>
  <c r="BI321" i="21"/>
  <c r="BH321" i="21"/>
  <c r="BG321" i="21"/>
  <c r="BE321" i="21"/>
  <c r="T321" i="21"/>
  <c r="R321" i="21"/>
  <c r="P321" i="21"/>
  <c r="BI318" i="21"/>
  <c r="BH318" i="21"/>
  <c r="BG318" i="21"/>
  <c r="BE318" i="21"/>
  <c r="T318" i="21"/>
  <c r="R318" i="21"/>
  <c r="P318" i="21"/>
  <c r="BI315" i="21"/>
  <c r="BH315" i="21"/>
  <c r="BG315" i="21"/>
  <c r="BE315" i="21"/>
  <c r="T315" i="21"/>
  <c r="R315" i="21"/>
  <c r="P315" i="21"/>
  <c r="BI311" i="21"/>
  <c r="BH311" i="21"/>
  <c r="BG311" i="21"/>
  <c r="BE311" i="21"/>
  <c r="T311" i="21"/>
  <c r="R311" i="21"/>
  <c r="P311" i="21"/>
  <c r="BI300" i="21"/>
  <c r="BH300" i="21"/>
  <c r="BG300" i="21"/>
  <c r="BE300" i="21"/>
  <c r="T300" i="21"/>
  <c r="R300" i="21"/>
  <c r="P300" i="21"/>
  <c r="BI298" i="21"/>
  <c r="BH298" i="21"/>
  <c r="BG298" i="21"/>
  <c r="BE298" i="21"/>
  <c r="T298" i="21"/>
  <c r="R298" i="21"/>
  <c r="P298" i="21"/>
  <c r="BI295" i="21"/>
  <c r="BH295" i="21"/>
  <c r="BG295" i="21"/>
  <c r="BE295" i="21"/>
  <c r="T295" i="21"/>
  <c r="R295" i="21"/>
  <c r="P295" i="21"/>
  <c r="BI292" i="21"/>
  <c r="BH292" i="21"/>
  <c r="BG292" i="21"/>
  <c r="BE292" i="21"/>
  <c r="T292" i="21"/>
  <c r="R292" i="21"/>
  <c r="P292" i="21"/>
  <c r="BI289" i="21"/>
  <c r="BH289" i="21"/>
  <c r="BG289" i="21"/>
  <c r="BE289" i="21"/>
  <c r="T289" i="21"/>
  <c r="R289" i="21"/>
  <c r="P289" i="21"/>
  <c r="BI286" i="21"/>
  <c r="BH286" i="21"/>
  <c r="BG286" i="21"/>
  <c r="BE286" i="21"/>
  <c r="T286" i="21"/>
  <c r="R286" i="21"/>
  <c r="P286" i="21"/>
  <c r="BI284" i="21"/>
  <c r="BH284" i="21"/>
  <c r="BG284" i="21"/>
  <c r="BE284" i="21"/>
  <c r="T284" i="21"/>
  <c r="R284" i="21"/>
  <c r="P284" i="21"/>
  <c r="BI282" i="21"/>
  <c r="BH282" i="21"/>
  <c r="BG282" i="21"/>
  <c r="BE282" i="21"/>
  <c r="T282" i="21"/>
  <c r="R282" i="21"/>
  <c r="P282" i="21"/>
  <c r="BI280" i="21"/>
  <c r="BH280" i="21"/>
  <c r="BG280" i="21"/>
  <c r="BE280" i="21"/>
  <c r="T280" i="21"/>
  <c r="R280" i="21"/>
  <c r="P280" i="21"/>
  <c r="BI276" i="21"/>
  <c r="BH276" i="21"/>
  <c r="BG276" i="21"/>
  <c r="BE276" i="21"/>
  <c r="T276" i="21"/>
  <c r="R276" i="21"/>
  <c r="P276" i="21"/>
  <c r="BI272" i="21"/>
  <c r="BH272" i="21"/>
  <c r="BG272" i="21"/>
  <c r="BE272" i="21"/>
  <c r="T272" i="21"/>
  <c r="R272" i="21"/>
  <c r="P272" i="21"/>
  <c r="BI268" i="21"/>
  <c r="BH268" i="21"/>
  <c r="BG268" i="21"/>
  <c r="BE268" i="21"/>
  <c r="T268" i="21"/>
  <c r="R268" i="21"/>
  <c r="P268" i="21"/>
  <c r="BI266" i="21"/>
  <c r="BH266" i="21"/>
  <c r="BG266" i="21"/>
  <c r="BE266" i="21"/>
  <c r="T266" i="21"/>
  <c r="R266" i="21"/>
  <c r="P266" i="21"/>
  <c r="BI264" i="21"/>
  <c r="BH264" i="21"/>
  <c r="BG264" i="21"/>
  <c r="BE264" i="21"/>
  <c r="T264" i="21"/>
  <c r="R264" i="21"/>
  <c r="P264" i="21"/>
  <c r="BI261" i="21"/>
  <c r="BH261" i="21"/>
  <c r="BG261" i="21"/>
  <c r="BE261" i="21"/>
  <c r="T261" i="21"/>
  <c r="R261" i="21"/>
  <c r="P261" i="21"/>
  <c r="BI259" i="21"/>
  <c r="BH259" i="21"/>
  <c r="BG259" i="21"/>
  <c r="BE259" i="21"/>
  <c r="T259" i="21"/>
  <c r="R259" i="21"/>
  <c r="P259" i="21"/>
  <c r="BI256" i="21"/>
  <c r="BH256" i="21"/>
  <c r="BG256" i="21"/>
  <c r="BE256" i="21"/>
  <c r="T256" i="21"/>
  <c r="R256" i="21"/>
  <c r="P256" i="21"/>
  <c r="BI252" i="21"/>
  <c r="BH252" i="21"/>
  <c r="BG252" i="21"/>
  <c r="BE252" i="21"/>
  <c r="T252" i="21"/>
  <c r="R252" i="21"/>
  <c r="P252" i="21"/>
  <c r="BI250" i="21"/>
  <c r="BH250" i="21"/>
  <c r="BG250" i="21"/>
  <c r="BE250" i="21"/>
  <c r="T250" i="21"/>
  <c r="R250" i="21"/>
  <c r="P250" i="21"/>
  <c r="BI247" i="21"/>
  <c r="BH247" i="21"/>
  <c r="BG247" i="21"/>
  <c r="BE247" i="21"/>
  <c r="T247" i="21"/>
  <c r="R247" i="21"/>
  <c r="P247" i="21"/>
  <c r="BI245" i="21"/>
  <c r="BH245" i="21"/>
  <c r="BG245" i="21"/>
  <c r="BE245" i="21"/>
  <c r="T245" i="21"/>
  <c r="R245" i="21"/>
  <c r="P245" i="21"/>
  <c r="BI241" i="21"/>
  <c r="BH241" i="21"/>
  <c r="BG241" i="21"/>
  <c r="BE241" i="21"/>
  <c r="T241" i="21"/>
  <c r="R241" i="21"/>
  <c r="P241" i="21"/>
  <c r="BI238" i="21"/>
  <c r="BH238" i="21"/>
  <c r="BG238" i="21"/>
  <c r="BE238" i="21"/>
  <c r="T238" i="21"/>
  <c r="R238" i="21"/>
  <c r="P238" i="21"/>
  <c r="BI235" i="21"/>
  <c r="BH235" i="21"/>
  <c r="BG235" i="21"/>
  <c r="BE235" i="21"/>
  <c r="T235" i="21"/>
  <c r="R235" i="21"/>
  <c r="P235" i="21"/>
  <c r="BI231" i="21"/>
  <c r="BH231" i="21"/>
  <c r="BG231" i="21"/>
  <c r="BE231" i="21"/>
  <c r="T231" i="21"/>
  <c r="R231" i="21"/>
  <c r="P231" i="21"/>
  <c r="BI228" i="21"/>
  <c r="BH228" i="21"/>
  <c r="BG228" i="21"/>
  <c r="BE228" i="21"/>
  <c r="T228" i="21"/>
  <c r="R228" i="21"/>
  <c r="P228" i="21"/>
  <c r="BI223" i="21"/>
  <c r="BH223" i="21"/>
  <c r="BG223" i="21"/>
  <c r="BE223" i="21"/>
  <c r="T223" i="21"/>
  <c r="R223" i="21"/>
  <c r="P223" i="21"/>
  <c r="BI220" i="21"/>
  <c r="BH220" i="21"/>
  <c r="BG220" i="21"/>
  <c r="BE220" i="21"/>
  <c r="T220" i="21"/>
  <c r="R220" i="21"/>
  <c r="P220" i="21"/>
  <c r="BI217" i="21"/>
  <c r="BH217" i="21"/>
  <c r="BG217" i="21"/>
  <c r="BE217" i="21"/>
  <c r="T217" i="21"/>
  <c r="R217" i="21"/>
  <c r="P217" i="21"/>
  <c r="BI210" i="21"/>
  <c r="BH210" i="21"/>
  <c r="BG210" i="21"/>
  <c r="BE210" i="21"/>
  <c r="T210" i="21"/>
  <c r="R210" i="21"/>
  <c r="P210" i="21"/>
  <c r="BI204" i="21"/>
  <c r="BH204" i="21"/>
  <c r="BG204" i="21"/>
  <c r="BE204" i="21"/>
  <c r="T204" i="21"/>
  <c r="R204" i="21"/>
  <c r="P204" i="21"/>
  <c r="BI188" i="21"/>
  <c r="BH188" i="21"/>
  <c r="BG188" i="21"/>
  <c r="BE188" i="21"/>
  <c r="T188" i="21"/>
  <c r="R188" i="21"/>
  <c r="P188" i="21"/>
  <c r="BI172" i="21"/>
  <c r="BH172" i="21"/>
  <c r="BG172" i="21"/>
  <c r="BE172" i="21"/>
  <c r="T172" i="21"/>
  <c r="R172" i="21"/>
  <c r="P172" i="21"/>
  <c r="BI167" i="21"/>
  <c r="BH167" i="21"/>
  <c r="BG167" i="21"/>
  <c r="BE167" i="21"/>
  <c r="T167" i="21"/>
  <c r="R167" i="21"/>
  <c r="P167" i="21"/>
  <c r="BI162" i="21"/>
  <c r="BH162" i="21"/>
  <c r="BG162" i="21"/>
  <c r="BE162" i="21"/>
  <c r="T162" i="21"/>
  <c r="R162" i="21"/>
  <c r="P162" i="21"/>
  <c r="BI157" i="21"/>
  <c r="BH157" i="21"/>
  <c r="BG157" i="21"/>
  <c r="BE157" i="21"/>
  <c r="T157" i="21"/>
  <c r="R157" i="21"/>
  <c r="P157" i="21"/>
  <c r="BI154" i="21"/>
  <c r="BH154" i="21"/>
  <c r="BG154" i="21"/>
  <c r="BE154" i="21"/>
  <c r="T154" i="21"/>
  <c r="R154" i="21"/>
  <c r="P154" i="21"/>
  <c r="BI153" i="21"/>
  <c r="BH153" i="21"/>
  <c r="BG153" i="21"/>
  <c r="BE153" i="21"/>
  <c r="T153" i="21"/>
  <c r="R153" i="21"/>
  <c r="P153" i="21"/>
  <c r="BI141" i="21"/>
  <c r="BH141" i="21"/>
  <c r="BG141" i="21"/>
  <c r="BE141" i="21"/>
  <c r="T141" i="21"/>
  <c r="R141" i="21"/>
  <c r="P141" i="21"/>
  <c r="BI131" i="21"/>
  <c r="BH131" i="21"/>
  <c r="BG131" i="21"/>
  <c r="BE131" i="21"/>
  <c r="T131" i="21"/>
  <c r="R131" i="21"/>
  <c r="P131" i="21"/>
  <c r="BI121" i="21"/>
  <c r="BH121" i="21"/>
  <c r="BG121" i="21"/>
  <c r="BE121" i="21"/>
  <c r="T121" i="21"/>
  <c r="R121" i="21"/>
  <c r="P121" i="21"/>
  <c r="BI119" i="21"/>
  <c r="BH119" i="21"/>
  <c r="BG119" i="21"/>
  <c r="BE119" i="21"/>
  <c r="T119" i="21"/>
  <c r="R119" i="21"/>
  <c r="P119" i="21"/>
  <c r="BI115" i="21"/>
  <c r="BH115" i="21"/>
  <c r="BG115" i="21"/>
  <c r="BE115" i="21"/>
  <c r="T115" i="21"/>
  <c r="R115" i="21"/>
  <c r="P115" i="21"/>
  <c r="BI112" i="21"/>
  <c r="BH112" i="21"/>
  <c r="BG112" i="21"/>
  <c r="BE112" i="21"/>
  <c r="T112" i="21"/>
  <c r="R112" i="21"/>
  <c r="P112" i="21"/>
  <c r="J106" i="21"/>
  <c r="J105" i="21"/>
  <c r="F105" i="21"/>
  <c r="F103" i="21"/>
  <c r="E101" i="21"/>
  <c r="J59" i="21"/>
  <c r="J58" i="21"/>
  <c r="F58" i="21"/>
  <c r="F56" i="21"/>
  <c r="E54" i="21"/>
  <c r="J20" i="21"/>
  <c r="E20" i="21"/>
  <c r="F59" i="21" s="1"/>
  <c r="J19" i="21"/>
  <c r="J14" i="21"/>
  <c r="J56" i="21" s="1"/>
  <c r="E7" i="21"/>
  <c r="E97" i="21" s="1"/>
  <c r="J39" i="20"/>
  <c r="J38" i="20"/>
  <c r="AY76" i="1"/>
  <c r="J37" i="20"/>
  <c r="AX76" i="1" s="1"/>
  <c r="BI128" i="20"/>
  <c r="BH128" i="20"/>
  <c r="BG128" i="20"/>
  <c r="BE128" i="20"/>
  <c r="T128" i="20"/>
  <c r="R128" i="20"/>
  <c r="P128" i="20"/>
  <c r="BI126" i="20"/>
  <c r="BH126" i="20"/>
  <c r="BG126" i="20"/>
  <c r="BE126" i="20"/>
  <c r="T126" i="20"/>
  <c r="R126" i="20"/>
  <c r="P126" i="20"/>
  <c r="BI125" i="20"/>
  <c r="BH125" i="20"/>
  <c r="BG125" i="20"/>
  <c r="BE125" i="20"/>
  <c r="T125" i="20"/>
  <c r="R125" i="20"/>
  <c r="P125" i="20"/>
  <c r="BI124" i="20"/>
  <c r="BH124" i="20"/>
  <c r="BG124" i="20"/>
  <c r="BE124" i="20"/>
  <c r="T124" i="20"/>
  <c r="R124" i="20"/>
  <c r="P124" i="20"/>
  <c r="BI123" i="20"/>
  <c r="BH123" i="20"/>
  <c r="BG123" i="20"/>
  <c r="BE123" i="20"/>
  <c r="T123" i="20"/>
  <c r="R123" i="20"/>
  <c r="P123" i="20"/>
  <c r="BI122" i="20"/>
  <c r="BH122" i="20"/>
  <c r="BG122" i="20"/>
  <c r="BE122" i="20"/>
  <c r="T122" i="20"/>
  <c r="R122" i="20"/>
  <c r="P122" i="20"/>
  <c r="BI120" i="20"/>
  <c r="BH120" i="20"/>
  <c r="BG120" i="20"/>
  <c r="BE120" i="20"/>
  <c r="T120" i="20"/>
  <c r="R120" i="20"/>
  <c r="P120" i="20"/>
  <c r="BI118" i="20"/>
  <c r="BH118" i="20"/>
  <c r="BG118" i="20"/>
  <c r="BE118" i="20"/>
  <c r="T118" i="20"/>
  <c r="R118" i="20"/>
  <c r="P118" i="20"/>
  <c r="BI114" i="20"/>
  <c r="BH114" i="20"/>
  <c r="BG114" i="20"/>
  <c r="BE114" i="20"/>
  <c r="T114" i="20"/>
  <c r="R114" i="20"/>
  <c r="P114" i="20"/>
  <c r="BI113" i="20"/>
  <c r="BH113" i="20"/>
  <c r="BG113" i="20"/>
  <c r="BE113" i="20"/>
  <c r="T113" i="20"/>
  <c r="R113" i="20"/>
  <c r="P113" i="20"/>
  <c r="BI109" i="20"/>
  <c r="BH109" i="20"/>
  <c r="BG109" i="20"/>
  <c r="BE109" i="20"/>
  <c r="T109" i="20"/>
  <c r="R109" i="20"/>
  <c r="P109" i="20"/>
  <c r="BI107" i="20"/>
  <c r="BH107" i="20"/>
  <c r="BG107" i="20"/>
  <c r="BE107" i="20"/>
  <c r="T107" i="20"/>
  <c r="R107" i="20"/>
  <c r="P107" i="20"/>
  <c r="BI105" i="20"/>
  <c r="BH105" i="20"/>
  <c r="BG105" i="20"/>
  <c r="BE105" i="20"/>
  <c r="T105" i="20"/>
  <c r="R105" i="20"/>
  <c r="P105" i="20"/>
  <c r="BI103" i="20"/>
  <c r="BH103" i="20"/>
  <c r="BG103" i="20"/>
  <c r="BE103" i="20"/>
  <c r="T103" i="20"/>
  <c r="R103" i="20"/>
  <c r="P103" i="20"/>
  <c r="BI99" i="20"/>
  <c r="BH99" i="20"/>
  <c r="BG99" i="20"/>
  <c r="BE99" i="20"/>
  <c r="T99" i="20"/>
  <c r="R99" i="20"/>
  <c r="P99" i="20"/>
  <c r="BI96" i="20"/>
  <c r="BH96" i="20"/>
  <c r="BG96" i="20"/>
  <c r="BE96" i="20"/>
  <c r="T96" i="20"/>
  <c r="R96" i="20"/>
  <c r="P96" i="20"/>
  <c r="BI94" i="20"/>
  <c r="BH94" i="20"/>
  <c r="BG94" i="20"/>
  <c r="BE94" i="20"/>
  <c r="T94" i="20"/>
  <c r="R94" i="20"/>
  <c r="P94" i="20"/>
  <c r="BI92" i="20"/>
  <c r="BH92" i="20"/>
  <c r="BG92" i="20"/>
  <c r="BE92" i="20"/>
  <c r="T92" i="20"/>
  <c r="R92" i="20"/>
  <c r="P92" i="20"/>
  <c r="J86" i="20"/>
  <c r="J85" i="20"/>
  <c r="F85" i="20"/>
  <c r="F83" i="20"/>
  <c r="E81" i="20"/>
  <c r="J59" i="20"/>
  <c r="J58" i="20"/>
  <c r="F58" i="20"/>
  <c r="F56" i="20"/>
  <c r="E54" i="20"/>
  <c r="J20" i="20"/>
  <c r="E20" i="20"/>
  <c r="F59" i="20" s="1"/>
  <c r="J19" i="20"/>
  <c r="J14" i="20"/>
  <c r="J56" i="20" s="1"/>
  <c r="E7" i="20"/>
  <c r="E77" i="20" s="1"/>
  <c r="J39" i="19"/>
  <c r="J38" i="19"/>
  <c r="AY75" i="1" s="1"/>
  <c r="J37" i="19"/>
  <c r="AX75" i="1" s="1"/>
  <c r="BI104" i="19"/>
  <c r="BH104" i="19"/>
  <c r="BG104" i="19"/>
  <c r="BE104" i="19"/>
  <c r="T104" i="19"/>
  <c r="R104" i="19"/>
  <c r="P104" i="19"/>
  <c r="BI103" i="19"/>
  <c r="BH103" i="19"/>
  <c r="BG103" i="19"/>
  <c r="BE103" i="19"/>
  <c r="T103" i="19"/>
  <c r="R103" i="19"/>
  <c r="P103" i="19"/>
  <c r="BI102" i="19"/>
  <c r="BH102" i="19"/>
  <c r="BG102" i="19"/>
  <c r="BE102" i="19"/>
  <c r="T102" i="19"/>
  <c r="R102" i="19"/>
  <c r="P102" i="19"/>
  <c r="BI100" i="19"/>
  <c r="BH100" i="19"/>
  <c r="BG100" i="19"/>
  <c r="BE100" i="19"/>
  <c r="T100" i="19"/>
  <c r="R100" i="19"/>
  <c r="P100" i="19"/>
  <c r="BI99" i="19"/>
  <c r="BH99" i="19"/>
  <c r="BG99" i="19"/>
  <c r="BE99" i="19"/>
  <c r="T99" i="19"/>
  <c r="R99" i="19"/>
  <c r="P99" i="19"/>
  <c r="BI98" i="19"/>
  <c r="BH98" i="19"/>
  <c r="BG98" i="19"/>
  <c r="BE98" i="19"/>
  <c r="T98" i="19"/>
  <c r="R98" i="19"/>
  <c r="P98" i="19"/>
  <c r="BI97" i="19"/>
  <c r="BH97" i="19"/>
  <c r="BG97" i="19"/>
  <c r="BE97" i="19"/>
  <c r="T97" i="19"/>
  <c r="R97" i="19"/>
  <c r="P97" i="19"/>
  <c r="BI95" i="19"/>
  <c r="BH95" i="19"/>
  <c r="BG95" i="19"/>
  <c r="BE95" i="19"/>
  <c r="T95" i="19"/>
  <c r="R95" i="19"/>
  <c r="P95" i="19"/>
  <c r="BI93" i="19"/>
  <c r="BH93" i="19"/>
  <c r="BG93" i="19"/>
  <c r="BE93" i="19"/>
  <c r="T93" i="19"/>
  <c r="R93" i="19"/>
  <c r="P93" i="19"/>
  <c r="J86" i="19"/>
  <c r="J85" i="19"/>
  <c r="F85" i="19"/>
  <c r="F83" i="19"/>
  <c r="E81" i="19"/>
  <c r="J59" i="19"/>
  <c r="J58" i="19"/>
  <c r="F58" i="19"/>
  <c r="F56" i="19"/>
  <c r="E54" i="19"/>
  <c r="J20" i="19"/>
  <c r="E20" i="19"/>
  <c r="F86" i="19" s="1"/>
  <c r="J19" i="19"/>
  <c r="J14" i="19"/>
  <c r="J56" i="19" s="1"/>
  <c r="E7" i="19"/>
  <c r="E50" i="19" s="1"/>
  <c r="J39" i="18"/>
  <c r="J38" i="18"/>
  <c r="AY74" i="1" s="1"/>
  <c r="J37" i="18"/>
  <c r="AX74" i="1"/>
  <c r="BI134" i="18"/>
  <c r="BH134" i="18"/>
  <c r="BG134" i="18"/>
  <c r="BE134" i="18"/>
  <c r="T134" i="18"/>
  <c r="R134" i="18"/>
  <c r="P134" i="18"/>
  <c r="BI133" i="18"/>
  <c r="BH133" i="18"/>
  <c r="BG133" i="18"/>
  <c r="BE133" i="18"/>
  <c r="T133" i="18"/>
  <c r="R133" i="18"/>
  <c r="P133" i="18"/>
  <c r="BI132" i="18"/>
  <c r="BH132" i="18"/>
  <c r="BG132" i="18"/>
  <c r="BE132" i="18"/>
  <c r="T132" i="18"/>
  <c r="R132" i="18"/>
  <c r="P132" i="18"/>
  <c r="BI130" i="18"/>
  <c r="BH130" i="18"/>
  <c r="BG130" i="18"/>
  <c r="BE130" i="18"/>
  <c r="T130" i="18"/>
  <c r="R130" i="18"/>
  <c r="P130" i="18"/>
  <c r="BI129" i="18"/>
  <c r="BH129" i="18"/>
  <c r="BG129" i="18"/>
  <c r="BE129" i="18"/>
  <c r="T129" i="18"/>
  <c r="R129" i="18"/>
  <c r="P129" i="18"/>
  <c r="BI128" i="18"/>
  <c r="BH128" i="18"/>
  <c r="BG128" i="18"/>
  <c r="BE128" i="18"/>
  <c r="T128" i="18"/>
  <c r="R128" i="18"/>
  <c r="P128" i="18"/>
  <c r="BI127" i="18"/>
  <c r="BH127" i="18"/>
  <c r="BG127" i="18"/>
  <c r="BE127" i="18"/>
  <c r="T127" i="18"/>
  <c r="R127" i="18"/>
  <c r="P127" i="18"/>
  <c r="BI126" i="18"/>
  <c r="BH126" i="18"/>
  <c r="BG126" i="18"/>
  <c r="BE126" i="18"/>
  <c r="T126" i="18"/>
  <c r="R126" i="18"/>
  <c r="P126" i="18"/>
  <c r="BI125" i="18"/>
  <c r="BH125" i="18"/>
  <c r="BG125" i="18"/>
  <c r="BE125" i="18"/>
  <c r="T125" i="18"/>
  <c r="R125" i="18"/>
  <c r="P125" i="18"/>
  <c r="BI124" i="18"/>
  <c r="BH124" i="18"/>
  <c r="BG124" i="18"/>
  <c r="BE124" i="18"/>
  <c r="T124" i="18"/>
  <c r="R124" i="18"/>
  <c r="P124" i="18"/>
  <c r="BI123" i="18"/>
  <c r="BH123" i="18"/>
  <c r="BG123" i="18"/>
  <c r="BE123" i="18"/>
  <c r="T123" i="18"/>
  <c r="R123" i="18"/>
  <c r="P123" i="18"/>
  <c r="BI122" i="18"/>
  <c r="BH122" i="18"/>
  <c r="BG122" i="18"/>
  <c r="BE122" i="18"/>
  <c r="T122" i="18"/>
  <c r="R122" i="18"/>
  <c r="P122" i="18"/>
  <c r="BI120" i="18"/>
  <c r="BH120" i="18"/>
  <c r="BG120" i="18"/>
  <c r="BE120" i="18"/>
  <c r="T120" i="18"/>
  <c r="R120" i="18"/>
  <c r="P120" i="18"/>
  <c r="BI119" i="18"/>
  <c r="BH119" i="18"/>
  <c r="BG119" i="18"/>
  <c r="BE119" i="18"/>
  <c r="T119" i="18"/>
  <c r="R119" i="18"/>
  <c r="P119" i="18"/>
  <c r="BI118" i="18"/>
  <c r="BH118" i="18"/>
  <c r="BG118" i="18"/>
  <c r="BE118" i="18"/>
  <c r="T118" i="18"/>
  <c r="R118" i="18"/>
  <c r="P118" i="18"/>
  <c r="BI117" i="18"/>
  <c r="BH117" i="18"/>
  <c r="BG117" i="18"/>
  <c r="BE117" i="18"/>
  <c r="T117" i="18"/>
  <c r="R117" i="18"/>
  <c r="P117" i="18"/>
  <c r="BI116" i="18"/>
  <c r="BH116" i="18"/>
  <c r="BG116" i="18"/>
  <c r="BE116" i="18"/>
  <c r="T116" i="18"/>
  <c r="R116" i="18"/>
  <c r="P116" i="18"/>
  <c r="BI115" i="18"/>
  <c r="BH115" i="18"/>
  <c r="BG115" i="18"/>
  <c r="BE115" i="18"/>
  <c r="T115" i="18"/>
  <c r="R115" i="18"/>
  <c r="P115" i="18"/>
  <c r="BI114" i="18"/>
  <c r="BH114" i="18"/>
  <c r="BG114" i="18"/>
  <c r="BE114" i="18"/>
  <c r="T114" i="18"/>
  <c r="R114" i="18"/>
  <c r="P114" i="18"/>
  <c r="BI113" i="18"/>
  <c r="BH113" i="18"/>
  <c r="BG113" i="18"/>
  <c r="BE113" i="18"/>
  <c r="T113" i="18"/>
  <c r="R113" i="18"/>
  <c r="P113" i="18"/>
  <c r="BI112" i="18"/>
  <c r="BH112" i="18"/>
  <c r="BG112" i="18"/>
  <c r="BE112" i="18"/>
  <c r="T112" i="18"/>
  <c r="R112" i="18"/>
  <c r="P112" i="18"/>
  <c r="BI110" i="18"/>
  <c r="BH110" i="18"/>
  <c r="BG110" i="18"/>
  <c r="BE110" i="18"/>
  <c r="T110" i="18"/>
  <c r="R110" i="18"/>
  <c r="P110" i="18"/>
  <c r="BI109" i="18"/>
  <c r="BH109" i="18"/>
  <c r="BG109" i="18"/>
  <c r="BE109" i="18"/>
  <c r="T109" i="18"/>
  <c r="R109" i="18"/>
  <c r="P109" i="18"/>
  <c r="BI108" i="18"/>
  <c r="BH108" i="18"/>
  <c r="BG108" i="18"/>
  <c r="BE108" i="18"/>
  <c r="T108" i="18"/>
  <c r="R108" i="18"/>
  <c r="P108" i="18"/>
  <c r="BI107" i="18"/>
  <c r="BH107" i="18"/>
  <c r="BG107" i="18"/>
  <c r="BE107" i="18"/>
  <c r="T107" i="18"/>
  <c r="R107" i="18"/>
  <c r="P107" i="18"/>
  <c r="BI106" i="18"/>
  <c r="BH106" i="18"/>
  <c r="BG106" i="18"/>
  <c r="BE106" i="18"/>
  <c r="T106" i="18"/>
  <c r="R106" i="18"/>
  <c r="P106" i="18"/>
  <c r="BI105" i="18"/>
  <c r="BH105" i="18"/>
  <c r="BG105" i="18"/>
  <c r="BE105" i="18"/>
  <c r="T105" i="18"/>
  <c r="R105" i="18"/>
  <c r="P105" i="18"/>
  <c r="BI104" i="18"/>
  <c r="BH104" i="18"/>
  <c r="BG104" i="18"/>
  <c r="BE104" i="18"/>
  <c r="T104" i="18"/>
  <c r="R104" i="18"/>
  <c r="P104" i="18"/>
  <c r="BI103" i="18"/>
  <c r="BH103" i="18"/>
  <c r="BG103" i="18"/>
  <c r="BE103" i="18"/>
  <c r="T103" i="18"/>
  <c r="R103" i="18"/>
  <c r="P103" i="18"/>
  <c r="BI102" i="18"/>
  <c r="BH102" i="18"/>
  <c r="BG102" i="18"/>
  <c r="BE102" i="18"/>
  <c r="T102" i="18"/>
  <c r="R102" i="18"/>
  <c r="P102" i="18"/>
  <c r="BI101" i="18"/>
  <c r="BH101" i="18"/>
  <c r="BG101" i="18"/>
  <c r="BE101" i="18"/>
  <c r="T101" i="18"/>
  <c r="R101" i="18"/>
  <c r="P101" i="18"/>
  <c r="BI100" i="18"/>
  <c r="BH100" i="18"/>
  <c r="BG100" i="18"/>
  <c r="BE100" i="18"/>
  <c r="T100" i="18"/>
  <c r="R100" i="18"/>
  <c r="P100" i="18"/>
  <c r="BI99" i="18"/>
  <c r="BH99" i="18"/>
  <c r="BG99" i="18"/>
  <c r="BE99" i="18"/>
  <c r="T99" i="18"/>
  <c r="R99" i="18"/>
  <c r="P99" i="18"/>
  <c r="BI98" i="18"/>
  <c r="BH98" i="18"/>
  <c r="BG98" i="18"/>
  <c r="BE98" i="18"/>
  <c r="T98" i="18"/>
  <c r="R98" i="18"/>
  <c r="P98" i="18"/>
  <c r="BI97" i="18"/>
  <c r="BH97" i="18"/>
  <c r="BG97" i="18"/>
  <c r="BE97" i="18"/>
  <c r="T97" i="18"/>
  <c r="R97" i="18"/>
  <c r="P97" i="18"/>
  <c r="BI96" i="18"/>
  <c r="BH96" i="18"/>
  <c r="BG96" i="18"/>
  <c r="BE96" i="18"/>
  <c r="T96" i="18"/>
  <c r="R96" i="18"/>
  <c r="P96" i="18"/>
  <c r="BI95" i="18"/>
  <c r="BH95" i="18"/>
  <c r="BG95" i="18"/>
  <c r="BE95" i="18"/>
  <c r="T95" i="18"/>
  <c r="R95" i="18"/>
  <c r="P95" i="18"/>
  <c r="J88" i="18"/>
  <c r="J87" i="18"/>
  <c r="F87" i="18"/>
  <c r="F85" i="18"/>
  <c r="E83" i="18"/>
  <c r="J59" i="18"/>
  <c r="J58" i="18"/>
  <c r="F58" i="18"/>
  <c r="F56" i="18"/>
  <c r="E54" i="18"/>
  <c r="J20" i="18"/>
  <c r="E20" i="18"/>
  <c r="F88" i="18" s="1"/>
  <c r="J19" i="18"/>
  <c r="J14" i="18"/>
  <c r="J56" i="18" s="1"/>
  <c r="E7" i="18"/>
  <c r="E50" i="18" s="1"/>
  <c r="J39" i="17"/>
  <c r="J38" i="17"/>
  <c r="AY73" i="1" s="1"/>
  <c r="J37" i="17"/>
  <c r="AX73" i="1"/>
  <c r="BI484" i="17"/>
  <c r="BH484" i="17"/>
  <c r="BG484" i="17"/>
  <c r="BE484" i="17"/>
  <c r="T484" i="17"/>
  <c r="R484" i="17"/>
  <c r="P484" i="17"/>
  <c r="BI483" i="17"/>
  <c r="BH483" i="17"/>
  <c r="BG483" i="17"/>
  <c r="BE483" i="17"/>
  <c r="T483" i="17"/>
  <c r="R483" i="17"/>
  <c r="P483" i="17"/>
  <c r="BI482" i="17"/>
  <c r="BH482" i="17"/>
  <c r="BG482" i="17"/>
  <c r="BE482" i="17"/>
  <c r="T482" i="17"/>
  <c r="R482" i="17"/>
  <c r="P482" i="17"/>
  <c r="BI481" i="17"/>
  <c r="BH481" i="17"/>
  <c r="BG481" i="17"/>
  <c r="BE481" i="17"/>
  <c r="T481" i="17"/>
  <c r="R481" i="17"/>
  <c r="P481" i="17"/>
  <c r="BI480" i="17"/>
  <c r="BH480" i="17"/>
  <c r="BG480" i="17"/>
  <c r="BE480" i="17"/>
  <c r="T480" i="17"/>
  <c r="R480" i="17"/>
  <c r="P480" i="17"/>
  <c r="BI479" i="17"/>
  <c r="BH479" i="17"/>
  <c r="BG479" i="17"/>
  <c r="BE479" i="17"/>
  <c r="T479" i="17"/>
  <c r="R479" i="17"/>
  <c r="P479" i="17"/>
  <c r="BI477" i="17"/>
  <c r="BH477" i="17"/>
  <c r="BG477" i="17"/>
  <c r="BE477" i="17"/>
  <c r="T477" i="17"/>
  <c r="R477" i="17"/>
  <c r="P477" i="17"/>
  <c r="BI476" i="17"/>
  <c r="BH476" i="17"/>
  <c r="BG476" i="17"/>
  <c r="BE476" i="17"/>
  <c r="T476" i="17"/>
  <c r="R476" i="17"/>
  <c r="P476" i="17"/>
  <c r="BI475" i="17"/>
  <c r="BH475" i="17"/>
  <c r="BG475" i="17"/>
  <c r="BE475" i="17"/>
  <c r="T475" i="17"/>
  <c r="R475" i="17"/>
  <c r="P475" i="17"/>
  <c r="BI474" i="17"/>
  <c r="BH474" i="17"/>
  <c r="BG474" i="17"/>
  <c r="BE474" i="17"/>
  <c r="T474" i="17"/>
  <c r="R474" i="17"/>
  <c r="P474" i="17"/>
  <c r="BI473" i="17"/>
  <c r="BH473" i="17"/>
  <c r="BG473" i="17"/>
  <c r="BE473" i="17"/>
  <c r="T473" i="17"/>
  <c r="R473" i="17"/>
  <c r="P473" i="17"/>
  <c r="BI472" i="17"/>
  <c r="BH472" i="17"/>
  <c r="BG472" i="17"/>
  <c r="BE472" i="17"/>
  <c r="T472" i="17"/>
  <c r="R472" i="17"/>
  <c r="P472" i="17"/>
  <c r="BI471" i="17"/>
  <c r="BH471" i="17"/>
  <c r="BG471" i="17"/>
  <c r="BE471" i="17"/>
  <c r="T471" i="17"/>
  <c r="R471" i="17"/>
  <c r="P471" i="17"/>
  <c r="BI470" i="17"/>
  <c r="BH470" i="17"/>
  <c r="BG470" i="17"/>
  <c r="BE470" i="17"/>
  <c r="T470" i="17"/>
  <c r="R470" i="17"/>
  <c r="P470" i="17"/>
  <c r="BI469" i="17"/>
  <c r="BH469" i="17"/>
  <c r="BG469" i="17"/>
  <c r="BE469" i="17"/>
  <c r="T469" i="17"/>
  <c r="R469" i="17"/>
  <c r="P469" i="17"/>
  <c r="BI468" i="17"/>
  <c r="BH468" i="17"/>
  <c r="BG468" i="17"/>
  <c r="BE468" i="17"/>
  <c r="T468" i="17"/>
  <c r="R468" i="17"/>
  <c r="P468" i="17"/>
  <c r="BI467" i="17"/>
  <c r="BH467" i="17"/>
  <c r="BG467" i="17"/>
  <c r="BE467" i="17"/>
  <c r="T467" i="17"/>
  <c r="R467" i="17"/>
  <c r="P467" i="17"/>
  <c r="BI466" i="17"/>
  <c r="BH466" i="17"/>
  <c r="BG466" i="17"/>
  <c r="BE466" i="17"/>
  <c r="T466" i="17"/>
  <c r="R466" i="17"/>
  <c r="P466" i="17"/>
  <c r="BI465" i="17"/>
  <c r="BH465" i="17"/>
  <c r="BG465" i="17"/>
  <c r="BE465" i="17"/>
  <c r="T465" i="17"/>
  <c r="R465" i="17"/>
  <c r="P465" i="17"/>
  <c r="BI464" i="17"/>
  <c r="BH464" i="17"/>
  <c r="BG464" i="17"/>
  <c r="BE464" i="17"/>
  <c r="T464" i="17"/>
  <c r="R464" i="17"/>
  <c r="P464" i="17"/>
  <c r="BI462" i="17"/>
  <c r="BH462" i="17"/>
  <c r="BG462" i="17"/>
  <c r="BE462" i="17"/>
  <c r="T462" i="17"/>
  <c r="R462" i="17"/>
  <c r="P462" i="17"/>
  <c r="BI460" i="17"/>
  <c r="BH460" i="17"/>
  <c r="BG460" i="17"/>
  <c r="BE460" i="17"/>
  <c r="T460" i="17"/>
  <c r="R460" i="17"/>
  <c r="P460" i="17"/>
  <c r="BI459" i="17"/>
  <c r="BH459" i="17"/>
  <c r="BG459" i="17"/>
  <c r="BE459" i="17"/>
  <c r="T459" i="17"/>
  <c r="R459" i="17"/>
  <c r="P459" i="17"/>
  <c r="BI458" i="17"/>
  <c r="BH458" i="17"/>
  <c r="BG458" i="17"/>
  <c r="BE458" i="17"/>
  <c r="T458" i="17"/>
  <c r="R458" i="17"/>
  <c r="P458" i="17"/>
  <c r="BI457" i="17"/>
  <c r="BH457" i="17"/>
  <c r="BG457" i="17"/>
  <c r="BE457" i="17"/>
  <c r="T457" i="17"/>
  <c r="R457" i="17"/>
  <c r="P457" i="17"/>
  <c r="BI456" i="17"/>
  <c r="BH456" i="17"/>
  <c r="BG456" i="17"/>
  <c r="BE456" i="17"/>
  <c r="T456" i="17"/>
  <c r="R456" i="17"/>
  <c r="P456" i="17"/>
  <c r="BI455" i="17"/>
  <c r="BH455" i="17"/>
  <c r="BG455" i="17"/>
  <c r="BE455" i="17"/>
  <c r="T455" i="17"/>
  <c r="R455" i="17"/>
  <c r="P455" i="17"/>
  <c r="BI454" i="17"/>
  <c r="BH454" i="17"/>
  <c r="BG454" i="17"/>
  <c r="BE454" i="17"/>
  <c r="T454" i="17"/>
  <c r="R454" i="17"/>
  <c r="P454" i="17"/>
  <c r="BI453" i="17"/>
  <c r="BH453" i="17"/>
  <c r="BG453" i="17"/>
  <c r="BE453" i="17"/>
  <c r="T453" i="17"/>
  <c r="R453" i="17"/>
  <c r="P453" i="17"/>
  <c r="BI452" i="17"/>
  <c r="BH452" i="17"/>
  <c r="BG452" i="17"/>
  <c r="BE452" i="17"/>
  <c r="T452" i="17"/>
  <c r="R452" i="17"/>
  <c r="P452" i="17"/>
  <c r="BI451" i="17"/>
  <c r="BH451" i="17"/>
  <c r="BG451" i="17"/>
  <c r="BE451" i="17"/>
  <c r="T451" i="17"/>
  <c r="R451" i="17"/>
  <c r="P451" i="17"/>
  <c r="BI450" i="17"/>
  <c r="BH450" i="17"/>
  <c r="BG450" i="17"/>
  <c r="BE450" i="17"/>
  <c r="T450" i="17"/>
  <c r="R450" i="17"/>
  <c r="P450" i="17"/>
  <c r="BI449" i="17"/>
  <c r="BH449" i="17"/>
  <c r="BG449" i="17"/>
  <c r="BE449" i="17"/>
  <c r="T449" i="17"/>
  <c r="R449" i="17"/>
  <c r="P449" i="17"/>
  <c r="BI446" i="17"/>
  <c r="BH446" i="17"/>
  <c r="BG446" i="17"/>
  <c r="BE446" i="17"/>
  <c r="T446" i="17"/>
  <c r="R446" i="17"/>
  <c r="P446" i="17"/>
  <c r="BI444" i="17"/>
  <c r="BH444" i="17"/>
  <c r="BG444" i="17"/>
  <c r="BE444" i="17"/>
  <c r="T444" i="17"/>
  <c r="R444" i="17"/>
  <c r="P444" i="17"/>
  <c r="BI442" i="17"/>
  <c r="BH442" i="17"/>
  <c r="BG442" i="17"/>
  <c r="BE442" i="17"/>
  <c r="T442" i="17"/>
  <c r="R442" i="17"/>
  <c r="P442" i="17"/>
  <c r="BI440" i="17"/>
  <c r="BH440" i="17"/>
  <c r="BG440" i="17"/>
  <c r="BE440" i="17"/>
  <c r="T440" i="17"/>
  <c r="R440" i="17"/>
  <c r="P440" i="17"/>
  <c r="BI438" i="17"/>
  <c r="BH438" i="17"/>
  <c r="BG438" i="17"/>
  <c r="BE438" i="17"/>
  <c r="T438" i="17"/>
  <c r="R438" i="17"/>
  <c r="P438" i="17"/>
  <c r="BI437" i="17"/>
  <c r="BH437" i="17"/>
  <c r="BG437" i="17"/>
  <c r="BE437" i="17"/>
  <c r="T437" i="17"/>
  <c r="R437" i="17"/>
  <c r="P437" i="17"/>
  <c r="BI436" i="17"/>
  <c r="BH436" i="17"/>
  <c r="BG436" i="17"/>
  <c r="BE436" i="17"/>
  <c r="T436" i="17"/>
  <c r="R436" i="17"/>
  <c r="P436" i="17"/>
  <c r="BI435" i="17"/>
  <c r="BH435" i="17"/>
  <c r="BG435" i="17"/>
  <c r="BE435" i="17"/>
  <c r="T435" i="17"/>
  <c r="R435" i="17"/>
  <c r="P435" i="17"/>
  <c r="BI434" i="17"/>
  <c r="BH434" i="17"/>
  <c r="BG434" i="17"/>
  <c r="BE434" i="17"/>
  <c r="T434" i="17"/>
  <c r="R434" i="17"/>
  <c r="P434" i="17"/>
  <c r="BI433" i="17"/>
  <c r="BH433" i="17"/>
  <c r="BG433" i="17"/>
  <c r="BE433" i="17"/>
  <c r="T433" i="17"/>
  <c r="R433" i="17"/>
  <c r="P433" i="17"/>
  <c r="BI431" i="17"/>
  <c r="BH431" i="17"/>
  <c r="BG431" i="17"/>
  <c r="BE431" i="17"/>
  <c r="T431" i="17"/>
  <c r="R431" i="17"/>
  <c r="P431" i="17"/>
  <c r="BI430" i="17"/>
  <c r="BH430" i="17"/>
  <c r="BG430" i="17"/>
  <c r="BE430" i="17"/>
  <c r="T430" i="17"/>
  <c r="R430" i="17"/>
  <c r="P430" i="17"/>
  <c r="BI429" i="17"/>
  <c r="BH429" i="17"/>
  <c r="BG429" i="17"/>
  <c r="BE429" i="17"/>
  <c r="T429" i="17"/>
  <c r="R429" i="17"/>
  <c r="P429" i="17"/>
  <c r="BI428" i="17"/>
  <c r="BH428" i="17"/>
  <c r="BG428" i="17"/>
  <c r="BE428" i="17"/>
  <c r="T428" i="17"/>
  <c r="R428" i="17"/>
  <c r="P428" i="17"/>
  <c r="BI427" i="17"/>
  <c r="BH427" i="17"/>
  <c r="BG427" i="17"/>
  <c r="BE427" i="17"/>
  <c r="T427" i="17"/>
  <c r="R427" i="17"/>
  <c r="P427" i="17"/>
  <c r="BI426" i="17"/>
  <c r="BH426" i="17"/>
  <c r="BG426" i="17"/>
  <c r="BE426" i="17"/>
  <c r="T426" i="17"/>
  <c r="R426" i="17"/>
  <c r="P426" i="17"/>
  <c r="BI425" i="17"/>
  <c r="BH425" i="17"/>
  <c r="BG425" i="17"/>
  <c r="BE425" i="17"/>
  <c r="T425" i="17"/>
  <c r="R425" i="17"/>
  <c r="P425" i="17"/>
  <c r="BI424" i="17"/>
  <c r="BH424" i="17"/>
  <c r="BG424" i="17"/>
  <c r="BE424" i="17"/>
  <c r="T424" i="17"/>
  <c r="R424" i="17"/>
  <c r="P424" i="17"/>
  <c r="BI423" i="17"/>
  <c r="BH423" i="17"/>
  <c r="BG423" i="17"/>
  <c r="BE423" i="17"/>
  <c r="T423" i="17"/>
  <c r="R423" i="17"/>
  <c r="P423" i="17"/>
  <c r="BI422" i="17"/>
  <c r="BH422" i="17"/>
  <c r="BG422" i="17"/>
  <c r="BE422" i="17"/>
  <c r="T422" i="17"/>
  <c r="R422" i="17"/>
  <c r="P422" i="17"/>
  <c r="BI421" i="17"/>
  <c r="BH421" i="17"/>
  <c r="BG421" i="17"/>
  <c r="BE421" i="17"/>
  <c r="T421" i="17"/>
  <c r="R421" i="17"/>
  <c r="P421" i="17"/>
  <c r="BI420" i="17"/>
  <c r="BH420" i="17"/>
  <c r="BG420" i="17"/>
  <c r="BE420" i="17"/>
  <c r="T420" i="17"/>
  <c r="R420" i="17"/>
  <c r="P420" i="17"/>
  <c r="BI419" i="17"/>
  <c r="BH419" i="17"/>
  <c r="BG419" i="17"/>
  <c r="BE419" i="17"/>
  <c r="T419" i="17"/>
  <c r="R419" i="17"/>
  <c r="P419" i="17"/>
  <c r="BI418" i="17"/>
  <c r="BH418" i="17"/>
  <c r="BG418" i="17"/>
  <c r="BE418" i="17"/>
  <c r="T418" i="17"/>
  <c r="R418" i="17"/>
  <c r="P418" i="17"/>
  <c r="BI417" i="17"/>
  <c r="BH417" i="17"/>
  <c r="BG417" i="17"/>
  <c r="BE417" i="17"/>
  <c r="T417" i="17"/>
  <c r="R417" i="17"/>
  <c r="P417" i="17"/>
  <c r="BI415" i="17"/>
  <c r="BH415" i="17"/>
  <c r="BG415" i="17"/>
  <c r="BE415" i="17"/>
  <c r="T415" i="17"/>
  <c r="R415" i="17"/>
  <c r="P415" i="17"/>
  <c r="BI413" i="17"/>
  <c r="BH413" i="17"/>
  <c r="BG413" i="17"/>
  <c r="BE413" i="17"/>
  <c r="T413" i="17"/>
  <c r="R413" i="17"/>
  <c r="P413" i="17"/>
  <c r="BI412" i="17"/>
  <c r="BH412" i="17"/>
  <c r="BG412" i="17"/>
  <c r="BE412" i="17"/>
  <c r="T412" i="17"/>
  <c r="R412" i="17"/>
  <c r="P412" i="17"/>
  <c r="BI411" i="17"/>
  <c r="BH411" i="17"/>
  <c r="BG411" i="17"/>
  <c r="BE411" i="17"/>
  <c r="T411" i="17"/>
  <c r="R411" i="17"/>
  <c r="P411" i="17"/>
  <c r="BI410" i="17"/>
  <c r="BH410" i="17"/>
  <c r="BG410" i="17"/>
  <c r="BE410" i="17"/>
  <c r="T410" i="17"/>
  <c r="R410" i="17"/>
  <c r="P410" i="17"/>
  <c r="BI409" i="17"/>
  <c r="BH409" i="17"/>
  <c r="BG409" i="17"/>
  <c r="BE409" i="17"/>
  <c r="T409" i="17"/>
  <c r="R409" i="17"/>
  <c r="P409" i="17"/>
  <c r="BI408" i="17"/>
  <c r="BH408" i="17"/>
  <c r="BG408" i="17"/>
  <c r="BE408" i="17"/>
  <c r="T408" i="17"/>
  <c r="R408" i="17"/>
  <c r="P408" i="17"/>
  <c r="BI407" i="17"/>
  <c r="BH407" i="17"/>
  <c r="BG407" i="17"/>
  <c r="BE407" i="17"/>
  <c r="T407" i="17"/>
  <c r="R407" i="17"/>
  <c r="P407" i="17"/>
  <c r="BI406" i="17"/>
  <c r="BH406" i="17"/>
  <c r="BG406" i="17"/>
  <c r="BE406" i="17"/>
  <c r="T406" i="17"/>
  <c r="R406" i="17"/>
  <c r="P406" i="17"/>
  <c r="BI403" i="17"/>
  <c r="BH403" i="17"/>
  <c r="BG403" i="17"/>
  <c r="BE403" i="17"/>
  <c r="T403" i="17"/>
  <c r="R403" i="17"/>
  <c r="P403" i="17"/>
  <c r="BI401" i="17"/>
  <c r="BH401" i="17"/>
  <c r="BG401" i="17"/>
  <c r="BE401" i="17"/>
  <c r="T401" i="17"/>
  <c r="R401" i="17"/>
  <c r="P401" i="17"/>
  <c r="BI399" i="17"/>
  <c r="BH399" i="17"/>
  <c r="BG399" i="17"/>
  <c r="BE399" i="17"/>
  <c r="T399" i="17"/>
  <c r="R399" i="17"/>
  <c r="P399" i="17"/>
  <c r="BI397" i="17"/>
  <c r="BH397" i="17"/>
  <c r="BG397" i="17"/>
  <c r="BE397" i="17"/>
  <c r="T397" i="17"/>
  <c r="R397" i="17"/>
  <c r="P397" i="17"/>
  <c r="BI394" i="17"/>
  <c r="BH394" i="17"/>
  <c r="BG394" i="17"/>
  <c r="BE394" i="17"/>
  <c r="T394" i="17"/>
  <c r="R394" i="17"/>
  <c r="P394" i="17"/>
  <c r="BI392" i="17"/>
  <c r="BH392" i="17"/>
  <c r="BG392" i="17"/>
  <c r="BE392" i="17"/>
  <c r="T392" i="17"/>
  <c r="R392" i="17"/>
  <c r="P392" i="17"/>
  <c r="BI390" i="17"/>
  <c r="BH390" i="17"/>
  <c r="BG390" i="17"/>
  <c r="BE390" i="17"/>
  <c r="T390" i="17"/>
  <c r="R390" i="17"/>
  <c r="P390" i="17"/>
  <c r="BI388" i="17"/>
  <c r="BH388" i="17"/>
  <c r="BG388" i="17"/>
  <c r="BE388" i="17"/>
  <c r="T388" i="17"/>
  <c r="R388" i="17"/>
  <c r="P388" i="17"/>
  <c r="BI386" i="17"/>
  <c r="BH386" i="17"/>
  <c r="BG386" i="17"/>
  <c r="BE386" i="17"/>
  <c r="T386" i="17"/>
  <c r="R386" i="17"/>
  <c r="P386" i="17"/>
  <c r="BI384" i="17"/>
  <c r="BH384" i="17"/>
  <c r="BG384" i="17"/>
  <c r="BE384" i="17"/>
  <c r="T384" i="17"/>
  <c r="R384" i="17"/>
  <c r="P384" i="17"/>
  <c r="BI379" i="17"/>
  <c r="BH379" i="17"/>
  <c r="BG379" i="17"/>
  <c r="BE379" i="17"/>
  <c r="T379" i="17"/>
  <c r="R379" i="17"/>
  <c r="P379" i="17"/>
  <c r="BI377" i="17"/>
  <c r="BH377" i="17"/>
  <c r="BG377" i="17"/>
  <c r="BE377" i="17"/>
  <c r="T377" i="17"/>
  <c r="R377" i="17"/>
  <c r="P377" i="17"/>
  <c r="BI374" i="17"/>
  <c r="BH374" i="17"/>
  <c r="BG374" i="17"/>
  <c r="BE374" i="17"/>
  <c r="T374" i="17"/>
  <c r="R374" i="17"/>
  <c r="P374" i="17"/>
  <c r="BI370" i="17"/>
  <c r="BH370" i="17"/>
  <c r="BG370" i="17"/>
  <c r="BE370" i="17"/>
  <c r="T370" i="17"/>
  <c r="R370" i="17"/>
  <c r="P370" i="17"/>
  <c r="BI367" i="17"/>
  <c r="BH367" i="17"/>
  <c r="BG367" i="17"/>
  <c r="BE367" i="17"/>
  <c r="T367" i="17"/>
  <c r="R367" i="17"/>
  <c r="P367" i="17"/>
  <c r="BI364" i="17"/>
  <c r="BH364" i="17"/>
  <c r="BG364" i="17"/>
  <c r="BE364" i="17"/>
  <c r="T364" i="17"/>
  <c r="R364" i="17"/>
  <c r="P364" i="17"/>
  <c r="BI362" i="17"/>
  <c r="BH362" i="17"/>
  <c r="BG362" i="17"/>
  <c r="BE362" i="17"/>
  <c r="T362" i="17"/>
  <c r="R362" i="17"/>
  <c r="P362" i="17"/>
  <c r="BI359" i="17"/>
  <c r="BH359" i="17"/>
  <c r="BG359" i="17"/>
  <c r="BE359" i="17"/>
  <c r="T359" i="17"/>
  <c r="R359" i="17"/>
  <c r="P359" i="17"/>
  <c r="BI357" i="17"/>
  <c r="BH357" i="17"/>
  <c r="BG357" i="17"/>
  <c r="BE357" i="17"/>
  <c r="T357" i="17"/>
  <c r="R357" i="17"/>
  <c r="P357" i="17"/>
  <c r="BI355" i="17"/>
  <c r="BH355" i="17"/>
  <c r="BG355" i="17"/>
  <c r="BE355" i="17"/>
  <c r="T355" i="17"/>
  <c r="R355" i="17"/>
  <c r="P355" i="17"/>
  <c r="BI352" i="17"/>
  <c r="BH352" i="17"/>
  <c r="BG352" i="17"/>
  <c r="BE352" i="17"/>
  <c r="T352" i="17"/>
  <c r="R352" i="17"/>
  <c r="P352" i="17"/>
  <c r="BI350" i="17"/>
  <c r="BH350" i="17"/>
  <c r="BG350" i="17"/>
  <c r="BE350" i="17"/>
  <c r="T350" i="17"/>
  <c r="R350" i="17"/>
  <c r="P350" i="17"/>
  <c r="BI348" i="17"/>
  <c r="BH348" i="17"/>
  <c r="BG348" i="17"/>
  <c r="BE348" i="17"/>
  <c r="T348" i="17"/>
  <c r="R348" i="17"/>
  <c r="P348" i="17"/>
  <c r="BI343" i="17"/>
  <c r="BH343" i="17"/>
  <c r="BG343" i="17"/>
  <c r="BE343" i="17"/>
  <c r="T343" i="17"/>
  <c r="R343" i="17"/>
  <c r="P343" i="17"/>
  <c r="BI341" i="17"/>
  <c r="BH341" i="17"/>
  <c r="BG341" i="17"/>
  <c r="BE341" i="17"/>
  <c r="T341" i="17"/>
  <c r="R341" i="17"/>
  <c r="P341" i="17"/>
  <c r="BI338" i="17"/>
  <c r="BH338" i="17"/>
  <c r="BG338" i="17"/>
  <c r="BE338" i="17"/>
  <c r="T338" i="17"/>
  <c r="R338" i="17"/>
  <c r="P338" i="17"/>
  <c r="BI336" i="17"/>
  <c r="BH336" i="17"/>
  <c r="BG336" i="17"/>
  <c r="BE336" i="17"/>
  <c r="T336" i="17"/>
  <c r="R336" i="17"/>
  <c r="P336" i="17"/>
  <c r="BI334" i="17"/>
  <c r="BH334" i="17"/>
  <c r="BG334" i="17"/>
  <c r="BE334" i="17"/>
  <c r="T334" i="17"/>
  <c r="R334" i="17"/>
  <c r="P334" i="17"/>
  <c r="BI330" i="17"/>
  <c r="BH330" i="17"/>
  <c r="BG330" i="17"/>
  <c r="BE330" i="17"/>
  <c r="T330" i="17"/>
  <c r="R330" i="17"/>
  <c r="P330" i="17"/>
  <c r="BI324" i="17"/>
  <c r="BH324" i="17"/>
  <c r="BG324" i="17"/>
  <c r="BE324" i="17"/>
  <c r="T324" i="17"/>
  <c r="R324" i="17"/>
  <c r="P324" i="17"/>
  <c r="BI320" i="17"/>
  <c r="BH320" i="17"/>
  <c r="BG320" i="17"/>
  <c r="BE320" i="17"/>
  <c r="T320" i="17"/>
  <c r="R320" i="17"/>
  <c r="P320" i="17"/>
  <c r="BI312" i="17"/>
  <c r="BH312" i="17"/>
  <c r="BG312" i="17"/>
  <c r="BE312" i="17"/>
  <c r="T312" i="17"/>
  <c r="R312" i="17"/>
  <c r="P312" i="17"/>
  <c r="BI308" i="17"/>
  <c r="BH308" i="17"/>
  <c r="BG308" i="17"/>
  <c r="BE308" i="17"/>
  <c r="T308" i="17"/>
  <c r="R308" i="17"/>
  <c r="P308" i="17"/>
  <c r="BI300" i="17"/>
  <c r="BH300" i="17"/>
  <c r="BG300" i="17"/>
  <c r="BE300" i="17"/>
  <c r="T300" i="17"/>
  <c r="R300" i="17"/>
  <c r="P300" i="17"/>
  <c r="BI292" i="17"/>
  <c r="BH292" i="17"/>
  <c r="BG292" i="17"/>
  <c r="BE292" i="17"/>
  <c r="T292" i="17"/>
  <c r="R292" i="17"/>
  <c r="P292" i="17"/>
  <c r="BI288" i="17"/>
  <c r="BH288" i="17"/>
  <c r="BG288" i="17"/>
  <c r="BE288" i="17"/>
  <c r="T288" i="17"/>
  <c r="R288" i="17"/>
  <c r="P288" i="17"/>
  <c r="BI280" i="17"/>
  <c r="BH280" i="17"/>
  <c r="BG280" i="17"/>
  <c r="BE280" i="17"/>
  <c r="T280" i="17"/>
  <c r="R280" i="17"/>
  <c r="P280" i="17"/>
  <c r="BI278" i="17"/>
  <c r="BH278" i="17"/>
  <c r="BG278" i="17"/>
  <c r="BE278" i="17"/>
  <c r="T278" i="17"/>
  <c r="R278" i="17"/>
  <c r="P278" i="17"/>
  <c r="BI276" i="17"/>
  <c r="BH276" i="17"/>
  <c r="BG276" i="17"/>
  <c r="BE276" i="17"/>
  <c r="T276" i="17"/>
  <c r="R276" i="17"/>
  <c r="P276" i="17"/>
  <c r="BI274" i="17"/>
  <c r="BH274" i="17"/>
  <c r="BG274" i="17"/>
  <c r="BE274" i="17"/>
  <c r="T274" i="17"/>
  <c r="R274" i="17"/>
  <c r="P274" i="17"/>
  <c r="BI272" i="17"/>
  <c r="BH272" i="17"/>
  <c r="BG272" i="17"/>
  <c r="BE272" i="17"/>
  <c r="T272" i="17"/>
  <c r="R272" i="17"/>
  <c r="P272" i="17"/>
  <c r="BI270" i="17"/>
  <c r="BH270" i="17"/>
  <c r="BG270" i="17"/>
  <c r="BE270" i="17"/>
  <c r="T270" i="17"/>
  <c r="R270" i="17"/>
  <c r="P270" i="17"/>
  <c r="BI268" i="17"/>
  <c r="BH268" i="17"/>
  <c r="BG268" i="17"/>
  <c r="BE268" i="17"/>
  <c r="T268" i="17"/>
  <c r="R268" i="17"/>
  <c r="P268" i="17"/>
  <c r="BI266" i="17"/>
  <c r="BH266" i="17"/>
  <c r="BG266" i="17"/>
  <c r="BE266" i="17"/>
  <c r="T266" i="17"/>
  <c r="R266" i="17"/>
  <c r="P266" i="17"/>
  <c r="BI264" i="17"/>
  <c r="BH264" i="17"/>
  <c r="BG264" i="17"/>
  <c r="BE264" i="17"/>
  <c r="T264" i="17"/>
  <c r="R264" i="17"/>
  <c r="P264" i="17"/>
  <c r="BI262" i="17"/>
  <c r="BH262" i="17"/>
  <c r="BG262" i="17"/>
  <c r="BE262" i="17"/>
  <c r="T262" i="17"/>
  <c r="R262" i="17"/>
  <c r="P262" i="17"/>
  <c r="BI260" i="17"/>
  <c r="BH260" i="17"/>
  <c r="BG260" i="17"/>
  <c r="BE260" i="17"/>
  <c r="T260" i="17"/>
  <c r="R260" i="17"/>
  <c r="P260" i="17"/>
  <c r="BI259" i="17"/>
  <c r="BH259" i="17"/>
  <c r="BG259" i="17"/>
  <c r="BE259" i="17"/>
  <c r="T259" i="17"/>
  <c r="R259" i="17"/>
  <c r="P259" i="17"/>
  <c r="BI257" i="17"/>
  <c r="BH257" i="17"/>
  <c r="BG257" i="17"/>
  <c r="BE257" i="17"/>
  <c r="T257" i="17"/>
  <c r="R257" i="17"/>
  <c r="P257" i="17"/>
  <c r="BI252" i="17"/>
  <c r="BH252" i="17"/>
  <c r="BG252" i="17"/>
  <c r="BE252" i="17"/>
  <c r="T252" i="17"/>
  <c r="R252" i="17"/>
  <c r="P252" i="17"/>
  <c r="BI250" i="17"/>
  <c r="BH250" i="17"/>
  <c r="BG250" i="17"/>
  <c r="BE250" i="17"/>
  <c r="T250" i="17"/>
  <c r="R250" i="17"/>
  <c r="P250" i="17"/>
  <c r="BI248" i="17"/>
  <c r="BH248" i="17"/>
  <c r="BG248" i="17"/>
  <c r="BE248" i="17"/>
  <c r="T248" i="17"/>
  <c r="R248" i="17"/>
  <c r="P248" i="17"/>
  <c r="BI246" i="17"/>
  <c r="BH246" i="17"/>
  <c r="BG246" i="17"/>
  <c r="BE246" i="17"/>
  <c r="T246" i="17"/>
  <c r="R246" i="17"/>
  <c r="P246" i="17"/>
  <c r="BI244" i="17"/>
  <c r="BH244" i="17"/>
  <c r="BG244" i="17"/>
  <c r="BE244" i="17"/>
  <c r="T244" i="17"/>
  <c r="R244" i="17"/>
  <c r="P244" i="17"/>
  <c r="BI242" i="17"/>
  <c r="BH242" i="17"/>
  <c r="BG242" i="17"/>
  <c r="BE242" i="17"/>
  <c r="T242" i="17"/>
  <c r="R242" i="17"/>
  <c r="P242" i="17"/>
  <c r="BI240" i="17"/>
  <c r="BH240" i="17"/>
  <c r="BG240" i="17"/>
  <c r="BE240" i="17"/>
  <c r="T240" i="17"/>
  <c r="R240" i="17"/>
  <c r="P240" i="17"/>
  <c r="BI238" i="17"/>
  <c r="BH238" i="17"/>
  <c r="BG238" i="17"/>
  <c r="BE238" i="17"/>
  <c r="T238" i="17"/>
  <c r="R238" i="17"/>
  <c r="P238" i="17"/>
  <c r="BI236" i="17"/>
  <c r="BH236" i="17"/>
  <c r="BG236" i="17"/>
  <c r="BE236" i="17"/>
  <c r="T236" i="17"/>
  <c r="R236" i="17"/>
  <c r="P236" i="17"/>
  <c r="BI234" i="17"/>
  <c r="BH234" i="17"/>
  <c r="BG234" i="17"/>
  <c r="BE234" i="17"/>
  <c r="T234" i="17"/>
  <c r="R234" i="17"/>
  <c r="P234" i="17"/>
  <c r="BI232" i="17"/>
  <c r="BH232" i="17"/>
  <c r="BG232" i="17"/>
  <c r="BE232" i="17"/>
  <c r="T232" i="17"/>
  <c r="R232" i="17"/>
  <c r="P232" i="17"/>
  <c r="BI230" i="17"/>
  <c r="BH230" i="17"/>
  <c r="BG230" i="17"/>
  <c r="BE230" i="17"/>
  <c r="T230" i="17"/>
  <c r="R230" i="17"/>
  <c r="P230" i="17"/>
  <c r="BI228" i="17"/>
  <c r="BH228" i="17"/>
  <c r="BG228" i="17"/>
  <c r="BE228" i="17"/>
  <c r="T228" i="17"/>
  <c r="R228" i="17"/>
  <c r="P228" i="17"/>
  <c r="BI225" i="17"/>
  <c r="BH225" i="17"/>
  <c r="BG225" i="17"/>
  <c r="BE225" i="17"/>
  <c r="T225" i="17"/>
  <c r="R225" i="17"/>
  <c r="P225" i="17"/>
  <c r="BI223" i="17"/>
  <c r="BH223" i="17"/>
  <c r="BG223" i="17"/>
  <c r="BE223" i="17"/>
  <c r="T223" i="17"/>
  <c r="R223" i="17"/>
  <c r="P223" i="17"/>
  <c r="BI220" i="17"/>
  <c r="BH220" i="17"/>
  <c r="BG220" i="17"/>
  <c r="BE220" i="17"/>
  <c r="T220" i="17"/>
  <c r="R220" i="17"/>
  <c r="P220" i="17"/>
  <c r="BI218" i="17"/>
  <c r="BH218" i="17"/>
  <c r="BG218" i="17"/>
  <c r="BE218" i="17"/>
  <c r="T218" i="17"/>
  <c r="R218" i="17"/>
  <c r="P218" i="17"/>
  <c r="BI216" i="17"/>
  <c r="BH216" i="17"/>
  <c r="BG216" i="17"/>
  <c r="BE216" i="17"/>
  <c r="T216" i="17"/>
  <c r="R216" i="17"/>
  <c r="P216" i="17"/>
  <c r="BI214" i="17"/>
  <c r="BH214" i="17"/>
  <c r="BG214" i="17"/>
  <c r="BE214" i="17"/>
  <c r="T214" i="17"/>
  <c r="R214" i="17"/>
  <c r="P214" i="17"/>
  <c r="BI212" i="17"/>
  <c r="BH212" i="17"/>
  <c r="BG212" i="17"/>
  <c r="BE212" i="17"/>
  <c r="T212" i="17"/>
  <c r="R212" i="17"/>
  <c r="P212" i="17"/>
  <c r="BI211" i="17"/>
  <c r="BH211" i="17"/>
  <c r="BG211" i="17"/>
  <c r="BE211" i="17"/>
  <c r="T211" i="17"/>
  <c r="R211" i="17"/>
  <c r="P211" i="17"/>
  <c r="BI207" i="17"/>
  <c r="BH207" i="17"/>
  <c r="BG207" i="17"/>
  <c r="BE207" i="17"/>
  <c r="T207" i="17"/>
  <c r="R207" i="17"/>
  <c r="P207" i="17"/>
  <c r="BI203" i="17"/>
  <c r="BH203" i="17"/>
  <c r="BG203" i="17"/>
  <c r="BE203" i="17"/>
  <c r="T203" i="17"/>
  <c r="R203" i="17"/>
  <c r="P203" i="17"/>
  <c r="BI200" i="17"/>
  <c r="BH200" i="17"/>
  <c r="BG200" i="17"/>
  <c r="BE200" i="17"/>
  <c r="T200" i="17"/>
  <c r="R200" i="17"/>
  <c r="P200" i="17"/>
  <c r="BI198" i="17"/>
  <c r="BH198" i="17"/>
  <c r="BG198" i="17"/>
  <c r="BE198" i="17"/>
  <c r="T198" i="17"/>
  <c r="R198" i="17"/>
  <c r="P198" i="17"/>
  <c r="BI196" i="17"/>
  <c r="BH196" i="17"/>
  <c r="BG196" i="17"/>
  <c r="BE196" i="17"/>
  <c r="T196" i="17"/>
  <c r="R196" i="17"/>
  <c r="P196" i="17"/>
  <c r="BI194" i="17"/>
  <c r="BH194" i="17"/>
  <c r="BG194" i="17"/>
  <c r="BE194" i="17"/>
  <c r="T194" i="17"/>
  <c r="R194" i="17"/>
  <c r="P194" i="17"/>
  <c r="BI192" i="17"/>
  <c r="BH192" i="17"/>
  <c r="BG192" i="17"/>
  <c r="BE192" i="17"/>
  <c r="T192" i="17"/>
  <c r="R192" i="17"/>
  <c r="P192" i="17"/>
  <c r="BI190" i="17"/>
  <c r="BH190" i="17"/>
  <c r="BG190" i="17"/>
  <c r="BE190" i="17"/>
  <c r="T190" i="17"/>
  <c r="R190" i="17"/>
  <c r="P190" i="17"/>
  <c r="BI188" i="17"/>
  <c r="BH188" i="17"/>
  <c r="BG188" i="17"/>
  <c r="BE188" i="17"/>
  <c r="T188" i="17"/>
  <c r="R188" i="17"/>
  <c r="P188" i="17"/>
  <c r="BI186" i="17"/>
  <c r="BH186" i="17"/>
  <c r="BG186" i="17"/>
  <c r="BE186" i="17"/>
  <c r="T186" i="17"/>
  <c r="R186" i="17"/>
  <c r="P186" i="17"/>
  <c r="BI184" i="17"/>
  <c r="BH184" i="17"/>
  <c r="BG184" i="17"/>
  <c r="BE184" i="17"/>
  <c r="T184" i="17"/>
  <c r="R184" i="17"/>
  <c r="P184" i="17"/>
  <c r="BI182" i="17"/>
  <c r="BH182" i="17"/>
  <c r="BG182" i="17"/>
  <c r="BE182" i="17"/>
  <c r="T182" i="17"/>
  <c r="R182" i="17"/>
  <c r="P182" i="17"/>
  <c r="BI180" i="17"/>
  <c r="BH180" i="17"/>
  <c r="BG180" i="17"/>
  <c r="BE180" i="17"/>
  <c r="T180" i="17"/>
  <c r="R180" i="17"/>
  <c r="P180" i="17"/>
  <c r="BI178" i="17"/>
  <c r="BH178" i="17"/>
  <c r="BG178" i="17"/>
  <c r="BE178" i="17"/>
  <c r="T178" i="17"/>
  <c r="R178" i="17"/>
  <c r="P178" i="17"/>
  <c r="BI176" i="17"/>
  <c r="BH176" i="17"/>
  <c r="BG176" i="17"/>
  <c r="BE176" i="17"/>
  <c r="T176" i="17"/>
  <c r="R176" i="17"/>
  <c r="P176" i="17"/>
  <c r="BI174" i="17"/>
  <c r="BH174" i="17"/>
  <c r="BG174" i="17"/>
  <c r="BE174" i="17"/>
  <c r="T174" i="17"/>
  <c r="R174" i="17"/>
  <c r="P174" i="17"/>
  <c r="BI172" i="17"/>
  <c r="BH172" i="17"/>
  <c r="BG172" i="17"/>
  <c r="BE172" i="17"/>
  <c r="T172" i="17"/>
  <c r="R172" i="17"/>
  <c r="P172" i="17"/>
  <c r="BI170" i="17"/>
  <c r="BH170" i="17"/>
  <c r="BG170" i="17"/>
  <c r="BE170" i="17"/>
  <c r="T170" i="17"/>
  <c r="R170" i="17"/>
  <c r="P170" i="17"/>
  <c r="BI168" i="17"/>
  <c r="BH168" i="17"/>
  <c r="BG168" i="17"/>
  <c r="BE168" i="17"/>
  <c r="T168" i="17"/>
  <c r="R168" i="17"/>
  <c r="P168" i="17"/>
  <c r="BI166" i="17"/>
  <c r="BH166" i="17"/>
  <c r="BG166" i="17"/>
  <c r="BE166" i="17"/>
  <c r="T166" i="17"/>
  <c r="R166" i="17"/>
  <c r="P166" i="17"/>
  <c r="BI164" i="17"/>
  <c r="BH164" i="17"/>
  <c r="BG164" i="17"/>
  <c r="BE164" i="17"/>
  <c r="T164" i="17"/>
  <c r="R164" i="17"/>
  <c r="P164" i="17"/>
  <c r="BI160" i="17"/>
  <c r="BH160" i="17"/>
  <c r="BG160" i="17"/>
  <c r="BE160" i="17"/>
  <c r="T160" i="17"/>
  <c r="R160" i="17"/>
  <c r="P160" i="17"/>
  <c r="BI156" i="17"/>
  <c r="BH156" i="17"/>
  <c r="BG156" i="17"/>
  <c r="BE156" i="17"/>
  <c r="T156" i="17"/>
  <c r="R156" i="17"/>
  <c r="P156" i="17"/>
  <c r="BI154" i="17"/>
  <c r="BH154" i="17"/>
  <c r="BG154" i="17"/>
  <c r="BE154" i="17"/>
  <c r="T154" i="17"/>
  <c r="R154" i="17"/>
  <c r="P154" i="17"/>
  <c r="BI152" i="17"/>
  <c r="BH152" i="17"/>
  <c r="BG152" i="17"/>
  <c r="BE152" i="17"/>
  <c r="T152" i="17"/>
  <c r="R152" i="17"/>
  <c r="P152" i="17"/>
  <c r="BI150" i="17"/>
  <c r="BH150" i="17"/>
  <c r="BG150" i="17"/>
  <c r="BE150" i="17"/>
  <c r="T150" i="17"/>
  <c r="R150" i="17"/>
  <c r="P150" i="17"/>
  <c r="BI147" i="17"/>
  <c r="BH147" i="17"/>
  <c r="BG147" i="17"/>
  <c r="BE147" i="17"/>
  <c r="T147" i="17"/>
  <c r="R147" i="17"/>
  <c r="P147" i="17"/>
  <c r="BI144" i="17"/>
  <c r="BH144" i="17"/>
  <c r="BG144" i="17"/>
  <c r="BE144" i="17"/>
  <c r="T144" i="17"/>
  <c r="R144" i="17"/>
  <c r="P144" i="17"/>
  <c r="BI142" i="17"/>
  <c r="BH142" i="17"/>
  <c r="BG142" i="17"/>
  <c r="BE142" i="17"/>
  <c r="T142" i="17"/>
  <c r="R142" i="17"/>
  <c r="P142" i="17"/>
  <c r="BI138" i="17"/>
  <c r="BH138" i="17"/>
  <c r="BG138" i="17"/>
  <c r="BE138" i="17"/>
  <c r="T138" i="17"/>
  <c r="R138" i="17"/>
  <c r="P138" i="17"/>
  <c r="BI134" i="17"/>
  <c r="BH134" i="17"/>
  <c r="BG134" i="17"/>
  <c r="BE134" i="17"/>
  <c r="T134" i="17"/>
  <c r="R134" i="17"/>
  <c r="P134" i="17"/>
  <c r="BI132" i="17"/>
  <c r="BH132" i="17"/>
  <c r="BG132" i="17"/>
  <c r="BE132" i="17"/>
  <c r="T132" i="17"/>
  <c r="R132" i="17"/>
  <c r="P132" i="17"/>
  <c r="BI130" i="17"/>
  <c r="BH130" i="17"/>
  <c r="BG130" i="17"/>
  <c r="BE130" i="17"/>
  <c r="T130" i="17"/>
  <c r="R130" i="17"/>
  <c r="P130" i="17"/>
  <c r="BI127" i="17"/>
  <c r="BH127" i="17"/>
  <c r="BG127" i="17"/>
  <c r="BE127" i="17"/>
  <c r="T127" i="17"/>
  <c r="R127" i="17"/>
  <c r="P127" i="17"/>
  <c r="BI124" i="17"/>
  <c r="BH124" i="17"/>
  <c r="BG124" i="17"/>
  <c r="BE124" i="17"/>
  <c r="T124" i="17"/>
  <c r="R124" i="17"/>
  <c r="P124" i="17"/>
  <c r="BI122" i="17"/>
  <c r="BH122" i="17"/>
  <c r="BG122" i="17"/>
  <c r="BE122" i="17"/>
  <c r="T122" i="17"/>
  <c r="R122" i="17"/>
  <c r="P122" i="17"/>
  <c r="BI118" i="17"/>
  <c r="BH118" i="17"/>
  <c r="BG118" i="17"/>
  <c r="BE118" i="17"/>
  <c r="T118" i="17"/>
  <c r="R118" i="17"/>
  <c r="P118" i="17"/>
  <c r="BI115" i="17"/>
  <c r="BH115" i="17"/>
  <c r="BG115" i="17"/>
  <c r="BE115" i="17"/>
  <c r="T115" i="17"/>
  <c r="R115" i="17"/>
  <c r="P115" i="17"/>
  <c r="BI113" i="17"/>
  <c r="BH113" i="17"/>
  <c r="BG113" i="17"/>
  <c r="BE113" i="17"/>
  <c r="T113" i="17"/>
  <c r="R113" i="17"/>
  <c r="P113" i="17"/>
  <c r="BI111" i="17"/>
  <c r="BH111" i="17"/>
  <c r="BG111" i="17"/>
  <c r="BE111" i="17"/>
  <c r="T111" i="17"/>
  <c r="R111" i="17"/>
  <c r="P111" i="17"/>
  <c r="BI109" i="17"/>
  <c r="BH109" i="17"/>
  <c r="BG109" i="17"/>
  <c r="BE109" i="17"/>
  <c r="T109" i="17"/>
  <c r="R109" i="17"/>
  <c r="P109" i="17"/>
  <c r="BI107" i="17"/>
  <c r="BH107" i="17"/>
  <c r="BG107" i="17"/>
  <c r="BE107" i="17"/>
  <c r="T107" i="17"/>
  <c r="R107" i="17"/>
  <c r="P107" i="17"/>
  <c r="BI105" i="17"/>
  <c r="BH105" i="17"/>
  <c r="BG105" i="17"/>
  <c r="BE105" i="17"/>
  <c r="T105" i="17"/>
  <c r="R105" i="17"/>
  <c r="P105" i="17"/>
  <c r="BI102" i="17"/>
  <c r="BH102" i="17"/>
  <c r="BG102" i="17"/>
  <c r="BE102" i="17"/>
  <c r="T102" i="17"/>
  <c r="R102" i="17"/>
  <c r="P102" i="17"/>
  <c r="BI97" i="17"/>
  <c r="BH97" i="17"/>
  <c r="BG97" i="17"/>
  <c r="BE97" i="17"/>
  <c r="T97" i="17"/>
  <c r="R97" i="17"/>
  <c r="P97" i="17"/>
  <c r="BI95" i="17"/>
  <c r="BH95" i="17"/>
  <c r="BG95" i="17"/>
  <c r="BE95" i="17"/>
  <c r="T95" i="17"/>
  <c r="R95" i="17"/>
  <c r="P95" i="17"/>
  <c r="J89" i="17"/>
  <c r="J88" i="17"/>
  <c r="F88" i="17"/>
  <c r="F86" i="17"/>
  <c r="E84" i="17"/>
  <c r="J59" i="17"/>
  <c r="J58" i="17"/>
  <c r="F58" i="17"/>
  <c r="F56" i="17"/>
  <c r="E54" i="17"/>
  <c r="J20" i="17"/>
  <c r="E20" i="17"/>
  <c r="F89" i="17" s="1"/>
  <c r="J19" i="17"/>
  <c r="J14" i="17"/>
  <c r="J56" i="17" s="1"/>
  <c r="E7" i="17"/>
  <c r="E50" i="17" s="1"/>
  <c r="J39" i="16"/>
  <c r="J38" i="16"/>
  <c r="AY72" i="1" s="1"/>
  <c r="J37" i="16"/>
  <c r="AX72" i="1" s="1"/>
  <c r="BI271" i="16"/>
  <c r="BH271" i="16"/>
  <c r="BG271" i="16"/>
  <c r="BE271" i="16"/>
  <c r="T271" i="16"/>
  <c r="R271" i="16"/>
  <c r="P271" i="16"/>
  <c r="BI269" i="16"/>
  <c r="BH269" i="16"/>
  <c r="BG269" i="16"/>
  <c r="BE269" i="16"/>
  <c r="T269" i="16"/>
  <c r="R269" i="16"/>
  <c r="P269" i="16"/>
  <c r="BI266" i="16"/>
  <c r="BH266" i="16"/>
  <c r="BG266" i="16"/>
  <c r="BE266" i="16"/>
  <c r="T266" i="16"/>
  <c r="R266" i="16"/>
  <c r="P266" i="16"/>
  <c r="BI262" i="16"/>
  <c r="BH262" i="16"/>
  <c r="BG262" i="16"/>
  <c r="BE262" i="16"/>
  <c r="T262" i="16"/>
  <c r="R262" i="16"/>
  <c r="P262" i="16"/>
  <c r="BI250" i="16"/>
  <c r="BH250" i="16"/>
  <c r="BG250" i="16"/>
  <c r="BE250" i="16"/>
  <c r="T250" i="16"/>
  <c r="R250" i="16"/>
  <c r="P250" i="16"/>
  <c r="BI248" i="16"/>
  <c r="BH248" i="16"/>
  <c r="BG248" i="16"/>
  <c r="BE248" i="16"/>
  <c r="T248" i="16"/>
  <c r="R248" i="16"/>
  <c r="P248" i="16"/>
  <c r="BI245" i="16"/>
  <c r="BH245" i="16"/>
  <c r="BG245" i="16"/>
  <c r="BE245" i="16"/>
  <c r="T245" i="16"/>
  <c r="R245" i="16"/>
  <c r="P245" i="16"/>
  <c r="BI243" i="16"/>
  <c r="BH243" i="16"/>
  <c r="BG243" i="16"/>
  <c r="BE243" i="16"/>
  <c r="T243" i="16"/>
  <c r="R243" i="16"/>
  <c r="P243" i="16"/>
  <c r="BI238" i="16"/>
  <c r="BH238" i="16"/>
  <c r="BG238" i="16"/>
  <c r="BE238" i="16"/>
  <c r="T238" i="16"/>
  <c r="R238" i="16"/>
  <c r="P238" i="16"/>
  <c r="BI233" i="16"/>
  <c r="BH233" i="16"/>
  <c r="BG233" i="16"/>
  <c r="BE233" i="16"/>
  <c r="T233" i="16"/>
  <c r="R233" i="16"/>
  <c r="P233" i="16"/>
  <c r="BI226" i="16"/>
  <c r="BH226" i="16"/>
  <c r="BG226" i="16"/>
  <c r="BE226" i="16"/>
  <c r="T226" i="16"/>
  <c r="R226" i="16"/>
  <c r="P226" i="16"/>
  <c r="BI221" i="16"/>
  <c r="BH221" i="16"/>
  <c r="BG221" i="16"/>
  <c r="BE221" i="16"/>
  <c r="T221" i="16"/>
  <c r="R221" i="16"/>
  <c r="P221" i="16"/>
  <c r="BI209" i="16"/>
  <c r="BH209" i="16"/>
  <c r="BG209" i="16"/>
  <c r="BE209" i="16"/>
  <c r="T209" i="16"/>
  <c r="R209" i="16"/>
  <c r="P209" i="16"/>
  <c r="BI206" i="16"/>
  <c r="BH206" i="16"/>
  <c r="BG206" i="16"/>
  <c r="BE206" i="16"/>
  <c r="T206" i="16"/>
  <c r="R206" i="16"/>
  <c r="P206" i="16"/>
  <c r="BI204" i="16"/>
  <c r="BH204" i="16"/>
  <c r="BG204" i="16"/>
  <c r="BE204" i="16"/>
  <c r="T204" i="16"/>
  <c r="R204" i="16"/>
  <c r="P204" i="16"/>
  <c r="BI202" i="16"/>
  <c r="BH202" i="16"/>
  <c r="BG202" i="16"/>
  <c r="BE202" i="16"/>
  <c r="T202" i="16"/>
  <c r="R202" i="16"/>
  <c r="P202" i="16"/>
  <c r="BI200" i="16"/>
  <c r="BH200" i="16"/>
  <c r="BG200" i="16"/>
  <c r="BE200" i="16"/>
  <c r="T200" i="16"/>
  <c r="R200" i="16"/>
  <c r="P200" i="16"/>
  <c r="BI199" i="16"/>
  <c r="BH199" i="16"/>
  <c r="BG199" i="16"/>
  <c r="BE199" i="16"/>
  <c r="T199" i="16"/>
  <c r="R199" i="16"/>
  <c r="P199" i="16"/>
  <c r="BI197" i="16"/>
  <c r="BH197" i="16"/>
  <c r="BG197" i="16"/>
  <c r="BE197" i="16"/>
  <c r="T197" i="16"/>
  <c r="R197" i="16"/>
  <c r="P197" i="16"/>
  <c r="BI195" i="16"/>
  <c r="BH195" i="16"/>
  <c r="BG195" i="16"/>
  <c r="BE195" i="16"/>
  <c r="T195" i="16"/>
  <c r="R195" i="16"/>
  <c r="P195" i="16"/>
  <c r="BI192" i="16"/>
  <c r="BH192" i="16"/>
  <c r="BG192" i="16"/>
  <c r="BE192" i="16"/>
  <c r="T192" i="16"/>
  <c r="R192" i="16"/>
  <c r="P192" i="16"/>
  <c r="BI190" i="16"/>
  <c r="BH190" i="16"/>
  <c r="BG190" i="16"/>
  <c r="BE190" i="16"/>
  <c r="T190" i="16"/>
  <c r="R190" i="16"/>
  <c r="P190" i="16"/>
  <c r="BI188" i="16"/>
  <c r="BH188" i="16"/>
  <c r="BG188" i="16"/>
  <c r="BE188" i="16"/>
  <c r="T188" i="16"/>
  <c r="R188" i="16"/>
  <c r="P188" i="16"/>
  <c r="BI186" i="16"/>
  <c r="BH186" i="16"/>
  <c r="BG186" i="16"/>
  <c r="BE186" i="16"/>
  <c r="T186" i="16"/>
  <c r="R186" i="16"/>
  <c r="P186" i="16"/>
  <c r="BI184" i="16"/>
  <c r="BH184" i="16"/>
  <c r="BG184" i="16"/>
  <c r="BE184" i="16"/>
  <c r="T184" i="16"/>
  <c r="R184" i="16"/>
  <c r="P184" i="16"/>
  <c r="BI182" i="16"/>
  <c r="BH182" i="16"/>
  <c r="BG182" i="16"/>
  <c r="BE182" i="16"/>
  <c r="T182" i="16"/>
  <c r="R182" i="16"/>
  <c r="P182" i="16"/>
  <c r="BI180" i="16"/>
  <c r="BH180" i="16"/>
  <c r="BG180" i="16"/>
  <c r="BE180" i="16"/>
  <c r="T180" i="16"/>
  <c r="R180" i="16"/>
  <c r="P180" i="16"/>
  <c r="BI178" i="16"/>
  <c r="BH178" i="16"/>
  <c r="BG178" i="16"/>
  <c r="BE178" i="16"/>
  <c r="T178" i="16"/>
  <c r="R178" i="16"/>
  <c r="P178" i="16"/>
  <c r="BI175" i="16"/>
  <c r="BH175" i="16"/>
  <c r="BG175" i="16"/>
  <c r="BE175" i="16"/>
  <c r="T175" i="16"/>
  <c r="R175" i="16"/>
  <c r="P175" i="16"/>
  <c r="BI172" i="16"/>
  <c r="BH172" i="16"/>
  <c r="BG172" i="16"/>
  <c r="BE172" i="16"/>
  <c r="T172" i="16"/>
  <c r="R172" i="16"/>
  <c r="P172" i="16"/>
  <c r="BI169" i="16"/>
  <c r="BH169" i="16"/>
  <c r="BG169" i="16"/>
  <c r="BE169" i="16"/>
  <c r="T169" i="16"/>
  <c r="R169" i="16"/>
  <c r="P169" i="16"/>
  <c r="BI166" i="16"/>
  <c r="BH166" i="16"/>
  <c r="BG166" i="16"/>
  <c r="BE166" i="16"/>
  <c r="T166" i="16"/>
  <c r="R166" i="16"/>
  <c r="P166" i="16"/>
  <c r="BI162" i="16"/>
  <c r="BH162" i="16"/>
  <c r="BG162" i="16"/>
  <c r="BE162" i="16"/>
  <c r="T162" i="16"/>
  <c r="T161" i="16" s="1"/>
  <c r="R162" i="16"/>
  <c r="R161" i="16" s="1"/>
  <c r="P162" i="16"/>
  <c r="P161" i="16" s="1"/>
  <c r="BI159" i="16"/>
  <c r="BH159" i="16"/>
  <c r="BG159" i="16"/>
  <c r="BE159" i="16"/>
  <c r="T159" i="16"/>
  <c r="R159" i="16"/>
  <c r="P159" i="16"/>
  <c r="BI157" i="16"/>
  <c r="BH157" i="16"/>
  <c r="BG157" i="16"/>
  <c r="BE157" i="16"/>
  <c r="T157" i="16"/>
  <c r="R157" i="16"/>
  <c r="P157" i="16"/>
  <c r="BI155" i="16"/>
  <c r="BH155" i="16"/>
  <c r="BG155" i="16"/>
  <c r="BE155" i="16"/>
  <c r="T155" i="16"/>
  <c r="R155" i="16"/>
  <c r="P155" i="16"/>
  <c r="BI152" i="16"/>
  <c r="BH152" i="16"/>
  <c r="BG152" i="16"/>
  <c r="BE152" i="16"/>
  <c r="T152" i="16"/>
  <c r="R152" i="16"/>
  <c r="P152" i="16"/>
  <c r="BI147" i="16"/>
  <c r="BH147" i="16"/>
  <c r="BG147" i="16"/>
  <c r="BE147" i="16"/>
  <c r="T147" i="16"/>
  <c r="R147" i="16"/>
  <c r="P147" i="16"/>
  <c r="BI144" i="16"/>
  <c r="BH144" i="16"/>
  <c r="BG144" i="16"/>
  <c r="BE144" i="16"/>
  <c r="T144" i="16"/>
  <c r="R144" i="16"/>
  <c r="P144" i="16"/>
  <c r="BI142" i="16"/>
  <c r="BH142" i="16"/>
  <c r="BG142" i="16"/>
  <c r="BE142" i="16"/>
  <c r="T142" i="16"/>
  <c r="R142" i="16"/>
  <c r="P142" i="16"/>
  <c r="BI137" i="16"/>
  <c r="BH137" i="16"/>
  <c r="BG137" i="16"/>
  <c r="BE137" i="16"/>
  <c r="T137" i="16"/>
  <c r="R137" i="16"/>
  <c r="P137" i="16"/>
  <c r="BI133" i="16"/>
  <c r="BH133" i="16"/>
  <c r="BG133" i="16"/>
  <c r="BE133" i="16"/>
  <c r="T133" i="16"/>
  <c r="T132" i="16" s="1"/>
  <c r="R133" i="16"/>
  <c r="R132" i="16"/>
  <c r="P133" i="16"/>
  <c r="P132" i="16"/>
  <c r="BI130" i="16"/>
  <c r="BH130" i="16"/>
  <c r="BG130" i="16"/>
  <c r="BE130" i="16"/>
  <c r="T130" i="16"/>
  <c r="R130" i="16"/>
  <c r="P130" i="16"/>
  <c r="BI127" i="16"/>
  <c r="BH127" i="16"/>
  <c r="BG127" i="16"/>
  <c r="BE127" i="16"/>
  <c r="T127" i="16"/>
  <c r="R127" i="16"/>
  <c r="P127" i="16"/>
  <c r="BI124" i="16"/>
  <c r="BH124" i="16"/>
  <c r="BG124" i="16"/>
  <c r="BE124" i="16"/>
  <c r="T124" i="16"/>
  <c r="R124" i="16"/>
  <c r="P124" i="16"/>
  <c r="BI122" i="16"/>
  <c r="BH122" i="16"/>
  <c r="BG122" i="16"/>
  <c r="BE122" i="16"/>
  <c r="T122" i="16"/>
  <c r="R122" i="16"/>
  <c r="P122" i="16"/>
  <c r="BI120" i="16"/>
  <c r="BH120" i="16"/>
  <c r="BG120" i="16"/>
  <c r="BE120" i="16"/>
  <c r="T120" i="16"/>
  <c r="R120" i="16"/>
  <c r="P120" i="16"/>
  <c r="BI117" i="16"/>
  <c r="BH117" i="16"/>
  <c r="BG117" i="16"/>
  <c r="BE117" i="16"/>
  <c r="T117" i="16"/>
  <c r="R117" i="16"/>
  <c r="P117" i="16"/>
  <c r="BI115" i="16"/>
  <c r="BH115" i="16"/>
  <c r="BG115" i="16"/>
  <c r="BE115" i="16"/>
  <c r="T115" i="16"/>
  <c r="R115" i="16"/>
  <c r="P115" i="16"/>
  <c r="BI113" i="16"/>
  <c r="BH113" i="16"/>
  <c r="BG113" i="16"/>
  <c r="BE113" i="16"/>
  <c r="T113" i="16"/>
  <c r="R113" i="16"/>
  <c r="P113" i="16"/>
  <c r="BI111" i="16"/>
  <c r="BH111" i="16"/>
  <c r="BG111" i="16"/>
  <c r="BE111" i="16"/>
  <c r="T111" i="16"/>
  <c r="R111" i="16"/>
  <c r="P111" i="16"/>
  <c r="BI110" i="16"/>
  <c r="BH110" i="16"/>
  <c r="BG110" i="16"/>
  <c r="BE110" i="16"/>
  <c r="T110" i="16"/>
  <c r="R110" i="16"/>
  <c r="P110" i="16"/>
  <c r="BI109" i="16"/>
  <c r="BH109" i="16"/>
  <c r="BG109" i="16"/>
  <c r="BE109" i="16"/>
  <c r="T109" i="16"/>
  <c r="R109" i="16"/>
  <c r="P109" i="16"/>
  <c r="BI107" i="16"/>
  <c r="BH107" i="16"/>
  <c r="BG107" i="16"/>
  <c r="BE107" i="16"/>
  <c r="T107" i="16"/>
  <c r="R107" i="16"/>
  <c r="P107" i="16"/>
  <c r="BI106" i="16"/>
  <c r="BH106" i="16"/>
  <c r="BG106" i="16"/>
  <c r="BE106" i="16"/>
  <c r="T106" i="16"/>
  <c r="R106" i="16"/>
  <c r="P106" i="16"/>
  <c r="BI100" i="16"/>
  <c r="BH100" i="16"/>
  <c r="BG100" i="16"/>
  <c r="BE100" i="16"/>
  <c r="T100" i="16"/>
  <c r="R100" i="16"/>
  <c r="P100" i="16"/>
  <c r="J94" i="16"/>
  <c r="J93" i="16"/>
  <c r="F93" i="16"/>
  <c r="F91" i="16"/>
  <c r="E89" i="16"/>
  <c r="J59" i="16"/>
  <c r="J58" i="16"/>
  <c r="F58" i="16"/>
  <c r="F56" i="16"/>
  <c r="E54" i="16"/>
  <c r="J20" i="16"/>
  <c r="E20" i="16"/>
  <c r="F94" i="16" s="1"/>
  <c r="J19" i="16"/>
  <c r="J14" i="16"/>
  <c r="J56" i="16" s="1"/>
  <c r="E7" i="16"/>
  <c r="E85" i="16" s="1"/>
  <c r="J39" i="15"/>
  <c r="J38" i="15"/>
  <c r="AY71" i="1" s="1"/>
  <c r="J37" i="15"/>
  <c r="AX71" i="1"/>
  <c r="BI409" i="15"/>
  <c r="BH409" i="15"/>
  <c r="BG409" i="15"/>
  <c r="BE409" i="15"/>
  <c r="T409" i="15"/>
  <c r="R409" i="15"/>
  <c r="P409" i="15"/>
  <c r="BI407" i="15"/>
  <c r="BH407" i="15"/>
  <c r="BG407" i="15"/>
  <c r="BE407" i="15"/>
  <c r="T407" i="15"/>
  <c r="R407" i="15"/>
  <c r="P407" i="15"/>
  <c r="BI403" i="15"/>
  <c r="BH403" i="15"/>
  <c r="BG403" i="15"/>
  <c r="BE403" i="15"/>
  <c r="T403" i="15"/>
  <c r="R403" i="15"/>
  <c r="P403" i="15"/>
  <c r="BI400" i="15"/>
  <c r="BH400" i="15"/>
  <c r="BG400" i="15"/>
  <c r="BE400" i="15"/>
  <c r="T400" i="15"/>
  <c r="R400" i="15"/>
  <c r="P400" i="15"/>
  <c r="BI396" i="15"/>
  <c r="BH396" i="15"/>
  <c r="BG396" i="15"/>
  <c r="BE396" i="15"/>
  <c r="T396" i="15"/>
  <c r="R396" i="15"/>
  <c r="P396" i="15"/>
  <c r="BI383" i="15"/>
  <c r="BH383" i="15"/>
  <c r="BG383" i="15"/>
  <c r="BE383" i="15"/>
  <c r="T383" i="15"/>
  <c r="R383" i="15"/>
  <c r="P383" i="15"/>
  <c r="BI371" i="15"/>
  <c r="BH371" i="15"/>
  <c r="BG371" i="15"/>
  <c r="BE371" i="15"/>
  <c r="T371" i="15"/>
  <c r="R371" i="15"/>
  <c r="P371" i="15"/>
  <c r="BI369" i="15"/>
  <c r="BH369" i="15"/>
  <c r="BG369" i="15"/>
  <c r="BE369" i="15"/>
  <c r="T369" i="15"/>
  <c r="R369" i="15"/>
  <c r="P369" i="15"/>
  <c r="BI357" i="15"/>
  <c r="BH357" i="15"/>
  <c r="BG357" i="15"/>
  <c r="BE357" i="15"/>
  <c r="T357" i="15"/>
  <c r="R357" i="15"/>
  <c r="P357" i="15"/>
  <c r="BI344" i="15"/>
  <c r="BH344" i="15"/>
  <c r="BG344" i="15"/>
  <c r="BE344" i="15"/>
  <c r="T344" i="15"/>
  <c r="R344" i="15"/>
  <c r="P344" i="15"/>
  <c r="BI340" i="15"/>
  <c r="BH340" i="15"/>
  <c r="BG340" i="15"/>
  <c r="BE340" i="15"/>
  <c r="T340" i="15"/>
  <c r="R340" i="15"/>
  <c r="P340" i="15"/>
  <c r="BI335" i="15"/>
  <c r="BH335" i="15"/>
  <c r="BG335" i="15"/>
  <c r="BE335" i="15"/>
  <c r="T335" i="15"/>
  <c r="R335" i="15"/>
  <c r="P335" i="15"/>
  <c r="BI333" i="15"/>
  <c r="BH333" i="15"/>
  <c r="BG333" i="15"/>
  <c r="BE333" i="15"/>
  <c r="T333" i="15"/>
  <c r="R333" i="15"/>
  <c r="P333" i="15"/>
  <c r="BI331" i="15"/>
  <c r="BH331" i="15"/>
  <c r="BG331" i="15"/>
  <c r="BE331" i="15"/>
  <c r="T331" i="15"/>
  <c r="R331" i="15"/>
  <c r="P331" i="15"/>
  <c r="BI328" i="15"/>
  <c r="BH328" i="15"/>
  <c r="BG328" i="15"/>
  <c r="BE328" i="15"/>
  <c r="T328" i="15"/>
  <c r="R328" i="15"/>
  <c r="P328" i="15"/>
  <c r="BI326" i="15"/>
  <c r="BH326" i="15"/>
  <c r="BG326" i="15"/>
  <c r="BE326" i="15"/>
  <c r="T326" i="15"/>
  <c r="R326" i="15"/>
  <c r="P326" i="15"/>
  <c r="BI320" i="15"/>
  <c r="BH320" i="15"/>
  <c r="BG320" i="15"/>
  <c r="BE320" i="15"/>
  <c r="T320" i="15"/>
  <c r="R320" i="15"/>
  <c r="P320" i="15"/>
  <c r="BI314" i="15"/>
  <c r="BH314" i="15"/>
  <c r="BG314" i="15"/>
  <c r="BE314" i="15"/>
  <c r="T314" i="15"/>
  <c r="R314" i="15"/>
  <c r="P314" i="15"/>
  <c r="BI312" i="15"/>
  <c r="BH312" i="15"/>
  <c r="BG312" i="15"/>
  <c r="BE312" i="15"/>
  <c r="T312" i="15"/>
  <c r="R312" i="15"/>
  <c r="P312" i="15"/>
  <c r="BI306" i="15"/>
  <c r="BH306" i="15"/>
  <c r="BG306" i="15"/>
  <c r="BE306" i="15"/>
  <c r="T306" i="15"/>
  <c r="R306" i="15"/>
  <c r="P306" i="15"/>
  <c r="BI300" i="15"/>
  <c r="BH300" i="15"/>
  <c r="BG300" i="15"/>
  <c r="BE300" i="15"/>
  <c r="T300" i="15"/>
  <c r="R300" i="15"/>
  <c r="P300" i="15"/>
  <c r="BI297" i="15"/>
  <c r="BH297" i="15"/>
  <c r="BG297" i="15"/>
  <c r="BE297" i="15"/>
  <c r="T297" i="15"/>
  <c r="R297" i="15"/>
  <c r="P297" i="15"/>
  <c r="BI295" i="15"/>
  <c r="BH295" i="15"/>
  <c r="BG295" i="15"/>
  <c r="BE295" i="15"/>
  <c r="T295" i="15"/>
  <c r="R295" i="15"/>
  <c r="P295" i="15"/>
  <c r="BI293" i="15"/>
  <c r="BH293" i="15"/>
  <c r="BG293" i="15"/>
  <c r="BE293" i="15"/>
  <c r="T293" i="15"/>
  <c r="R293" i="15"/>
  <c r="P293" i="15"/>
  <c r="BI290" i="15"/>
  <c r="BH290" i="15"/>
  <c r="BG290" i="15"/>
  <c r="BE290" i="15"/>
  <c r="T290" i="15"/>
  <c r="R290" i="15"/>
  <c r="P290" i="15"/>
  <c r="BI287" i="15"/>
  <c r="BH287" i="15"/>
  <c r="BG287" i="15"/>
  <c r="BE287" i="15"/>
  <c r="T287" i="15"/>
  <c r="R287" i="15"/>
  <c r="P287" i="15"/>
  <c r="BI284" i="15"/>
  <c r="BH284" i="15"/>
  <c r="BG284" i="15"/>
  <c r="BE284" i="15"/>
  <c r="T284" i="15"/>
  <c r="R284" i="15"/>
  <c r="P284" i="15"/>
  <c r="BI281" i="15"/>
  <c r="BH281" i="15"/>
  <c r="BG281" i="15"/>
  <c r="BE281" i="15"/>
  <c r="T281" i="15"/>
  <c r="R281" i="15"/>
  <c r="P281" i="15"/>
  <c r="BI279" i="15"/>
  <c r="BH279" i="15"/>
  <c r="BG279" i="15"/>
  <c r="BE279" i="15"/>
  <c r="T279" i="15"/>
  <c r="R279" i="15"/>
  <c r="P279" i="15"/>
  <c r="BI275" i="15"/>
  <c r="BH275" i="15"/>
  <c r="BG275" i="15"/>
  <c r="BE275" i="15"/>
  <c r="T275" i="15"/>
  <c r="R275" i="15"/>
  <c r="P275" i="15"/>
  <c r="BI272" i="15"/>
  <c r="BH272" i="15"/>
  <c r="BG272" i="15"/>
  <c r="BE272" i="15"/>
  <c r="T272" i="15"/>
  <c r="R272" i="15"/>
  <c r="P272" i="15"/>
  <c r="BI270" i="15"/>
  <c r="BH270" i="15"/>
  <c r="BG270" i="15"/>
  <c r="BE270" i="15"/>
  <c r="T270" i="15"/>
  <c r="R270" i="15"/>
  <c r="P270" i="15"/>
  <c r="BI266" i="15"/>
  <c r="BH266" i="15"/>
  <c r="BG266" i="15"/>
  <c r="BE266" i="15"/>
  <c r="T266" i="15"/>
  <c r="R266" i="15"/>
  <c r="P266" i="15"/>
  <c r="BI260" i="15"/>
  <c r="BH260" i="15"/>
  <c r="BG260" i="15"/>
  <c r="BE260" i="15"/>
  <c r="T260" i="15"/>
  <c r="R260" i="15"/>
  <c r="P260" i="15"/>
  <c r="BI255" i="15"/>
  <c r="BH255" i="15"/>
  <c r="BG255" i="15"/>
  <c r="BE255" i="15"/>
  <c r="T255" i="15"/>
  <c r="R255" i="15"/>
  <c r="P255" i="15"/>
  <c r="BI252" i="15"/>
  <c r="BH252" i="15"/>
  <c r="BG252" i="15"/>
  <c r="BE252" i="15"/>
  <c r="T252" i="15"/>
  <c r="R252" i="15"/>
  <c r="P252" i="15"/>
  <c r="BI250" i="15"/>
  <c r="BH250" i="15"/>
  <c r="BG250" i="15"/>
  <c r="BE250" i="15"/>
  <c r="T250" i="15"/>
  <c r="R250" i="15"/>
  <c r="P250" i="15"/>
  <c r="BI247" i="15"/>
  <c r="BH247" i="15"/>
  <c r="BG247" i="15"/>
  <c r="BE247" i="15"/>
  <c r="T247" i="15"/>
  <c r="R247" i="15"/>
  <c r="P247" i="15"/>
  <c r="BI244" i="15"/>
  <c r="BH244" i="15"/>
  <c r="BG244" i="15"/>
  <c r="BE244" i="15"/>
  <c r="T244" i="15"/>
  <c r="R244" i="15"/>
  <c r="P244" i="15"/>
  <c r="BI241" i="15"/>
  <c r="BH241" i="15"/>
  <c r="BG241" i="15"/>
  <c r="BE241" i="15"/>
  <c r="T241" i="15"/>
  <c r="R241" i="15"/>
  <c r="P241" i="15"/>
  <c r="BI237" i="15"/>
  <c r="BH237" i="15"/>
  <c r="BG237" i="15"/>
  <c r="BE237" i="15"/>
  <c r="T237" i="15"/>
  <c r="T236" i="15" s="1"/>
  <c r="R237" i="15"/>
  <c r="R236" i="15" s="1"/>
  <c r="P237" i="15"/>
  <c r="P236" i="15"/>
  <c r="BI234" i="15"/>
  <c r="BH234" i="15"/>
  <c r="BG234" i="15"/>
  <c r="BE234" i="15"/>
  <c r="T234" i="15"/>
  <c r="R234" i="15"/>
  <c r="P234" i="15"/>
  <c r="BI232" i="15"/>
  <c r="BH232" i="15"/>
  <c r="BG232" i="15"/>
  <c r="BE232" i="15"/>
  <c r="T232" i="15"/>
  <c r="R232" i="15"/>
  <c r="P232" i="15"/>
  <c r="BI229" i="15"/>
  <c r="BH229" i="15"/>
  <c r="BG229" i="15"/>
  <c r="BE229" i="15"/>
  <c r="T229" i="15"/>
  <c r="R229" i="15"/>
  <c r="P229" i="15"/>
  <c r="BI226" i="15"/>
  <c r="BH226" i="15"/>
  <c r="BG226" i="15"/>
  <c r="BE226" i="15"/>
  <c r="T226" i="15"/>
  <c r="R226" i="15"/>
  <c r="P226" i="15"/>
  <c r="BI224" i="15"/>
  <c r="BH224" i="15"/>
  <c r="BG224" i="15"/>
  <c r="BE224" i="15"/>
  <c r="T224" i="15"/>
  <c r="R224" i="15"/>
  <c r="P224" i="15"/>
  <c r="BI222" i="15"/>
  <c r="BH222" i="15"/>
  <c r="BG222" i="15"/>
  <c r="BE222" i="15"/>
  <c r="T222" i="15"/>
  <c r="R222" i="15"/>
  <c r="P222" i="15"/>
  <c r="BI217" i="15"/>
  <c r="BH217" i="15"/>
  <c r="BG217" i="15"/>
  <c r="BE217" i="15"/>
  <c r="T217" i="15"/>
  <c r="R217" i="15"/>
  <c r="P217" i="15"/>
  <c r="BI212" i="15"/>
  <c r="BH212" i="15"/>
  <c r="BG212" i="15"/>
  <c r="BE212" i="15"/>
  <c r="T212" i="15"/>
  <c r="R212" i="15"/>
  <c r="P212" i="15"/>
  <c r="BI205" i="15"/>
  <c r="BH205" i="15"/>
  <c r="BG205" i="15"/>
  <c r="BE205" i="15"/>
  <c r="T205" i="15"/>
  <c r="R205" i="15"/>
  <c r="P205" i="15"/>
  <c r="BI196" i="15"/>
  <c r="BH196" i="15"/>
  <c r="BG196" i="15"/>
  <c r="BE196" i="15"/>
  <c r="T196" i="15"/>
  <c r="R196" i="15"/>
  <c r="P196" i="15"/>
  <c r="BI193" i="15"/>
  <c r="BH193" i="15"/>
  <c r="BG193" i="15"/>
  <c r="BE193" i="15"/>
  <c r="T193" i="15"/>
  <c r="R193" i="15"/>
  <c r="P193" i="15"/>
  <c r="BI190" i="15"/>
  <c r="BH190" i="15"/>
  <c r="BG190" i="15"/>
  <c r="BE190" i="15"/>
  <c r="T190" i="15"/>
  <c r="R190" i="15"/>
  <c r="P190" i="15"/>
  <c r="BI187" i="15"/>
  <c r="BH187" i="15"/>
  <c r="BG187" i="15"/>
  <c r="BE187" i="15"/>
  <c r="T187" i="15"/>
  <c r="R187" i="15"/>
  <c r="P187" i="15"/>
  <c r="BI184" i="15"/>
  <c r="BH184" i="15"/>
  <c r="BG184" i="15"/>
  <c r="BE184" i="15"/>
  <c r="T184" i="15"/>
  <c r="R184" i="15"/>
  <c r="P184" i="15"/>
  <c r="BI180" i="15"/>
  <c r="BH180" i="15"/>
  <c r="BG180" i="15"/>
  <c r="BE180" i="15"/>
  <c r="T180" i="15"/>
  <c r="R180" i="15"/>
  <c r="P180" i="15"/>
  <c r="BI172" i="15"/>
  <c r="BH172" i="15"/>
  <c r="BG172" i="15"/>
  <c r="BE172" i="15"/>
  <c r="T172" i="15"/>
  <c r="R172" i="15"/>
  <c r="P172" i="15"/>
  <c r="BI157" i="15"/>
  <c r="BH157" i="15"/>
  <c r="BG157" i="15"/>
  <c r="BE157" i="15"/>
  <c r="T157" i="15"/>
  <c r="R157" i="15"/>
  <c r="P157" i="15"/>
  <c r="BI152" i="15"/>
  <c r="BH152" i="15"/>
  <c r="BG152" i="15"/>
  <c r="BE152" i="15"/>
  <c r="T152" i="15"/>
  <c r="R152" i="15"/>
  <c r="P152" i="15"/>
  <c r="BI149" i="15"/>
  <c r="BH149" i="15"/>
  <c r="BG149" i="15"/>
  <c r="BE149" i="15"/>
  <c r="T149" i="15"/>
  <c r="R149" i="15"/>
  <c r="P149" i="15"/>
  <c r="BI137" i="15"/>
  <c r="BH137" i="15"/>
  <c r="BG137" i="15"/>
  <c r="BE137" i="15"/>
  <c r="T137" i="15"/>
  <c r="R137" i="15"/>
  <c r="P137" i="15"/>
  <c r="BI133" i="15"/>
  <c r="BH133" i="15"/>
  <c r="BG133" i="15"/>
  <c r="BE133" i="15"/>
  <c r="T133" i="15"/>
  <c r="R133" i="15"/>
  <c r="P133" i="15"/>
  <c r="BI127" i="15"/>
  <c r="BH127" i="15"/>
  <c r="BG127" i="15"/>
  <c r="BE127" i="15"/>
  <c r="T127" i="15"/>
  <c r="R127" i="15"/>
  <c r="P127" i="15"/>
  <c r="BI122" i="15"/>
  <c r="BH122" i="15"/>
  <c r="BG122" i="15"/>
  <c r="BE122" i="15"/>
  <c r="T122" i="15"/>
  <c r="R122" i="15"/>
  <c r="P122" i="15"/>
  <c r="BI119" i="15"/>
  <c r="BH119" i="15"/>
  <c r="BG119" i="15"/>
  <c r="BE119" i="15"/>
  <c r="T119" i="15"/>
  <c r="R119" i="15"/>
  <c r="P119" i="15"/>
  <c r="BI116" i="15"/>
  <c r="BH116" i="15"/>
  <c r="BG116" i="15"/>
  <c r="BE116" i="15"/>
  <c r="T116" i="15"/>
  <c r="R116" i="15"/>
  <c r="P116" i="15"/>
  <c r="BI113" i="15"/>
  <c r="BH113" i="15"/>
  <c r="BG113" i="15"/>
  <c r="BE113" i="15"/>
  <c r="T113" i="15"/>
  <c r="R113" i="15"/>
  <c r="P113" i="15"/>
  <c r="BI104" i="15"/>
  <c r="BH104" i="15"/>
  <c r="BG104" i="15"/>
  <c r="BE104" i="15"/>
  <c r="T104" i="15"/>
  <c r="R104" i="15"/>
  <c r="P104" i="15"/>
  <c r="J98" i="15"/>
  <c r="J97" i="15"/>
  <c r="F97" i="15"/>
  <c r="F95" i="15"/>
  <c r="E93" i="15"/>
  <c r="J59" i="15"/>
  <c r="J58" i="15"/>
  <c r="F58" i="15"/>
  <c r="F56" i="15"/>
  <c r="E54" i="15"/>
  <c r="J20" i="15"/>
  <c r="E20" i="15"/>
  <c r="F59" i="15" s="1"/>
  <c r="J19" i="15"/>
  <c r="J14" i="15"/>
  <c r="J56" i="15" s="1"/>
  <c r="E7" i="15"/>
  <c r="E50" i="15" s="1"/>
  <c r="J39" i="14"/>
  <c r="J38" i="14"/>
  <c r="AY69" i="1"/>
  <c r="J37" i="14"/>
  <c r="AX69" i="1" s="1"/>
  <c r="BI139" i="14"/>
  <c r="BH139" i="14"/>
  <c r="BG139" i="14"/>
  <c r="BE139" i="14"/>
  <c r="T139" i="14"/>
  <c r="R139" i="14"/>
  <c r="P139" i="14"/>
  <c r="BI137" i="14"/>
  <c r="BH137" i="14"/>
  <c r="BG137" i="14"/>
  <c r="BE137" i="14"/>
  <c r="T137" i="14"/>
  <c r="R137" i="14"/>
  <c r="P137" i="14"/>
  <c r="BI136" i="14"/>
  <c r="BH136" i="14"/>
  <c r="BG136" i="14"/>
  <c r="BE136" i="14"/>
  <c r="T136" i="14"/>
  <c r="R136" i="14"/>
  <c r="P136" i="14"/>
  <c r="BI135" i="14"/>
  <c r="BH135" i="14"/>
  <c r="BG135" i="14"/>
  <c r="BE135" i="14"/>
  <c r="T135" i="14"/>
  <c r="R135" i="14"/>
  <c r="P135" i="14"/>
  <c r="BI134" i="14"/>
  <c r="BH134" i="14"/>
  <c r="BG134" i="14"/>
  <c r="BE134" i="14"/>
  <c r="T134" i="14"/>
  <c r="R134" i="14"/>
  <c r="P134" i="14"/>
  <c r="BI133" i="14"/>
  <c r="BH133" i="14"/>
  <c r="BG133" i="14"/>
  <c r="BE133" i="14"/>
  <c r="T133" i="14"/>
  <c r="R133" i="14"/>
  <c r="P133" i="14"/>
  <c r="BI132" i="14"/>
  <c r="BH132" i="14"/>
  <c r="BG132" i="14"/>
  <c r="BE132" i="14"/>
  <c r="T132" i="14"/>
  <c r="R132" i="14"/>
  <c r="P132" i="14"/>
  <c r="BI131" i="14"/>
  <c r="BH131" i="14"/>
  <c r="BG131" i="14"/>
  <c r="BE131" i="14"/>
  <c r="T131" i="14"/>
  <c r="R131" i="14"/>
  <c r="P131" i="14"/>
  <c r="BI130" i="14"/>
  <c r="BH130" i="14"/>
  <c r="BG130" i="14"/>
  <c r="BE130" i="14"/>
  <c r="T130" i="14"/>
  <c r="R130" i="14"/>
  <c r="P130" i="14"/>
  <c r="BI128" i="14"/>
  <c r="BH128" i="14"/>
  <c r="BG128" i="14"/>
  <c r="BE128" i="14"/>
  <c r="T128" i="14"/>
  <c r="R128" i="14"/>
  <c r="P128" i="14"/>
  <c r="BI126" i="14"/>
  <c r="BH126" i="14"/>
  <c r="BG126" i="14"/>
  <c r="BE126" i="14"/>
  <c r="T126" i="14"/>
  <c r="R126" i="14"/>
  <c r="P126" i="14"/>
  <c r="BI124" i="14"/>
  <c r="BH124" i="14"/>
  <c r="BG124" i="14"/>
  <c r="BE124" i="14"/>
  <c r="T124" i="14"/>
  <c r="R124" i="14"/>
  <c r="P124" i="14"/>
  <c r="BI120" i="14"/>
  <c r="BH120" i="14"/>
  <c r="BG120" i="14"/>
  <c r="BE120" i="14"/>
  <c r="T120" i="14"/>
  <c r="R120" i="14"/>
  <c r="P120" i="14"/>
  <c r="BI119" i="14"/>
  <c r="BH119" i="14"/>
  <c r="BG119" i="14"/>
  <c r="BE119" i="14"/>
  <c r="T119" i="14"/>
  <c r="R119" i="14"/>
  <c r="P119" i="14"/>
  <c r="BI115" i="14"/>
  <c r="BH115" i="14"/>
  <c r="BG115" i="14"/>
  <c r="BE115" i="14"/>
  <c r="T115" i="14"/>
  <c r="R115" i="14"/>
  <c r="P115" i="14"/>
  <c r="BI113" i="14"/>
  <c r="BH113" i="14"/>
  <c r="BG113" i="14"/>
  <c r="BE113" i="14"/>
  <c r="T113" i="14"/>
  <c r="R113" i="14"/>
  <c r="P113" i="14"/>
  <c r="BI111" i="14"/>
  <c r="BH111" i="14"/>
  <c r="BG111" i="14"/>
  <c r="BE111" i="14"/>
  <c r="T111" i="14"/>
  <c r="R111" i="14"/>
  <c r="P111" i="14"/>
  <c r="BI109" i="14"/>
  <c r="BH109" i="14"/>
  <c r="BG109" i="14"/>
  <c r="BE109" i="14"/>
  <c r="T109" i="14"/>
  <c r="R109" i="14"/>
  <c r="P109" i="14"/>
  <c r="BI105" i="14"/>
  <c r="BH105" i="14"/>
  <c r="BG105" i="14"/>
  <c r="BE105" i="14"/>
  <c r="T105" i="14"/>
  <c r="R105" i="14"/>
  <c r="P105" i="14"/>
  <c r="BI102" i="14"/>
  <c r="BH102" i="14"/>
  <c r="BG102" i="14"/>
  <c r="BE102" i="14"/>
  <c r="T102" i="14"/>
  <c r="R102" i="14"/>
  <c r="P102" i="14"/>
  <c r="BI100" i="14"/>
  <c r="BH100" i="14"/>
  <c r="BG100" i="14"/>
  <c r="BE100" i="14"/>
  <c r="T100" i="14"/>
  <c r="R100" i="14"/>
  <c r="P100" i="14"/>
  <c r="BI98" i="14"/>
  <c r="BH98" i="14"/>
  <c r="BG98" i="14"/>
  <c r="BE98" i="14"/>
  <c r="T98" i="14"/>
  <c r="R98" i="14"/>
  <c r="P98" i="14"/>
  <c r="BI95" i="14"/>
  <c r="BH95" i="14"/>
  <c r="BG95" i="14"/>
  <c r="BE95" i="14"/>
  <c r="T95" i="14"/>
  <c r="R95" i="14"/>
  <c r="P95" i="14"/>
  <c r="BI93" i="14"/>
  <c r="BH93" i="14"/>
  <c r="BG93" i="14"/>
  <c r="BE93" i="14"/>
  <c r="T93" i="14"/>
  <c r="R93" i="14"/>
  <c r="P93" i="14"/>
  <c r="J87" i="14"/>
  <c r="J86" i="14"/>
  <c r="F86" i="14"/>
  <c r="F84" i="14"/>
  <c r="E82" i="14"/>
  <c r="J59" i="14"/>
  <c r="J58" i="14"/>
  <c r="F58" i="14"/>
  <c r="F56" i="14"/>
  <c r="E54" i="14"/>
  <c r="J20" i="14"/>
  <c r="E20" i="14"/>
  <c r="F87" i="14" s="1"/>
  <c r="J19" i="14"/>
  <c r="J14" i="14"/>
  <c r="J56" i="14" s="1"/>
  <c r="E7" i="14"/>
  <c r="E78" i="14" s="1"/>
  <c r="J39" i="13"/>
  <c r="J38" i="13"/>
  <c r="AY68" i="1" s="1"/>
  <c r="J37" i="13"/>
  <c r="AX68" i="1"/>
  <c r="BI123" i="13"/>
  <c r="BH123" i="13"/>
  <c r="BG123" i="13"/>
  <c r="BE123" i="13"/>
  <c r="T123" i="13"/>
  <c r="R123" i="13"/>
  <c r="P123" i="13"/>
  <c r="BI122" i="13"/>
  <c r="BH122" i="13"/>
  <c r="BG122" i="13"/>
  <c r="BE122" i="13"/>
  <c r="T122" i="13"/>
  <c r="R122" i="13"/>
  <c r="P122" i="13"/>
  <c r="BI121" i="13"/>
  <c r="BH121" i="13"/>
  <c r="BG121" i="13"/>
  <c r="BE121" i="13"/>
  <c r="T121" i="13"/>
  <c r="R121" i="13"/>
  <c r="P121" i="13"/>
  <c r="BI119" i="13"/>
  <c r="BH119" i="13"/>
  <c r="BG119" i="13"/>
  <c r="BE119" i="13"/>
  <c r="T119" i="13"/>
  <c r="R119" i="13"/>
  <c r="P119" i="13"/>
  <c r="BI118" i="13"/>
  <c r="BH118" i="13"/>
  <c r="BG118" i="13"/>
  <c r="BE118" i="13"/>
  <c r="T118" i="13"/>
  <c r="R118" i="13"/>
  <c r="P118" i="13"/>
  <c r="BI117" i="13"/>
  <c r="BH117" i="13"/>
  <c r="BG117" i="13"/>
  <c r="BE117" i="13"/>
  <c r="T117" i="13"/>
  <c r="R117" i="13"/>
  <c r="P117" i="13"/>
  <c r="BI116" i="13"/>
  <c r="BH116" i="13"/>
  <c r="BG116" i="13"/>
  <c r="BE116" i="13"/>
  <c r="T116" i="13"/>
  <c r="R116" i="13"/>
  <c r="P116" i="13"/>
  <c r="BI115" i="13"/>
  <c r="BH115" i="13"/>
  <c r="BG115" i="13"/>
  <c r="BE115" i="13"/>
  <c r="T115" i="13"/>
  <c r="R115" i="13"/>
  <c r="P115" i="13"/>
  <c r="BI114" i="13"/>
  <c r="BH114" i="13"/>
  <c r="BG114" i="13"/>
  <c r="BE114" i="13"/>
  <c r="T114" i="13"/>
  <c r="R114" i="13"/>
  <c r="P114" i="13"/>
  <c r="BI112" i="13"/>
  <c r="BH112" i="13"/>
  <c r="BG112" i="13"/>
  <c r="BE112" i="13"/>
  <c r="T112" i="13"/>
  <c r="R112" i="13"/>
  <c r="P112" i="13"/>
  <c r="BI111" i="13"/>
  <c r="BH111" i="13"/>
  <c r="BG111" i="13"/>
  <c r="BE111" i="13"/>
  <c r="T111" i="13"/>
  <c r="R111" i="13"/>
  <c r="P111" i="13"/>
  <c r="BI110" i="13"/>
  <c r="BH110" i="13"/>
  <c r="BG110" i="13"/>
  <c r="BE110" i="13"/>
  <c r="T110" i="13"/>
  <c r="R110" i="13"/>
  <c r="P110" i="13"/>
  <c r="BI109" i="13"/>
  <c r="BH109" i="13"/>
  <c r="BG109" i="13"/>
  <c r="BE109" i="13"/>
  <c r="T109" i="13"/>
  <c r="R109" i="13"/>
  <c r="P109" i="13"/>
  <c r="BI108" i="13"/>
  <c r="BH108" i="13"/>
  <c r="BG108" i="13"/>
  <c r="BE108" i="13"/>
  <c r="T108" i="13"/>
  <c r="R108" i="13"/>
  <c r="P108" i="13"/>
  <c r="BI107" i="13"/>
  <c r="BH107" i="13"/>
  <c r="BG107" i="13"/>
  <c r="BE107" i="13"/>
  <c r="T107" i="13"/>
  <c r="R107" i="13"/>
  <c r="P107" i="13"/>
  <c r="BI106" i="13"/>
  <c r="BH106" i="13"/>
  <c r="BG106" i="13"/>
  <c r="BE106" i="13"/>
  <c r="T106" i="13"/>
  <c r="R106" i="13"/>
  <c r="P106" i="13"/>
  <c r="BI105" i="13"/>
  <c r="BH105" i="13"/>
  <c r="BG105" i="13"/>
  <c r="BE105" i="13"/>
  <c r="T105" i="13"/>
  <c r="R105" i="13"/>
  <c r="P105" i="13"/>
  <c r="BI104" i="13"/>
  <c r="BH104" i="13"/>
  <c r="BG104" i="13"/>
  <c r="BE104" i="13"/>
  <c r="T104" i="13"/>
  <c r="R104" i="13"/>
  <c r="P104" i="13"/>
  <c r="BI103" i="13"/>
  <c r="BH103" i="13"/>
  <c r="BG103" i="13"/>
  <c r="BE103" i="13"/>
  <c r="T103" i="13"/>
  <c r="R103" i="13"/>
  <c r="P103" i="13"/>
  <c r="BI102" i="13"/>
  <c r="BH102" i="13"/>
  <c r="BG102" i="13"/>
  <c r="BE102" i="13"/>
  <c r="T102" i="13"/>
  <c r="R102" i="13"/>
  <c r="P102" i="13"/>
  <c r="BI101" i="13"/>
  <c r="BH101" i="13"/>
  <c r="BG101" i="13"/>
  <c r="BE101" i="13"/>
  <c r="T101" i="13"/>
  <c r="R101" i="13"/>
  <c r="P101" i="13"/>
  <c r="BI100" i="13"/>
  <c r="BH100" i="13"/>
  <c r="BG100" i="13"/>
  <c r="BE100" i="13"/>
  <c r="T100" i="13"/>
  <c r="R100" i="13"/>
  <c r="P100" i="13"/>
  <c r="BI99" i="13"/>
  <c r="BH99" i="13"/>
  <c r="BG99" i="13"/>
  <c r="BE99" i="13"/>
  <c r="T99" i="13"/>
  <c r="R99" i="13"/>
  <c r="P99" i="13"/>
  <c r="BI97" i="13"/>
  <c r="BH97" i="13"/>
  <c r="BG97" i="13"/>
  <c r="BE97" i="13"/>
  <c r="T97" i="13"/>
  <c r="R97" i="13"/>
  <c r="P97" i="13"/>
  <c r="BI96" i="13"/>
  <c r="BH96" i="13"/>
  <c r="BG96" i="13"/>
  <c r="BE96" i="13"/>
  <c r="T96" i="13"/>
  <c r="R96" i="13"/>
  <c r="P96" i="13"/>
  <c r="BI94" i="13"/>
  <c r="BH94" i="13"/>
  <c r="BG94" i="13"/>
  <c r="BE94" i="13"/>
  <c r="T94" i="13"/>
  <c r="R94" i="13"/>
  <c r="P94" i="13"/>
  <c r="BI93" i="13"/>
  <c r="BH93" i="13"/>
  <c r="BG93" i="13"/>
  <c r="BE93" i="13"/>
  <c r="T93" i="13"/>
  <c r="R93" i="13"/>
  <c r="P93" i="13"/>
  <c r="J86" i="13"/>
  <c r="J85" i="13"/>
  <c r="F85" i="13"/>
  <c r="F83" i="13"/>
  <c r="E81" i="13"/>
  <c r="J59" i="13"/>
  <c r="J58" i="13"/>
  <c r="F58" i="13"/>
  <c r="F56" i="13"/>
  <c r="E54" i="13"/>
  <c r="J20" i="13"/>
  <c r="E20" i="13"/>
  <c r="F86" i="13" s="1"/>
  <c r="J19" i="13"/>
  <c r="J14" i="13"/>
  <c r="J83" i="13" s="1"/>
  <c r="E7" i="13"/>
  <c r="E50" i="13" s="1"/>
  <c r="J39" i="12"/>
  <c r="J38" i="12"/>
  <c r="AY67" i="1" s="1"/>
  <c r="J37" i="12"/>
  <c r="AX67" i="1"/>
  <c r="BI222" i="12"/>
  <c r="BH222" i="12"/>
  <c r="BG222" i="12"/>
  <c r="BE222" i="12"/>
  <c r="T222" i="12"/>
  <c r="R222" i="12"/>
  <c r="P222" i="12"/>
  <c r="BI221" i="12"/>
  <c r="BH221" i="12"/>
  <c r="BG221" i="12"/>
  <c r="BE221" i="12"/>
  <c r="T221" i="12"/>
  <c r="R221" i="12"/>
  <c r="P221" i="12"/>
  <c r="BI220" i="12"/>
  <c r="BH220" i="12"/>
  <c r="BG220" i="12"/>
  <c r="BE220" i="12"/>
  <c r="T220" i="12"/>
  <c r="R220" i="12"/>
  <c r="P220" i="12"/>
  <c r="BI219" i="12"/>
  <c r="BH219" i="12"/>
  <c r="BG219" i="12"/>
  <c r="BE219" i="12"/>
  <c r="T219" i="12"/>
  <c r="R219" i="12"/>
  <c r="P219" i="12"/>
  <c r="BI218" i="12"/>
  <c r="BH218" i="12"/>
  <c r="BG218" i="12"/>
  <c r="BE218" i="12"/>
  <c r="T218" i="12"/>
  <c r="R218" i="12"/>
  <c r="P218" i="12"/>
  <c r="BI217" i="12"/>
  <c r="BH217" i="12"/>
  <c r="BG217" i="12"/>
  <c r="BE217" i="12"/>
  <c r="T217" i="12"/>
  <c r="R217" i="12"/>
  <c r="P217" i="12"/>
  <c r="BI216" i="12"/>
  <c r="BH216" i="12"/>
  <c r="BG216" i="12"/>
  <c r="BE216" i="12"/>
  <c r="T216" i="12"/>
  <c r="R216" i="12"/>
  <c r="P216" i="12"/>
  <c r="BI215" i="12"/>
  <c r="BH215" i="12"/>
  <c r="BG215" i="12"/>
  <c r="BE215" i="12"/>
  <c r="T215" i="12"/>
  <c r="R215" i="12"/>
  <c r="P215" i="12"/>
  <c r="BI214" i="12"/>
  <c r="BH214" i="12"/>
  <c r="BG214" i="12"/>
  <c r="BE214" i="12"/>
  <c r="T214" i="12"/>
  <c r="R214" i="12"/>
  <c r="P214" i="12"/>
  <c r="BI213" i="12"/>
  <c r="BH213" i="12"/>
  <c r="BG213" i="12"/>
  <c r="BE213" i="12"/>
  <c r="T213" i="12"/>
  <c r="R213" i="12"/>
  <c r="P213" i="12"/>
  <c r="BI212" i="12"/>
  <c r="BH212" i="12"/>
  <c r="BG212" i="12"/>
  <c r="BE212" i="12"/>
  <c r="T212" i="12"/>
  <c r="R212" i="12"/>
  <c r="P212" i="12"/>
  <c r="BI211" i="12"/>
  <c r="BH211" i="12"/>
  <c r="BG211" i="12"/>
  <c r="BE211" i="12"/>
  <c r="T211" i="12"/>
  <c r="R211" i="12"/>
  <c r="P211" i="12"/>
  <c r="BI210" i="12"/>
  <c r="BH210" i="12"/>
  <c r="BG210" i="12"/>
  <c r="BE210" i="12"/>
  <c r="T210" i="12"/>
  <c r="R210" i="12"/>
  <c r="P210" i="12"/>
  <c r="BI209" i="12"/>
  <c r="BH209" i="12"/>
  <c r="BG209" i="12"/>
  <c r="BE209" i="12"/>
  <c r="T209" i="12"/>
  <c r="R209" i="12"/>
  <c r="P209" i="12"/>
  <c r="BI208" i="12"/>
  <c r="BH208" i="12"/>
  <c r="BG208" i="12"/>
  <c r="BE208" i="12"/>
  <c r="T208" i="12"/>
  <c r="R208" i="12"/>
  <c r="P208" i="12"/>
  <c r="BI207" i="12"/>
  <c r="BH207" i="12"/>
  <c r="BG207" i="12"/>
  <c r="BE207" i="12"/>
  <c r="T207" i="12"/>
  <c r="R207" i="12"/>
  <c r="P207" i="12"/>
  <c r="BI206" i="12"/>
  <c r="BH206" i="12"/>
  <c r="BG206" i="12"/>
  <c r="BE206" i="12"/>
  <c r="T206" i="12"/>
  <c r="R206" i="12"/>
  <c r="P206" i="12"/>
  <c r="BI205" i="12"/>
  <c r="BH205" i="12"/>
  <c r="BG205" i="12"/>
  <c r="BE205" i="12"/>
  <c r="T205" i="12"/>
  <c r="R205" i="12"/>
  <c r="P205" i="12"/>
  <c r="BI204" i="12"/>
  <c r="BH204" i="12"/>
  <c r="BG204" i="12"/>
  <c r="BE204" i="12"/>
  <c r="T204" i="12"/>
  <c r="R204" i="12"/>
  <c r="P204" i="12"/>
  <c r="BI202" i="12"/>
  <c r="BH202" i="12"/>
  <c r="BG202" i="12"/>
  <c r="BE202" i="12"/>
  <c r="T202" i="12"/>
  <c r="R202" i="12"/>
  <c r="P202" i="12"/>
  <c r="BI201" i="12"/>
  <c r="BH201" i="12"/>
  <c r="BG201" i="12"/>
  <c r="BE201" i="12"/>
  <c r="T201" i="12"/>
  <c r="R201" i="12"/>
  <c r="P201" i="12"/>
  <c r="BI199" i="12"/>
  <c r="BH199" i="12"/>
  <c r="BG199" i="12"/>
  <c r="BE199" i="12"/>
  <c r="T199" i="12"/>
  <c r="R199" i="12"/>
  <c r="P199" i="12"/>
  <c r="BI198" i="12"/>
  <c r="BH198" i="12"/>
  <c r="BG198" i="12"/>
  <c r="BE198" i="12"/>
  <c r="T198" i="12"/>
  <c r="R198" i="12"/>
  <c r="P198" i="12"/>
  <c r="BI197" i="12"/>
  <c r="BH197" i="12"/>
  <c r="BG197" i="12"/>
  <c r="BE197" i="12"/>
  <c r="T197" i="12"/>
  <c r="R197" i="12"/>
  <c r="P197" i="12"/>
  <c r="BI196" i="12"/>
  <c r="BH196" i="12"/>
  <c r="BG196" i="12"/>
  <c r="BE196" i="12"/>
  <c r="T196" i="12"/>
  <c r="R196" i="12"/>
  <c r="P196" i="12"/>
  <c r="BI195" i="12"/>
  <c r="BH195" i="12"/>
  <c r="BG195" i="12"/>
  <c r="BE195" i="12"/>
  <c r="T195" i="12"/>
  <c r="R195" i="12"/>
  <c r="P195" i="12"/>
  <c r="BI194" i="12"/>
  <c r="BH194" i="12"/>
  <c r="BG194" i="12"/>
  <c r="BE194" i="12"/>
  <c r="T194" i="12"/>
  <c r="R194" i="12"/>
  <c r="P194" i="12"/>
  <c r="BI193" i="12"/>
  <c r="BH193" i="12"/>
  <c r="BG193" i="12"/>
  <c r="BE193" i="12"/>
  <c r="T193" i="12"/>
  <c r="R193" i="12"/>
  <c r="P193" i="12"/>
  <c r="BI192" i="12"/>
  <c r="BH192" i="12"/>
  <c r="BG192" i="12"/>
  <c r="BE192" i="12"/>
  <c r="T192" i="12"/>
  <c r="R192" i="12"/>
  <c r="P192" i="12"/>
  <c r="BI191" i="12"/>
  <c r="BH191" i="12"/>
  <c r="BG191" i="12"/>
  <c r="BE191" i="12"/>
  <c r="T191" i="12"/>
  <c r="R191" i="12"/>
  <c r="P191" i="12"/>
  <c r="BI190" i="12"/>
  <c r="BH190" i="12"/>
  <c r="BG190" i="12"/>
  <c r="BE190" i="12"/>
  <c r="T190" i="12"/>
  <c r="R190" i="12"/>
  <c r="P190" i="12"/>
  <c r="BI189" i="12"/>
  <c r="BH189" i="12"/>
  <c r="BG189" i="12"/>
  <c r="BE189" i="12"/>
  <c r="T189" i="12"/>
  <c r="R189" i="12"/>
  <c r="P189" i="12"/>
  <c r="BI188" i="12"/>
  <c r="BH188" i="12"/>
  <c r="BG188" i="12"/>
  <c r="BE188" i="12"/>
  <c r="T188" i="12"/>
  <c r="R188" i="12"/>
  <c r="P188" i="12"/>
  <c r="BI187" i="12"/>
  <c r="BH187" i="12"/>
  <c r="BG187" i="12"/>
  <c r="BE187" i="12"/>
  <c r="T187" i="12"/>
  <c r="R187" i="12"/>
  <c r="P187" i="12"/>
  <c r="BI186" i="12"/>
  <c r="BH186" i="12"/>
  <c r="BG186" i="12"/>
  <c r="BE186" i="12"/>
  <c r="T186" i="12"/>
  <c r="R186" i="12"/>
  <c r="P186" i="12"/>
  <c r="BI185" i="12"/>
  <c r="BH185" i="12"/>
  <c r="BG185" i="12"/>
  <c r="BE185" i="12"/>
  <c r="T185" i="12"/>
  <c r="R185" i="12"/>
  <c r="P185" i="12"/>
  <c r="BI184" i="12"/>
  <c r="BH184" i="12"/>
  <c r="BG184" i="12"/>
  <c r="BE184" i="12"/>
  <c r="T184" i="12"/>
  <c r="R184" i="12"/>
  <c r="P184" i="12"/>
  <c r="BI183" i="12"/>
  <c r="BH183" i="12"/>
  <c r="BG183" i="12"/>
  <c r="BE183" i="12"/>
  <c r="T183" i="12"/>
  <c r="R183" i="12"/>
  <c r="P183" i="12"/>
  <c r="BI182" i="12"/>
  <c r="BH182" i="12"/>
  <c r="BG182" i="12"/>
  <c r="BE182" i="12"/>
  <c r="T182" i="12"/>
  <c r="R182" i="12"/>
  <c r="P182" i="12"/>
  <c r="BI181" i="12"/>
  <c r="BH181" i="12"/>
  <c r="BG181" i="12"/>
  <c r="BE181" i="12"/>
  <c r="T181" i="12"/>
  <c r="R181" i="12"/>
  <c r="P181" i="12"/>
  <c r="BI180" i="12"/>
  <c r="BH180" i="12"/>
  <c r="BG180" i="12"/>
  <c r="BE180" i="12"/>
  <c r="T180" i="12"/>
  <c r="R180" i="12"/>
  <c r="P180" i="12"/>
  <c r="BI178" i="12"/>
  <c r="BH178" i="12"/>
  <c r="BG178" i="12"/>
  <c r="BE178" i="12"/>
  <c r="T178" i="12"/>
  <c r="R178" i="12"/>
  <c r="P178" i="12"/>
  <c r="BI177" i="12"/>
  <c r="BH177" i="12"/>
  <c r="BG177" i="12"/>
  <c r="BE177" i="12"/>
  <c r="T177" i="12"/>
  <c r="R177" i="12"/>
  <c r="P177" i="12"/>
  <c r="BI176" i="12"/>
  <c r="BH176" i="12"/>
  <c r="BG176" i="12"/>
  <c r="BE176" i="12"/>
  <c r="T176" i="12"/>
  <c r="R176" i="12"/>
  <c r="P176" i="12"/>
  <c r="BI175" i="12"/>
  <c r="BH175" i="12"/>
  <c r="BG175" i="12"/>
  <c r="BE175" i="12"/>
  <c r="T175" i="12"/>
  <c r="R175" i="12"/>
  <c r="P175" i="12"/>
  <c r="BI174" i="12"/>
  <c r="BH174" i="12"/>
  <c r="BG174" i="12"/>
  <c r="BE174" i="12"/>
  <c r="T174" i="12"/>
  <c r="R174" i="12"/>
  <c r="P174" i="12"/>
  <c r="BI173" i="12"/>
  <c r="BH173" i="12"/>
  <c r="BG173" i="12"/>
  <c r="BE173" i="12"/>
  <c r="T173" i="12"/>
  <c r="R173" i="12"/>
  <c r="P173" i="12"/>
  <c r="BI172" i="12"/>
  <c r="BH172" i="12"/>
  <c r="BG172" i="12"/>
  <c r="BE172" i="12"/>
  <c r="T172" i="12"/>
  <c r="R172" i="12"/>
  <c r="P172" i="12"/>
  <c r="BI171" i="12"/>
  <c r="BH171" i="12"/>
  <c r="BG171" i="12"/>
  <c r="BE171" i="12"/>
  <c r="T171" i="12"/>
  <c r="R171" i="12"/>
  <c r="P171" i="12"/>
  <c r="BI170" i="12"/>
  <c r="BH170" i="12"/>
  <c r="BG170" i="12"/>
  <c r="BE170" i="12"/>
  <c r="T170" i="12"/>
  <c r="R170" i="12"/>
  <c r="P170" i="12"/>
  <c r="BI168" i="12"/>
  <c r="BH168" i="12"/>
  <c r="BG168" i="12"/>
  <c r="BE168" i="12"/>
  <c r="T168" i="12"/>
  <c r="R168" i="12"/>
  <c r="P168" i="12"/>
  <c r="BI167" i="12"/>
  <c r="BH167" i="12"/>
  <c r="BG167" i="12"/>
  <c r="BE167" i="12"/>
  <c r="T167" i="12"/>
  <c r="R167" i="12"/>
  <c r="P167" i="12"/>
  <c r="BI166" i="12"/>
  <c r="BH166" i="12"/>
  <c r="BG166" i="12"/>
  <c r="BE166" i="12"/>
  <c r="T166" i="12"/>
  <c r="R166" i="12"/>
  <c r="P166" i="12"/>
  <c r="BI165" i="12"/>
  <c r="BH165" i="12"/>
  <c r="BG165" i="12"/>
  <c r="BE165" i="12"/>
  <c r="T165" i="12"/>
  <c r="R165" i="12"/>
  <c r="P165" i="12"/>
  <c r="BI164" i="12"/>
  <c r="BH164" i="12"/>
  <c r="BG164" i="12"/>
  <c r="BE164" i="12"/>
  <c r="T164" i="12"/>
  <c r="R164" i="12"/>
  <c r="P164" i="12"/>
  <c r="BI163" i="12"/>
  <c r="BH163" i="12"/>
  <c r="BG163" i="12"/>
  <c r="BE163" i="12"/>
  <c r="T163" i="12"/>
  <c r="R163" i="12"/>
  <c r="P163" i="12"/>
  <c r="BI161" i="12"/>
  <c r="BH161" i="12"/>
  <c r="BG161" i="12"/>
  <c r="BE161" i="12"/>
  <c r="T161" i="12"/>
  <c r="R161" i="12"/>
  <c r="P161" i="12"/>
  <c r="BI160" i="12"/>
  <c r="BH160" i="12"/>
  <c r="BG160" i="12"/>
  <c r="BE160" i="12"/>
  <c r="T160" i="12"/>
  <c r="R160" i="12"/>
  <c r="P160" i="12"/>
  <c r="BI159" i="12"/>
  <c r="BH159" i="12"/>
  <c r="BG159" i="12"/>
  <c r="BE159" i="12"/>
  <c r="T159" i="12"/>
  <c r="R159" i="12"/>
  <c r="P159" i="12"/>
  <c r="BI158" i="12"/>
  <c r="BH158" i="12"/>
  <c r="BG158" i="12"/>
  <c r="BE158" i="12"/>
  <c r="T158" i="12"/>
  <c r="R158" i="12"/>
  <c r="P158" i="12"/>
  <c r="BI157" i="12"/>
  <c r="BH157" i="12"/>
  <c r="BG157" i="12"/>
  <c r="BE157" i="12"/>
  <c r="T157" i="12"/>
  <c r="R157" i="12"/>
  <c r="P157" i="12"/>
  <c r="BI156" i="12"/>
  <c r="BH156" i="12"/>
  <c r="BG156" i="12"/>
  <c r="BE156" i="12"/>
  <c r="T156" i="12"/>
  <c r="R156" i="12"/>
  <c r="P156" i="12"/>
  <c r="BI155" i="12"/>
  <c r="BH155" i="12"/>
  <c r="BG155" i="12"/>
  <c r="BE155" i="12"/>
  <c r="T155" i="12"/>
  <c r="R155" i="12"/>
  <c r="P155" i="12"/>
  <c r="BI154" i="12"/>
  <c r="BH154" i="12"/>
  <c r="BG154" i="12"/>
  <c r="BE154" i="12"/>
  <c r="T154" i="12"/>
  <c r="R154" i="12"/>
  <c r="P154" i="12"/>
  <c r="BI153" i="12"/>
  <c r="BH153" i="12"/>
  <c r="BG153" i="12"/>
  <c r="BE153" i="12"/>
  <c r="T153" i="12"/>
  <c r="R153" i="12"/>
  <c r="P153" i="12"/>
  <c r="BI152" i="12"/>
  <c r="BH152" i="12"/>
  <c r="BG152" i="12"/>
  <c r="BE152" i="12"/>
  <c r="T152" i="12"/>
  <c r="R152" i="12"/>
  <c r="P152" i="12"/>
  <c r="BI151" i="12"/>
  <c r="BH151" i="12"/>
  <c r="BG151" i="12"/>
  <c r="BE151" i="12"/>
  <c r="T151" i="12"/>
  <c r="R151" i="12"/>
  <c r="P151" i="12"/>
  <c r="BI150" i="12"/>
  <c r="BH150" i="12"/>
  <c r="BG150" i="12"/>
  <c r="BE150" i="12"/>
  <c r="T150" i="12"/>
  <c r="R150" i="12"/>
  <c r="P150" i="12"/>
  <c r="BI148" i="12"/>
  <c r="BH148" i="12"/>
  <c r="BG148" i="12"/>
  <c r="BE148" i="12"/>
  <c r="T148" i="12"/>
  <c r="R148" i="12"/>
  <c r="P148" i="12"/>
  <c r="BI147" i="12"/>
  <c r="BH147" i="12"/>
  <c r="BG147" i="12"/>
  <c r="BE147" i="12"/>
  <c r="T147" i="12"/>
  <c r="R147" i="12"/>
  <c r="P147" i="12"/>
  <c r="BI146" i="12"/>
  <c r="BH146" i="12"/>
  <c r="BG146" i="12"/>
  <c r="BE146" i="12"/>
  <c r="T146" i="12"/>
  <c r="R146" i="12"/>
  <c r="P146" i="12"/>
  <c r="BI145" i="12"/>
  <c r="BH145" i="12"/>
  <c r="BG145" i="12"/>
  <c r="BE145" i="12"/>
  <c r="T145" i="12"/>
  <c r="R145" i="12"/>
  <c r="P145" i="12"/>
  <c r="BI144" i="12"/>
  <c r="BH144" i="12"/>
  <c r="BG144" i="12"/>
  <c r="BE144" i="12"/>
  <c r="T144" i="12"/>
  <c r="R144" i="12"/>
  <c r="P144" i="12"/>
  <c r="BI143" i="12"/>
  <c r="BH143" i="12"/>
  <c r="BG143" i="12"/>
  <c r="BE143" i="12"/>
  <c r="T143" i="12"/>
  <c r="R143" i="12"/>
  <c r="P143" i="12"/>
  <c r="BI142" i="12"/>
  <c r="BH142" i="12"/>
  <c r="BG142" i="12"/>
  <c r="BE142" i="12"/>
  <c r="T142" i="12"/>
  <c r="R142" i="12"/>
  <c r="P142" i="12"/>
  <c r="BI141" i="12"/>
  <c r="BH141" i="12"/>
  <c r="BG141" i="12"/>
  <c r="BE141" i="12"/>
  <c r="T141" i="12"/>
  <c r="R141" i="12"/>
  <c r="P141" i="12"/>
  <c r="BI140" i="12"/>
  <c r="BH140" i="12"/>
  <c r="BG140" i="12"/>
  <c r="BE140" i="12"/>
  <c r="T140" i="12"/>
  <c r="R140" i="12"/>
  <c r="P140" i="12"/>
  <c r="BI139" i="12"/>
  <c r="BH139" i="12"/>
  <c r="BG139" i="12"/>
  <c r="BE139" i="12"/>
  <c r="T139" i="12"/>
  <c r="R139" i="12"/>
  <c r="P139" i="12"/>
  <c r="BI137" i="12"/>
  <c r="BH137" i="12"/>
  <c r="BG137" i="12"/>
  <c r="BE137" i="12"/>
  <c r="T137" i="12"/>
  <c r="R137" i="12"/>
  <c r="P137" i="12"/>
  <c r="BI135" i="12"/>
  <c r="BH135" i="12"/>
  <c r="BG135" i="12"/>
  <c r="BE135" i="12"/>
  <c r="T135" i="12"/>
  <c r="R135" i="12"/>
  <c r="P135" i="12"/>
  <c r="BI134" i="12"/>
  <c r="BH134" i="12"/>
  <c r="BG134" i="12"/>
  <c r="BE134" i="12"/>
  <c r="T134" i="12"/>
  <c r="R134" i="12"/>
  <c r="P134" i="12"/>
  <c r="BI133" i="12"/>
  <c r="BH133" i="12"/>
  <c r="BG133" i="12"/>
  <c r="BE133" i="12"/>
  <c r="T133" i="12"/>
  <c r="R133" i="12"/>
  <c r="P133" i="12"/>
  <c r="BI131" i="12"/>
  <c r="BH131" i="12"/>
  <c r="BG131" i="12"/>
  <c r="BE131" i="12"/>
  <c r="T131" i="12"/>
  <c r="R131" i="12"/>
  <c r="P131" i="12"/>
  <c r="BI130" i="12"/>
  <c r="BH130" i="12"/>
  <c r="BG130" i="12"/>
  <c r="BE130" i="12"/>
  <c r="T130" i="12"/>
  <c r="R130" i="12"/>
  <c r="P130" i="12"/>
  <c r="BI129" i="12"/>
  <c r="BH129" i="12"/>
  <c r="BG129" i="12"/>
  <c r="BE129" i="12"/>
  <c r="T129" i="12"/>
  <c r="R129" i="12"/>
  <c r="P129" i="12"/>
  <c r="BI128" i="12"/>
  <c r="BH128" i="12"/>
  <c r="BG128" i="12"/>
  <c r="BE128" i="12"/>
  <c r="T128" i="12"/>
  <c r="R128" i="12"/>
  <c r="P128" i="12"/>
  <c r="BI127" i="12"/>
  <c r="BH127" i="12"/>
  <c r="BG127" i="12"/>
  <c r="BE127" i="12"/>
  <c r="T127" i="12"/>
  <c r="R127" i="12"/>
  <c r="P127" i="12"/>
  <c r="BI126" i="12"/>
  <c r="BH126" i="12"/>
  <c r="BG126" i="12"/>
  <c r="BE126" i="12"/>
  <c r="T126" i="12"/>
  <c r="R126" i="12"/>
  <c r="P126" i="12"/>
  <c r="BI125" i="12"/>
  <c r="BH125" i="12"/>
  <c r="BG125" i="12"/>
  <c r="BE125" i="12"/>
  <c r="T125" i="12"/>
  <c r="R125" i="12"/>
  <c r="P125" i="12"/>
  <c r="BI124" i="12"/>
  <c r="BH124" i="12"/>
  <c r="BG124" i="12"/>
  <c r="BE124" i="12"/>
  <c r="T124" i="12"/>
  <c r="R124" i="12"/>
  <c r="P124" i="12"/>
  <c r="BI123" i="12"/>
  <c r="BH123" i="12"/>
  <c r="BG123" i="12"/>
  <c r="BE123" i="12"/>
  <c r="T123" i="12"/>
  <c r="R123" i="12"/>
  <c r="P123" i="12"/>
  <c r="BI122" i="12"/>
  <c r="BH122" i="12"/>
  <c r="BG122" i="12"/>
  <c r="BE122" i="12"/>
  <c r="T122" i="12"/>
  <c r="R122" i="12"/>
  <c r="P122" i="12"/>
  <c r="BI120" i="12"/>
  <c r="BH120" i="12"/>
  <c r="BG120" i="12"/>
  <c r="BE120" i="12"/>
  <c r="T120" i="12"/>
  <c r="R120" i="12"/>
  <c r="P120" i="12"/>
  <c r="BI119" i="12"/>
  <c r="BH119" i="12"/>
  <c r="BG119" i="12"/>
  <c r="BE119" i="12"/>
  <c r="T119" i="12"/>
  <c r="R119" i="12"/>
  <c r="P119" i="12"/>
  <c r="BI118" i="12"/>
  <c r="BH118" i="12"/>
  <c r="BG118" i="12"/>
  <c r="BE118" i="12"/>
  <c r="T118" i="12"/>
  <c r="R118" i="12"/>
  <c r="P118" i="12"/>
  <c r="BI117" i="12"/>
  <c r="BH117" i="12"/>
  <c r="BG117" i="12"/>
  <c r="BE117" i="12"/>
  <c r="T117" i="12"/>
  <c r="R117" i="12"/>
  <c r="P117" i="12"/>
  <c r="BI116" i="12"/>
  <c r="BH116" i="12"/>
  <c r="BG116" i="12"/>
  <c r="BE116" i="12"/>
  <c r="T116" i="12"/>
  <c r="R116" i="12"/>
  <c r="P116" i="12"/>
  <c r="BI115" i="12"/>
  <c r="BH115" i="12"/>
  <c r="BG115" i="12"/>
  <c r="BE115" i="12"/>
  <c r="T115" i="12"/>
  <c r="R115" i="12"/>
  <c r="P115" i="12"/>
  <c r="BI114" i="12"/>
  <c r="BH114" i="12"/>
  <c r="BG114" i="12"/>
  <c r="BE114" i="12"/>
  <c r="T114" i="12"/>
  <c r="R114" i="12"/>
  <c r="P114" i="12"/>
  <c r="BI113" i="12"/>
  <c r="BH113" i="12"/>
  <c r="BG113" i="12"/>
  <c r="BE113" i="12"/>
  <c r="T113" i="12"/>
  <c r="R113" i="12"/>
  <c r="P113" i="12"/>
  <c r="BI112" i="12"/>
  <c r="BH112" i="12"/>
  <c r="BG112" i="12"/>
  <c r="BE112" i="12"/>
  <c r="T112" i="12"/>
  <c r="R112" i="12"/>
  <c r="P112" i="12"/>
  <c r="BI111" i="12"/>
  <c r="BH111" i="12"/>
  <c r="BG111" i="12"/>
  <c r="BE111" i="12"/>
  <c r="T111" i="12"/>
  <c r="R111" i="12"/>
  <c r="P111" i="12"/>
  <c r="BI110" i="12"/>
  <c r="BH110" i="12"/>
  <c r="BG110" i="12"/>
  <c r="BE110" i="12"/>
  <c r="T110" i="12"/>
  <c r="R110" i="12"/>
  <c r="P110" i="12"/>
  <c r="BI109" i="12"/>
  <c r="BH109" i="12"/>
  <c r="BG109" i="12"/>
  <c r="BE109" i="12"/>
  <c r="T109" i="12"/>
  <c r="R109" i="12"/>
  <c r="P109" i="12"/>
  <c r="BI108" i="12"/>
  <c r="BH108" i="12"/>
  <c r="BG108" i="12"/>
  <c r="BE108" i="12"/>
  <c r="T108" i="12"/>
  <c r="R108" i="12"/>
  <c r="P108" i="12"/>
  <c r="BI107" i="12"/>
  <c r="BH107" i="12"/>
  <c r="BG107" i="12"/>
  <c r="BE107" i="12"/>
  <c r="T107" i="12"/>
  <c r="R107" i="12"/>
  <c r="P107" i="12"/>
  <c r="BI106" i="12"/>
  <c r="BH106" i="12"/>
  <c r="BG106" i="12"/>
  <c r="BE106" i="12"/>
  <c r="T106" i="12"/>
  <c r="R106" i="12"/>
  <c r="P106" i="12"/>
  <c r="BI105" i="12"/>
  <c r="BH105" i="12"/>
  <c r="BG105" i="12"/>
  <c r="BE105" i="12"/>
  <c r="T105" i="12"/>
  <c r="R105" i="12"/>
  <c r="P105" i="12"/>
  <c r="BI104" i="12"/>
  <c r="BH104" i="12"/>
  <c r="BG104" i="12"/>
  <c r="BE104" i="12"/>
  <c r="T104" i="12"/>
  <c r="R104" i="12"/>
  <c r="P104" i="12"/>
  <c r="BI103" i="12"/>
  <c r="BH103" i="12"/>
  <c r="BG103" i="12"/>
  <c r="BE103" i="12"/>
  <c r="T103" i="12"/>
  <c r="R103" i="12"/>
  <c r="P103" i="12"/>
  <c r="BI102" i="12"/>
  <c r="BH102" i="12"/>
  <c r="BG102" i="12"/>
  <c r="BE102" i="12"/>
  <c r="T102" i="12"/>
  <c r="R102" i="12"/>
  <c r="P102" i="12"/>
  <c r="BI101" i="12"/>
  <c r="BH101" i="12"/>
  <c r="BG101" i="12"/>
  <c r="BE101" i="12"/>
  <c r="T101" i="12"/>
  <c r="R101" i="12"/>
  <c r="P101" i="12"/>
  <c r="BI100" i="12"/>
  <c r="BH100" i="12"/>
  <c r="BG100" i="12"/>
  <c r="BE100" i="12"/>
  <c r="T100" i="12"/>
  <c r="R100" i="12"/>
  <c r="P100" i="12"/>
  <c r="BI99" i="12"/>
  <c r="BH99" i="12"/>
  <c r="BG99" i="12"/>
  <c r="BE99" i="12"/>
  <c r="T99" i="12"/>
  <c r="R99" i="12"/>
  <c r="P99" i="12"/>
  <c r="BI98" i="12"/>
  <c r="BH98" i="12"/>
  <c r="BG98" i="12"/>
  <c r="BE98" i="12"/>
  <c r="T98" i="12"/>
  <c r="R98" i="12"/>
  <c r="P98" i="12"/>
  <c r="BI97" i="12"/>
  <c r="BH97" i="12"/>
  <c r="BG97" i="12"/>
  <c r="BE97" i="12"/>
  <c r="T97" i="12"/>
  <c r="R97" i="12"/>
  <c r="P97" i="12"/>
  <c r="J90" i="12"/>
  <c r="J89" i="12"/>
  <c r="F89" i="12"/>
  <c r="F87" i="12"/>
  <c r="E85" i="12"/>
  <c r="J59" i="12"/>
  <c r="J58" i="12"/>
  <c r="F58" i="12"/>
  <c r="F56" i="12"/>
  <c r="E54" i="12"/>
  <c r="J20" i="12"/>
  <c r="E20" i="12"/>
  <c r="F59" i="12" s="1"/>
  <c r="J19" i="12"/>
  <c r="J14" i="12"/>
  <c r="J87" i="12" s="1"/>
  <c r="E7" i="12"/>
  <c r="E81" i="12" s="1"/>
  <c r="J39" i="11"/>
  <c r="J38" i="11"/>
  <c r="AY66" i="1" s="1"/>
  <c r="J37" i="11"/>
  <c r="AX66" i="1" s="1"/>
  <c r="BI376" i="11"/>
  <c r="BH376" i="11"/>
  <c r="BG376" i="11"/>
  <c r="BE376" i="11"/>
  <c r="T376" i="11"/>
  <c r="R376" i="11"/>
  <c r="P376" i="11"/>
  <c r="BI374" i="11"/>
  <c r="BH374" i="11"/>
  <c r="BG374" i="11"/>
  <c r="BE374" i="11"/>
  <c r="T374" i="11"/>
  <c r="R374" i="11"/>
  <c r="P374" i="11"/>
  <c r="BI372" i="11"/>
  <c r="BH372" i="11"/>
  <c r="BG372" i="11"/>
  <c r="BE372" i="11"/>
  <c r="T372" i="11"/>
  <c r="R372" i="11"/>
  <c r="P372" i="11"/>
  <c r="BI371" i="11"/>
  <c r="BH371" i="11"/>
  <c r="BG371" i="11"/>
  <c r="BE371" i="11"/>
  <c r="T371" i="11"/>
  <c r="R371" i="11"/>
  <c r="P371" i="11"/>
  <c r="BI370" i="11"/>
  <c r="BH370" i="11"/>
  <c r="BG370" i="11"/>
  <c r="BE370" i="11"/>
  <c r="T370" i="11"/>
  <c r="R370" i="11"/>
  <c r="P370" i="11"/>
  <c r="BI369" i="11"/>
  <c r="BH369" i="11"/>
  <c r="BG369" i="11"/>
  <c r="BE369" i="11"/>
  <c r="T369" i="11"/>
  <c r="R369" i="11"/>
  <c r="P369" i="11"/>
  <c r="BI368" i="11"/>
  <c r="BH368" i="11"/>
  <c r="BG368" i="11"/>
  <c r="BE368" i="11"/>
  <c r="T368" i="11"/>
  <c r="R368" i="11"/>
  <c r="P368" i="11"/>
  <c r="BI365" i="11"/>
  <c r="BH365" i="11"/>
  <c r="BG365" i="11"/>
  <c r="BE365" i="11"/>
  <c r="T365" i="11"/>
  <c r="R365" i="11"/>
  <c r="P365" i="11"/>
  <c r="BI363" i="11"/>
  <c r="BH363" i="11"/>
  <c r="BG363" i="11"/>
  <c r="BE363" i="11"/>
  <c r="T363" i="11"/>
  <c r="R363" i="11"/>
  <c r="P363" i="11"/>
  <c r="BI361" i="11"/>
  <c r="BH361" i="11"/>
  <c r="BG361" i="11"/>
  <c r="BE361" i="11"/>
  <c r="T361" i="11"/>
  <c r="R361" i="11"/>
  <c r="P361" i="11"/>
  <c r="BI357" i="11"/>
  <c r="BH357" i="11"/>
  <c r="BG357" i="11"/>
  <c r="BE357" i="11"/>
  <c r="T357" i="11"/>
  <c r="R357" i="11"/>
  <c r="P357" i="11"/>
  <c r="BI355" i="11"/>
  <c r="BH355" i="11"/>
  <c r="BG355" i="11"/>
  <c r="BE355" i="11"/>
  <c r="T355" i="11"/>
  <c r="R355" i="11"/>
  <c r="P355" i="11"/>
  <c r="BI351" i="11"/>
  <c r="BH351" i="11"/>
  <c r="BG351" i="11"/>
  <c r="BE351" i="11"/>
  <c r="T351" i="11"/>
  <c r="R351" i="11"/>
  <c r="P351" i="11"/>
  <c r="BI349" i="11"/>
  <c r="BH349" i="11"/>
  <c r="BG349" i="11"/>
  <c r="BE349" i="11"/>
  <c r="T349" i="11"/>
  <c r="R349" i="11"/>
  <c r="P349" i="11"/>
  <c r="BI347" i="11"/>
  <c r="BH347" i="11"/>
  <c r="BG347" i="11"/>
  <c r="BE347" i="11"/>
  <c r="T347" i="11"/>
  <c r="R347" i="11"/>
  <c r="P347" i="11"/>
  <c r="BI345" i="11"/>
  <c r="BH345" i="11"/>
  <c r="BG345" i="11"/>
  <c r="BE345" i="11"/>
  <c r="T345" i="11"/>
  <c r="R345" i="11"/>
  <c r="P345" i="11"/>
  <c r="BI343" i="11"/>
  <c r="BH343" i="11"/>
  <c r="BG343" i="11"/>
  <c r="BE343" i="11"/>
  <c r="T343" i="11"/>
  <c r="R343" i="11"/>
  <c r="P343" i="11"/>
  <c r="BI336" i="11"/>
  <c r="BH336" i="11"/>
  <c r="BG336" i="11"/>
  <c r="BE336" i="11"/>
  <c r="T336" i="11"/>
  <c r="R336" i="11"/>
  <c r="P336" i="11"/>
  <c r="BI335" i="11"/>
  <c r="BH335" i="11"/>
  <c r="BG335" i="11"/>
  <c r="BE335" i="11"/>
  <c r="T335" i="11"/>
  <c r="R335" i="11"/>
  <c r="P335" i="11"/>
  <c r="BI333" i="11"/>
  <c r="BH333" i="11"/>
  <c r="BG333" i="11"/>
  <c r="BE333" i="11"/>
  <c r="T333" i="11"/>
  <c r="R333" i="11"/>
  <c r="P333" i="11"/>
  <c r="BI332" i="11"/>
  <c r="BH332" i="11"/>
  <c r="BG332" i="11"/>
  <c r="BE332" i="11"/>
  <c r="T332" i="11"/>
  <c r="R332" i="11"/>
  <c r="P332" i="11"/>
  <c r="BI330" i="11"/>
  <c r="BH330" i="11"/>
  <c r="BG330" i="11"/>
  <c r="BE330" i="11"/>
  <c r="T330" i="11"/>
  <c r="R330" i="11"/>
  <c r="P330" i="11"/>
  <c r="BI329" i="11"/>
  <c r="BH329" i="11"/>
  <c r="BG329" i="11"/>
  <c r="BE329" i="11"/>
  <c r="T329" i="11"/>
  <c r="R329" i="11"/>
  <c r="P329" i="11"/>
  <c r="BI328" i="11"/>
  <c r="BH328" i="11"/>
  <c r="BG328" i="11"/>
  <c r="BE328" i="11"/>
  <c r="T328" i="11"/>
  <c r="R328" i="11"/>
  <c r="P328" i="11"/>
  <c r="BI327" i="11"/>
  <c r="BH327" i="11"/>
  <c r="BG327" i="11"/>
  <c r="BE327" i="11"/>
  <c r="T327" i="11"/>
  <c r="R327" i="11"/>
  <c r="P327" i="11"/>
  <c r="BI325" i="11"/>
  <c r="BH325" i="11"/>
  <c r="BG325" i="11"/>
  <c r="BE325" i="11"/>
  <c r="T325" i="11"/>
  <c r="R325" i="11"/>
  <c r="P325" i="11"/>
  <c r="BI323" i="11"/>
  <c r="BH323" i="11"/>
  <c r="BG323" i="11"/>
  <c r="BE323" i="11"/>
  <c r="T323" i="11"/>
  <c r="R323" i="11"/>
  <c r="P323" i="11"/>
  <c r="BI321" i="11"/>
  <c r="BH321" i="11"/>
  <c r="BG321" i="11"/>
  <c r="BE321" i="11"/>
  <c r="T321" i="11"/>
  <c r="R321" i="11"/>
  <c r="P321" i="11"/>
  <c r="BI319" i="11"/>
  <c r="BH319" i="11"/>
  <c r="BG319" i="11"/>
  <c r="BE319" i="11"/>
  <c r="T319" i="11"/>
  <c r="R319" i="11"/>
  <c r="P319" i="11"/>
  <c r="BI312" i="11"/>
  <c r="BH312" i="11"/>
  <c r="BG312" i="11"/>
  <c r="BE312" i="11"/>
  <c r="T312" i="11"/>
  <c r="R312" i="11"/>
  <c r="P312" i="11"/>
  <c r="BI310" i="11"/>
  <c r="BH310" i="11"/>
  <c r="BG310" i="11"/>
  <c r="BE310" i="11"/>
  <c r="T310" i="11"/>
  <c r="R310" i="11"/>
  <c r="P310" i="11"/>
  <c r="BI308" i="11"/>
  <c r="BH308" i="11"/>
  <c r="BG308" i="11"/>
  <c r="BE308" i="11"/>
  <c r="T308" i="11"/>
  <c r="R308" i="11"/>
  <c r="P308" i="11"/>
  <c r="BI306" i="11"/>
  <c r="BH306" i="11"/>
  <c r="BG306" i="11"/>
  <c r="BE306" i="11"/>
  <c r="T306" i="11"/>
  <c r="R306" i="11"/>
  <c r="P306" i="11"/>
  <c r="BI303" i="11"/>
  <c r="BH303" i="11"/>
  <c r="BG303" i="11"/>
  <c r="BE303" i="11"/>
  <c r="T303" i="11"/>
  <c r="R303" i="11"/>
  <c r="P303" i="11"/>
  <c r="BI301" i="11"/>
  <c r="BH301" i="11"/>
  <c r="BG301" i="11"/>
  <c r="BE301" i="11"/>
  <c r="T301" i="11"/>
  <c r="R301" i="11"/>
  <c r="P301" i="11"/>
  <c r="BI298" i="11"/>
  <c r="BH298" i="11"/>
  <c r="BG298" i="11"/>
  <c r="BE298" i="11"/>
  <c r="T298" i="11"/>
  <c r="R298" i="11"/>
  <c r="P298" i="11"/>
  <c r="BI296" i="11"/>
  <c r="BH296" i="11"/>
  <c r="BG296" i="11"/>
  <c r="BE296" i="11"/>
  <c r="T296" i="11"/>
  <c r="R296" i="11"/>
  <c r="P296" i="11"/>
  <c r="BI288" i="11"/>
  <c r="BH288" i="11"/>
  <c r="BG288" i="11"/>
  <c r="BE288" i="11"/>
  <c r="T288" i="11"/>
  <c r="R288" i="11"/>
  <c r="P288" i="11"/>
  <c r="BI286" i="11"/>
  <c r="BH286" i="11"/>
  <c r="BG286" i="11"/>
  <c r="BE286" i="11"/>
  <c r="T286" i="11"/>
  <c r="R286" i="11"/>
  <c r="P286" i="11"/>
  <c r="BI279" i="11"/>
  <c r="BH279" i="11"/>
  <c r="BG279" i="11"/>
  <c r="BE279" i="11"/>
  <c r="T279" i="11"/>
  <c r="R279" i="11"/>
  <c r="P279" i="11"/>
  <c r="BI277" i="11"/>
  <c r="BH277" i="11"/>
  <c r="BG277" i="11"/>
  <c r="BE277" i="11"/>
  <c r="T277" i="11"/>
  <c r="R277" i="11"/>
  <c r="P277" i="11"/>
  <c r="BI275" i="11"/>
  <c r="BH275" i="11"/>
  <c r="BG275" i="11"/>
  <c r="BE275" i="11"/>
  <c r="T275" i="11"/>
  <c r="R275" i="11"/>
  <c r="P275" i="11"/>
  <c r="BI273" i="11"/>
  <c r="BH273" i="11"/>
  <c r="BG273" i="11"/>
  <c r="BE273" i="11"/>
  <c r="T273" i="11"/>
  <c r="R273" i="11"/>
  <c r="P273" i="11"/>
  <c r="BI260" i="11"/>
  <c r="BH260" i="11"/>
  <c r="BG260" i="11"/>
  <c r="BE260" i="11"/>
  <c r="T260" i="11"/>
  <c r="R260" i="11"/>
  <c r="P260" i="11"/>
  <c r="BI258" i="11"/>
  <c r="BH258" i="11"/>
  <c r="BG258" i="11"/>
  <c r="BE258" i="11"/>
  <c r="T258" i="11"/>
  <c r="R258" i="11"/>
  <c r="P258" i="11"/>
  <c r="BI249" i="11"/>
  <c r="BH249" i="11"/>
  <c r="BG249" i="11"/>
  <c r="BE249" i="11"/>
  <c r="T249" i="11"/>
  <c r="R249" i="11"/>
  <c r="P249" i="11"/>
  <c r="BI247" i="11"/>
  <c r="BH247" i="11"/>
  <c r="BG247" i="11"/>
  <c r="BE247" i="11"/>
  <c r="T247" i="11"/>
  <c r="R247" i="11"/>
  <c r="P247" i="11"/>
  <c r="BI241" i="11"/>
  <c r="BH241" i="11"/>
  <c r="BG241" i="11"/>
  <c r="BE241" i="11"/>
  <c r="T241" i="11"/>
  <c r="R241" i="11"/>
  <c r="P241" i="11"/>
  <c r="BI239" i="11"/>
  <c r="BH239" i="11"/>
  <c r="BG239" i="11"/>
  <c r="BE239" i="11"/>
  <c r="T239" i="11"/>
  <c r="R239" i="11"/>
  <c r="P239" i="11"/>
  <c r="BI225" i="11"/>
  <c r="BH225" i="11"/>
  <c r="BG225" i="11"/>
  <c r="BE225" i="11"/>
  <c r="T225" i="11"/>
  <c r="R225" i="11"/>
  <c r="P225" i="11"/>
  <c r="BI223" i="11"/>
  <c r="BH223" i="11"/>
  <c r="BG223" i="11"/>
  <c r="BE223" i="11"/>
  <c r="T223" i="11"/>
  <c r="R223" i="11"/>
  <c r="P223" i="11"/>
  <c r="BI220" i="11"/>
  <c r="BH220" i="11"/>
  <c r="BG220" i="11"/>
  <c r="BE220" i="11"/>
  <c r="T220" i="11"/>
  <c r="R220" i="11"/>
  <c r="P220" i="11"/>
  <c r="BI218" i="11"/>
  <c r="BH218" i="11"/>
  <c r="BG218" i="11"/>
  <c r="BE218" i="11"/>
  <c r="T218" i="11"/>
  <c r="R218" i="11"/>
  <c r="P218" i="11"/>
  <c r="BI213" i="11"/>
  <c r="BH213" i="11"/>
  <c r="BG213" i="11"/>
  <c r="BE213" i="11"/>
  <c r="T213" i="11"/>
  <c r="R213" i="11"/>
  <c r="P213" i="11"/>
  <c r="BI211" i="11"/>
  <c r="BH211" i="11"/>
  <c r="BG211" i="11"/>
  <c r="BE211" i="11"/>
  <c r="T211" i="11"/>
  <c r="R211" i="11"/>
  <c r="P211" i="11"/>
  <c r="BI206" i="11"/>
  <c r="BH206" i="11"/>
  <c r="BG206" i="11"/>
  <c r="BE206" i="11"/>
  <c r="T206" i="11"/>
  <c r="R206" i="11"/>
  <c r="P206" i="11"/>
  <c r="BI204" i="11"/>
  <c r="BH204" i="11"/>
  <c r="BG204" i="11"/>
  <c r="BE204" i="11"/>
  <c r="T204" i="11"/>
  <c r="R204" i="11"/>
  <c r="P204" i="11"/>
  <c r="BI201" i="11"/>
  <c r="BH201" i="11"/>
  <c r="BG201" i="11"/>
  <c r="BE201" i="11"/>
  <c r="T201" i="11"/>
  <c r="R201" i="11"/>
  <c r="P201" i="11"/>
  <c r="BI199" i="11"/>
  <c r="BH199" i="11"/>
  <c r="BG199" i="11"/>
  <c r="BE199" i="11"/>
  <c r="T199" i="11"/>
  <c r="R199" i="11"/>
  <c r="P199" i="11"/>
  <c r="BI181" i="11"/>
  <c r="BH181" i="11"/>
  <c r="BG181" i="11"/>
  <c r="BE181" i="11"/>
  <c r="T181" i="11"/>
  <c r="R181" i="11"/>
  <c r="P181" i="11"/>
  <c r="BI179" i="11"/>
  <c r="BH179" i="11"/>
  <c r="BG179" i="11"/>
  <c r="BE179" i="11"/>
  <c r="T179" i="11"/>
  <c r="R179" i="11"/>
  <c r="P179" i="11"/>
  <c r="BI164" i="11"/>
  <c r="BH164" i="11"/>
  <c r="BG164" i="11"/>
  <c r="BE164" i="11"/>
  <c r="T164" i="11"/>
  <c r="R164" i="11"/>
  <c r="P164" i="11"/>
  <c r="BI163" i="11"/>
  <c r="BH163" i="11"/>
  <c r="BG163" i="11"/>
  <c r="BE163" i="11"/>
  <c r="T163" i="11"/>
  <c r="R163" i="11"/>
  <c r="P163" i="11"/>
  <c r="BI161" i="11"/>
  <c r="BH161" i="11"/>
  <c r="BG161" i="11"/>
  <c r="BE161" i="11"/>
  <c r="T161" i="11"/>
  <c r="R161" i="11"/>
  <c r="P161" i="11"/>
  <c r="BI160" i="11"/>
  <c r="BH160" i="11"/>
  <c r="BG160" i="11"/>
  <c r="BE160" i="11"/>
  <c r="T160" i="11"/>
  <c r="R160" i="11"/>
  <c r="P160" i="11"/>
  <c r="BI158" i="11"/>
  <c r="BH158" i="11"/>
  <c r="BG158" i="11"/>
  <c r="BE158" i="11"/>
  <c r="T158" i="11"/>
  <c r="R158" i="11"/>
  <c r="P158" i="11"/>
  <c r="BI156" i="11"/>
  <c r="BH156" i="11"/>
  <c r="BG156" i="11"/>
  <c r="BE156" i="11"/>
  <c r="T156" i="11"/>
  <c r="R156" i="11"/>
  <c r="P156" i="11"/>
  <c r="BI140" i="11"/>
  <c r="BH140" i="11"/>
  <c r="BG140" i="11"/>
  <c r="BE140" i="11"/>
  <c r="T140" i="11"/>
  <c r="R140" i="11"/>
  <c r="P140" i="11"/>
  <c r="BI138" i="11"/>
  <c r="BH138" i="11"/>
  <c r="BG138" i="11"/>
  <c r="BE138" i="11"/>
  <c r="T138" i="11"/>
  <c r="R138" i="11"/>
  <c r="P138" i="11"/>
  <c r="BI124" i="11"/>
  <c r="BH124" i="11"/>
  <c r="BG124" i="11"/>
  <c r="BE124" i="11"/>
  <c r="T124" i="11"/>
  <c r="R124" i="11"/>
  <c r="P124" i="11"/>
  <c r="BI122" i="11"/>
  <c r="BH122" i="11"/>
  <c r="BG122" i="11"/>
  <c r="BE122" i="11"/>
  <c r="T122" i="11"/>
  <c r="R122" i="11"/>
  <c r="P122" i="11"/>
  <c r="BI120" i="11"/>
  <c r="BH120" i="11"/>
  <c r="BG120" i="11"/>
  <c r="BE120" i="11"/>
  <c r="T120" i="11"/>
  <c r="R120" i="11"/>
  <c r="P120" i="11"/>
  <c r="BI119" i="11"/>
  <c r="BH119" i="11"/>
  <c r="BG119" i="11"/>
  <c r="BE119" i="11"/>
  <c r="T119" i="11"/>
  <c r="R119" i="11"/>
  <c r="P119" i="11"/>
  <c r="BI115" i="11"/>
  <c r="BH115" i="11"/>
  <c r="BG115" i="11"/>
  <c r="BE115" i="11"/>
  <c r="T115" i="11"/>
  <c r="R115" i="11"/>
  <c r="P115" i="11"/>
  <c r="BI112" i="11"/>
  <c r="BH112" i="11"/>
  <c r="BG112" i="11"/>
  <c r="BE112" i="11"/>
  <c r="T112" i="11"/>
  <c r="R112" i="11"/>
  <c r="P112" i="11"/>
  <c r="BI110" i="11"/>
  <c r="BH110" i="11"/>
  <c r="BG110" i="11"/>
  <c r="BE110" i="11"/>
  <c r="T110" i="11"/>
  <c r="R110" i="11"/>
  <c r="P110" i="11"/>
  <c r="BI108" i="11"/>
  <c r="BH108" i="11"/>
  <c r="BG108" i="11"/>
  <c r="BE108" i="11"/>
  <c r="T108" i="11"/>
  <c r="R108" i="11"/>
  <c r="P108" i="11"/>
  <c r="BI105" i="11"/>
  <c r="BH105" i="11"/>
  <c r="BG105" i="11"/>
  <c r="BE105" i="11"/>
  <c r="T105" i="11"/>
  <c r="R105" i="11"/>
  <c r="P105" i="11"/>
  <c r="BI103" i="11"/>
  <c r="BH103" i="11"/>
  <c r="BG103" i="11"/>
  <c r="BE103" i="11"/>
  <c r="T103" i="11"/>
  <c r="R103" i="11"/>
  <c r="P103" i="11"/>
  <c r="BI101" i="11"/>
  <c r="BH101" i="11"/>
  <c r="BG101" i="11"/>
  <c r="BE101" i="11"/>
  <c r="T101" i="11"/>
  <c r="R101" i="11"/>
  <c r="P101" i="11"/>
  <c r="BI99" i="11"/>
  <c r="BH99" i="11"/>
  <c r="BG99" i="11"/>
  <c r="BE99" i="11"/>
  <c r="T99" i="11"/>
  <c r="R99" i="11"/>
  <c r="P99" i="11"/>
  <c r="BI97" i="11"/>
  <c r="BH97" i="11"/>
  <c r="BG97" i="11"/>
  <c r="BE97" i="11"/>
  <c r="T97" i="11"/>
  <c r="R97" i="11"/>
  <c r="P97" i="11"/>
  <c r="BI95" i="11"/>
  <c r="BH95" i="11"/>
  <c r="BG95" i="11"/>
  <c r="BE95" i="11"/>
  <c r="T95" i="11"/>
  <c r="R95" i="11"/>
  <c r="P95" i="11"/>
  <c r="BI93" i="11"/>
  <c r="BH93" i="11"/>
  <c r="BG93" i="11"/>
  <c r="BE93" i="11"/>
  <c r="T93" i="11"/>
  <c r="R93" i="11"/>
  <c r="P93" i="11"/>
  <c r="J87" i="11"/>
  <c r="J86" i="11"/>
  <c r="F86" i="11"/>
  <c r="F84" i="11"/>
  <c r="E82" i="11"/>
  <c r="J59" i="11"/>
  <c r="J58" i="11"/>
  <c r="F58" i="11"/>
  <c r="F56" i="11"/>
  <c r="E54" i="11"/>
  <c r="J20" i="11"/>
  <c r="E20" i="11"/>
  <c r="F59" i="11" s="1"/>
  <c r="J19" i="11"/>
  <c r="J14" i="11"/>
  <c r="J56" i="11" s="1"/>
  <c r="E7" i="11"/>
  <c r="E50" i="11" s="1"/>
  <c r="J39" i="10"/>
  <c r="J38" i="10"/>
  <c r="AY65" i="1" s="1"/>
  <c r="J37" i="10"/>
  <c r="AX65" i="1" s="1"/>
  <c r="BI192" i="10"/>
  <c r="BH192" i="10"/>
  <c r="BG192" i="10"/>
  <c r="BE192" i="10"/>
  <c r="T192" i="10"/>
  <c r="R192" i="10"/>
  <c r="P192" i="10"/>
  <c r="BI190" i="10"/>
  <c r="BH190" i="10"/>
  <c r="BG190" i="10"/>
  <c r="BE190" i="10"/>
  <c r="T190" i="10"/>
  <c r="R190" i="10"/>
  <c r="P190" i="10"/>
  <c r="BI188" i="10"/>
  <c r="BH188" i="10"/>
  <c r="BG188" i="10"/>
  <c r="BE188" i="10"/>
  <c r="T188" i="10"/>
  <c r="R188" i="10"/>
  <c r="P188" i="10"/>
  <c r="BI186" i="10"/>
  <c r="BH186" i="10"/>
  <c r="BG186" i="10"/>
  <c r="BE186" i="10"/>
  <c r="T186" i="10"/>
  <c r="R186" i="10"/>
  <c r="P186" i="10"/>
  <c r="BI184" i="10"/>
  <c r="BH184" i="10"/>
  <c r="BG184" i="10"/>
  <c r="BE184" i="10"/>
  <c r="T184" i="10"/>
  <c r="R184" i="10"/>
  <c r="P184" i="10"/>
  <c r="BI181" i="10"/>
  <c r="BH181" i="10"/>
  <c r="BG181" i="10"/>
  <c r="BE181" i="10"/>
  <c r="T181" i="10"/>
  <c r="R181" i="10"/>
  <c r="P181" i="10"/>
  <c r="BI179" i="10"/>
  <c r="BH179" i="10"/>
  <c r="BG179" i="10"/>
  <c r="BE179" i="10"/>
  <c r="T179" i="10"/>
  <c r="R179" i="10"/>
  <c r="P179" i="10"/>
  <c r="BI177" i="10"/>
  <c r="BH177" i="10"/>
  <c r="BG177" i="10"/>
  <c r="BE177" i="10"/>
  <c r="T177" i="10"/>
  <c r="R177" i="10"/>
  <c r="P177" i="10"/>
  <c r="BI176" i="10"/>
  <c r="BH176" i="10"/>
  <c r="BG176" i="10"/>
  <c r="BE176" i="10"/>
  <c r="T176" i="10"/>
  <c r="R176" i="10"/>
  <c r="P176" i="10"/>
  <c r="BI174" i="10"/>
  <c r="BH174" i="10"/>
  <c r="BG174" i="10"/>
  <c r="BE174" i="10"/>
  <c r="T174" i="10"/>
  <c r="R174" i="10"/>
  <c r="P174" i="10"/>
  <c r="BI172" i="10"/>
  <c r="BH172" i="10"/>
  <c r="BG172" i="10"/>
  <c r="BE172" i="10"/>
  <c r="T172" i="10"/>
  <c r="R172" i="10"/>
  <c r="P172" i="10"/>
  <c r="BI170" i="10"/>
  <c r="BH170" i="10"/>
  <c r="BG170" i="10"/>
  <c r="BE170" i="10"/>
  <c r="T170" i="10"/>
  <c r="R170" i="10"/>
  <c r="P170" i="10"/>
  <c r="BI167" i="10"/>
  <c r="BH167" i="10"/>
  <c r="BG167" i="10"/>
  <c r="BE167" i="10"/>
  <c r="T167" i="10"/>
  <c r="R167" i="10"/>
  <c r="P167" i="10"/>
  <c r="BI165" i="10"/>
  <c r="BH165" i="10"/>
  <c r="BG165" i="10"/>
  <c r="BE165" i="10"/>
  <c r="T165" i="10"/>
  <c r="R165" i="10"/>
  <c r="P165" i="10"/>
  <c r="BI163" i="10"/>
  <c r="BH163" i="10"/>
  <c r="BG163" i="10"/>
  <c r="BE163" i="10"/>
  <c r="T163" i="10"/>
  <c r="R163" i="10"/>
  <c r="P163" i="10"/>
  <c r="BI161" i="10"/>
  <c r="BH161" i="10"/>
  <c r="BG161" i="10"/>
  <c r="BE161" i="10"/>
  <c r="T161" i="10"/>
  <c r="R161" i="10"/>
  <c r="P161" i="10"/>
  <c r="BI159" i="10"/>
  <c r="BH159" i="10"/>
  <c r="BG159" i="10"/>
  <c r="BE159" i="10"/>
  <c r="T159" i="10"/>
  <c r="R159" i="10"/>
  <c r="P159" i="10"/>
  <c r="BI157" i="10"/>
  <c r="BH157" i="10"/>
  <c r="BG157" i="10"/>
  <c r="BE157" i="10"/>
  <c r="T157" i="10"/>
  <c r="R157" i="10"/>
  <c r="P157" i="10"/>
  <c r="BI155" i="10"/>
  <c r="BH155" i="10"/>
  <c r="BG155" i="10"/>
  <c r="BE155" i="10"/>
  <c r="T155" i="10"/>
  <c r="R155" i="10"/>
  <c r="P155" i="10"/>
  <c r="BI153" i="10"/>
  <c r="BH153" i="10"/>
  <c r="BG153" i="10"/>
  <c r="BE153" i="10"/>
  <c r="T153" i="10"/>
  <c r="R153" i="10"/>
  <c r="P153" i="10"/>
  <c r="BI151" i="10"/>
  <c r="BH151" i="10"/>
  <c r="BG151" i="10"/>
  <c r="BE151" i="10"/>
  <c r="T151" i="10"/>
  <c r="R151" i="10"/>
  <c r="P151" i="10"/>
  <c r="BI149" i="10"/>
  <c r="BH149" i="10"/>
  <c r="BG149" i="10"/>
  <c r="BE149" i="10"/>
  <c r="T149" i="10"/>
  <c r="R149" i="10"/>
  <c r="P149" i="10"/>
  <c r="BI147" i="10"/>
  <c r="BH147" i="10"/>
  <c r="BG147" i="10"/>
  <c r="BE147" i="10"/>
  <c r="T147" i="10"/>
  <c r="R147" i="10"/>
  <c r="P147" i="10"/>
  <c r="BI145" i="10"/>
  <c r="BH145" i="10"/>
  <c r="BG145" i="10"/>
  <c r="BE145" i="10"/>
  <c r="T145" i="10"/>
  <c r="R145" i="10"/>
  <c r="P145" i="10"/>
  <c r="BI143" i="10"/>
  <c r="BH143" i="10"/>
  <c r="BG143" i="10"/>
  <c r="BE143" i="10"/>
  <c r="T143" i="10"/>
  <c r="R143" i="10"/>
  <c r="P143" i="10"/>
  <c r="BI141" i="10"/>
  <c r="BH141" i="10"/>
  <c r="BG141" i="10"/>
  <c r="BE141" i="10"/>
  <c r="T141" i="10"/>
  <c r="R141" i="10"/>
  <c r="P141" i="10"/>
  <c r="BI138" i="10"/>
  <c r="BH138" i="10"/>
  <c r="BG138" i="10"/>
  <c r="BE138" i="10"/>
  <c r="T138" i="10"/>
  <c r="R138" i="10"/>
  <c r="P138" i="10"/>
  <c r="BI135" i="10"/>
  <c r="BH135" i="10"/>
  <c r="BG135" i="10"/>
  <c r="BE135" i="10"/>
  <c r="T135" i="10"/>
  <c r="R135" i="10"/>
  <c r="P135" i="10"/>
  <c r="BI131" i="10"/>
  <c r="BH131" i="10"/>
  <c r="BG131" i="10"/>
  <c r="BE131" i="10"/>
  <c r="T131" i="10"/>
  <c r="T130" i="10" s="1"/>
  <c r="R131" i="10"/>
  <c r="R130" i="10" s="1"/>
  <c r="P131" i="10"/>
  <c r="P130" i="10"/>
  <c r="BI128" i="10"/>
  <c r="BH128" i="10"/>
  <c r="BG128" i="10"/>
  <c r="BE128" i="10"/>
  <c r="T128" i="10"/>
  <c r="R128" i="10"/>
  <c r="P128" i="10"/>
  <c r="BI126" i="10"/>
  <c r="BH126" i="10"/>
  <c r="BG126" i="10"/>
  <c r="BE126" i="10"/>
  <c r="T126" i="10"/>
  <c r="R126" i="10"/>
  <c r="P126" i="10"/>
  <c r="BI124" i="10"/>
  <c r="BH124" i="10"/>
  <c r="BG124" i="10"/>
  <c r="BE124" i="10"/>
  <c r="T124" i="10"/>
  <c r="R124" i="10"/>
  <c r="P124" i="10"/>
  <c r="BI120" i="10"/>
  <c r="BH120" i="10"/>
  <c r="BG120" i="10"/>
  <c r="BE120" i="10"/>
  <c r="T120" i="10"/>
  <c r="T119" i="10" s="1"/>
  <c r="R120" i="10"/>
  <c r="R119" i="10" s="1"/>
  <c r="P120" i="10"/>
  <c r="P119" i="10" s="1"/>
  <c r="BI117" i="10"/>
  <c r="BH117" i="10"/>
  <c r="BG117" i="10"/>
  <c r="BE117" i="10"/>
  <c r="T117" i="10"/>
  <c r="R117" i="10"/>
  <c r="P117" i="10"/>
  <c r="BI114" i="10"/>
  <c r="BH114" i="10"/>
  <c r="BG114" i="10"/>
  <c r="BE114" i="10"/>
  <c r="T114" i="10"/>
  <c r="R114" i="10"/>
  <c r="P114" i="10"/>
  <c r="BI111" i="10"/>
  <c r="BH111" i="10"/>
  <c r="BG111" i="10"/>
  <c r="BE111" i="10"/>
  <c r="T111" i="10"/>
  <c r="R111" i="10"/>
  <c r="P111" i="10"/>
  <c r="BI109" i="10"/>
  <c r="BH109" i="10"/>
  <c r="BG109" i="10"/>
  <c r="BE109" i="10"/>
  <c r="T109" i="10"/>
  <c r="R109" i="10"/>
  <c r="P109" i="10"/>
  <c r="BI107" i="10"/>
  <c r="BH107" i="10"/>
  <c r="BG107" i="10"/>
  <c r="BE107" i="10"/>
  <c r="T107" i="10"/>
  <c r="R107" i="10"/>
  <c r="P107" i="10"/>
  <c r="BI104" i="10"/>
  <c r="BH104" i="10"/>
  <c r="BG104" i="10"/>
  <c r="BE104" i="10"/>
  <c r="T104" i="10"/>
  <c r="R104" i="10"/>
  <c r="P104" i="10"/>
  <c r="BI102" i="10"/>
  <c r="BH102" i="10"/>
  <c r="BG102" i="10"/>
  <c r="BE102" i="10"/>
  <c r="T102" i="10"/>
  <c r="R102" i="10"/>
  <c r="P102" i="10"/>
  <c r="BI101" i="10"/>
  <c r="BH101" i="10"/>
  <c r="BG101" i="10"/>
  <c r="BE101" i="10"/>
  <c r="T101" i="10"/>
  <c r="R101" i="10"/>
  <c r="P101" i="10"/>
  <c r="BI100" i="10"/>
  <c r="BH100" i="10"/>
  <c r="BG100" i="10"/>
  <c r="BE100" i="10"/>
  <c r="T100" i="10"/>
  <c r="R100" i="10"/>
  <c r="P100" i="10"/>
  <c r="BI99" i="10"/>
  <c r="BH99" i="10"/>
  <c r="BG99" i="10"/>
  <c r="BE99" i="10"/>
  <c r="T99" i="10"/>
  <c r="R99" i="10"/>
  <c r="P99" i="10"/>
  <c r="BI97" i="10"/>
  <c r="BH97" i="10"/>
  <c r="BG97" i="10"/>
  <c r="BE97" i="10"/>
  <c r="T97" i="10"/>
  <c r="R97" i="10"/>
  <c r="P97" i="10"/>
  <c r="J91" i="10"/>
  <c r="J90" i="10"/>
  <c r="F90" i="10"/>
  <c r="F88" i="10"/>
  <c r="E86" i="10"/>
  <c r="J59" i="10"/>
  <c r="J58" i="10"/>
  <c r="F58" i="10"/>
  <c r="F56" i="10"/>
  <c r="E54" i="10"/>
  <c r="J20" i="10"/>
  <c r="E20" i="10"/>
  <c r="F91" i="10" s="1"/>
  <c r="J19" i="10"/>
  <c r="J14" i="10"/>
  <c r="J56" i="10" s="1"/>
  <c r="E7" i="10"/>
  <c r="E82" i="10" s="1"/>
  <c r="J39" i="9"/>
  <c r="J38" i="9"/>
  <c r="AY64" i="1" s="1"/>
  <c r="J37" i="9"/>
  <c r="AX64" i="1"/>
  <c r="BI859" i="9"/>
  <c r="BH859" i="9"/>
  <c r="BG859" i="9"/>
  <c r="BE859" i="9"/>
  <c r="T859" i="9"/>
  <c r="R859" i="9"/>
  <c r="P859" i="9"/>
  <c r="BI858" i="9"/>
  <c r="BH858" i="9"/>
  <c r="BG858" i="9"/>
  <c r="BE858" i="9"/>
  <c r="T858" i="9"/>
  <c r="R858" i="9"/>
  <c r="P858" i="9"/>
  <c r="BI857" i="9"/>
  <c r="BH857" i="9"/>
  <c r="BG857" i="9"/>
  <c r="BE857" i="9"/>
  <c r="T857" i="9"/>
  <c r="R857" i="9"/>
  <c r="P857" i="9"/>
  <c r="BI855" i="9"/>
  <c r="BH855" i="9"/>
  <c r="BG855" i="9"/>
  <c r="BE855" i="9"/>
  <c r="T855" i="9"/>
  <c r="R855" i="9"/>
  <c r="P855" i="9"/>
  <c r="BI851" i="9"/>
  <c r="BH851" i="9"/>
  <c r="BG851" i="9"/>
  <c r="BE851" i="9"/>
  <c r="T851" i="9"/>
  <c r="R851" i="9"/>
  <c r="P851" i="9"/>
  <c r="BI848" i="9"/>
  <c r="BH848" i="9"/>
  <c r="BG848" i="9"/>
  <c r="BE848" i="9"/>
  <c r="T848" i="9"/>
  <c r="R848" i="9"/>
  <c r="P848" i="9"/>
  <c r="BI842" i="9"/>
  <c r="BH842" i="9"/>
  <c r="BG842" i="9"/>
  <c r="BE842" i="9"/>
  <c r="T842" i="9"/>
  <c r="R842" i="9"/>
  <c r="P842" i="9"/>
  <c r="BI837" i="9"/>
  <c r="BH837" i="9"/>
  <c r="BG837" i="9"/>
  <c r="BE837" i="9"/>
  <c r="T837" i="9"/>
  <c r="R837" i="9"/>
  <c r="P837" i="9"/>
  <c r="BI832" i="9"/>
  <c r="BH832" i="9"/>
  <c r="BG832" i="9"/>
  <c r="BE832" i="9"/>
  <c r="T832" i="9"/>
  <c r="R832" i="9"/>
  <c r="P832" i="9"/>
  <c r="BI825" i="9"/>
  <c r="BH825" i="9"/>
  <c r="BG825" i="9"/>
  <c r="BE825" i="9"/>
  <c r="T825" i="9"/>
  <c r="R825" i="9"/>
  <c r="P825" i="9"/>
  <c r="BI820" i="9"/>
  <c r="BH820" i="9"/>
  <c r="BG820" i="9"/>
  <c r="BE820" i="9"/>
  <c r="T820" i="9"/>
  <c r="R820" i="9"/>
  <c r="P820" i="9"/>
  <c r="BI811" i="9"/>
  <c r="BH811" i="9"/>
  <c r="BG811" i="9"/>
  <c r="BE811" i="9"/>
  <c r="T811" i="9"/>
  <c r="R811" i="9"/>
  <c r="P811" i="9"/>
  <c r="BI806" i="9"/>
  <c r="BH806" i="9"/>
  <c r="BG806" i="9"/>
  <c r="BE806" i="9"/>
  <c r="T806" i="9"/>
  <c r="R806" i="9"/>
  <c r="P806" i="9"/>
  <c r="BI799" i="9"/>
  <c r="BH799" i="9"/>
  <c r="BG799" i="9"/>
  <c r="BE799" i="9"/>
  <c r="T799" i="9"/>
  <c r="R799" i="9"/>
  <c r="P799" i="9"/>
  <c r="BI794" i="9"/>
  <c r="BH794" i="9"/>
  <c r="BG794" i="9"/>
  <c r="BE794" i="9"/>
  <c r="T794" i="9"/>
  <c r="R794" i="9"/>
  <c r="P794" i="9"/>
  <c r="BI792" i="9"/>
  <c r="BH792" i="9"/>
  <c r="BG792" i="9"/>
  <c r="BE792" i="9"/>
  <c r="T792" i="9"/>
  <c r="R792" i="9"/>
  <c r="P792" i="9"/>
  <c r="BI790" i="9"/>
  <c r="BH790" i="9"/>
  <c r="BG790" i="9"/>
  <c r="BE790" i="9"/>
  <c r="T790" i="9"/>
  <c r="R790" i="9"/>
  <c r="P790" i="9"/>
  <c r="BI788" i="9"/>
  <c r="BH788" i="9"/>
  <c r="BG788" i="9"/>
  <c r="BE788" i="9"/>
  <c r="T788" i="9"/>
  <c r="R788" i="9"/>
  <c r="P788" i="9"/>
  <c r="BI786" i="9"/>
  <c r="BH786" i="9"/>
  <c r="BG786" i="9"/>
  <c r="BE786" i="9"/>
  <c r="T786" i="9"/>
  <c r="R786" i="9"/>
  <c r="P786" i="9"/>
  <c r="BI777" i="9"/>
  <c r="BH777" i="9"/>
  <c r="BG777" i="9"/>
  <c r="BE777" i="9"/>
  <c r="T777" i="9"/>
  <c r="R777" i="9"/>
  <c r="P777" i="9"/>
  <c r="BI766" i="9"/>
  <c r="BH766" i="9"/>
  <c r="BG766" i="9"/>
  <c r="BE766" i="9"/>
  <c r="T766" i="9"/>
  <c r="R766" i="9"/>
  <c r="P766" i="9"/>
  <c r="BI761" i="9"/>
  <c r="BH761" i="9"/>
  <c r="BG761" i="9"/>
  <c r="BE761" i="9"/>
  <c r="T761" i="9"/>
  <c r="R761" i="9"/>
  <c r="P761" i="9"/>
  <c r="BI756" i="9"/>
  <c r="BH756" i="9"/>
  <c r="BG756" i="9"/>
  <c r="BE756" i="9"/>
  <c r="T756" i="9"/>
  <c r="R756" i="9"/>
  <c r="P756" i="9"/>
  <c r="BI753" i="9"/>
  <c r="BH753" i="9"/>
  <c r="BG753" i="9"/>
  <c r="BE753" i="9"/>
  <c r="T753" i="9"/>
  <c r="R753" i="9"/>
  <c r="P753" i="9"/>
  <c r="BI751" i="9"/>
  <c r="BH751" i="9"/>
  <c r="BG751" i="9"/>
  <c r="BE751" i="9"/>
  <c r="T751" i="9"/>
  <c r="R751" i="9"/>
  <c r="P751" i="9"/>
  <c r="BI748" i="9"/>
  <c r="BH748" i="9"/>
  <c r="BG748" i="9"/>
  <c r="BE748" i="9"/>
  <c r="T748" i="9"/>
  <c r="R748" i="9"/>
  <c r="P748" i="9"/>
  <c r="BI741" i="9"/>
  <c r="BH741" i="9"/>
  <c r="BG741" i="9"/>
  <c r="BE741" i="9"/>
  <c r="T741" i="9"/>
  <c r="R741" i="9"/>
  <c r="P741" i="9"/>
  <c r="BI739" i="9"/>
  <c r="BH739" i="9"/>
  <c r="BG739" i="9"/>
  <c r="BE739" i="9"/>
  <c r="T739" i="9"/>
  <c r="R739" i="9"/>
  <c r="P739" i="9"/>
  <c r="BI733" i="9"/>
  <c r="BH733" i="9"/>
  <c r="BG733" i="9"/>
  <c r="BE733" i="9"/>
  <c r="T733" i="9"/>
  <c r="R733" i="9"/>
  <c r="P733" i="9"/>
  <c r="BI731" i="9"/>
  <c r="BH731" i="9"/>
  <c r="BG731" i="9"/>
  <c r="BE731" i="9"/>
  <c r="T731" i="9"/>
  <c r="R731" i="9"/>
  <c r="P731" i="9"/>
  <c r="BI729" i="9"/>
  <c r="BH729" i="9"/>
  <c r="BG729" i="9"/>
  <c r="BE729" i="9"/>
  <c r="T729" i="9"/>
  <c r="R729" i="9"/>
  <c r="P729" i="9"/>
  <c r="BI726" i="9"/>
  <c r="BH726" i="9"/>
  <c r="BG726" i="9"/>
  <c r="BE726" i="9"/>
  <c r="T726" i="9"/>
  <c r="R726" i="9"/>
  <c r="P726" i="9"/>
  <c r="BI724" i="9"/>
  <c r="BH724" i="9"/>
  <c r="BG724" i="9"/>
  <c r="BE724" i="9"/>
  <c r="T724" i="9"/>
  <c r="R724" i="9"/>
  <c r="P724" i="9"/>
  <c r="BI721" i="9"/>
  <c r="BH721" i="9"/>
  <c r="BG721" i="9"/>
  <c r="BE721" i="9"/>
  <c r="T721" i="9"/>
  <c r="R721" i="9"/>
  <c r="P721" i="9"/>
  <c r="BI715" i="9"/>
  <c r="BH715" i="9"/>
  <c r="BG715" i="9"/>
  <c r="BE715" i="9"/>
  <c r="T715" i="9"/>
  <c r="R715" i="9"/>
  <c r="P715" i="9"/>
  <c r="BI709" i="9"/>
  <c r="BH709" i="9"/>
  <c r="BG709" i="9"/>
  <c r="BE709" i="9"/>
  <c r="T709" i="9"/>
  <c r="R709" i="9"/>
  <c r="P709" i="9"/>
  <c r="BI707" i="9"/>
  <c r="BH707" i="9"/>
  <c r="BG707" i="9"/>
  <c r="BE707" i="9"/>
  <c r="T707" i="9"/>
  <c r="R707" i="9"/>
  <c r="P707" i="9"/>
  <c r="BI704" i="9"/>
  <c r="BH704" i="9"/>
  <c r="BG704" i="9"/>
  <c r="BE704" i="9"/>
  <c r="T704" i="9"/>
  <c r="R704" i="9"/>
  <c r="P704" i="9"/>
  <c r="BI702" i="9"/>
  <c r="BH702" i="9"/>
  <c r="BG702" i="9"/>
  <c r="BE702" i="9"/>
  <c r="T702" i="9"/>
  <c r="R702" i="9"/>
  <c r="P702" i="9"/>
  <c r="BI700" i="9"/>
  <c r="BH700" i="9"/>
  <c r="BG700" i="9"/>
  <c r="BE700" i="9"/>
  <c r="T700" i="9"/>
  <c r="R700" i="9"/>
  <c r="P700" i="9"/>
  <c r="BI699" i="9"/>
  <c r="BH699" i="9"/>
  <c r="BG699" i="9"/>
  <c r="BE699" i="9"/>
  <c r="T699" i="9"/>
  <c r="R699" i="9"/>
  <c r="P699" i="9"/>
  <c r="BI697" i="9"/>
  <c r="BH697" i="9"/>
  <c r="BG697" i="9"/>
  <c r="BE697" i="9"/>
  <c r="T697" i="9"/>
  <c r="R697" i="9"/>
  <c r="P697" i="9"/>
  <c r="BI694" i="9"/>
  <c r="BH694" i="9"/>
  <c r="BG694" i="9"/>
  <c r="BE694" i="9"/>
  <c r="T694" i="9"/>
  <c r="R694" i="9"/>
  <c r="P694" i="9"/>
  <c r="BI690" i="9"/>
  <c r="BH690" i="9"/>
  <c r="BG690" i="9"/>
  <c r="BE690" i="9"/>
  <c r="T690" i="9"/>
  <c r="R690" i="9"/>
  <c r="P690" i="9"/>
  <c r="BI687" i="9"/>
  <c r="BH687" i="9"/>
  <c r="BG687" i="9"/>
  <c r="BE687" i="9"/>
  <c r="T687" i="9"/>
  <c r="R687" i="9"/>
  <c r="P687" i="9"/>
  <c r="BI681" i="9"/>
  <c r="BH681" i="9"/>
  <c r="BG681" i="9"/>
  <c r="BE681" i="9"/>
  <c r="T681" i="9"/>
  <c r="R681" i="9"/>
  <c r="P681" i="9"/>
  <c r="BI678" i="9"/>
  <c r="BH678" i="9"/>
  <c r="BG678" i="9"/>
  <c r="BE678" i="9"/>
  <c r="T678" i="9"/>
  <c r="R678" i="9"/>
  <c r="P678" i="9"/>
  <c r="BI676" i="9"/>
  <c r="BH676" i="9"/>
  <c r="BG676" i="9"/>
  <c r="BE676" i="9"/>
  <c r="T676" i="9"/>
  <c r="R676" i="9"/>
  <c r="P676" i="9"/>
  <c r="BI674" i="9"/>
  <c r="BH674" i="9"/>
  <c r="BG674" i="9"/>
  <c r="BE674" i="9"/>
  <c r="T674" i="9"/>
  <c r="R674" i="9"/>
  <c r="P674" i="9"/>
  <c r="BI671" i="9"/>
  <c r="BH671" i="9"/>
  <c r="BG671" i="9"/>
  <c r="BE671" i="9"/>
  <c r="T671" i="9"/>
  <c r="R671" i="9"/>
  <c r="P671" i="9"/>
  <c r="BI669" i="9"/>
  <c r="BH669" i="9"/>
  <c r="BG669" i="9"/>
  <c r="BE669" i="9"/>
  <c r="T669" i="9"/>
  <c r="R669" i="9"/>
  <c r="P669" i="9"/>
  <c r="BI667" i="9"/>
  <c r="BH667" i="9"/>
  <c r="BG667" i="9"/>
  <c r="BE667" i="9"/>
  <c r="T667" i="9"/>
  <c r="R667" i="9"/>
  <c r="P667" i="9"/>
  <c r="BI663" i="9"/>
  <c r="BH663" i="9"/>
  <c r="BG663" i="9"/>
  <c r="BE663" i="9"/>
  <c r="T663" i="9"/>
  <c r="R663" i="9"/>
  <c r="P663" i="9"/>
  <c r="BI662" i="9"/>
  <c r="BH662" i="9"/>
  <c r="BG662" i="9"/>
  <c r="BE662" i="9"/>
  <c r="T662" i="9"/>
  <c r="R662" i="9"/>
  <c r="P662" i="9"/>
  <c r="BI659" i="9"/>
  <c r="BH659" i="9"/>
  <c r="BG659" i="9"/>
  <c r="BE659" i="9"/>
  <c r="T659" i="9"/>
  <c r="R659" i="9"/>
  <c r="P659" i="9"/>
  <c r="BI656" i="9"/>
  <c r="BH656" i="9"/>
  <c r="BG656" i="9"/>
  <c r="BE656" i="9"/>
  <c r="T656" i="9"/>
  <c r="R656" i="9"/>
  <c r="P656" i="9"/>
  <c r="BI653" i="9"/>
  <c r="BH653" i="9"/>
  <c r="BG653" i="9"/>
  <c r="BE653" i="9"/>
  <c r="T653" i="9"/>
  <c r="R653" i="9"/>
  <c r="P653" i="9"/>
  <c r="BI651" i="9"/>
  <c r="BH651" i="9"/>
  <c r="BG651" i="9"/>
  <c r="BE651" i="9"/>
  <c r="T651" i="9"/>
  <c r="R651" i="9"/>
  <c r="P651" i="9"/>
  <c r="BI648" i="9"/>
  <c r="BH648" i="9"/>
  <c r="BG648" i="9"/>
  <c r="BE648" i="9"/>
  <c r="T648" i="9"/>
  <c r="R648" i="9"/>
  <c r="P648" i="9"/>
  <c r="BI645" i="9"/>
  <c r="BH645" i="9"/>
  <c r="BG645" i="9"/>
  <c r="BE645" i="9"/>
  <c r="T645" i="9"/>
  <c r="R645" i="9"/>
  <c r="P645" i="9"/>
  <c r="BI643" i="9"/>
  <c r="BH643" i="9"/>
  <c r="BG643" i="9"/>
  <c r="BE643" i="9"/>
  <c r="T643" i="9"/>
  <c r="R643" i="9"/>
  <c r="P643" i="9"/>
  <c r="BI640" i="9"/>
  <c r="BH640" i="9"/>
  <c r="BG640" i="9"/>
  <c r="BE640" i="9"/>
  <c r="T640" i="9"/>
  <c r="R640" i="9"/>
  <c r="P640" i="9"/>
  <c r="BI639" i="9"/>
  <c r="BH639" i="9"/>
  <c r="BG639" i="9"/>
  <c r="BE639" i="9"/>
  <c r="T639" i="9"/>
  <c r="R639" i="9"/>
  <c r="P639" i="9"/>
  <c r="BI636" i="9"/>
  <c r="BH636" i="9"/>
  <c r="BG636" i="9"/>
  <c r="BE636" i="9"/>
  <c r="T636" i="9"/>
  <c r="R636" i="9"/>
  <c r="P636" i="9"/>
  <c r="BI635" i="9"/>
  <c r="BH635" i="9"/>
  <c r="BG635" i="9"/>
  <c r="BE635" i="9"/>
  <c r="T635" i="9"/>
  <c r="R635" i="9"/>
  <c r="P635" i="9"/>
  <c r="BI632" i="9"/>
  <c r="BH632" i="9"/>
  <c r="BG632" i="9"/>
  <c r="BE632" i="9"/>
  <c r="T632" i="9"/>
  <c r="R632" i="9"/>
  <c r="P632" i="9"/>
  <c r="BI631" i="9"/>
  <c r="BH631" i="9"/>
  <c r="BG631" i="9"/>
  <c r="BE631" i="9"/>
  <c r="T631" i="9"/>
  <c r="R631" i="9"/>
  <c r="P631" i="9"/>
  <c r="BI628" i="9"/>
  <c r="BH628" i="9"/>
  <c r="BG628" i="9"/>
  <c r="BE628" i="9"/>
  <c r="T628" i="9"/>
  <c r="R628" i="9"/>
  <c r="P628" i="9"/>
  <c r="BI625" i="9"/>
  <c r="BH625" i="9"/>
  <c r="BG625" i="9"/>
  <c r="BE625" i="9"/>
  <c r="T625" i="9"/>
  <c r="R625" i="9"/>
  <c r="P625" i="9"/>
  <c r="BI623" i="9"/>
  <c r="BH623" i="9"/>
  <c r="BG623" i="9"/>
  <c r="BE623" i="9"/>
  <c r="T623" i="9"/>
  <c r="R623" i="9"/>
  <c r="P623" i="9"/>
  <c r="BI621" i="9"/>
  <c r="BH621" i="9"/>
  <c r="BG621" i="9"/>
  <c r="BE621" i="9"/>
  <c r="T621" i="9"/>
  <c r="R621" i="9"/>
  <c r="P621" i="9"/>
  <c r="BI617" i="9"/>
  <c r="BH617" i="9"/>
  <c r="BG617" i="9"/>
  <c r="BE617" i="9"/>
  <c r="T617" i="9"/>
  <c r="R617" i="9"/>
  <c r="P617" i="9"/>
  <c r="BI614" i="9"/>
  <c r="BH614" i="9"/>
  <c r="BG614" i="9"/>
  <c r="BE614" i="9"/>
  <c r="T614" i="9"/>
  <c r="R614" i="9"/>
  <c r="P614" i="9"/>
  <c r="BI612" i="9"/>
  <c r="BH612" i="9"/>
  <c r="BG612" i="9"/>
  <c r="BE612" i="9"/>
  <c r="T612" i="9"/>
  <c r="R612" i="9"/>
  <c r="P612" i="9"/>
  <c r="BI610" i="9"/>
  <c r="BH610" i="9"/>
  <c r="BG610" i="9"/>
  <c r="BE610" i="9"/>
  <c r="T610" i="9"/>
  <c r="R610" i="9"/>
  <c r="P610" i="9"/>
  <c r="BI608" i="9"/>
  <c r="BH608" i="9"/>
  <c r="BG608" i="9"/>
  <c r="BE608" i="9"/>
  <c r="T608" i="9"/>
  <c r="R608" i="9"/>
  <c r="P608" i="9"/>
  <c r="BI604" i="9"/>
  <c r="BH604" i="9"/>
  <c r="BG604" i="9"/>
  <c r="BE604" i="9"/>
  <c r="T604" i="9"/>
  <c r="R604" i="9"/>
  <c r="P604" i="9"/>
  <c r="BI601" i="9"/>
  <c r="BH601" i="9"/>
  <c r="BG601" i="9"/>
  <c r="BE601" i="9"/>
  <c r="T601" i="9"/>
  <c r="R601" i="9"/>
  <c r="P601" i="9"/>
  <c r="BI599" i="9"/>
  <c r="BH599" i="9"/>
  <c r="BG599" i="9"/>
  <c r="BE599" i="9"/>
  <c r="T599" i="9"/>
  <c r="R599" i="9"/>
  <c r="P599" i="9"/>
  <c r="BI595" i="9"/>
  <c r="BH595" i="9"/>
  <c r="BG595" i="9"/>
  <c r="BE595" i="9"/>
  <c r="T595" i="9"/>
  <c r="R595" i="9"/>
  <c r="P595" i="9"/>
  <c r="BI592" i="9"/>
  <c r="BH592" i="9"/>
  <c r="BG592" i="9"/>
  <c r="BE592" i="9"/>
  <c r="T592" i="9"/>
  <c r="R592" i="9"/>
  <c r="P592" i="9"/>
  <c r="BI589" i="9"/>
  <c r="BH589" i="9"/>
  <c r="BG589" i="9"/>
  <c r="BE589" i="9"/>
  <c r="T589" i="9"/>
  <c r="R589" i="9"/>
  <c r="P589" i="9"/>
  <c r="BI586" i="9"/>
  <c r="BH586" i="9"/>
  <c r="BG586" i="9"/>
  <c r="BE586" i="9"/>
  <c r="T586" i="9"/>
  <c r="R586" i="9"/>
  <c r="P586" i="9"/>
  <c r="BI584" i="9"/>
  <c r="BH584" i="9"/>
  <c r="BG584" i="9"/>
  <c r="BE584" i="9"/>
  <c r="T584" i="9"/>
  <c r="R584" i="9"/>
  <c r="P584" i="9"/>
  <c r="BI581" i="9"/>
  <c r="BH581" i="9"/>
  <c r="BG581" i="9"/>
  <c r="BE581" i="9"/>
  <c r="T581" i="9"/>
  <c r="R581" i="9"/>
  <c r="P581" i="9"/>
  <c r="BI580" i="9"/>
  <c r="BH580" i="9"/>
  <c r="BG580" i="9"/>
  <c r="BE580" i="9"/>
  <c r="T580" i="9"/>
  <c r="R580" i="9"/>
  <c r="P580" i="9"/>
  <c r="BI577" i="9"/>
  <c r="BH577" i="9"/>
  <c r="BG577" i="9"/>
  <c r="BE577" i="9"/>
  <c r="T577" i="9"/>
  <c r="R577" i="9"/>
  <c r="P577" i="9"/>
  <c r="BI574" i="9"/>
  <c r="BH574" i="9"/>
  <c r="BG574" i="9"/>
  <c r="BE574" i="9"/>
  <c r="T574" i="9"/>
  <c r="R574" i="9"/>
  <c r="P574" i="9"/>
  <c r="BI572" i="9"/>
  <c r="BH572" i="9"/>
  <c r="BG572" i="9"/>
  <c r="BE572" i="9"/>
  <c r="T572" i="9"/>
  <c r="R572" i="9"/>
  <c r="P572" i="9"/>
  <c r="BI568" i="9"/>
  <c r="BH568" i="9"/>
  <c r="BG568" i="9"/>
  <c r="BE568" i="9"/>
  <c r="T568" i="9"/>
  <c r="R568" i="9"/>
  <c r="P568" i="9"/>
  <c r="BI561" i="9"/>
  <c r="BH561" i="9"/>
  <c r="BG561" i="9"/>
  <c r="BE561" i="9"/>
  <c r="T561" i="9"/>
  <c r="R561" i="9"/>
  <c r="P561" i="9"/>
  <c r="BI557" i="9"/>
  <c r="BH557" i="9"/>
  <c r="BG557" i="9"/>
  <c r="BE557" i="9"/>
  <c r="T557" i="9"/>
  <c r="R557" i="9"/>
  <c r="P557" i="9"/>
  <c r="BI555" i="9"/>
  <c r="BH555" i="9"/>
  <c r="BG555" i="9"/>
  <c r="BE555" i="9"/>
  <c r="T555" i="9"/>
  <c r="R555" i="9"/>
  <c r="P555" i="9"/>
  <c r="BI552" i="9"/>
  <c r="BH552" i="9"/>
  <c r="BG552" i="9"/>
  <c r="BE552" i="9"/>
  <c r="T552" i="9"/>
  <c r="R552" i="9"/>
  <c r="P552" i="9"/>
  <c r="BI549" i="9"/>
  <c r="BH549" i="9"/>
  <c r="BG549" i="9"/>
  <c r="BE549" i="9"/>
  <c r="T549" i="9"/>
  <c r="R549" i="9"/>
  <c r="P549" i="9"/>
  <c r="BI544" i="9"/>
  <c r="BH544" i="9"/>
  <c r="BG544" i="9"/>
  <c r="BE544" i="9"/>
  <c r="T544" i="9"/>
  <c r="R544" i="9"/>
  <c r="P544" i="9"/>
  <c r="BI540" i="9"/>
  <c r="BH540" i="9"/>
  <c r="BG540" i="9"/>
  <c r="BE540" i="9"/>
  <c r="T540" i="9"/>
  <c r="R540" i="9"/>
  <c r="P540" i="9"/>
  <c r="BI534" i="9"/>
  <c r="BH534" i="9"/>
  <c r="BG534" i="9"/>
  <c r="BE534" i="9"/>
  <c r="T534" i="9"/>
  <c r="R534" i="9"/>
  <c r="P534" i="9"/>
  <c r="BI531" i="9"/>
  <c r="BH531" i="9"/>
  <c r="BG531" i="9"/>
  <c r="BE531" i="9"/>
  <c r="T531" i="9"/>
  <c r="R531" i="9"/>
  <c r="P531" i="9"/>
  <c r="BI528" i="9"/>
  <c r="BH528" i="9"/>
  <c r="BG528" i="9"/>
  <c r="BE528" i="9"/>
  <c r="T528" i="9"/>
  <c r="R528" i="9"/>
  <c r="P528" i="9"/>
  <c r="BI526" i="9"/>
  <c r="BH526" i="9"/>
  <c r="BG526" i="9"/>
  <c r="BE526" i="9"/>
  <c r="T526" i="9"/>
  <c r="R526" i="9"/>
  <c r="P526" i="9"/>
  <c r="BI521" i="9"/>
  <c r="BH521" i="9"/>
  <c r="BG521" i="9"/>
  <c r="BE521" i="9"/>
  <c r="T521" i="9"/>
  <c r="R521" i="9"/>
  <c r="P521" i="9"/>
  <c r="BI519" i="9"/>
  <c r="BH519" i="9"/>
  <c r="BG519" i="9"/>
  <c r="BE519" i="9"/>
  <c r="T519" i="9"/>
  <c r="R519" i="9"/>
  <c r="P519" i="9"/>
  <c r="BI516" i="9"/>
  <c r="BH516" i="9"/>
  <c r="BG516" i="9"/>
  <c r="BE516" i="9"/>
  <c r="T516" i="9"/>
  <c r="R516" i="9"/>
  <c r="P516" i="9"/>
  <c r="BI512" i="9"/>
  <c r="BH512" i="9"/>
  <c r="BG512" i="9"/>
  <c r="BE512" i="9"/>
  <c r="T512" i="9"/>
  <c r="R512" i="9"/>
  <c r="P512" i="9"/>
  <c r="BI509" i="9"/>
  <c r="BH509" i="9"/>
  <c r="BG509" i="9"/>
  <c r="BE509" i="9"/>
  <c r="T509" i="9"/>
  <c r="R509" i="9"/>
  <c r="P509" i="9"/>
  <c r="BI507" i="9"/>
  <c r="BH507" i="9"/>
  <c r="BG507" i="9"/>
  <c r="BE507" i="9"/>
  <c r="T507" i="9"/>
  <c r="R507" i="9"/>
  <c r="P507" i="9"/>
  <c r="BI505" i="9"/>
  <c r="BH505" i="9"/>
  <c r="BG505" i="9"/>
  <c r="BE505" i="9"/>
  <c r="T505" i="9"/>
  <c r="R505" i="9"/>
  <c r="P505" i="9"/>
  <c r="BI502" i="9"/>
  <c r="BH502" i="9"/>
  <c r="BG502" i="9"/>
  <c r="BE502" i="9"/>
  <c r="T502" i="9"/>
  <c r="R502" i="9"/>
  <c r="P502" i="9"/>
  <c r="BI499" i="9"/>
  <c r="BH499" i="9"/>
  <c r="BG499" i="9"/>
  <c r="BE499" i="9"/>
  <c r="T499" i="9"/>
  <c r="R499" i="9"/>
  <c r="P499" i="9"/>
  <c r="BI497" i="9"/>
  <c r="BH497" i="9"/>
  <c r="BG497" i="9"/>
  <c r="BE497" i="9"/>
  <c r="T497" i="9"/>
  <c r="R497" i="9"/>
  <c r="P497" i="9"/>
  <c r="BI494" i="9"/>
  <c r="BH494" i="9"/>
  <c r="BG494" i="9"/>
  <c r="BE494" i="9"/>
  <c r="T494" i="9"/>
  <c r="R494" i="9"/>
  <c r="P494" i="9"/>
  <c r="BI488" i="9"/>
  <c r="BH488" i="9"/>
  <c r="BG488" i="9"/>
  <c r="BE488" i="9"/>
  <c r="T488" i="9"/>
  <c r="R488" i="9"/>
  <c r="P488" i="9"/>
  <c r="BI481" i="9"/>
  <c r="BH481" i="9"/>
  <c r="BG481" i="9"/>
  <c r="BE481" i="9"/>
  <c r="T481" i="9"/>
  <c r="R481" i="9"/>
  <c r="P481" i="9"/>
  <c r="BI478" i="9"/>
  <c r="BH478" i="9"/>
  <c r="BG478" i="9"/>
  <c r="BE478" i="9"/>
  <c r="T478" i="9"/>
  <c r="R478" i="9"/>
  <c r="P478" i="9"/>
  <c r="BI473" i="9"/>
  <c r="BH473" i="9"/>
  <c r="BG473" i="9"/>
  <c r="BE473" i="9"/>
  <c r="T473" i="9"/>
  <c r="R473" i="9"/>
  <c r="P473" i="9"/>
  <c r="BI469" i="9"/>
  <c r="BH469" i="9"/>
  <c r="BG469" i="9"/>
  <c r="BE469" i="9"/>
  <c r="T469" i="9"/>
  <c r="R469" i="9"/>
  <c r="P469" i="9"/>
  <c r="BI465" i="9"/>
  <c r="BH465" i="9"/>
  <c r="BG465" i="9"/>
  <c r="BE465" i="9"/>
  <c r="T465" i="9"/>
  <c r="R465" i="9"/>
  <c r="P465" i="9"/>
  <c r="BI462" i="9"/>
  <c r="BH462" i="9"/>
  <c r="BG462" i="9"/>
  <c r="BE462" i="9"/>
  <c r="T462" i="9"/>
  <c r="R462" i="9"/>
  <c r="P462" i="9"/>
  <c r="BI460" i="9"/>
  <c r="BH460" i="9"/>
  <c r="BG460" i="9"/>
  <c r="BE460" i="9"/>
  <c r="T460" i="9"/>
  <c r="R460" i="9"/>
  <c r="P460" i="9"/>
  <c r="BI458" i="9"/>
  <c r="BH458" i="9"/>
  <c r="BG458" i="9"/>
  <c r="BE458" i="9"/>
  <c r="T458" i="9"/>
  <c r="R458" i="9"/>
  <c r="P458" i="9"/>
  <c r="BI455" i="9"/>
  <c r="BH455" i="9"/>
  <c r="BG455" i="9"/>
  <c r="BE455" i="9"/>
  <c r="T455" i="9"/>
  <c r="R455" i="9"/>
  <c r="P455" i="9"/>
  <c r="BI453" i="9"/>
  <c r="BH453" i="9"/>
  <c r="BG453" i="9"/>
  <c r="BE453" i="9"/>
  <c r="T453" i="9"/>
  <c r="R453" i="9"/>
  <c r="P453" i="9"/>
  <c r="BI451" i="9"/>
  <c r="BH451" i="9"/>
  <c r="BG451" i="9"/>
  <c r="BE451" i="9"/>
  <c r="T451" i="9"/>
  <c r="R451" i="9"/>
  <c r="P451" i="9"/>
  <c r="BI448" i="9"/>
  <c r="BH448" i="9"/>
  <c r="BG448" i="9"/>
  <c r="BE448" i="9"/>
  <c r="T448" i="9"/>
  <c r="R448" i="9"/>
  <c r="P448" i="9"/>
  <c r="BI445" i="9"/>
  <c r="BH445" i="9"/>
  <c r="BG445" i="9"/>
  <c r="BE445" i="9"/>
  <c r="T445" i="9"/>
  <c r="R445" i="9"/>
  <c r="P445" i="9"/>
  <c r="BI442" i="9"/>
  <c r="BH442" i="9"/>
  <c r="BG442" i="9"/>
  <c r="BE442" i="9"/>
  <c r="T442" i="9"/>
  <c r="R442" i="9"/>
  <c r="P442" i="9"/>
  <c r="BI439" i="9"/>
  <c r="BH439" i="9"/>
  <c r="BG439" i="9"/>
  <c r="BE439" i="9"/>
  <c r="T439" i="9"/>
  <c r="R439" i="9"/>
  <c r="P439" i="9"/>
  <c r="BI436" i="9"/>
  <c r="BH436" i="9"/>
  <c r="BG436" i="9"/>
  <c r="BE436" i="9"/>
  <c r="T436" i="9"/>
  <c r="R436" i="9"/>
  <c r="P436" i="9"/>
  <c r="BI434" i="9"/>
  <c r="BH434" i="9"/>
  <c r="BG434" i="9"/>
  <c r="BE434" i="9"/>
  <c r="T434" i="9"/>
  <c r="R434" i="9"/>
  <c r="P434" i="9"/>
  <c r="BI432" i="9"/>
  <c r="BH432" i="9"/>
  <c r="BG432" i="9"/>
  <c r="BE432" i="9"/>
  <c r="T432" i="9"/>
  <c r="R432" i="9"/>
  <c r="P432" i="9"/>
  <c r="BI429" i="9"/>
  <c r="BH429" i="9"/>
  <c r="BG429" i="9"/>
  <c r="BE429" i="9"/>
  <c r="T429" i="9"/>
  <c r="R429" i="9"/>
  <c r="P429" i="9"/>
  <c r="BI427" i="9"/>
  <c r="BH427" i="9"/>
  <c r="BG427" i="9"/>
  <c r="BE427" i="9"/>
  <c r="T427" i="9"/>
  <c r="R427" i="9"/>
  <c r="P427" i="9"/>
  <c r="BI424" i="9"/>
  <c r="BH424" i="9"/>
  <c r="BG424" i="9"/>
  <c r="BE424" i="9"/>
  <c r="T424" i="9"/>
  <c r="R424" i="9"/>
  <c r="P424" i="9"/>
  <c r="BI420" i="9"/>
  <c r="BH420" i="9"/>
  <c r="BG420" i="9"/>
  <c r="BE420" i="9"/>
  <c r="T420" i="9"/>
  <c r="T419" i="9" s="1"/>
  <c r="R420" i="9"/>
  <c r="R419" i="9" s="1"/>
  <c r="P420" i="9"/>
  <c r="P419" i="9" s="1"/>
  <c r="BI417" i="9"/>
  <c r="BH417" i="9"/>
  <c r="BG417" i="9"/>
  <c r="BE417" i="9"/>
  <c r="T417" i="9"/>
  <c r="R417" i="9"/>
  <c r="P417" i="9"/>
  <c r="BI415" i="9"/>
  <c r="BH415" i="9"/>
  <c r="BG415" i="9"/>
  <c r="BE415" i="9"/>
  <c r="T415" i="9"/>
  <c r="R415" i="9"/>
  <c r="P415" i="9"/>
  <c r="BI413" i="9"/>
  <c r="BH413" i="9"/>
  <c r="BG413" i="9"/>
  <c r="BE413" i="9"/>
  <c r="T413" i="9"/>
  <c r="R413" i="9"/>
  <c r="P413" i="9"/>
  <c r="BI410" i="9"/>
  <c r="BH410" i="9"/>
  <c r="BG410" i="9"/>
  <c r="BE410" i="9"/>
  <c r="T410" i="9"/>
  <c r="R410" i="9"/>
  <c r="P410" i="9"/>
  <c r="BI408" i="9"/>
  <c r="BH408" i="9"/>
  <c r="BG408" i="9"/>
  <c r="BE408" i="9"/>
  <c r="T408" i="9"/>
  <c r="R408" i="9"/>
  <c r="P408" i="9"/>
  <c r="BI405" i="9"/>
  <c r="BH405" i="9"/>
  <c r="BG405" i="9"/>
  <c r="BE405" i="9"/>
  <c r="T405" i="9"/>
  <c r="R405" i="9"/>
  <c r="P405" i="9"/>
  <c r="BI401" i="9"/>
  <c r="BH401" i="9"/>
  <c r="BG401" i="9"/>
  <c r="BE401" i="9"/>
  <c r="T401" i="9"/>
  <c r="T400" i="9" s="1"/>
  <c r="R401" i="9"/>
  <c r="R400" i="9" s="1"/>
  <c r="P401" i="9"/>
  <c r="P400" i="9" s="1"/>
  <c r="BI398" i="9"/>
  <c r="BH398" i="9"/>
  <c r="BG398" i="9"/>
  <c r="BE398" i="9"/>
  <c r="T398" i="9"/>
  <c r="R398" i="9"/>
  <c r="P398" i="9"/>
  <c r="BI395" i="9"/>
  <c r="BH395" i="9"/>
  <c r="BG395" i="9"/>
  <c r="BE395" i="9"/>
  <c r="T395" i="9"/>
  <c r="R395" i="9"/>
  <c r="P395" i="9"/>
  <c r="BI392" i="9"/>
  <c r="BH392" i="9"/>
  <c r="BG392" i="9"/>
  <c r="BE392" i="9"/>
  <c r="T392" i="9"/>
  <c r="R392" i="9"/>
  <c r="P392" i="9"/>
  <c r="BI389" i="9"/>
  <c r="BH389" i="9"/>
  <c r="BG389" i="9"/>
  <c r="BE389" i="9"/>
  <c r="T389" i="9"/>
  <c r="R389" i="9"/>
  <c r="P389" i="9"/>
  <c r="BI387" i="9"/>
  <c r="BH387" i="9"/>
  <c r="BG387" i="9"/>
  <c r="BE387" i="9"/>
  <c r="T387" i="9"/>
  <c r="R387" i="9"/>
  <c r="P387" i="9"/>
  <c r="BI385" i="9"/>
  <c r="BH385" i="9"/>
  <c r="BG385" i="9"/>
  <c r="BE385" i="9"/>
  <c r="T385" i="9"/>
  <c r="R385" i="9"/>
  <c r="P385" i="9"/>
  <c r="BI372" i="9"/>
  <c r="BH372" i="9"/>
  <c r="BG372" i="9"/>
  <c r="BE372" i="9"/>
  <c r="T372" i="9"/>
  <c r="R372" i="9"/>
  <c r="P372" i="9"/>
  <c r="BI369" i="9"/>
  <c r="BH369" i="9"/>
  <c r="BG369" i="9"/>
  <c r="BE369" i="9"/>
  <c r="T369" i="9"/>
  <c r="R369" i="9"/>
  <c r="P369" i="9"/>
  <c r="BI366" i="9"/>
  <c r="BH366" i="9"/>
  <c r="BG366" i="9"/>
  <c r="BE366" i="9"/>
  <c r="T366" i="9"/>
  <c r="R366" i="9"/>
  <c r="P366" i="9"/>
  <c r="BI363" i="9"/>
  <c r="BH363" i="9"/>
  <c r="BG363" i="9"/>
  <c r="BE363" i="9"/>
  <c r="T363" i="9"/>
  <c r="R363" i="9"/>
  <c r="P363" i="9"/>
  <c r="BI360" i="9"/>
  <c r="BH360" i="9"/>
  <c r="BG360" i="9"/>
  <c r="BE360" i="9"/>
  <c r="T360" i="9"/>
  <c r="R360" i="9"/>
  <c r="P360" i="9"/>
  <c r="BI356" i="9"/>
  <c r="BH356" i="9"/>
  <c r="BG356" i="9"/>
  <c r="BE356" i="9"/>
  <c r="T356" i="9"/>
  <c r="R356" i="9"/>
  <c r="P356" i="9"/>
  <c r="BI353" i="9"/>
  <c r="BH353" i="9"/>
  <c r="BG353" i="9"/>
  <c r="BE353" i="9"/>
  <c r="T353" i="9"/>
  <c r="R353" i="9"/>
  <c r="P353" i="9"/>
  <c r="BI349" i="9"/>
  <c r="BH349" i="9"/>
  <c r="BG349" i="9"/>
  <c r="BE349" i="9"/>
  <c r="T349" i="9"/>
  <c r="R349" i="9"/>
  <c r="P349" i="9"/>
  <c r="BI339" i="9"/>
  <c r="BH339" i="9"/>
  <c r="BG339" i="9"/>
  <c r="BE339" i="9"/>
  <c r="T339" i="9"/>
  <c r="R339" i="9"/>
  <c r="P339" i="9"/>
  <c r="BI336" i="9"/>
  <c r="BH336" i="9"/>
  <c r="BG336" i="9"/>
  <c r="BE336" i="9"/>
  <c r="T336" i="9"/>
  <c r="R336" i="9"/>
  <c r="P336" i="9"/>
  <c r="BI333" i="9"/>
  <c r="BH333" i="9"/>
  <c r="BG333" i="9"/>
  <c r="BE333" i="9"/>
  <c r="T333" i="9"/>
  <c r="R333" i="9"/>
  <c r="P333" i="9"/>
  <c r="BI330" i="9"/>
  <c r="BH330" i="9"/>
  <c r="BG330" i="9"/>
  <c r="BE330" i="9"/>
  <c r="T330" i="9"/>
  <c r="R330" i="9"/>
  <c r="P330" i="9"/>
  <c r="BI327" i="9"/>
  <c r="BH327" i="9"/>
  <c r="BG327" i="9"/>
  <c r="BE327" i="9"/>
  <c r="T327" i="9"/>
  <c r="R327" i="9"/>
  <c r="P327" i="9"/>
  <c r="BI324" i="9"/>
  <c r="BH324" i="9"/>
  <c r="BG324" i="9"/>
  <c r="BE324" i="9"/>
  <c r="T324" i="9"/>
  <c r="R324" i="9"/>
  <c r="P324" i="9"/>
  <c r="BI322" i="9"/>
  <c r="BH322" i="9"/>
  <c r="BG322" i="9"/>
  <c r="BE322" i="9"/>
  <c r="T322" i="9"/>
  <c r="R322" i="9"/>
  <c r="P322" i="9"/>
  <c r="BI320" i="9"/>
  <c r="BH320" i="9"/>
  <c r="BG320" i="9"/>
  <c r="BE320" i="9"/>
  <c r="T320" i="9"/>
  <c r="R320" i="9"/>
  <c r="P320" i="9"/>
  <c r="BI318" i="9"/>
  <c r="BH318" i="9"/>
  <c r="BG318" i="9"/>
  <c r="BE318" i="9"/>
  <c r="T318" i="9"/>
  <c r="R318" i="9"/>
  <c r="P318" i="9"/>
  <c r="BI314" i="9"/>
  <c r="BH314" i="9"/>
  <c r="BG314" i="9"/>
  <c r="BE314" i="9"/>
  <c r="T314" i="9"/>
  <c r="R314" i="9"/>
  <c r="P314" i="9"/>
  <c r="BI310" i="9"/>
  <c r="BH310" i="9"/>
  <c r="BG310" i="9"/>
  <c r="BE310" i="9"/>
  <c r="T310" i="9"/>
  <c r="R310" i="9"/>
  <c r="P310" i="9"/>
  <c r="BI307" i="9"/>
  <c r="BH307" i="9"/>
  <c r="BG307" i="9"/>
  <c r="BE307" i="9"/>
  <c r="T307" i="9"/>
  <c r="R307" i="9"/>
  <c r="P307" i="9"/>
  <c r="BI305" i="9"/>
  <c r="BH305" i="9"/>
  <c r="BG305" i="9"/>
  <c r="BE305" i="9"/>
  <c r="T305" i="9"/>
  <c r="R305" i="9"/>
  <c r="P305" i="9"/>
  <c r="BI303" i="9"/>
  <c r="BH303" i="9"/>
  <c r="BG303" i="9"/>
  <c r="BE303" i="9"/>
  <c r="T303" i="9"/>
  <c r="R303" i="9"/>
  <c r="P303" i="9"/>
  <c r="BI300" i="9"/>
  <c r="BH300" i="9"/>
  <c r="BG300" i="9"/>
  <c r="BE300" i="9"/>
  <c r="T300" i="9"/>
  <c r="R300" i="9"/>
  <c r="P300" i="9"/>
  <c r="BI298" i="9"/>
  <c r="BH298" i="9"/>
  <c r="BG298" i="9"/>
  <c r="BE298" i="9"/>
  <c r="T298" i="9"/>
  <c r="R298" i="9"/>
  <c r="P298" i="9"/>
  <c r="BI295" i="9"/>
  <c r="BH295" i="9"/>
  <c r="BG295" i="9"/>
  <c r="BE295" i="9"/>
  <c r="T295" i="9"/>
  <c r="R295" i="9"/>
  <c r="P295" i="9"/>
  <c r="BI291" i="9"/>
  <c r="BH291" i="9"/>
  <c r="BG291" i="9"/>
  <c r="BE291" i="9"/>
  <c r="T291" i="9"/>
  <c r="R291" i="9"/>
  <c r="P291" i="9"/>
  <c r="BI289" i="9"/>
  <c r="BH289" i="9"/>
  <c r="BG289" i="9"/>
  <c r="BE289" i="9"/>
  <c r="T289" i="9"/>
  <c r="R289" i="9"/>
  <c r="P289" i="9"/>
  <c r="BI285" i="9"/>
  <c r="BH285" i="9"/>
  <c r="BG285" i="9"/>
  <c r="BE285" i="9"/>
  <c r="T285" i="9"/>
  <c r="R285" i="9"/>
  <c r="P285" i="9"/>
  <c r="BI281" i="9"/>
  <c r="BH281" i="9"/>
  <c r="BG281" i="9"/>
  <c r="BE281" i="9"/>
  <c r="T281" i="9"/>
  <c r="R281" i="9"/>
  <c r="P281" i="9"/>
  <c r="BI279" i="9"/>
  <c r="BH279" i="9"/>
  <c r="BG279" i="9"/>
  <c r="BE279" i="9"/>
  <c r="T279" i="9"/>
  <c r="R279" i="9"/>
  <c r="P279" i="9"/>
  <c r="BI275" i="9"/>
  <c r="BH275" i="9"/>
  <c r="BG275" i="9"/>
  <c r="BE275" i="9"/>
  <c r="T275" i="9"/>
  <c r="R275" i="9"/>
  <c r="P275" i="9"/>
  <c r="BI271" i="9"/>
  <c r="BH271" i="9"/>
  <c r="BG271" i="9"/>
  <c r="BE271" i="9"/>
  <c r="T271" i="9"/>
  <c r="R271" i="9"/>
  <c r="P271" i="9"/>
  <c r="BI268" i="9"/>
  <c r="BH268" i="9"/>
  <c r="BG268" i="9"/>
  <c r="BE268" i="9"/>
  <c r="T268" i="9"/>
  <c r="R268" i="9"/>
  <c r="P268" i="9"/>
  <c r="BI263" i="9"/>
  <c r="BH263" i="9"/>
  <c r="BG263" i="9"/>
  <c r="BE263" i="9"/>
  <c r="T263" i="9"/>
  <c r="R263" i="9"/>
  <c r="P263" i="9"/>
  <c r="BI259" i="9"/>
  <c r="BH259" i="9"/>
  <c r="BG259" i="9"/>
  <c r="BE259" i="9"/>
  <c r="T259" i="9"/>
  <c r="R259" i="9"/>
  <c r="P259" i="9"/>
  <c r="BI255" i="9"/>
  <c r="BH255" i="9"/>
  <c r="BG255" i="9"/>
  <c r="BE255" i="9"/>
  <c r="T255" i="9"/>
  <c r="R255" i="9"/>
  <c r="P255" i="9"/>
  <c r="BI249" i="9"/>
  <c r="BH249" i="9"/>
  <c r="BG249" i="9"/>
  <c r="BE249" i="9"/>
  <c r="T249" i="9"/>
  <c r="R249" i="9"/>
  <c r="P249" i="9"/>
  <c r="BI240" i="9"/>
  <c r="BH240" i="9"/>
  <c r="BG240" i="9"/>
  <c r="BE240" i="9"/>
  <c r="T240" i="9"/>
  <c r="R240" i="9"/>
  <c r="P240" i="9"/>
  <c r="BI224" i="9"/>
  <c r="BH224" i="9"/>
  <c r="BG224" i="9"/>
  <c r="BE224" i="9"/>
  <c r="T224" i="9"/>
  <c r="R224" i="9"/>
  <c r="P224" i="9"/>
  <c r="BI207" i="9"/>
  <c r="BH207" i="9"/>
  <c r="BG207" i="9"/>
  <c r="BE207" i="9"/>
  <c r="T207" i="9"/>
  <c r="R207" i="9"/>
  <c r="P207" i="9"/>
  <c r="BI202" i="9"/>
  <c r="BH202" i="9"/>
  <c r="BG202" i="9"/>
  <c r="BE202" i="9"/>
  <c r="T202" i="9"/>
  <c r="R202" i="9"/>
  <c r="P202" i="9"/>
  <c r="BI195" i="9"/>
  <c r="BH195" i="9"/>
  <c r="BG195" i="9"/>
  <c r="BE195" i="9"/>
  <c r="T195" i="9"/>
  <c r="R195" i="9"/>
  <c r="P195" i="9"/>
  <c r="BI188" i="9"/>
  <c r="BH188" i="9"/>
  <c r="BG188" i="9"/>
  <c r="BE188" i="9"/>
  <c r="T188" i="9"/>
  <c r="R188" i="9"/>
  <c r="P188" i="9"/>
  <c r="BI181" i="9"/>
  <c r="BH181" i="9"/>
  <c r="BG181" i="9"/>
  <c r="BE181" i="9"/>
  <c r="T181" i="9"/>
  <c r="R181" i="9"/>
  <c r="P181" i="9"/>
  <c r="BI178" i="9"/>
  <c r="BH178" i="9"/>
  <c r="BG178" i="9"/>
  <c r="BE178" i="9"/>
  <c r="T178" i="9"/>
  <c r="R178" i="9"/>
  <c r="P178" i="9"/>
  <c r="BI176" i="9"/>
  <c r="BH176" i="9"/>
  <c r="BG176" i="9"/>
  <c r="BE176" i="9"/>
  <c r="T176" i="9"/>
  <c r="R176" i="9"/>
  <c r="P176" i="9"/>
  <c r="BI174" i="9"/>
  <c r="BH174" i="9"/>
  <c r="BG174" i="9"/>
  <c r="BE174" i="9"/>
  <c r="T174" i="9"/>
  <c r="R174" i="9"/>
  <c r="P174" i="9"/>
  <c r="BI169" i="9"/>
  <c r="BH169" i="9"/>
  <c r="BG169" i="9"/>
  <c r="BE169" i="9"/>
  <c r="T169" i="9"/>
  <c r="R169" i="9"/>
  <c r="P169" i="9"/>
  <c r="BI163" i="9"/>
  <c r="BH163" i="9"/>
  <c r="BG163" i="9"/>
  <c r="BE163" i="9"/>
  <c r="T163" i="9"/>
  <c r="R163" i="9"/>
  <c r="P163" i="9"/>
  <c r="BI162" i="9"/>
  <c r="BH162" i="9"/>
  <c r="BG162" i="9"/>
  <c r="BE162" i="9"/>
  <c r="T162" i="9"/>
  <c r="R162" i="9"/>
  <c r="P162" i="9"/>
  <c r="BI151" i="9"/>
  <c r="BH151" i="9"/>
  <c r="BG151" i="9"/>
  <c r="BE151" i="9"/>
  <c r="T151" i="9"/>
  <c r="R151" i="9"/>
  <c r="P151" i="9"/>
  <c r="BI142" i="9"/>
  <c r="BH142" i="9"/>
  <c r="BG142" i="9"/>
  <c r="BE142" i="9"/>
  <c r="T142" i="9"/>
  <c r="R142" i="9"/>
  <c r="P142" i="9"/>
  <c r="BI139" i="9"/>
  <c r="BH139" i="9"/>
  <c r="BG139" i="9"/>
  <c r="BE139" i="9"/>
  <c r="T139" i="9"/>
  <c r="R139" i="9"/>
  <c r="P139" i="9"/>
  <c r="BI130" i="9"/>
  <c r="BH130" i="9"/>
  <c r="BG130" i="9"/>
  <c r="BE130" i="9"/>
  <c r="T130" i="9"/>
  <c r="R130" i="9"/>
  <c r="P130" i="9"/>
  <c r="BI126" i="9"/>
  <c r="BH126" i="9"/>
  <c r="BG126" i="9"/>
  <c r="BE126" i="9"/>
  <c r="T126" i="9"/>
  <c r="R126" i="9"/>
  <c r="P126" i="9"/>
  <c r="BI124" i="9"/>
  <c r="BH124" i="9"/>
  <c r="BG124" i="9"/>
  <c r="BE124" i="9"/>
  <c r="T124" i="9"/>
  <c r="R124" i="9"/>
  <c r="P124" i="9"/>
  <c r="BI120" i="9"/>
  <c r="BH120" i="9"/>
  <c r="BG120" i="9"/>
  <c r="BE120" i="9"/>
  <c r="T120" i="9"/>
  <c r="R120" i="9"/>
  <c r="P120" i="9"/>
  <c r="BI116" i="9"/>
  <c r="BH116" i="9"/>
  <c r="BG116" i="9"/>
  <c r="BE116" i="9"/>
  <c r="T116" i="9"/>
  <c r="R116" i="9"/>
  <c r="P116" i="9"/>
  <c r="BI113" i="9"/>
  <c r="BH113" i="9"/>
  <c r="BG113" i="9"/>
  <c r="BE113" i="9"/>
  <c r="T113" i="9"/>
  <c r="R113" i="9"/>
  <c r="P113" i="9"/>
  <c r="J107" i="9"/>
  <c r="J106" i="9"/>
  <c r="F106" i="9"/>
  <c r="F104" i="9"/>
  <c r="E102" i="9"/>
  <c r="J59" i="9"/>
  <c r="J58" i="9"/>
  <c r="F58" i="9"/>
  <c r="F56" i="9"/>
  <c r="E54" i="9"/>
  <c r="J20" i="9"/>
  <c r="E20" i="9"/>
  <c r="F59" i="9" s="1"/>
  <c r="J19" i="9"/>
  <c r="J14" i="9"/>
  <c r="J56" i="9" s="1"/>
  <c r="E7" i="9"/>
  <c r="E50" i="9" s="1"/>
  <c r="J39" i="8"/>
  <c r="J38" i="8"/>
  <c r="AY62" i="1"/>
  <c r="J37" i="8"/>
  <c r="AX62" i="1" s="1"/>
  <c r="BI128" i="8"/>
  <c r="BH128" i="8"/>
  <c r="BG128" i="8"/>
  <c r="BE128" i="8"/>
  <c r="T128" i="8"/>
  <c r="R128" i="8"/>
  <c r="P128" i="8"/>
  <c r="BI126" i="8"/>
  <c r="BH126" i="8"/>
  <c r="BG126" i="8"/>
  <c r="BE126" i="8"/>
  <c r="T126" i="8"/>
  <c r="R126" i="8"/>
  <c r="P126" i="8"/>
  <c r="BI125" i="8"/>
  <c r="BH125" i="8"/>
  <c r="BG125" i="8"/>
  <c r="BE125" i="8"/>
  <c r="T125" i="8"/>
  <c r="R125" i="8"/>
  <c r="P125" i="8"/>
  <c r="BI124" i="8"/>
  <c r="BH124" i="8"/>
  <c r="BG124" i="8"/>
  <c r="BE124" i="8"/>
  <c r="T124" i="8"/>
  <c r="R124" i="8"/>
  <c r="P124" i="8"/>
  <c r="BI123" i="8"/>
  <c r="BH123" i="8"/>
  <c r="BG123" i="8"/>
  <c r="BE123" i="8"/>
  <c r="T123" i="8"/>
  <c r="R123" i="8"/>
  <c r="P123" i="8"/>
  <c r="BI122" i="8"/>
  <c r="BH122" i="8"/>
  <c r="BG122" i="8"/>
  <c r="BE122" i="8"/>
  <c r="T122" i="8"/>
  <c r="R122" i="8"/>
  <c r="P122" i="8"/>
  <c r="BI120" i="8"/>
  <c r="BH120" i="8"/>
  <c r="BG120" i="8"/>
  <c r="BE120" i="8"/>
  <c r="T120" i="8"/>
  <c r="R120" i="8"/>
  <c r="P120" i="8"/>
  <c r="BI118" i="8"/>
  <c r="BH118" i="8"/>
  <c r="BG118" i="8"/>
  <c r="BE118" i="8"/>
  <c r="T118" i="8"/>
  <c r="R118" i="8"/>
  <c r="P118" i="8"/>
  <c r="BI114" i="8"/>
  <c r="BH114" i="8"/>
  <c r="BG114" i="8"/>
  <c r="BE114" i="8"/>
  <c r="T114" i="8"/>
  <c r="R114" i="8"/>
  <c r="P114" i="8"/>
  <c r="BI113" i="8"/>
  <c r="BH113" i="8"/>
  <c r="BG113" i="8"/>
  <c r="BE113" i="8"/>
  <c r="T113" i="8"/>
  <c r="R113" i="8"/>
  <c r="P113" i="8"/>
  <c r="BI109" i="8"/>
  <c r="BH109" i="8"/>
  <c r="BG109" i="8"/>
  <c r="BE109" i="8"/>
  <c r="T109" i="8"/>
  <c r="R109" i="8"/>
  <c r="P109" i="8"/>
  <c r="BI107" i="8"/>
  <c r="BH107" i="8"/>
  <c r="BG107" i="8"/>
  <c r="BE107" i="8"/>
  <c r="T107" i="8"/>
  <c r="R107" i="8"/>
  <c r="P107" i="8"/>
  <c r="BI105" i="8"/>
  <c r="BH105" i="8"/>
  <c r="BG105" i="8"/>
  <c r="BE105" i="8"/>
  <c r="T105" i="8"/>
  <c r="R105" i="8"/>
  <c r="P105" i="8"/>
  <c r="BI103" i="8"/>
  <c r="BH103" i="8"/>
  <c r="BG103" i="8"/>
  <c r="BE103" i="8"/>
  <c r="T103" i="8"/>
  <c r="R103" i="8"/>
  <c r="P103" i="8"/>
  <c r="BI99" i="8"/>
  <c r="BH99" i="8"/>
  <c r="BG99" i="8"/>
  <c r="BE99" i="8"/>
  <c r="T99" i="8"/>
  <c r="R99" i="8"/>
  <c r="P99" i="8"/>
  <c r="BI96" i="8"/>
  <c r="BH96" i="8"/>
  <c r="BG96" i="8"/>
  <c r="BE96" i="8"/>
  <c r="T96" i="8"/>
  <c r="R96" i="8"/>
  <c r="P96" i="8"/>
  <c r="BI94" i="8"/>
  <c r="BH94" i="8"/>
  <c r="BG94" i="8"/>
  <c r="BE94" i="8"/>
  <c r="T94" i="8"/>
  <c r="R94" i="8"/>
  <c r="P94" i="8"/>
  <c r="BI92" i="8"/>
  <c r="BH92" i="8"/>
  <c r="BG92" i="8"/>
  <c r="BE92" i="8"/>
  <c r="T92" i="8"/>
  <c r="R92" i="8"/>
  <c r="P92" i="8"/>
  <c r="J86" i="8"/>
  <c r="J85" i="8"/>
  <c r="F85" i="8"/>
  <c r="F83" i="8"/>
  <c r="E81" i="8"/>
  <c r="J59" i="8"/>
  <c r="J58" i="8"/>
  <c r="F58" i="8"/>
  <c r="F56" i="8"/>
  <c r="E54" i="8"/>
  <c r="J20" i="8"/>
  <c r="E20" i="8"/>
  <c r="F86" i="8" s="1"/>
  <c r="J19" i="8"/>
  <c r="J14" i="8"/>
  <c r="J83" i="8" s="1"/>
  <c r="E7" i="8"/>
  <c r="E77" i="8" s="1"/>
  <c r="J39" i="7"/>
  <c r="J38" i="7"/>
  <c r="AY61" i="1"/>
  <c r="J37" i="7"/>
  <c r="AX61" i="1"/>
  <c r="BI94" i="7"/>
  <c r="BH94" i="7"/>
  <c r="BG94" i="7"/>
  <c r="BE94" i="7"/>
  <c r="T94" i="7"/>
  <c r="R94" i="7"/>
  <c r="P94" i="7"/>
  <c r="BI93" i="7"/>
  <c r="BH93" i="7"/>
  <c r="BG93" i="7"/>
  <c r="BE93" i="7"/>
  <c r="T93" i="7"/>
  <c r="R93" i="7"/>
  <c r="P93" i="7"/>
  <c r="BI92" i="7"/>
  <c r="BH92" i="7"/>
  <c r="BG92" i="7"/>
  <c r="BE92" i="7"/>
  <c r="T92" i="7"/>
  <c r="R92" i="7"/>
  <c r="P92" i="7"/>
  <c r="J85" i="7"/>
  <c r="J84" i="7"/>
  <c r="F84" i="7"/>
  <c r="F82" i="7"/>
  <c r="E80" i="7"/>
  <c r="J59" i="7"/>
  <c r="J58" i="7"/>
  <c r="F58" i="7"/>
  <c r="F56" i="7"/>
  <c r="E54" i="7"/>
  <c r="J20" i="7"/>
  <c r="E20" i="7"/>
  <c r="F85" i="7"/>
  <c r="J19" i="7"/>
  <c r="J14" i="7"/>
  <c r="J56" i="7" s="1"/>
  <c r="E7" i="7"/>
  <c r="E76" i="7" s="1"/>
  <c r="J39" i="6"/>
  <c r="J38" i="6"/>
  <c r="AY60" i="1"/>
  <c r="J37" i="6"/>
  <c r="AX60" i="1" s="1"/>
  <c r="BI156" i="6"/>
  <c r="BH156" i="6"/>
  <c r="BG156" i="6"/>
  <c r="BE156" i="6"/>
  <c r="T156" i="6"/>
  <c r="R156" i="6"/>
  <c r="P156" i="6"/>
  <c r="BI155" i="6"/>
  <c r="BH155" i="6"/>
  <c r="BG155" i="6"/>
  <c r="BE155" i="6"/>
  <c r="T155" i="6"/>
  <c r="R155" i="6"/>
  <c r="P155" i="6"/>
  <c r="BI154" i="6"/>
  <c r="BH154" i="6"/>
  <c r="BG154" i="6"/>
  <c r="BE154" i="6"/>
  <c r="T154" i="6"/>
  <c r="R154" i="6"/>
  <c r="P154" i="6"/>
  <c r="BI152" i="6"/>
  <c r="BH152" i="6"/>
  <c r="BG152" i="6"/>
  <c r="BE152" i="6"/>
  <c r="T152" i="6"/>
  <c r="R152" i="6"/>
  <c r="P152" i="6"/>
  <c r="BI151" i="6"/>
  <c r="BH151" i="6"/>
  <c r="BG151" i="6"/>
  <c r="BE151" i="6"/>
  <c r="T151" i="6"/>
  <c r="R151" i="6"/>
  <c r="P151" i="6"/>
  <c r="BI150" i="6"/>
  <c r="BH150" i="6"/>
  <c r="BG150" i="6"/>
  <c r="BE150" i="6"/>
  <c r="T150" i="6"/>
  <c r="R150" i="6"/>
  <c r="P150" i="6"/>
  <c r="BI149" i="6"/>
  <c r="BH149" i="6"/>
  <c r="BG149" i="6"/>
  <c r="BE149" i="6"/>
  <c r="T149" i="6"/>
  <c r="R149" i="6"/>
  <c r="P149" i="6"/>
  <c r="BI148" i="6"/>
  <c r="BH148" i="6"/>
  <c r="BG148" i="6"/>
  <c r="BE148" i="6"/>
  <c r="T148" i="6"/>
  <c r="R148" i="6"/>
  <c r="P148" i="6"/>
  <c r="BI147" i="6"/>
  <c r="BH147" i="6"/>
  <c r="BG147" i="6"/>
  <c r="BE147" i="6"/>
  <c r="T147" i="6"/>
  <c r="R147" i="6"/>
  <c r="P147" i="6"/>
  <c r="BI146" i="6"/>
  <c r="BH146" i="6"/>
  <c r="BG146" i="6"/>
  <c r="BE146" i="6"/>
  <c r="T146" i="6"/>
  <c r="R146" i="6"/>
  <c r="P146" i="6"/>
  <c r="BI145" i="6"/>
  <c r="BH145" i="6"/>
  <c r="BG145" i="6"/>
  <c r="BE145" i="6"/>
  <c r="T145" i="6"/>
  <c r="R145" i="6"/>
  <c r="P145" i="6"/>
  <c r="BI144" i="6"/>
  <c r="BH144" i="6"/>
  <c r="BG144" i="6"/>
  <c r="BE144" i="6"/>
  <c r="T144" i="6"/>
  <c r="R144" i="6"/>
  <c r="P144" i="6"/>
  <c r="BI143" i="6"/>
  <c r="BH143" i="6"/>
  <c r="BG143" i="6"/>
  <c r="BE143" i="6"/>
  <c r="T143" i="6"/>
  <c r="R143" i="6"/>
  <c r="P143" i="6"/>
  <c r="BI142" i="6"/>
  <c r="BH142" i="6"/>
  <c r="BG142" i="6"/>
  <c r="BE142" i="6"/>
  <c r="T142" i="6"/>
  <c r="R142" i="6"/>
  <c r="P142" i="6"/>
  <c r="BI141" i="6"/>
  <c r="BH141" i="6"/>
  <c r="BG141" i="6"/>
  <c r="BE141" i="6"/>
  <c r="T141" i="6"/>
  <c r="R141" i="6"/>
  <c r="P141" i="6"/>
  <c r="BI140" i="6"/>
  <c r="BH140" i="6"/>
  <c r="BG140" i="6"/>
  <c r="BE140" i="6"/>
  <c r="T140" i="6"/>
  <c r="R140" i="6"/>
  <c r="P140" i="6"/>
  <c r="BI139" i="6"/>
  <c r="BH139" i="6"/>
  <c r="BG139" i="6"/>
  <c r="BE139" i="6"/>
  <c r="T139" i="6"/>
  <c r="R139" i="6"/>
  <c r="P139" i="6"/>
  <c r="BI138" i="6"/>
  <c r="BH138" i="6"/>
  <c r="BG138" i="6"/>
  <c r="BE138" i="6"/>
  <c r="T138" i="6"/>
  <c r="R138" i="6"/>
  <c r="P138" i="6"/>
  <c r="BI137" i="6"/>
  <c r="BH137" i="6"/>
  <c r="BG137" i="6"/>
  <c r="BE137" i="6"/>
  <c r="T137" i="6"/>
  <c r="R137" i="6"/>
  <c r="P137" i="6"/>
  <c r="BI136" i="6"/>
  <c r="BH136" i="6"/>
  <c r="BG136" i="6"/>
  <c r="BE136" i="6"/>
  <c r="T136" i="6"/>
  <c r="R136" i="6"/>
  <c r="P136" i="6"/>
  <c r="BI134" i="6"/>
  <c r="BH134" i="6"/>
  <c r="BG134" i="6"/>
  <c r="BE134" i="6"/>
  <c r="T134" i="6"/>
  <c r="R134" i="6"/>
  <c r="P134" i="6"/>
  <c r="BI133" i="6"/>
  <c r="BH133" i="6"/>
  <c r="BG133" i="6"/>
  <c r="BE133" i="6"/>
  <c r="T133" i="6"/>
  <c r="R133" i="6"/>
  <c r="P133" i="6"/>
  <c r="BI132" i="6"/>
  <c r="BH132" i="6"/>
  <c r="BG132" i="6"/>
  <c r="BE132" i="6"/>
  <c r="T132" i="6"/>
  <c r="R132" i="6"/>
  <c r="P132" i="6"/>
  <c r="BI131" i="6"/>
  <c r="BH131" i="6"/>
  <c r="BG131" i="6"/>
  <c r="BE131" i="6"/>
  <c r="T131" i="6"/>
  <c r="R131" i="6"/>
  <c r="P131" i="6"/>
  <c r="BI130" i="6"/>
  <c r="BH130" i="6"/>
  <c r="BG130" i="6"/>
  <c r="BE130" i="6"/>
  <c r="T130" i="6"/>
  <c r="R130" i="6"/>
  <c r="P130" i="6"/>
  <c r="BI128" i="6"/>
  <c r="BH128" i="6"/>
  <c r="BG128" i="6"/>
  <c r="BE128" i="6"/>
  <c r="T128" i="6"/>
  <c r="R128" i="6"/>
  <c r="P128" i="6"/>
  <c r="BI127" i="6"/>
  <c r="BH127" i="6"/>
  <c r="BG127" i="6"/>
  <c r="BE127" i="6"/>
  <c r="T127" i="6"/>
  <c r="R127" i="6"/>
  <c r="P127" i="6"/>
  <c r="BI126" i="6"/>
  <c r="BH126" i="6"/>
  <c r="BG126" i="6"/>
  <c r="BE126" i="6"/>
  <c r="T126" i="6"/>
  <c r="R126" i="6"/>
  <c r="P126" i="6"/>
  <c r="BI125" i="6"/>
  <c r="BH125" i="6"/>
  <c r="BG125" i="6"/>
  <c r="BE125" i="6"/>
  <c r="T125" i="6"/>
  <c r="R125" i="6"/>
  <c r="P125" i="6"/>
  <c r="BI124" i="6"/>
  <c r="BH124" i="6"/>
  <c r="BG124" i="6"/>
  <c r="BE124" i="6"/>
  <c r="T124" i="6"/>
  <c r="R124" i="6"/>
  <c r="P124" i="6"/>
  <c r="BI123" i="6"/>
  <c r="BH123" i="6"/>
  <c r="BG123" i="6"/>
  <c r="BE123" i="6"/>
  <c r="T123" i="6"/>
  <c r="R123" i="6"/>
  <c r="P123" i="6"/>
  <c r="BI122" i="6"/>
  <c r="BH122" i="6"/>
  <c r="BG122" i="6"/>
  <c r="BE122" i="6"/>
  <c r="T122" i="6"/>
  <c r="R122" i="6"/>
  <c r="P122" i="6"/>
  <c r="BI121" i="6"/>
  <c r="BH121" i="6"/>
  <c r="BG121" i="6"/>
  <c r="BE121" i="6"/>
  <c r="T121" i="6"/>
  <c r="R121" i="6"/>
  <c r="P121" i="6"/>
  <c r="BI120" i="6"/>
  <c r="BH120" i="6"/>
  <c r="BG120" i="6"/>
  <c r="BE120" i="6"/>
  <c r="T120" i="6"/>
  <c r="R120" i="6"/>
  <c r="P120" i="6"/>
  <c r="BI119" i="6"/>
  <c r="BH119" i="6"/>
  <c r="BG119" i="6"/>
  <c r="BE119" i="6"/>
  <c r="T119" i="6"/>
  <c r="R119" i="6"/>
  <c r="P119" i="6"/>
  <c r="BI118" i="6"/>
  <c r="BH118" i="6"/>
  <c r="BG118" i="6"/>
  <c r="BE118" i="6"/>
  <c r="T118" i="6"/>
  <c r="R118" i="6"/>
  <c r="P118" i="6"/>
  <c r="BI117" i="6"/>
  <c r="BH117" i="6"/>
  <c r="BG117" i="6"/>
  <c r="BE117" i="6"/>
  <c r="T117" i="6"/>
  <c r="R117" i="6"/>
  <c r="P117" i="6"/>
  <c r="BI116" i="6"/>
  <c r="BH116" i="6"/>
  <c r="BG116" i="6"/>
  <c r="BE116" i="6"/>
  <c r="T116" i="6"/>
  <c r="R116" i="6"/>
  <c r="P116" i="6"/>
  <c r="BI115" i="6"/>
  <c r="BH115" i="6"/>
  <c r="BG115" i="6"/>
  <c r="BE115" i="6"/>
  <c r="T115" i="6"/>
  <c r="R115" i="6"/>
  <c r="P115" i="6"/>
  <c r="BI114" i="6"/>
  <c r="BH114" i="6"/>
  <c r="BG114" i="6"/>
  <c r="BE114" i="6"/>
  <c r="T114" i="6"/>
  <c r="R114" i="6"/>
  <c r="P114" i="6"/>
  <c r="BI113" i="6"/>
  <c r="BH113" i="6"/>
  <c r="BG113" i="6"/>
  <c r="BE113" i="6"/>
  <c r="T113" i="6"/>
  <c r="R113" i="6"/>
  <c r="P113" i="6"/>
  <c r="BI112" i="6"/>
  <c r="BH112" i="6"/>
  <c r="BG112" i="6"/>
  <c r="BE112" i="6"/>
  <c r="T112" i="6"/>
  <c r="R112" i="6"/>
  <c r="P112" i="6"/>
  <c r="BI111" i="6"/>
  <c r="BH111" i="6"/>
  <c r="BG111" i="6"/>
  <c r="BE111" i="6"/>
  <c r="T111" i="6"/>
  <c r="R111" i="6"/>
  <c r="P111" i="6"/>
  <c r="BI110" i="6"/>
  <c r="BH110" i="6"/>
  <c r="BG110" i="6"/>
  <c r="BE110" i="6"/>
  <c r="T110" i="6"/>
  <c r="R110" i="6"/>
  <c r="P110" i="6"/>
  <c r="BI109" i="6"/>
  <c r="BH109" i="6"/>
  <c r="BG109" i="6"/>
  <c r="BE109" i="6"/>
  <c r="T109" i="6"/>
  <c r="R109" i="6"/>
  <c r="P109" i="6"/>
  <c r="BI108" i="6"/>
  <c r="BH108" i="6"/>
  <c r="BG108" i="6"/>
  <c r="BE108" i="6"/>
  <c r="T108" i="6"/>
  <c r="R108" i="6"/>
  <c r="P108" i="6"/>
  <c r="BI107" i="6"/>
  <c r="BH107" i="6"/>
  <c r="BG107" i="6"/>
  <c r="BE107" i="6"/>
  <c r="T107" i="6"/>
  <c r="R107" i="6"/>
  <c r="P107" i="6"/>
  <c r="BI106" i="6"/>
  <c r="BH106" i="6"/>
  <c r="BG106" i="6"/>
  <c r="BE106" i="6"/>
  <c r="T106" i="6"/>
  <c r="R106" i="6"/>
  <c r="P106" i="6"/>
  <c r="BI105" i="6"/>
  <c r="BH105" i="6"/>
  <c r="BG105" i="6"/>
  <c r="BE105" i="6"/>
  <c r="T105" i="6"/>
  <c r="R105" i="6"/>
  <c r="P105" i="6"/>
  <c r="BI104" i="6"/>
  <c r="BH104" i="6"/>
  <c r="BG104" i="6"/>
  <c r="BE104" i="6"/>
  <c r="T104" i="6"/>
  <c r="R104" i="6"/>
  <c r="P104" i="6"/>
  <c r="BI103" i="6"/>
  <c r="BH103" i="6"/>
  <c r="BG103" i="6"/>
  <c r="BE103" i="6"/>
  <c r="T103" i="6"/>
  <c r="R103" i="6"/>
  <c r="P103" i="6"/>
  <c r="BI102" i="6"/>
  <c r="BH102" i="6"/>
  <c r="BG102" i="6"/>
  <c r="BE102" i="6"/>
  <c r="T102" i="6"/>
  <c r="R102" i="6"/>
  <c r="P102" i="6"/>
  <c r="BI101" i="6"/>
  <c r="BH101" i="6"/>
  <c r="BG101" i="6"/>
  <c r="BE101" i="6"/>
  <c r="T101" i="6"/>
  <c r="R101" i="6"/>
  <c r="P101" i="6"/>
  <c r="BI100" i="6"/>
  <c r="BH100" i="6"/>
  <c r="BG100" i="6"/>
  <c r="BE100" i="6"/>
  <c r="T100" i="6"/>
  <c r="R100" i="6"/>
  <c r="P100" i="6"/>
  <c r="BI99" i="6"/>
  <c r="BH99" i="6"/>
  <c r="BG99" i="6"/>
  <c r="BE99" i="6"/>
  <c r="T99" i="6"/>
  <c r="R99" i="6"/>
  <c r="P99" i="6"/>
  <c r="BI98" i="6"/>
  <c r="BH98" i="6"/>
  <c r="BG98" i="6"/>
  <c r="BE98" i="6"/>
  <c r="T98" i="6"/>
  <c r="R98" i="6"/>
  <c r="P98" i="6"/>
  <c r="BI97" i="6"/>
  <c r="BH97" i="6"/>
  <c r="BG97" i="6"/>
  <c r="BE97" i="6"/>
  <c r="T97" i="6"/>
  <c r="R97" i="6"/>
  <c r="P97" i="6"/>
  <c r="BI96" i="6"/>
  <c r="BH96" i="6"/>
  <c r="BG96" i="6"/>
  <c r="BE96" i="6"/>
  <c r="T96" i="6"/>
  <c r="R96" i="6"/>
  <c r="P96" i="6"/>
  <c r="BI95" i="6"/>
  <c r="BH95" i="6"/>
  <c r="BG95" i="6"/>
  <c r="BE95" i="6"/>
  <c r="T95" i="6"/>
  <c r="R95" i="6"/>
  <c r="P95" i="6"/>
  <c r="J88" i="6"/>
  <c r="J87" i="6"/>
  <c r="F87" i="6"/>
  <c r="F85" i="6"/>
  <c r="E83" i="6"/>
  <c r="J59" i="6"/>
  <c r="J58" i="6"/>
  <c r="F58" i="6"/>
  <c r="F56" i="6"/>
  <c r="E54" i="6"/>
  <c r="J20" i="6"/>
  <c r="E20" i="6"/>
  <c r="F59" i="6" s="1"/>
  <c r="J19" i="6"/>
  <c r="J14" i="6"/>
  <c r="J85" i="6" s="1"/>
  <c r="E7" i="6"/>
  <c r="E79" i="6" s="1"/>
  <c r="J97" i="5"/>
  <c r="J39" i="5"/>
  <c r="J38" i="5"/>
  <c r="AY59" i="1" s="1"/>
  <c r="J37" i="5"/>
  <c r="AX59" i="1" s="1"/>
  <c r="BI648" i="5"/>
  <c r="BH648" i="5"/>
  <c r="BG648" i="5"/>
  <c r="BE648" i="5"/>
  <c r="T648" i="5"/>
  <c r="R648" i="5"/>
  <c r="P648" i="5"/>
  <c r="BI647" i="5"/>
  <c r="BH647" i="5"/>
  <c r="BG647" i="5"/>
  <c r="BE647" i="5"/>
  <c r="T647" i="5"/>
  <c r="R647" i="5"/>
  <c r="P647" i="5"/>
  <c r="BI646" i="5"/>
  <c r="BH646" i="5"/>
  <c r="BG646" i="5"/>
  <c r="BE646" i="5"/>
  <c r="T646" i="5"/>
  <c r="R646" i="5"/>
  <c r="P646" i="5"/>
  <c r="BI645" i="5"/>
  <c r="BH645" i="5"/>
  <c r="BG645" i="5"/>
  <c r="BE645" i="5"/>
  <c r="T645" i="5"/>
  <c r="R645" i="5"/>
  <c r="P645" i="5"/>
  <c r="BI644" i="5"/>
  <c r="BH644" i="5"/>
  <c r="BG644" i="5"/>
  <c r="BE644" i="5"/>
  <c r="T644" i="5"/>
  <c r="R644" i="5"/>
  <c r="P644" i="5"/>
  <c r="BI643" i="5"/>
  <c r="BH643" i="5"/>
  <c r="BG643" i="5"/>
  <c r="BE643" i="5"/>
  <c r="T643" i="5"/>
  <c r="R643" i="5"/>
  <c r="P643" i="5"/>
  <c r="BI641" i="5"/>
  <c r="BH641" i="5"/>
  <c r="BG641" i="5"/>
  <c r="BE641" i="5"/>
  <c r="T641" i="5"/>
  <c r="R641" i="5"/>
  <c r="P641" i="5"/>
  <c r="BI639" i="5"/>
  <c r="BH639" i="5"/>
  <c r="BG639" i="5"/>
  <c r="BE639" i="5"/>
  <c r="T639" i="5"/>
  <c r="R639" i="5"/>
  <c r="P639" i="5"/>
  <c r="BI637" i="5"/>
  <c r="BH637" i="5"/>
  <c r="BG637" i="5"/>
  <c r="BE637" i="5"/>
  <c r="T637" i="5"/>
  <c r="R637" i="5"/>
  <c r="P637" i="5"/>
  <c r="BI635" i="5"/>
  <c r="BH635" i="5"/>
  <c r="BG635" i="5"/>
  <c r="BE635" i="5"/>
  <c r="T635" i="5"/>
  <c r="R635" i="5"/>
  <c r="P635" i="5"/>
  <c r="BI633" i="5"/>
  <c r="BH633" i="5"/>
  <c r="BG633" i="5"/>
  <c r="BE633" i="5"/>
  <c r="T633" i="5"/>
  <c r="R633" i="5"/>
  <c r="P633" i="5"/>
  <c r="BI632" i="5"/>
  <c r="BH632" i="5"/>
  <c r="BG632" i="5"/>
  <c r="BE632" i="5"/>
  <c r="T632" i="5"/>
  <c r="R632" i="5"/>
  <c r="P632" i="5"/>
  <c r="BI631" i="5"/>
  <c r="BH631" i="5"/>
  <c r="BG631" i="5"/>
  <c r="BE631" i="5"/>
  <c r="T631" i="5"/>
  <c r="R631" i="5"/>
  <c r="P631" i="5"/>
  <c r="BI630" i="5"/>
  <c r="BH630" i="5"/>
  <c r="BG630" i="5"/>
  <c r="BE630" i="5"/>
  <c r="T630" i="5"/>
  <c r="R630" i="5"/>
  <c r="P630" i="5"/>
  <c r="BI629" i="5"/>
  <c r="BH629" i="5"/>
  <c r="BG629" i="5"/>
  <c r="BE629" i="5"/>
  <c r="T629" i="5"/>
  <c r="R629" i="5"/>
  <c r="P629" i="5"/>
  <c r="BI628" i="5"/>
  <c r="BH628" i="5"/>
  <c r="BG628" i="5"/>
  <c r="BE628" i="5"/>
  <c r="T628" i="5"/>
  <c r="R628" i="5"/>
  <c r="P628" i="5"/>
  <c r="BI627" i="5"/>
  <c r="BH627" i="5"/>
  <c r="BG627" i="5"/>
  <c r="BE627" i="5"/>
  <c r="T627" i="5"/>
  <c r="R627" i="5"/>
  <c r="P627" i="5"/>
  <c r="BI625" i="5"/>
  <c r="BH625" i="5"/>
  <c r="BG625" i="5"/>
  <c r="BE625" i="5"/>
  <c r="T625" i="5"/>
  <c r="R625" i="5"/>
  <c r="P625" i="5"/>
  <c r="BI624" i="5"/>
  <c r="BH624" i="5"/>
  <c r="BG624" i="5"/>
  <c r="BE624" i="5"/>
  <c r="T624" i="5"/>
  <c r="R624" i="5"/>
  <c r="P624" i="5"/>
  <c r="BI623" i="5"/>
  <c r="BH623" i="5"/>
  <c r="BG623" i="5"/>
  <c r="BE623" i="5"/>
  <c r="T623" i="5"/>
  <c r="R623" i="5"/>
  <c r="P623" i="5"/>
  <c r="BI622" i="5"/>
  <c r="BH622" i="5"/>
  <c r="BG622" i="5"/>
  <c r="BE622" i="5"/>
  <c r="T622" i="5"/>
  <c r="R622" i="5"/>
  <c r="P622" i="5"/>
  <c r="BI621" i="5"/>
  <c r="BH621" i="5"/>
  <c r="BG621" i="5"/>
  <c r="BE621" i="5"/>
  <c r="T621" i="5"/>
  <c r="R621" i="5"/>
  <c r="P621" i="5"/>
  <c r="BI620" i="5"/>
  <c r="BH620" i="5"/>
  <c r="BG620" i="5"/>
  <c r="BE620" i="5"/>
  <c r="T620" i="5"/>
  <c r="R620" i="5"/>
  <c r="P620" i="5"/>
  <c r="BI619" i="5"/>
  <c r="BH619" i="5"/>
  <c r="BG619" i="5"/>
  <c r="BE619" i="5"/>
  <c r="T619" i="5"/>
  <c r="R619" i="5"/>
  <c r="P619" i="5"/>
  <c r="BI618" i="5"/>
  <c r="BH618" i="5"/>
  <c r="BG618" i="5"/>
  <c r="BE618" i="5"/>
  <c r="T618" i="5"/>
  <c r="R618" i="5"/>
  <c r="P618" i="5"/>
  <c r="BI617" i="5"/>
  <c r="BH617" i="5"/>
  <c r="BG617" i="5"/>
  <c r="BE617" i="5"/>
  <c r="T617" i="5"/>
  <c r="R617" i="5"/>
  <c r="P617" i="5"/>
  <c r="BI616" i="5"/>
  <c r="BH616" i="5"/>
  <c r="BG616" i="5"/>
  <c r="BE616" i="5"/>
  <c r="T616" i="5"/>
  <c r="R616" i="5"/>
  <c r="P616" i="5"/>
  <c r="BI615" i="5"/>
  <c r="BH615" i="5"/>
  <c r="BG615" i="5"/>
  <c r="BE615" i="5"/>
  <c r="T615" i="5"/>
  <c r="R615" i="5"/>
  <c r="P615" i="5"/>
  <c r="BI614" i="5"/>
  <c r="BH614" i="5"/>
  <c r="BG614" i="5"/>
  <c r="BE614" i="5"/>
  <c r="T614" i="5"/>
  <c r="R614" i="5"/>
  <c r="P614" i="5"/>
  <c r="BI613" i="5"/>
  <c r="BH613" i="5"/>
  <c r="BG613" i="5"/>
  <c r="BE613" i="5"/>
  <c r="T613" i="5"/>
  <c r="R613" i="5"/>
  <c r="P613" i="5"/>
  <c r="BI612" i="5"/>
  <c r="BH612" i="5"/>
  <c r="BG612" i="5"/>
  <c r="BE612" i="5"/>
  <c r="T612" i="5"/>
  <c r="R612" i="5"/>
  <c r="P612" i="5"/>
  <c r="BI611" i="5"/>
  <c r="BH611" i="5"/>
  <c r="BG611" i="5"/>
  <c r="BE611" i="5"/>
  <c r="T611" i="5"/>
  <c r="R611" i="5"/>
  <c r="P611" i="5"/>
  <c r="BI610" i="5"/>
  <c r="BH610" i="5"/>
  <c r="BG610" i="5"/>
  <c r="BE610" i="5"/>
  <c r="T610" i="5"/>
  <c r="R610" i="5"/>
  <c r="P610" i="5"/>
  <c r="BI608" i="5"/>
  <c r="BH608" i="5"/>
  <c r="BG608" i="5"/>
  <c r="BE608" i="5"/>
  <c r="T608" i="5"/>
  <c r="R608" i="5"/>
  <c r="P608" i="5"/>
  <c r="BI606" i="5"/>
  <c r="BH606" i="5"/>
  <c r="BG606" i="5"/>
  <c r="BE606" i="5"/>
  <c r="T606" i="5"/>
  <c r="R606" i="5"/>
  <c r="P606" i="5"/>
  <c r="BI605" i="5"/>
  <c r="BH605" i="5"/>
  <c r="BG605" i="5"/>
  <c r="BE605" i="5"/>
  <c r="T605" i="5"/>
  <c r="R605" i="5"/>
  <c r="P605" i="5"/>
  <c r="BI604" i="5"/>
  <c r="BH604" i="5"/>
  <c r="BG604" i="5"/>
  <c r="BE604" i="5"/>
  <c r="T604" i="5"/>
  <c r="R604" i="5"/>
  <c r="P604" i="5"/>
  <c r="BI603" i="5"/>
  <c r="BH603" i="5"/>
  <c r="BG603" i="5"/>
  <c r="BE603" i="5"/>
  <c r="T603" i="5"/>
  <c r="R603" i="5"/>
  <c r="P603" i="5"/>
  <c r="BI602" i="5"/>
  <c r="BH602" i="5"/>
  <c r="BG602" i="5"/>
  <c r="BE602" i="5"/>
  <c r="T602" i="5"/>
  <c r="R602" i="5"/>
  <c r="P602" i="5"/>
  <c r="BI600" i="5"/>
  <c r="BH600" i="5"/>
  <c r="BG600" i="5"/>
  <c r="BE600" i="5"/>
  <c r="T600" i="5"/>
  <c r="R600" i="5"/>
  <c r="P600" i="5"/>
  <c r="BI598" i="5"/>
  <c r="BH598" i="5"/>
  <c r="BG598" i="5"/>
  <c r="BE598" i="5"/>
  <c r="T598" i="5"/>
  <c r="R598" i="5"/>
  <c r="P598" i="5"/>
  <c r="BI597" i="5"/>
  <c r="BH597" i="5"/>
  <c r="BG597" i="5"/>
  <c r="BE597" i="5"/>
  <c r="T597" i="5"/>
  <c r="R597" i="5"/>
  <c r="P597" i="5"/>
  <c r="BI596" i="5"/>
  <c r="BH596" i="5"/>
  <c r="BG596" i="5"/>
  <c r="BE596" i="5"/>
  <c r="T596" i="5"/>
  <c r="R596" i="5"/>
  <c r="P596" i="5"/>
  <c r="BI595" i="5"/>
  <c r="BH595" i="5"/>
  <c r="BG595" i="5"/>
  <c r="BE595" i="5"/>
  <c r="T595" i="5"/>
  <c r="R595" i="5"/>
  <c r="P595" i="5"/>
  <c r="BI594" i="5"/>
  <c r="BH594" i="5"/>
  <c r="BG594" i="5"/>
  <c r="BE594" i="5"/>
  <c r="T594" i="5"/>
  <c r="R594" i="5"/>
  <c r="P594" i="5"/>
  <c r="BI593" i="5"/>
  <c r="BH593" i="5"/>
  <c r="BG593" i="5"/>
  <c r="BE593" i="5"/>
  <c r="T593" i="5"/>
  <c r="R593" i="5"/>
  <c r="P593" i="5"/>
  <c r="BI592" i="5"/>
  <c r="BH592" i="5"/>
  <c r="BG592" i="5"/>
  <c r="BE592" i="5"/>
  <c r="T592" i="5"/>
  <c r="R592" i="5"/>
  <c r="P592" i="5"/>
  <c r="BI591" i="5"/>
  <c r="BH591" i="5"/>
  <c r="BG591" i="5"/>
  <c r="BE591" i="5"/>
  <c r="T591" i="5"/>
  <c r="R591" i="5"/>
  <c r="P591" i="5"/>
  <c r="BI590" i="5"/>
  <c r="BH590" i="5"/>
  <c r="BG590" i="5"/>
  <c r="BE590" i="5"/>
  <c r="T590" i="5"/>
  <c r="R590" i="5"/>
  <c r="P590" i="5"/>
  <c r="BI589" i="5"/>
  <c r="BH589" i="5"/>
  <c r="BG589" i="5"/>
  <c r="BE589" i="5"/>
  <c r="T589" i="5"/>
  <c r="R589" i="5"/>
  <c r="P589" i="5"/>
  <c r="BI588" i="5"/>
  <c r="BH588" i="5"/>
  <c r="BG588" i="5"/>
  <c r="BE588" i="5"/>
  <c r="T588" i="5"/>
  <c r="R588" i="5"/>
  <c r="P588" i="5"/>
  <c r="BI585" i="5"/>
  <c r="BH585" i="5"/>
  <c r="BG585" i="5"/>
  <c r="BE585" i="5"/>
  <c r="T585" i="5"/>
  <c r="R585" i="5"/>
  <c r="P585" i="5"/>
  <c r="BI583" i="5"/>
  <c r="BH583" i="5"/>
  <c r="BG583" i="5"/>
  <c r="BE583" i="5"/>
  <c r="T583" i="5"/>
  <c r="R583" i="5"/>
  <c r="P583" i="5"/>
  <c r="BI581" i="5"/>
  <c r="BH581" i="5"/>
  <c r="BG581" i="5"/>
  <c r="BE581" i="5"/>
  <c r="T581" i="5"/>
  <c r="R581" i="5"/>
  <c r="P581" i="5"/>
  <c r="BI579" i="5"/>
  <c r="BH579" i="5"/>
  <c r="BG579" i="5"/>
  <c r="BE579" i="5"/>
  <c r="T579" i="5"/>
  <c r="R579" i="5"/>
  <c r="P579" i="5"/>
  <c r="BI577" i="5"/>
  <c r="BH577" i="5"/>
  <c r="BG577" i="5"/>
  <c r="BE577" i="5"/>
  <c r="T577" i="5"/>
  <c r="R577" i="5"/>
  <c r="P577" i="5"/>
  <c r="BI576" i="5"/>
  <c r="BH576" i="5"/>
  <c r="BG576" i="5"/>
  <c r="BE576" i="5"/>
  <c r="T576" i="5"/>
  <c r="R576" i="5"/>
  <c r="P576" i="5"/>
  <c r="BI574" i="5"/>
  <c r="BH574" i="5"/>
  <c r="BG574" i="5"/>
  <c r="BE574" i="5"/>
  <c r="T574" i="5"/>
  <c r="R574" i="5"/>
  <c r="P574" i="5"/>
  <c r="BI573" i="5"/>
  <c r="BH573" i="5"/>
  <c r="BG573" i="5"/>
  <c r="BE573" i="5"/>
  <c r="T573" i="5"/>
  <c r="R573" i="5"/>
  <c r="P573" i="5"/>
  <c r="BI572" i="5"/>
  <c r="BH572" i="5"/>
  <c r="BG572" i="5"/>
  <c r="BE572" i="5"/>
  <c r="T572" i="5"/>
  <c r="R572" i="5"/>
  <c r="P572" i="5"/>
  <c r="BI571" i="5"/>
  <c r="BH571" i="5"/>
  <c r="BG571" i="5"/>
  <c r="BE571" i="5"/>
  <c r="T571" i="5"/>
  <c r="R571" i="5"/>
  <c r="P571" i="5"/>
  <c r="BI570" i="5"/>
  <c r="BH570" i="5"/>
  <c r="BG570" i="5"/>
  <c r="BE570" i="5"/>
  <c r="T570" i="5"/>
  <c r="R570" i="5"/>
  <c r="P570" i="5"/>
  <c r="BI569" i="5"/>
  <c r="BH569" i="5"/>
  <c r="BG569" i="5"/>
  <c r="BE569" i="5"/>
  <c r="T569" i="5"/>
  <c r="R569" i="5"/>
  <c r="P569" i="5"/>
  <c r="BI567" i="5"/>
  <c r="BH567" i="5"/>
  <c r="BG567" i="5"/>
  <c r="BE567" i="5"/>
  <c r="T567" i="5"/>
  <c r="R567" i="5"/>
  <c r="P567" i="5"/>
  <c r="BI566" i="5"/>
  <c r="BH566" i="5"/>
  <c r="BG566" i="5"/>
  <c r="BE566" i="5"/>
  <c r="T566" i="5"/>
  <c r="R566" i="5"/>
  <c r="P566" i="5"/>
  <c r="BI565" i="5"/>
  <c r="BH565" i="5"/>
  <c r="BG565" i="5"/>
  <c r="BE565" i="5"/>
  <c r="T565" i="5"/>
  <c r="R565" i="5"/>
  <c r="P565" i="5"/>
  <c r="BI564" i="5"/>
  <c r="BH564" i="5"/>
  <c r="BG564" i="5"/>
  <c r="BE564" i="5"/>
  <c r="T564" i="5"/>
  <c r="R564" i="5"/>
  <c r="P564" i="5"/>
  <c r="BI563" i="5"/>
  <c r="BH563" i="5"/>
  <c r="BG563" i="5"/>
  <c r="BE563" i="5"/>
  <c r="T563" i="5"/>
  <c r="R563" i="5"/>
  <c r="P563" i="5"/>
  <c r="BI562" i="5"/>
  <c r="BH562" i="5"/>
  <c r="BG562" i="5"/>
  <c r="BE562" i="5"/>
  <c r="T562" i="5"/>
  <c r="R562" i="5"/>
  <c r="P562" i="5"/>
  <c r="BI561" i="5"/>
  <c r="BH561" i="5"/>
  <c r="BG561" i="5"/>
  <c r="BE561" i="5"/>
  <c r="T561" i="5"/>
  <c r="R561" i="5"/>
  <c r="P561" i="5"/>
  <c r="BI560" i="5"/>
  <c r="BH560" i="5"/>
  <c r="BG560" i="5"/>
  <c r="BE560" i="5"/>
  <c r="T560" i="5"/>
  <c r="R560" i="5"/>
  <c r="P560" i="5"/>
  <c r="BI559" i="5"/>
  <c r="BH559" i="5"/>
  <c r="BG559" i="5"/>
  <c r="BE559" i="5"/>
  <c r="T559" i="5"/>
  <c r="R559" i="5"/>
  <c r="P559" i="5"/>
  <c r="BI558" i="5"/>
  <c r="BH558" i="5"/>
  <c r="BG558" i="5"/>
  <c r="BE558" i="5"/>
  <c r="T558" i="5"/>
  <c r="R558" i="5"/>
  <c r="P558" i="5"/>
  <c r="BI557" i="5"/>
  <c r="BH557" i="5"/>
  <c r="BG557" i="5"/>
  <c r="BE557" i="5"/>
  <c r="T557" i="5"/>
  <c r="R557" i="5"/>
  <c r="P557" i="5"/>
  <c r="BI556" i="5"/>
  <c r="BH556" i="5"/>
  <c r="BG556" i="5"/>
  <c r="BE556" i="5"/>
  <c r="T556" i="5"/>
  <c r="R556" i="5"/>
  <c r="P556" i="5"/>
  <c r="BI555" i="5"/>
  <c r="BH555" i="5"/>
  <c r="BG555" i="5"/>
  <c r="BE555" i="5"/>
  <c r="T555" i="5"/>
  <c r="R555" i="5"/>
  <c r="P555" i="5"/>
  <c r="BI554" i="5"/>
  <c r="BH554" i="5"/>
  <c r="BG554" i="5"/>
  <c r="BE554" i="5"/>
  <c r="T554" i="5"/>
  <c r="R554" i="5"/>
  <c r="P554" i="5"/>
  <c r="BI553" i="5"/>
  <c r="BH553" i="5"/>
  <c r="BG553" i="5"/>
  <c r="BE553" i="5"/>
  <c r="T553" i="5"/>
  <c r="R553" i="5"/>
  <c r="P553" i="5"/>
  <c r="BI552" i="5"/>
  <c r="BH552" i="5"/>
  <c r="BG552" i="5"/>
  <c r="BE552" i="5"/>
  <c r="T552" i="5"/>
  <c r="R552" i="5"/>
  <c r="P552" i="5"/>
  <c r="BI550" i="5"/>
  <c r="BH550" i="5"/>
  <c r="BG550" i="5"/>
  <c r="BE550" i="5"/>
  <c r="T550" i="5"/>
  <c r="R550" i="5"/>
  <c r="P550" i="5"/>
  <c r="BI548" i="5"/>
  <c r="BH548" i="5"/>
  <c r="BG548" i="5"/>
  <c r="BE548" i="5"/>
  <c r="T548" i="5"/>
  <c r="R548" i="5"/>
  <c r="P548" i="5"/>
  <c r="BI547" i="5"/>
  <c r="BH547" i="5"/>
  <c r="BG547" i="5"/>
  <c r="BE547" i="5"/>
  <c r="T547" i="5"/>
  <c r="R547" i="5"/>
  <c r="P547" i="5"/>
  <c r="BI546" i="5"/>
  <c r="BH546" i="5"/>
  <c r="BG546" i="5"/>
  <c r="BE546" i="5"/>
  <c r="T546" i="5"/>
  <c r="R546" i="5"/>
  <c r="P546" i="5"/>
  <c r="BI545" i="5"/>
  <c r="BH545" i="5"/>
  <c r="BG545" i="5"/>
  <c r="BE545" i="5"/>
  <c r="T545" i="5"/>
  <c r="R545" i="5"/>
  <c r="P545" i="5"/>
  <c r="BI544" i="5"/>
  <c r="BH544" i="5"/>
  <c r="BG544" i="5"/>
  <c r="BE544" i="5"/>
  <c r="T544" i="5"/>
  <c r="R544" i="5"/>
  <c r="P544" i="5"/>
  <c r="BI543" i="5"/>
  <c r="BH543" i="5"/>
  <c r="BG543" i="5"/>
  <c r="BE543" i="5"/>
  <c r="T543" i="5"/>
  <c r="R543" i="5"/>
  <c r="P543" i="5"/>
  <c r="BI542" i="5"/>
  <c r="BH542" i="5"/>
  <c r="BG542" i="5"/>
  <c r="BE542" i="5"/>
  <c r="T542" i="5"/>
  <c r="R542" i="5"/>
  <c r="P542" i="5"/>
  <c r="BI541" i="5"/>
  <c r="BH541" i="5"/>
  <c r="BG541" i="5"/>
  <c r="BE541" i="5"/>
  <c r="T541" i="5"/>
  <c r="R541" i="5"/>
  <c r="P541" i="5"/>
  <c r="BI540" i="5"/>
  <c r="BH540" i="5"/>
  <c r="BG540" i="5"/>
  <c r="BE540" i="5"/>
  <c r="T540" i="5"/>
  <c r="R540" i="5"/>
  <c r="P540" i="5"/>
  <c r="BI539" i="5"/>
  <c r="BH539" i="5"/>
  <c r="BG539" i="5"/>
  <c r="BE539" i="5"/>
  <c r="T539" i="5"/>
  <c r="R539" i="5"/>
  <c r="P539" i="5"/>
  <c r="BI537" i="5"/>
  <c r="BH537" i="5"/>
  <c r="BG537" i="5"/>
  <c r="BE537" i="5"/>
  <c r="T537" i="5"/>
  <c r="R537" i="5"/>
  <c r="P537" i="5"/>
  <c r="BI536" i="5"/>
  <c r="BH536" i="5"/>
  <c r="BG536" i="5"/>
  <c r="BE536" i="5"/>
  <c r="T536" i="5"/>
  <c r="R536" i="5"/>
  <c r="P536" i="5"/>
  <c r="BI535" i="5"/>
  <c r="BH535" i="5"/>
  <c r="BG535" i="5"/>
  <c r="BE535" i="5"/>
  <c r="T535" i="5"/>
  <c r="R535" i="5"/>
  <c r="P535" i="5"/>
  <c r="BI532" i="5"/>
  <c r="BH532" i="5"/>
  <c r="BG532" i="5"/>
  <c r="BE532" i="5"/>
  <c r="T532" i="5"/>
  <c r="R532" i="5"/>
  <c r="P532" i="5"/>
  <c r="BI530" i="5"/>
  <c r="BH530" i="5"/>
  <c r="BG530" i="5"/>
  <c r="BE530" i="5"/>
  <c r="T530" i="5"/>
  <c r="R530" i="5"/>
  <c r="P530" i="5"/>
  <c r="BI528" i="5"/>
  <c r="BH528" i="5"/>
  <c r="BG528" i="5"/>
  <c r="BE528" i="5"/>
  <c r="T528" i="5"/>
  <c r="R528" i="5"/>
  <c r="P528" i="5"/>
  <c r="BI526" i="5"/>
  <c r="BH526" i="5"/>
  <c r="BG526" i="5"/>
  <c r="BE526" i="5"/>
  <c r="T526" i="5"/>
  <c r="R526" i="5"/>
  <c r="P526" i="5"/>
  <c r="BI524" i="5"/>
  <c r="BH524" i="5"/>
  <c r="BG524" i="5"/>
  <c r="BE524" i="5"/>
  <c r="T524" i="5"/>
  <c r="R524" i="5"/>
  <c r="P524" i="5"/>
  <c r="BI523" i="5"/>
  <c r="BH523" i="5"/>
  <c r="BG523" i="5"/>
  <c r="BE523" i="5"/>
  <c r="T523" i="5"/>
  <c r="R523" i="5"/>
  <c r="P523" i="5"/>
  <c r="BI522" i="5"/>
  <c r="BH522" i="5"/>
  <c r="BG522" i="5"/>
  <c r="BE522" i="5"/>
  <c r="T522" i="5"/>
  <c r="R522" i="5"/>
  <c r="P522" i="5"/>
  <c r="BI521" i="5"/>
  <c r="BH521" i="5"/>
  <c r="BG521" i="5"/>
  <c r="BE521" i="5"/>
  <c r="T521" i="5"/>
  <c r="R521" i="5"/>
  <c r="P521" i="5"/>
  <c r="BI520" i="5"/>
  <c r="BH520" i="5"/>
  <c r="BG520" i="5"/>
  <c r="BE520" i="5"/>
  <c r="T520" i="5"/>
  <c r="R520" i="5"/>
  <c r="P520" i="5"/>
  <c r="BI518" i="5"/>
  <c r="BH518" i="5"/>
  <c r="BG518" i="5"/>
  <c r="BE518" i="5"/>
  <c r="T518" i="5"/>
  <c r="R518" i="5"/>
  <c r="P518" i="5"/>
  <c r="BI517" i="5"/>
  <c r="BH517" i="5"/>
  <c r="BG517" i="5"/>
  <c r="BE517" i="5"/>
  <c r="T517" i="5"/>
  <c r="R517" i="5"/>
  <c r="P517" i="5"/>
  <c r="BI516" i="5"/>
  <c r="BH516" i="5"/>
  <c r="BG516" i="5"/>
  <c r="BE516" i="5"/>
  <c r="T516" i="5"/>
  <c r="R516" i="5"/>
  <c r="P516" i="5"/>
  <c r="BI515" i="5"/>
  <c r="BH515" i="5"/>
  <c r="BG515" i="5"/>
  <c r="BE515" i="5"/>
  <c r="T515" i="5"/>
  <c r="R515" i="5"/>
  <c r="P515" i="5"/>
  <c r="BI514" i="5"/>
  <c r="BH514" i="5"/>
  <c r="BG514" i="5"/>
  <c r="BE514" i="5"/>
  <c r="T514" i="5"/>
  <c r="R514" i="5"/>
  <c r="P514" i="5"/>
  <c r="BI513" i="5"/>
  <c r="BH513" i="5"/>
  <c r="BG513" i="5"/>
  <c r="BE513" i="5"/>
  <c r="T513" i="5"/>
  <c r="R513" i="5"/>
  <c r="P513" i="5"/>
  <c r="BI512" i="5"/>
  <c r="BH512" i="5"/>
  <c r="BG512" i="5"/>
  <c r="BE512" i="5"/>
  <c r="T512" i="5"/>
  <c r="R512" i="5"/>
  <c r="P512" i="5"/>
  <c r="BI511" i="5"/>
  <c r="BH511" i="5"/>
  <c r="BG511" i="5"/>
  <c r="BE511" i="5"/>
  <c r="T511" i="5"/>
  <c r="R511" i="5"/>
  <c r="P511" i="5"/>
  <c r="BI510" i="5"/>
  <c r="BH510" i="5"/>
  <c r="BG510" i="5"/>
  <c r="BE510" i="5"/>
  <c r="T510" i="5"/>
  <c r="R510" i="5"/>
  <c r="P510" i="5"/>
  <c r="BI509" i="5"/>
  <c r="BH509" i="5"/>
  <c r="BG509" i="5"/>
  <c r="BE509" i="5"/>
  <c r="T509" i="5"/>
  <c r="R509" i="5"/>
  <c r="P509" i="5"/>
  <c r="BI508" i="5"/>
  <c r="BH508" i="5"/>
  <c r="BG508" i="5"/>
  <c r="BE508" i="5"/>
  <c r="T508" i="5"/>
  <c r="R508" i="5"/>
  <c r="P508" i="5"/>
  <c r="BI507" i="5"/>
  <c r="BH507" i="5"/>
  <c r="BG507" i="5"/>
  <c r="BE507" i="5"/>
  <c r="T507" i="5"/>
  <c r="R507" i="5"/>
  <c r="P507" i="5"/>
  <c r="BI506" i="5"/>
  <c r="BH506" i="5"/>
  <c r="BG506" i="5"/>
  <c r="BE506" i="5"/>
  <c r="T506" i="5"/>
  <c r="R506" i="5"/>
  <c r="P506" i="5"/>
  <c r="BI504" i="5"/>
  <c r="BH504" i="5"/>
  <c r="BG504" i="5"/>
  <c r="BE504" i="5"/>
  <c r="T504" i="5"/>
  <c r="R504" i="5"/>
  <c r="P504" i="5"/>
  <c r="BI502" i="5"/>
  <c r="BH502" i="5"/>
  <c r="BG502" i="5"/>
  <c r="BE502" i="5"/>
  <c r="T502" i="5"/>
  <c r="R502" i="5"/>
  <c r="P502" i="5"/>
  <c r="BI501" i="5"/>
  <c r="BH501" i="5"/>
  <c r="BG501" i="5"/>
  <c r="BE501" i="5"/>
  <c r="T501" i="5"/>
  <c r="R501" i="5"/>
  <c r="P501" i="5"/>
  <c r="BI500" i="5"/>
  <c r="BH500" i="5"/>
  <c r="BG500" i="5"/>
  <c r="BE500" i="5"/>
  <c r="T500" i="5"/>
  <c r="R500" i="5"/>
  <c r="P500" i="5"/>
  <c r="BI499" i="5"/>
  <c r="BH499" i="5"/>
  <c r="BG499" i="5"/>
  <c r="BE499" i="5"/>
  <c r="T499" i="5"/>
  <c r="R499" i="5"/>
  <c r="P499" i="5"/>
  <c r="BI498" i="5"/>
  <c r="BH498" i="5"/>
  <c r="BG498" i="5"/>
  <c r="BE498" i="5"/>
  <c r="T498" i="5"/>
  <c r="R498" i="5"/>
  <c r="P498" i="5"/>
  <c r="BI497" i="5"/>
  <c r="BH497" i="5"/>
  <c r="BG497" i="5"/>
  <c r="BE497" i="5"/>
  <c r="T497" i="5"/>
  <c r="R497" i="5"/>
  <c r="P497" i="5"/>
  <c r="BI496" i="5"/>
  <c r="BH496" i="5"/>
  <c r="BG496" i="5"/>
  <c r="BE496" i="5"/>
  <c r="T496" i="5"/>
  <c r="R496" i="5"/>
  <c r="P496" i="5"/>
  <c r="BI495" i="5"/>
  <c r="BH495" i="5"/>
  <c r="BG495" i="5"/>
  <c r="BE495" i="5"/>
  <c r="T495" i="5"/>
  <c r="R495" i="5"/>
  <c r="P495" i="5"/>
  <c r="BI494" i="5"/>
  <c r="BH494" i="5"/>
  <c r="BG494" i="5"/>
  <c r="BE494" i="5"/>
  <c r="T494" i="5"/>
  <c r="R494" i="5"/>
  <c r="P494" i="5"/>
  <c r="BI493" i="5"/>
  <c r="BH493" i="5"/>
  <c r="BG493" i="5"/>
  <c r="BE493" i="5"/>
  <c r="T493" i="5"/>
  <c r="R493" i="5"/>
  <c r="P493" i="5"/>
  <c r="BI492" i="5"/>
  <c r="BH492" i="5"/>
  <c r="BG492" i="5"/>
  <c r="BE492" i="5"/>
  <c r="T492" i="5"/>
  <c r="R492" i="5"/>
  <c r="P492" i="5"/>
  <c r="BI491" i="5"/>
  <c r="BH491" i="5"/>
  <c r="BG491" i="5"/>
  <c r="BE491" i="5"/>
  <c r="T491" i="5"/>
  <c r="R491" i="5"/>
  <c r="P491" i="5"/>
  <c r="BI488" i="5"/>
  <c r="BH488" i="5"/>
  <c r="BG488" i="5"/>
  <c r="BE488" i="5"/>
  <c r="T488" i="5"/>
  <c r="R488" i="5"/>
  <c r="P488" i="5"/>
  <c r="BI486" i="5"/>
  <c r="BH486" i="5"/>
  <c r="BG486" i="5"/>
  <c r="BE486" i="5"/>
  <c r="T486" i="5"/>
  <c r="R486" i="5"/>
  <c r="P486" i="5"/>
  <c r="BI484" i="5"/>
  <c r="BH484" i="5"/>
  <c r="BG484" i="5"/>
  <c r="BE484" i="5"/>
  <c r="T484" i="5"/>
  <c r="R484" i="5"/>
  <c r="P484" i="5"/>
  <c r="BI482" i="5"/>
  <c r="BH482" i="5"/>
  <c r="BG482" i="5"/>
  <c r="BE482" i="5"/>
  <c r="T482" i="5"/>
  <c r="R482" i="5"/>
  <c r="P482" i="5"/>
  <c r="BI479" i="5"/>
  <c r="BH479" i="5"/>
  <c r="BG479" i="5"/>
  <c r="BE479" i="5"/>
  <c r="T479" i="5"/>
  <c r="R479" i="5"/>
  <c r="P479" i="5"/>
  <c r="BI477" i="5"/>
  <c r="BH477" i="5"/>
  <c r="BG477" i="5"/>
  <c r="BE477" i="5"/>
  <c r="T477" i="5"/>
  <c r="R477" i="5"/>
  <c r="P477" i="5"/>
  <c r="BI475" i="5"/>
  <c r="BH475" i="5"/>
  <c r="BG475" i="5"/>
  <c r="BE475" i="5"/>
  <c r="T475" i="5"/>
  <c r="R475" i="5"/>
  <c r="P475" i="5"/>
  <c r="BI473" i="5"/>
  <c r="BH473" i="5"/>
  <c r="BG473" i="5"/>
  <c r="BE473" i="5"/>
  <c r="T473" i="5"/>
  <c r="R473" i="5"/>
  <c r="P473" i="5"/>
  <c r="BI472" i="5"/>
  <c r="BH472" i="5"/>
  <c r="BG472" i="5"/>
  <c r="BE472" i="5"/>
  <c r="T472" i="5"/>
  <c r="R472" i="5"/>
  <c r="P472" i="5"/>
  <c r="BI470" i="5"/>
  <c r="BH470" i="5"/>
  <c r="BG470" i="5"/>
  <c r="BE470" i="5"/>
  <c r="T470" i="5"/>
  <c r="R470" i="5"/>
  <c r="P470" i="5"/>
  <c r="BI468" i="5"/>
  <c r="BH468" i="5"/>
  <c r="BG468" i="5"/>
  <c r="BE468" i="5"/>
  <c r="T468" i="5"/>
  <c r="R468" i="5"/>
  <c r="P468" i="5"/>
  <c r="BI466" i="5"/>
  <c r="BH466" i="5"/>
  <c r="BG466" i="5"/>
  <c r="BE466" i="5"/>
  <c r="T466" i="5"/>
  <c r="R466" i="5"/>
  <c r="P466" i="5"/>
  <c r="BI464" i="5"/>
  <c r="BH464" i="5"/>
  <c r="BG464" i="5"/>
  <c r="BE464" i="5"/>
  <c r="T464" i="5"/>
  <c r="R464" i="5"/>
  <c r="P464" i="5"/>
  <c r="BI460" i="5"/>
  <c r="BH460" i="5"/>
  <c r="BG460" i="5"/>
  <c r="BE460" i="5"/>
  <c r="T460" i="5"/>
  <c r="R460" i="5"/>
  <c r="P460" i="5"/>
  <c r="BI458" i="5"/>
  <c r="BH458" i="5"/>
  <c r="BG458" i="5"/>
  <c r="BE458" i="5"/>
  <c r="T458" i="5"/>
  <c r="R458" i="5"/>
  <c r="P458" i="5"/>
  <c r="BI456" i="5"/>
  <c r="BH456" i="5"/>
  <c r="BG456" i="5"/>
  <c r="BE456" i="5"/>
  <c r="T456" i="5"/>
  <c r="R456" i="5"/>
  <c r="P456" i="5"/>
  <c r="BI454" i="5"/>
  <c r="BH454" i="5"/>
  <c r="BG454" i="5"/>
  <c r="BE454" i="5"/>
  <c r="T454" i="5"/>
  <c r="R454" i="5"/>
  <c r="P454" i="5"/>
  <c r="BI449" i="5"/>
  <c r="BH449" i="5"/>
  <c r="BG449" i="5"/>
  <c r="BE449" i="5"/>
  <c r="T449" i="5"/>
  <c r="R449" i="5"/>
  <c r="P449" i="5"/>
  <c r="BI447" i="5"/>
  <c r="BH447" i="5"/>
  <c r="BG447" i="5"/>
  <c r="BE447" i="5"/>
  <c r="T447" i="5"/>
  <c r="R447" i="5"/>
  <c r="P447" i="5"/>
  <c r="BI444" i="5"/>
  <c r="BH444" i="5"/>
  <c r="BG444" i="5"/>
  <c r="BE444" i="5"/>
  <c r="T444" i="5"/>
  <c r="R444" i="5"/>
  <c r="P444" i="5"/>
  <c r="BI443" i="5"/>
  <c r="BH443" i="5"/>
  <c r="BG443" i="5"/>
  <c r="BE443" i="5"/>
  <c r="T443" i="5"/>
  <c r="R443" i="5"/>
  <c r="P443" i="5"/>
  <c r="BI441" i="5"/>
  <c r="BH441" i="5"/>
  <c r="BG441" i="5"/>
  <c r="BE441" i="5"/>
  <c r="T441" i="5"/>
  <c r="R441" i="5"/>
  <c r="P441" i="5"/>
  <c r="BI440" i="5"/>
  <c r="BH440" i="5"/>
  <c r="BG440" i="5"/>
  <c r="BE440" i="5"/>
  <c r="T440" i="5"/>
  <c r="R440" i="5"/>
  <c r="P440" i="5"/>
  <c r="BI438" i="5"/>
  <c r="BH438" i="5"/>
  <c r="BG438" i="5"/>
  <c r="BE438" i="5"/>
  <c r="T438" i="5"/>
  <c r="R438" i="5"/>
  <c r="P438" i="5"/>
  <c r="BI434" i="5"/>
  <c r="BH434" i="5"/>
  <c r="BG434" i="5"/>
  <c r="BE434" i="5"/>
  <c r="T434" i="5"/>
  <c r="R434" i="5"/>
  <c r="P434" i="5"/>
  <c r="BI432" i="5"/>
  <c r="BH432" i="5"/>
  <c r="BG432" i="5"/>
  <c r="BE432" i="5"/>
  <c r="T432" i="5"/>
  <c r="R432" i="5"/>
  <c r="P432" i="5"/>
  <c r="BI430" i="5"/>
  <c r="BH430" i="5"/>
  <c r="BG430" i="5"/>
  <c r="BE430" i="5"/>
  <c r="T430" i="5"/>
  <c r="R430" i="5"/>
  <c r="P430" i="5"/>
  <c r="BI428" i="5"/>
  <c r="BH428" i="5"/>
  <c r="BG428" i="5"/>
  <c r="BE428" i="5"/>
  <c r="T428" i="5"/>
  <c r="R428" i="5"/>
  <c r="P428" i="5"/>
  <c r="BI426" i="5"/>
  <c r="BH426" i="5"/>
  <c r="BG426" i="5"/>
  <c r="BE426" i="5"/>
  <c r="T426" i="5"/>
  <c r="R426" i="5"/>
  <c r="P426" i="5"/>
  <c r="BI424" i="5"/>
  <c r="BH424" i="5"/>
  <c r="BG424" i="5"/>
  <c r="BE424" i="5"/>
  <c r="T424" i="5"/>
  <c r="R424" i="5"/>
  <c r="P424" i="5"/>
  <c r="BI422" i="5"/>
  <c r="BH422" i="5"/>
  <c r="BG422" i="5"/>
  <c r="BE422" i="5"/>
  <c r="T422" i="5"/>
  <c r="R422" i="5"/>
  <c r="P422" i="5"/>
  <c r="BI420" i="5"/>
  <c r="BH420" i="5"/>
  <c r="BG420" i="5"/>
  <c r="BE420" i="5"/>
  <c r="T420" i="5"/>
  <c r="R420" i="5"/>
  <c r="P420" i="5"/>
  <c r="BI418" i="5"/>
  <c r="BH418" i="5"/>
  <c r="BG418" i="5"/>
  <c r="BE418" i="5"/>
  <c r="T418" i="5"/>
  <c r="R418" i="5"/>
  <c r="P418" i="5"/>
  <c r="BI416" i="5"/>
  <c r="BH416" i="5"/>
  <c r="BG416" i="5"/>
  <c r="BE416" i="5"/>
  <c r="T416" i="5"/>
  <c r="R416" i="5"/>
  <c r="P416" i="5"/>
  <c r="BI413" i="5"/>
  <c r="BH413" i="5"/>
  <c r="BG413" i="5"/>
  <c r="BE413" i="5"/>
  <c r="T413" i="5"/>
  <c r="R413" i="5"/>
  <c r="P413" i="5"/>
  <c r="BI409" i="5"/>
  <c r="BH409" i="5"/>
  <c r="BG409" i="5"/>
  <c r="BE409" i="5"/>
  <c r="T409" i="5"/>
  <c r="R409" i="5"/>
  <c r="P409" i="5"/>
  <c r="BI407" i="5"/>
  <c r="BH407" i="5"/>
  <c r="BG407" i="5"/>
  <c r="BE407" i="5"/>
  <c r="T407" i="5"/>
  <c r="R407" i="5"/>
  <c r="P407" i="5"/>
  <c r="BI404" i="5"/>
  <c r="BH404" i="5"/>
  <c r="BG404" i="5"/>
  <c r="BE404" i="5"/>
  <c r="T404" i="5"/>
  <c r="R404" i="5"/>
  <c r="P404" i="5"/>
  <c r="BI402" i="5"/>
  <c r="BH402" i="5"/>
  <c r="BG402" i="5"/>
  <c r="BE402" i="5"/>
  <c r="T402" i="5"/>
  <c r="R402" i="5"/>
  <c r="P402" i="5"/>
  <c r="BI400" i="5"/>
  <c r="BH400" i="5"/>
  <c r="BG400" i="5"/>
  <c r="BE400" i="5"/>
  <c r="T400" i="5"/>
  <c r="R400" i="5"/>
  <c r="P400" i="5"/>
  <c r="BI396" i="5"/>
  <c r="BH396" i="5"/>
  <c r="BG396" i="5"/>
  <c r="BE396" i="5"/>
  <c r="T396" i="5"/>
  <c r="R396" i="5"/>
  <c r="P396" i="5"/>
  <c r="BI392" i="5"/>
  <c r="BH392" i="5"/>
  <c r="BG392" i="5"/>
  <c r="BE392" i="5"/>
  <c r="T392" i="5"/>
  <c r="R392" i="5"/>
  <c r="P392" i="5"/>
  <c r="BI388" i="5"/>
  <c r="BH388" i="5"/>
  <c r="BG388" i="5"/>
  <c r="BE388" i="5"/>
  <c r="T388" i="5"/>
  <c r="R388" i="5"/>
  <c r="P388" i="5"/>
  <c r="BI384" i="5"/>
  <c r="BH384" i="5"/>
  <c r="BG384" i="5"/>
  <c r="BE384" i="5"/>
  <c r="T384" i="5"/>
  <c r="R384" i="5"/>
  <c r="P384" i="5"/>
  <c r="BI376" i="5"/>
  <c r="BH376" i="5"/>
  <c r="BG376" i="5"/>
  <c r="BE376" i="5"/>
  <c r="T376" i="5"/>
  <c r="R376" i="5"/>
  <c r="P376" i="5"/>
  <c r="BI373" i="5"/>
  <c r="BH373" i="5"/>
  <c r="BG373" i="5"/>
  <c r="BE373" i="5"/>
  <c r="T373" i="5"/>
  <c r="R373" i="5"/>
  <c r="P373" i="5"/>
  <c r="BI365" i="5"/>
  <c r="BH365" i="5"/>
  <c r="BG365" i="5"/>
  <c r="BE365" i="5"/>
  <c r="T365" i="5"/>
  <c r="R365" i="5"/>
  <c r="P365" i="5"/>
  <c r="BI355" i="5"/>
  <c r="BH355" i="5"/>
  <c r="BG355" i="5"/>
  <c r="BE355" i="5"/>
  <c r="T355" i="5"/>
  <c r="R355" i="5"/>
  <c r="P355" i="5"/>
  <c r="BI349" i="5"/>
  <c r="BH349" i="5"/>
  <c r="BG349" i="5"/>
  <c r="BE349" i="5"/>
  <c r="T349" i="5"/>
  <c r="R349" i="5"/>
  <c r="P349" i="5"/>
  <c r="BI345" i="5"/>
  <c r="BH345" i="5"/>
  <c r="BG345" i="5"/>
  <c r="BE345" i="5"/>
  <c r="T345" i="5"/>
  <c r="R345" i="5"/>
  <c r="P345" i="5"/>
  <c r="BI335" i="5"/>
  <c r="BH335" i="5"/>
  <c r="BG335" i="5"/>
  <c r="BE335" i="5"/>
  <c r="T335" i="5"/>
  <c r="R335" i="5"/>
  <c r="P335" i="5"/>
  <c r="BI333" i="5"/>
  <c r="BH333" i="5"/>
  <c r="BG333" i="5"/>
  <c r="BE333" i="5"/>
  <c r="T333" i="5"/>
  <c r="R333" i="5"/>
  <c r="P333" i="5"/>
  <c r="BI331" i="5"/>
  <c r="BH331" i="5"/>
  <c r="BG331" i="5"/>
  <c r="BE331" i="5"/>
  <c r="T331" i="5"/>
  <c r="R331" i="5"/>
  <c r="P331" i="5"/>
  <c r="BI329" i="5"/>
  <c r="BH329" i="5"/>
  <c r="BG329" i="5"/>
  <c r="BE329" i="5"/>
  <c r="T329" i="5"/>
  <c r="R329" i="5"/>
  <c r="P329" i="5"/>
  <c r="BI327" i="5"/>
  <c r="BH327" i="5"/>
  <c r="BG327" i="5"/>
  <c r="BE327" i="5"/>
  <c r="T327" i="5"/>
  <c r="R327" i="5"/>
  <c r="P327" i="5"/>
  <c r="BI325" i="5"/>
  <c r="BH325" i="5"/>
  <c r="BG325" i="5"/>
  <c r="BE325" i="5"/>
  <c r="T325" i="5"/>
  <c r="R325" i="5"/>
  <c r="P325" i="5"/>
  <c r="BI323" i="5"/>
  <c r="BH323" i="5"/>
  <c r="BG323" i="5"/>
  <c r="BE323" i="5"/>
  <c r="T323" i="5"/>
  <c r="R323" i="5"/>
  <c r="P323" i="5"/>
  <c r="BI321" i="5"/>
  <c r="BH321" i="5"/>
  <c r="BG321" i="5"/>
  <c r="BE321" i="5"/>
  <c r="T321" i="5"/>
  <c r="R321" i="5"/>
  <c r="P321" i="5"/>
  <c r="BI319" i="5"/>
  <c r="BH319" i="5"/>
  <c r="BG319" i="5"/>
  <c r="BE319" i="5"/>
  <c r="T319" i="5"/>
  <c r="R319" i="5"/>
  <c r="P319" i="5"/>
  <c r="BI317" i="5"/>
  <c r="BH317" i="5"/>
  <c r="BG317" i="5"/>
  <c r="BE317" i="5"/>
  <c r="T317" i="5"/>
  <c r="R317" i="5"/>
  <c r="P317" i="5"/>
  <c r="BI315" i="5"/>
  <c r="BH315" i="5"/>
  <c r="BG315" i="5"/>
  <c r="BE315" i="5"/>
  <c r="T315" i="5"/>
  <c r="R315" i="5"/>
  <c r="P315" i="5"/>
  <c r="BI313" i="5"/>
  <c r="BH313" i="5"/>
  <c r="BG313" i="5"/>
  <c r="BE313" i="5"/>
  <c r="T313" i="5"/>
  <c r="R313" i="5"/>
  <c r="P313" i="5"/>
  <c r="BI311" i="5"/>
  <c r="BH311" i="5"/>
  <c r="BG311" i="5"/>
  <c r="BE311" i="5"/>
  <c r="T311" i="5"/>
  <c r="R311" i="5"/>
  <c r="P311" i="5"/>
  <c r="BI309" i="5"/>
  <c r="BH309" i="5"/>
  <c r="BG309" i="5"/>
  <c r="BE309" i="5"/>
  <c r="T309" i="5"/>
  <c r="R309" i="5"/>
  <c r="P309" i="5"/>
  <c r="BI307" i="5"/>
  <c r="BH307" i="5"/>
  <c r="BG307" i="5"/>
  <c r="BE307" i="5"/>
  <c r="T307" i="5"/>
  <c r="R307" i="5"/>
  <c r="P307" i="5"/>
  <c r="BI305" i="5"/>
  <c r="BH305" i="5"/>
  <c r="BG305" i="5"/>
  <c r="BE305" i="5"/>
  <c r="T305" i="5"/>
  <c r="R305" i="5"/>
  <c r="P305" i="5"/>
  <c r="BI303" i="5"/>
  <c r="BH303" i="5"/>
  <c r="BG303" i="5"/>
  <c r="BE303" i="5"/>
  <c r="T303" i="5"/>
  <c r="R303" i="5"/>
  <c r="P303" i="5"/>
  <c r="BI301" i="5"/>
  <c r="BH301" i="5"/>
  <c r="BG301" i="5"/>
  <c r="BE301" i="5"/>
  <c r="T301" i="5"/>
  <c r="R301" i="5"/>
  <c r="P301" i="5"/>
  <c r="BI299" i="5"/>
  <c r="BH299" i="5"/>
  <c r="BG299" i="5"/>
  <c r="BE299" i="5"/>
  <c r="T299" i="5"/>
  <c r="R299" i="5"/>
  <c r="P299" i="5"/>
  <c r="BI297" i="5"/>
  <c r="BH297" i="5"/>
  <c r="BG297" i="5"/>
  <c r="BE297" i="5"/>
  <c r="T297" i="5"/>
  <c r="R297" i="5"/>
  <c r="P297" i="5"/>
  <c r="BI295" i="5"/>
  <c r="BH295" i="5"/>
  <c r="BG295" i="5"/>
  <c r="BE295" i="5"/>
  <c r="T295" i="5"/>
  <c r="R295" i="5"/>
  <c r="P295" i="5"/>
  <c r="BI294" i="5"/>
  <c r="BH294" i="5"/>
  <c r="BG294" i="5"/>
  <c r="BE294" i="5"/>
  <c r="T294" i="5"/>
  <c r="R294" i="5"/>
  <c r="P294" i="5"/>
  <c r="BI292" i="5"/>
  <c r="BH292" i="5"/>
  <c r="BG292" i="5"/>
  <c r="BE292" i="5"/>
  <c r="T292" i="5"/>
  <c r="R292" i="5"/>
  <c r="P292" i="5"/>
  <c r="BI291" i="5"/>
  <c r="BH291" i="5"/>
  <c r="BG291" i="5"/>
  <c r="BE291" i="5"/>
  <c r="T291" i="5"/>
  <c r="R291" i="5"/>
  <c r="P291" i="5"/>
  <c r="BI289" i="5"/>
  <c r="BH289" i="5"/>
  <c r="BG289" i="5"/>
  <c r="BE289" i="5"/>
  <c r="T289" i="5"/>
  <c r="R289" i="5"/>
  <c r="P289" i="5"/>
  <c r="BI287" i="5"/>
  <c r="BH287" i="5"/>
  <c r="BG287" i="5"/>
  <c r="BE287" i="5"/>
  <c r="T287" i="5"/>
  <c r="R287" i="5"/>
  <c r="P287" i="5"/>
  <c r="BI285" i="5"/>
  <c r="BH285" i="5"/>
  <c r="BG285" i="5"/>
  <c r="BE285" i="5"/>
  <c r="T285" i="5"/>
  <c r="R285" i="5"/>
  <c r="P285" i="5"/>
  <c r="BI283" i="5"/>
  <c r="BH283" i="5"/>
  <c r="BG283" i="5"/>
  <c r="BE283" i="5"/>
  <c r="T283" i="5"/>
  <c r="R283" i="5"/>
  <c r="P283" i="5"/>
  <c r="BI281" i="5"/>
  <c r="BH281" i="5"/>
  <c r="BG281" i="5"/>
  <c r="BE281" i="5"/>
  <c r="T281" i="5"/>
  <c r="R281" i="5"/>
  <c r="P281" i="5"/>
  <c r="BI279" i="5"/>
  <c r="BH279" i="5"/>
  <c r="BG279" i="5"/>
  <c r="BE279" i="5"/>
  <c r="T279" i="5"/>
  <c r="R279" i="5"/>
  <c r="P279" i="5"/>
  <c r="BI276" i="5"/>
  <c r="BH276" i="5"/>
  <c r="BG276" i="5"/>
  <c r="BE276" i="5"/>
  <c r="T276" i="5"/>
  <c r="R276" i="5"/>
  <c r="P276" i="5"/>
  <c r="BI274" i="5"/>
  <c r="BH274" i="5"/>
  <c r="BG274" i="5"/>
  <c r="BE274" i="5"/>
  <c r="T274" i="5"/>
  <c r="R274" i="5"/>
  <c r="P274" i="5"/>
  <c r="BI271" i="5"/>
  <c r="BH271" i="5"/>
  <c r="BG271" i="5"/>
  <c r="BE271" i="5"/>
  <c r="T271" i="5"/>
  <c r="R271" i="5"/>
  <c r="P271" i="5"/>
  <c r="BI269" i="5"/>
  <c r="BH269" i="5"/>
  <c r="BG269" i="5"/>
  <c r="BE269" i="5"/>
  <c r="T269" i="5"/>
  <c r="R269" i="5"/>
  <c r="P269" i="5"/>
  <c r="BI267" i="5"/>
  <c r="BH267" i="5"/>
  <c r="BG267" i="5"/>
  <c r="BE267" i="5"/>
  <c r="T267" i="5"/>
  <c r="R267" i="5"/>
  <c r="P267" i="5"/>
  <c r="BI265" i="5"/>
  <c r="BH265" i="5"/>
  <c r="BG265" i="5"/>
  <c r="BE265" i="5"/>
  <c r="T265" i="5"/>
  <c r="R265" i="5"/>
  <c r="P265" i="5"/>
  <c r="BI262" i="5"/>
  <c r="BH262" i="5"/>
  <c r="BG262" i="5"/>
  <c r="BE262" i="5"/>
  <c r="T262" i="5"/>
  <c r="R262" i="5"/>
  <c r="P262" i="5"/>
  <c r="BI260" i="5"/>
  <c r="BH260" i="5"/>
  <c r="BG260" i="5"/>
  <c r="BE260" i="5"/>
  <c r="T260" i="5"/>
  <c r="R260" i="5"/>
  <c r="P260" i="5"/>
  <c r="BI257" i="5"/>
  <c r="BH257" i="5"/>
  <c r="BG257" i="5"/>
  <c r="BE257" i="5"/>
  <c r="T257" i="5"/>
  <c r="R257" i="5"/>
  <c r="P257" i="5"/>
  <c r="BI255" i="5"/>
  <c r="BH255" i="5"/>
  <c r="BG255" i="5"/>
  <c r="BE255" i="5"/>
  <c r="T255" i="5"/>
  <c r="R255" i="5"/>
  <c r="P255" i="5"/>
  <c r="BI253" i="5"/>
  <c r="BH253" i="5"/>
  <c r="BG253" i="5"/>
  <c r="BE253" i="5"/>
  <c r="T253" i="5"/>
  <c r="R253" i="5"/>
  <c r="P253" i="5"/>
  <c r="BI251" i="5"/>
  <c r="BH251" i="5"/>
  <c r="BG251" i="5"/>
  <c r="BE251" i="5"/>
  <c r="T251" i="5"/>
  <c r="R251" i="5"/>
  <c r="P251" i="5"/>
  <c r="BI249" i="5"/>
  <c r="BH249" i="5"/>
  <c r="BG249" i="5"/>
  <c r="BE249" i="5"/>
  <c r="T249" i="5"/>
  <c r="R249" i="5"/>
  <c r="P249" i="5"/>
  <c r="BI247" i="5"/>
  <c r="BH247" i="5"/>
  <c r="BG247" i="5"/>
  <c r="BE247" i="5"/>
  <c r="T247" i="5"/>
  <c r="R247" i="5"/>
  <c r="P247" i="5"/>
  <c r="BI245" i="5"/>
  <c r="BH245" i="5"/>
  <c r="BG245" i="5"/>
  <c r="BE245" i="5"/>
  <c r="T245" i="5"/>
  <c r="R245" i="5"/>
  <c r="P245" i="5"/>
  <c r="BI243" i="5"/>
  <c r="BH243" i="5"/>
  <c r="BG243" i="5"/>
  <c r="BE243" i="5"/>
  <c r="T243" i="5"/>
  <c r="R243" i="5"/>
  <c r="P243" i="5"/>
  <c r="BI241" i="5"/>
  <c r="BH241" i="5"/>
  <c r="BG241" i="5"/>
  <c r="BE241" i="5"/>
  <c r="T241" i="5"/>
  <c r="R241" i="5"/>
  <c r="P241" i="5"/>
  <c r="BI238" i="5"/>
  <c r="BH238" i="5"/>
  <c r="BG238" i="5"/>
  <c r="BE238" i="5"/>
  <c r="T238" i="5"/>
  <c r="R238" i="5"/>
  <c r="P238" i="5"/>
  <c r="BI235" i="5"/>
  <c r="BH235" i="5"/>
  <c r="BG235" i="5"/>
  <c r="BE235" i="5"/>
  <c r="T235" i="5"/>
  <c r="R235" i="5"/>
  <c r="P235" i="5"/>
  <c r="BI233" i="5"/>
  <c r="BH233" i="5"/>
  <c r="BG233" i="5"/>
  <c r="BE233" i="5"/>
  <c r="T233" i="5"/>
  <c r="R233" i="5"/>
  <c r="P233" i="5"/>
  <c r="BI232" i="5"/>
  <c r="BH232" i="5"/>
  <c r="BG232" i="5"/>
  <c r="BE232" i="5"/>
  <c r="T232" i="5"/>
  <c r="R232" i="5"/>
  <c r="P232" i="5"/>
  <c r="BI228" i="5"/>
  <c r="BH228" i="5"/>
  <c r="BG228" i="5"/>
  <c r="BE228" i="5"/>
  <c r="T228" i="5"/>
  <c r="R228" i="5"/>
  <c r="P228" i="5"/>
  <c r="BI226" i="5"/>
  <c r="BH226" i="5"/>
  <c r="BG226" i="5"/>
  <c r="BE226" i="5"/>
  <c r="T226" i="5"/>
  <c r="R226" i="5"/>
  <c r="P226" i="5"/>
  <c r="BI223" i="5"/>
  <c r="BH223" i="5"/>
  <c r="BG223" i="5"/>
  <c r="BE223" i="5"/>
  <c r="T223" i="5"/>
  <c r="R223" i="5"/>
  <c r="P223" i="5"/>
  <c r="BI221" i="5"/>
  <c r="BH221" i="5"/>
  <c r="BG221" i="5"/>
  <c r="BE221" i="5"/>
  <c r="T221" i="5"/>
  <c r="R221" i="5"/>
  <c r="P221" i="5"/>
  <c r="BI218" i="5"/>
  <c r="BH218" i="5"/>
  <c r="BG218" i="5"/>
  <c r="BE218" i="5"/>
  <c r="T218" i="5"/>
  <c r="R218" i="5"/>
  <c r="P218" i="5"/>
  <c r="BI215" i="5"/>
  <c r="BH215" i="5"/>
  <c r="BG215" i="5"/>
  <c r="BE215" i="5"/>
  <c r="T215" i="5"/>
  <c r="R215" i="5"/>
  <c r="P215" i="5"/>
  <c r="BI213" i="5"/>
  <c r="BH213" i="5"/>
  <c r="BG213" i="5"/>
  <c r="BE213" i="5"/>
  <c r="T213" i="5"/>
  <c r="R213" i="5"/>
  <c r="P213" i="5"/>
  <c r="BI210" i="5"/>
  <c r="BH210" i="5"/>
  <c r="BG210" i="5"/>
  <c r="BE210" i="5"/>
  <c r="T210" i="5"/>
  <c r="R210" i="5"/>
  <c r="P210" i="5"/>
  <c r="BI208" i="5"/>
  <c r="BH208" i="5"/>
  <c r="BG208" i="5"/>
  <c r="BE208" i="5"/>
  <c r="T208" i="5"/>
  <c r="R208" i="5"/>
  <c r="P208" i="5"/>
  <c r="BI206" i="5"/>
  <c r="BH206" i="5"/>
  <c r="BG206" i="5"/>
  <c r="BE206" i="5"/>
  <c r="T206" i="5"/>
  <c r="R206" i="5"/>
  <c r="P206" i="5"/>
  <c r="BI204" i="5"/>
  <c r="BH204" i="5"/>
  <c r="BG204" i="5"/>
  <c r="BE204" i="5"/>
  <c r="T204" i="5"/>
  <c r="R204" i="5"/>
  <c r="P204" i="5"/>
  <c r="BI201" i="5"/>
  <c r="BH201" i="5"/>
  <c r="BG201" i="5"/>
  <c r="BE201" i="5"/>
  <c r="T201" i="5"/>
  <c r="R201" i="5"/>
  <c r="P201" i="5"/>
  <c r="BI199" i="5"/>
  <c r="BH199" i="5"/>
  <c r="BG199" i="5"/>
  <c r="BE199" i="5"/>
  <c r="T199" i="5"/>
  <c r="R199" i="5"/>
  <c r="P199" i="5"/>
  <c r="BI196" i="5"/>
  <c r="BH196" i="5"/>
  <c r="BG196" i="5"/>
  <c r="BE196" i="5"/>
  <c r="T196" i="5"/>
  <c r="R196" i="5"/>
  <c r="P196" i="5"/>
  <c r="BI194" i="5"/>
  <c r="BH194" i="5"/>
  <c r="BG194" i="5"/>
  <c r="BE194" i="5"/>
  <c r="T194" i="5"/>
  <c r="R194" i="5"/>
  <c r="P194" i="5"/>
  <c r="BI191" i="5"/>
  <c r="BH191" i="5"/>
  <c r="BG191" i="5"/>
  <c r="BE191" i="5"/>
  <c r="T191" i="5"/>
  <c r="R191" i="5"/>
  <c r="P191" i="5"/>
  <c r="BI188" i="5"/>
  <c r="BH188" i="5"/>
  <c r="BG188" i="5"/>
  <c r="BE188" i="5"/>
  <c r="T188" i="5"/>
  <c r="R188" i="5"/>
  <c r="P188" i="5"/>
  <c r="BI186" i="5"/>
  <c r="BH186" i="5"/>
  <c r="BG186" i="5"/>
  <c r="BE186" i="5"/>
  <c r="T186" i="5"/>
  <c r="R186" i="5"/>
  <c r="P186" i="5"/>
  <c r="BI183" i="5"/>
  <c r="BH183" i="5"/>
  <c r="BG183" i="5"/>
  <c r="BE183" i="5"/>
  <c r="T183" i="5"/>
  <c r="R183" i="5"/>
  <c r="P183" i="5"/>
  <c r="BI181" i="5"/>
  <c r="BH181" i="5"/>
  <c r="BG181" i="5"/>
  <c r="BE181" i="5"/>
  <c r="T181" i="5"/>
  <c r="R181" i="5"/>
  <c r="P181" i="5"/>
  <c r="BI178" i="5"/>
  <c r="BH178" i="5"/>
  <c r="BG178" i="5"/>
  <c r="BE178" i="5"/>
  <c r="T178" i="5"/>
  <c r="R178" i="5"/>
  <c r="P178" i="5"/>
  <c r="BI176" i="5"/>
  <c r="BH176" i="5"/>
  <c r="BG176" i="5"/>
  <c r="BE176" i="5"/>
  <c r="T176" i="5"/>
  <c r="R176" i="5"/>
  <c r="P176" i="5"/>
  <c r="BI174" i="5"/>
  <c r="BH174" i="5"/>
  <c r="BG174" i="5"/>
  <c r="BE174" i="5"/>
  <c r="T174" i="5"/>
  <c r="R174" i="5"/>
  <c r="P174" i="5"/>
  <c r="BI172" i="5"/>
  <c r="BH172" i="5"/>
  <c r="BG172" i="5"/>
  <c r="BE172" i="5"/>
  <c r="T172" i="5"/>
  <c r="R172" i="5"/>
  <c r="P172" i="5"/>
  <c r="BI170" i="5"/>
  <c r="BH170" i="5"/>
  <c r="BG170" i="5"/>
  <c r="BE170" i="5"/>
  <c r="T170" i="5"/>
  <c r="R170" i="5"/>
  <c r="P170" i="5"/>
  <c r="BI167" i="5"/>
  <c r="BH167" i="5"/>
  <c r="BG167" i="5"/>
  <c r="BE167" i="5"/>
  <c r="T167" i="5"/>
  <c r="R167" i="5"/>
  <c r="P167" i="5"/>
  <c r="BI165" i="5"/>
  <c r="BH165" i="5"/>
  <c r="BG165" i="5"/>
  <c r="BE165" i="5"/>
  <c r="T165" i="5"/>
  <c r="R165" i="5"/>
  <c r="P165" i="5"/>
  <c r="BI163" i="5"/>
  <c r="BH163" i="5"/>
  <c r="BG163" i="5"/>
  <c r="BE163" i="5"/>
  <c r="T163" i="5"/>
  <c r="R163" i="5"/>
  <c r="P163" i="5"/>
  <c r="BI161" i="5"/>
  <c r="BH161" i="5"/>
  <c r="BG161" i="5"/>
  <c r="BE161" i="5"/>
  <c r="T161" i="5"/>
  <c r="R161" i="5"/>
  <c r="P161" i="5"/>
  <c r="BI159" i="5"/>
  <c r="BH159" i="5"/>
  <c r="BG159" i="5"/>
  <c r="BE159" i="5"/>
  <c r="T159" i="5"/>
  <c r="R159" i="5"/>
  <c r="P159" i="5"/>
  <c r="BI156" i="5"/>
  <c r="BH156" i="5"/>
  <c r="BG156" i="5"/>
  <c r="BE156" i="5"/>
  <c r="T156" i="5"/>
  <c r="R156" i="5"/>
  <c r="P156" i="5"/>
  <c r="BI154" i="5"/>
  <c r="BH154" i="5"/>
  <c r="BG154" i="5"/>
  <c r="BE154" i="5"/>
  <c r="T154" i="5"/>
  <c r="R154" i="5"/>
  <c r="P154" i="5"/>
  <c r="BI150" i="5"/>
  <c r="BH150" i="5"/>
  <c r="BG150" i="5"/>
  <c r="BE150" i="5"/>
  <c r="T150" i="5"/>
  <c r="R150" i="5"/>
  <c r="P150" i="5"/>
  <c r="BI146" i="5"/>
  <c r="BH146" i="5"/>
  <c r="BG146" i="5"/>
  <c r="BE146" i="5"/>
  <c r="T146" i="5"/>
  <c r="R146" i="5"/>
  <c r="P146" i="5"/>
  <c r="BI143" i="5"/>
  <c r="BH143" i="5"/>
  <c r="BG143" i="5"/>
  <c r="BE143" i="5"/>
  <c r="T143" i="5"/>
  <c r="R143" i="5"/>
  <c r="P143" i="5"/>
  <c r="BI141" i="5"/>
  <c r="BH141" i="5"/>
  <c r="BG141" i="5"/>
  <c r="BE141" i="5"/>
  <c r="T141" i="5"/>
  <c r="R141" i="5"/>
  <c r="P141" i="5"/>
  <c r="BI139" i="5"/>
  <c r="BH139" i="5"/>
  <c r="BG139" i="5"/>
  <c r="BE139" i="5"/>
  <c r="T139" i="5"/>
  <c r="R139" i="5"/>
  <c r="P139" i="5"/>
  <c r="BI137" i="5"/>
  <c r="BH137" i="5"/>
  <c r="BG137" i="5"/>
  <c r="BE137" i="5"/>
  <c r="T137" i="5"/>
  <c r="R137" i="5"/>
  <c r="P137" i="5"/>
  <c r="BI133" i="5"/>
  <c r="BH133" i="5"/>
  <c r="BG133" i="5"/>
  <c r="BE133" i="5"/>
  <c r="T133" i="5"/>
  <c r="R133" i="5"/>
  <c r="P133" i="5"/>
  <c r="BI131" i="5"/>
  <c r="BH131" i="5"/>
  <c r="BG131" i="5"/>
  <c r="BE131" i="5"/>
  <c r="T131" i="5"/>
  <c r="R131" i="5"/>
  <c r="P131" i="5"/>
  <c r="BI129" i="5"/>
  <c r="BH129" i="5"/>
  <c r="BG129" i="5"/>
  <c r="BE129" i="5"/>
  <c r="T129" i="5"/>
  <c r="R129" i="5"/>
  <c r="P129" i="5"/>
  <c r="BI125" i="5"/>
  <c r="BH125" i="5"/>
  <c r="BG125" i="5"/>
  <c r="BE125" i="5"/>
  <c r="T125" i="5"/>
  <c r="R125" i="5"/>
  <c r="P125" i="5"/>
  <c r="BI122" i="5"/>
  <c r="BH122" i="5"/>
  <c r="BG122" i="5"/>
  <c r="BE122" i="5"/>
  <c r="T122" i="5"/>
  <c r="R122" i="5"/>
  <c r="P122" i="5"/>
  <c r="BI120" i="5"/>
  <c r="BH120" i="5"/>
  <c r="BG120" i="5"/>
  <c r="BE120" i="5"/>
  <c r="T120" i="5"/>
  <c r="R120" i="5"/>
  <c r="P120" i="5"/>
  <c r="BI118" i="5"/>
  <c r="BH118" i="5"/>
  <c r="BG118" i="5"/>
  <c r="BE118" i="5"/>
  <c r="T118" i="5"/>
  <c r="R118" i="5"/>
  <c r="P118" i="5"/>
  <c r="BI115" i="5"/>
  <c r="BH115" i="5"/>
  <c r="BG115" i="5"/>
  <c r="BE115" i="5"/>
  <c r="T115" i="5"/>
  <c r="R115" i="5"/>
  <c r="P115" i="5"/>
  <c r="BI113" i="5"/>
  <c r="BH113" i="5"/>
  <c r="BG113" i="5"/>
  <c r="BE113" i="5"/>
  <c r="T113" i="5"/>
  <c r="R113" i="5"/>
  <c r="P113" i="5"/>
  <c r="BI110" i="5"/>
  <c r="BH110" i="5"/>
  <c r="BG110" i="5"/>
  <c r="BE110" i="5"/>
  <c r="T110" i="5"/>
  <c r="R110" i="5"/>
  <c r="P110" i="5"/>
  <c r="BI103" i="5"/>
  <c r="BH103" i="5"/>
  <c r="BG103" i="5"/>
  <c r="BE103" i="5"/>
  <c r="T103" i="5"/>
  <c r="R103" i="5"/>
  <c r="P103" i="5"/>
  <c r="BI101" i="5"/>
  <c r="BH101" i="5"/>
  <c r="BG101" i="5"/>
  <c r="BE101" i="5"/>
  <c r="T101" i="5"/>
  <c r="R101" i="5"/>
  <c r="P101" i="5"/>
  <c r="BI99" i="5"/>
  <c r="BH99" i="5"/>
  <c r="BG99" i="5"/>
  <c r="BE99" i="5"/>
  <c r="T99" i="5"/>
  <c r="R99" i="5"/>
  <c r="P99" i="5"/>
  <c r="J65" i="5"/>
  <c r="J92" i="5"/>
  <c r="J91" i="5"/>
  <c r="F91" i="5"/>
  <c r="F89" i="5"/>
  <c r="E87" i="5"/>
  <c r="J59" i="5"/>
  <c r="J58" i="5"/>
  <c r="F58" i="5"/>
  <c r="F56" i="5"/>
  <c r="E54" i="5"/>
  <c r="J20" i="5"/>
  <c r="E20" i="5"/>
  <c r="F92" i="5" s="1"/>
  <c r="J19" i="5"/>
  <c r="J14" i="5"/>
  <c r="J89" i="5" s="1"/>
  <c r="E7" i="5"/>
  <c r="E83" i="5" s="1"/>
  <c r="J39" i="4"/>
  <c r="J38" i="4"/>
  <c r="AY58" i="1" s="1"/>
  <c r="J37" i="4"/>
  <c r="AX58" i="1"/>
  <c r="BI196" i="4"/>
  <c r="BH196" i="4"/>
  <c r="BG196" i="4"/>
  <c r="BE196" i="4"/>
  <c r="T196" i="4"/>
  <c r="R196" i="4"/>
  <c r="P196" i="4"/>
  <c r="BI194" i="4"/>
  <c r="BH194" i="4"/>
  <c r="BG194" i="4"/>
  <c r="BE194" i="4"/>
  <c r="T194" i="4"/>
  <c r="R194" i="4"/>
  <c r="P194" i="4"/>
  <c r="BI191" i="4"/>
  <c r="BH191" i="4"/>
  <c r="BG191" i="4"/>
  <c r="BE191" i="4"/>
  <c r="T191" i="4"/>
  <c r="R191" i="4"/>
  <c r="P191" i="4"/>
  <c r="BI189" i="4"/>
  <c r="BH189" i="4"/>
  <c r="BG189" i="4"/>
  <c r="BE189" i="4"/>
  <c r="T189" i="4"/>
  <c r="R189" i="4"/>
  <c r="P189" i="4"/>
  <c r="BI186" i="4"/>
  <c r="BH186" i="4"/>
  <c r="BG186" i="4"/>
  <c r="BE186" i="4"/>
  <c r="T186" i="4"/>
  <c r="R186" i="4"/>
  <c r="P186" i="4"/>
  <c r="BI183" i="4"/>
  <c r="BH183" i="4"/>
  <c r="BG183" i="4"/>
  <c r="BE183" i="4"/>
  <c r="T183" i="4"/>
  <c r="R183" i="4"/>
  <c r="P183" i="4"/>
  <c r="BI180" i="4"/>
  <c r="BH180" i="4"/>
  <c r="BG180" i="4"/>
  <c r="BE180" i="4"/>
  <c r="T180" i="4"/>
  <c r="R180" i="4"/>
  <c r="P180" i="4"/>
  <c r="BI176" i="4"/>
  <c r="BH176" i="4"/>
  <c r="BG176" i="4"/>
  <c r="BE176" i="4"/>
  <c r="T176" i="4"/>
  <c r="R176" i="4"/>
  <c r="P176" i="4"/>
  <c r="BI171" i="4"/>
  <c r="BH171" i="4"/>
  <c r="BG171" i="4"/>
  <c r="BE171" i="4"/>
  <c r="T171" i="4"/>
  <c r="R171" i="4"/>
  <c r="P171" i="4"/>
  <c r="BI168" i="4"/>
  <c r="BH168" i="4"/>
  <c r="BG168" i="4"/>
  <c r="BE168" i="4"/>
  <c r="T168" i="4"/>
  <c r="R168" i="4"/>
  <c r="P168" i="4"/>
  <c r="BI166" i="4"/>
  <c r="BH166" i="4"/>
  <c r="BG166" i="4"/>
  <c r="BE166" i="4"/>
  <c r="T166" i="4"/>
  <c r="R166" i="4"/>
  <c r="P166" i="4"/>
  <c r="BI164" i="4"/>
  <c r="BH164" i="4"/>
  <c r="BG164" i="4"/>
  <c r="BE164" i="4"/>
  <c r="T164" i="4"/>
  <c r="R164" i="4"/>
  <c r="P164" i="4"/>
  <c r="BI162" i="4"/>
  <c r="BH162" i="4"/>
  <c r="BG162" i="4"/>
  <c r="BE162" i="4"/>
  <c r="T162" i="4"/>
  <c r="R162" i="4"/>
  <c r="P162" i="4"/>
  <c r="BI159" i="4"/>
  <c r="BH159" i="4"/>
  <c r="BG159" i="4"/>
  <c r="BE159" i="4"/>
  <c r="T159" i="4"/>
  <c r="R159" i="4"/>
  <c r="P159" i="4"/>
  <c r="BI157" i="4"/>
  <c r="BH157" i="4"/>
  <c r="BG157" i="4"/>
  <c r="BE157" i="4"/>
  <c r="T157" i="4"/>
  <c r="R157" i="4"/>
  <c r="P157" i="4"/>
  <c r="BI156" i="4"/>
  <c r="BH156" i="4"/>
  <c r="BG156" i="4"/>
  <c r="BE156" i="4"/>
  <c r="T156" i="4"/>
  <c r="R156" i="4"/>
  <c r="P156" i="4"/>
  <c r="BI154" i="4"/>
  <c r="BH154" i="4"/>
  <c r="BG154" i="4"/>
  <c r="BE154" i="4"/>
  <c r="T154" i="4"/>
  <c r="R154" i="4"/>
  <c r="P154" i="4"/>
  <c r="BI152" i="4"/>
  <c r="BH152" i="4"/>
  <c r="BG152" i="4"/>
  <c r="BE152" i="4"/>
  <c r="T152" i="4"/>
  <c r="R152" i="4"/>
  <c r="P152" i="4"/>
  <c r="BI150" i="4"/>
  <c r="BH150" i="4"/>
  <c r="BG150" i="4"/>
  <c r="BE150" i="4"/>
  <c r="T150" i="4"/>
  <c r="R150" i="4"/>
  <c r="P150" i="4"/>
  <c r="BI148" i="4"/>
  <c r="BH148" i="4"/>
  <c r="BG148" i="4"/>
  <c r="BE148" i="4"/>
  <c r="T148" i="4"/>
  <c r="R148" i="4"/>
  <c r="P148" i="4"/>
  <c r="BI146" i="4"/>
  <c r="BH146" i="4"/>
  <c r="BG146" i="4"/>
  <c r="BE146" i="4"/>
  <c r="T146" i="4"/>
  <c r="R146" i="4"/>
  <c r="P146" i="4"/>
  <c r="BI144" i="4"/>
  <c r="BH144" i="4"/>
  <c r="BG144" i="4"/>
  <c r="BE144" i="4"/>
  <c r="T144" i="4"/>
  <c r="R144" i="4"/>
  <c r="P144" i="4"/>
  <c r="BI142" i="4"/>
  <c r="BH142" i="4"/>
  <c r="BG142" i="4"/>
  <c r="BE142" i="4"/>
  <c r="T142" i="4"/>
  <c r="R142" i="4"/>
  <c r="P142" i="4"/>
  <c r="BI140" i="4"/>
  <c r="BH140" i="4"/>
  <c r="BG140" i="4"/>
  <c r="BE140" i="4"/>
  <c r="T140" i="4"/>
  <c r="R140" i="4"/>
  <c r="P140" i="4"/>
  <c r="BI137" i="4"/>
  <c r="BH137" i="4"/>
  <c r="BG137" i="4"/>
  <c r="BE137" i="4"/>
  <c r="T137" i="4"/>
  <c r="R137" i="4"/>
  <c r="P137" i="4"/>
  <c r="BI135" i="4"/>
  <c r="BH135" i="4"/>
  <c r="BG135" i="4"/>
  <c r="BE135" i="4"/>
  <c r="T135" i="4"/>
  <c r="R135" i="4"/>
  <c r="P135" i="4"/>
  <c r="BI133" i="4"/>
  <c r="BH133" i="4"/>
  <c r="BG133" i="4"/>
  <c r="BE133" i="4"/>
  <c r="T133" i="4"/>
  <c r="R133" i="4"/>
  <c r="P133" i="4"/>
  <c r="BI131" i="4"/>
  <c r="BH131" i="4"/>
  <c r="BG131" i="4"/>
  <c r="BE131" i="4"/>
  <c r="T131" i="4"/>
  <c r="R131" i="4"/>
  <c r="P131" i="4"/>
  <c r="BI129" i="4"/>
  <c r="BH129" i="4"/>
  <c r="BG129" i="4"/>
  <c r="BE129" i="4"/>
  <c r="T129" i="4"/>
  <c r="R129" i="4"/>
  <c r="P129" i="4"/>
  <c r="BI128" i="4"/>
  <c r="BH128" i="4"/>
  <c r="BG128" i="4"/>
  <c r="BE128" i="4"/>
  <c r="T128" i="4"/>
  <c r="R128" i="4"/>
  <c r="P128" i="4"/>
  <c r="BI127" i="4"/>
  <c r="BH127" i="4"/>
  <c r="BG127" i="4"/>
  <c r="BE127" i="4"/>
  <c r="T127" i="4"/>
  <c r="R127" i="4"/>
  <c r="P127" i="4"/>
  <c r="BI126" i="4"/>
  <c r="BH126" i="4"/>
  <c r="BG126" i="4"/>
  <c r="BE126" i="4"/>
  <c r="T126" i="4"/>
  <c r="R126" i="4"/>
  <c r="P126" i="4"/>
  <c r="BI123" i="4"/>
  <c r="BH123" i="4"/>
  <c r="BG123" i="4"/>
  <c r="BE123" i="4"/>
  <c r="T123" i="4"/>
  <c r="R123" i="4"/>
  <c r="P123" i="4"/>
  <c r="BI119" i="4"/>
  <c r="BH119" i="4"/>
  <c r="BG119" i="4"/>
  <c r="BE119" i="4"/>
  <c r="T119" i="4"/>
  <c r="T118" i="4" s="1"/>
  <c r="R119" i="4"/>
  <c r="R118" i="4" s="1"/>
  <c r="P119" i="4"/>
  <c r="P118" i="4"/>
  <c r="BI116" i="4"/>
  <c r="BH116" i="4"/>
  <c r="BG116" i="4"/>
  <c r="BE116" i="4"/>
  <c r="T116" i="4"/>
  <c r="R116" i="4"/>
  <c r="P116" i="4"/>
  <c r="BI113" i="4"/>
  <c r="BH113" i="4"/>
  <c r="BG113" i="4"/>
  <c r="BE113" i="4"/>
  <c r="T113" i="4"/>
  <c r="R113" i="4"/>
  <c r="P113" i="4"/>
  <c r="BI110" i="4"/>
  <c r="BH110" i="4"/>
  <c r="BG110" i="4"/>
  <c r="BE110" i="4"/>
  <c r="T110" i="4"/>
  <c r="R110" i="4"/>
  <c r="P110" i="4"/>
  <c r="BI108" i="4"/>
  <c r="BH108" i="4"/>
  <c r="BG108" i="4"/>
  <c r="BE108" i="4"/>
  <c r="T108" i="4"/>
  <c r="R108" i="4"/>
  <c r="P108" i="4"/>
  <c r="BI106" i="4"/>
  <c r="BH106" i="4"/>
  <c r="BG106" i="4"/>
  <c r="BE106" i="4"/>
  <c r="T106" i="4"/>
  <c r="R106" i="4"/>
  <c r="P106" i="4"/>
  <c r="BI103" i="4"/>
  <c r="BH103" i="4"/>
  <c r="BG103" i="4"/>
  <c r="BE103" i="4"/>
  <c r="T103" i="4"/>
  <c r="R103" i="4"/>
  <c r="P103" i="4"/>
  <c r="BI102" i="4"/>
  <c r="BH102" i="4"/>
  <c r="BG102" i="4"/>
  <c r="BE102" i="4"/>
  <c r="T102" i="4"/>
  <c r="R102" i="4"/>
  <c r="P102" i="4"/>
  <c r="BI98" i="4"/>
  <c r="BH98" i="4"/>
  <c r="BG98" i="4"/>
  <c r="BE98" i="4"/>
  <c r="T98" i="4"/>
  <c r="R98" i="4"/>
  <c r="P98" i="4"/>
  <c r="J92" i="4"/>
  <c r="J91" i="4"/>
  <c r="F91" i="4"/>
  <c r="F89" i="4"/>
  <c r="E87" i="4"/>
  <c r="J59" i="4"/>
  <c r="J58" i="4"/>
  <c r="F58" i="4"/>
  <c r="F56" i="4"/>
  <c r="E54" i="4"/>
  <c r="J20" i="4"/>
  <c r="E20" i="4"/>
  <c r="F92" i="4" s="1"/>
  <c r="J19" i="4"/>
  <c r="J14" i="4"/>
  <c r="J89" i="4" s="1"/>
  <c r="E7" i="4"/>
  <c r="E83" i="4" s="1"/>
  <c r="J39" i="3"/>
  <c r="J38" i="3"/>
  <c r="AY57" i="1"/>
  <c r="J37" i="3"/>
  <c r="AX57" i="1" s="1"/>
  <c r="BI244" i="3"/>
  <c r="BH244" i="3"/>
  <c r="BG244" i="3"/>
  <c r="BE244" i="3"/>
  <c r="T244" i="3"/>
  <c r="R244" i="3"/>
  <c r="P244" i="3"/>
  <c r="BI242" i="3"/>
  <c r="BH242" i="3"/>
  <c r="BG242" i="3"/>
  <c r="BE242" i="3"/>
  <c r="T242" i="3"/>
  <c r="R242" i="3"/>
  <c r="P242" i="3"/>
  <c r="BI238" i="3"/>
  <c r="BH238" i="3"/>
  <c r="BG238" i="3"/>
  <c r="BE238" i="3"/>
  <c r="T238" i="3"/>
  <c r="R238" i="3"/>
  <c r="P238" i="3"/>
  <c r="BI235" i="3"/>
  <c r="BH235" i="3"/>
  <c r="BG235" i="3"/>
  <c r="BE235" i="3"/>
  <c r="T235" i="3"/>
  <c r="R235" i="3"/>
  <c r="P235" i="3"/>
  <c r="BI225" i="3"/>
  <c r="BH225" i="3"/>
  <c r="BG225" i="3"/>
  <c r="BE225" i="3"/>
  <c r="T225" i="3"/>
  <c r="R225" i="3"/>
  <c r="P225" i="3"/>
  <c r="BI223" i="3"/>
  <c r="BH223" i="3"/>
  <c r="BG223" i="3"/>
  <c r="BE223" i="3"/>
  <c r="T223" i="3"/>
  <c r="R223" i="3"/>
  <c r="P223" i="3"/>
  <c r="BI220" i="3"/>
  <c r="BH220" i="3"/>
  <c r="BG220" i="3"/>
  <c r="BE220" i="3"/>
  <c r="T220" i="3"/>
  <c r="R220" i="3"/>
  <c r="P220" i="3"/>
  <c r="BI218" i="3"/>
  <c r="BH218" i="3"/>
  <c r="BG218" i="3"/>
  <c r="BE218" i="3"/>
  <c r="T218" i="3"/>
  <c r="R218" i="3"/>
  <c r="P218" i="3"/>
  <c r="BI213" i="3"/>
  <c r="BH213" i="3"/>
  <c r="BG213" i="3"/>
  <c r="BE213" i="3"/>
  <c r="T213" i="3"/>
  <c r="R213" i="3"/>
  <c r="P213" i="3"/>
  <c r="BI208" i="3"/>
  <c r="BH208" i="3"/>
  <c r="BG208" i="3"/>
  <c r="BE208" i="3"/>
  <c r="T208" i="3"/>
  <c r="R208" i="3"/>
  <c r="P208" i="3"/>
  <c r="BI203" i="3"/>
  <c r="BH203" i="3"/>
  <c r="BG203" i="3"/>
  <c r="BE203" i="3"/>
  <c r="T203" i="3"/>
  <c r="R203" i="3"/>
  <c r="P203" i="3"/>
  <c r="BI198" i="3"/>
  <c r="BH198" i="3"/>
  <c r="BG198" i="3"/>
  <c r="BE198" i="3"/>
  <c r="T198" i="3"/>
  <c r="R198" i="3"/>
  <c r="P198" i="3"/>
  <c r="BI188" i="3"/>
  <c r="BH188" i="3"/>
  <c r="BG188" i="3"/>
  <c r="BE188" i="3"/>
  <c r="T188" i="3"/>
  <c r="R188" i="3"/>
  <c r="P188" i="3"/>
  <c r="BI185" i="3"/>
  <c r="BH185" i="3"/>
  <c r="BG185" i="3"/>
  <c r="BE185" i="3"/>
  <c r="T185" i="3"/>
  <c r="R185" i="3"/>
  <c r="P185" i="3"/>
  <c r="BI183" i="3"/>
  <c r="BH183" i="3"/>
  <c r="BG183" i="3"/>
  <c r="BE183" i="3"/>
  <c r="T183" i="3"/>
  <c r="R183" i="3"/>
  <c r="P183" i="3"/>
  <c r="BI181" i="3"/>
  <c r="BH181" i="3"/>
  <c r="BG181" i="3"/>
  <c r="BE181" i="3"/>
  <c r="T181" i="3"/>
  <c r="R181" i="3"/>
  <c r="P181" i="3"/>
  <c r="BI179" i="3"/>
  <c r="BH179" i="3"/>
  <c r="BG179" i="3"/>
  <c r="BE179" i="3"/>
  <c r="T179" i="3"/>
  <c r="R179" i="3"/>
  <c r="P179" i="3"/>
  <c r="BI177" i="3"/>
  <c r="BH177" i="3"/>
  <c r="BG177" i="3"/>
  <c r="BE177" i="3"/>
  <c r="T177" i="3"/>
  <c r="R177" i="3"/>
  <c r="P177" i="3"/>
  <c r="BI175" i="3"/>
  <c r="BH175" i="3"/>
  <c r="BG175" i="3"/>
  <c r="BE175" i="3"/>
  <c r="T175" i="3"/>
  <c r="R175" i="3"/>
  <c r="P175" i="3"/>
  <c r="BI174" i="3"/>
  <c r="BH174" i="3"/>
  <c r="BG174" i="3"/>
  <c r="BE174" i="3"/>
  <c r="T174" i="3"/>
  <c r="R174" i="3"/>
  <c r="P174" i="3"/>
  <c r="BI172" i="3"/>
  <c r="BH172" i="3"/>
  <c r="BG172" i="3"/>
  <c r="BE172" i="3"/>
  <c r="T172" i="3"/>
  <c r="R172" i="3"/>
  <c r="P172" i="3"/>
  <c r="BI170" i="3"/>
  <c r="BH170" i="3"/>
  <c r="BG170" i="3"/>
  <c r="BE170" i="3"/>
  <c r="T170" i="3"/>
  <c r="R170" i="3"/>
  <c r="P170" i="3"/>
  <c r="BI168" i="3"/>
  <c r="BH168" i="3"/>
  <c r="BG168" i="3"/>
  <c r="BE168" i="3"/>
  <c r="T168" i="3"/>
  <c r="R168" i="3"/>
  <c r="P168" i="3"/>
  <c r="BI165" i="3"/>
  <c r="BH165" i="3"/>
  <c r="BG165" i="3"/>
  <c r="BE165" i="3"/>
  <c r="T165" i="3"/>
  <c r="R165" i="3"/>
  <c r="P165" i="3"/>
  <c r="BI163" i="3"/>
  <c r="BH163" i="3"/>
  <c r="BG163" i="3"/>
  <c r="BE163" i="3"/>
  <c r="T163" i="3"/>
  <c r="R163" i="3"/>
  <c r="P163" i="3"/>
  <c r="BI161" i="3"/>
  <c r="BH161" i="3"/>
  <c r="BG161" i="3"/>
  <c r="BE161" i="3"/>
  <c r="T161" i="3"/>
  <c r="R161" i="3"/>
  <c r="P161" i="3"/>
  <c r="BI159" i="3"/>
  <c r="BH159" i="3"/>
  <c r="BG159" i="3"/>
  <c r="BE159" i="3"/>
  <c r="T159" i="3"/>
  <c r="R159" i="3"/>
  <c r="P159" i="3"/>
  <c r="BI157" i="3"/>
  <c r="BH157" i="3"/>
  <c r="BG157" i="3"/>
  <c r="BE157" i="3"/>
  <c r="T157" i="3"/>
  <c r="R157" i="3"/>
  <c r="P157" i="3"/>
  <c r="BI155" i="3"/>
  <c r="BH155" i="3"/>
  <c r="BG155" i="3"/>
  <c r="BE155" i="3"/>
  <c r="T155" i="3"/>
  <c r="R155" i="3"/>
  <c r="P155" i="3"/>
  <c r="BI153" i="3"/>
  <c r="BH153" i="3"/>
  <c r="BG153" i="3"/>
  <c r="BE153" i="3"/>
  <c r="T153" i="3"/>
  <c r="R153" i="3"/>
  <c r="P153" i="3"/>
  <c r="BI151" i="3"/>
  <c r="BH151" i="3"/>
  <c r="BG151" i="3"/>
  <c r="BE151" i="3"/>
  <c r="T151" i="3"/>
  <c r="R151" i="3"/>
  <c r="P151" i="3"/>
  <c r="BI149" i="3"/>
  <c r="BH149" i="3"/>
  <c r="BG149" i="3"/>
  <c r="BE149" i="3"/>
  <c r="T149" i="3"/>
  <c r="R149" i="3"/>
  <c r="P149" i="3"/>
  <c r="BI147" i="3"/>
  <c r="BH147" i="3"/>
  <c r="BG147" i="3"/>
  <c r="BE147" i="3"/>
  <c r="T147" i="3"/>
  <c r="R147" i="3"/>
  <c r="P147" i="3"/>
  <c r="BI144" i="3"/>
  <c r="BH144" i="3"/>
  <c r="BG144" i="3"/>
  <c r="BE144" i="3"/>
  <c r="T144" i="3"/>
  <c r="R144" i="3"/>
  <c r="P144" i="3"/>
  <c r="BI142" i="3"/>
  <c r="BH142" i="3"/>
  <c r="BG142" i="3"/>
  <c r="BE142" i="3"/>
  <c r="T142" i="3"/>
  <c r="R142" i="3"/>
  <c r="P142" i="3"/>
  <c r="BI137" i="3"/>
  <c r="BH137" i="3"/>
  <c r="BG137" i="3"/>
  <c r="BE137" i="3"/>
  <c r="T137" i="3"/>
  <c r="R137" i="3"/>
  <c r="P137" i="3"/>
  <c r="BI134" i="3"/>
  <c r="BH134" i="3"/>
  <c r="BG134" i="3"/>
  <c r="BE134" i="3"/>
  <c r="T134" i="3"/>
  <c r="R134" i="3"/>
  <c r="P134" i="3"/>
  <c r="BI132" i="3"/>
  <c r="BH132" i="3"/>
  <c r="BG132" i="3"/>
  <c r="BE132" i="3"/>
  <c r="T132" i="3"/>
  <c r="R132" i="3"/>
  <c r="P132" i="3"/>
  <c r="BI127" i="3"/>
  <c r="BH127" i="3"/>
  <c r="BG127" i="3"/>
  <c r="BE127" i="3"/>
  <c r="T127" i="3"/>
  <c r="R127" i="3"/>
  <c r="P127" i="3"/>
  <c r="BI123" i="3"/>
  <c r="BH123" i="3"/>
  <c r="BG123" i="3"/>
  <c r="BE123" i="3"/>
  <c r="T123" i="3"/>
  <c r="T122" i="3"/>
  <c r="R123" i="3"/>
  <c r="R122" i="3" s="1"/>
  <c r="P123" i="3"/>
  <c r="P122" i="3"/>
  <c r="BI120" i="3"/>
  <c r="BH120" i="3"/>
  <c r="BG120" i="3"/>
  <c r="BE120" i="3"/>
  <c r="T120" i="3"/>
  <c r="R120" i="3"/>
  <c r="P120" i="3"/>
  <c r="BI117" i="3"/>
  <c r="BH117" i="3"/>
  <c r="BG117" i="3"/>
  <c r="BE117" i="3"/>
  <c r="T117" i="3"/>
  <c r="R117" i="3"/>
  <c r="P117" i="3"/>
  <c r="BI114" i="3"/>
  <c r="BH114" i="3"/>
  <c r="BG114" i="3"/>
  <c r="BE114" i="3"/>
  <c r="T114" i="3"/>
  <c r="R114" i="3"/>
  <c r="P114" i="3"/>
  <c r="BI112" i="3"/>
  <c r="BH112" i="3"/>
  <c r="BG112" i="3"/>
  <c r="BE112" i="3"/>
  <c r="T112" i="3"/>
  <c r="R112" i="3"/>
  <c r="P112" i="3"/>
  <c r="BI110" i="3"/>
  <c r="BH110" i="3"/>
  <c r="BG110" i="3"/>
  <c r="BE110" i="3"/>
  <c r="T110" i="3"/>
  <c r="R110" i="3"/>
  <c r="P110" i="3"/>
  <c r="BI107" i="3"/>
  <c r="BH107" i="3"/>
  <c r="BG107" i="3"/>
  <c r="BE107" i="3"/>
  <c r="T107" i="3"/>
  <c r="R107" i="3"/>
  <c r="P107" i="3"/>
  <c r="BI105" i="3"/>
  <c r="BH105" i="3"/>
  <c r="BG105" i="3"/>
  <c r="BE105" i="3"/>
  <c r="T105" i="3"/>
  <c r="R105" i="3"/>
  <c r="P105" i="3"/>
  <c r="BI104" i="3"/>
  <c r="BH104" i="3"/>
  <c r="BG104" i="3"/>
  <c r="BE104" i="3"/>
  <c r="T104" i="3"/>
  <c r="R104" i="3"/>
  <c r="P104" i="3"/>
  <c r="BI98" i="3"/>
  <c r="BH98" i="3"/>
  <c r="BG98" i="3"/>
  <c r="BE98" i="3"/>
  <c r="T98" i="3"/>
  <c r="R98" i="3"/>
  <c r="P98" i="3"/>
  <c r="J92" i="3"/>
  <c r="J91" i="3"/>
  <c r="F91" i="3"/>
  <c r="F89" i="3"/>
  <c r="E87" i="3"/>
  <c r="J59" i="3"/>
  <c r="J58" i="3"/>
  <c r="F58" i="3"/>
  <c r="F56" i="3"/>
  <c r="E54" i="3"/>
  <c r="J20" i="3"/>
  <c r="E20" i="3"/>
  <c r="F59" i="3" s="1"/>
  <c r="J19" i="3"/>
  <c r="J14" i="3"/>
  <c r="J56" i="3" s="1"/>
  <c r="E7" i="3"/>
  <c r="E83" i="3" s="1"/>
  <c r="J39" i="2"/>
  <c r="J38" i="2"/>
  <c r="AY56" i="1" s="1"/>
  <c r="J37" i="2"/>
  <c r="AX56" i="1" s="1"/>
  <c r="BI461" i="2"/>
  <c r="BH461" i="2"/>
  <c r="BG461" i="2"/>
  <c r="BE461" i="2"/>
  <c r="T461" i="2"/>
  <c r="R461" i="2"/>
  <c r="P461" i="2"/>
  <c r="BI445" i="2"/>
  <c r="BH445" i="2"/>
  <c r="BG445" i="2"/>
  <c r="BE445" i="2"/>
  <c r="T445" i="2"/>
  <c r="R445" i="2"/>
  <c r="P445" i="2"/>
  <c r="BI443" i="2"/>
  <c r="BH443" i="2"/>
  <c r="BG443" i="2"/>
  <c r="BE443" i="2"/>
  <c r="T443" i="2"/>
  <c r="R443" i="2"/>
  <c r="P443" i="2"/>
  <c r="BI432" i="2"/>
  <c r="BH432" i="2"/>
  <c r="BG432" i="2"/>
  <c r="BE432" i="2"/>
  <c r="T432" i="2"/>
  <c r="R432" i="2"/>
  <c r="P432" i="2"/>
  <c r="BI416" i="2"/>
  <c r="BH416" i="2"/>
  <c r="BG416" i="2"/>
  <c r="BE416" i="2"/>
  <c r="T416" i="2"/>
  <c r="R416" i="2"/>
  <c r="P416" i="2"/>
  <c r="BI412" i="2"/>
  <c r="BH412" i="2"/>
  <c r="BG412" i="2"/>
  <c r="BE412" i="2"/>
  <c r="T412" i="2"/>
  <c r="R412" i="2"/>
  <c r="P412" i="2"/>
  <c r="BI409" i="2"/>
  <c r="BH409" i="2"/>
  <c r="BG409" i="2"/>
  <c r="BE409" i="2"/>
  <c r="T409" i="2"/>
  <c r="R409" i="2"/>
  <c r="P409" i="2"/>
  <c r="BI407" i="2"/>
  <c r="BH407" i="2"/>
  <c r="BG407" i="2"/>
  <c r="BE407" i="2"/>
  <c r="T407" i="2"/>
  <c r="R407" i="2"/>
  <c r="P407" i="2"/>
  <c r="BI396" i="2"/>
  <c r="BH396" i="2"/>
  <c r="BG396" i="2"/>
  <c r="BE396" i="2"/>
  <c r="T396" i="2"/>
  <c r="R396" i="2"/>
  <c r="P396" i="2"/>
  <c r="BI394" i="2"/>
  <c r="BH394" i="2"/>
  <c r="BG394" i="2"/>
  <c r="BE394" i="2"/>
  <c r="T394" i="2"/>
  <c r="R394" i="2"/>
  <c r="P394" i="2"/>
  <c r="BI392" i="2"/>
  <c r="BH392" i="2"/>
  <c r="BG392" i="2"/>
  <c r="BE392" i="2"/>
  <c r="T392" i="2"/>
  <c r="R392" i="2"/>
  <c r="P392" i="2"/>
  <c r="BI389" i="2"/>
  <c r="BH389" i="2"/>
  <c r="BG389" i="2"/>
  <c r="BE389" i="2"/>
  <c r="T389" i="2"/>
  <c r="R389" i="2"/>
  <c r="P389" i="2"/>
  <c r="BI387" i="2"/>
  <c r="BH387" i="2"/>
  <c r="BG387" i="2"/>
  <c r="BE387" i="2"/>
  <c r="T387" i="2"/>
  <c r="R387" i="2"/>
  <c r="P387" i="2"/>
  <c r="BI381" i="2"/>
  <c r="BH381" i="2"/>
  <c r="BG381" i="2"/>
  <c r="BE381" i="2"/>
  <c r="T381" i="2"/>
  <c r="R381" i="2"/>
  <c r="P381" i="2"/>
  <c r="BI375" i="2"/>
  <c r="BH375" i="2"/>
  <c r="BG375" i="2"/>
  <c r="BE375" i="2"/>
  <c r="T375" i="2"/>
  <c r="R375" i="2"/>
  <c r="P375" i="2"/>
  <c r="BI373" i="2"/>
  <c r="BH373" i="2"/>
  <c r="BG373" i="2"/>
  <c r="BE373" i="2"/>
  <c r="T373" i="2"/>
  <c r="R373" i="2"/>
  <c r="P373" i="2"/>
  <c r="BI369" i="2"/>
  <c r="BH369" i="2"/>
  <c r="BG369" i="2"/>
  <c r="BE369" i="2"/>
  <c r="T369" i="2"/>
  <c r="R369" i="2"/>
  <c r="P369" i="2"/>
  <c r="BI363" i="2"/>
  <c r="BH363" i="2"/>
  <c r="BG363" i="2"/>
  <c r="BE363" i="2"/>
  <c r="T363" i="2"/>
  <c r="R363" i="2"/>
  <c r="P363" i="2"/>
  <c r="BI360" i="2"/>
  <c r="BH360" i="2"/>
  <c r="BG360" i="2"/>
  <c r="BE360" i="2"/>
  <c r="T360" i="2"/>
  <c r="R360" i="2"/>
  <c r="P360" i="2"/>
  <c r="BI358" i="2"/>
  <c r="BH358" i="2"/>
  <c r="BG358" i="2"/>
  <c r="BE358" i="2"/>
  <c r="T358" i="2"/>
  <c r="R358" i="2"/>
  <c r="P358" i="2"/>
  <c r="BI356" i="2"/>
  <c r="BH356" i="2"/>
  <c r="BG356" i="2"/>
  <c r="BE356" i="2"/>
  <c r="T356" i="2"/>
  <c r="R356" i="2"/>
  <c r="P356" i="2"/>
  <c r="BI353" i="2"/>
  <c r="BH353" i="2"/>
  <c r="BG353" i="2"/>
  <c r="BE353" i="2"/>
  <c r="T353" i="2"/>
  <c r="R353" i="2"/>
  <c r="P353" i="2"/>
  <c r="BI351" i="2"/>
  <c r="BH351" i="2"/>
  <c r="BG351" i="2"/>
  <c r="BE351" i="2"/>
  <c r="T351" i="2"/>
  <c r="R351" i="2"/>
  <c r="P351" i="2"/>
  <c r="BI349" i="2"/>
  <c r="BH349" i="2"/>
  <c r="BG349" i="2"/>
  <c r="BE349" i="2"/>
  <c r="T349" i="2"/>
  <c r="R349" i="2"/>
  <c r="P349" i="2"/>
  <c r="BI347" i="2"/>
  <c r="BH347" i="2"/>
  <c r="BG347" i="2"/>
  <c r="BE347" i="2"/>
  <c r="T347" i="2"/>
  <c r="R347" i="2"/>
  <c r="P347" i="2"/>
  <c r="BI342" i="2"/>
  <c r="BH342" i="2"/>
  <c r="BG342" i="2"/>
  <c r="BE342" i="2"/>
  <c r="T342" i="2"/>
  <c r="R342" i="2"/>
  <c r="P342" i="2"/>
  <c r="BI340" i="2"/>
  <c r="BH340" i="2"/>
  <c r="BG340" i="2"/>
  <c r="BE340" i="2"/>
  <c r="T340" i="2"/>
  <c r="R340" i="2"/>
  <c r="P340" i="2"/>
  <c r="BI337" i="2"/>
  <c r="BH337" i="2"/>
  <c r="BG337" i="2"/>
  <c r="BE337" i="2"/>
  <c r="T337" i="2"/>
  <c r="R337" i="2"/>
  <c r="P337" i="2"/>
  <c r="BI333" i="2"/>
  <c r="BH333" i="2"/>
  <c r="BG333" i="2"/>
  <c r="BE333" i="2"/>
  <c r="T333" i="2"/>
  <c r="T332" i="2" s="1"/>
  <c r="R333" i="2"/>
  <c r="R332" i="2"/>
  <c r="P333" i="2"/>
  <c r="P332" i="2" s="1"/>
  <c r="BI330" i="2"/>
  <c r="BH330" i="2"/>
  <c r="BG330" i="2"/>
  <c r="BE330" i="2"/>
  <c r="T330" i="2"/>
  <c r="R330" i="2"/>
  <c r="P330" i="2"/>
  <c r="BI328" i="2"/>
  <c r="BH328" i="2"/>
  <c r="BG328" i="2"/>
  <c r="BE328" i="2"/>
  <c r="T328" i="2"/>
  <c r="R328" i="2"/>
  <c r="P328" i="2"/>
  <c r="BI327" i="2"/>
  <c r="BH327" i="2"/>
  <c r="BG327" i="2"/>
  <c r="BE327" i="2"/>
  <c r="T327" i="2"/>
  <c r="R327" i="2"/>
  <c r="P327" i="2"/>
  <c r="BI325" i="2"/>
  <c r="BH325" i="2"/>
  <c r="BG325" i="2"/>
  <c r="BE325" i="2"/>
  <c r="T325" i="2"/>
  <c r="R325" i="2"/>
  <c r="P325" i="2"/>
  <c r="BI321" i="2"/>
  <c r="BH321" i="2"/>
  <c r="BG321" i="2"/>
  <c r="BE321" i="2"/>
  <c r="T321" i="2"/>
  <c r="R321" i="2"/>
  <c r="P321" i="2"/>
  <c r="BI318" i="2"/>
  <c r="BH318" i="2"/>
  <c r="BG318" i="2"/>
  <c r="BE318" i="2"/>
  <c r="T318" i="2"/>
  <c r="R318" i="2"/>
  <c r="P318" i="2"/>
  <c r="BI315" i="2"/>
  <c r="BH315" i="2"/>
  <c r="BG315" i="2"/>
  <c r="BE315" i="2"/>
  <c r="T315" i="2"/>
  <c r="R315" i="2"/>
  <c r="P315" i="2"/>
  <c r="BI309" i="2"/>
  <c r="BH309" i="2"/>
  <c r="BG309" i="2"/>
  <c r="BE309" i="2"/>
  <c r="T309" i="2"/>
  <c r="R309" i="2"/>
  <c r="P309" i="2"/>
  <c r="BI306" i="2"/>
  <c r="BH306" i="2"/>
  <c r="BG306" i="2"/>
  <c r="BE306" i="2"/>
  <c r="T306" i="2"/>
  <c r="R306" i="2"/>
  <c r="P306" i="2"/>
  <c r="BI302" i="2"/>
  <c r="BH302" i="2"/>
  <c r="BG302" i="2"/>
  <c r="BE302" i="2"/>
  <c r="T302" i="2"/>
  <c r="R302" i="2"/>
  <c r="P302" i="2"/>
  <c r="BI299" i="2"/>
  <c r="BH299" i="2"/>
  <c r="BG299" i="2"/>
  <c r="BE299" i="2"/>
  <c r="T299" i="2"/>
  <c r="R299" i="2"/>
  <c r="P299" i="2"/>
  <c r="BI288" i="2"/>
  <c r="BH288" i="2"/>
  <c r="BG288" i="2"/>
  <c r="BE288" i="2"/>
  <c r="T288" i="2"/>
  <c r="T287" i="2" s="1"/>
  <c r="R288" i="2"/>
  <c r="R287" i="2" s="1"/>
  <c r="P288" i="2"/>
  <c r="P287" i="2" s="1"/>
  <c r="BI285" i="2"/>
  <c r="BH285" i="2"/>
  <c r="BG285" i="2"/>
  <c r="BE285" i="2"/>
  <c r="T285" i="2"/>
  <c r="R285" i="2"/>
  <c r="P285" i="2"/>
  <c r="BI283" i="2"/>
  <c r="BH283" i="2"/>
  <c r="BG283" i="2"/>
  <c r="BE283" i="2"/>
  <c r="T283" i="2"/>
  <c r="R283" i="2"/>
  <c r="P283" i="2"/>
  <c r="BI280" i="2"/>
  <c r="BH280" i="2"/>
  <c r="BG280" i="2"/>
  <c r="BE280" i="2"/>
  <c r="T280" i="2"/>
  <c r="R280" i="2"/>
  <c r="P280" i="2"/>
  <c r="BI277" i="2"/>
  <c r="BH277" i="2"/>
  <c r="BG277" i="2"/>
  <c r="BE277" i="2"/>
  <c r="T277" i="2"/>
  <c r="R277" i="2"/>
  <c r="P277" i="2"/>
  <c r="BI274" i="2"/>
  <c r="BH274" i="2"/>
  <c r="BG274" i="2"/>
  <c r="BE274" i="2"/>
  <c r="T274" i="2"/>
  <c r="R274" i="2"/>
  <c r="P274" i="2"/>
  <c r="BI271" i="2"/>
  <c r="BH271" i="2"/>
  <c r="BG271" i="2"/>
  <c r="BE271" i="2"/>
  <c r="T271" i="2"/>
  <c r="R271" i="2"/>
  <c r="P271" i="2"/>
  <c r="BI269" i="2"/>
  <c r="BH269" i="2"/>
  <c r="BG269" i="2"/>
  <c r="BE269" i="2"/>
  <c r="T269" i="2"/>
  <c r="R269" i="2"/>
  <c r="P269" i="2"/>
  <c r="BI267" i="2"/>
  <c r="BH267" i="2"/>
  <c r="BG267" i="2"/>
  <c r="BE267" i="2"/>
  <c r="T267" i="2"/>
  <c r="R267" i="2"/>
  <c r="P267" i="2"/>
  <c r="BI265" i="2"/>
  <c r="BH265" i="2"/>
  <c r="BG265" i="2"/>
  <c r="BE265" i="2"/>
  <c r="T265" i="2"/>
  <c r="R265" i="2"/>
  <c r="P265" i="2"/>
  <c r="BI263" i="2"/>
  <c r="BH263" i="2"/>
  <c r="BG263" i="2"/>
  <c r="BE263" i="2"/>
  <c r="T263" i="2"/>
  <c r="R263" i="2"/>
  <c r="P263" i="2"/>
  <c r="BI261" i="2"/>
  <c r="BH261" i="2"/>
  <c r="BG261" i="2"/>
  <c r="BE261" i="2"/>
  <c r="T261" i="2"/>
  <c r="R261" i="2"/>
  <c r="P261" i="2"/>
  <c r="BI259" i="2"/>
  <c r="BH259" i="2"/>
  <c r="BG259" i="2"/>
  <c r="BE259" i="2"/>
  <c r="T259" i="2"/>
  <c r="R259" i="2"/>
  <c r="P259" i="2"/>
  <c r="BI255" i="2"/>
  <c r="BH255" i="2"/>
  <c r="BG255" i="2"/>
  <c r="BE255" i="2"/>
  <c r="T255" i="2"/>
  <c r="T254" i="2" s="1"/>
  <c r="R255" i="2"/>
  <c r="R254" i="2" s="1"/>
  <c r="P255" i="2"/>
  <c r="P254" i="2"/>
  <c r="BI253" i="2"/>
  <c r="BH253" i="2"/>
  <c r="BG253" i="2"/>
  <c r="BE253" i="2"/>
  <c r="T253" i="2"/>
  <c r="R253" i="2"/>
  <c r="P253" i="2"/>
  <c r="BI250" i="2"/>
  <c r="BH250" i="2"/>
  <c r="BG250" i="2"/>
  <c r="BE250" i="2"/>
  <c r="T250" i="2"/>
  <c r="R250" i="2"/>
  <c r="P250" i="2"/>
  <c r="BI247" i="2"/>
  <c r="BH247" i="2"/>
  <c r="BG247" i="2"/>
  <c r="BE247" i="2"/>
  <c r="T247" i="2"/>
  <c r="R247" i="2"/>
  <c r="P247" i="2"/>
  <c r="BI244" i="2"/>
  <c r="BH244" i="2"/>
  <c r="BG244" i="2"/>
  <c r="BE244" i="2"/>
  <c r="T244" i="2"/>
  <c r="R244" i="2"/>
  <c r="P244" i="2"/>
  <c r="BI242" i="2"/>
  <c r="BH242" i="2"/>
  <c r="BG242" i="2"/>
  <c r="BE242" i="2"/>
  <c r="T242" i="2"/>
  <c r="R242" i="2"/>
  <c r="P242" i="2"/>
  <c r="BI240" i="2"/>
  <c r="BH240" i="2"/>
  <c r="BG240" i="2"/>
  <c r="BE240" i="2"/>
  <c r="T240" i="2"/>
  <c r="R240" i="2"/>
  <c r="P240" i="2"/>
  <c r="BI233" i="2"/>
  <c r="BH233" i="2"/>
  <c r="BG233" i="2"/>
  <c r="BE233" i="2"/>
  <c r="T233" i="2"/>
  <c r="R233" i="2"/>
  <c r="P233" i="2"/>
  <c r="BI229" i="2"/>
  <c r="BH229" i="2"/>
  <c r="BG229" i="2"/>
  <c r="BE229" i="2"/>
  <c r="T229" i="2"/>
  <c r="R229" i="2"/>
  <c r="P229" i="2"/>
  <c r="BI225" i="2"/>
  <c r="BH225" i="2"/>
  <c r="BG225" i="2"/>
  <c r="BE225" i="2"/>
  <c r="T225" i="2"/>
  <c r="R225" i="2"/>
  <c r="P225" i="2"/>
  <c r="BI221" i="2"/>
  <c r="BH221" i="2"/>
  <c r="BG221" i="2"/>
  <c r="BE221" i="2"/>
  <c r="T221" i="2"/>
  <c r="R221" i="2"/>
  <c r="P221" i="2"/>
  <c r="BI218" i="2"/>
  <c r="BH218" i="2"/>
  <c r="BG218" i="2"/>
  <c r="BE218" i="2"/>
  <c r="T218" i="2"/>
  <c r="R218" i="2"/>
  <c r="P218" i="2"/>
  <c r="BI211" i="2"/>
  <c r="BH211" i="2"/>
  <c r="BG211" i="2"/>
  <c r="BE211" i="2"/>
  <c r="T211" i="2"/>
  <c r="R211" i="2"/>
  <c r="P211" i="2"/>
  <c r="BI206" i="2"/>
  <c r="BH206" i="2"/>
  <c r="BG206" i="2"/>
  <c r="BE206" i="2"/>
  <c r="T206" i="2"/>
  <c r="R206" i="2"/>
  <c r="P206" i="2"/>
  <c r="BI203" i="2"/>
  <c r="BH203" i="2"/>
  <c r="BG203" i="2"/>
  <c r="BE203" i="2"/>
  <c r="T203" i="2"/>
  <c r="R203" i="2"/>
  <c r="P203" i="2"/>
  <c r="BI198" i="2"/>
  <c r="BH198" i="2"/>
  <c r="BG198" i="2"/>
  <c r="BE198" i="2"/>
  <c r="T198" i="2"/>
  <c r="R198" i="2"/>
  <c r="P198" i="2"/>
  <c r="BI195" i="2"/>
  <c r="BH195" i="2"/>
  <c r="BG195" i="2"/>
  <c r="BE195" i="2"/>
  <c r="T195" i="2"/>
  <c r="R195" i="2"/>
  <c r="P195" i="2"/>
  <c r="BI192" i="2"/>
  <c r="BH192" i="2"/>
  <c r="BG192" i="2"/>
  <c r="BE192" i="2"/>
  <c r="T192" i="2"/>
  <c r="R192" i="2"/>
  <c r="P192" i="2"/>
  <c r="BI188" i="2"/>
  <c r="BH188" i="2"/>
  <c r="BG188" i="2"/>
  <c r="BE188" i="2"/>
  <c r="T188" i="2"/>
  <c r="R188" i="2"/>
  <c r="P188" i="2"/>
  <c r="BI185" i="2"/>
  <c r="BH185" i="2"/>
  <c r="BG185" i="2"/>
  <c r="BE185" i="2"/>
  <c r="T185" i="2"/>
  <c r="R185" i="2"/>
  <c r="P185" i="2"/>
  <c r="BI182" i="2"/>
  <c r="BH182" i="2"/>
  <c r="BG182" i="2"/>
  <c r="BE182" i="2"/>
  <c r="T182" i="2"/>
  <c r="R182" i="2"/>
  <c r="P182" i="2"/>
  <c r="BI179" i="2"/>
  <c r="BH179" i="2"/>
  <c r="BG179" i="2"/>
  <c r="BE179" i="2"/>
  <c r="T179" i="2"/>
  <c r="R179" i="2"/>
  <c r="P179" i="2"/>
  <c r="BI173" i="2"/>
  <c r="BH173" i="2"/>
  <c r="BG173" i="2"/>
  <c r="BE173" i="2"/>
  <c r="T173" i="2"/>
  <c r="R173" i="2"/>
  <c r="P173" i="2"/>
  <c r="BI167" i="2"/>
  <c r="BH167" i="2"/>
  <c r="BG167" i="2"/>
  <c r="BE167" i="2"/>
  <c r="T167" i="2"/>
  <c r="R167" i="2"/>
  <c r="P167" i="2"/>
  <c r="BI156" i="2"/>
  <c r="BH156" i="2"/>
  <c r="BG156" i="2"/>
  <c r="BE156" i="2"/>
  <c r="T156" i="2"/>
  <c r="R156" i="2"/>
  <c r="P156" i="2"/>
  <c r="BI152" i="2"/>
  <c r="BH152" i="2"/>
  <c r="BG152" i="2"/>
  <c r="BE152" i="2"/>
  <c r="T152" i="2"/>
  <c r="R152" i="2"/>
  <c r="P152" i="2"/>
  <c r="BI149" i="2"/>
  <c r="BH149" i="2"/>
  <c r="BG149" i="2"/>
  <c r="BE149" i="2"/>
  <c r="T149" i="2"/>
  <c r="R149" i="2"/>
  <c r="P149" i="2"/>
  <c r="BI133" i="2"/>
  <c r="BH133" i="2"/>
  <c r="BG133" i="2"/>
  <c r="BE133" i="2"/>
  <c r="T133" i="2"/>
  <c r="R133" i="2"/>
  <c r="P133" i="2"/>
  <c r="BI129" i="2"/>
  <c r="BH129" i="2"/>
  <c r="BG129" i="2"/>
  <c r="BE129" i="2"/>
  <c r="T129" i="2"/>
  <c r="R129" i="2"/>
  <c r="P129" i="2"/>
  <c r="BI124" i="2"/>
  <c r="BH124" i="2"/>
  <c r="BG124" i="2"/>
  <c r="BE124" i="2"/>
  <c r="T124" i="2"/>
  <c r="R124" i="2"/>
  <c r="P124" i="2"/>
  <c r="BI121" i="2"/>
  <c r="BH121" i="2"/>
  <c r="BG121" i="2"/>
  <c r="BE121" i="2"/>
  <c r="T121" i="2"/>
  <c r="R121" i="2"/>
  <c r="P121" i="2"/>
  <c r="BI118" i="2"/>
  <c r="BH118" i="2"/>
  <c r="BG118" i="2"/>
  <c r="BE118" i="2"/>
  <c r="T118" i="2"/>
  <c r="R118" i="2"/>
  <c r="P118" i="2"/>
  <c r="BI116" i="2"/>
  <c r="BH116" i="2"/>
  <c r="BG116" i="2"/>
  <c r="BE116" i="2"/>
  <c r="T116" i="2"/>
  <c r="R116" i="2"/>
  <c r="P116" i="2"/>
  <c r="BI114" i="2"/>
  <c r="BH114" i="2"/>
  <c r="BG114" i="2"/>
  <c r="BE114" i="2"/>
  <c r="T114" i="2"/>
  <c r="R114" i="2"/>
  <c r="P114" i="2"/>
  <c r="BI111" i="2"/>
  <c r="BH111" i="2"/>
  <c r="BG111" i="2"/>
  <c r="BE111" i="2"/>
  <c r="T111" i="2"/>
  <c r="R111" i="2"/>
  <c r="P111" i="2"/>
  <c r="BI105" i="2"/>
  <c r="BH105" i="2"/>
  <c r="BG105" i="2"/>
  <c r="BE105" i="2"/>
  <c r="T105" i="2"/>
  <c r="R105" i="2"/>
  <c r="P105" i="2"/>
  <c r="J99" i="2"/>
  <c r="J98" i="2"/>
  <c r="F98" i="2"/>
  <c r="F96" i="2"/>
  <c r="E94" i="2"/>
  <c r="J59" i="2"/>
  <c r="J58" i="2"/>
  <c r="F58" i="2"/>
  <c r="F56" i="2"/>
  <c r="E54" i="2"/>
  <c r="J20" i="2"/>
  <c r="E20" i="2"/>
  <c r="F99" i="2" s="1"/>
  <c r="J19" i="2"/>
  <c r="J14" i="2"/>
  <c r="J96" i="2" s="1"/>
  <c r="E7" i="2"/>
  <c r="E90" i="2" s="1"/>
  <c r="L50" i="1"/>
  <c r="AM50" i="1"/>
  <c r="AM49" i="1"/>
  <c r="L49" i="1"/>
  <c r="AM47" i="1"/>
  <c r="L47" i="1"/>
  <c r="L45" i="1"/>
  <c r="L44" i="1"/>
  <c r="BK409" i="2"/>
  <c r="BK340" i="2"/>
  <c r="J271" i="2"/>
  <c r="J152" i="2"/>
  <c r="J132" i="3"/>
  <c r="J176" i="4"/>
  <c r="BK106" i="4"/>
  <c r="J595" i="5"/>
  <c r="J226" i="5"/>
  <c r="J496" i="5"/>
  <c r="BK110" i="5"/>
  <c r="BK416" i="5"/>
  <c r="BK542" i="5"/>
  <c r="BK628" i="5"/>
  <c r="J206" i="5"/>
  <c r="BK470" i="5"/>
  <c r="J621" i="5"/>
  <c r="J384" i="5"/>
  <c r="BK118" i="5"/>
  <c r="J146" i="6"/>
  <c r="J115" i="6"/>
  <c r="J96" i="8"/>
  <c r="BK604" i="9"/>
  <c r="J339" i="9"/>
  <c r="J478" i="9"/>
  <c r="J544" i="9"/>
  <c r="BK455" i="9"/>
  <c r="J139" i="9"/>
  <c r="BK385" i="9"/>
  <c r="J549" i="9"/>
  <c r="BK858" i="9"/>
  <c r="J434" i="9"/>
  <c r="BK186" i="10"/>
  <c r="BK179" i="10"/>
  <c r="BK301" i="11"/>
  <c r="J301" i="11"/>
  <c r="BK306" i="11"/>
  <c r="BK363" i="11"/>
  <c r="J187" i="12"/>
  <c r="BK206" i="12"/>
  <c r="BK104" i="12"/>
  <c r="J166" i="12"/>
  <c r="J101" i="12"/>
  <c r="J105" i="14"/>
  <c r="J333" i="15"/>
  <c r="J250" i="15"/>
  <c r="J320" i="15"/>
  <c r="J127" i="16"/>
  <c r="BK111" i="16"/>
  <c r="J399" i="17"/>
  <c r="BK355" i="17"/>
  <c r="J334" i="17"/>
  <c r="BK436" i="17"/>
  <c r="J479" i="17"/>
  <c r="BK427" i="17"/>
  <c r="BK462" i="17"/>
  <c r="J102" i="18"/>
  <c r="BK126" i="18"/>
  <c r="J96" i="20"/>
  <c r="BK266" i="21"/>
  <c r="J582" i="21"/>
  <c r="BK625" i="21"/>
  <c r="BK527" i="21"/>
  <c r="BK549" i="21"/>
  <c r="J483" i="21"/>
  <c r="BK650" i="21"/>
  <c r="BK223" i="21"/>
  <c r="BK100" i="22"/>
  <c r="BK372" i="23"/>
  <c r="J352" i="23"/>
  <c r="BK331" i="23"/>
  <c r="J317" i="23"/>
  <c r="BK192" i="24"/>
  <c r="J157" i="24"/>
  <c r="BK165" i="24"/>
  <c r="BK196" i="24"/>
  <c r="J140" i="24"/>
  <c r="J124" i="26"/>
  <c r="J740" i="27"/>
  <c r="BK326" i="27"/>
  <c r="J636" i="27"/>
  <c r="BK646" i="27"/>
  <c r="J895" i="27"/>
  <c r="BK315" i="27"/>
  <c r="J588" i="27"/>
  <c r="BK596" i="27"/>
  <c r="J513" i="27"/>
  <c r="BK697" i="27"/>
  <c r="J356" i="27"/>
  <c r="BK127" i="28"/>
  <c r="BK177" i="28"/>
  <c r="BK109" i="29"/>
  <c r="J172" i="29"/>
  <c r="J263" i="29"/>
  <c r="J123" i="29"/>
  <c r="BK372" i="29"/>
  <c r="BK282" i="29"/>
  <c r="J121" i="29"/>
  <c r="J367" i="29"/>
  <c r="J240" i="29"/>
  <c r="J342" i="29"/>
  <c r="J280" i="29"/>
  <c r="J129" i="29"/>
  <c r="J169" i="30"/>
  <c r="BK140" i="30"/>
  <c r="BK167" i="30"/>
  <c r="BK149" i="30"/>
  <c r="BK181" i="30"/>
  <c r="J98" i="32"/>
  <c r="J751" i="33"/>
  <c r="BK819" i="33"/>
  <c r="J128" i="33"/>
  <c r="J176" i="33"/>
  <c r="J199" i="33"/>
  <c r="J444" i="33"/>
  <c r="BK451" i="33"/>
  <c r="BK487" i="33"/>
  <c r="J826" i="33"/>
  <c r="BK142" i="33"/>
  <c r="BK119" i="34"/>
  <c r="BK181" i="34"/>
  <c r="BK158" i="35"/>
  <c r="J404" i="36"/>
  <c r="BK419" i="36"/>
  <c r="J302" i="36"/>
  <c r="BK379" i="36"/>
  <c r="J174" i="37"/>
  <c r="J106" i="37"/>
  <c r="J171" i="37"/>
  <c r="BK114" i="37"/>
  <c r="J172" i="39"/>
  <c r="BK178" i="39"/>
  <c r="J99" i="39"/>
  <c r="J723" i="41"/>
  <c r="J507" i="41"/>
  <c r="J298" i="41"/>
  <c r="BK616" i="41"/>
  <c r="BK572" i="41"/>
  <c r="BK661" i="41"/>
  <c r="BK197" i="42"/>
  <c r="J133" i="42"/>
  <c r="BK171" i="42"/>
  <c r="J355" i="43"/>
  <c r="J124" i="43"/>
  <c r="J150" i="43"/>
  <c r="J160" i="44"/>
  <c r="J170" i="44"/>
  <c r="J112" i="44"/>
  <c r="BK118" i="44"/>
  <c r="J98" i="45"/>
  <c r="BK125" i="46"/>
  <c r="J131" i="47"/>
  <c r="BK225" i="48"/>
  <c r="BK240" i="48"/>
  <c r="BK178" i="48"/>
  <c r="BK118" i="49"/>
  <c r="BK149" i="2"/>
  <c r="J162" i="4"/>
  <c r="J135" i="4"/>
  <c r="BK479" i="5"/>
  <c r="BK243" i="5"/>
  <c r="J170" i="5"/>
  <c r="BK424" i="5"/>
  <c r="BK645" i="5"/>
  <c r="BK333" i="5"/>
  <c r="J535" i="5"/>
  <c r="J265" i="5"/>
  <c r="J559" i="5"/>
  <c r="J243" i="5"/>
  <c r="BK561" i="5"/>
  <c r="J292" i="5"/>
  <c r="J583" i="5"/>
  <c r="BK325" i="5"/>
  <c r="BK141" i="6"/>
  <c r="BK95" i="6"/>
  <c r="J121" i="6"/>
  <c r="BK118" i="8"/>
  <c r="BK643" i="9"/>
  <c r="BK195" i="9"/>
  <c r="BK614" i="9"/>
  <c r="J275" i="9"/>
  <c r="BK671" i="9"/>
  <c r="BK300" i="9"/>
  <c r="BK628" i="9"/>
  <c r="J820" i="9"/>
  <c r="J366" i="9"/>
  <c r="J851" i="9"/>
  <c r="BK424" i="9"/>
  <c r="BK190" i="10"/>
  <c r="J323" i="11"/>
  <c r="BK105" i="11"/>
  <c r="J204" i="11"/>
  <c r="J109" i="12"/>
  <c r="BK131" i="12"/>
  <c r="J127" i="12"/>
  <c r="J216" i="12"/>
  <c r="BK148" i="12"/>
  <c r="J105" i="13"/>
  <c r="J131" i="14"/>
  <c r="J127" i="15"/>
  <c r="BK383" i="15"/>
  <c r="J182" i="16"/>
  <c r="J110" i="16"/>
  <c r="J184" i="16"/>
  <c r="J107" i="17"/>
  <c r="BK374" i="17"/>
  <c r="J212" i="17"/>
  <c r="J225" i="17"/>
  <c r="J168" i="17"/>
  <c r="BK484" i="17"/>
  <c r="BK212" i="17"/>
  <c r="J122" i="18"/>
  <c r="BK104" i="18"/>
  <c r="J113" i="20"/>
  <c r="BK655" i="33"/>
  <c r="J629" i="33"/>
  <c r="J597" i="33"/>
  <c r="J873" i="33"/>
  <c r="BK989" i="33"/>
  <c r="BK613" i="33"/>
  <c r="J142" i="34"/>
  <c r="BK178" i="34"/>
  <c r="BK153" i="35"/>
  <c r="BK167" i="35"/>
  <c r="BK347" i="36"/>
  <c r="J141" i="36"/>
  <c r="J258" i="36"/>
  <c r="J194" i="36"/>
  <c r="J417" i="36"/>
  <c r="BK123" i="37"/>
  <c r="J102" i="37"/>
  <c r="J130" i="37"/>
  <c r="J114" i="37"/>
  <c r="J158" i="39"/>
  <c r="J160" i="39"/>
  <c r="J180" i="39"/>
  <c r="J136" i="40"/>
  <c r="J557" i="41"/>
  <c r="J517" i="41"/>
  <c r="BK258" i="41"/>
  <c r="J776" i="41"/>
  <c r="BK801" i="41"/>
  <c r="J814" i="41"/>
  <c r="BK830" i="41"/>
  <c r="J522" i="41"/>
  <c r="BK199" i="42"/>
  <c r="J247" i="42"/>
  <c r="J183" i="42"/>
  <c r="J172" i="43"/>
  <c r="J264" i="43"/>
  <c r="J139" i="43"/>
  <c r="BK175" i="44"/>
  <c r="J175" i="44"/>
  <c r="BK115" i="44"/>
  <c r="J131" i="46"/>
  <c r="BK133" i="47"/>
  <c r="BK131" i="47"/>
  <c r="BK122" i="48"/>
  <c r="J245" i="48"/>
  <c r="J144" i="48"/>
  <c r="BK110" i="49"/>
  <c r="J356" i="2"/>
  <c r="J288" i="2"/>
  <c r="J240" i="2"/>
  <c r="BK114" i="2"/>
  <c r="J152" i="4"/>
  <c r="J183" i="4"/>
  <c r="BK183" i="4"/>
  <c r="J468" i="5"/>
  <c r="J103" i="5"/>
  <c r="BK441" i="5"/>
  <c r="BK629" i="5"/>
  <c r="BK201" i="5"/>
  <c r="BK528" i="5"/>
  <c r="J150" i="5"/>
  <c r="J321" i="5"/>
  <c r="J631" i="5"/>
  <c r="BK444" i="5"/>
  <c r="BK615" i="5"/>
  <c r="BK335" i="5"/>
  <c r="J147" i="6"/>
  <c r="BK118" i="6"/>
  <c r="J138" i="6"/>
  <c r="BK103" i="8"/>
  <c r="J552" i="9"/>
  <c r="J748" i="9"/>
  <c r="BK429" i="9"/>
  <c r="J174" i="9"/>
  <c r="BK405" i="9"/>
  <c r="J617" i="9"/>
  <c r="BK163" i="9"/>
  <c r="J349" i="9"/>
  <c r="BK726" i="9"/>
  <c r="BK151" i="9"/>
  <c r="J184" i="10"/>
  <c r="BK104" i="10"/>
  <c r="J122" i="11"/>
  <c r="J349" i="11"/>
  <c r="BK93" i="11"/>
  <c r="BK123" i="12"/>
  <c r="J148" i="12"/>
  <c r="BK216" i="12"/>
  <c r="BK165" i="12"/>
  <c r="BK196" i="12"/>
  <c r="J94" i="13"/>
  <c r="BK137" i="14"/>
  <c r="BK190" i="15"/>
  <c r="J275" i="15"/>
  <c r="J312" i="15"/>
  <c r="J243" i="16"/>
  <c r="J238" i="16"/>
  <c r="J162" i="16"/>
  <c r="J409" i="17"/>
  <c r="J300" i="17"/>
  <c r="BK428" i="17"/>
  <c r="BK411" i="17"/>
  <c r="J355" i="17"/>
  <c r="BK362" i="17"/>
  <c r="J392" i="17"/>
  <c r="BK100" i="18"/>
  <c r="BK124" i="18"/>
  <c r="BK99" i="20"/>
  <c r="J231" i="21"/>
  <c r="BK131" i="21"/>
  <c r="BK702" i="21"/>
  <c r="BK430" i="21"/>
  <c r="BK337" i="21"/>
  <c r="BK321" i="21"/>
  <c r="BK540" i="21"/>
  <c r="BK111" i="22"/>
  <c r="BK203" i="22"/>
  <c r="J223" i="23"/>
  <c r="J376" i="23"/>
  <c r="J349" i="23"/>
  <c r="J262" i="23"/>
  <c r="J99" i="24"/>
  <c r="BK107" i="24"/>
  <c r="J124" i="24"/>
  <c r="BK138" i="24"/>
  <c r="J134" i="26"/>
  <c r="J343" i="27"/>
  <c r="BK628" i="27"/>
  <c r="J136" i="27"/>
  <c r="BK272" i="27"/>
  <c r="J707" i="27"/>
  <c r="BK724" i="27"/>
  <c r="BK633" i="27"/>
  <c r="BK912" i="27"/>
  <c r="J185" i="28"/>
  <c r="BK173" i="28"/>
  <c r="J101" i="28"/>
  <c r="BK387" i="29"/>
  <c r="J343" i="29"/>
  <c r="J156" i="30"/>
  <c r="J160" i="30"/>
  <c r="BK134" i="32"/>
  <c r="BK574" i="33"/>
  <c r="J664" i="33"/>
  <c r="J677" i="33"/>
  <c r="J704" i="33"/>
  <c r="BK620" i="33"/>
  <c r="J777" i="33"/>
  <c r="BK779" i="33"/>
  <c r="BK985" i="33"/>
  <c r="BK232" i="33"/>
  <c r="BK159" i="34"/>
  <c r="BK148" i="35"/>
  <c r="J129" i="35"/>
  <c r="J341" i="36"/>
  <c r="J193" i="36"/>
  <c r="J123" i="36"/>
  <c r="J381" i="36"/>
  <c r="J135" i="36"/>
  <c r="BK117" i="37"/>
  <c r="BK178" i="37"/>
  <c r="BK101" i="37"/>
  <c r="BK97" i="38"/>
  <c r="BK201" i="39"/>
  <c r="J185" i="39"/>
  <c r="BK100" i="40"/>
  <c r="BK606" i="41"/>
  <c r="J548" i="41"/>
  <c r="J373" i="41"/>
  <c r="J314" i="41"/>
  <c r="BK593" i="41"/>
  <c r="BK560" i="41"/>
  <c r="J831" i="41"/>
  <c r="BK316" i="41"/>
  <c r="BK181" i="42"/>
  <c r="BK139" i="42"/>
  <c r="J329" i="43"/>
  <c r="J289" i="43"/>
  <c r="J315" i="43"/>
  <c r="BK170" i="44"/>
  <c r="J167" i="44"/>
  <c r="BK126" i="44"/>
  <c r="J128" i="46"/>
  <c r="BK126" i="47"/>
  <c r="J183" i="48"/>
  <c r="J196" i="48"/>
  <c r="BK189" i="48"/>
  <c r="J392" i="2"/>
  <c r="BK328" i="2"/>
  <c r="BK259" i="2"/>
  <c r="BK173" i="2"/>
  <c r="J105" i="3"/>
  <c r="BK119" i="4"/>
  <c r="BK110" i="4"/>
  <c r="BK600" i="5"/>
  <c r="BK303" i="5"/>
  <c r="BK129" i="5"/>
  <c r="J276" i="5"/>
  <c r="BK544" i="5"/>
  <c r="BK101" i="5"/>
  <c r="J245" i="5"/>
  <c r="J555" i="5"/>
  <c r="BK210" i="5"/>
  <c r="J482" i="5"/>
  <c r="BK208" i="5"/>
  <c r="BK494" i="5"/>
  <c r="J238" i="5"/>
  <c r="BK143" i="6"/>
  <c r="J123" i="6"/>
  <c r="J155" i="6"/>
  <c r="J123" i="8"/>
  <c r="BK460" i="9"/>
  <c r="J176" i="9"/>
  <c r="BK748" i="9"/>
  <c r="BK162" i="9"/>
  <c r="J790" i="9"/>
  <c r="J353" i="9"/>
  <c r="BK568" i="9"/>
  <c r="J857" i="9"/>
  <c r="BK497" i="9"/>
  <c r="J109" i="10"/>
  <c r="J190" i="10"/>
  <c r="J319" i="11"/>
  <c r="J363" i="11"/>
  <c r="BK119" i="11"/>
  <c r="BK158" i="11"/>
  <c r="J175" i="12"/>
  <c r="J168" i="12"/>
  <c r="BK127" i="12"/>
  <c r="BK144" i="12"/>
  <c r="J122" i="13"/>
  <c r="BK115" i="13"/>
  <c r="BK109" i="14"/>
  <c r="BK371" i="15"/>
  <c r="BK344" i="15"/>
  <c r="BK275" i="15"/>
  <c r="J199" i="16"/>
  <c r="BK117" i="16"/>
  <c r="BK357" i="17"/>
  <c r="BK407" i="17"/>
  <c r="BK276" i="17"/>
  <c r="BK419" i="17"/>
  <c r="J264" i="17"/>
  <c r="BK266" i="17"/>
  <c r="BK262" i="17"/>
  <c r="BK176" i="17"/>
  <c r="J99" i="18"/>
  <c r="BK113" i="20"/>
  <c r="BK123" i="20"/>
  <c r="BK280" i="21"/>
  <c r="J771" i="21"/>
  <c r="BK771" i="21"/>
  <c r="J711" i="21"/>
  <c r="J131" i="21"/>
  <c r="BK392" i="21"/>
  <c r="J432" i="21"/>
  <c r="BK610" i="21"/>
  <c r="BK197" i="22"/>
  <c r="BK101" i="22"/>
  <c r="BK407" i="23"/>
  <c r="BK374" i="23"/>
  <c r="J400" i="23"/>
  <c r="BK333" i="23"/>
  <c r="BK185" i="24"/>
  <c r="BK115" i="24"/>
  <c r="BK153" i="24"/>
  <c r="J196" i="24"/>
  <c r="J95" i="26"/>
  <c r="J602" i="27"/>
  <c r="J128" i="27"/>
  <c r="J304" i="27"/>
  <c r="J251" i="27"/>
  <c r="BK463" i="27"/>
  <c r="BK407" i="27"/>
  <c r="J646" i="27"/>
  <c r="J596" i="27"/>
  <c r="J804" i="27"/>
  <c r="J177" i="28"/>
  <c r="J180" i="28"/>
  <c r="BK99" i="28"/>
  <c r="BK342" i="29"/>
  <c r="BK104" i="29"/>
  <c r="J163" i="30"/>
  <c r="J126" i="30"/>
  <c r="J136" i="30"/>
  <c r="BK95" i="32"/>
  <c r="J693" i="33"/>
  <c r="BK807" i="33"/>
  <c r="BK199" i="33"/>
  <c r="BK922" i="33"/>
  <c r="J650" i="33"/>
  <c r="BK152" i="33"/>
  <c r="BK594" i="33"/>
  <c r="J758" i="33"/>
  <c r="BK988" i="33"/>
  <c r="J645" i="33"/>
  <c r="J121" i="33"/>
  <c r="BK100" i="34"/>
  <c r="J109" i="35"/>
  <c r="BK136" i="35"/>
  <c r="BK388" i="36"/>
  <c r="J260" i="36"/>
  <c r="BK386" i="36"/>
  <c r="BK132" i="36"/>
  <c r="BK332" i="36"/>
  <c r="BK129" i="37"/>
  <c r="BK146" i="37"/>
  <c r="BK168" i="37"/>
  <c r="J94" i="38"/>
  <c r="BK118" i="39"/>
  <c r="J130" i="39"/>
  <c r="J120" i="40"/>
  <c r="J546" i="41"/>
  <c r="BK525" i="41"/>
  <c r="J714" i="41"/>
  <c r="J705" i="41"/>
  <c r="BK168" i="41"/>
  <c r="BK575" i="41"/>
  <c r="BK828" i="41"/>
  <c r="BK124" i="41"/>
  <c r="J115" i="42"/>
  <c r="BK163" i="42"/>
  <c r="BK312" i="43"/>
  <c r="J110" i="43"/>
  <c r="BK120" i="43"/>
  <c r="J138" i="44"/>
  <c r="J157" i="44"/>
  <c r="BK148" i="44"/>
  <c r="J103" i="45"/>
  <c r="J123" i="46"/>
  <c r="BK98" i="47"/>
  <c r="BK131" i="48"/>
  <c r="BK129" i="48"/>
  <c r="BK116" i="48"/>
  <c r="BK754" i="21"/>
  <c r="BK571" i="21"/>
  <c r="J520" i="21"/>
  <c r="J435" i="21"/>
  <c r="BK523" i="21"/>
  <c r="J321" i="21"/>
  <c r="BK411" i="21"/>
  <c r="J776" i="21"/>
  <c r="J180" i="22"/>
  <c r="J101" i="22"/>
  <c r="J389" i="23"/>
  <c r="BK123" i="23"/>
  <c r="BK137" i="23"/>
  <c r="J119" i="23"/>
  <c r="J103" i="23"/>
  <c r="J174" i="24"/>
  <c r="BK156" i="24"/>
  <c r="BK157" i="24"/>
  <c r="J135" i="26"/>
  <c r="J735" i="27"/>
  <c r="J906" i="27"/>
  <c r="J511" i="27"/>
  <c r="BK431" i="27"/>
  <c r="J732" i="27"/>
  <c r="J730" i="27"/>
  <c r="BK571" i="27"/>
  <c r="BK485" i="27"/>
  <c r="J747" i="27"/>
  <c r="J277" i="27"/>
  <c r="J160" i="28"/>
  <c r="BK190" i="28"/>
  <c r="BK98" i="29"/>
  <c r="BK355" i="29"/>
  <c r="J101" i="30"/>
  <c r="J165" i="30"/>
  <c r="J120" i="30"/>
  <c r="BK126" i="32"/>
  <c r="J766" i="33"/>
  <c r="BK774" i="33"/>
  <c r="J387" i="33"/>
  <c r="BK541" i="33"/>
  <c r="BK691" i="33"/>
  <c r="BK887" i="33"/>
  <c r="BK272" i="33"/>
  <c r="J399" i="33"/>
  <c r="J620" i="33"/>
  <c r="BK959" i="33"/>
  <c r="J516" i="33"/>
  <c r="J161" i="34"/>
  <c r="BK101" i="34"/>
  <c r="BK146" i="35"/>
  <c r="J355" i="36"/>
  <c r="BK237" i="36"/>
  <c r="BK215" i="36"/>
  <c r="BK430" i="36"/>
  <c r="BK451" i="36"/>
  <c r="J151" i="37"/>
  <c r="BK159" i="37"/>
  <c r="J110" i="37"/>
  <c r="J103" i="38"/>
  <c r="BK193" i="39"/>
  <c r="BK132" i="39"/>
  <c r="J138" i="40"/>
  <c r="J529" i="41"/>
  <c r="BK113" i="41"/>
  <c r="BK731" i="41"/>
  <c r="BK741" i="41"/>
  <c r="J366" i="41"/>
  <c r="J400" i="41"/>
  <c r="BK443" i="41"/>
  <c r="J169" i="42"/>
  <c r="BK204" i="42"/>
  <c r="BK258" i="43"/>
  <c r="J192" i="43"/>
  <c r="BK192" i="43"/>
  <c r="J146" i="44"/>
  <c r="BK111" i="44"/>
  <c r="J133" i="44"/>
  <c r="J142" i="46"/>
  <c r="BK96" i="46"/>
  <c r="BK102" i="47"/>
  <c r="BK118" i="48"/>
  <c r="J131" i="48"/>
  <c r="BK186" i="48"/>
  <c r="J407" i="2"/>
  <c r="BK325" i="2"/>
  <c r="J255" i="2"/>
  <c r="BK192" i="2"/>
  <c r="AS55" i="1"/>
  <c r="BK150" i="4"/>
  <c r="BK420" i="5"/>
  <c r="J181" i="5"/>
  <c r="J131" i="5"/>
  <c r="BK632" i="5"/>
  <c r="J548" i="5"/>
  <c r="J516" i="5"/>
  <c r="BK247" i="5"/>
  <c r="BK241" i="5"/>
  <c r="BK418" i="5"/>
  <c r="BK574" i="5"/>
  <c r="J283" i="5"/>
  <c r="J317" i="5"/>
  <c r="J600" i="5"/>
  <c r="J232" i="5"/>
  <c r="BK115" i="6"/>
  <c r="BK124" i="6"/>
  <c r="J94" i="7"/>
  <c r="J595" i="9"/>
  <c r="J614" i="9"/>
  <c r="J557" i="9"/>
  <c r="BK512" i="9"/>
  <c r="BK356" i="9"/>
  <c r="J628" i="9"/>
  <c r="BK552" i="9"/>
  <c r="BK401" i="9"/>
  <c r="J584" i="9"/>
  <c r="J568" i="9"/>
  <c r="BK811" i="9"/>
  <c r="BK177" i="10"/>
  <c r="BK143" i="10"/>
  <c r="BK347" i="11"/>
  <c r="J158" i="11"/>
  <c r="J120" i="11"/>
  <c r="BK323" i="11"/>
  <c r="BK187" i="12"/>
  <c r="J156" i="12"/>
  <c r="J124" i="12"/>
  <c r="J202" i="12"/>
  <c r="BK210" i="12"/>
  <c r="J116" i="13"/>
  <c r="J93" i="14"/>
  <c r="BK281" i="15"/>
  <c r="J190" i="15"/>
  <c r="J122" i="15"/>
  <c r="BK157" i="16"/>
  <c r="BK147" i="16"/>
  <c r="BK320" i="17"/>
  <c r="J160" i="17"/>
  <c r="J446" i="17"/>
  <c r="BK455" i="17"/>
  <c r="J484" i="17"/>
  <c r="J192" i="17"/>
  <c r="BK125" i="18"/>
  <c r="J100" i="19"/>
  <c r="BK471" i="21"/>
  <c r="BK204" i="21"/>
  <c r="J566" i="21"/>
  <c r="J610" i="21"/>
  <c r="J758" i="21"/>
  <c r="BK272" i="21"/>
  <c r="J397" i="21"/>
  <c r="J190" i="22"/>
  <c r="BK205" i="22"/>
  <c r="J204" i="23"/>
  <c r="BK376" i="23"/>
  <c r="BK350" i="23"/>
  <c r="J101" i="23"/>
  <c r="BK124" i="24"/>
  <c r="J200" i="24"/>
  <c r="J113" i="24"/>
  <c r="J119" i="26"/>
  <c r="J102" i="26"/>
  <c r="BK399" i="27"/>
  <c r="BK627" i="27"/>
  <c r="BK665" i="27"/>
  <c r="J123" i="27"/>
  <c r="J318" i="27"/>
  <c r="J522" i="27"/>
  <c r="J507" i="27"/>
  <c r="J386" i="27"/>
  <c r="BK599" i="27"/>
  <c r="J117" i="28"/>
  <c r="BK171" i="28"/>
  <c r="BK357" i="29"/>
  <c r="BK380" i="29"/>
  <c r="J177" i="30"/>
  <c r="J164" i="30"/>
  <c r="BK96" i="31"/>
  <c r="J113" i="32"/>
  <c r="BK600" i="33"/>
  <c r="J710" i="33"/>
  <c r="BK800" i="33"/>
  <c r="J408" i="36"/>
  <c r="J111" i="36"/>
  <c r="BK302" i="36"/>
  <c r="BK98" i="36"/>
  <c r="BK144" i="37"/>
  <c r="BK118" i="37"/>
  <c r="J98" i="38"/>
  <c r="J174" i="39"/>
  <c r="BK117" i="39"/>
  <c r="J115" i="39"/>
  <c r="BK120" i="40"/>
  <c r="J534" i="41"/>
  <c r="J369" i="41"/>
  <c r="BK319" i="41"/>
  <c r="J709" i="41"/>
  <c r="J555" i="41"/>
  <c r="BK718" i="41"/>
  <c r="BK146" i="41"/>
  <c r="BK312" i="41"/>
  <c r="J175" i="42"/>
  <c r="BK251" i="43"/>
  <c r="BK233" i="43"/>
  <c r="BK253" i="43"/>
  <c r="J97" i="43"/>
  <c r="J173" i="44"/>
  <c r="J127" i="44"/>
  <c r="BK117" i="44"/>
  <c r="J119" i="46"/>
  <c r="J105" i="47"/>
  <c r="BK174" i="48"/>
  <c r="J176" i="48"/>
  <c r="J168" i="48"/>
  <c r="J114" i="49"/>
  <c r="BK381" i="2"/>
  <c r="J321" i="2"/>
  <c r="BK253" i="2"/>
  <c r="J149" i="2"/>
  <c r="BK175" i="3"/>
  <c r="J242" i="3"/>
  <c r="J165" i="3"/>
  <c r="J177" i="3"/>
  <c r="BK177" i="3"/>
  <c r="J188" i="3"/>
  <c r="J172" i="3"/>
  <c r="J142" i="4"/>
  <c r="BK148" i="4"/>
  <c r="J510" i="5"/>
  <c r="BK524" i="5"/>
  <c r="J512" i="5"/>
  <c r="J628" i="5"/>
  <c r="J625" i="5"/>
  <c r="BK396" i="5"/>
  <c r="J564" i="5"/>
  <c r="BK643" i="5"/>
  <c r="BK495" i="5"/>
  <c r="J603" i="5"/>
  <c r="J271" i="5"/>
  <c r="BK148" i="6"/>
  <c r="BK117" i="6"/>
  <c r="BK154" i="6"/>
  <c r="J105" i="8"/>
  <c r="BK448" i="9"/>
  <c r="J699" i="9"/>
  <c r="BK715" i="9"/>
  <c r="J709" i="9"/>
  <c r="BK259" i="9"/>
  <c r="J320" i="9"/>
  <c r="J481" i="9"/>
  <c r="J117" i="10"/>
  <c r="BK157" i="10"/>
  <c r="BK110" i="11"/>
  <c r="BK308" i="11"/>
  <c r="BK206" i="11"/>
  <c r="J105" i="11"/>
  <c r="J119" i="12"/>
  <c r="J164" i="12"/>
  <c r="J145" i="12"/>
  <c r="J134" i="12"/>
  <c r="J100" i="12"/>
  <c r="J111" i="13"/>
  <c r="BK290" i="15"/>
  <c r="BK331" i="15"/>
  <c r="BK180" i="15"/>
  <c r="BK250" i="16"/>
  <c r="BK200" i="16"/>
  <c r="BK248" i="16"/>
  <c r="J266" i="17"/>
  <c r="BK392" i="17"/>
  <c r="J228" i="17"/>
  <c r="BK350" i="17"/>
  <c r="BK216" i="17"/>
  <c r="J188" i="17"/>
  <c r="J203" i="17"/>
  <c r="J216" i="17"/>
  <c r="BK96" i="18"/>
  <c r="BK93" i="19"/>
  <c r="BK612" i="21"/>
  <c r="J551" i="21"/>
  <c r="BK461" i="21"/>
  <c r="BK594" i="21"/>
  <c r="J509" i="21"/>
  <c r="BK535" i="21"/>
  <c r="BK500" i="21"/>
  <c r="BK119" i="21"/>
  <c r="J416" i="21"/>
  <c r="J123" i="22"/>
  <c r="J169" i="22"/>
  <c r="J99" i="22"/>
  <c r="BK399" i="23"/>
  <c r="BK110" i="23"/>
  <c r="J212" i="24"/>
  <c r="BK139" i="24"/>
  <c r="BK160" i="24"/>
  <c r="BK212" i="24"/>
  <c r="J130" i="24"/>
  <c r="BK102" i="26"/>
  <c r="BK132" i="26"/>
  <c r="BK428" i="27"/>
  <c r="BK649" i="27"/>
  <c r="BK727" i="27"/>
  <c r="J180" i="27"/>
  <c r="J806" i="27"/>
  <c r="J665" i="27"/>
  <c r="BK764" i="27"/>
  <c r="J184" i="27"/>
  <c r="BK497" i="27"/>
  <c r="BK104" i="28"/>
  <c r="J125" i="28"/>
  <c r="BK382" i="29"/>
  <c r="BK337" i="29"/>
  <c r="J109" i="30"/>
  <c r="J134" i="30"/>
  <c r="J98" i="31"/>
  <c r="BK139" i="32"/>
  <c r="BK603" i="33"/>
  <c r="BK677" i="33"/>
  <c r="BK372" i="33"/>
  <c r="J686" i="33"/>
  <c r="BK198" i="33"/>
  <c r="J469" i="33"/>
  <c r="BK664" i="33"/>
  <c r="BK949" i="33"/>
  <c r="J226" i="33"/>
  <c r="BK117" i="34"/>
  <c r="BK142" i="35"/>
  <c r="BK432" i="36"/>
  <c r="J394" i="2"/>
  <c r="BK318" i="2"/>
  <c r="BK247" i="2"/>
  <c r="J121" i="2"/>
  <c r="BK172" i="3"/>
  <c r="J244" i="3"/>
  <c r="J183" i="3"/>
  <c r="J213" i="3"/>
  <c r="BK174" i="3"/>
  <c r="J104" i="3"/>
  <c r="BK107" i="3"/>
  <c r="BK154" i="4"/>
  <c r="BK590" i="5"/>
  <c r="BK612" i="5"/>
  <c r="BK545" i="5"/>
  <c r="BK506" i="5"/>
  <c r="J610" i="5"/>
  <c r="J392" i="5"/>
  <c r="J524" i="5"/>
  <c r="BK137" i="5"/>
  <c r="J434" i="5"/>
  <c r="J589" i="5"/>
  <c r="J647" i="5"/>
  <c r="J311" i="5"/>
  <c r="J99" i="6"/>
  <c r="J118" i="6"/>
  <c r="BK146" i="6"/>
  <c r="BK114" i="8"/>
  <c r="J589" i="9"/>
  <c r="J674" i="9"/>
  <c r="BK741" i="9"/>
  <c r="BK621" i="9"/>
  <c r="BK651" i="9"/>
  <c r="BK130" i="9"/>
  <c r="BK372" i="9"/>
  <c r="BK526" i="9"/>
  <c r="J842" i="9"/>
  <c r="J169" i="9"/>
  <c r="J114" i="10"/>
  <c r="BK321" i="11"/>
  <c r="J336" i="11"/>
  <c r="J312" i="11"/>
  <c r="J279" i="11"/>
  <c r="J204" i="12"/>
  <c r="BK143" i="12"/>
  <c r="BK173" i="12"/>
  <c r="J93" i="13"/>
  <c r="J119" i="14"/>
  <c r="BK312" i="15"/>
  <c r="J217" i="15"/>
  <c r="J409" i="15"/>
  <c r="BK172" i="16"/>
  <c r="BK130" i="16"/>
  <c r="J288" i="17"/>
  <c r="BK406" i="17"/>
  <c r="BK207" i="17"/>
  <c r="BK264" i="17"/>
  <c r="BK459" i="17"/>
  <c r="BK457" i="17"/>
  <c r="J459" i="17"/>
  <c r="J133" i="18"/>
  <c r="J128" i="18"/>
  <c r="J125" i="20"/>
  <c r="J658" i="21"/>
  <c r="BK589" i="21"/>
  <c r="BK694" i="21"/>
  <c r="J557" i="21"/>
  <c r="J666" i="21"/>
  <c r="BK241" i="21"/>
  <c r="J366" i="21"/>
  <c r="BK790" i="21"/>
  <c r="BK406" i="21"/>
  <c r="J192" i="22"/>
  <c r="BK123" i="22"/>
  <c r="J105" i="23"/>
  <c r="BK351" i="23"/>
  <c r="BK329" i="23"/>
  <c r="BK172" i="24"/>
  <c r="J189" i="24"/>
  <c r="BK188" i="24"/>
  <c r="BK152" i="24"/>
  <c r="J193" i="24"/>
  <c r="BK144" i="24"/>
  <c r="J136" i="26"/>
  <c r="J775" i="27"/>
  <c r="J320" i="27"/>
  <c r="BK483" i="27"/>
  <c r="J543" i="27"/>
  <c r="BK584" i="27"/>
  <c r="J722" i="27"/>
  <c r="BK677" i="27"/>
  <c r="BK710" i="27"/>
  <c r="BK931" i="27"/>
  <c r="J469" i="27"/>
  <c r="J183" i="28"/>
  <c r="BK193" i="28"/>
  <c r="J178" i="28"/>
  <c r="J170" i="29"/>
  <c r="J131" i="29"/>
  <c r="BK170" i="30"/>
  <c r="J130" i="30"/>
  <c r="BK108" i="30"/>
  <c r="BK169" i="30"/>
  <c r="BK137" i="30"/>
  <c r="J101" i="31"/>
  <c r="BK913" i="33"/>
  <c r="BK374" i="33"/>
  <c r="BK657" i="33"/>
  <c r="BK346" i="33"/>
  <c r="BK727" i="33"/>
  <c r="J134" i="33"/>
  <c r="J203" i="33"/>
  <c r="J473" i="33"/>
  <c r="BK538" i="33"/>
  <c r="J797" i="33"/>
  <c r="BK168" i="34"/>
  <c r="J134" i="34"/>
  <c r="BK183" i="34"/>
  <c r="BK127" i="35"/>
  <c r="BK349" i="36"/>
  <c r="BK191" i="36"/>
  <c r="J385" i="36"/>
  <c r="BK377" i="36"/>
  <c r="BK383" i="36"/>
  <c r="BK107" i="37"/>
  <c r="J128" i="37"/>
  <c r="BK155" i="37"/>
  <c r="BK94" i="38"/>
  <c r="BK140" i="39"/>
  <c r="BK102" i="39"/>
  <c r="J178" i="39"/>
  <c r="BK131" i="40"/>
  <c r="J520" i="41"/>
  <c r="BK470" i="41"/>
  <c r="J322" i="41"/>
  <c r="J303" i="41"/>
  <c r="J124" i="41"/>
  <c r="J146" i="41"/>
  <c r="J663" i="41"/>
  <c r="BK303" i="41"/>
  <c r="J197" i="42"/>
  <c r="BK177" i="42"/>
  <c r="J303" i="43"/>
  <c r="BK337" i="43"/>
  <c r="J301" i="43"/>
  <c r="BK105" i="44"/>
  <c r="BK172" i="44"/>
  <c r="BK142" i="44"/>
  <c r="J99" i="45"/>
  <c r="BK110" i="46"/>
  <c r="BK95" i="47"/>
  <c r="BK101" i="48"/>
  <c r="BK160" i="48"/>
  <c r="BK243" i="48"/>
  <c r="BK360" i="2"/>
  <c r="BK309" i="2"/>
  <c r="J253" i="2"/>
  <c r="BK185" i="2"/>
  <c r="J164" i="4"/>
  <c r="J102" i="4"/>
  <c r="J103" i="4"/>
  <c r="BK319" i="5"/>
  <c r="BK539" i="5"/>
  <c r="BK564" i="5"/>
  <c r="J617" i="5"/>
  <c r="J319" i="5"/>
  <c r="J506" i="5"/>
  <c r="BK172" i="5"/>
  <c r="BK535" i="5"/>
  <c r="J279" i="5"/>
  <c r="J499" i="5"/>
  <c r="BK262" i="5"/>
  <c r="BK488" i="5"/>
  <c r="J297" i="5"/>
  <c r="J156" i="6"/>
  <c r="BK114" i="6"/>
  <c r="BK107" i="6"/>
  <c r="BK107" i="8"/>
  <c r="J681" i="9"/>
  <c r="J268" i="9"/>
  <c r="BK662" i="9"/>
  <c r="BK610" i="9"/>
  <c r="J142" i="9"/>
  <c r="BK505" i="9"/>
  <c r="BK788" i="9"/>
  <c r="J494" i="9"/>
  <c r="J436" i="9"/>
  <c r="J151" i="9"/>
  <c r="J534" i="9"/>
  <c r="J100" i="10"/>
  <c r="J192" i="10"/>
  <c r="BK371" i="11"/>
  <c r="J328" i="11"/>
  <c r="J249" i="11"/>
  <c r="BK213" i="11"/>
  <c r="BK161" i="11"/>
  <c r="J143" i="12"/>
  <c r="BK195" i="12"/>
  <c r="J211" i="12"/>
  <c r="J222" i="12"/>
  <c r="BK114" i="13"/>
  <c r="J98" i="14"/>
  <c r="BK217" i="15"/>
  <c r="J149" i="15"/>
  <c r="J117" i="16"/>
  <c r="BK209" i="16"/>
  <c r="J133" i="16"/>
  <c r="BK124" i="17"/>
  <c r="J470" i="17"/>
  <c r="J465" i="17"/>
  <c r="BK109" i="17"/>
  <c r="BK451" i="17"/>
  <c r="J408" i="17"/>
  <c r="J370" i="17"/>
  <c r="BK122" i="18"/>
  <c r="J104" i="19"/>
  <c r="J586" i="21"/>
  <c r="J428" i="21"/>
  <c r="J295" i="21"/>
  <c r="BK247" i="21"/>
  <c r="J663" i="21"/>
  <c r="BK711" i="21"/>
  <c r="BK425" i="21"/>
  <c r="J477" i="21"/>
  <c r="BK130" i="22"/>
  <c r="J161" i="22"/>
  <c r="BK287" i="23"/>
  <c r="BK262" i="23"/>
  <c r="BK161" i="23"/>
  <c r="BK108" i="23"/>
  <c r="BK129" i="24"/>
  <c r="BK204" i="24"/>
  <c r="BK126" i="24"/>
  <c r="J104" i="24"/>
  <c r="J115" i="26"/>
  <c r="J131" i="26"/>
  <c r="BK372" i="27"/>
  <c r="J456" i="27"/>
  <c r="BK491" i="27"/>
  <c r="BK519" i="27"/>
  <c r="BK720" i="27"/>
  <c r="BK714" i="27"/>
  <c r="J546" i="27"/>
  <c r="J927" i="27"/>
  <c r="J193" i="28"/>
  <c r="J175" i="28"/>
  <c r="J111" i="28"/>
  <c r="BK367" i="29"/>
  <c r="J319" i="29"/>
  <c r="BK173" i="29"/>
  <c r="J380" i="29"/>
  <c r="BK315" i="29"/>
  <c r="BK189" i="29"/>
  <c r="BK106" i="29"/>
  <c r="J357" i="29"/>
  <c r="BK285" i="29"/>
  <c r="BK379" i="29"/>
  <c r="J293" i="29"/>
  <c r="BK121" i="29"/>
  <c r="BK163" i="30"/>
  <c r="J112" i="30"/>
  <c r="J183" i="30"/>
  <c r="J178" i="30"/>
  <c r="J140" i="30"/>
  <c r="J94" i="31"/>
  <c r="J95" i="32"/>
  <c r="J531" i="33"/>
  <c r="J623" i="33"/>
  <c r="J788" i="33"/>
  <c r="BK821" i="33"/>
  <c r="BK931" i="33"/>
  <c r="BK163" i="33"/>
  <c r="BK561" i="33"/>
  <c r="J734" i="33"/>
  <c r="J963" i="33"/>
  <c r="BK352" i="33"/>
  <c r="J99" i="34"/>
  <c r="J166" i="34"/>
  <c r="J101" i="35"/>
  <c r="BK96" i="36"/>
  <c r="BK249" i="36"/>
  <c r="J152" i="36"/>
  <c r="BK129" i="36"/>
  <c r="BK391" i="36"/>
  <c r="J322" i="36"/>
  <c r="BK112" i="37"/>
  <c r="BK147" i="37"/>
  <c r="J176" i="37"/>
  <c r="J101" i="38"/>
  <c r="BK203" i="39"/>
  <c r="BK154" i="39"/>
  <c r="J98" i="40"/>
  <c r="J307" i="41"/>
  <c r="BK497" i="41"/>
  <c r="BK666" i="41"/>
  <c r="J405" i="41"/>
  <c r="J434" i="41"/>
  <c r="BK477" i="41"/>
  <c r="BK614" i="41"/>
  <c r="J249" i="42"/>
  <c r="J229" i="42"/>
  <c r="J145" i="42"/>
  <c r="J197" i="43"/>
  <c r="BK264" i="43"/>
  <c r="BK200" i="43"/>
  <c r="J101" i="43"/>
  <c r="BK113" i="44"/>
  <c r="J148" i="44"/>
  <c r="BK107" i="44"/>
  <c r="BK97" i="45"/>
  <c r="J96" i="46"/>
  <c r="BK116" i="46"/>
  <c r="BK198" i="48"/>
  <c r="BK204" i="48"/>
  <c r="BK219" i="48"/>
  <c r="BK95" i="49"/>
  <c r="BK188" i="2"/>
  <c r="AS63" i="1"/>
  <c r="BK537" i="5"/>
  <c r="J541" i="5"/>
  <c r="J235" i="5"/>
  <c r="BK520" i="5"/>
  <c r="BK616" i="5"/>
  <c r="J99" i="5"/>
  <c r="J473" i="5"/>
  <c r="BK120" i="5"/>
  <c r="BK422" i="5"/>
  <c r="J267" i="5"/>
  <c r="BK514" i="5"/>
  <c r="BK196" i="5"/>
  <c r="BK132" i="6"/>
  <c r="J136" i="6"/>
  <c r="J140" i="6"/>
  <c r="BK122" i="8"/>
  <c r="BK432" i="9"/>
  <c r="BK697" i="9"/>
  <c r="BK820" i="9"/>
  <c r="J794" i="9"/>
  <c r="BK142" i="9"/>
  <c r="BK473" i="9"/>
  <c r="J608" i="9"/>
  <c r="J643" i="9"/>
  <c r="J188" i="10"/>
  <c r="J159" i="10"/>
  <c r="J369" i="11"/>
  <c r="J110" i="11"/>
  <c r="BK345" i="11"/>
  <c r="J376" i="11"/>
  <c r="J147" i="12"/>
  <c r="BK174" i="12"/>
  <c r="BK150" i="12"/>
  <c r="BK106" i="12"/>
  <c r="BK110" i="12"/>
  <c r="BK117" i="13"/>
  <c r="J137" i="14"/>
  <c r="BK205" i="15"/>
  <c r="J306" i="15"/>
  <c r="BK157" i="15"/>
  <c r="J232" i="15"/>
  <c r="J166" i="16"/>
  <c r="BK166" i="16"/>
  <c r="BK465" i="17"/>
  <c r="J410" i="17"/>
  <c r="J453" i="17"/>
  <c r="J152" i="17"/>
  <c r="BK477" i="17"/>
  <c r="BK435" i="17"/>
  <c r="J419" i="17"/>
  <c r="J481" i="17"/>
  <c r="J102" i="17"/>
  <c r="BK120" i="18"/>
  <c r="BK103" i="19"/>
  <c r="J724" i="33"/>
  <c r="BK734" i="33"/>
  <c r="J898" i="33"/>
  <c r="J396" i="33"/>
  <c r="J440" i="33"/>
  <c r="J953" i="33"/>
  <c r="BK161" i="33"/>
  <c r="J127" i="34"/>
  <c r="BK112" i="35"/>
  <c r="BK102" i="35"/>
  <c r="J442" i="36"/>
  <c r="BK322" i="36"/>
  <c r="BK127" i="36"/>
  <c r="J275" i="36"/>
  <c r="BK154" i="37"/>
  <c r="J164" i="37"/>
  <c r="J118" i="37"/>
  <c r="BK99" i="39"/>
  <c r="J127" i="39"/>
  <c r="J140" i="40"/>
  <c r="BK500" i="41"/>
  <c r="BK403" i="41"/>
  <c r="BK512" i="41"/>
  <c r="BK376" i="41"/>
  <c r="BK467" i="41"/>
  <c r="BK507" i="41"/>
  <c r="BK314" i="41"/>
  <c r="J422" i="41"/>
  <c r="J173" i="42"/>
  <c r="BK195" i="42"/>
  <c r="J139" i="42"/>
  <c r="BK318" i="43"/>
  <c r="BK331" i="43"/>
  <c r="J195" i="43"/>
  <c r="BK182" i="44"/>
  <c r="J98" i="44"/>
  <c r="BK94" i="45"/>
  <c r="BK132" i="46"/>
  <c r="J126" i="47"/>
  <c r="J154" i="48"/>
  <c r="J133" i="48"/>
  <c r="J98" i="49"/>
  <c r="J375" i="2"/>
  <c r="J306" i="2"/>
  <c r="BK225" i="2"/>
  <c r="AS100" i="1"/>
  <c r="J514" i="5"/>
  <c r="J557" i="5"/>
  <c r="BK550" i="5"/>
  <c r="BK309" i="5"/>
  <c r="BK554" i="5"/>
  <c r="J257" i="5"/>
  <c r="J552" i="5"/>
  <c r="J194" i="5"/>
  <c r="J497" i="5"/>
  <c r="J218" i="5"/>
  <c r="BK473" i="5"/>
  <c r="BK647" i="5"/>
  <c r="BK477" i="5"/>
  <c r="BK155" i="6"/>
  <c r="BK120" i="6"/>
  <c r="J122" i="6"/>
  <c r="BK94" i="7"/>
  <c r="J99" i="8"/>
  <c r="J420" i="9"/>
  <c r="J726" i="9"/>
  <c r="BK169" i="9"/>
  <c r="BK557" i="9"/>
  <c r="BK799" i="9"/>
  <c r="J405" i="9"/>
  <c r="BK540" i="9"/>
  <c r="J855" i="9"/>
  <c r="J453" i="9"/>
  <c r="J176" i="10"/>
  <c r="J99" i="10"/>
  <c r="BK335" i="11"/>
  <c r="J97" i="11"/>
  <c r="J164" i="11"/>
  <c r="J343" i="11"/>
  <c r="J98" i="12"/>
  <c r="BK124" i="12"/>
  <c r="J176" i="12"/>
  <c r="BK221" i="12"/>
  <c r="BK166" i="12"/>
  <c r="J121" i="13"/>
  <c r="J132" i="14"/>
  <c r="J113" i="15"/>
  <c r="BK229" i="15"/>
  <c r="BK260" i="15"/>
  <c r="BK137" i="16"/>
  <c r="J142" i="16"/>
  <c r="BK367" i="17"/>
  <c r="BK434" i="17"/>
  <c r="BK438" i="17"/>
  <c r="J367" i="17"/>
  <c r="J308" i="17"/>
  <c r="J274" i="17"/>
  <c r="J270" i="17"/>
  <c r="J320" i="17"/>
  <c r="BK112" i="18"/>
  <c r="J114" i="18"/>
  <c r="BK105" i="20"/>
  <c r="BK483" i="21"/>
  <c r="BK419" i="21"/>
  <c r="BK438" i="21"/>
  <c r="J560" i="21"/>
  <c r="BK115" i="21"/>
  <c r="BK286" i="21"/>
  <c r="J268" i="21"/>
  <c r="J266" i="21"/>
  <c r="J167" i="22"/>
  <c r="J155" i="22"/>
  <c r="BK294" i="23"/>
  <c r="BK402" i="23"/>
  <c r="BK358" i="23"/>
  <c r="J391" i="23"/>
  <c r="BK120" i="24"/>
  <c r="J197" i="24"/>
  <c r="BK206" i="24"/>
  <c r="J167" i="24"/>
  <c r="BK906" i="27"/>
  <c r="J446" i="27"/>
  <c r="BK740" i="27"/>
  <c r="BK566" i="27"/>
  <c r="J673" i="27"/>
  <c r="J143" i="27"/>
  <c r="BK298" i="27"/>
  <c r="BK883" i="27"/>
  <c r="BK934" i="27"/>
  <c r="J481" i="27"/>
  <c r="J154" i="28"/>
  <c r="J335" i="29"/>
  <c r="BK248" i="29"/>
  <c r="J162" i="30"/>
  <c r="J137" i="30"/>
  <c r="BK97" i="31"/>
  <c r="BK98" i="32"/>
  <c r="BK838" i="33"/>
  <c r="J816" i="33"/>
  <c r="BK835" i="33"/>
  <c r="J346" i="33"/>
  <c r="J447" i="33"/>
  <c r="J736" i="33"/>
  <c r="BK316" i="33"/>
  <c r="BK436" i="33"/>
  <c r="J125" i="33"/>
  <c r="J111" i="34"/>
  <c r="J127" i="35"/>
  <c r="J159" i="36"/>
  <c r="BK353" i="36"/>
  <c r="BK417" i="36"/>
  <c r="BK443" i="36"/>
  <c r="BK421" i="36"/>
  <c r="J104" i="36"/>
  <c r="J123" i="37"/>
  <c r="J147" i="37"/>
  <c r="BK99" i="38"/>
  <c r="J138" i="39"/>
  <c r="BK123" i="39"/>
  <c r="BK121" i="40"/>
  <c r="BK794" i="41"/>
  <c r="J143" i="41"/>
  <c r="J312" i="41"/>
  <c r="BK126" i="41"/>
  <c r="BK623" i="41"/>
  <c r="BK310" i="41"/>
  <c r="J156" i="41"/>
  <c r="J393" i="41"/>
  <c r="BK596" i="41"/>
  <c r="BK110" i="41"/>
  <c r="BK115" i="42"/>
  <c r="J227" i="42"/>
  <c r="J219" i="43"/>
  <c r="J146" i="43"/>
  <c r="J357" i="43"/>
  <c r="J172" i="44"/>
  <c r="J166" i="44"/>
  <c r="BK110" i="44"/>
  <c r="BK101" i="45"/>
  <c r="J95" i="47"/>
  <c r="J218" i="48"/>
  <c r="BK176" i="48"/>
  <c r="BK234" i="48"/>
  <c r="BK396" i="2"/>
  <c r="J347" i="2"/>
  <c r="J267" i="2"/>
  <c r="J198" i="2"/>
  <c r="J118" i="2"/>
  <c r="J137" i="4"/>
  <c r="J113" i="4"/>
  <c r="J616" i="5"/>
  <c r="BK345" i="5"/>
  <c r="J515" i="5"/>
  <c r="J504" i="5"/>
  <c r="J221" i="5"/>
  <c r="J460" i="5"/>
  <c r="BK513" i="5"/>
  <c r="BK176" i="5"/>
  <c r="BK458" i="5"/>
  <c r="BK122" i="5"/>
  <c r="J449" i="5"/>
  <c r="J648" i="5"/>
  <c r="J413" i="5"/>
  <c r="BK151" i="6"/>
  <c r="BK102" i="6"/>
  <c r="BK128" i="6"/>
  <c r="J92" i="8"/>
  <c r="BK676" i="9"/>
  <c r="J697" i="9"/>
  <c r="J417" i="9"/>
  <c r="BK528" i="9"/>
  <c r="BK291" i="9"/>
  <c r="BK366" i="9"/>
  <c r="J505" i="9"/>
  <c r="J263" i="9"/>
  <c r="BK124" i="10"/>
  <c r="J145" i="10"/>
  <c r="J95" i="11"/>
  <c r="J277" i="11"/>
  <c r="J298" i="11"/>
  <c r="BK201" i="12"/>
  <c r="BK178" i="12"/>
  <c r="J118" i="12"/>
  <c r="J163" i="12"/>
  <c r="J152" i="12"/>
  <c r="BK110" i="13"/>
  <c r="J101" i="13"/>
  <c r="BK252" i="15"/>
  <c r="J234" i="15"/>
  <c r="BK226" i="15"/>
  <c r="BK155" i="16"/>
  <c r="J107" i="16"/>
  <c r="BK190" i="16"/>
  <c r="J109" i="17"/>
  <c r="BK476" i="17"/>
  <c r="BK105" i="17"/>
  <c r="J403" i="17"/>
  <c r="BK352" i="17"/>
  <c r="BK410" i="17"/>
  <c r="J425" i="17"/>
  <c r="BK107" i="18"/>
  <c r="J132" i="18"/>
  <c r="BK100" i="19"/>
  <c r="BK94" i="20"/>
  <c r="J768" i="21"/>
  <c r="J425" i="21"/>
  <c r="J390" i="21"/>
  <c r="BK586" i="21"/>
  <c r="J612" i="21"/>
  <c r="J531" i="21"/>
  <c r="BK784" i="21"/>
  <c r="BK395" i="21"/>
  <c r="BK195" i="22"/>
  <c r="BK320" i="23"/>
  <c r="BK119" i="23"/>
  <c r="J333" i="23"/>
  <c r="J108" i="23"/>
  <c r="J152" i="24"/>
  <c r="BK166" i="24"/>
  <c r="BK181" i="24"/>
  <c r="BK123" i="24"/>
  <c r="J113" i="26"/>
  <c r="J742" i="27"/>
  <c r="J334" i="27"/>
  <c r="J883" i="27"/>
  <c r="BK435" i="27"/>
  <c r="J688" i="27"/>
  <c r="BK830" i="27"/>
  <c r="BK801" i="27"/>
  <c r="J843" i="27"/>
  <c r="J620" i="27"/>
  <c r="J183" i="27"/>
  <c r="BK162" i="28"/>
  <c r="BK96" i="29"/>
  <c r="J217" i="29"/>
  <c r="J97" i="30"/>
  <c r="J98" i="30"/>
  <c r="J118" i="30"/>
  <c r="BK130" i="32"/>
  <c r="BK581" i="33"/>
  <c r="J673" i="33"/>
  <c r="BK724" i="33"/>
  <c r="J590" i="33"/>
  <c r="J865" i="33"/>
  <c r="BK319" i="33"/>
  <c r="BK456" i="33"/>
  <c r="J425" i="33"/>
  <c r="BK518" i="33"/>
  <c r="J109" i="34"/>
  <c r="J119" i="34"/>
  <c r="J177" i="35"/>
  <c r="J94" i="36"/>
  <c r="BK373" i="36"/>
  <c r="J174" i="36"/>
  <c r="J98" i="36"/>
  <c r="BK453" i="36"/>
  <c r="J172" i="37"/>
  <c r="J122" i="37"/>
  <c r="J112" i="37"/>
  <c r="J124" i="39"/>
  <c r="BK124" i="39"/>
  <c r="BK126" i="39"/>
  <c r="BK141" i="40"/>
  <c r="BK465" i="41"/>
  <c r="J334" i="41"/>
  <c r="BK300" i="41"/>
  <c r="J110" i="41"/>
  <c r="BK789" i="41"/>
  <c r="J711" i="41"/>
  <c r="BK137" i="41"/>
  <c r="BK289" i="41"/>
  <c r="BK152" i="42"/>
  <c r="BK157" i="42"/>
  <c r="J93" i="43"/>
  <c r="BK354" i="43"/>
  <c r="J99" i="43"/>
  <c r="BK97" i="44"/>
  <c r="BK130" i="44"/>
  <c r="BK124" i="44"/>
  <c r="BK176" i="44"/>
  <c r="BK142" i="46"/>
  <c r="BK119" i="47"/>
  <c r="J209" i="48"/>
  <c r="J198" i="48"/>
  <c r="BK209" i="48"/>
  <c r="BK91" i="49"/>
  <c r="BK368" i="21"/>
  <c r="BK328" i="21"/>
  <c r="BK763" i="21"/>
  <c r="BK378" i="21"/>
  <c r="J528" i="21"/>
  <c r="J515" i="21"/>
  <c r="BK643" i="21"/>
  <c r="BK172" i="21"/>
  <c r="BK199" i="22"/>
  <c r="BK147" i="22"/>
  <c r="BK115" i="23"/>
  <c r="J115" i="23"/>
  <c r="J343" i="23"/>
  <c r="J331" i="23"/>
  <c r="J131" i="24"/>
  <c r="BK205" i="24"/>
  <c r="J209" i="24"/>
  <c r="J98" i="24"/>
  <c r="BK126" i="26"/>
  <c r="J627" i="27"/>
  <c r="J830" i="27"/>
  <c r="BK555" i="27"/>
  <c r="BK845" i="27"/>
  <c r="J425" i="27"/>
  <c r="J599" i="27"/>
  <c r="BK438" i="27"/>
  <c r="BK644" i="27"/>
  <c r="J676" i="27"/>
  <c r="BK197" i="28"/>
  <c r="BK148" i="28"/>
  <c r="BK345" i="29"/>
  <c r="J346" i="29"/>
  <c r="BK331" i="29"/>
  <c r="BK156" i="30"/>
  <c r="BK128" i="30"/>
  <c r="BK162" i="30"/>
  <c r="J99" i="30"/>
  <c r="J119" i="32"/>
  <c r="J606" i="33"/>
  <c r="BK751" i="33"/>
  <c r="J292" i="33"/>
  <c r="BK355" i="33"/>
  <c r="BK611" i="33"/>
  <c r="BK490" i="33"/>
  <c r="BK704" i="33"/>
  <c r="J828" i="33"/>
  <c r="J973" i="33"/>
  <c r="J647" i="33"/>
  <c r="J101" i="34"/>
  <c r="BK115" i="35"/>
  <c r="J131" i="35"/>
  <c r="J450" i="36"/>
  <c r="J145" i="36"/>
  <c r="J100" i="36"/>
  <c r="BK154" i="36"/>
  <c r="J362" i="36"/>
  <c r="BK128" i="37"/>
  <c r="J119" i="37"/>
  <c r="BK153" i="37"/>
  <c r="J204" i="39"/>
  <c r="BK106" i="39"/>
  <c r="BK138" i="40"/>
  <c r="J129" i="40"/>
  <c r="BK232" i="41"/>
  <c r="J279" i="41"/>
  <c r="J235" i="41"/>
  <c r="BK247" i="41"/>
  <c r="J258" i="41"/>
  <c r="BK184" i="41"/>
  <c r="J454" i="41"/>
  <c r="J666" i="41"/>
  <c r="J264" i="41"/>
  <c r="BK216" i="42"/>
  <c r="J188" i="42"/>
  <c r="J119" i="43"/>
  <c r="J108" i="43"/>
  <c r="BK262" i="43"/>
  <c r="BK104" i="44"/>
  <c r="J147" i="44"/>
  <c r="J161" i="44"/>
  <c r="J104" i="44"/>
  <c r="BK127" i="46"/>
  <c r="BK109" i="47"/>
  <c r="BK217" i="48"/>
  <c r="J162" i="48"/>
  <c r="BK191" i="48"/>
  <c r="J432" i="2"/>
  <c r="J358" i="2"/>
  <c r="J263" i="2"/>
  <c r="BK156" i="2"/>
  <c r="J191" i="4"/>
  <c r="J154" i="4"/>
  <c r="BK157" i="4"/>
  <c r="BK541" i="5"/>
  <c r="J199" i="5"/>
  <c r="J159" i="5"/>
  <c r="J637" i="5"/>
  <c r="BK596" i="5"/>
  <c r="BK146" i="5"/>
  <c r="BK183" i="5"/>
  <c r="BK432" i="5"/>
  <c r="BK555" i="5"/>
  <c r="J260" i="5"/>
  <c r="BK518" i="5"/>
  <c r="BK194" i="5"/>
  <c r="J532" i="5"/>
  <c r="J627" i="5"/>
  <c r="J323" i="5"/>
  <c r="J144" i="6"/>
  <c r="BK156" i="6"/>
  <c r="BK138" i="6"/>
  <c r="J114" i="8"/>
  <c r="BK303" i="9"/>
  <c r="BK586" i="9"/>
  <c r="J531" i="9"/>
  <c r="J392" i="9"/>
  <c r="BK181" i="9"/>
  <c r="J271" i="9"/>
  <c r="J601" i="9"/>
  <c r="J120" i="9"/>
  <c r="BK285" i="9"/>
  <c r="J178" i="9"/>
  <c r="BK494" i="9"/>
  <c r="BK192" i="10"/>
  <c r="J174" i="10"/>
  <c r="J321" i="11"/>
  <c r="J108" i="11"/>
  <c r="J258" i="11"/>
  <c r="BK158" i="12"/>
  <c r="J128" i="12"/>
  <c r="BK184" i="12"/>
  <c r="J171" i="12"/>
  <c r="J159" i="12"/>
  <c r="BK121" i="13"/>
  <c r="J97" i="13"/>
  <c r="BK196" i="15"/>
  <c r="J172" i="15"/>
  <c r="BK270" i="15"/>
  <c r="BK133" i="16"/>
  <c r="J115" i="16"/>
  <c r="BK408" i="17"/>
  <c r="BK364" i="17"/>
  <c r="J330" i="17"/>
  <c r="J341" i="17"/>
  <c r="BK240" i="17"/>
  <c r="BK272" i="17"/>
  <c r="J236" i="17"/>
  <c r="J234" i="17"/>
  <c r="J108" i="18"/>
  <c r="BK102" i="19"/>
  <c r="BK639" i="21"/>
  <c r="J272" i="21"/>
  <c r="BK331" i="21"/>
  <c r="J622" i="21"/>
  <c r="BK554" i="21"/>
  <c r="J617" i="21"/>
  <c r="J153" i="21"/>
  <c r="BK432" i="21"/>
  <c r="BK117" i="22"/>
  <c r="BK171" i="22"/>
  <c r="BK317" i="23"/>
  <c r="J380" i="23"/>
  <c r="BK282" i="23"/>
  <c r="BK325" i="23"/>
  <c r="J111" i="24"/>
  <c r="J150" i="24"/>
  <c r="BK154" i="24"/>
  <c r="BK186" i="24"/>
  <c r="BK177" i="24"/>
  <c r="BK136" i="26"/>
  <c r="BK730" i="27"/>
  <c r="J116" i="27"/>
  <c r="BK459" i="27"/>
  <c r="BK809" i="27"/>
  <c r="J131" i="27"/>
  <c r="BK469" i="27"/>
  <c r="BK175" i="27"/>
  <c r="BK128" i="27"/>
  <c r="J555" i="27"/>
  <c r="J107" i="28"/>
  <c r="J94" i="29"/>
  <c r="J139" i="30"/>
  <c r="BK153" i="30"/>
  <c r="BK101" i="31"/>
  <c r="BK102" i="32"/>
  <c r="BK634" i="33"/>
  <c r="J754" i="33"/>
  <c r="J173" i="33"/>
  <c r="J161" i="33"/>
  <c r="J320" i="36"/>
  <c r="BK381" i="36"/>
  <c r="J175" i="37"/>
  <c r="J162" i="37"/>
  <c r="J180" i="37"/>
  <c r="BK102" i="38"/>
  <c r="J183" i="39"/>
  <c r="J97" i="39"/>
  <c r="J100" i="40"/>
  <c r="BK322" i="41"/>
  <c r="BK283" i="41"/>
  <c r="BK189" i="41"/>
  <c r="J635" i="41"/>
  <c r="BK285" i="41"/>
  <c r="BK578" i="41"/>
  <c r="BK379" i="41"/>
  <c r="J648" i="41"/>
  <c r="BK251" i="41"/>
  <c r="J219" i="42"/>
  <c r="BK348" i="43"/>
  <c r="BK307" i="43"/>
  <c r="BK309" i="43"/>
  <c r="J126" i="44"/>
  <c r="J125" i="44"/>
  <c r="BK153" i="44"/>
  <c r="BK138" i="46"/>
  <c r="J108" i="46"/>
  <c r="J234" i="48"/>
  <c r="BK207" i="48"/>
  <c r="BK106" i="49"/>
  <c r="J416" i="2"/>
  <c r="J353" i="2"/>
  <c r="J280" i="2"/>
  <c r="BK221" i="2"/>
  <c r="J114" i="2"/>
  <c r="BK144" i="3"/>
  <c r="BK159" i="3"/>
  <c r="J179" i="3"/>
  <c r="BK161" i="3"/>
  <c r="BK163" i="3"/>
  <c r="BK165" i="3"/>
  <c r="BK108" i="4"/>
  <c r="BK180" i="4"/>
  <c r="J223" i="5"/>
  <c r="BK611" i="5"/>
  <c r="BK199" i="5"/>
  <c r="J430" i="5"/>
  <c r="BK591" i="5"/>
  <c r="BK285" i="5"/>
  <c r="J502" i="5"/>
  <c r="BK204" i="5"/>
  <c r="BK464" i="5"/>
  <c r="J500" i="5"/>
  <c r="J115" i="5"/>
  <c r="BK127" i="6"/>
  <c r="J108" i="6"/>
  <c r="J125" i="8"/>
  <c r="BK139" i="9"/>
  <c r="BK589" i="9"/>
  <c r="J526" i="9"/>
  <c r="J207" i="9"/>
  <c r="BK413" i="9"/>
  <c r="J455" i="9"/>
  <c r="BK855" i="9"/>
  <c r="BK159" i="10"/>
  <c r="BK97" i="10"/>
  <c r="J97" i="10"/>
  <c r="BK199" i="11"/>
  <c r="J325" i="11"/>
  <c r="BK164" i="11"/>
  <c r="J180" i="12"/>
  <c r="J112" i="12"/>
  <c r="BK111" i="12"/>
  <c r="J184" i="12"/>
  <c r="J106" i="13"/>
  <c r="J135" i="14"/>
  <c r="BK184" i="15"/>
  <c r="BK212" i="15"/>
  <c r="J224" i="15"/>
  <c r="J269" i="16"/>
  <c r="BK120" i="16"/>
  <c r="J180" i="16"/>
  <c r="BK220" i="17"/>
  <c r="BK218" i="17"/>
  <c r="J437" i="17"/>
  <c r="J474" i="17"/>
  <c r="J338" i="17"/>
  <c r="BK403" i="17"/>
  <c r="J413" i="17"/>
  <c r="J118" i="18"/>
  <c r="J115" i="18"/>
  <c r="BK109" i="20"/>
  <c r="BK489" i="21"/>
  <c r="J241" i="21"/>
  <c r="J681" i="21"/>
  <c r="J554" i="21"/>
  <c r="BK580" i="21"/>
  <c r="J613" i="21"/>
  <c r="J790" i="21"/>
  <c r="J185" i="22"/>
  <c r="BK190" i="22"/>
  <c r="J97" i="23"/>
  <c r="BK221" i="23"/>
  <c r="J287" i="23"/>
  <c r="J179" i="23"/>
  <c r="BK167" i="24"/>
  <c r="J195" i="24"/>
  <c r="BK191" i="24"/>
  <c r="J213" i="24"/>
  <c r="BK105" i="26"/>
  <c r="BK688" i="27"/>
  <c r="J261" i="27"/>
  <c r="J474" i="27"/>
  <c r="BK340" i="27"/>
  <c r="J574" i="27"/>
  <c r="J752" i="27"/>
  <c r="BK251" i="27"/>
  <c r="BK516" i="27"/>
  <c r="BK578" i="27"/>
  <c r="J924" i="27"/>
  <c r="J143" i="28"/>
  <c r="BK158" i="28"/>
  <c r="J104" i="29"/>
  <c r="BK212" i="29"/>
  <c r="J129" i="30"/>
  <c r="BK99" i="30"/>
  <c r="BK152" i="30"/>
  <c r="BK124" i="32"/>
  <c r="J120" i="32"/>
  <c r="BK226" i="33"/>
  <c r="BK469" i="33"/>
  <c r="J670" i="33"/>
  <c r="BK754" i="33"/>
  <c r="J795" i="33"/>
  <c r="J339" i="33"/>
  <c r="BK134" i="33"/>
  <c r="BK313" i="33"/>
  <c r="BK738" i="33"/>
  <c r="J323" i="33"/>
  <c r="J97" i="34"/>
  <c r="J148" i="34"/>
  <c r="BK101" i="35"/>
  <c r="J430" i="36"/>
  <c r="BK412" i="2"/>
  <c r="BK333" i="2"/>
  <c r="BK263" i="2"/>
  <c r="BK195" i="2"/>
  <c r="AS77" i="1"/>
  <c r="J151" i="3"/>
  <c r="BK183" i="3"/>
  <c r="BK155" i="3"/>
  <c r="BK225" i="3"/>
  <c r="J181" i="3"/>
  <c r="BK191" i="4"/>
  <c r="J127" i="4"/>
  <c r="BK484" i="5"/>
  <c r="BK598" i="5"/>
  <c r="J639" i="5"/>
  <c r="J307" i="5"/>
  <c r="J458" i="5"/>
  <c r="BK543" i="5"/>
  <c r="BK215" i="5"/>
  <c r="BK294" i="5"/>
  <c r="BK563" i="5"/>
  <c r="BK238" i="5"/>
  <c r="BK355" i="5"/>
  <c r="J150" i="6"/>
  <c r="J117" i="6"/>
  <c r="J118" i="8"/>
  <c r="J651" i="9"/>
  <c r="J181" i="9"/>
  <c r="BK678" i="9"/>
  <c r="J669" i="9"/>
  <c r="J458" i="9"/>
  <c r="J632" i="9"/>
  <c r="J676" i="9"/>
  <c r="J858" i="9"/>
  <c r="BK458" i="9"/>
  <c r="J131" i="10"/>
  <c r="J151" i="10"/>
  <c r="J333" i="11"/>
  <c r="J211" i="11"/>
  <c r="J218" i="11"/>
  <c r="BK193" i="12"/>
  <c r="BK212" i="12"/>
  <c r="BK151" i="12"/>
  <c r="BK163" i="12"/>
  <c r="J100" i="13"/>
  <c r="BK139" i="14"/>
  <c r="J260" i="15"/>
  <c r="BK222" i="15"/>
  <c r="J111" i="16"/>
  <c r="BK238" i="16"/>
  <c r="J186" i="16"/>
  <c r="BK422" i="17"/>
  <c r="J357" i="17"/>
  <c r="J454" i="17"/>
  <c r="J182" i="17"/>
  <c r="BK178" i="17"/>
  <c r="BK334" i="17"/>
  <c r="J364" i="17"/>
  <c r="BK128" i="18"/>
  <c r="J100" i="18"/>
  <c r="BK125" i="20"/>
  <c r="BK617" i="21"/>
  <c r="BK497" i="21"/>
  <c r="BK524" i="21"/>
  <c r="J315" i="21"/>
  <c r="BK217" i="21"/>
  <c r="J376" i="21"/>
  <c r="J508" i="21"/>
  <c r="J286" i="21"/>
  <c r="BK531" i="21"/>
  <c r="BK192" i="22"/>
  <c r="BK173" i="22"/>
  <c r="J163" i="22"/>
  <c r="BK285" i="23"/>
  <c r="BK360" i="23"/>
  <c r="BK244" i="23"/>
  <c r="J322" i="23"/>
  <c r="BK162" i="24"/>
  <c r="J139" i="24"/>
  <c r="BK102" i="24"/>
  <c r="J211" i="24"/>
  <c r="BK135" i="24"/>
  <c r="J93" i="25"/>
  <c r="BK113" i="26"/>
  <c r="J558" i="27"/>
  <c r="BK772" i="27"/>
  <c r="J849" i="27"/>
  <c r="BK425" i="27"/>
  <c r="BK707" i="27"/>
  <c r="BK116" i="27"/>
  <c r="J535" i="27"/>
  <c r="J615" i="27"/>
  <c r="J809" i="27"/>
  <c r="BK288" i="27"/>
  <c r="J641" i="27"/>
  <c r="BK175" i="28"/>
  <c r="J119" i="28"/>
  <c r="J158" i="28"/>
  <c r="BK319" i="29"/>
  <c r="J215" i="29"/>
  <c r="BK107" i="30"/>
  <c r="BK172" i="30"/>
  <c r="J138" i="30"/>
  <c r="BK110" i="30"/>
  <c r="BK103" i="30"/>
  <c r="J134" i="32"/>
  <c r="J613" i="33"/>
  <c r="J786" i="33"/>
  <c r="J207" i="33"/>
  <c r="J241" i="33"/>
  <c r="J616" i="33"/>
  <c r="J518" i="33"/>
  <c r="BK650" i="33"/>
  <c r="BK138" i="33"/>
  <c r="J988" i="33"/>
  <c r="BK550" i="33"/>
  <c r="J175" i="34"/>
  <c r="BK99" i="34"/>
  <c r="J172" i="35"/>
  <c r="BK438" i="36"/>
  <c r="BK147" i="36"/>
  <c r="BK116" i="36"/>
  <c r="J444" i="36"/>
  <c r="BK436" i="36"/>
  <c r="BK136" i="37"/>
  <c r="J157" i="37"/>
  <c r="J179" i="37"/>
  <c r="J144" i="39"/>
  <c r="BK129" i="39"/>
  <c r="J137" i="40"/>
  <c r="J645" i="41"/>
  <c r="J614" i="41"/>
  <c r="BK244" i="41"/>
  <c r="J781" i="41"/>
  <c r="J432" i="41"/>
  <c r="BK494" i="41"/>
  <c r="BK824" i="41"/>
  <c r="J113" i="42"/>
  <c r="BK167" i="42"/>
  <c r="J344" i="43"/>
  <c r="BK93" i="43"/>
  <c r="J327" i="43"/>
  <c r="J135" i="44"/>
  <c r="J114" i="44"/>
  <c r="J117" i="44"/>
  <c r="J102" i="44"/>
  <c r="J106" i="46"/>
  <c r="J129" i="47"/>
  <c r="J156" i="48"/>
  <c r="BK144" i="48"/>
  <c r="J211" i="48"/>
  <c r="BK127" i="48"/>
  <c r="J694" i="9"/>
  <c r="BK806" i="9"/>
  <c r="J832" i="9"/>
  <c r="BK462" i="9"/>
  <c r="J202" i="9"/>
  <c r="J303" i="9"/>
  <c r="J488" i="9"/>
  <c r="J113" i="9"/>
  <c r="BK307" i="9"/>
  <c r="BK170" i="10"/>
  <c r="J147" i="10"/>
  <c r="J119" i="11"/>
  <c r="BK327" i="11"/>
  <c r="J247" i="11"/>
  <c r="J213" i="11"/>
  <c r="BK113" i="12"/>
  <c r="J195" i="12"/>
  <c r="BK185" i="12"/>
  <c r="BK157" i="12"/>
  <c r="BK101" i="13"/>
  <c r="BK134" i="14"/>
  <c r="BK122" i="15"/>
  <c r="J133" i="15"/>
  <c r="BK403" i="15"/>
  <c r="J204" i="16"/>
  <c r="J266" i="16"/>
  <c r="BK113" i="16"/>
  <c r="J244" i="17"/>
  <c r="J343" i="17"/>
  <c r="BK244" i="17"/>
  <c r="BK370" i="17"/>
  <c r="BK238" i="17"/>
  <c r="BK386" i="17"/>
  <c r="J207" i="17"/>
  <c r="J262" i="17"/>
  <c r="J98" i="18"/>
  <c r="BK107" i="20"/>
  <c r="BK456" i="21"/>
  <c r="J387" i="21"/>
  <c r="J238" i="21"/>
  <c r="J713" i="21"/>
  <c r="J607" i="21"/>
  <c r="BK620" i="21"/>
  <c r="BK188" i="21"/>
  <c r="BK634" i="21"/>
  <c r="J250" i="21"/>
  <c r="BK186" i="22"/>
  <c r="J117" i="22"/>
  <c r="J112" i="23"/>
  <c r="BK246" i="23"/>
  <c r="BK391" i="23"/>
  <c r="J312" i="23"/>
  <c r="J114" i="24"/>
  <c r="J122" i="24"/>
  <c r="J202" i="24"/>
  <c r="BK214" i="24"/>
  <c r="J123" i="24"/>
  <c r="BK109" i="26"/>
  <c r="BK481" i="27"/>
  <c r="BK722" i="27"/>
  <c r="BK747" i="27"/>
  <c r="BK353" i="27"/>
  <c r="J671" i="27"/>
  <c r="J824" i="27"/>
  <c r="J338" i="27"/>
  <c r="J435" i="27"/>
  <c r="J532" i="27"/>
  <c r="BK890" i="27"/>
  <c r="J438" i="27"/>
  <c r="J162" i="28"/>
  <c r="BK152" i="28"/>
  <c r="BK187" i="28"/>
  <c r="J385" i="29"/>
  <c r="BK389" i="29"/>
  <c r="BK178" i="30"/>
  <c r="J157" i="30"/>
  <c r="J174" i="30"/>
  <c r="BK135" i="30"/>
  <c r="J102" i="31"/>
  <c r="BK105" i="32"/>
  <c r="J683" i="33"/>
  <c r="BK814" i="33"/>
  <c r="J824" i="33"/>
  <c r="J148" i="33"/>
  <c r="BK473" i="33"/>
  <c r="BK673" i="33"/>
  <c r="BK826" i="33"/>
  <c r="BK394" i="33"/>
  <c r="BK330" i="33"/>
  <c r="BK362" i="33"/>
  <c r="BK169" i="34"/>
  <c r="BK152" i="34"/>
  <c r="BK123" i="35"/>
  <c r="BK137" i="36"/>
  <c r="J295" i="36"/>
  <c r="BK297" i="36"/>
  <c r="BK241" i="36"/>
  <c r="J142" i="36"/>
  <c r="BK174" i="37"/>
  <c r="J150" i="37"/>
  <c r="J102" i="38"/>
  <c r="BK112" i="39"/>
  <c r="J134" i="39"/>
  <c r="J121" i="39"/>
  <c r="J142" i="40"/>
  <c r="J571" i="41"/>
  <c r="BK538" i="41"/>
  <c r="J254" i="41"/>
  <c r="J355" i="41"/>
  <c r="J758" i="41"/>
  <c r="BK349" i="41"/>
  <c r="J627" i="41"/>
  <c r="J184" i="41"/>
  <c r="J148" i="42"/>
  <c r="J181" i="42"/>
  <c r="BK190" i="43"/>
  <c r="J299" i="43"/>
  <c r="J282" i="43"/>
  <c r="J141" i="43"/>
  <c r="J171" i="44"/>
  <c r="BK155" i="44"/>
  <c r="BK125" i="44"/>
  <c r="J101" i="46"/>
  <c r="BK130" i="47"/>
  <c r="BK135" i="48"/>
  <c r="J237" i="48"/>
  <c r="BK114" i="49"/>
  <c r="BK353" i="2"/>
  <c r="BK277" i="2"/>
  <c r="BK229" i="2"/>
  <c r="BK129" i="2"/>
  <c r="BK123" i="4"/>
  <c r="BK159" i="4"/>
  <c r="BK627" i="5"/>
  <c r="BK283" i="5"/>
  <c r="BK181" i="5"/>
  <c r="J335" i="5"/>
  <c r="BK593" i="5"/>
  <c r="J174" i="5"/>
  <c r="J420" i="5"/>
  <c r="J579" i="5"/>
  <c r="J376" i="5"/>
  <c r="BK556" i="5"/>
  <c r="BK301" i="5"/>
  <c r="J590" i="5"/>
  <c r="J208" i="5"/>
  <c r="J126" i="6"/>
  <c r="BK133" i="6"/>
  <c r="J92" i="7"/>
  <c r="BK794" i="9"/>
  <c r="J130" i="9"/>
  <c r="J721" i="9"/>
  <c r="BK700" i="9"/>
  <c r="J799" i="9"/>
  <c r="J372" i="9"/>
  <c r="BK731" i="9"/>
  <c r="BK330" i="9"/>
  <c r="BK310" i="9"/>
  <c r="J621" i="9"/>
  <c r="BK153" i="10"/>
  <c r="BK131" i="10"/>
  <c r="J101" i="11"/>
  <c r="BK372" i="11"/>
  <c r="BK202" i="12"/>
  <c r="BK103" i="12"/>
  <c r="BK100" i="12"/>
  <c r="BK175" i="12"/>
  <c r="BK116" i="12"/>
  <c r="BK97" i="13"/>
  <c r="J128" i="14"/>
  <c r="J95" i="14"/>
  <c r="BK119" i="15"/>
  <c r="BK241" i="15"/>
  <c r="J200" i="16"/>
  <c r="J122" i="16"/>
  <c r="J147" i="16"/>
  <c r="BK417" i="17"/>
  <c r="BK132" i="17"/>
  <c r="J122" i="17"/>
  <c r="J467" i="17"/>
  <c r="BK464" i="17"/>
  <c r="J483" i="17"/>
  <c r="J125" i="18"/>
  <c r="J110" i="18"/>
  <c r="J109" i="20"/>
  <c r="BK528" i="21"/>
  <c r="BK428" i="21"/>
  <c r="J512" i="21"/>
  <c r="J349" i="21"/>
  <c r="BK515" i="21"/>
  <c r="BK788" i="21"/>
  <c r="J325" i="21"/>
  <c r="BK185" i="22"/>
  <c r="J100" i="22"/>
  <c r="BK103" i="23"/>
  <c r="J110" i="23"/>
  <c r="J347" i="23"/>
  <c r="BK349" i="23"/>
  <c r="BK155" i="24"/>
  <c r="J109" i="24"/>
  <c r="J198" i="24"/>
  <c r="J100" i="24"/>
  <c r="BK169" i="24"/>
  <c r="J105" i="26"/>
  <c r="J684" i="27"/>
  <c r="BK258" i="27"/>
  <c r="J569" i="27"/>
  <c r="J383" i="27"/>
  <c r="BK593" i="27"/>
  <c r="BK860" i="27"/>
  <c r="BK347" i="27"/>
  <c r="J315" i="27"/>
  <c r="BK336" i="27"/>
  <c r="BK448" i="27"/>
  <c r="BK117" i="28"/>
  <c r="J173" i="28"/>
  <c r="BK111" i="29"/>
  <c r="BK293" i="29"/>
  <c r="J165" i="29"/>
  <c r="J345" i="29"/>
  <c r="BK217" i="29"/>
  <c r="J114" i="29"/>
  <c r="BK343" i="29"/>
  <c r="J295" i="29"/>
  <c r="J96" i="29"/>
  <c r="BK312" i="29"/>
  <c r="BK169" i="29"/>
  <c r="BK165" i="30"/>
  <c r="J119" i="30"/>
  <c r="J168" i="30"/>
  <c r="BK129" i="30"/>
  <c r="J155" i="30"/>
  <c r="BK135" i="32"/>
  <c r="J642" i="33"/>
  <c r="BK793" i="33"/>
  <c r="J412" i="33"/>
  <c r="J376" i="33"/>
  <c r="J541" i="33"/>
  <c r="J603" i="33"/>
  <c r="BK512" i="33"/>
  <c r="BK396" i="33"/>
  <c r="BK788" i="33"/>
  <c r="BK179" i="34"/>
  <c r="BK148" i="34"/>
  <c r="BK126" i="35"/>
  <c r="BK145" i="36"/>
  <c r="J347" i="36"/>
  <c r="J353" i="36"/>
  <c r="J215" i="36"/>
  <c r="J451" i="36"/>
  <c r="BK150" i="37"/>
  <c r="J126" i="37"/>
  <c r="J135" i="37"/>
  <c r="BK185" i="39"/>
  <c r="J150" i="39"/>
  <c r="BK148" i="39"/>
  <c r="J141" i="40"/>
  <c r="J564" i="41"/>
  <c r="BK599" i="41"/>
  <c r="BK352" i="41"/>
  <c r="J794" i="41"/>
  <c r="J305" i="41"/>
  <c r="BK693" i="41"/>
  <c r="J828" i="41"/>
  <c r="J379" i="41"/>
  <c r="J222" i="42"/>
  <c r="J179" i="42"/>
  <c r="J110" i="42"/>
  <c r="BK95" i="43"/>
  <c r="J333" i="43"/>
  <c r="J140" i="44"/>
  <c r="J101" i="44"/>
  <c r="BK162" i="44"/>
  <c r="BK123" i="46"/>
  <c r="J134" i="47"/>
  <c r="J150" i="48"/>
  <c r="BK141" i="48"/>
  <c r="BK168" i="48"/>
  <c r="J244" i="2"/>
  <c r="J124" i="2"/>
  <c r="J186" i="4"/>
  <c r="J629" i="5"/>
  <c r="J554" i="5"/>
  <c r="J113" i="5"/>
  <c r="J373" i="5"/>
  <c r="BK553" i="5"/>
  <c r="J137" i="5"/>
  <c r="BK426" i="5"/>
  <c r="J620" i="5"/>
  <c r="J365" i="5"/>
  <c r="BK579" i="5"/>
  <c r="BK99" i="5"/>
  <c r="BK491" i="5"/>
  <c r="BK106" i="6"/>
  <c r="BK142" i="6"/>
  <c r="J95" i="6"/>
  <c r="BK751" i="9"/>
  <c r="J363" i="9"/>
  <c r="BK724" i="9"/>
  <c r="J499" i="9"/>
  <c r="BK453" i="9"/>
  <c r="J739" i="9"/>
  <c r="J360" i="9"/>
  <c r="BK502" i="9"/>
  <c r="BK790" i="9"/>
  <c r="J298" i="9"/>
  <c r="BK101" i="10"/>
  <c r="BK277" i="11"/>
  <c r="J286" i="11"/>
  <c r="BK239" i="11"/>
  <c r="BK192" i="12"/>
  <c r="J201" i="12"/>
  <c r="BK128" i="12"/>
  <c r="J118" i="13"/>
  <c r="J134" i="14"/>
  <c r="BK326" i="15"/>
  <c r="J314" i="15"/>
  <c r="J300" i="15"/>
  <c r="J190" i="16"/>
  <c r="J226" i="16"/>
  <c r="J430" i="17"/>
  <c r="BK454" i="17"/>
  <c r="J426" i="17"/>
  <c r="BK474" i="17"/>
  <c r="J450" i="17"/>
  <c r="BK115" i="17"/>
  <c r="BK456" i="17"/>
  <c r="BK110" i="18"/>
  <c r="BK127" i="18"/>
  <c r="J887" i="33"/>
  <c r="BK816" i="33"/>
  <c r="J138" i="33"/>
  <c r="BK323" i="33"/>
  <c r="BK558" i="33"/>
  <c r="BK963" i="33"/>
  <c r="BK531" i="33"/>
  <c r="J178" i="34"/>
  <c r="J144" i="35"/>
  <c r="J243" i="36"/>
  <c r="J386" i="36"/>
  <c r="BK404" i="36"/>
  <c r="BK392" i="36"/>
  <c r="J448" i="36"/>
  <c r="BK169" i="37"/>
  <c r="J99" i="37"/>
  <c r="J163" i="37"/>
  <c r="J96" i="38"/>
  <c r="BK120" i="39"/>
  <c r="BK163" i="39"/>
  <c r="BK162" i="39"/>
  <c r="J125" i="40"/>
  <c r="J552" i="41"/>
  <c r="BK630" i="41"/>
  <c r="BK659" i="41"/>
  <c r="BK618" i="41"/>
  <c r="J239" i="41"/>
  <c r="J450" i="41"/>
  <c r="J656" i="41"/>
  <c r="J205" i="41"/>
  <c r="BK242" i="42"/>
  <c r="J154" i="42"/>
  <c r="BK301" i="43"/>
  <c r="J217" i="43"/>
  <c r="BK108" i="43"/>
  <c r="BK143" i="44"/>
  <c r="J156" i="44"/>
  <c r="BK150" i="44"/>
  <c r="BK163" i="44"/>
  <c r="J110" i="46"/>
  <c r="J109" i="47"/>
  <c r="BK194" i="48"/>
  <c r="BK183" i="48"/>
  <c r="J204" i="48"/>
  <c r="J443" i="2"/>
  <c r="BK349" i="2"/>
  <c r="BK271" i="2"/>
  <c r="BK206" i="2"/>
  <c r="BK152" i="4"/>
  <c r="J150" i="4"/>
  <c r="J624" i="5"/>
  <c r="BK311" i="5"/>
  <c r="J167" i="5"/>
  <c r="J498" i="5"/>
  <c r="BK115" i="5"/>
  <c r="BK456" i="5"/>
  <c r="BK637" i="5"/>
  <c r="BK373" i="5"/>
  <c r="BK572" i="5"/>
  <c r="BK265" i="5"/>
  <c r="BK571" i="5"/>
  <c r="J331" i="5"/>
  <c r="BK597" i="5"/>
  <c r="J422" i="5"/>
  <c r="J188" i="5"/>
  <c r="J141" i="6"/>
  <c r="BK147" i="6"/>
  <c r="J131" i="6"/>
  <c r="BK639" i="9"/>
  <c r="BK120" i="9"/>
  <c r="BK681" i="9"/>
  <c r="BK659" i="9"/>
  <c r="J429" i="9"/>
  <c r="BK694" i="9"/>
  <c r="BK761" i="9"/>
  <c r="J307" i="9"/>
  <c r="J509" i="9"/>
  <c r="J102" i="10"/>
  <c r="J141" i="10"/>
  <c r="BK332" i="11"/>
  <c r="J355" i="11"/>
  <c r="J179" i="11"/>
  <c r="J221" i="12"/>
  <c r="J196" i="12"/>
  <c r="J160" i="12"/>
  <c r="BK156" i="12"/>
  <c r="J199" i="12"/>
  <c r="BK101" i="12"/>
  <c r="J99" i="13"/>
  <c r="BK120" i="14"/>
  <c r="J297" i="15"/>
  <c r="J119" i="15"/>
  <c r="BK271" i="16"/>
  <c r="J130" i="16"/>
  <c r="BK245" i="16"/>
  <c r="BK259" i="17"/>
  <c r="BK288" i="17"/>
  <c r="J238" i="17"/>
  <c r="BK214" i="17"/>
  <c r="J422" i="17"/>
  <c r="J418" i="17"/>
  <c r="BK470" i="17"/>
  <c r="BK114" i="18"/>
  <c r="J99" i="19"/>
  <c r="J107" i="20"/>
  <c r="J378" i="21"/>
  <c r="J276" i="21"/>
  <c r="J300" i="21"/>
  <c r="BK652" i="21"/>
  <c r="J733" i="21"/>
  <c r="BK121" i="21"/>
  <c r="J631" i="21"/>
  <c r="BK141" i="21"/>
  <c r="BK140" i="22"/>
  <c r="BK157" i="22"/>
  <c r="J368" i="23"/>
  <c r="BK280" i="23"/>
  <c r="J327" i="23"/>
  <c r="J149" i="24"/>
  <c r="BK131" i="24"/>
  <c r="J136" i="24"/>
  <c r="BK207" i="24"/>
  <c r="J102" i="24"/>
  <c r="BK131" i="26"/>
  <c r="J292" i="27"/>
  <c r="J476" i="27"/>
  <c r="J372" i="27"/>
  <c r="BK530" i="27"/>
  <c r="BK732" i="27"/>
  <c r="BK631" i="27"/>
  <c r="J193" i="27"/>
  <c r="J591" i="27"/>
  <c r="BK134" i="28"/>
  <c r="J102" i="28"/>
  <c r="BK220" i="29"/>
  <c r="J106" i="29"/>
  <c r="J131" i="30"/>
  <c r="J158" i="30"/>
  <c r="BK115" i="32"/>
  <c r="BK860" i="33"/>
  <c r="J407" i="33"/>
  <c r="J585" i="33"/>
  <c r="J529" i="33"/>
  <c r="BK828" i="33"/>
  <c r="BK207" i="33"/>
  <c r="BK128" i="33"/>
  <c r="J990" i="33"/>
  <c r="J405" i="33"/>
  <c r="J107" i="34"/>
  <c r="BK140" i="34"/>
  <c r="J175" i="35"/>
  <c r="J365" i="36"/>
  <c r="BK408" i="36"/>
  <c r="BK389" i="36"/>
  <c r="BK194" i="36"/>
  <c r="J143" i="36"/>
  <c r="J286" i="36"/>
  <c r="J145" i="37"/>
  <c r="J113" i="37"/>
  <c r="BK173" i="37"/>
  <c r="BK93" i="39"/>
  <c r="J133" i="39"/>
  <c r="J102" i="40"/>
  <c r="J568" i="41"/>
  <c r="BK681" i="41"/>
  <c r="BK454" i="41"/>
  <c r="BK446" i="41"/>
  <c r="BK766" i="41"/>
  <c r="BK426" i="41"/>
  <c r="BK247" i="42"/>
  <c r="BK190" i="42"/>
  <c r="J325" i="43"/>
  <c r="BK351" i="43"/>
  <c r="BK110" i="43"/>
  <c r="BK112" i="43"/>
  <c r="BK133" i="44"/>
  <c r="J109" i="44"/>
  <c r="BK156" i="44"/>
  <c r="J138" i="46"/>
  <c r="J135" i="47"/>
  <c r="J174" i="48"/>
  <c r="BK156" i="48"/>
  <c r="BK103" i="48"/>
  <c r="BK363" i="2"/>
  <c r="BK302" i="2"/>
  <c r="BK211" i="2"/>
  <c r="F38" i="2"/>
  <c r="J335" i="11"/>
  <c r="BK140" i="11"/>
  <c r="BK249" i="11"/>
  <c r="J225" i="11"/>
  <c r="J210" i="12"/>
  <c r="J209" i="12"/>
  <c r="J161" i="12"/>
  <c r="BK176" i="12"/>
  <c r="BK183" i="12"/>
  <c r="J104" i="13"/>
  <c r="J133" i="14"/>
  <c r="J383" i="15"/>
  <c r="J187" i="15"/>
  <c r="BK409" i="15"/>
  <c r="BK144" i="16"/>
  <c r="J178" i="16"/>
  <c r="J232" i="17"/>
  <c r="BK138" i="17"/>
  <c r="BK230" i="17"/>
  <c r="BK338" i="17"/>
  <c r="BK203" i="17"/>
  <c r="J180" i="17"/>
  <c r="J214" i="17"/>
  <c r="BK116" i="18"/>
  <c r="J124" i="18"/>
  <c r="J105" i="20"/>
  <c r="J419" i="21"/>
  <c r="J261" i="21"/>
  <c r="BK250" i="21"/>
  <c r="BK295" i="21"/>
  <c r="J535" i="21"/>
  <c r="J298" i="21"/>
  <c r="BK706" i="21"/>
  <c r="BK143" i="22"/>
  <c r="J127" i="22"/>
  <c r="BK200" i="23"/>
  <c r="J374" i="23"/>
  <c r="BK158" i="23"/>
  <c r="BK315" i="23"/>
  <c r="BK127" i="24"/>
  <c r="BK149" i="24"/>
  <c r="J107" i="24"/>
  <c r="BK97" i="24"/>
  <c r="BK662" i="27"/>
  <c r="BK245" i="27"/>
  <c r="J421" i="27"/>
  <c r="BK313" i="27"/>
  <c r="J550" i="27"/>
  <c r="BK717" i="27"/>
  <c r="BK550" i="27"/>
  <c r="J298" i="27"/>
  <c r="BK553" i="27"/>
  <c r="J127" i="28"/>
  <c r="J97" i="28"/>
  <c r="J389" i="29"/>
  <c r="BK346" i="29"/>
  <c r="BK105" i="30"/>
  <c r="BK130" i="30"/>
  <c r="BK94" i="31"/>
  <c r="BK109" i="32"/>
  <c r="J721" i="33"/>
  <c r="J198" i="33"/>
  <c r="J456" i="33"/>
  <c r="J364" i="33"/>
  <c r="J712" i="33"/>
  <c r="BK585" i="33"/>
  <c r="BK907" i="33"/>
  <c r="J553" i="33"/>
  <c r="BK516" i="33"/>
  <c r="BK878" i="33"/>
  <c r="J140" i="34"/>
  <c r="BK107" i="34"/>
  <c r="BK109" i="35"/>
  <c r="J126" i="35"/>
  <c r="J332" i="36"/>
  <c r="J137" i="36"/>
  <c r="BK425" i="36"/>
  <c r="BK275" i="36"/>
  <c r="J419" i="36"/>
  <c r="J153" i="37"/>
  <c r="BK160" i="37"/>
  <c r="BK113" i="37"/>
  <c r="BK98" i="38"/>
  <c r="J189" i="39"/>
  <c r="J169" i="39"/>
  <c r="J109" i="40"/>
  <c r="J593" i="41"/>
  <c r="J668" i="41"/>
  <c r="J502" i="41"/>
  <c r="BK515" i="41"/>
  <c r="J632" i="41"/>
  <c r="J403" i="41"/>
  <c r="J470" i="41"/>
  <c r="J618" i="41"/>
  <c r="BK222" i="42"/>
  <c r="BK229" i="42"/>
  <c r="J190" i="42"/>
  <c r="BK310" i="43"/>
  <c r="BK219" i="43"/>
  <c r="J105" i="43"/>
  <c r="J311" i="43"/>
  <c r="J165" i="44"/>
  <c r="J131" i="44"/>
  <c r="J101" i="45"/>
  <c r="BK108" i="46"/>
  <c r="BK135" i="47"/>
  <c r="J124" i="48"/>
  <c r="J127" i="48"/>
  <c r="J214" i="48"/>
  <c r="J91" i="49"/>
  <c r="J524" i="21"/>
  <c r="BK256" i="21"/>
  <c r="BK508" i="21"/>
  <c r="BK573" i="21"/>
  <c r="J471" i="21"/>
  <c r="J373" i="21"/>
  <c r="BK422" i="21"/>
  <c r="J137" i="22"/>
  <c r="J182" i="22"/>
  <c r="J341" i="23"/>
  <c r="J95" i="23"/>
  <c r="J158" i="23"/>
  <c r="J158" i="24"/>
  <c r="BK210" i="24"/>
  <c r="BK187" i="24"/>
  <c r="J188" i="24"/>
  <c r="J116" i="24"/>
  <c r="J94" i="25"/>
  <c r="J838" i="27"/>
  <c r="BK383" i="27"/>
  <c r="J710" i="27"/>
  <c r="BK487" i="27"/>
  <c r="J633" i="27"/>
  <c r="J682" i="27"/>
  <c r="J656" i="27"/>
  <c r="BK735" i="27"/>
  <c r="BK131" i="27"/>
  <c r="BK358" i="27"/>
  <c r="BK107" i="28"/>
  <c r="BK101" i="28"/>
  <c r="J312" i="29"/>
  <c r="BK120" i="30"/>
  <c r="J172" i="30"/>
  <c r="J128" i="30"/>
  <c r="J93" i="31"/>
  <c r="J136" i="32"/>
  <c r="J550" i="33"/>
  <c r="J695" i="33"/>
  <c r="J782" i="33"/>
  <c r="BK865" i="33"/>
  <c r="BK729" i="33"/>
  <c r="BK824" i="33"/>
  <c r="BK150" i="33"/>
  <c r="BK407" i="33"/>
  <c r="BK587" i="33"/>
  <c r="BK114" i="34"/>
  <c r="J163" i="34"/>
  <c r="BK129" i="35"/>
  <c r="BK131" i="36"/>
  <c r="J330" i="36"/>
  <c r="J379" i="36"/>
  <c r="BK109" i="36"/>
  <c r="J213" i="36"/>
  <c r="BK171" i="37"/>
  <c r="BK102" i="37"/>
  <c r="BK98" i="37"/>
  <c r="BK152" i="39"/>
  <c r="J142" i="39"/>
  <c r="BK95" i="40"/>
  <c r="BK663" i="41"/>
  <c r="J319" i="41"/>
  <c r="BK656" i="41"/>
  <c r="BK485" i="41"/>
  <c r="J472" i="41"/>
  <c r="J345" i="41"/>
  <c r="J395" i="41"/>
  <c r="J245" i="42"/>
  <c r="J171" i="42"/>
  <c r="BK291" i="43"/>
  <c r="BK329" i="43"/>
  <c r="J291" i="43"/>
  <c r="BK146" i="43"/>
  <c r="J103" i="44"/>
  <c r="BK177" i="44"/>
  <c r="J113" i="44"/>
  <c r="BK106" i="46"/>
  <c r="J128" i="47"/>
  <c r="BK196" i="48"/>
  <c r="J225" i="48"/>
  <c r="J158" i="48"/>
  <c r="BK102" i="49"/>
  <c r="J369" i="2"/>
  <c r="J277" i="2"/>
  <c r="J182" i="2"/>
  <c r="BK142" i="3"/>
  <c r="J148" i="4"/>
  <c r="J116" i="4"/>
  <c r="BK103" i="4"/>
  <c r="J215" i="5"/>
  <c r="BK150" i="5"/>
  <c r="J630" i="5"/>
  <c r="BK522" i="5"/>
  <c r="BK499" i="5"/>
  <c r="BK641" i="5"/>
  <c r="BK165" i="5"/>
  <c r="BK504" i="5"/>
  <c r="J597" i="5"/>
  <c r="J402" i="5"/>
  <c r="J598" i="5"/>
  <c r="J289" i="5"/>
  <c r="J522" i="5"/>
  <c r="BK191" i="5"/>
  <c r="J132" i="6"/>
  <c r="BK109" i="6"/>
  <c r="BK721" i="9"/>
  <c r="BK207" i="9"/>
  <c r="BK549" i="9"/>
  <c r="J432" i="9"/>
  <c r="BK322" i="9"/>
  <c r="J704" i="9"/>
  <c r="J645" i="9"/>
  <c r="J448" i="9"/>
  <c r="J451" i="9"/>
  <c r="J327" i="9"/>
  <c r="J240" i="9"/>
  <c r="BK149" i="10"/>
  <c r="BK111" i="10"/>
  <c r="J160" i="11"/>
  <c r="J199" i="11"/>
  <c r="J198" i="12"/>
  <c r="BK211" i="12"/>
  <c r="J103" i="12"/>
  <c r="J151" i="12"/>
  <c r="J181" i="12"/>
  <c r="J112" i="13"/>
  <c r="BK105" i="14"/>
  <c r="J371" i="15"/>
  <c r="BK172" i="15"/>
  <c r="BK224" i="15"/>
  <c r="J169" i="16"/>
  <c r="J137" i="16"/>
  <c r="BK274" i="17"/>
  <c r="J415" i="17"/>
  <c r="BK409" i="17"/>
  <c r="J257" i="17"/>
  <c r="J156" i="17"/>
  <c r="BK471" i="17"/>
  <c r="J455" i="17"/>
  <c r="BK98" i="18"/>
  <c r="BK113" i="18"/>
  <c r="BK103" i="20"/>
  <c r="J754" i="21"/>
  <c r="J112" i="21"/>
  <c r="BK544" i="21"/>
  <c r="J456" i="21"/>
  <c r="J438" i="21"/>
  <c r="BK687" i="21"/>
  <c r="BK162" i="21"/>
  <c r="J159" i="22"/>
  <c r="J354" i="23"/>
  <c r="J310" i="23"/>
  <c r="BK322" i="23"/>
  <c r="BK238" i="23"/>
  <c r="J175" i="24"/>
  <c r="BK113" i="24"/>
  <c r="J172" i="24"/>
  <c r="BK200" i="24"/>
  <c r="J92" i="25"/>
  <c r="BK98" i="26"/>
  <c r="J340" i="27"/>
  <c r="J489" i="27"/>
  <c r="BK528" i="27"/>
  <c r="BK684" i="27"/>
  <c r="BK793" i="27"/>
  <c r="J199" i="27"/>
  <c r="BK446" i="27"/>
  <c r="BK300" i="27"/>
  <c r="BK501" i="27"/>
  <c r="BK166" i="28"/>
  <c r="BK140" i="28"/>
  <c r="J353" i="29"/>
  <c r="J340" i="29"/>
  <c r="J135" i="30"/>
  <c r="J108" i="30"/>
  <c r="J111" i="32"/>
  <c r="J790" i="33"/>
  <c r="BK339" i="33"/>
  <c r="J272" i="33"/>
  <c r="BK142" i="36"/>
  <c r="J453" i="36"/>
  <c r="BK124" i="37"/>
  <c r="BK115" i="37"/>
  <c r="J156" i="37"/>
  <c r="BK179" i="37"/>
  <c r="J132" i="39"/>
  <c r="BK189" i="39"/>
  <c r="BK98" i="40"/>
  <c r="J575" i="41"/>
  <c r="J578" i="41"/>
  <c r="J532" i="41"/>
  <c r="J465" i="41"/>
  <c r="BK369" i="41"/>
  <c r="J376" i="41"/>
  <c r="J806" i="41"/>
  <c r="BK405" i="41"/>
  <c r="BK107" i="42"/>
  <c r="J157" i="42"/>
  <c r="BK141" i="43"/>
  <c r="J200" i="43"/>
  <c r="BK352" i="43"/>
  <c r="J106" i="44"/>
  <c r="BK171" i="44"/>
  <c r="J111" i="44"/>
  <c r="J94" i="45"/>
  <c r="J99" i="46"/>
  <c r="J98" i="47"/>
  <c r="J180" i="48"/>
  <c r="BK230" i="48"/>
  <c r="J461" i="2"/>
  <c r="J360" i="2"/>
  <c r="BK299" i="2"/>
  <c r="BK244" i="2"/>
  <c r="BK121" i="2"/>
  <c r="J163" i="3"/>
  <c r="J208" i="3"/>
  <c r="BK132" i="3"/>
  <c r="BK168" i="3"/>
  <c r="BK120" i="3"/>
  <c r="BK137" i="3"/>
  <c r="BK153" i="3"/>
  <c r="J144" i="4"/>
  <c r="J633" i="5"/>
  <c r="BK443" i="5"/>
  <c r="BK546" i="5"/>
  <c r="BK103" i="5"/>
  <c r="J327" i="5"/>
  <c r="J544" i="5"/>
  <c r="J594" i="5"/>
  <c r="BK313" i="5"/>
  <c r="J528" i="5"/>
  <c r="J146" i="5"/>
  <c r="J349" i="5"/>
  <c r="J128" i="6"/>
  <c r="BK137" i="6"/>
  <c r="J122" i="8"/>
  <c r="BK617" i="9"/>
  <c r="J766" i="9"/>
  <c r="J724" i="9"/>
  <c r="J398" i="9"/>
  <c r="BK339" i="9"/>
  <c r="J356" i="9"/>
  <c r="J751" i="9"/>
  <c r="J124" i="9"/>
  <c r="BK114" i="10"/>
  <c r="J135" i="10"/>
  <c r="J99" i="11"/>
  <c r="BK163" i="11"/>
  <c r="BK312" i="11"/>
  <c r="BK215" i="12"/>
  <c r="J126" i="12"/>
  <c r="J167" i="12"/>
  <c r="J205" i="12"/>
  <c r="BK119" i="12"/>
  <c r="BK107" i="13"/>
  <c r="J120" i="14"/>
  <c r="J340" i="15"/>
  <c r="J369" i="15"/>
  <c r="BK400" i="15"/>
  <c r="BK115" i="16"/>
  <c r="BK142" i="16"/>
  <c r="BK412" i="17"/>
  <c r="J406" i="17"/>
  <c r="J417" i="17"/>
  <c r="BK424" i="17"/>
  <c r="J268" i="17"/>
  <c r="BK336" i="17"/>
  <c r="BK268" i="17"/>
  <c r="J101" i="18"/>
  <c r="J96" i="18"/>
  <c r="BK122" i="20"/>
  <c r="BK300" i="21"/>
  <c r="BK153" i="21"/>
  <c r="J694" i="21"/>
  <c r="J661" i="21"/>
  <c r="BK744" i="21"/>
  <c r="BK268" i="21"/>
  <c r="J600" i="21"/>
  <c r="BK161" i="22"/>
  <c r="BK151" i="22"/>
  <c r="BK179" i="23"/>
  <c r="BK160" i="23"/>
  <c r="J403" i="23"/>
  <c r="J200" i="23"/>
  <c r="J169" i="24"/>
  <c r="J153" i="24"/>
  <c r="BK104" i="24"/>
  <c r="BK119" i="26"/>
  <c r="J624" i="27"/>
  <c r="BK824" i="27"/>
  <c r="BK804" i="27"/>
  <c r="J264" i="27"/>
  <c r="BK396" i="27"/>
  <c r="J505" i="27"/>
  <c r="J431" i="27"/>
  <c r="J313" i="27"/>
  <c r="J578" i="27"/>
  <c r="J191" i="28"/>
  <c r="J134" i="28"/>
  <c r="BK374" i="29"/>
  <c r="J365" i="29"/>
  <c r="BK160" i="30"/>
  <c r="J125" i="30"/>
  <c r="BK131" i="30"/>
  <c r="J135" i="32"/>
  <c r="J870" i="33"/>
  <c r="J546" i="33"/>
  <c r="J561" i="33"/>
  <c r="BK777" i="33"/>
  <c r="J846" i="33"/>
  <c r="BK187" i="33"/>
  <c r="BK763" i="33"/>
  <c r="BK292" i="33"/>
  <c r="BK529" i="33"/>
  <c r="J835" i="33"/>
  <c r="J169" i="34"/>
  <c r="BK111" i="34"/>
  <c r="BK172" i="35"/>
  <c r="J117" i="35"/>
  <c r="J172" i="36"/>
  <c r="J373" i="2"/>
  <c r="BK306" i="2"/>
  <c r="BK240" i="2"/>
  <c r="BK133" i="2"/>
  <c r="J153" i="3"/>
  <c r="BK213" i="3"/>
  <c r="J175" i="3"/>
  <c r="J123" i="3"/>
  <c r="J174" i="3"/>
  <c r="BK157" i="3"/>
  <c r="J131" i="4"/>
  <c r="BK140" i="4"/>
  <c r="J329" i="5"/>
  <c r="BK188" i="5"/>
  <c r="BK133" i="5"/>
  <c r="BK493" i="5"/>
  <c r="BK583" i="5"/>
  <c r="BK276" i="5"/>
  <c r="BK530" i="5"/>
  <c r="J641" i="5"/>
  <c r="BK279" i="5"/>
  <c r="BK558" i="5"/>
  <c r="J262" i="5"/>
  <c r="J143" i="6"/>
  <c r="J101" i="6"/>
  <c r="BK92" i="8"/>
  <c r="BK729" i="9"/>
  <c r="J623" i="9"/>
  <c r="BK756" i="9"/>
  <c r="BK792" i="9"/>
  <c r="J255" i="9"/>
  <c r="BK580" i="9"/>
  <c r="BK387" i="9"/>
  <c r="BK674" i="9"/>
  <c r="J170" i="10"/>
  <c r="BK184" i="10"/>
  <c r="J330" i="11"/>
  <c r="BK124" i="11"/>
  <c r="BK374" i="11"/>
  <c r="BK154" i="12"/>
  <c r="BK190" i="12"/>
  <c r="BK112" i="12"/>
  <c r="BK120" i="12"/>
  <c r="J220" i="12"/>
  <c r="BK122" i="12"/>
  <c r="J123" i="13"/>
  <c r="J139" i="14"/>
  <c r="BK272" i="15"/>
  <c r="BK328" i="15"/>
  <c r="J244" i="15"/>
  <c r="J188" i="16"/>
  <c r="BK184" i="16"/>
  <c r="J449" i="17"/>
  <c r="J118" i="17"/>
  <c r="BK442" i="17"/>
  <c r="BK164" i="17"/>
  <c r="BK200" i="17"/>
  <c r="BK223" i="17"/>
  <c r="BK257" i="17"/>
  <c r="BK232" i="17"/>
  <c r="J104" i="18"/>
  <c r="J106" i="18"/>
  <c r="J118" i="20"/>
  <c r="J573" i="21"/>
  <c r="J577" i="21"/>
  <c r="BK383" i="21"/>
  <c r="J220" i="21"/>
  <c r="J119" i="21"/>
  <c r="BK292" i="21"/>
  <c r="J466" i="21"/>
  <c r="BK781" i="21"/>
  <c r="J485" i="21"/>
  <c r="J114" i="22"/>
  <c r="BK183" i="22"/>
  <c r="J244" i="23"/>
  <c r="BK292" i="23"/>
  <c r="J164" i="23"/>
  <c r="J358" i="23"/>
  <c r="BK202" i="24"/>
  <c r="J97" i="24"/>
  <c r="BK170" i="24"/>
  <c r="J144" i="24"/>
  <c r="J214" i="24"/>
  <c r="BK95" i="26"/>
  <c r="J695" i="27"/>
  <c r="J190" i="27"/>
  <c r="J662" i="27"/>
  <c r="BK641" i="27"/>
  <c r="J877" i="27"/>
  <c r="BK178" i="27"/>
  <c r="J639" i="27"/>
  <c r="J487" i="27"/>
  <c r="BK594" i="27"/>
  <c r="BK918" i="27"/>
  <c r="BK495" i="27"/>
  <c r="BK125" i="28"/>
  <c r="BK160" i="28"/>
  <c r="J285" i="29"/>
  <c r="J100" i="29"/>
  <c r="BK116" i="30"/>
  <c r="BK97" i="30"/>
  <c r="BK164" i="30"/>
  <c r="J132" i="32"/>
  <c r="J572" i="33"/>
  <c r="J738" i="33"/>
  <c r="BK383" i="33"/>
  <c r="J390" i="33"/>
  <c r="BK376" i="33"/>
  <c r="J374" i="33"/>
  <c r="BK576" i="33"/>
  <c r="BK686" i="33"/>
  <c r="J940" i="33"/>
  <c r="J132" i="33"/>
  <c r="J125" i="34"/>
  <c r="BK150" i="35"/>
  <c r="J148" i="35"/>
  <c r="J253" i="36"/>
  <c r="BK102" i="36"/>
  <c r="BK158" i="36"/>
  <c r="BK320" i="36"/>
  <c r="BK135" i="37"/>
  <c r="J134" i="37"/>
  <c r="BK180" i="37"/>
  <c r="J106" i="39"/>
  <c r="BK197" i="39"/>
  <c r="BK204" i="39"/>
  <c r="BK142" i="40"/>
  <c r="BK781" i="41"/>
  <c r="BK758" i="41"/>
  <c r="J452" i="41"/>
  <c r="J504" i="41"/>
  <c r="J658" i="41"/>
  <c r="BK753" i="41"/>
  <c r="J589" i="41"/>
  <c r="J832" i="41"/>
  <c r="J494" i="41"/>
  <c r="BK245" i="42"/>
  <c r="BK145" i="42"/>
  <c r="J161" i="42"/>
  <c r="J202" i="43"/>
  <c r="BK202" i="43"/>
  <c r="J153" i="43"/>
  <c r="BK181" i="44"/>
  <c r="BK99" i="44"/>
  <c r="BK98" i="44"/>
  <c r="J102" i="45"/>
  <c r="BK93" i="46"/>
  <c r="BK129" i="47"/>
  <c r="BK97" i="48"/>
  <c r="J189" i="48"/>
  <c r="J160" i="48"/>
  <c r="J106" i="49"/>
  <c r="J389" i="2"/>
  <c r="J299" i="2"/>
  <c r="BK242" i="2"/>
  <c r="J173" i="2"/>
  <c r="J35" i="2"/>
  <c r="J332" i="11"/>
  <c r="J112" i="11"/>
  <c r="BK258" i="11"/>
  <c r="J201" i="11"/>
  <c r="BK105" i="12"/>
  <c r="J172" i="12"/>
  <c r="BK170" i="12"/>
  <c r="J146" i="12"/>
  <c r="J111" i="12"/>
  <c r="BK112" i="13"/>
  <c r="BK95" i="14"/>
  <c r="BK284" i="15"/>
  <c r="BK320" i="15"/>
  <c r="J152" i="15"/>
  <c r="BK122" i="16"/>
  <c r="J197" i="16"/>
  <c r="BK466" i="17"/>
  <c r="BK420" i="17"/>
  <c r="BK236" i="17"/>
  <c r="J196" i="17"/>
  <c r="J132" i="17"/>
  <c r="BK308" i="17"/>
  <c r="BK225" i="17"/>
  <c r="J97" i="18"/>
  <c r="J102" i="19"/>
  <c r="BK96" i="20"/>
  <c r="BK340" i="21"/>
  <c r="BK112" i="21"/>
  <c r="J700" i="21"/>
  <c r="J580" i="21"/>
  <c r="J748" i="21"/>
  <c r="J223" i="21"/>
  <c r="J121" i="21"/>
  <c r="J399" i="21"/>
  <c r="J205" i="22"/>
  <c r="BK178" i="22"/>
  <c r="J325" i="23"/>
  <c r="BK164" i="23"/>
  <c r="J394" i="23"/>
  <c r="J191" i="24"/>
  <c r="BK112" i="24"/>
  <c r="BK98" i="24"/>
  <c r="J137" i="24"/>
  <c r="BK128" i="26"/>
  <c r="J594" i="27"/>
  <c r="J714" i="27"/>
  <c r="BK193" i="27"/>
  <c r="J288" i="27"/>
  <c r="J213" i="27"/>
  <c r="J649" i="27"/>
  <c r="J623" i="27"/>
  <c r="BK686" i="27"/>
  <c r="BK838" i="27"/>
  <c r="BK539" i="27"/>
  <c r="BK119" i="28"/>
  <c r="J137" i="28"/>
  <c r="BK280" i="29"/>
  <c r="BK246" i="29"/>
  <c r="BK131" i="29"/>
  <c r="J374" i="29"/>
  <c r="BK333" i="29"/>
  <c r="BK129" i="29"/>
  <c r="J381" i="29"/>
  <c r="BK321" i="29"/>
  <c r="BK148" i="29"/>
  <c r="BK329" i="29"/>
  <c r="BK170" i="29"/>
  <c r="BK174" i="30"/>
  <c r="J142" i="30"/>
  <c r="J181" i="30"/>
  <c r="J175" i="30"/>
  <c r="J154" i="30"/>
  <c r="BK143" i="30"/>
  <c r="BK132" i="32"/>
  <c r="BK811" i="33"/>
  <c r="BK220" i="33"/>
  <c r="BK683" i="33"/>
  <c r="J746" i="33"/>
  <c r="BK741" i="33"/>
  <c r="BK797" i="33"/>
  <c r="BK343" i="33"/>
  <c r="J618" i="33"/>
  <c r="J567" i="33"/>
  <c r="J949" i="33"/>
  <c r="BK483" i="33"/>
  <c r="J168" i="34"/>
  <c r="BK97" i="35"/>
  <c r="J153" i="35"/>
  <c r="BK189" i="36"/>
  <c r="J388" i="36"/>
  <c r="J438" i="36"/>
  <c r="J349" i="36"/>
  <c r="J108" i="37"/>
  <c r="BK116" i="37"/>
  <c r="BK152" i="37"/>
  <c r="BK99" i="37"/>
  <c r="J129" i="39"/>
  <c r="BK169" i="39"/>
  <c r="J146" i="39"/>
  <c r="J93" i="40"/>
  <c r="BK205" i="41"/>
  <c r="BK291" i="41"/>
  <c r="BK548" i="41"/>
  <c r="BK555" i="41"/>
  <c r="BK529" i="41"/>
  <c r="BK441" i="41"/>
  <c r="J488" i="41"/>
  <c r="J238" i="42"/>
  <c r="J100" i="42"/>
  <c r="J285" i="43"/>
  <c r="BK355" i="43"/>
  <c r="J112" i="43"/>
  <c r="J359" i="43"/>
  <c r="J177" i="44"/>
  <c r="BK123" i="44"/>
  <c r="J178" i="44"/>
  <c r="J116" i="46"/>
  <c r="BK111" i="47"/>
  <c r="J132" i="47"/>
  <c r="J141" i="48"/>
  <c r="J191" i="48"/>
  <c r="BK222" i="48"/>
  <c r="BK218" i="2"/>
  <c r="J105" i="2"/>
  <c r="BK135" i="4"/>
  <c r="J581" i="5"/>
  <c r="BK388" i="5"/>
  <c r="BK500" i="5"/>
  <c r="BK497" i="5"/>
  <c r="BK139" i="5"/>
  <c r="BK428" i="5"/>
  <c r="J576" i="5"/>
  <c r="BK213" i="5"/>
  <c r="BK517" i="5"/>
  <c r="BK170" i="5"/>
  <c r="BK468" i="5"/>
  <c r="J183" i="5"/>
  <c r="J545" i="5"/>
  <c r="BK235" i="5"/>
  <c r="BK99" i="6"/>
  <c r="J107" i="6"/>
  <c r="BK96" i="6"/>
  <c r="BK120" i="8"/>
  <c r="BK584" i="9"/>
  <c r="J811" i="9"/>
  <c r="J540" i="9"/>
  <c r="BK687" i="9"/>
  <c r="BK363" i="9"/>
  <c r="J572" i="9"/>
  <c r="BK669" i="9"/>
  <c r="J859" i="9"/>
  <c r="BK141" i="10"/>
  <c r="J124" i="10"/>
  <c r="BK201" i="11"/>
  <c r="J156" i="11"/>
  <c r="J207" i="12"/>
  <c r="J150" i="12"/>
  <c r="J215" i="12"/>
  <c r="BK171" i="12"/>
  <c r="J170" i="12"/>
  <c r="BK102" i="13"/>
  <c r="J115" i="13"/>
  <c r="BK113" i="14"/>
  <c r="BK232" i="15"/>
  <c r="BK279" i="15"/>
  <c r="J226" i="15"/>
  <c r="J271" i="16"/>
  <c r="BK280" i="17"/>
  <c r="BK156" i="17"/>
  <c r="BK252" i="17"/>
  <c r="BK388" i="17"/>
  <c r="J462" i="17"/>
  <c r="J250" i="17"/>
  <c r="J126" i="18"/>
  <c r="J119" i="18"/>
  <c r="J103" i="19"/>
  <c r="BK782" i="33"/>
  <c r="BK132" i="33"/>
  <c r="J260" i="33"/>
  <c r="J526" i="33"/>
  <c r="J392" i="33"/>
  <c r="J465" i="33"/>
  <c r="J171" i="34"/>
  <c r="J179" i="34"/>
  <c r="J115" i="35"/>
  <c r="J410" i="36"/>
  <c r="BK444" i="36"/>
  <c r="BK442" i="36"/>
  <c r="J383" i="36"/>
  <c r="J277" i="36"/>
  <c r="J343" i="36"/>
  <c r="J100" i="37"/>
  <c r="J121" i="37"/>
  <c r="BK103" i="37"/>
  <c r="J123" i="39"/>
  <c r="J120" i="39"/>
  <c r="J197" i="39"/>
  <c r="J116" i="40"/>
  <c r="BK806" i="41"/>
  <c r="BK743" i="41"/>
  <c r="J479" i="41"/>
  <c r="J515" i="41"/>
  <c r="J602" i="41"/>
  <c r="BK567" i="41"/>
  <c r="J821" i="41"/>
  <c r="BK325" i="41"/>
  <c r="J167" i="42"/>
  <c r="J118" i="42"/>
  <c r="J348" i="43"/>
  <c r="BK353" i="43"/>
  <c r="BK197" i="43"/>
  <c r="BK174" i="44"/>
  <c r="BK116" i="44"/>
  <c r="BK134" i="44"/>
  <c r="J93" i="45"/>
  <c r="J133" i="46"/>
  <c r="BK132" i="47"/>
  <c r="J166" i="48"/>
  <c r="BK185" i="48"/>
  <c r="J412" i="2"/>
  <c r="J330" i="2"/>
  <c r="BK265" i="2"/>
  <c r="BK179" i="2"/>
  <c r="J137" i="3"/>
  <c r="BK116" i="4"/>
  <c r="BK168" i="4"/>
  <c r="J560" i="5"/>
  <c r="BK233" i="5"/>
  <c r="J619" i="5"/>
  <c r="J388" i="5"/>
  <c r="J592" i="5"/>
  <c r="J345" i="5"/>
  <c r="J493" i="5"/>
  <c r="BK624" i="5"/>
  <c r="BK449" i="5"/>
  <c r="J129" i="5"/>
  <c r="J501" i="5"/>
  <c r="J291" i="5"/>
  <c r="BK501" i="5"/>
  <c r="J228" i="5"/>
  <c r="J112" i="6"/>
  <c r="J105" i="6"/>
  <c r="J149" i="6"/>
  <c r="J120" i="8"/>
  <c r="BK451" i="9"/>
  <c r="BK224" i="9"/>
  <c r="BK625" i="9"/>
  <c r="BK581" i="9"/>
  <c r="BK478" i="9"/>
  <c r="BK733" i="9"/>
  <c r="BK333" i="9"/>
  <c r="BK415" i="9"/>
  <c r="BK842" i="9"/>
  <c r="BK349" i="9"/>
  <c r="J126" i="10"/>
  <c r="J153" i="10"/>
  <c r="J371" i="11"/>
  <c r="BK204" i="11"/>
  <c r="J288" i="11"/>
  <c r="J223" i="11"/>
  <c r="J99" i="12"/>
  <c r="BK114" i="12"/>
  <c r="BK214" i="12"/>
  <c r="J174" i="12"/>
  <c r="J108" i="12"/>
  <c r="BK116" i="13"/>
  <c r="J111" i="14"/>
  <c r="BK244" i="15"/>
  <c r="BK149" i="15"/>
  <c r="J180" i="15"/>
  <c r="J245" i="16"/>
  <c r="J221" i="16"/>
  <c r="BK421" i="17"/>
  <c r="J386" i="17"/>
  <c r="BK198" i="17"/>
  <c r="J278" i="17"/>
  <c r="BK192" i="17"/>
  <c r="BK97" i="17"/>
  <c r="J452" i="17"/>
  <c r="J127" i="18"/>
  <c r="BK103" i="18"/>
  <c r="J123" i="20"/>
  <c r="J641" i="21"/>
  <c r="BK509" i="21"/>
  <c r="J634" i="21"/>
  <c r="J451" i="21"/>
  <c r="J549" i="21"/>
  <c r="J620" i="21"/>
  <c r="BK600" i="21"/>
  <c r="J454" i="21"/>
  <c r="BK149" i="22"/>
  <c r="BK153" i="22"/>
  <c r="BK312" i="23"/>
  <c r="BK352" i="23"/>
  <c r="BK355" i="23"/>
  <c r="J142" i="24"/>
  <c r="BK99" i="24"/>
  <c r="J148" i="24"/>
  <c r="BK101" i="24"/>
  <c r="BK100" i="26"/>
  <c r="BK719" i="27"/>
  <c r="J855" i="27"/>
  <c r="BK759" i="27"/>
  <c r="J300" i="27"/>
  <c r="BK588" i="27"/>
  <c r="BK895" i="27"/>
  <c r="BK574" i="27"/>
  <c r="BK499" i="27"/>
  <c r="BK535" i="27"/>
  <c r="J541" i="27"/>
  <c r="BK180" i="28"/>
  <c r="J130" i="28"/>
  <c r="J98" i="29"/>
  <c r="J310" i="29"/>
  <c r="BK177" i="30"/>
  <c r="J107" i="30"/>
  <c r="BK115" i="30"/>
  <c r="J109" i="32"/>
  <c r="BK618" i="33"/>
  <c r="BK712" i="33"/>
  <c r="BK565" i="33"/>
  <c r="J762" i="33"/>
  <c r="J660" i="33"/>
  <c r="J838" i="33"/>
  <c r="BK390" i="33"/>
  <c r="BK578" i="33"/>
  <c r="BK592" i="33"/>
  <c r="J114" i="34"/>
  <c r="J137" i="34"/>
  <c r="BK175" i="35"/>
  <c r="J102" i="35"/>
  <c r="BK193" i="36"/>
  <c r="BK143" i="36"/>
  <c r="J191" i="36"/>
  <c r="J116" i="36"/>
  <c r="BK450" i="36"/>
  <c r="J103" i="37"/>
  <c r="J152" i="37"/>
  <c r="BK161" i="37"/>
  <c r="J165" i="39"/>
  <c r="BK150" i="39"/>
  <c r="BK168" i="39"/>
  <c r="BK112" i="40"/>
  <c r="J491" i="41"/>
  <c r="J475" i="41"/>
  <c r="BK534" i="41"/>
  <c r="BK502" i="41"/>
  <c r="J460" i="41"/>
  <c r="BK462" i="41"/>
  <c r="BK658" i="41"/>
  <c r="BK224" i="42"/>
  <c r="J195" i="42"/>
  <c r="J204" i="42"/>
  <c r="J256" i="43"/>
  <c r="BK97" i="43"/>
  <c r="J310" i="43"/>
  <c r="BK152" i="44"/>
  <c r="BK102" i="44"/>
  <c r="BK146" i="44"/>
  <c r="BK121" i="46"/>
  <c r="BK113" i="47"/>
  <c r="J108" i="48"/>
  <c r="J94" i="48"/>
  <c r="BK416" i="2"/>
  <c r="J337" i="2"/>
  <c r="J274" i="2"/>
  <c r="J188" i="2"/>
  <c r="J111" i="2"/>
  <c r="BK171" i="4"/>
  <c r="BK144" i="4"/>
  <c r="BK547" i="5"/>
  <c r="BK255" i="5"/>
  <c r="J632" i="5"/>
  <c r="BK400" i="5"/>
  <c r="BK635" i="5"/>
  <c r="J509" i="5"/>
  <c r="BK608" i="5"/>
  <c r="J424" i="5"/>
  <c r="BK589" i="5"/>
  <c r="BK260" i="5"/>
  <c r="BK512" i="5"/>
  <c r="BK349" i="5"/>
  <c r="BK560" i="5"/>
  <c r="J301" i="5"/>
  <c r="J134" i="6"/>
  <c r="J125" i="6"/>
  <c r="BK98" i="6"/>
  <c r="J93" i="7"/>
  <c r="BK753" i="9"/>
  <c r="BK427" i="9"/>
  <c r="J639" i="9"/>
  <c r="J599" i="9"/>
  <c r="J707" i="9"/>
  <c r="J659" i="9"/>
  <c r="BK436" i="9"/>
  <c r="J741" i="9"/>
  <c r="BK702" i="9"/>
  <c r="J295" i="9"/>
  <c r="J788" i="9"/>
  <c r="J324" i="9"/>
  <c r="J165" i="10"/>
  <c r="BK99" i="10"/>
  <c r="BK181" i="11"/>
  <c r="J93" i="11"/>
  <c r="BK349" i="11"/>
  <c r="J133" i="12"/>
  <c r="BK129" i="12"/>
  <c r="J217" i="12"/>
  <c r="BK191" i="12"/>
  <c r="BK109" i="12"/>
  <c r="BK94" i="13"/>
  <c r="BK130" i="14"/>
  <c r="J157" i="15"/>
  <c r="BK297" i="15"/>
  <c r="J212" i="15"/>
  <c r="BK109" i="16"/>
  <c r="BK192" i="16"/>
  <c r="J175" i="16"/>
  <c r="J178" i="17"/>
  <c r="J390" i="17"/>
  <c r="J379" i="17"/>
  <c r="BK228" i="17"/>
  <c r="J124" i="17"/>
  <c r="BK142" i="17"/>
  <c r="J105" i="17"/>
  <c r="J348" i="17"/>
  <c r="BK106" i="18"/>
  <c r="J120" i="20"/>
  <c r="BK474" i="21"/>
  <c r="BK343" i="21"/>
  <c r="J346" i="21"/>
  <c r="J217" i="21"/>
  <c r="J380" i="21"/>
  <c r="BK477" i="21"/>
  <c r="BK390" i="21"/>
  <c r="J537" i="21"/>
  <c r="J318" i="21"/>
  <c r="BK159" i="22"/>
  <c r="BK382" i="23"/>
  <c r="J345" i="23"/>
  <c r="BK341" i="23"/>
  <c r="J181" i="24"/>
  <c r="BK176" i="24"/>
  <c r="BK203" i="24"/>
  <c r="J207" i="24"/>
  <c r="J168" i="24"/>
  <c r="BK133" i="26"/>
  <c r="BK797" i="27"/>
  <c r="J377" i="27"/>
  <c r="J560" i="27"/>
  <c r="J389" i="27"/>
  <c r="J628" i="27"/>
  <c r="J644" i="27"/>
  <c r="BK752" i="27"/>
  <c r="J719" i="27"/>
  <c r="J153" i="27"/>
  <c r="J463" i="27"/>
  <c r="J99" i="28"/>
  <c r="BK146" i="28"/>
  <c r="BK146" i="29"/>
  <c r="BK238" i="29"/>
  <c r="J149" i="30"/>
  <c r="BK98" i="30"/>
  <c r="J99" i="31"/>
  <c r="J133" i="32"/>
  <c r="J328" i="33"/>
  <c r="BK590" i="33"/>
  <c r="BK556" i="33"/>
  <c r="J657" i="33"/>
  <c r="BK786" i="33"/>
  <c r="J759" i="33"/>
  <c r="BK112" i="33"/>
  <c r="J383" i="33"/>
  <c r="BK953" i="33"/>
  <c r="BK350" i="33"/>
  <c r="J102" i="34"/>
  <c r="J104" i="34"/>
  <c r="J136" i="35"/>
  <c r="BK341" i="36"/>
  <c r="BK235" i="36"/>
  <c r="BK446" i="36"/>
  <c r="BK284" i="36"/>
  <c r="BK196" i="36"/>
  <c r="BK149" i="37"/>
  <c r="J104" i="37"/>
  <c r="BK104" i="37"/>
  <c r="BK109" i="37"/>
  <c r="J170" i="39"/>
  <c r="J156" i="39"/>
  <c r="J109" i="39"/>
  <c r="BK133" i="40"/>
  <c r="J122" i="41"/>
  <c r="J543" i="41"/>
  <c r="BK580" i="41"/>
  <c r="J325" i="41"/>
  <c r="J247" i="41"/>
  <c r="BK279" i="41"/>
  <c r="J525" i="41"/>
  <c r="J127" i="42"/>
  <c r="BK173" i="42"/>
  <c r="BK101" i="43"/>
  <c r="J262" i="43"/>
  <c r="BK280" i="43"/>
  <c r="J142" i="44"/>
  <c r="J179" i="44"/>
  <c r="J174" i="44"/>
  <c r="BK108" i="44"/>
  <c r="J121" i="46"/>
  <c r="J122" i="47"/>
  <c r="BK164" i="48"/>
  <c r="J172" i="48"/>
  <c r="J202" i="48"/>
  <c r="BK454" i="21"/>
  <c r="J458" i="21"/>
  <c r="BK440" i="21"/>
  <c r="BK252" i="21"/>
  <c r="BK768" i="21"/>
  <c r="J636" i="21"/>
  <c r="BK289" i="21"/>
  <c r="J594" i="21"/>
  <c r="J157" i="22"/>
  <c r="BK155" i="22"/>
  <c r="J264" i="23"/>
  <c r="BK370" i="23"/>
  <c r="BK204" i="23"/>
  <c r="J292" i="23"/>
  <c r="BK178" i="24"/>
  <c r="J110" i="24"/>
  <c r="J125" i="24"/>
  <c r="BK213" i="24"/>
  <c r="J127" i="24"/>
  <c r="J109" i="26"/>
  <c r="BK563" i="27"/>
  <c r="BK208" i="27"/>
  <c r="J393" i="27"/>
  <c r="J269" i="27"/>
  <c r="BK507" i="27"/>
  <c r="J772" i="27"/>
  <c r="J779" i="27"/>
  <c r="J530" i="27"/>
  <c r="J912" i="27"/>
  <c r="BK489" i="27"/>
  <c r="BK191" i="28"/>
  <c r="BK109" i="28"/>
  <c r="BK240" i="29"/>
  <c r="J359" i="29"/>
  <c r="BK104" i="30"/>
  <c r="BK154" i="30"/>
  <c r="BK112" i="30"/>
  <c r="J111" i="30"/>
  <c r="BK113" i="32"/>
  <c r="BK100" i="32"/>
  <c r="BK241" i="33"/>
  <c r="BK572" i="33"/>
  <c r="BK736" i="33"/>
  <c r="BK645" i="33"/>
  <c r="J755" i="33"/>
  <c r="BK335" i="33"/>
  <c r="J985" i="33"/>
  <c r="BK369" i="33"/>
  <c r="BK104" i="34"/>
  <c r="J105" i="35"/>
  <c r="BK300" i="36"/>
  <c r="BK133" i="36"/>
  <c r="J373" i="36"/>
  <c r="BK351" i="36"/>
  <c r="BK94" i="36"/>
  <c r="J139" i="37"/>
  <c r="BK145" i="37"/>
  <c r="J132" i="37"/>
  <c r="BK97" i="39"/>
  <c r="BK165" i="39"/>
  <c r="J193" i="39"/>
  <c r="BK140" i="40"/>
  <c r="J328" i="41"/>
  <c r="J448" i="41"/>
  <c r="BK397" i="41"/>
  <c r="J362" i="41"/>
  <c r="BK334" i="41"/>
  <c r="BK408" i="41"/>
  <c r="J485" i="41"/>
  <c r="BK831" i="41"/>
  <c r="BK586" i="41"/>
  <c r="J235" i="42"/>
  <c r="BK127" i="42"/>
  <c r="BK148" i="42"/>
  <c r="J120" i="43"/>
  <c r="J251" i="43"/>
  <c r="J183" i="44"/>
  <c r="J163" i="44"/>
  <c r="J164" i="44"/>
  <c r="J136" i="44"/>
  <c r="J135" i="46"/>
  <c r="BK105" i="47"/>
  <c r="BK214" i="48"/>
  <c r="J222" i="48"/>
  <c r="J102" i="49"/>
  <c r="BK392" i="2"/>
  <c r="J333" i="2"/>
  <c r="BK269" i="2"/>
  <c r="BK203" i="2"/>
  <c r="BK105" i="2"/>
  <c r="J129" i="4"/>
  <c r="BK137" i="4"/>
  <c r="BK98" i="4"/>
  <c r="BK327" i="5"/>
  <c r="BK186" i="5"/>
  <c r="J141" i="5"/>
  <c r="BK633" i="5"/>
  <c r="J573" i="5"/>
  <c r="BK630" i="5"/>
  <c r="J355" i="5"/>
  <c r="BK565" i="5"/>
  <c r="J315" i="5"/>
  <c r="BK447" i="5"/>
  <c r="J494" i="5"/>
  <c r="BK141" i="5"/>
  <c r="J447" i="5"/>
  <c r="J646" i="5"/>
  <c r="J409" i="5"/>
  <c r="BK150" i="6"/>
  <c r="J139" i="6"/>
  <c r="J103" i="6"/>
  <c r="J113" i="8"/>
  <c r="J462" i="9"/>
  <c r="BK572" i="9"/>
  <c r="BK507" i="9"/>
  <c r="J291" i="9"/>
  <c r="BK469" i="9"/>
  <c r="J469" i="9"/>
  <c r="J336" i="9"/>
  <c r="J555" i="9"/>
  <c r="BK640" i="9"/>
  <c r="J678" i="9"/>
  <c r="J157" i="10"/>
  <c r="J104" i="10"/>
  <c r="BK179" i="11"/>
  <c r="BK369" i="11"/>
  <c r="BK279" i="11"/>
  <c r="BK160" i="11"/>
  <c r="BK209" i="12"/>
  <c r="BK134" i="12"/>
  <c r="BK99" i="12"/>
  <c r="BK133" i="12"/>
  <c r="BK108" i="13"/>
  <c r="J126" i="14"/>
  <c r="J205" i="15"/>
  <c r="BK333" i="15"/>
  <c r="BK269" i="16"/>
  <c r="BK110" i="16"/>
  <c r="J209" i="16"/>
  <c r="J362" i="17"/>
  <c r="J174" i="17"/>
  <c r="BK242" i="17"/>
  <c r="J412" i="17"/>
  <c r="J374" i="17"/>
  <c r="J427" i="17"/>
  <c r="J420" i="17"/>
  <c r="BK479" i="17"/>
  <c r="J113" i="18"/>
  <c r="BK109" i="18"/>
  <c r="J103" i="20"/>
  <c r="BK615" i="21"/>
  <c r="BK551" i="21"/>
  <c r="BK479" i="21"/>
  <c r="BK704" i="21"/>
  <c r="J247" i="21"/>
  <c r="J792" i="21"/>
  <c r="J544" i="21"/>
  <c r="BK134" i="22"/>
  <c r="J130" i="22"/>
  <c r="BK119" i="22"/>
  <c r="J387" i="23"/>
  <c r="BK139" i="23"/>
  <c r="J161" i="23"/>
  <c r="BK159" i="24"/>
  <c r="J183" i="24"/>
  <c r="J105" i="24"/>
  <c r="BK145" i="24"/>
  <c r="J121" i="24"/>
  <c r="BK137" i="26"/>
  <c r="BK525" i="27"/>
  <c r="J777" i="27"/>
  <c r="BK134" i="27"/>
  <c r="J229" i="27"/>
  <c r="BK199" i="27"/>
  <c r="BK322" i="27"/>
  <c r="BK320" i="27"/>
  <c r="J503" i="27"/>
  <c r="J659" i="27"/>
  <c r="BK361" i="27"/>
  <c r="J100" i="28"/>
  <c r="J376" i="29"/>
  <c r="J383" i="29"/>
  <c r="BK111" i="30"/>
  <c r="BK128" i="32"/>
  <c r="BK93" i="32"/>
  <c r="BK360" i="33"/>
  <c r="BK546" i="33"/>
  <c r="J357" i="33"/>
  <c r="J317" i="36"/>
  <c r="BK434" i="36"/>
  <c r="J116" i="37"/>
  <c r="J98" i="37"/>
  <c r="J133" i="37"/>
  <c r="J176" i="39"/>
  <c r="BK142" i="39"/>
  <c r="J154" i="39"/>
  <c r="BK114" i="40"/>
  <c r="BK472" i="41"/>
  <c r="J512" i="41"/>
  <c r="BK429" i="41"/>
  <c r="BK400" i="41"/>
  <c r="J477" i="41"/>
  <c r="J467" i="41"/>
  <c r="BK491" i="41"/>
  <c r="BK668" i="41"/>
  <c r="BK165" i="42"/>
  <c r="BK154" i="42"/>
  <c r="BK303" i="43"/>
  <c r="J318" i="43"/>
  <c r="BK170" i="43"/>
  <c r="J119" i="44"/>
  <c r="BK103" i="44"/>
  <c r="BK100" i="44"/>
  <c r="J140" i="46"/>
  <c r="BK122" i="47"/>
  <c r="J106" i="48"/>
  <c r="BK180" i="48"/>
  <c r="BK137" i="48"/>
  <c r="BK394" i="2"/>
  <c r="J328" i="2"/>
  <c r="BK267" i="2"/>
  <c r="J167" i="2"/>
  <c r="BK238" i="3"/>
  <c r="J117" i="3"/>
  <c r="J157" i="3"/>
  <c r="BK114" i="3"/>
  <c r="J155" i="3"/>
  <c r="BK242" i="3"/>
  <c r="BK244" i="3"/>
  <c r="J149" i="3"/>
  <c r="J156" i="4"/>
  <c r="J159" i="4"/>
  <c r="J569" i="5"/>
  <c r="J550" i="5"/>
  <c r="BK404" i="5"/>
  <c r="BK585" i="5"/>
  <c r="J255" i="5"/>
  <c r="J479" i="5"/>
  <c r="BK625" i="5"/>
  <c r="J418" i="5"/>
  <c r="J566" i="5"/>
  <c r="J269" i="5"/>
  <c r="J470" i="5"/>
  <c r="BK121" i="6"/>
  <c r="BK108" i="6"/>
  <c r="J154" i="6"/>
  <c r="BK92" i="7"/>
  <c r="J516" i="9"/>
  <c r="J640" i="9"/>
  <c r="BK601" i="9"/>
  <c r="BK434" i="9"/>
  <c r="BK592" i="9"/>
  <c r="J753" i="9"/>
  <c r="J848" i="9"/>
  <c r="BK360" i="9"/>
  <c r="BK107" i="10"/>
  <c r="J308" i="11"/>
  <c r="J163" i="11"/>
  <c r="BK120" i="11"/>
  <c r="BK241" i="11"/>
  <c r="BK139" i="12"/>
  <c r="J165" i="12"/>
  <c r="J140" i="12"/>
  <c r="BK217" i="12"/>
  <c r="BK161" i="12"/>
  <c r="BK99" i="13"/>
  <c r="BK135" i="14"/>
  <c r="BK314" i="15"/>
  <c r="BK340" i="15"/>
  <c r="J357" i="15"/>
  <c r="BK188" i="16"/>
  <c r="BK195" i="16"/>
  <c r="J113" i="16"/>
  <c r="BK324" i="17"/>
  <c r="BK278" i="17"/>
  <c r="BK270" i="17"/>
  <c r="BK260" i="17"/>
  <c r="J260" i="17"/>
  <c r="J352" i="17"/>
  <c r="BK130" i="18"/>
  <c r="J97" i="19"/>
  <c r="J92" i="20"/>
  <c r="BK774" i="21"/>
  <c r="BK409" i="21"/>
  <c r="J188" i="21"/>
  <c r="J162" i="21"/>
  <c r="BK282" i="21"/>
  <c r="J337" i="21"/>
  <c r="BK532" i="21"/>
  <c r="BK182" i="22"/>
  <c r="BK188" i="22"/>
  <c r="BK206" i="23"/>
  <c r="J405" i="23"/>
  <c r="J360" i="23"/>
  <c r="J173" i="24"/>
  <c r="J208" i="24"/>
  <c r="BK199" i="24"/>
  <c r="J160" i="24"/>
  <c r="BK184" i="24"/>
  <c r="J100" i="26"/>
  <c r="J766" i="27"/>
  <c r="BK338" i="27"/>
  <c r="BK292" i="27"/>
  <c r="BK421" i="27"/>
  <c r="BK505" i="27"/>
  <c r="J686" i="27"/>
  <c r="J761" i="27"/>
  <c r="BK656" i="27"/>
  <c r="J756" i="27"/>
  <c r="BK423" i="27"/>
  <c r="BK183" i="28"/>
  <c r="J181" i="28"/>
  <c r="BK310" i="29"/>
  <c r="BK365" i="29"/>
  <c r="J152" i="30"/>
  <c r="J173" i="30"/>
  <c r="J96" i="31"/>
  <c r="BK131" i="32"/>
  <c r="J394" i="33"/>
  <c r="J639" i="33"/>
  <c r="BK543" i="33"/>
  <c r="J483" i="33"/>
  <c r="BK623" i="33"/>
  <c r="J868" i="33"/>
  <c r="BK379" i="33"/>
  <c r="BK990" i="33"/>
  <c r="BK616" i="33"/>
  <c r="J154" i="34"/>
  <c r="BK165" i="34"/>
  <c r="J146" i="35"/>
  <c r="J124" i="35"/>
  <c r="BK343" i="36"/>
  <c r="J387" i="2"/>
  <c r="BK327" i="2"/>
  <c r="J259" i="2"/>
  <c r="BK167" i="2"/>
  <c r="J168" i="3"/>
  <c r="BK223" i="3"/>
  <c r="BK127" i="3"/>
  <c r="J147" i="3"/>
  <c r="J238" i="3"/>
  <c r="J223" i="3"/>
  <c r="J134" i="3"/>
  <c r="J133" i="4"/>
  <c r="BK619" i="5"/>
  <c r="J285" i="5"/>
  <c r="J572" i="5"/>
  <c r="J577" i="5"/>
  <c r="BK249" i="5"/>
  <c r="BK228" i="5"/>
  <c r="BK384" i="5"/>
  <c r="BK511" i="5"/>
  <c r="J201" i="5"/>
  <c r="BK492" i="5"/>
  <c r="BK594" i="5"/>
  <c r="J294" i="5"/>
  <c r="J119" i="6"/>
  <c r="J114" i="6"/>
  <c r="BK123" i="6"/>
  <c r="J519" i="9"/>
  <c r="BK653" i="9"/>
  <c r="BK577" i="9"/>
  <c r="BK481" i="9"/>
  <c r="J424" i="9"/>
  <c r="J715" i="9"/>
  <c r="J825" i="9"/>
  <c r="BK281" i="9"/>
  <c r="J631" i="9"/>
  <c r="J179" i="10"/>
  <c r="J138" i="10"/>
  <c r="BK273" i="11"/>
  <c r="J220" i="11"/>
  <c r="J329" i="11"/>
  <c r="J103" i="11"/>
  <c r="J158" i="12"/>
  <c r="BK107" i="12"/>
  <c r="BK198" i="12"/>
  <c r="BK168" i="12"/>
  <c r="J122" i="12"/>
  <c r="J119" i="13"/>
  <c r="BK102" i="14"/>
  <c r="BK187" i="15"/>
  <c r="J290" i="15"/>
  <c r="BK306" i="15"/>
  <c r="BK233" i="16"/>
  <c r="J152" i="16"/>
  <c r="J423" i="17"/>
  <c r="BK473" i="17"/>
  <c r="J424" i="17"/>
  <c r="J434" i="17"/>
  <c r="BK343" i="17"/>
  <c r="J280" i="17"/>
  <c r="J394" i="17"/>
  <c r="BK429" i="17"/>
  <c r="J130" i="18"/>
  <c r="BK95" i="19"/>
  <c r="BK661" i="21"/>
  <c r="BK210" i="21"/>
  <c r="J210" i="21"/>
  <c r="J328" i="21"/>
  <c r="BK397" i="21"/>
  <c r="J289" i="21"/>
  <c r="BK506" i="21"/>
  <c r="J589" i="21"/>
  <c r="J197" i="22"/>
  <c r="BK102" i="22"/>
  <c r="J382" i="23"/>
  <c r="BK380" i="23"/>
  <c r="J93" i="23"/>
  <c r="BK156" i="23"/>
  <c r="BK147" i="24"/>
  <c r="BK168" i="24"/>
  <c r="BK122" i="24"/>
  <c r="J112" i="24"/>
  <c r="BK173" i="24"/>
  <c r="BK93" i="25"/>
  <c r="J111" i="26"/>
  <c r="J407" i="27"/>
  <c r="J619" i="27"/>
  <c r="J467" i="27"/>
  <c r="J759" i="27"/>
  <c r="BK334" i="27"/>
  <c r="J677" i="27"/>
  <c r="BK787" i="27"/>
  <c r="BK277" i="27"/>
  <c r="BK356" i="27"/>
  <c r="J593" i="27"/>
  <c r="J280" i="27"/>
  <c r="J104" i="28"/>
  <c r="BK383" i="29"/>
  <c r="J355" i="29"/>
  <c r="BK158" i="30"/>
  <c r="BK118" i="30"/>
  <c r="J104" i="30"/>
  <c r="J176" i="30"/>
  <c r="J97" i="31"/>
  <c r="J128" i="32"/>
  <c r="BK718" i="33"/>
  <c r="BK203" i="33"/>
  <c r="BK570" i="33"/>
  <c r="BK639" i="33"/>
  <c r="J800" i="33"/>
  <c r="J779" i="33"/>
  <c r="J729" i="33"/>
  <c r="J319" i="33"/>
  <c r="BK148" i="33"/>
  <c r="BK260" i="33"/>
  <c r="J117" i="34"/>
  <c r="J150" i="34"/>
  <c r="BK317" i="36"/>
  <c r="J384" i="36"/>
  <c r="BK384" i="36"/>
  <c r="J131" i="36"/>
  <c r="J241" i="36"/>
  <c r="BK163" i="37"/>
  <c r="J129" i="37"/>
  <c r="J127" i="37"/>
  <c r="J105" i="37"/>
  <c r="J201" i="39"/>
  <c r="BK158" i="39"/>
  <c r="J140" i="39"/>
  <c r="BK93" i="40"/>
  <c r="J441" i="41"/>
  <c r="J120" i="41"/>
  <c r="BK723" i="41"/>
  <c r="J621" i="41"/>
  <c r="BK475" i="41"/>
  <c r="J560" i="41"/>
  <c r="J270" i="41"/>
  <c r="J580" i="41"/>
  <c r="BK235" i="42"/>
  <c r="BK238" i="42"/>
  <c r="BK135" i="42"/>
  <c r="J95" i="43"/>
  <c r="BK285" i="43"/>
  <c r="J151" i="43"/>
  <c r="BK131" i="44"/>
  <c r="BK168" i="44"/>
  <c r="J151" i="44"/>
  <c r="BK167" i="44"/>
  <c r="J125" i="46"/>
  <c r="J93" i="46"/>
  <c r="BK134" i="47"/>
  <c r="BK211" i="48"/>
  <c r="J137" i="48"/>
  <c r="J95" i="49"/>
  <c r="BK461" i="2"/>
  <c r="BK321" i="2"/>
  <c r="J265" i="2"/>
  <c r="J206" i="2"/>
  <c r="J116" i="2"/>
  <c r="J126" i="4"/>
  <c r="BK162" i="4"/>
  <c r="BK164" i="4"/>
  <c r="J432" i="5"/>
  <c r="J565" i="5"/>
  <c r="BK623" i="5"/>
  <c r="J233" i="5"/>
  <c r="J523" i="5"/>
  <c r="J614" i="5"/>
  <c r="BK232" i="5"/>
  <c r="BK466" i="5"/>
  <c r="BK602" i="5"/>
  <c r="J440" i="5"/>
  <c r="BK557" i="5"/>
  <c r="BK317" i="5"/>
  <c r="BK131" i="6"/>
  <c r="BK140" i="6"/>
  <c r="J98" i="6"/>
  <c r="BK124" i="8"/>
  <c r="J389" i="9"/>
  <c r="BK268" i="9"/>
  <c r="J401" i="9"/>
  <c r="J460" i="9"/>
  <c r="J427" i="9"/>
  <c r="J610" i="9"/>
  <c r="BK174" i="9"/>
  <c r="BK353" i="9"/>
  <c r="J687" i="9"/>
  <c r="BK138" i="10"/>
  <c r="J111" i="10"/>
  <c r="BK145" i="10"/>
  <c r="J345" i="11"/>
  <c r="BK103" i="11"/>
  <c r="BK333" i="11"/>
  <c r="J131" i="12"/>
  <c r="J219" i="12"/>
  <c r="J141" i="12"/>
  <c r="BK194" i="12"/>
  <c r="J109" i="13"/>
  <c r="BK100" i="14"/>
  <c r="J241" i="15"/>
  <c r="BK295" i="15"/>
  <c r="J229" i="15"/>
  <c r="J206" i="16"/>
  <c r="J262" i="16"/>
  <c r="J144" i="16"/>
  <c r="BK246" i="17"/>
  <c r="J240" i="17"/>
  <c r="BK170" i="17"/>
  <c r="BK186" i="17"/>
  <c r="BK330" i="17"/>
  <c r="J220" i="17"/>
  <c r="BK144" i="17"/>
  <c r="J109" i="18"/>
  <c r="J103" i="18"/>
  <c r="J706" i="21"/>
  <c r="J763" i="21"/>
  <c r="BK503" i="21"/>
  <c r="BK458" i="21"/>
  <c r="BK167" i="21"/>
  <c r="BK399" i="21"/>
  <c r="J523" i="21"/>
  <c r="J527" i="21"/>
  <c r="BK163" i="22"/>
  <c r="J199" i="22"/>
  <c r="J173" i="22"/>
  <c r="J401" i="23"/>
  <c r="J361" i="23"/>
  <c r="J198" i="23"/>
  <c r="BK105" i="24"/>
  <c r="BK180" i="24"/>
  <c r="BK197" i="24"/>
  <c r="J184" i="24"/>
  <c r="J137" i="26"/>
  <c r="J860" i="27"/>
  <c r="J139" i="27"/>
  <c r="J433" i="27"/>
  <c r="BK692" i="27"/>
  <c r="BK163" i="27"/>
  <c r="J485" i="27"/>
  <c r="J452" i="27"/>
  <c r="J284" i="27"/>
  <c r="J493" i="27"/>
  <c r="J164" i="28"/>
  <c r="BK178" i="28"/>
  <c r="J238" i="29"/>
  <c r="BK361" i="29"/>
  <c r="J222" i="29"/>
  <c r="J382" i="29"/>
  <c r="BK335" i="29"/>
  <c r="J191" i="29"/>
  <c r="J111" i="29"/>
  <c r="BK317" i="29"/>
  <c r="J167" i="29"/>
  <c r="J321" i="29"/>
  <c r="BK114" i="29"/>
  <c r="BK168" i="30"/>
  <c r="BK125" i="30"/>
  <c r="BK123" i="30"/>
  <c r="BK126" i="30"/>
  <c r="BK139" i="30"/>
  <c r="J123" i="30"/>
  <c r="BK93" i="31"/>
  <c r="J909" i="33"/>
  <c r="J379" i="33"/>
  <c r="J741" i="33"/>
  <c r="J220" i="33"/>
  <c r="BK328" i="33"/>
  <c r="BK399" i="33"/>
  <c r="BK534" i="33"/>
  <c r="BK804" i="33"/>
  <c r="J187" i="33"/>
  <c r="J989" i="33"/>
  <c r="J600" i="33"/>
  <c r="J130" i="34"/>
  <c r="J100" i="34"/>
  <c r="J161" i="35"/>
  <c r="BK330" i="36"/>
  <c r="J189" i="36"/>
  <c r="BK402" i="36"/>
  <c r="J106" i="36"/>
  <c r="BK159" i="36"/>
  <c r="J167" i="37"/>
  <c r="BK167" i="37"/>
  <c r="BK111" i="37"/>
  <c r="J99" i="38"/>
  <c r="J173" i="39"/>
  <c r="BK176" i="39"/>
  <c r="BK135" i="40"/>
  <c r="BK479" i="41"/>
  <c r="J443" i="41"/>
  <c r="J140" i="41"/>
  <c r="BK610" i="41"/>
  <c r="BK122" i="41"/>
  <c r="J753" i="41"/>
  <c r="J300" i="41"/>
  <c r="BK193" i="42"/>
  <c r="BK175" i="42"/>
  <c r="BK256" i="43"/>
  <c r="J305" i="43"/>
  <c r="J331" i="43"/>
  <c r="J181" i="44"/>
  <c r="J122" i="44"/>
  <c r="J168" i="44"/>
  <c r="J107" i="44"/>
  <c r="BK101" i="46"/>
  <c r="BK144" i="46"/>
  <c r="J119" i="47"/>
  <c r="J178" i="48"/>
  <c r="J164" i="48"/>
  <c r="BK146" i="48"/>
  <c r="J203" i="2"/>
  <c r="BK189" i="4"/>
  <c r="BK610" i="5"/>
  <c r="BK299" i="5"/>
  <c r="BK508" i="5"/>
  <c r="J622" i="5"/>
  <c r="J475" i="5"/>
  <c r="J492" i="5"/>
  <c r="BK159" i="5"/>
  <c r="BK440" i="5"/>
  <c r="BK617" i="5"/>
  <c r="J613" i="5"/>
  <c r="J299" i="5"/>
  <c r="BK149" i="6"/>
  <c r="BK101" i="6"/>
  <c r="J102" i="6"/>
  <c r="J109" i="8"/>
  <c r="J259" i="9"/>
  <c r="BK439" i="9"/>
  <c r="BK595" i="9"/>
  <c r="J497" i="9"/>
  <c r="J837" i="9"/>
  <c r="J408" i="9"/>
  <c r="BK289" i="9"/>
  <c r="BK555" i="9"/>
  <c r="BK151" i="10"/>
  <c r="J120" i="10"/>
  <c r="J306" i="11"/>
  <c r="BK156" i="11"/>
  <c r="J347" i="11"/>
  <c r="J186" i="12"/>
  <c r="J110" i="12"/>
  <c r="J117" i="12"/>
  <c r="J190" i="12"/>
  <c r="BK177" i="12"/>
  <c r="J157" i="12"/>
  <c r="J114" i="13"/>
  <c r="J109" i="14"/>
  <c r="BK293" i="15"/>
  <c r="BK193" i="15"/>
  <c r="J403" i="15"/>
  <c r="J159" i="16"/>
  <c r="J218" i="17"/>
  <c r="J248" i="17"/>
  <c r="BK211" i="17"/>
  <c r="BK431" i="17"/>
  <c r="J111" i="17"/>
  <c r="BK433" i="17"/>
  <c r="J190" i="17"/>
  <c r="BK341" i="17"/>
  <c r="J107" i="18"/>
  <c r="BK92" i="20"/>
  <c r="BK553" i="33"/>
  <c r="J372" i="33"/>
  <c r="BK744" i="33"/>
  <c r="J142" i="33"/>
  <c r="BK216" i="33"/>
  <c r="BK708" i="33"/>
  <c r="BK130" i="34"/>
  <c r="BK171" i="34"/>
  <c r="BK131" i="35"/>
  <c r="BK105" i="35"/>
  <c r="BK135" i="36"/>
  <c r="J197" i="36"/>
  <c r="BK152" i="36"/>
  <c r="BK362" i="36"/>
  <c r="BK247" i="36"/>
  <c r="BK105" i="37"/>
  <c r="J141" i="37"/>
  <c r="J109" i="37"/>
  <c r="BK172" i="37"/>
  <c r="J187" i="39"/>
  <c r="J148" i="39"/>
  <c r="J118" i="39"/>
  <c r="BK137" i="40"/>
  <c r="BK711" i="41"/>
  <c r="BK254" i="41"/>
  <c r="BK295" i="41"/>
  <c r="J743" i="41"/>
  <c r="BK648" i="41"/>
  <c r="BK177" i="41"/>
  <c r="BK608" i="41"/>
  <c r="J170" i="41"/>
  <c r="J608" i="41"/>
  <c r="BK249" i="42"/>
  <c r="J191" i="42"/>
  <c r="BK210" i="42"/>
  <c r="J154" i="43"/>
  <c r="J170" i="43"/>
  <c r="BK357" i="43"/>
  <c r="J118" i="44"/>
  <c r="J116" i="44"/>
  <c r="J169" i="44"/>
  <c r="BK122" i="44"/>
  <c r="BK129" i="46"/>
  <c r="BK237" i="48"/>
  <c r="J240" i="48"/>
  <c r="J113" i="48"/>
  <c r="BK162" i="48"/>
  <c r="J363" i="2"/>
  <c r="BK315" i="2"/>
  <c r="J250" i="2"/>
  <c r="BK124" i="2"/>
  <c r="BK176" i="4"/>
  <c r="BK126" i="4"/>
  <c r="BK129" i="4"/>
  <c r="BK376" i="5"/>
  <c r="BK540" i="5"/>
  <c r="BK515" i="5"/>
  <c r="J210" i="5"/>
  <c r="J491" i="5"/>
  <c r="BK131" i="5"/>
  <c r="J444" i="5"/>
  <c r="J591" i="5"/>
  <c r="BK413" i="5"/>
  <c r="J596" i="5"/>
  <c r="J172" i="5"/>
  <c r="J526" i="5"/>
  <c r="J303" i="5"/>
  <c r="J130" i="6"/>
  <c r="J96" i="6"/>
  <c r="J116" i="6"/>
  <c r="J94" i="8"/>
  <c r="J333" i="9"/>
  <c r="BK116" i="9"/>
  <c r="J580" i="9"/>
  <c r="BK516" i="9"/>
  <c r="J188" i="9"/>
  <c r="J465" i="9"/>
  <c r="J604" i="9"/>
  <c r="BK271" i="9"/>
  <c r="BK667" i="9"/>
  <c r="BK165" i="10"/>
  <c r="BK147" i="10"/>
  <c r="J161" i="10"/>
  <c r="BK115" i="11"/>
  <c r="BK122" i="11"/>
  <c r="J260" i="11"/>
  <c r="J129" i="12"/>
  <c r="BK142" i="12"/>
  <c r="BK130" i="12"/>
  <c r="J155" i="12"/>
  <c r="BK123" i="13"/>
  <c r="BK106" i="13"/>
  <c r="BK136" i="14"/>
  <c r="J237" i="15"/>
  <c r="BK133" i="15"/>
  <c r="J192" i="16"/>
  <c r="BK127" i="16"/>
  <c r="BK197" i="16"/>
  <c r="BK102" i="17"/>
  <c r="BK166" i="17"/>
  <c r="BK444" i="17"/>
  <c r="BK467" i="17"/>
  <c r="BK160" i="17"/>
  <c r="J230" i="17"/>
  <c r="BK150" i="17"/>
  <c r="J117" i="18"/>
  <c r="J99" i="20"/>
  <c r="J603" i="21"/>
  <c r="BK636" i="21"/>
  <c r="J167" i="21"/>
  <c r="J340" i="21"/>
  <c r="J411" i="21"/>
  <c r="J395" i="21"/>
  <c r="J781" i="21"/>
  <c r="J125" i="22"/>
  <c r="BK99" i="22"/>
  <c r="BK99" i="23"/>
  <c r="J396" i="23"/>
  <c r="J123" i="23"/>
  <c r="J199" i="24"/>
  <c r="BK183" i="24"/>
  <c r="J163" i="24"/>
  <c r="BK175" i="24"/>
  <c r="BK125" i="24"/>
  <c r="BK93" i="26"/>
  <c r="BK785" i="27"/>
  <c r="J793" i="27"/>
  <c r="J516" i="27"/>
  <c r="J717" i="27"/>
  <c r="BK777" i="27"/>
  <c r="J396" i="27"/>
  <c r="J423" i="27"/>
  <c r="BK452" i="27"/>
  <c r="J428" i="27"/>
  <c r="J109" i="28"/>
  <c r="BK123" i="28"/>
  <c r="J333" i="29"/>
  <c r="J117" i="30"/>
  <c r="BK109" i="30"/>
  <c r="BK134" i="30"/>
  <c r="J115" i="32"/>
  <c r="J701" i="33"/>
  <c r="J804" i="33"/>
  <c r="J436" i="33"/>
  <c r="J362" i="33"/>
  <c r="J594" i="33"/>
  <c r="BK771" i="33"/>
  <c r="J931" i="33"/>
  <c r="J523" i="33"/>
  <c r="BK387" i="33"/>
  <c r="J335" i="33"/>
  <c r="J144" i="34"/>
  <c r="J183" i="34"/>
  <c r="J150" i="35"/>
  <c r="BK100" i="36"/>
  <c r="BK258" i="36"/>
  <c r="BK355" i="36"/>
  <c r="J351" i="36"/>
  <c r="BK119" i="37"/>
  <c r="J136" i="37"/>
  <c r="J146" i="37"/>
  <c r="BK175" i="39"/>
  <c r="BK180" i="39"/>
  <c r="BK156" i="39"/>
  <c r="BK102" i="40"/>
  <c r="J630" i="41"/>
  <c r="J567" i="41"/>
  <c r="J244" i="41"/>
  <c r="BK393" i="41"/>
  <c r="J352" i="41"/>
  <c r="J429" i="41"/>
  <c r="J681" i="41"/>
  <c r="J242" i="42"/>
  <c r="BK113" i="42"/>
  <c r="J123" i="42"/>
  <c r="BK325" i="43"/>
  <c r="BK154" i="43"/>
  <c r="J108" i="44"/>
  <c r="BK138" i="44"/>
  <c r="J99" i="44"/>
  <c r="BK140" i="46"/>
  <c r="BK115" i="47"/>
  <c r="BK108" i="48"/>
  <c r="J250" i="48"/>
  <c r="J152" i="48"/>
  <c r="BK375" i="2"/>
  <c r="J325" i="2"/>
  <c r="BK250" i="2"/>
  <c r="BK152" i="2"/>
  <c r="J110" i="4"/>
  <c r="BK142" i="4"/>
  <c r="J108" i="4"/>
  <c r="J567" i="5"/>
  <c r="BK569" i="5"/>
  <c r="J118" i="5"/>
  <c r="BK407" i="5"/>
  <c r="J563" i="5"/>
  <c r="J139" i="5"/>
  <c r="J305" i="5"/>
  <c r="BK576" i="5"/>
  <c r="J593" i="5"/>
  <c r="J133" i="5"/>
  <c r="J110" i="6"/>
  <c r="J104" i="6"/>
  <c r="J126" i="8"/>
  <c r="J318" i="9"/>
  <c r="BK509" i="9"/>
  <c r="BK648" i="9"/>
  <c r="J473" i="9"/>
  <c r="J162" i="9"/>
  <c r="BK445" i="9"/>
  <c r="BK631" i="9"/>
  <c r="BK188" i="9"/>
  <c r="J445" i="9"/>
  <c r="BK167" i="10"/>
  <c r="BK161" i="10"/>
  <c r="BK288" i="11"/>
  <c r="J239" i="11"/>
  <c r="BK101" i="11"/>
  <c r="BK310" i="11"/>
  <c r="BK118" i="12"/>
  <c r="BK199" i="12"/>
  <c r="J218" i="12"/>
  <c r="BK122" i="13"/>
  <c r="BK115" i="14"/>
  <c r="J279" i="15"/>
  <c r="BK300" i="15"/>
  <c r="BK162" i="16"/>
  <c r="J233" i="16"/>
  <c r="BK437" i="17"/>
  <c r="J259" i="17"/>
  <c r="BK190" i="17"/>
  <c r="J172" i="17"/>
  <c r="BK413" i="17"/>
  <c r="J429" i="17"/>
  <c r="J464" i="17"/>
  <c r="J112" i="18"/>
  <c r="J105" i="18"/>
  <c r="BK124" i="20"/>
  <c r="J546" i="21"/>
  <c r="BK591" i="21"/>
  <c r="J575" i="21"/>
  <c r="BK315" i="21"/>
  <c r="J115" i="21"/>
  <c r="BK245" i="21"/>
  <c r="BK494" i="21"/>
  <c r="J97" i="22"/>
  <c r="BK240" i="23"/>
  <c r="J329" i="23"/>
  <c r="J407" i="23"/>
  <c r="BK101" i="23"/>
  <c r="J103" i="24"/>
  <c r="BK133" i="24"/>
  <c r="BK130" i="24"/>
  <c r="BK163" i="24"/>
  <c r="J93" i="26"/>
  <c r="J770" i="27"/>
  <c r="BK560" i="27"/>
  <c r="J134" i="27"/>
  <c r="J306" i="27"/>
  <c r="BK318" i="27"/>
  <c r="BK393" i="27"/>
  <c r="J934" i="27"/>
  <c r="J491" i="27"/>
  <c r="BK137" i="28"/>
  <c r="J148" i="28"/>
  <c r="BK215" i="29"/>
  <c r="J372" i="29"/>
  <c r="BK122" i="30"/>
  <c r="J150" i="30"/>
  <c r="BK111" i="32"/>
  <c r="J878" i="33"/>
  <c r="BK410" i="33"/>
  <c r="BK766" i="33"/>
  <c r="BK367" i="33"/>
  <c r="J283" i="33"/>
  <c r="J278" i="33"/>
  <c r="BK440" i="33"/>
  <c r="BK701" i="33"/>
  <c r="BK846" i="33"/>
  <c r="BK144" i="33"/>
  <c r="BK759" i="33"/>
  <c r="BK304" i="33"/>
  <c r="BK142" i="34"/>
  <c r="BK185" i="34"/>
  <c r="BK134" i="35"/>
  <c r="BK423" i="36"/>
  <c r="BK315" i="36"/>
  <c r="BK141" i="36"/>
  <c r="BK406" i="36"/>
  <c r="J101" i="37"/>
  <c r="J159" i="37"/>
  <c r="J154" i="37"/>
  <c r="BK170" i="37"/>
  <c r="J208" i="39"/>
  <c r="J126" i="39"/>
  <c r="J163" i="39"/>
  <c r="J127" i="40"/>
  <c r="BK239" i="41"/>
  <c r="J232" i="41"/>
  <c r="BK170" i="41"/>
  <c r="J426" i="41"/>
  <c r="J126" i="41"/>
  <c r="BK416" i="41"/>
  <c r="BK418" i="41"/>
  <c r="J107" i="42"/>
  <c r="BK213" i="42"/>
  <c r="BK118" i="42"/>
  <c r="BK172" i="43"/>
  <c r="BK151" i="43"/>
  <c r="BK105" i="43"/>
  <c r="BK112" i="44"/>
  <c r="BK101" i="44"/>
  <c r="BK99" i="45"/>
  <c r="BK113" i="46"/>
  <c r="J120" i="47"/>
  <c r="J182" i="48"/>
  <c r="J135" i="48"/>
  <c r="BK120" i="20"/>
  <c r="BK758" i="21"/>
  <c r="J402" i="21"/>
  <c r="J331" i="21"/>
  <c r="BK622" i="21"/>
  <c r="J563" i="21"/>
  <c r="J228" i="21"/>
  <c r="BK512" i="21"/>
  <c r="J140" i="22"/>
  <c r="BK180" i="22"/>
  <c r="BK264" i="23"/>
  <c r="BK393" i="23"/>
  <c r="J370" i="23"/>
  <c r="J320" i="23"/>
  <c r="J101" i="24"/>
  <c r="BK141" i="24"/>
  <c r="J204" i="24"/>
  <c r="BK189" i="24"/>
  <c r="BK108" i="24"/>
  <c r="J132" i="26"/>
  <c r="J459" i="27"/>
  <c r="BK877" i="27"/>
  <c r="BK695" i="27"/>
  <c r="BK136" i="27"/>
  <c r="J350" i="27"/>
  <c r="BK389" i="27"/>
  <c r="BK377" i="27"/>
  <c r="BK615" i="27"/>
  <c r="J150" i="28"/>
  <c r="J190" i="28"/>
  <c r="BK359" i="29"/>
  <c r="BK117" i="29"/>
  <c r="BK159" i="30"/>
  <c r="J127" i="30"/>
  <c r="J179" i="30"/>
  <c r="BK136" i="32"/>
  <c r="J708" i="33"/>
  <c r="J924" i="33"/>
  <c r="J578" i="33"/>
  <c r="BK688" i="33"/>
  <c r="J490" i="33"/>
  <c r="BK402" i="33"/>
  <c r="BK609" i="33"/>
  <c r="J507" i="33"/>
  <c r="J763" i="33"/>
  <c r="BK173" i="34"/>
  <c r="BK138" i="35"/>
  <c r="J123" i="35"/>
  <c r="J113" i="36"/>
  <c r="J127" i="36"/>
  <c r="J139" i="36"/>
  <c r="J284" i="36"/>
  <c r="J178" i="37"/>
  <c r="J115" i="37"/>
  <c r="BK151" i="37"/>
  <c r="BK108" i="37"/>
  <c r="BK144" i="39"/>
  <c r="J152" i="39"/>
  <c r="J139" i="40"/>
  <c r="BK583" i="41"/>
  <c r="J703" i="41"/>
  <c r="BK543" i="41"/>
  <c r="BK627" i="41"/>
  <c r="BK814" i="41"/>
  <c r="BK776" i="41"/>
  <c r="BK221" i="41"/>
  <c r="BK621" i="41"/>
  <c r="J137" i="41"/>
  <c r="BK123" i="42"/>
  <c r="J135" i="42"/>
  <c r="J233" i="43"/>
  <c r="BK124" i="43"/>
  <c r="BK344" i="43"/>
  <c r="J130" i="44"/>
  <c r="BK120" i="44"/>
  <c r="BK161" i="44"/>
  <c r="J97" i="45"/>
  <c r="J124" i="47"/>
  <c r="BK245" i="48"/>
  <c r="J200" i="48"/>
  <c r="BK124" i="48"/>
  <c r="J381" i="2"/>
  <c r="J318" i="2"/>
  <c r="J218" i="2"/>
  <c r="F35" i="2"/>
  <c r="J618" i="5"/>
  <c r="J454" i="5"/>
  <c r="J546" i="5"/>
  <c r="J530" i="5"/>
  <c r="BK178" i="5"/>
  <c r="J438" i="5"/>
  <c r="BK622" i="5"/>
  <c r="J165" i="5"/>
  <c r="J486" i="5"/>
  <c r="BK125" i="6"/>
  <c r="BK113" i="6"/>
  <c r="J151" i="6"/>
  <c r="BK105" i="8"/>
  <c r="BK832" i="9"/>
  <c r="J395" i="9"/>
  <c r="J310" i="9"/>
  <c r="J330" i="9"/>
  <c r="J731" i="9"/>
  <c r="BK707" i="9"/>
  <c r="BK709" i="9"/>
  <c r="BK857" i="9"/>
  <c r="J387" i="9"/>
  <c r="J163" i="10"/>
  <c r="J365" i="11"/>
  <c r="J124" i="11"/>
  <c r="BK357" i="11"/>
  <c r="BK247" i="11"/>
  <c r="BK137" i="12"/>
  <c r="BK186" i="12"/>
  <c r="BK146" i="12"/>
  <c r="BK180" i="12"/>
  <c r="BK105" i="13"/>
  <c r="BK132" i="14"/>
  <c r="BK124" i="14"/>
  <c r="BK247" i="15"/>
  <c r="J252" i="15"/>
  <c r="BK407" i="15"/>
  <c r="J202" i="16"/>
  <c r="BK159" i="16"/>
  <c r="J147" i="17"/>
  <c r="J457" i="17"/>
  <c r="J194" i="17"/>
  <c r="BK196" i="17"/>
  <c r="BK469" i="17"/>
  <c r="BK152" i="17"/>
  <c r="J184" i="17"/>
  <c r="BK134" i="17"/>
  <c r="J134" i="18"/>
  <c r="BK114" i="20"/>
  <c r="J334" i="21"/>
  <c r="J625" i="21"/>
  <c r="BK663" i="21"/>
  <c r="BK402" i="21"/>
  <c r="BK520" i="21"/>
  <c r="J494" i="21"/>
  <c r="J778" i="21"/>
  <c r="J280" i="21"/>
  <c r="J109" i="22"/>
  <c r="BK127" i="22"/>
  <c r="J282" i="23"/>
  <c r="BK181" i="23"/>
  <c r="BK405" i="23"/>
  <c r="BK389" i="23"/>
  <c r="BK137" i="24"/>
  <c r="BK209" i="24"/>
  <c r="BK110" i="24"/>
  <c r="BK142" i="24"/>
  <c r="J155" i="24"/>
  <c r="BK135" i="26"/>
  <c r="BK619" i="27"/>
  <c r="J724" i="27"/>
  <c r="BK404" i="27"/>
  <c r="J727" i="27"/>
  <c r="BK673" i="27"/>
  <c r="J768" i="27"/>
  <c r="J539" i="27"/>
  <c r="J933" i="27"/>
  <c r="BK168" i="28"/>
  <c r="J156" i="28"/>
  <c r="J189" i="29"/>
  <c r="BK182" i="30"/>
  <c r="BK124" i="30"/>
  <c r="BK103" i="31"/>
  <c r="BK762" i="33"/>
  <c r="J860" i="33"/>
  <c r="J563" i="33"/>
  <c r="BK125" i="36"/>
  <c r="J235" i="36"/>
  <c r="BK358" i="36"/>
  <c r="J170" i="37"/>
  <c r="J142" i="37"/>
  <c r="BK125" i="37"/>
  <c r="BK121" i="39"/>
  <c r="BK160" i="39"/>
  <c r="J105" i="40"/>
  <c r="BK235" i="41"/>
  <c r="J168" i="41"/>
  <c r="BK709" i="41"/>
  <c r="BK602" i="41"/>
  <c r="J113" i="41"/>
  <c r="BK546" i="41"/>
  <c r="J830" i="41"/>
  <c r="J500" i="41"/>
  <c r="BK161" i="42"/>
  <c r="J165" i="42"/>
  <c r="BK314" i="43"/>
  <c r="J122" i="43"/>
  <c r="J258" i="43"/>
  <c r="BK158" i="44"/>
  <c r="BK157" i="44"/>
  <c r="BK147" i="44"/>
  <c r="BK135" i="46"/>
  <c r="J115" i="47"/>
  <c r="J219" i="48"/>
  <c r="BK133" i="48"/>
  <c r="BK94" i="48"/>
  <c r="J110" i="49"/>
  <c r="BK369" i="2"/>
  <c r="J309" i="2"/>
  <c r="BK198" i="2"/>
  <c r="J170" i="3"/>
  <c r="BK98" i="3"/>
  <c r="J185" i="3"/>
  <c r="BK220" i="3"/>
  <c r="J144" i="3"/>
  <c r="J220" i="3"/>
  <c r="BK123" i="3"/>
  <c r="J157" i="4"/>
  <c r="BK128" i="4"/>
  <c r="BK267" i="5"/>
  <c r="J161" i="5"/>
  <c r="J333" i="5"/>
  <c r="BK548" i="5"/>
  <c r="J196" i="5"/>
  <c r="BK438" i="5"/>
  <c r="J543" i="5"/>
  <c r="BK257" i="5"/>
  <c r="BK402" i="5"/>
  <c r="BK573" i="5"/>
  <c r="BK156" i="5"/>
  <c r="BK112" i="6"/>
  <c r="J109" i="6"/>
  <c r="J120" i="6"/>
  <c r="J729" i="9"/>
  <c r="BK739" i="9"/>
  <c r="J410" i="9"/>
  <c r="BK499" i="9"/>
  <c r="J667" i="9"/>
  <c r="J635" i="9"/>
  <c r="BK656" i="9"/>
  <c r="BK109" i="10"/>
  <c r="BK172" i="10"/>
  <c r="BK336" i="11"/>
  <c r="J181" i="11"/>
  <c r="J368" i="11"/>
  <c r="BK182" i="12"/>
  <c r="J188" i="12"/>
  <c r="BK204" i="12"/>
  <c r="J154" i="12"/>
  <c r="J189" i="12"/>
  <c r="BK118" i="13"/>
  <c r="BK133" i="14"/>
  <c r="BK234" i="15"/>
  <c r="J295" i="15"/>
  <c r="J157" i="16"/>
  <c r="BK124" i="16"/>
  <c r="BK415" i="17"/>
  <c r="J477" i="17"/>
  <c r="J130" i="17"/>
  <c r="BK172" i="17"/>
  <c r="BK312" i="17"/>
  <c r="J411" i="17"/>
  <c r="BK426" i="17"/>
  <c r="J433" i="17"/>
  <c r="BK115" i="18"/>
  <c r="BK117" i="18"/>
  <c r="BK118" i="20"/>
  <c r="J409" i="21"/>
  <c r="BK284" i="21"/>
  <c r="J252" i="21"/>
  <c r="BK380" i="21"/>
  <c r="BK264" i="21"/>
  <c r="BK387" i="21"/>
  <c r="BK451" i="21"/>
  <c r="J652" i="21"/>
  <c r="J204" i="21"/>
  <c r="BK176" i="22"/>
  <c r="J151" i="22"/>
  <c r="J280" i="23"/>
  <c r="J355" i="23"/>
  <c r="BK387" i="23"/>
  <c r="J154" i="24"/>
  <c r="J120" i="24"/>
  <c r="J205" i="24"/>
  <c r="BK194" i="24"/>
  <c r="BK116" i="24"/>
  <c r="J98" i="26"/>
  <c r="J483" i="27"/>
  <c r="J720" i="27"/>
  <c r="BK511" i="27"/>
  <c r="J797" i="27"/>
  <c r="BK229" i="27"/>
  <c r="BK613" i="27"/>
  <c r="BK607" i="27"/>
  <c r="BK190" i="27"/>
  <c r="BK933" i="27"/>
  <c r="BK330" i="27"/>
  <c r="J187" i="28"/>
  <c r="BK150" i="28"/>
  <c r="BK287" i="29"/>
  <c r="J210" i="29"/>
  <c r="J167" i="30"/>
  <c r="J171" i="30"/>
  <c r="J110" i="30"/>
  <c r="J126" i="32"/>
  <c r="BK710" i="33"/>
  <c r="BK121" i="33"/>
  <c r="J360" i="33"/>
  <c r="BK167" i="33"/>
  <c r="BK924" i="33"/>
  <c r="BK425" i="33"/>
  <c r="J634" i="33"/>
  <c r="BK405" i="33"/>
  <c r="BK795" i="33"/>
  <c r="BK493" i="33"/>
  <c r="BK127" i="34"/>
  <c r="BK97" i="34"/>
  <c r="J164" i="35"/>
  <c r="J133" i="36"/>
  <c r="BK407" i="2"/>
  <c r="BK342" i="2"/>
  <c r="BK274" i="2"/>
  <c r="J211" i="2"/>
  <c r="BK179" i="3"/>
  <c r="J142" i="3"/>
  <c r="BK185" i="3"/>
  <c r="J159" i="3"/>
  <c r="J112" i="3"/>
  <c r="BK149" i="3"/>
  <c r="BK170" i="3"/>
  <c r="BK156" i="4"/>
  <c r="BK196" i="4"/>
  <c r="J644" i="5"/>
  <c r="BK592" i="5"/>
  <c r="J156" i="5"/>
  <c r="BK392" i="5"/>
  <c r="BK562" i="5"/>
  <c r="BK291" i="5"/>
  <c r="BK430" i="5"/>
  <c r="J562" i="5"/>
  <c r="BK245" i="5"/>
  <c r="J518" i="5"/>
  <c r="BK631" i="5"/>
  <c r="BK154" i="5"/>
  <c r="BK119" i="6"/>
  <c r="J142" i="6"/>
  <c r="BK99" i="8"/>
  <c r="BK275" i="9"/>
  <c r="BK240" i="9"/>
  <c r="BK392" i="9"/>
  <c r="BK561" i="9"/>
  <c r="BK369" i="9"/>
  <c r="BK410" i="9"/>
  <c r="BK612" i="9"/>
  <c r="J521" i="9"/>
  <c r="J107" i="10"/>
  <c r="J172" i="10"/>
  <c r="BK97" i="11"/>
  <c r="BK112" i="11"/>
  <c r="J138" i="11"/>
  <c r="J327" i="11"/>
  <c r="J102" i="12"/>
  <c r="J123" i="12"/>
  <c r="J213" i="12"/>
  <c r="BK181" i="12"/>
  <c r="BK222" i="12"/>
  <c r="BK93" i="13"/>
  <c r="BK119" i="14"/>
  <c r="BK137" i="15"/>
  <c r="J335" i="15"/>
  <c r="J222" i="15"/>
  <c r="J120" i="16"/>
  <c r="BK206" i="16"/>
  <c r="BK384" i="17"/>
  <c r="BK182" i="17"/>
  <c r="J456" i="17"/>
  <c r="BK95" i="17"/>
  <c r="J475" i="17"/>
  <c r="J134" i="17"/>
  <c r="J115" i="17"/>
  <c r="BK188" i="17"/>
  <c r="J123" i="18"/>
  <c r="BK104" i="19"/>
  <c r="J774" i="21"/>
  <c r="BK325" i="21"/>
  <c r="BK713" i="21"/>
  <c r="BK607" i="21"/>
  <c r="BK435" i="21"/>
  <c r="J540" i="21"/>
  <c r="J422" i="21"/>
  <c r="J744" i="21"/>
  <c r="J352" i="21"/>
  <c r="J102" i="22"/>
  <c r="J176" i="22"/>
  <c r="BK361" i="23"/>
  <c r="BK97" i="23"/>
  <c r="J99" i="23"/>
  <c r="J121" i="23"/>
  <c r="J133" i="24"/>
  <c r="J164" i="24"/>
  <c r="J106" i="24"/>
  <c r="J120" i="26"/>
  <c r="BK806" i="27"/>
  <c r="J358" i="27"/>
  <c r="BK343" i="27"/>
  <c r="J163" i="27"/>
  <c r="BK269" i="27"/>
  <c r="BK433" i="27"/>
  <c r="J525" i="27"/>
  <c r="BK478" i="27"/>
  <c r="BK742" i="27"/>
  <c r="J336" i="27"/>
  <c r="BK102" i="28"/>
  <c r="BK123" i="29"/>
  <c r="J329" i="29"/>
  <c r="J145" i="30"/>
  <c r="J124" i="30"/>
  <c r="BK138" i="30"/>
  <c r="BK113" i="30"/>
  <c r="BK119" i="30"/>
  <c r="BK137" i="32"/>
  <c r="J840" i="33"/>
  <c r="J487" i="33"/>
  <c r="J691" i="33"/>
  <c r="BK758" i="33"/>
  <c r="BK911" i="33"/>
  <c r="J852" i="33"/>
  <c r="J922" i="33"/>
  <c r="J857" i="33"/>
  <c r="J978" i="33"/>
  <c r="J609" i="33"/>
  <c r="BK102" i="34"/>
  <c r="J173" i="34"/>
  <c r="J158" i="35"/>
  <c r="J142" i="35"/>
  <c r="J446" i="36"/>
  <c r="J432" i="36"/>
  <c r="J375" i="36"/>
  <c r="BK104" i="36"/>
  <c r="BK176" i="37"/>
  <c r="J111" i="37"/>
  <c r="J124" i="37"/>
  <c r="J93" i="38"/>
  <c r="J175" i="39"/>
  <c r="BK166" i="39"/>
  <c r="J95" i="40"/>
  <c r="BK358" i="41"/>
  <c r="J661" i="41"/>
  <c r="J563" i="41"/>
  <c r="BK563" i="41"/>
  <c r="BK422" i="41"/>
  <c r="BK460" i="41"/>
  <c r="J718" i="41"/>
  <c r="BK366" i="41"/>
  <c r="BK179" i="42"/>
  <c r="BK133" i="42"/>
  <c r="J337" i="43"/>
  <c r="BK339" i="43"/>
  <c r="J339" i="43"/>
  <c r="J153" i="44"/>
  <c r="BK119" i="44"/>
  <c r="J139" i="44"/>
  <c r="J123" i="44"/>
  <c r="BK98" i="45"/>
  <c r="BK120" i="47"/>
  <c r="J207" i="48"/>
  <c r="BK106" i="48"/>
  <c r="J194" i="48"/>
  <c r="BK373" i="2"/>
  <c r="BK330" i="2"/>
  <c r="J261" i="2"/>
  <c r="J195" i="2"/>
  <c r="BK186" i="4"/>
  <c r="BK131" i="4"/>
  <c r="J123" i="4"/>
  <c r="J488" i="5"/>
  <c r="J574" i="5"/>
  <c r="J125" i="5"/>
  <c r="BK287" i="5"/>
  <c r="J466" i="5"/>
  <c r="BK113" i="5"/>
  <c r="J325" i="5"/>
  <c r="J508" i="5"/>
  <c r="J163" i="5"/>
  <c r="J176" i="5"/>
  <c r="J511" i="5"/>
  <c r="J253" i="5"/>
  <c r="BK145" i="6"/>
  <c r="BK103" i="6"/>
  <c r="J113" i="6"/>
  <c r="BK96" i="8"/>
  <c r="BK442" i="9"/>
  <c r="BK704" i="9"/>
  <c r="J792" i="9"/>
  <c r="BK632" i="9"/>
  <c r="J581" i="9"/>
  <c r="BK263" i="9"/>
  <c r="J439" i="9"/>
  <c r="J656" i="9"/>
  <c r="BK837" i="9"/>
  <c r="J186" i="10"/>
  <c r="BK100" i="10"/>
  <c r="J128" i="10"/>
  <c r="BK225" i="11"/>
  <c r="BK138" i="11"/>
  <c r="BK95" i="11"/>
  <c r="BK155" i="12"/>
  <c r="J206" i="12"/>
  <c r="J177" i="12"/>
  <c r="BK141" i="12"/>
  <c r="J137" i="12"/>
  <c r="J110" i="13"/>
  <c r="J130" i="14"/>
  <c r="J137" i="15"/>
  <c r="BK396" i="15"/>
  <c r="J104" i="15"/>
  <c r="BK243" i="16"/>
  <c r="BK204" i="16"/>
  <c r="J350" i="17"/>
  <c r="J397" i="17"/>
  <c r="BK234" i="17"/>
  <c r="J324" i="17"/>
  <c r="BK248" i="17"/>
  <c r="BK194" i="17"/>
  <c r="J384" i="17"/>
  <c r="J276" i="17"/>
  <c r="BK95" i="18"/>
  <c r="J120" i="18"/>
  <c r="J124" i="20"/>
  <c r="BK449" i="21"/>
  <c r="BK220" i="21"/>
  <c r="J157" i="21"/>
  <c r="J702" i="21"/>
  <c r="J591" i="21"/>
  <c r="J571" i="21"/>
  <c r="BK778" i="21"/>
  <c r="J188" i="22"/>
  <c r="J178" i="22"/>
  <c r="BK167" i="22"/>
  <c r="J399" i="23"/>
  <c r="BK357" i="23"/>
  <c r="BK343" i="23"/>
  <c r="J156" i="24"/>
  <c r="J185" i="24"/>
  <c r="BK106" i="24"/>
  <c r="BK150" i="24"/>
  <c r="J115" i="24"/>
  <c r="BK134" i="26"/>
  <c r="BK493" i="27"/>
  <c r="BK768" i="27"/>
  <c r="BK775" i="27"/>
  <c r="J205" i="27"/>
  <c r="BK474" i="27"/>
  <c r="BK280" i="27"/>
  <c r="BK779" i="27"/>
  <c r="J399" i="27"/>
  <c r="BK636" i="27"/>
  <c r="J187" i="27"/>
  <c r="BK156" i="28"/>
  <c r="J379" i="29"/>
  <c r="J287" i="29"/>
  <c r="J212" i="29"/>
  <c r="BK376" i="29"/>
  <c r="BK295" i="29"/>
  <c r="BK167" i="29"/>
  <c r="BK102" i="29"/>
  <c r="BK339" i="29"/>
  <c r="BK191" i="29"/>
  <c r="BK353" i="29"/>
  <c r="BK172" i="29"/>
  <c r="BK183" i="30"/>
  <c r="BK150" i="30"/>
  <c r="BK155" i="30"/>
  <c r="J113" i="30"/>
  <c r="BK102" i="30"/>
  <c r="BK179" i="30"/>
  <c r="BK100" i="30"/>
  <c r="BK120" i="32"/>
  <c r="J698" i="33"/>
  <c r="J112" i="33"/>
  <c r="BK477" i="33"/>
  <c r="J512" i="33"/>
  <c r="BK666" i="33"/>
  <c r="J688" i="33"/>
  <c r="J913" i="33"/>
  <c r="J350" i="33"/>
  <c r="BK973" i="33"/>
  <c r="BK567" i="33"/>
  <c r="BK150" i="34"/>
  <c r="BK123" i="34"/>
  <c r="J134" i="35"/>
  <c r="BK375" i="36"/>
  <c r="J402" i="36"/>
  <c r="BK445" i="36"/>
  <c r="J196" i="36"/>
  <c r="J421" i="36"/>
  <c r="BK134" i="37"/>
  <c r="BK156" i="37"/>
  <c r="J138" i="37"/>
  <c r="J168" i="37"/>
  <c r="J117" i="39"/>
  <c r="J112" i="39"/>
  <c r="BK170" i="39"/>
  <c r="J133" i="40"/>
  <c r="J599" i="41"/>
  <c r="J731" i="41"/>
  <c r="J616" i="41"/>
  <c r="J408" i="41"/>
  <c r="BK450" i="41"/>
  <c r="BK355" i="41"/>
  <c r="J331" i="41"/>
  <c r="J572" i="41"/>
  <c r="J177" i="41"/>
  <c r="BK121" i="42"/>
  <c r="J216" i="42"/>
  <c r="BK305" i="43"/>
  <c r="BK195" i="43"/>
  <c r="J190" i="43"/>
  <c r="BK151" i="44"/>
  <c r="BK106" i="44"/>
  <c r="J145" i="44"/>
  <c r="BK136" i="44"/>
  <c r="BK103" i="45"/>
  <c r="J102" i="47"/>
  <c r="J243" i="48"/>
  <c r="J103" i="48"/>
  <c r="J101" i="48"/>
  <c r="J122" i="48"/>
  <c r="J179" i="2"/>
  <c r="F37" i="2"/>
  <c r="J206" i="11"/>
  <c r="BK286" i="11"/>
  <c r="BK218" i="11"/>
  <c r="J214" i="12"/>
  <c r="J97" i="12"/>
  <c r="BK160" i="12"/>
  <c r="BK197" i="12"/>
  <c r="J107" i="13"/>
  <c r="J102" i="13"/>
  <c r="BK93" i="14"/>
  <c r="J331" i="15"/>
  <c r="BK116" i="15"/>
  <c r="BK107" i="16"/>
  <c r="BK152" i="16"/>
  <c r="BK377" i="17"/>
  <c r="J377" i="17"/>
  <c r="J176" i="17"/>
  <c r="J292" i="17"/>
  <c r="J272" i="17"/>
  <c r="J242" i="17"/>
  <c r="J312" i="17"/>
  <c r="BK397" i="17"/>
  <c r="BK99" i="18"/>
  <c r="BK101" i="18"/>
  <c r="J94" i="20"/>
  <c r="BK412" i="33"/>
  <c r="J570" i="33"/>
  <c r="BK817" i="33"/>
  <c r="J807" i="33"/>
  <c r="BK978" i="33"/>
  <c r="BK357" i="33"/>
  <c r="J123" i="34"/>
  <c r="J156" i="34"/>
  <c r="BK170" i="35"/>
  <c r="J247" i="36"/>
  <c r="J392" i="36"/>
  <c r="J434" i="36"/>
  <c r="BK175" i="37"/>
  <c r="J125" i="37"/>
  <c r="BK101" i="38"/>
  <c r="BK138" i="39"/>
  <c r="BK144" i="40"/>
  <c r="J586" i="41"/>
  <c r="BK653" i="41"/>
  <c r="BK156" i="41"/>
  <c r="BK552" i="41"/>
  <c r="J418" i="41"/>
  <c r="BK432" i="41"/>
  <c r="BK395" i="41"/>
  <c r="J462" i="41"/>
  <c r="BK105" i="42"/>
  <c r="BK201" i="42"/>
  <c r="BK99" i="43"/>
  <c r="BK311" i="43"/>
  <c r="J312" i="43"/>
  <c r="J100" i="44"/>
  <c r="BK160" i="44"/>
  <c r="BK137" i="44"/>
  <c r="BK93" i="45"/>
  <c r="J129" i="46"/>
  <c r="BK110" i="48"/>
  <c r="BK166" i="48"/>
  <c r="BK113" i="48"/>
  <c r="J396" i="2"/>
  <c r="J327" i="2"/>
  <c r="BK255" i="2"/>
  <c r="J156" i="2"/>
  <c r="BK117" i="3"/>
  <c r="BK194" i="4"/>
  <c r="BK133" i="4"/>
  <c r="J605" i="5"/>
  <c r="BK281" i="5"/>
  <c r="BK496" i="5"/>
  <c r="BK271" i="5"/>
  <c r="J542" i="5"/>
  <c r="BK603" i="5"/>
  <c r="BK274" i="5"/>
  <c r="BK523" i="5"/>
  <c r="J178" i="5"/>
  <c r="J558" i="5"/>
  <c r="J251" i="5"/>
  <c r="BK566" i="5"/>
  <c r="J274" i="5"/>
  <c r="BK105" i="6"/>
  <c r="BK104" i="6"/>
  <c r="J124" i="8"/>
  <c r="BK663" i="9"/>
  <c r="BK255" i="9"/>
  <c r="BK825" i="9"/>
  <c r="BK324" i="9"/>
  <c r="J702" i="9"/>
  <c r="BK295" i="9"/>
  <c r="J561" i="9"/>
  <c r="BK699" i="9"/>
  <c r="BK859" i="9"/>
  <c r="BK608" i="9"/>
  <c r="BK120" i="10"/>
  <c r="J155" i="10"/>
  <c r="BK108" i="11"/>
  <c r="BK211" i="11"/>
  <c r="J273" i="11"/>
  <c r="BK303" i="11"/>
  <c r="J182" i="12"/>
  <c r="BK205" i="12"/>
  <c r="J192" i="12"/>
  <c r="BK145" i="12"/>
  <c r="BK125" i="12"/>
  <c r="J108" i="13"/>
  <c r="BK128" i="14"/>
  <c r="J344" i="15"/>
  <c r="BK266" i="15"/>
  <c r="J407" i="15"/>
  <c r="J248" i="16"/>
  <c r="J476" i="17"/>
  <c r="J150" i="17"/>
  <c r="J468" i="17"/>
  <c r="J144" i="17"/>
  <c r="J142" i="17"/>
  <c r="J246" i="17"/>
  <c r="J200" i="17"/>
  <c r="J164" i="17"/>
  <c r="J223" i="17"/>
  <c r="BK118" i="18"/>
  <c r="BK98" i="19"/>
  <c r="BK748" i="21"/>
  <c r="BK681" i="21"/>
  <c r="BK546" i="21"/>
  <c r="J639" i="21"/>
  <c r="J245" i="21"/>
  <c r="BK154" i="21"/>
  <c r="BK445" i="21"/>
  <c r="J141" i="21"/>
  <c r="BK259" i="21"/>
  <c r="J183" i="22"/>
  <c r="BK396" i="23"/>
  <c r="BK121" i="23"/>
  <c r="BK105" i="23"/>
  <c r="BK163" i="23"/>
  <c r="BK121" i="24"/>
  <c r="J177" i="24"/>
  <c r="BK103" i="24"/>
  <c r="BK198" i="24"/>
  <c r="J128" i="26"/>
  <c r="J501" i="27"/>
  <c r="J697" i="27"/>
  <c r="J442" i="27"/>
  <c r="J497" i="27"/>
  <c r="BK659" i="27"/>
  <c r="J175" i="27"/>
  <c r="BK745" i="27"/>
  <c r="BK927" i="27"/>
  <c r="J353" i="27"/>
  <c r="BK181" i="28"/>
  <c r="BK164" i="28"/>
  <c r="J339" i="29"/>
  <c r="J148" i="29"/>
  <c r="BK101" i="30"/>
  <c r="J182" i="30"/>
  <c r="J137" i="32"/>
  <c r="J744" i="33"/>
  <c r="J304" i="33"/>
  <c r="BK283" i="33"/>
  <c r="BK278" i="33"/>
  <c r="J167" i="33"/>
  <c r="J369" i="33"/>
  <c r="J574" i="33"/>
  <c r="BK852" i="33"/>
  <c r="BK637" i="33"/>
  <c r="BK163" i="34"/>
  <c r="BK109" i="34"/>
  <c r="BK121" i="35"/>
  <c r="J140" i="35"/>
  <c r="J436" i="36"/>
  <c r="J109" i="36"/>
  <c r="J394" i="36"/>
  <c r="BK243" i="36"/>
  <c r="BK410" i="36"/>
  <c r="BK165" i="37"/>
  <c r="BK141" i="37"/>
  <c r="BK126" i="37"/>
  <c r="BK103" i="38"/>
  <c r="BK130" i="39"/>
  <c r="J104" i="39"/>
  <c r="J114" i="40"/>
  <c r="J310" i="41"/>
  <c r="J221" i="41"/>
  <c r="J679" i="41"/>
  <c r="BK670" i="41"/>
  <c r="BK143" i="41"/>
  <c r="J623" i="41"/>
  <c r="J251" i="41"/>
  <c r="BK517" i="41"/>
  <c r="BK150" i="42"/>
  <c r="J150" i="42"/>
  <c r="J177" i="42"/>
  <c r="BK217" i="43"/>
  <c r="BK153" i="43"/>
  <c r="BK148" i="43"/>
  <c r="BK129" i="44"/>
  <c r="BK127" i="44"/>
  <c r="BK164" i="44"/>
  <c r="BK128" i="46"/>
  <c r="BK128" i="47"/>
  <c r="BK218" i="48"/>
  <c r="J146" i="48"/>
  <c r="BK445" i="2"/>
  <c r="J315" i="2"/>
  <c r="J242" i="2"/>
  <c r="J129" i="2"/>
  <c r="J168" i="4"/>
  <c r="J171" i="4"/>
  <c r="J166" i="4"/>
  <c r="J441" i="5"/>
  <c r="J186" i="5"/>
  <c r="BK472" i="5"/>
  <c r="J602" i="5"/>
  <c r="BK269" i="5"/>
  <c r="J537" i="5"/>
  <c r="J295" i="5"/>
  <c r="BK510" i="5"/>
  <c r="J191" i="5"/>
  <c r="BK620" i="5"/>
  <c r="BK331" i="5"/>
  <c r="J137" i="6"/>
  <c r="J152" i="6"/>
  <c r="BK134" i="6"/>
  <c r="J128" i="8"/>
  <c r="BK645" i="9"/>
  <c r="J249" i="9"/>
  <c r="BK635" i="9"/>
  <c r="BK320" i="9"/>
  <c r="J442" i="9"/>
  <c r="BK417" i="9"/>
  <c r="BK636" i="9"/>
  <c r="BK113" i="9"/>
  <c r="BK395" i="9"/>
  <c r="BK848" i="9"/>
  <c r="J612" i="9"/>
  <c r="BK188" i="10"/>
  <c r="BK174" i="10"/>
  <c r="J372" i="11"/>
  <c r="J140" i="11"/>
  <c r="BK351" i="11"/>
  <c r="J113" i="12"/>
  <c r="J115" i="12"/>
  <c r="J183" i="12"/>
  <c r="J144" i="12"/>
  <c r="BK213" i="12"/>
  <c r="BK111" i="13"/>
  <c r="BK111" i="14"/>
  <c r="J266" i="15"/>
  <c r="BK357" i="15"/>
  <c r="J400" i="15"/>
  <c r="BK221" i="16"/>
  <c r="J155" i="16"/>
  <c r="J106" i="16"/>
  <c r="J471" i="17"/>
  <c r="BK425" i="17"/>
  <c r="J451" i="17"/>
  <c r="BK475" i="17"/>
  <c r="BK468" i="17"/>
  <c r="J466" i="17"/>
  <c r="J482" i="17"/>
  <c r="BK134" i="18"/>
  <c r="J129" i="18"/>
  <c r="BK126" i="20"/>
  <c r="BK700" i="21"/>
  <c r="BK641" i="21"/>
  <c r="BK157" i="21"/>
  <c r="BK666" i="21"/>
  <c r="BK582" i="21"/>
  <c r="J615" i="21"/>
  <c r="J292" i="21"/>
  <c r="BK442" i="21"/>
  <c r="BK137" i="22"/>
  <c r="BK400" i="23"/>
  <c r="J294" i="23"/>
  <c r="J156" i="23"/>
  <c r="J221" i="23"/>
  <c r="J138" i="24"/>
  <c r="J194" i="24"/>
  <c r="J145" i="24"/>
  <c r="J203" i="24"/>
  <c r="J117" i="24"/>
  <c r="J133" i="26"/>
  <c r="BK467" i="27"/>
  <c r="J668" i="27"/>
  <c r="BK532" i="27"/>
  <c r="BK737" i="27"/>
  <c r="BK187" i="27"/>
  <c r="J566" i="27"/>
  <c r="J495" i="27"/>
  <c r="J499" i="27"/>
  <c r="BK924" i="27"/>
  <c r="BK386" i="27"/>
  <c r="BK143" i="28"/>
  <c r="BK185" i="28"/>
  <c r="BK381" i="29"/>
  <c r="J146" i="29"/>
  <c r="BK136" i="30"/>
  <c r="BK157" i="30"/>
  <c r="BK98" i="31"/>
  <c r="J100" i="32"/>
  <c r="J543" i="33"/>
  <c r="J718" i="33"/>
  <c r="J814" i="33"/>
  <c r="J170" i="33"/>
  <c r="BK433" i="33"/>
  <c r="J493" i="33"/>
  <c r="BK213" i="33"/>
  <c r="BK647" i="33"/>
  <c r="BK968" i="33"/>
  <c r="BK447" i="33"/>
  <c r="BK154" i="34"/>
  <c r="BK156" i="34"/>
  <c r="BK140" i="35"/>
  <c r="J97" i="35"/>
  <c r="BK139" i="36"/>
  <c r="BK385" i="36"/>
  <c r="BK197" i="36"/>
  <c r="BK286" i="36"/>
  <c r="J173" i="37"/>
  <c r="BK127" i="37"/>
  <c r="BK139" i="37"/>
  <c r="BK173" i="39"/>
  <c r="J203" i="39"/>
  <c r="BK125" i="40"/>
  <c r="J801" i="41"/>
  <c r="BK571" i="41"/>
  <c r="J653" i="41"/>
  <c r="J291" i="41"/>
  <c r="BK504" i="41"/>
  <c r="J482" i="41"/>
  <c r="BK522" i="41"/>
  <c r="J693" i="41"/>
  <c r="BK345" i="41"/>
  <c r="J199" i="42"/>
  <c r="BK110" i="42"/>
  <c r="BK235" i="43"/>
  <c r="BK315" i="43"/>
  <c r="J353" i="43"/>
  <c r="BK109" i="44"/>
  <c r="BK154" i="44"/>
  <c r="J124" i="44"/>
  <c r="J136" i="46"/>
  <c r="BK124" i="47"/>
  <c r="J93" i="47"/>
  <c r="BK250" i="48"/>
  <c r="BK200" i="48"/>
  <c r="J118" i="48"/>
  <c r="BK658" i="21"/>
  <c r="J154" i="21"/>
  <c r="BK276" i="21"/>
  <c r="J256" i="21"/>
  <c r="J172" i="21"/>
  <c r="BK792" i="21"/>
  <c r="J284" i="21"/>
  <c r="J203" i="22"/>
  <c r="BK201" i="22"/>
  <c r="J402" i="23"/>
  <c r="BK310" i="23"/>
  <c r="BK368" i="23"/>
  <c r="BK179" i="24"/>
  <c r="BK117" i="24"/>
  <c r="BK158" i="24"/>
  <c r="J141" i="24"/>
  <c r="J187" i="24"/>
  <c r="BK139" i="26"/>
  <c r="BK130" i="26"/>
  <c r="BK310" i="27"/>
  <c r="J631" i="27"/>
  <c r="BK671" i="27"/>
  <c r="BK139" i="27"/>
  <c r="BK261" i="27"/>
  <c r="BK509" i="27"/>
  <c r="BK304" i="27"/>
  <c r="BK295" i="27"/>
  <c r="J528" i="27"/>
  <c r="J171" i="28"/>
  <c r="BK154" i="28"/>
  <c r="BK100" i="29"/>
  <c r="BK125" i="29"/>
  <c r="J146" i="30"/>
  <c r="J103" i="30"/>
  <c r="J170" i="30"/>
  <c r="BK145" i="30"/>
  <c r="BK102" i="31"/>
  <c r="BK653" i="33"/>
  <c r="J817" i="33"/>
  <c r="BK526" i="33"/>
  <c r="J402" i="33"/>
  <c r="J355" i="33"/>
  <c r="J576" i="33"/>
  <c r="J556" i="33"/>
  <c r="BK746" i="33"/>
  <c r="BK170" i="33"/>
  <c r="J821" i="33"/>
  <c r="BK176" i="33"/>
  <c r="J159" i="34"/>
  <c r="J170" i="35"/>
  <c r="BK295" i="36"/>
  <c r="J154" i="36"/>
  <c r="J423" i="36"/>
  <c r="BK277" i="36"/>
  <c r="BK365" i="36"/>
  <c r="BK253" i="36"/>
  <c r="BK110" i="37"/>
  <c r="BK164" i="37"/>
  <c r="BK146" i="39"/>
  <c r="BK109" i="39"/>
  <c r="J102" i="39"/>
  <c r="BK105" i="40"/>
  <c r="BK714" i="41"/>
  <c r="J610" i="41"/>
  <c r="BK457" i="41"/>
  <c r="J596" i="41"/>
  <c r="BK635" i="41"/>
  <c r="BK645" i="41"/>
  <c r="J824" i="41"/>
  <c r="J497" i="41"/>
  <c r="J163" i="42"/>
  <c r="BK185" i="42"/>
  <c r="J152" i="42"/>
  <c r="J346" i="43"/>
  <c r="J307" i="43"/>
  <c r="BK346" i="43"/>
  <c r="BK165" i="44"/>
  <c r="BK173" i="44"/>
  <c r="BK114" i="44"/>
  <c r="J96" i="45"/>
  <c r="J132" i="46"/>
  <c r="J137" i="47"/>
  <c r="BK158" i="48"/>
  <c r="BK170" i="48"/>
  <c r="J110" i="48"/>
  <c r="BK443" i="2"/>
  <c r="J351" i="2"/>
  <c r="J302" i="2"/>
  <c r="J247" i="2"/>
  <c r="J133" i="2"/>
  <c r="J120" i="3"/>
  <c r="J146" i="4"/>
  <c r="BK166" i="4"/>
  <c r="J612" i="5"/>
  <c r="J204" i="5"/>
  <c r="BK163" i="5"/>
  <c r="J101" i="5"/>
  <c r="BK614" i="5"/>
  <c r="J571" i="5"/>
  <c r="J561" i="5"/>
  <c r="BK289" i="5"/>
  <c r="J495" i="5"/>
  <c r="BK604" i="5"/>
  <c r="J122" i="5"/>
  <c r="BK323" i="5"/>
  <c r="BK475" i="5"/>
  <c r="BK567" i="5"/>
  <c r="J120" i="5"/>
  <c r="BK116" i="6"/>
  <c r="J127" i="6"/>
  <c r="BK125" i="8"/>
  <c r="J653" i="9"/>
  <c r="BK623" i="9"/>
  <c r="BK519" i="9"/>
  <c r="J369" i="9"/>
  <c r="BK777" i="9"/>
  <c r="BK766" i="9"/>
  <c r="BK488" i="9"/>
  <c r="J761" i="9"/>
  <c r="BK126" i="9"/>
  <c r="J300" i="9"/>
  <c r="BK599" i="9"/>
  <c r="J181" i="10"/>
  <c r="BK163" i="10"/>
  <c r="BK328" i="11"/>
  <c r="J303" i="11"/>
  <c r="J296" i="11"/>
  <c r="BK220" i="11"/>
  <c r="BK117" i="12"/>
  <c r="BK172" i="12"/>
  <c r="J208" i="12"/>
  <c r="J193" i="12"/>
  <c r="BK140" i="12"/>
  <c r="J117" i="13"/>
  <c r="J113" i="14"/>
  <c r="BK127" i="15"/>
  <c r="J284" i="15"/>
  <c r="J328" i="15"/>
  <c r="BK266" i="16"/>
  <c r="BK186" i="16"/>
  <c r="BK450" i="17"/>
  <c r="BK449" i="17"/>
  <c r="J436" i="17"/>
  <c r="BK458" i="17"/>
  <c r="J472" i="17"/>
  <c r="BK184" i="17"/>
  <c r="BK292" i="17"/>
  <c r="BK394" i="17"/>
  <c r="BK123" i="18"/>
  <c r="BK105" i="18"/>
  <c r="J738" i="21"/>
  <c r="J383" i="21"/>
  <c r="BK416" i="21"/>
  <c r="BK228" i="21"/>
  <c r="J235" i="21"/>
  <c r="J343" i="21"/>
  <c r="BK352" i="21"/>
  <c r="BK603" i="21"/>
  <c r="BK165" i="22"/>
  <c r="J195" i="22"/>
  <c r="BK169" i="22"/>
  <c r="J372" i="23"/>
  <c r="BK112" i="23"/>
  <c r="J163" i="23"/>
  <c r="J176" i="24"/>
  <c r="J179" i="24"/>
  <c r="J170" i="24"/>
  <c r="BK109" i="24"/>
  <c r="BK111" i="26"/>
  <c r="J478" i="27"/>
  <c r="BK676" i="27"/>
  <c r="J801" i="27"/>
  <c r="J295" i="27"/>
  <c r="BK541" i="27"/>
  <c r="BK602" i="27"/>
  <c r="BK620" i="27"/>
  <c r="BK639" i="27"/>
  <c r="J918" i="27"/>
  <c r="BK456" i="27"/>
  <c r="BK97" i="28"/>
  <c r="BK165" i="29"/>
  <c r="J169" i="29"/>
  <c r="J116" i="30"/>
  <c r="J133" i="30"/>
  <c r="BK133" i="32"/>
  <c r="BK695" i="33"/>
  <c r="J152" i="33"/>
  <c r="J415" i="33"/>
  <c r="J410" i="33"/>
  <c r="BK213" i="36"/>
  <c r="BK111" i="36"/>
  <c r="J255" i="36"/>
  <c r="BK100" i="37"/>
  <c r="BK138" i="37"/>
  <c r="BK157" i="37"/>
  <c r="BK96" i="38"/>
  <c r="J93" i="39"/>
  <c r="BK115" i="39"/>
  <c r="BK127" i="40"/>
  <c r="J121" i="40"/>
  <c r="BK412" i="41"/>
  <c r="BK739" i="41"/>
  <c r="J276" i="41"/>
  <c r="BK434" i="41"/>
  <c r="BK298" i="41"/>
  <c r="J457" i="41"/>
  <c r="J446" i="41"/>
  <c r="BK100" i="42"/>
  <c r="J351" i="43"/>
  <c r="BK103" i="43"/>
  <c r="J354" i="43"/>
  <c r="J115" i="43"/>
  <c r="J158" i="44"/>
  <c r="J155" i="44"/>
  <c r="BK128" i="44"/>
  <c r="BK102" i="45"/>
  <c r="BK133" i="46"/>
  <c r="BK100" i="47"/>
  <c r="J139" i="48"/>
  <c r="J248" i="48"/>
  <c r="J220" i="48"/>
  <c r="BK387" i="2"/>
  <c r="BK337" i="2"/>
  <c r="BK285" i="2"/>
  <c r="J233" i="2"/>
  <c r="AS91" i="1"/>
  <c r="BK188" i="3"/>
  <c r="J203" i="3"/>
  <c r="J235" i="3"/>
  <c r="BK198" i="3"/>
  <c r="J196" i="4"/>
  <c r="BK127" i="4"/>
  <c r="J180" i="4"/>
  <c r="BK365" i="5"/>
  <c r="J645" i="5"/>
  <c r="BK253" i="5"/>
  <c r="J477" i="5"/>
  <c r="BK516" i="5"/>
  <c r="J154" i="5"/>
  <c r="J456" i="5"/>
  <c r="BK613" i="5"/>
  <c r="BK295" i="5"/>
  <c r="J536" i="5"/>
  <c r="BK218" i="5"/>
  <c r="BK130" i="6"/>
  <c r="J124" i="6"/>
  <c r="J107" i="8"/>
  <c r="J662" i="9"/>
  <c r="J671" i="9"/>
  <c r="J281" i="9"/>
  <c r="J305" i="9"/>
  <c r="J528" i="9"/>
  <c r="J126" i="9"/>
  <c r="BK544" i="9"/>
  <c r="J167" i="10"/>
  <c r="BK128" i="10"/>
  <c r="J351" i="11"/>
  <c r="BK361" i="11"/>
  <c r="BK343" i="11"/>
  <c r="BK355" i="11"/>
  <c r="J114" i="12"/>
  <c r="BK208" i="12"/>
  <c r="BK189" i="12"/>
  <c r="J142" i="12"/>
  <c r="J153" i="12"/>
  <c r="BK96" i="13"/>
  <c r="BK126" i="14"/>
  <c r="BK113" i="15"/>
  <c r="J193" i="15"/>
  <c r="J272" i="15"/>
  <c r="J109" i="16"/>
  <c r="J250" i="16"/>
  <c r="J444" i="17"/>
  <c r="J127" i="17"/>
  <c r="J473" i="17"/>
  <c r="J138" i="17"/>
  <c r="J211" i="17"/>
  <c r="J458" i="17"/>
  <c r="J460" i="17"/>
  <c r="BK480" i="17"/>
  <c r="BK132" i="18"/>
  <c r="J116" i="18"/>
  <c r="J126" i="20"/>
  <c r="J445" i="21"/>
  <c r="J440" i="21"/>
  <c r="BK566" i="21"/>
  <c r="J282" i="21"/>
  <c r="BK366" i="21"/>
  <c r="J474" i="21"/>
  <c r="J532" i="21"/>
  <c r="BK776" i="21"/>
  <c r="BK346" i="21"/>
  <c r="BK97" i="22"/>
  <c r="J111" i="22"/>
  <c r="J350" i="23"/>
  <c r="BK354" i="23"/>
  <c r="J181" i="23"/>
  <c r="J357" i="23"/>
  <c r="J210" i="24"/>
  <c r="BK118" i="24"/>
  <c r="BK114" i="24"/>
  <c r="J178" i="24"/>
  <c r="BK92" i="25"/>
  <c r="J901" i="27"/>
  <c r="J113" i="27"/>
  <c r="BK123" i="27"/>
  <c r="J448" i="27"/>
  <c r="J653" i="27"/>
  <c r="BK901" i="27"/>
  <c r="J845" i="27"/>
  <c r="BK454" i="27"/>
  <c r="J519" i="27"/>
  <c r="BK624" i="27"/>
  <c r="J258" i="27"/>
  <c r="BK114" i="28"/>
  <c r="BK222" i="29"/>
  <c r="BK385" i="29"/>
  <c r="J337" i="29"/>
  <c r="J114" i="30"/>
  <c r="J102" i="30"/>
  <c r="BK119" i="32"/>
  <c r="BK748" i="33"/>
  <c r="J811" i="33"/>
  <c r="J213" i="33"/>
  <c r="BK507" i="33"/>
  <c r="BK629" i="33"/>
  <c r="J565" i="33"/>
  <c r="J558" i="33"/>
  <c r="BK790" i="33"/>
  <c r="BK981" i="33"/>
  <c r="J581" i="33"/>
  <c r="J185" i="34"/>
  <c r="J152" i="34"/>
  <c r="J121" i="35"/>
  <c r="J249" i="36"/>
  <c r="J445" i="2"/>
  <c r="BK351" i="2"/>
  <c r="J269" i="2"/>
  <c r="J185" i="2"/>
  <c r="BK218" i="3"/>
  <c r="BK112" i="3"/>
  <c r="J161" i="3"/>
  <c r="BK203" i="3"/>
  <c r="J198" i="3"/>
  <c r="J98" i="3"/>
  <c r="J127" i="3"/>
  <c r="BK151" i="3"/>
  <c r="J189" i="4"/>
  <c r="BK102" i="4"/>
  <c r="BK526" i="5"/>
  <c r="J615" i="5"/>
  <c r="J553" i="5"/>
  <c r="BK536" i="5"/>
  <c r="BK644" i="5"/>
  <c r="BK143" i="5"/>
  <c r="J484" i="5"/>
  <c r="J604" i="5"/>
  <c r="J400" i="5"/>
  <c r="J608" i="5"/>
  <c r="BK315" i="5"/>
  <c r="BK502" i="5"/>
  <c r="J213" i="5"/>
  <c r="J106" i="6"/>
  <c r="J133" i="6"/>
  <c r="BK93" i="7"/>
  <c r="J103" i="8"/>
  <c r="BK398" i="9"/>
  <c r="J163" i="9"/>
  <c r="BK202" i="9"/>
  <c r="J507" i="9"/>
  <c r="J777" i="9"/>
  <c r="BK327" i="9"/>
  <c r="J322" i="9"/>
  <c r="J586" i="9"/>
  <c r="BK102" i="10"/>
  <c r="J101" i="10"/>
  <c r="BK223" i="11"/>
  <c r="BK99" i="11"/>
  <c r="J130" i="12"/>
  <c r="BK153" i="12"/>
  <c r="J135" i="12"/>
  <c r="BK98" i="12"/>
  <c r="J191" i="12"/>
  <c r="BK102" i="12"/>
  <c r="BK104" i="13"/>
  <c r="J247" i="15"/>
  <c r="BK237" i="15"/>
  <c r="BK152" i="15"/>
  <c r="J124" i="16"/>
  <c r="BK100" i="16"/>
  <c r="BK174" i="17"/>
  <c r="BK122" i="17"/>
  <c r="BK107" i="17"/>
  <c r="J421" i="17"/>
  <c r="J428" i="17"/>
  <c r="BK423" i="17"/>
  <c r="BK481" i="17"/>
  <c r="J113" i="17"/>
  <c r="BK119" i="18"/>
  <c r="J95" i="19"/>
  <c r="J122" i="20"/>
  <c r="BK413" i="21"/>
  <c r="J264" i="21"/>
  <c r="J442" i="21"/>
  <c r="J500" i="21"/>
  <c r="J368" i="21"/>
  <c r="J406" i="21"/>
  <c r="BK560" i="21"/>
  <c r="J143" i="22"/>
  <c r="J119" i="22"/>
  <c r="BK114" i="22"/>
  <c r="J238" i="23"/>
  <c r="BK394" i="23"/>
  <c r="BK223" i="23"/>
  <c r="BK195" i="24"/>
  <c r="J118" i="24"/>
  <c r="BK171" i="24"/>
  <c r="J192" i="24"/>
  <c r="BK174" i="24"/>
  <c r="J130" i="26"/>
  <c r="BK653" i="27"/>
  <c r="J890" i="27"/>
  <c r="BK264" i="27"/>
  <c r="BK284" i="27"/>
  <c r="BK513" i="27"/>
  <c r="BK761" i="27"/>
  <c r="J245" i="27"/>
  <c r="J380" i="27"/>
  <c r="BK935" i="27"/>
  <c r="BK569" i="27"/>
  <c r="J195" i="28"/>
  <c r="J197" i="28"/>
  <c r="BK100" i="28"/>
  <c r="J246" i="29"/>
  <c r="BK133" i="30"/>
  <c r="J115" i="30"/>
  <c r="BK106" i="30"/>
  <c r="J148" i="30"/>
  <c r="J153" i="30"/>
  <c r="J105" i="32"/>
  <c r="BK755" i="33"/>
  <c r="BK898" i="33"/>
  <c r="BK520" i="33"/>
  <c r="J534" i="33"/>
  <c r="BK698" i="33"/>
  <c r="J587" i="33"/>
  <c r="J774" i="33"/>
  <c r="J771" i="33"/>
  <c r="J959" i="33"/>
  <c r="BK721" i="33"/>
  <c r="J146" i="34"/>
  <c r="BK161" i="35"/>
  <c r="J107" i="35"/>
  <c r="J443" i="36"/>
  <c r="J406" i="36"/>
  <c r="J300" i="36"/>
  <c r="J102" i="36"/>
  <c r="J297" i="36"/>
  <c r="J166" i="37"/>
  <c r="BK166" i="37"/>
  <c r="BK142" i="37"/>
  <c r="BK183" i="39"/>
  <c r="BK136" i="39"/>
  <c r="J112" i="40"/>
  <c r="BK139" i="40"/>
  <c r="J289" i="41"/>
  <c r="J549" i="41"/>
  <c r="J416" i="41"/>
  <c r="BK488" i="41"/>
  <c r="BK331" i="41"/>
  <c r="J412" i="41"/>
  <c r="J424" i="41"/>
  <c r="J121" i="42"/>
  <c r="BK183" i="42"/>
  <c r="BK289" i="43"/>
  <c r="BK150" i="43"/>
  <c r="BK139" i="43"/>
  <c r="BK359" i="43"/>
  <c r="BK178" i="44"/>
  <c r="J129" i="44"/>
  <c r="J115" i="44"/>
  <c r="J97" i="44"/>
  <c r="J127" i="46"/>
  <c r="BK137" i="47"/>
  <c r="J230" i="48"/>
  <c r="BK248" i="48"/>
  <c r="BK182" i="48"/>
  <c r="BK432" i="2"/>
  <c r="BK347" i="2"/>
  <c r="BK283" i="2"/>
  <c r="J221" i="2"/>
  <c r="AS84" i="1"/>
  <c r="J520" i="5"/>
  <c r="BK581" i="5"/>
  <c r="J513" i="5"/>
  <c r="BK409" i="5"/>
  <c r="BK552" i="5"/>
  <c r="BK251" i="5"/>
  <c r="BK454" i="5"/>
  <c r="BK618" i="5"/>
  <c r="J416" i="5"/>
  <c r="J588" i="5"/>
  <c r="BK648" i="5"/>
  <c r="BK434" i="5"/>
  <c r="BK174" i="5"/>
  <c r="J145" i="6"/>
  <c r="BK126" i="6"/>
  <c r="BK128" i="8"/>
  <c r="BK531" i="9"/>
  <c r="J786" i="9"/>
  <c r="J195" i="9"/>
  <c r="J289" i="9"/>
  <c r="BK786" i="9"/>
  <c r="J314" i="9"/>
  <c r="J690" i="9"/>
  <c r="J733" i="9"/>
  <c r="BK851" i="9"/>
  <c r="BK305" i="9"/>
  <c r="BK155" i="10"/>
  <c r="J149" i="10"/>
  <c r="J374" i="11"/>
  <c r="BK370" i="11"/>
  <c r="BK325" i="11"/>
  <c r="J173" i="12"/>
  <c r="J139" i="12"/>
  <c r="BK152" i="12"/>
  <c r="BK188" i="12"/>
  <c r="J96" i="13"/>
  <c r="J100" i="14"/>
  <c r="BK287" i="15"/>
  <c r="J184" i="15"/>
  <c r="J396" i="15"/>
  <c r="BK180" i="16"/>
  <c r="BK169" i="16"/>
  <c r="J438" i="17"/>
  <c r="BK180" i="17"/>
  <c r="BK452" i="17"/>
  <c r="J407" i="17"/>
  <c r="BK399" i="17"/>
  <c r="J401" i="17"/>
  <c r="J166" i="17"/>
  <c r="J95" i="17"/>
  <c r="BK133" i="18"/>
  <c r="J93" i="19"/>
  <c r="J479" i="21"/>
  <c r="BK298" i="21"/>
  <c r="BK376" i="21"/>
  <c r="BK349" i="21"/>
  <c r="J413" i="21"/>
  <c r="BK311" i="21"/>
  <c r="BK370" i="21"/>
  <c r="BK557" i="21"/>
  <c r="J153" i="22"/>
  <c r="BK104" i="22"/>
  <c r="BK125" i="22"/>
  <c r="J246" i="23"/>
  <c r="J139" i="23"/>
  <c r="J137" i="23"/>
  <c r="J129" i="24"/>
  <c r="J147" i="24"/>
  <c r="J171" i="24"/>
  <c r="J206" i="24"/>
  <c r="BK124" i="26"/>
  <c r="BK442" i="27"/>
  <c r="BK847" i="27"/>
  <c r="BK306" i="27"/>
  <c r="BK546" i="27"/>
  <c r="J745" i="27"/>
  <c r="BK770" i="27"/>
  <c r="BK143" i="27"/>
  <c r="BK113" i="27"/>
  <c r="J935" i="27"/>
  <c r="J584" i="27"/>
  <c r="J166" i="28"/>
  <c r="BK195" i="28"/>
  <c r="J168" i="28"/>
  <c r="BK340" i="29"/>
  <c r="J317" i="29"/>
  <c r="J125" i="29"/>
  <c r="BK338" i="29"/>
  <c r="BK261" i="29"/>
  <c r="BK94" i="29"/>
  <c r="J331" i="29"/>
  <c r="J261" i="29"/>
  <c r="J361" i="29"/>
  <c r="BK210" i="29"/>
  <c r="J102" i="29"/>
  <c r="BK166" i="30"/>
  <c r="J106" i="30"/>
  <c r="J105" i="30"/>
  <c r="J159" i="30"/>
  <c r="BK114" i="30"/>
  <c r="BK127" i="30"/>
  <c r="J139" i="32"/>
  <c r="J611" i="33"/>
  <c r="BK563" i="33"/>
  <c r="J655" i="33"/>
  <c r="BK606" i="33"/>
  <c r="BK642" i="33"/>
  <c r="J727" i="33"/>
  <c r="J911" i="33"/>
  <c r="J316" i="33"/>
  <c r="BK660" i="33"/>
  <c r="BK175" i="34"/>
  <c r="BK125" i="34"/>
  <c r="BK124" i="35"/>
  <c r="BK117" i="35"/>
  <c r="BK119" i="36"/>
  <c r="BK123" i="36"/>
  <c r="J358" i="36"/>
  <c r="BK260" i="36"/>
  <c r="J165" i="37"/>
  <c r="BK132" i="37"/>
  <c r="J107" i="37"/>
  <c r="J97" i="37"/>
  <c r="BK127" i="39"/>
  <c r="BK206" i="39"/>
  <c r="BK136" i="40"/>
  <c r="BK362" i="41"/>
  <c r="BK532" i="41"/>
  <c r="BK276" i="41"/>
  <c r="BK703" i="41"/>
  <c r="BK120" i="41"/>
  <c r="J189" i="41"/>
  <c r="BK832" i="41"/>
  <c r="J437" i="41"/>
  <c r="J210" i="42"/>
  <c r="BK188" i="42"/>
  <c r="BK122" i="43"/>
  <c r="BK327" i="43"/>
  <c r="J352" i="43"/>
  <c r="J148" i="43"/>
  <c r="BK166" i="44"/>
  <c r="J143" i="44"/>
  <c r="BK140" i="44"/>
  <c r="BK99" i="46"/>
  <c r="BK93" i="47"/>
  <c r="J116" i="48"/>
  <c r="J186" i="48"/>
  <c r="BK220" i="48"/>
  <c r="BK98" i="49"/>
  <c r="BK116" i="2"/>
  <c r="J98" i="4"/>
  <c r="J540" i="5"/>
  <c r="BK321" i="5"/>
  <c r="BK588" i="5"/>
  <c r="BK297" i="5"/>
  <c r="BK570" i="5"/>
  <c r="J249" i="5"/>
  <c r="BK329" i="5"/>
  <c r="J585" i="5"/>
  <c r="BK292" i="5"/>
  <c r="J507" i="5"/>
  <c r="J643" i="5"/>
  <c r="J428" i="5"/>
  <c r="J110" i="5"/>
  <c r="BK122" i="6"/>
  <c r="BK111" i="6"/>
  <c r="BK123" i="8"/>
  <c r="J512" i="9"/>
  <c r="J663" i="9"/>
  <c r="J385" i="9"/>
  <c r="BK314" i="9"/>
  <c r="BK420" i="9"/>
  <c r="J700" i="9"/>
  <c r="J279" i="9"/>
  <c r="BK249" i="9"/>
  <c r="BK465" i="9"/>
  <c r="BK181" i="10"/>
  <c r="BK376" i="11"/>
  <c r="J310" i="11"/>
  <c r="J361" i="11"/>
  <c r="BK296" i="11"/>
  <c r="J194" i="12"/>
  <c r="BK167" i="12"/>
  <c r="BK135" i="12"/>
  <c r="J212" i="12"/>
  <c r="BK115" i="12"/>
  <c r="BK103" i="13"/>
  <c r="J115" i="14"/>
  <c r="J116" i="15"/>
  <c r="BK255" i="15"/>
  <c r="J293" i="15"/>
  <c r="J100" i="16"/>
  <c r="BK226" i="16"/>
  <c r="J170" i="17"/>
  <c r="BK111" i="17"/>
  <c r="BK446" i="17"/>
  <c r="BK379" i="17"/>
  <c r="J336" i="17"/>
  <c r="BK390" i="17"/>
  <c r="BK250" i="17"/>
  <c r="J95" i="18"/>
  <c r="BK99" i="19"/>
  <c r="J216" i="33"/>
  <c r="BK465" i="33"/>
  <c r="BK670" i="33"/>
  <c r="J748" i="33"/>
  <c r="BK840" i="33"/>
  <c r="J313" i="33"/>
  <c r="J165" i="34"/>
  <c r="BK134" i="34"/>
  <c r="BK177" i="35"/>
  <c r="J125" i="36"/>
  <c r="J315" i="36"/>
  <c r="BK106" i="36"/>
  <c r="J96" i="36"/>
  <c r="J119" i="36"/>
  <c r="BK106" i="37"/>
  <c r="BK137" i="37"/>
  <c r="BK162" i="37"/>
  <c r="J149" i="37"/>
  <c r="BK187" i="39"/>
  <c r="BK95" i="39"/>
  <c r="BK208" i="39"/>
  <c r="BK129" i="40"/>
  <c r="J144" i="40"/>
  <c r="BK424" i="41"/>
  <c r="BK328" i="41"/>
  <c r="BK264" i="41"/>
  <c r="J316" i="41"/>
  <c r="BK373" i="41"/>
  <c r="BK482" i="41"/>
  <c r="J670" i="41"/>
  <c r="J295" i="41"/>
  <c r="J224" i="42"/>
  <c r="J104" i="42"/>
  <c r="BK169" i="42"/>
  <c r="BK287" i="43"/>
  <c r="BK333" i="43"/>
  <c r="J235" i="43"/>
  <c r="J152" i="44"/>
  <c r="BK139" i="44"/>
  <c r="BK135" i="44"/>
  <c r="J182" i="44"/>
  <c r="J144" i="46"/>
  <c r="J113" i="47"/>
  <c r="J185" i="48"/>
  <c r="J97" i="48"/>
  <c r="BK202" i="48"/>
  <c r="BK389" i="2"/>
  <c r="J340" i="2"/>
  <c r="BK280" i="2"/>
  <c r="J192" i="2"/>
  <c r="F39" i="2"/>
  <c r="BK260" i="11"/>
  <c r="J370" i="11"/>
  <c r="BK365" i="11"/>
  <c r="BK164" i="12"/>
  <c r="J185" i="12"/>
  <c r="J120" i="12"/>
  <c r="J105" i="12"/>
  <c r="BK126" i="12"/>
  <c r="BK100" i="13"/>
  <c r="BK98" i="14"/>
  <c r="J270" i="15"/>
  <c r="BK369" i="15"/>
  <c r="J255" i="15"/>
  <c r="BK182" i="16"/>
  <c r="J172" i="16"/>
  <c r="J198" i="17"/>
  <c r="BK418" i="17"/>
  <c r="J480" i="17"/>
  <c r="J469" i="17"/>
  <c r="J440" i="17"/>
  <c r="BK430" i="17"/>
  <c r="BK482" i="17"/>
  <c r="J97" i="17"/>
  <c r="BK102" i="18"/>
  <c r="BK128" i="20"/>
  <c r="J430" i="21"/>
  <c r="BK238" i="21"/>
  <c r="BK373" i="21"/>
  <c r="J311" i="21"/>
  <c r="BK575" i="21"/>
  <c r="J503" i="21"/>
  <c r="J791" i="21"/>
  <c r="J370" i="21"/>
  <c r="J201" i="22"/>
  <c r="J165" i="22"/>
  <c r="J206" i="23"/>
  <c r="BK403" i="23"/>
  <c r="J166" i="24"/>
  <c r="BK211" i="24"/>
  <c r="J190" i="24"/>
  <c r="J180" i="24"/>
  <c r="BK120" i="26"/>
  <c r="BK623" i="27"/>
  <c r="BK180" i="27"/>
  <c r="BK183" i="27"/>
  <c r="BK766" i="27"/>
  <c r="BK205" i="27"/>
  <c r="BK503" i="27"/>
  <c r="BK591" i="27"/>
  <c r="J330" i="27"/>
  <c r="BK682" i="27"/>
  <c r="J178" i="27"/>
  <c r="J140" i="28"/>
  <c r="J173" i="29"/>
  <c r="J387" i="29"/>
  <c r="J147" i="30"/>
  <c r="BK148" i="30"/>
  <c r="J122" i="30"/>
  <c r="BK99" i="31"/>
  <c r="J93" i="32"/>
  <c r="J150" i="33"/>
  <c r="J538" i="33"/>
  <c r="BK415" i="33"/>
  <c r="J451" i="33"/>
  <c r="BK548" i="33"/>
  <c r="J637" i="33"/>
  <c r="BK693" i="33"/>
  <c r="BK523" i="33"/>
  <c r="J181" i="34"/>
  <c r="BK161" i="34"/>
  <c r="J167" i="35"/>
  <c r="J129" i="36"/>
  <c r="J377" i="36"/>
  <c r="J132" i="36"/>
  <c r="BK255" i="36"/>
  <c r="J155" i="37"/>
  <c r="BK97" i="37"/>
  <c r="J169" i="37"/>
  <c r="BK130" i="37"/>
  <c r="J95" i="39"/>
  <c r="BK172" i="39"/>
  <c r="BK134" i="39"/>
  <c r="BK109" i="40"/>
  <c r="J397" i="41"/>
  <c r="BK437" i="41"/>
  <c r="BK270" i="41"/>
  <c r="J739" i="41"/>
  <c r="J766" i="41"/>
  <c r="J538" i="41"/>
  <c r="BK821" i="41"/>
  <c r="J283" i="41"/>
  <c r="J193" i="42"/>
  <c r="J185" i="42"/>
  <c r="J287" i="43"/>
  <c r="BK282" i="43"/>
  <c r="BK317" i="43"/>
  <c r="BK179" i="44"/>
  <c r="J137" i="44"/>
  <c r="J105" i="44"/>
  <c r="BK96" i="45"/>
  <c r="BK136" i="46"/>
  <c r="J111" i="47"/>
  <c r="J148" i="48"/>
  <c r="BK172" i="48"/>
  <c r="J170" i="48"/>
  <c r="BK356" i="2"/>
  <c r="J283" i="2"/>
  <c r="J229" i="2"/>
  <c r="AS70" i="1"/>
  <c r="BK507" i="5"/>
  <c r="J547" i="5"/>
  <c r="BK532" i="5"/>
  <c r="J313" i="5"/>
  <c r="BK559" i="5"/>
  <c r="BK226" i="5"/>
  <c r="J464" i="5"/>
  <c r="BK621" i="5"/>
  <c r="J404" i="5"/>
  <c r="BK605" i="5"/>
  <c r="J287" i="5"/>
  <c r="J521" i="5"/>
  <c r="BK206" i="5"/>
  <c r="BK110" i="6"/>
  <c r="BK152" i="6"/>
  <c r="J111" i="6"/>
  <c r="BK94" i="8"/>
  <c r="BK574" i="9"/>
  <c r="J756" i="9"/>
  <c r="BK690" i="9"/>
  <c r="J577" i="9"/>
  <c r="BK521" i="9"/>
  <c r="J116" i="9"/>
  <c r="J224" i="9"/>
  <c r="BK336" i="9"/>
  <c r="J648" i="9"/>
  <c r="J143" i="10"/>
  <c r="BK117" i="10"/>
  <c r="J115" i="11"/>
  <c r="J357" i="11"/>
  <c r="BK275" i="11"/>
  <c r="J161" i="11"/>
  <c r="BK159" i="12"/>
  <c r="BK207" i="12"/>
  <c r="BK147" i="12"/>
  <c r="BK218" i="12"/>
  <c r="BK108" i="12"/>
  <c r="BK119" i="13"/>
  <c r="J124" i="14"/>
  <c r="J326" i="15"/>
  <c r="J287" i="15"/>
  <c r="BK104" i="15"/>
  <c r="BK262" i="16"/>
  <c r="BK202" i="16"/>
  <c r="J388" i="17"/>
  <c r="J431" i="17"/>
  <c r="BK460" i="17"/>
  <c r="BK154" i="17"/>
  <c r="BK453" i="17"/>
  <c r="J442" i="17"/>
  <c r="BK348" i="17"/>
  <c r="J252" i="17"/>
  <c r="BK129" i="18"/>
  <c r="J98" i="19"/>
  <c r="BK631" i="21"/>
  <c r="J517" i="21"/>
  <c r="BK517" i="21"/>
  <c r="BK485" i="21"/>
  <c r="BK231" i="21"/>
  <c r="J259" i="21"/>
  <c r="BK791" i="21"/>
  <c r="J104" i="22"/>
  <c r="J107" i="22"/>
  <c r="BK345" i="23"/>
  <c r="BK95" i="23"/>
  <c r="BK164" i="24"/>
  <c r="BK100" i="24"/>
  <c r="J108" i="24"/>
  <c r="BK190" i="24"/>
  <c r="BK94" i="25"/>
  <c r="J139" i="26"/>
  <c r="BK522" i="27"/>
  <c r="BK843" i="27"/>
  <c r="J749" i="27"/>
  <c r="BK849" i="27"/>
  <c r="BK756" i="27"/>
  <c r="J208" i="27"/>
  <c r="J310" i="27"/>
  <c r="BK380" i="27"/>
  <c r="BK700" i="27"/>
  <c r="J326" i="27"/>
  <c r="BK111" i="28"/>
  <c r="J282" i="29"/>
  <c r="J315" i="29"/>
  <c r="J338" i="29"/>
  <c r="J166" i="30"/>
  <c r="BK171" i="30"/>
  <c r="J124" i="32"/>
  <c r="J793" i="33"/>
  <c r="BK873" i="33"/>
  <c r="J548" i="33"/>
  <c r="BK444" i="33"/>
  <c r="BK768" i="33"/>
  <c r="J163" i="33"/>
  <c r="J819" i="33"/>
  <c r="J367" i="33"/>
  <c r="J981" i="33"/>
  <c r="BK597" i="33"/>
  <c r="BK166" i="34"/>
  <c r="BK137" i="34"/>
  <c r="BK144" i="35"/>
  <c r="BK164" i="35"/>
  <c r="J158" i="36"/>
  <c r="BK172" i="36"/>
  <c r="BK113" i="36"/>
  <c r="J395" i="36"/>
  <c r="J237" i="36"/>
  <c r="J117" i="37"/>
  <c r="J137" i="37"/>
  <c r="J97" i="38"/>
  <c r="J162" i="39"/>
  <c r="J168" i="39"/>
  <c r="J206" i="39"/>
  <c r="BK116" i="40"/>
  <c r="J349" i="41"/>
  <c r="J789" i="41"/>
  <c r="BK452" i="41"/>
  <c r="J606" i="41"/>
  <c r="BK589" i="41"/>
  <c r="J358" i="41"/>
  <c r="BK448" i="41"/>
  <c r="BK227" i="42"/>
  <c r="J201" i="42"/>
  <c r="J253" i="43"/>
  <c r="J314" i="43"/>
  <c r="J280" i="43"/>
  <c r="J162" i="44"/>
  <c r="J176" i="44"/>
  <c r="J134" i="44"/>
  <c r="BK145" i="44"/>
  <c r="BK119" i="46"/>
  <c r="J133" i="47"/>
  <c r="J217" i="48"/>
  <c r="BK154" i="48"/>
  <c r="J128" i="20"/>
  <c r="BK261" i="21"/>
  <c r="BK613" i="21"/>
  <c r="J643" i="21"/>
  <c r="BK733" i="21"/>
  <c r="BK563" i="21"/>
  <c r="J461" i="21"/>
  <c r="J784" i="21"/>
  <c r="BK109" i="22"/>
  <c r="J147" i="22"/>
  <c r="J149" i="22"/>
  <c r="J285" i="23"/>
  <c r="BK198" i="23"/>
  <c r="BK93" i="23"/>
  <c r="J135" i="24"/>
  <c r="BK111" i="24"/>
  <c r="J159" i="24"/>
  <c r="J165" i="24"/>
  <c r="BK115" i="26"/>
  <c r="J509" i="27"/>
  <c r="J764" i="27"/>
  <c r="J272" i="27"/>
  <c r="J361" i="27"/>
  <c r="J563" i="27"/>
  <c r="J847" i="27"/>
  <c r="BK184" i="27"/>
  <c r="BK855" i="27"/>
  <c r="J931" i="27"/>
  <c r="J571" i="27"/>
  <c r="J114" i="28"/>
  <c r="J123" i="28"/>
  <c r="J220" i="29"/>
  <c r="BK263" i="29"/>
  <c r="BK176" i="30"/>
  <c r="BK175" i="30"/>
  <c r="BK117" i="30"/>
  <c r="BK146" i="30"/>
  <c r="J131" i="32"/>
  <c r="BK868" i="33"/>
  <c r="J433" i="33"/>
  <c r="J653" i="33"/>
  <c r="J144" i="33"/>
  <c r="J232" i="33"/>
  <c r="BK173" i="33"/>
  <c r="BK125" i="33"/>
  <c r="J907" i="33"/>
  <c r="J352" i="33"/>
  <c r="BK940" i="33"/>
  <c r="J343" i="33"/>
  <c r="BK146" i="34"/>
  <c r="J138" i="35"/>
  <c r="J445" i="36"/>
  <c r="BK395" i="36"/>
  <c r="J391" i="36"/>
  <c r="BK174" i="36"/>
  <c r="J425" i="36"/>
  <c r="J144" i="37"/>
  <c r="J161" i="37"/>
  <c r="BK133" i="37"/>
  <c r="BK93" i="38"/>
  <c r="J136" i="39"/>
  <c r="BK174" i="39"/>
  <c r="J131" i="40"/>
  <c r="BK439" i="41"/>
  <c r="BK520" i="41"/>
  <c r="BK305" i="41"/>
  <c r="J439" i="41"/>
  <c r="BK564" i="41"/>
  <c r="BK568" i="41"/>
  <c r="BK705" i="41"/>
  <c r="BK307" i="41"/>
  <c r="J213" i="42"/>
  <c r="BK219" i="42"/>
  <c r="BK104" i="42"/>
  <c r="J317" i="43"/>
  <c r="J309" i="43"/>
  <c r="BK119" i="43"/>
  <c r="J120" i="44"/>
  <c r="J128" i="44"/>
  <c r="BK169" i="44"/>
  <c r="BK131" i="46"/>
  <c r="J130" i="47"/>
  <c r="BK152" i="48"/>
  <c r="BK148" i="48"/>
  <c r="J118" i="49"/>
  <c r="J342" i="2"/>
  <c r="J285" i="2"/>
  <c r="BK233" i="2"/>
  <c r="BK118" i="2"/>
  <c r="J106" i="4"/>
  <c r="J128" i="4"/>
  <c r="BK498" i="5"/>
  <c r="BK167" i="5"/>
  <c r="BK646" i="5"/>
  <c r="J611" i="5"/>
  <c r="J241" i="5"/>
  <c r="J407" i="5"/>
  <c r="J606" i="5"/>
  <c r="BK639" i="5"/>
  <c r="BK307" i="5"/>
  <c r="J556" i="5"/>
  <c r="BK223" i="5"/>
  <c r="J570" i="5"/>
  <c r="J247" i="5"/>
  <c r="J281" i="5"/>
  <c r="BK136" i="6"/>
  <c r="BK97" i="6"/>
  <c r="BK126" i="8"/>
  <c r="J413" i="9"/>
  <c r="J592" i="9"/>
  <c r="BK534" i="9"/>
  <c r="J415" i="9"/>
  <c r="BK318" i="9"/>
  <c r="J574" i="9"/>
  <c r="BK176" i="9"/>
  <c r="J285" i="9"/>
  <c r="BK389" i="9"/>
  <c r="BK408" i="9"/>
  <c r="J636" i="9"/>
  <c r="BK126" i="10"/>
  <c r="J177" i="10"/>
  <c r="BK319" i="11"/>
  <c r="J275" i="11"/>
  <c r="BK330" i="11"/>
  <c r="BK368" i="11"/>
  <c r="BK97" i="12"/>
  <c r="J116" i="12"/>
  <c r="J197" i="12"/>
  <c r="J125" i="12"/>
  <c r="J106" i="12"/>
  <c r="J103" i="13"/>
  <c r="BK131" i="14"/>
  <c r="BK335" i="15"/>
  <c r="J281" i="15"/>
  <c r="BK178" i="16"/>
  <c r="BK106" i="16"/>
  <c r="BK199" i="16"/>
  <c r="J186" i="17"/>
  <c r="BK113" i="17"/>
  <c r="BK127" i="17"/>
  <c r="BK130" i="17"/>
  <c r="BK359" i="17"/>
  <c r="BK401" i="17"/>
  <c r="BK300" i="17"/>
  <c r="BK108" i="18"/>
  <c r="J114" i="20"/>
  <c r="BK577" i="21"/>
  <c r="J449" i="21"/>
  <c r="J497" i="21"/>
  <c r="BK334" i="21"/>
  <c r="BK318" i="21"/>
  <c r="BK537" i="21"/>
  <c r="J788" i="21"/>
  <c r="J506" i="21"/>
  <c r="BK107" i="22"/>
  <c r="J186" i="22"/>
  <c r="J160" i="23"/>
  <c r="BK347" i="23"/>
  <c r="BK401" i="23"/>
  <c r="J240" i="23"/>
  <c r="BK148" i="24"/>
  <c r="BK136" i="24"/>
  <c r="BK193" i="24"/>
  <c r="BK208" i="24"/>
  <c r="J787" i="27"/>
  <c r="BK213" i="27"/>
  <c r="J347" i="27"/>
  <c r="BK558" i="27"/>
  <c r="J613" i="27"/>
  <c r="J737" i="27"/>
  <c r="BK668" i="27"/>
  <c r="J785" i="27"/>
  <c r="BK749" i="27"/>
  <c r="J322" i="27"/>
  <c r="J152" i="28"/>
  <c r="J248" i="29"/>
  <c r="BK173" i="30"/>
  <c r="J100" i="30"/>
  <c r="BK147" i="30"/>
  <c r="J102" i="32"/>
  <c r="BK857" i="33"/>
  <c r="J520" i="33"/>
  <c r="J592" i="33"/>
  <c r="BK715" i="33"/>
  <c r="J389" i="36"/>
  <c r="BK394" i="36"/>
  <c r="J147" i="36"/>
  <c r="J160" i="37"/>
  <c r="BK122" i="37"/>
  <c r="BK121" i="37"/>
  <c r="BK104" i="39"/>
  <c r="J166" i="39"/>
  <c r="BK133" i="39"/>
  <c r="J135" i="40"/>
  <c r="J659" i="41"/>
  <c r="J741" i="41"/>
  <c r="BK632" i="41"/>
  <c r="BK557" i="41"/>
  <c r="BK549" i="41"/>
  <c r="BK679" i="41"/>
  <c r="BK140" i="41"/>
  <c r="J285" i="41"/>
  <c r="J583" i="41"/>
  <c r="J105" i="42"/>
  <c r="BK191" i="42"/>
  <c r="BK299" i="43"/>
  <c r="BK115" i="43"/>
  <c r="J103" i="43"/>
  <c r="J150" i="44"/>
  <c r="J110" i="44"/>
  <c r="J154" i="44"/>
  <c r="BK183" i="44"/>
  <c r="J113" i="46"/>
  <c r="J100" i="47"/>
  <c r="BK150" i="48"/>
  <c r="BK139" i="48"/>
  <c r="J129" i="48"/>
  <c r="J409" i="2"/>
  <c r="J349" i="2"/>
  <c r="BK261" i="2"/>
  <c r="BK182" i="2"/>
  <c r="BK181" i="3"/>
  <c r="J110" i="3"/>
  <c r="J114" i="3"/>
  <c r="BK235" i="3"/>
  <c r="BK134" i="3"/>
  <c r="BK104" i="3"/>
  <c r="J107" i="3"/>
  <c r="J119" i="4"/>
  <c r="J194" i="4"/>
  <c r="BK606" i="5"/>
  <c r="J309" i="5"/>
  <c r="BK509" i="5"/>
  <c r="BK486" i="5"/>
  <c r="BK521" i="5"/>
  <c r="BK125" i="5"/>
  <c r="BK221" i="5"/>
  <c r="J396" i="5"/>
  <c r="BK595" i="5"/>
  <c r="J635" i="5"/>
  <c r="BK305" i="5"/>
  <c r="J97" i="6"/>
  <c r="J100" i="6"/>
  <c r="BK144" i="6"/>
  <c r="BK113" i="8"/>
  <c r="BK298" i="9"/>
  <c r="J502" i="9"/>
  <c r="BK178" i="9"/>
  <c r="J806" i="9"/>
  <c r="BK124" i="9"/>
  <c r="BK279" i="9"/>
  <c r="J625" i="9"/>
  <c r="BK176" i="10"/>
  <c r="BK135" i="10"/>
  <c r="BK298" i="11"/>
  <c r="BK329" i="11"/>
  <c r="J241" i="11"/>
  <c r="BK219" i="12"/>
  <c r="BK220" i="12"/>
  <c r="J107" i="12"/>
  <c r="J178" i="12"/>
  <c r="J104" i="12"/>
  <c r="BK109" i="13"/>
  <c r="J136" i="14"/>
  <c r="J102" i="14"/>
  <c r="BK250" i="15"/>
  <c r="J196" i="15"/>
  <c r="J195" i="16"/>
  <c r="BK175" i="16"/>
  <c r="J359" i="17"/>
  <c r="J435" i="17"/>
  <c r="BK440" i="17"/>
  <c r="BK472" i="17"/>
  <c r="BK168" i="17"/>
  <c r="BK147" i="17"/>
  <c r="J154" i="17"/>
  <c r="BK483" i="17"/>
  <c r="BK118" i="17"/>
  <c r="BK97" i="18"/>
  <c r="BK97" i="19"/>
  <c r="J687" i="21"/>
  <c r="J650" i="21"/>
  <c r="J704" i="21"/>
  <c r="BK466" i="21"/>
  <c r="BK738" i="21"/>
  <c r="BK235" i="21"/>
  <c r="J392" i="21"/>
  <c r="J489" i="21"/>
  <c r="J134" i="22"/>
  <c r="J171" i="22"/>
  <c r="J351" i="23"/>
  <c r="J315" i="23"/>
  <c r="J393" i="23"/>
  <c r="BK327" i="23"/>
  <c r="J126" i="24"/>
  <c r="BK140" i="24"/>
  <c r="J186" i="24"/>
  <c r="J162" i="24"/>
  <c r="J126" i="26"/>
  <c r="BK543" i="27"/>
  <c r="J607" i="27"/>
  <c r="J553" i="27"/>
  <c r="J700" i="27"/>
  <c r="BK153" i="27"/>
  <c r="J404" i="27"/>
  <c r="BK350" i="27"/>
  <c r="J454" i="27"/>
  <c r="J692" i="27"/>
  <c r="BK476" i="27"/>
  <c r="BK130" i="28"/>
  <c r="J146" i="28"/>
  <c r="J117" i="29"/>
  <c r="J109" i="29"/>
  <c r="J143" i="30"/>
  <c r="BK142" i="30"/>
  <c r="J103" i="31"/>
  <c r="J130" i="32"/>
  <c r="J666" i="33"/>
  <c r="J768" i="33"/>
  <c r="BK909" i="33"/>
  <c r="J330" i="33"/>
  <c r="BK392" i="33"/>
  <c r="J477" i="33"/>
  <c r="J715" i="33"/>
  <c r="BK870" i="33"/>
  <c r="J968" i="33"/>
  <c r="BK364" i="33"/>
  <c r="BK144" i="34"/>
  <c r="BK107" i="35"/>
  <c r="J112" i="35"/>
  <c r="BK448" i="36"/>
  <c r="BK358" i="2"/>
  <c r="BK288" i="2"/>
  <c r="J225" i="2"/>
  <c r="BK111" i="2"/>
  <c r="BK105" i="3"/>
  <c r="BK147" i="3"/>
  <c r="J225" i="3"/>
  <c r="BK208" i="3"/>
  <c r="BK110" i="3"/>
  <c r="J218" i="3"/>
  <c r="J140" i="4"/>
  <c r="BK113" i="4"/>
  <c r="BK146" i="4"/>
  <c r="J426" i="5"/>
  <c r="BK577" i="5"/>
  <c r="J517" i="5"/>
  <c r="BK482" i="5"/>
  <c r="J539" i="5"/>
  <c r="J623" i="5"/>
  <c r="BK161" i="5"/>
  <c r="J472" i="5"/>
  <c r="J143" i="5"/>
  <c r="BK460" i="5"/>
  <c r="J443" i="5"/>
  <c r="J148" i="6"/>
  <c r="BK139" i="6"/>
  <c r="BK100" i="6"/>
  <c r="BK109" i="8"/>
  <c r="R89" i="49" l="1"/>
  <c r="R88" i="49"/>
  <c r="P89" i="49"/>
  <c r="P88" i="49" s="1"/>
  <c r="AU109" i="1" s="1"/>
  <c r="T89" i="49"/>
  <c r="T88" i="49" s="1"/>
  <c r="R128" i="2"/>
  <c r="BK239" i="2"/>
  <c r="J239" i="2"/>
  <c r="J69" i="2" s="1"/>
  <c r="BK273" i="2"/>
  <c r="J273" i="2" s="1"/>
  <c r="J73" i="2" s="1"/>
  <c r="R298" i="2"/>
  <c r="BK362" i="2"/>
  <c r="J362" i="2" s="1"/>
  <c r="J78" i="2" s="1"/>
  <c r="BK415" i="2"/>
  <c r="J415" i="2" s="1"/>
  <c r="J80" i="2" s="1"/>
  <c r="R109" i="3"/>
  <c r="T126" i="3"/>
  <c r="P167" i="3"/>
  <c r="T222" i="3"/>
  <c r="P97" i="4"/>
  <c r="BK122" i="4"/>
  <c r="J122" i="4" s="1"/>
  <c r="J69" i="4" s="1"/>
  <c r="R139" i="4"/>
  <c r="P161" i="4"/>
  <c r="BK193" i="4"/>
  <c r="J193" i="4" s="1"/>
  <c r="J73" i="4" s="1"/>
  <c r="R98" i="5"/>
  <c r="BK117" i="5"/>
  <c r="J117" i="5" s="1"/>
  <c r="J67" i="5" s="1"/>
  <c r="R117" i="5"/>
  <c r="P525" i="5"/>
  <c r="BK634" i="5"/>
  <c r="J634" i="5" s="1"/>
  <c r="J73" i="5" s="1"/>
  <c r="R94" i="6"/>
  <c r="T129" i="6"/>
  <c r="R153" i="6"/>
  <c r="P91" i="8"/>
  <c r="P90" i="8" s="1"/>
  <c r="R112" i="9"/>
  <c r="P161" i="9"/>
  <c r="BK294" i="9"/>
  <c r="J294" i="9" s="1"/>
  <c r="J68" i="9" s="1"/>
  <c r="P384" i="9"/>
  <c r="P423" i="9"/>
  <c r="P438" i="9"/>
  <c r="T457" i="9"/>
  <c r="BK588" i="9"/>
  <c r="J588" i="9" s="1"/>
  <c r="J78" i="9" s="1"/>
  <c r="BK627" i="9"/>
  <c r="J627" i="9" s="1"/>
  <c r="J80" i="9" s="1"/>
  <c r="R647" i="9"/>
  <c r="P706" i="9"/>
  <c r="T706" i="9"/>
  <c r="T728" i="9"/>
  <c r="P847" i="9"/>
  <c r="R96" i="10"/>
  <c r="T123" i="10"/>
  <c r="BK169" i="10"/>
  <c r="J169" i="10" s="1"/>
  <c r="J72" i="10" s="1"/>
  <c r="BK118" i="11"/>
  <c r="BK117" i="11" s="1"/>
  <c r="J117" i="11" s="1"/>
  <c r="J67" i="11" s="1"/>
  <c r="P96" i="12"/>
  <c r="BK149" i="12"/>
  <c r="J149" i="12" s="1"/>
  <c r="J68" i="12" s="1"/>
  <c r="R169" i="12"/>
  <c r="T179" i="12"/>
  <c r="R92" i="13"/>
  <c r="BK108" i="14"/>
  <c r="BK107" i="14" s="1"/>
  <c r="J107" i="14" s="1"/>
  <c r="J67" i="14" s="1"/>
  <c r="P103" i="15"/>
  <c r="P121" i="15"/>
  <c r="BK179" i="15"/>
  <c r="J179" i="15" s="1"/>
  <c r="J68" i="15" s="1"/>
  <c r="T221" i="15"/>
  <c r="P240" i="15"/>
  <c r="R283" i="15"/>
  <c r="R343" i="15"/>
  <c r="BK99" i="16"/>
  <c r="J99" i="16" s="1"/>
  <c r="J65" i="16" s="1"/>
  <c r="T119" i="16"/>
  <c r="P154" i="16"/>
  <c r="BK208" i="16"/>
  <c r="J208" i="16" s="1"/>
  <c r="J74" i="16" s="1"/>
  <c r="T247" i="16"/>
  <c r="BK94" i="17"/>
  <c r="J94" i="17" s="1"/>
  <c r="J65" i="17" s="1"/>
  <c r="R110" i="17"/>
  <c r="T396" i="17"/>
  <c r="BK94" i="18"/>
  <c r="T111" i="18"/>
  <c r="T131" i="18"/>
  <c r="BK101" i="19"/>
  <c r="J101" i="19" s="1"/>
  <c r="J67" i="19" s="1"/>
  <c r="BK102" i="20"/>
  <c r="BK101" i="20" s="1"/>
  <c r="J101" i="20" s="1"/>
  <c r="J66" i="20" s="1"/>
  <c r="T111" i="21"/>
  <c r="P255" i="21"/>
  <c r="P444" i="21"/>
  <c r="R519" i="21"/>
  <c r="BK593" i="21"/>
  <c r="J593" i="21"/>
  <c r="J80" i="21" s="1"/>
  <c r="T665" i="21"/>
  <c r="P780" i="21"/>
  <c r="T96" i="22"/>
  <c r="T175" i="22"/>
  <c r="R118" i="23"/>
  <c r="R117" i="23" s="1"/>
  <c r="T119" i="24"/>
  <c r="R151" i="24"/>
  <c r="P182" i="24"/>
  <c r="BK91" i="25"/>
  <c r="J91" i="25" s="1"/>
  <c r="J66" i="25" s="1"/>
  <c r="R92" i="26"/>
  <c r="P97" i="26"/>
  <c r="BK121" i="30"/>
  <c r="J121" i="30" s="1"/>
  <c r="J67" i="30" s="1"/>
  <c r="P141" i="30"/>
  <c r="BK161" i="30"/>
  <c r="J161" i="30" s="1"/>
  <c r="J70" i="30" s="1"/>
  <c r="R180" i="30"/>
  <c r="T92" i="31"/>
  <c r="BK92" i="32"/>
  <c r="J92" i="32" s="1"/>
  <c r="J65" i="32" s="1"/>
  <c r="R92" i="32"/>
  <c r="P97" i="32"/>
  <c r="R106" i="34"/>
  <c r="R122" i="34"/>
  <c r="BK133" i="34"/>
  <c r="J133" i="34" s="1"/>
  <c r="J71" i="34" s="1"/>
  <c r="P104" i="35"/>
  <c r="T133" i="35"/>
  <c r="P174" i="35"/>
  <c r="R122" i="36"/>
  <c r="R121" i="36" s="1"/>
  <c r="BK96" i="37"/>
  <c r="BK140" i="37"/>
  <c r="J140" i="37"/>
  <c r="J68" i="37"/>
  <c r="R148" i="37"/>
  <c r="P100" i="38"/>
  <c r="BK114" i="39"/>
  <c r="BK113" i="39" s="1"/>
  <c r="J113" i="39" s="1"/>
  <c r="J67" i="39" s="1"/>
  <c r="R108" i="40"/>
  <c r="R107" i="40" s="1"/>
  <c r="T109" i="41"/>
  <c r="R294" i="41"/>
  <c r="R456" i="41"/>
  <c r="R481" i="41"/>
  <c r="T496" i="41"/>
  <c r="BK559" i="41"/>
  <c r="J559" i="41"/>
  <c r="J78" i="41" s="1"/>
  <c r="R713" i="41"/>
  <c r="P827" i="41"/>
  <c r="P826" i="41"/>
  <c r="T99" i="42"/>
  <c r="P126" i="42"/>
  <c r="T160" i="42"/>
  <c r="T226" i="42"/>
  <c r="R92" i="43"/>
  <c r="T107" i="43"/>
  <c r="R96" i="44"/>
  <c r="BK159" i="44"/>
  <c r="J159" i="44" s="1"/>
  <c r="J70" i="44" s="1"/>
  <c r="T180" i="44"/>
  <c r="BK92" i="45"/>
  <c r="J92" i="45"/>
  <c r="J66" i="45" s="1"/>
  <c r="P100" i="45"/>
  <c r="R92" i="46"/>
  <c r="P105" i="46"/>
  <c r="BK108" i="47"/>
  <c r="J108" i="47" s="1"/>
  <c r="J68" i="47" s="1"/>
  <c r="T96" i="48"/>
  <c r="R143" i="48"/>
  <c r="P206" i="48"/>
  <c r="T206" i="48"/>
  <c r="T224" i="48"/>
  <c r="R247" i="48"/>
  <c r="BK128" i="2"/>
  <c r="J128" i="2"/>
  <c r="J67" i="2" s="1"/>
  <c r="P191" i="2"/>
  <c r="BK258" i="2"/>
  <c r="J258" i="2"/>
  <c r="J72" i="2" s="1"/>
  <c r="T273" i="2"/>
  <c r="T336" i="2"/>
  <c r="P415" i="2"/>
  <c r="R97" i="3"/>
  <c r="BK146" i="3"/>
  <c r="J146" i="3" s="1"/>
  <c r="J70" i="3" s="1"/>
  <c r="R167" i="3"/>
  <c r="P222" i="3"/>
  <c r="BK105" i="4"/>
  <c r="J105" i="4" s="1"/>
  <c r="J66" i="4" s="1"/>
  <c r="BK139" i="4"/>
  <c r="J139" i="4" s="1"/>
  <c r="J70" i="4" s="1"/>
  <c r="R170" i="4"/>
  <c r="BK525" i="5"/>
  <c r="J525" i="5" s="1"/>
  <c r="J71" i="5" s="1"/>
  <c r="P578" i="5"/>
  <c r="R135" i="6"/>
  <c r="BK91" i="7"/>
  <c r="BK90" i="7" s="1"/>
  <c r="BK102" i="8"/>
  <c r="J102" i="8"/>
  <c r="J67" i="8" s="1"/>
  <c r="P112" i="9"/>
  <c r="P180" i="9"/>
  <c r="BK384" i="9"/>
  <c r="J384" i="9"/>
  <c r="J69" i="9" s="1"/>
  <c r="P404" i="9"/>
  <c r="R438" i="9"/>
  <c r="R511" i="9"/>
  <c r="P616" i="9"/>
  <c r="R627" i="9"/>
  <c r="P680" i="9"/>
  <c r="BK755" i="9"/>
  <c r="J755" i="9" s="1"/>
  <c r="J85" i="9" s="1"/>
  <c r="T847" i="9"/>
  <c r="BK96" i="10"/>
  <c r="J96" i="10" s="1"/>
  <c r="J65" i="10" s="1"/>
  <c r="T106" i="10"/>
  <c r="P123" i="10"/>
  <c r="R134" i="10"/>
  <c r="T92" i="11"/>
  <c r="T91" i="11" s="1"/>
  <c r="T107" i="11"/>
  <c r="P121" i="12"/>
  <c r="BK179" i="12"/>
  <c r="J179" i="12" s="1"/>
  <c r="J70" i="12" s="1"/>
  <c r="R200" i="12"/>
  <c r="P92" i="13"/>
  <c r="P108" i="14"/>
  <c r="P107" i="14" s="1"/>
  <c r="BK132" i="15"/>
  <c r="J132" i="15" s="1"/>
  <c r="J67" i="15" s="1"/>
  <c r="T179" i="15"/>
  <c r="R240" i="15"/>
  <c r="BK274" i="15"/>
  <c r="J274" i="15" s="1"/>
  <c r="J74" i="15" s="1"/>
  <c r="BK283" i="15"/>
  <c r="J283" i="15"/>
  <c r="J75" i="15" s="1"/>
  <c r="T299" i="15"/>
  <c r="R330" i="15"/>
  <c r="T395" i="15"/>
  <c r="T99" i="16"/>
  <c r="T98" i="16" s="1"/>
  <c r="T136" i="16"/>
  <c r="P165" i="16"/>
  <c r="R194" i="16"/>
  <c r="R247" i="16"/>
  <c r="T94" i="17"/>
  <c r="P439" i="17"/>
  <c r="P111" i="18"/>
  <c r="BK131" i="18"/>
  <c r="J131" i="18" s="1"/>
  <c r="J69" i="18" s="1"/>
  <c r="T92" i="19"/>
  <c r="R91" i="20"/>
  <c r="R90" i="20" s="1"/>
  <c r="BK152" i="21"/>
  <c r="J152" i="21" s="1"/>
  <c r="J66" i="21" s="1"/>
  <c r="R255" i="21"/>
  <c r="BK386" i="21"/>
  <c r="BK405" i="21"/>
  <c r="J405" i="21" s="1"/>
  <c r="J74" i="21" s="1"/>
  <c r="T405" i="21"/>
  <c r="T415" i="21"/>
  <c r="R434" i="21"/>
  <c r="R539" i="21"/>
  <c r="P619" i="21"/>
  <c r="T619" i="21"/>
  <c r="P638" i="21"/>
  <c r="P767" i="21"/>
  <c r="P787" i="21"/>
  <c r="P786" i="21" s="1"/>
  <c r="R96" i="22"/>
  <c r="P122" i="22"/>
  <c r="P133" i="22"/>
  <c r="BK118" i="23"/>
  <c r="J118" i="23" s="1"/>
  <c r="J68" i="23" s="1"/>
  <c r="R119" i="24"/>
  <c r="P151" i="24"/>
  <c r="T182" i="24"/>
  <c r="T91" i="25"/>
  <c r="T90" i="25" s="1"/>
  <c r="T89" i="25" s="1"/>
  <c r="T88" i="25" s="1"/>
  <c r="BK92" i="26"/>
  <c r="J92" i="26"/>
  <c r="J65" i="26" s="1"/>
  <c r="BK97" i="26"/>
  <c r="J97" i="26" s="1"/>
  <c r="J66" i="26" s="1"/>
  <c r="R97" i="26"/>
  <c r="R127" i="27"/>
  <c r="R174" i="27"/>
  <c r="T309" i="27"/>
  <c r="R441" i="27"/>
  <c r="P480" i="27"/>
  <c r="P515" i="27"/>
  <c r="T534" i="27"/>
  <c r="P598" i="27"/>
  <c r="BK635" i="27"/>
  <c r="J635" i="27" s="1"/>
  <c r="J80" i="27" s="1"/>
  <c r="BK726" i="27"/>
  <c r="J726" i="27" s="1"/>
  <c r="J82" i="27" s="1"/>
  <c r="BK755" i="27"/>
  <c r="J755" i="27" s="1"/>
  <c r="J84" i="27" s="1"/>
  <c r="BK808" i="27"/>
  <c r="J808" i="27" s="1"/>
  <c r="J86" i="27" s="1"/>
  <c r="R923" i="27"/>
  <c r="P96" i="28"/>
  <c r="T106" i="28"/>
  <c r="BK122" i="28"/>
  <c r="J122" i="28"/>
  <c r="J69" i="28" s="1"/>
  <c r="T133" i="28"/>
  <c r="BK120" i="29"/>
  <c r="BK119" i="29" s="1"/>
  <c r="J119" i="29" s="1"/>
  <c r="J68" i="29" s="1"/>
  <c r="P96" i="30"/>
  <c r="BK141" i="30"/>
  <c r="J141" i="30" s="1"/>
  <c r="J68" i="30" s="1"/>
  <c r="R151" i="30"/>
  <c r="BK180" i="30"/>
  <c r="J180" i="30" s="1"/>
  <c r="J71" i="30" s="1"/>
  <c r="P100" i="31"/>
  <c r="R108" i="32"/>
  <c r="R107" i="32" s="1"/>
  <c r="P219" i="33"/>
  <c r="R363" i="33"/>
  <c r="R552" i="33"/>
  <c r="T580" i="33"/>
  <c r="R615" i="33"/>
  <c r="BK697" i="33"/>
  <c r="J697" i="33" s="1"/>
  <c r="J78" i="33" s="1"/>
  <c r="BK750" i="33"/>
  <c r="J750" i="33"/>
  <c r="J80" i="33" s="1"/>
  <c r="R770" i="33"/>
  <c r="P872" i="33"/>
  <c r="T977" i="33"/>
  <c r="R96" i="34"/>
  <c r="R95" i="34" s="1"/>
  <c r="BK158" i="34"/>
  <c r="J158" i="34" s="1"/>
  <c r="J72" i="34" s="1"/>
  <c r="BK96" i="35"/>
  <c r="J96" i="35"/>
  <c r="J65" i="35" s="1"/>
  <c r="R120" i="35"/>
  <c r="R152" i="35"/>
  <c r="P93" i="36"/>
  <c r="P108" i="36"/>
  <c r="P92" i="36" s="1"/>
  <c r="P91" i="36" s="1"/>
  <c r="AU95" i="1" s="1"/>
  <c r="T96" i="37"/>
  <c r="P140" i="37"/>
  <c r="BK148" i="37"/>
  <c r="J148" i="37"/>
  <c r="J69" i="37" s="1"/>
  <c r="BK100" i="38"/>
  <c r="J100" i="38"/>
  <c r="J67" i="38" s="1"/>
  <c r="T108" i="40"/>
  <c r="T107" i="40"/>
  <c r="R169" i="41"/>
  <c r="P392" i="41"/>
  <c r="P428" i="41"/>
  <c r="P481" i="41"/>
  <c r="P506" i="41"/>
  <c r="R559" i="41"/>
  <c r="R634" i="41"/>
  <c r="R665" i="41"/>
  <c r="R820" i="41"/>
  <c r="T109" i="42"/>
  <c r="BK147" i="42"/>
  <c r="J147" i="42"/>
  <c r="J70" i="42" s="1"/>
  <c r="P160" i="42"/>
  <c r="T203" i="42"/>
  <c r="BK121" i="44"/>
  <c r="J121" i="44" s="1"/>
  <c r="J67" i="44" s="1"/>
  <c r="R141" i="44"/>
  <c r="R149" i="44"/>
  <c r="P180" i="44"/>
  <c r="BK100" i="45"/>
  <c r="J100" i="45" s="1"/>
  <c r="J67" i="45" s="1"/>
  <c r="BK92" i="46"/>
  <c r="J92" i="46"/>
  <c r="J65" i="46" s="1"/>
  <c r="BK105" i="46"/>
  <c r="J105" i="46"/>
  <c r="J66" i="46" s="1"/>
  <c r="BK92" i="47"/>
  <c r="J92" i="47"/>
  <c r="J65" i="47" s="1"/>
  <c r="BK97" i="47"/>
  <c r="J97" i="47" s="1"/>
  <c r="J66" i="47" s="1"/>
  <c r="P96" i="48"/>
  <c r="R104" i="2"/>
  <c r="P120" i="2"/>
  <c r="BK191" i="2"/>
  <c r="J191" i="2" s="1"/>
  <c r="J68" i="2" s="1"/>
  <c r="R239" i="2"/>
  <c r="P273" i="2"/>
  <c r="T298" i="2"/>
  <c r="P362" i="2"/>
  <c r="BK391" i="2"/>
  <c r="J391" i="2" s="1"/>
  <c r="J79" i="2" s="1"/>
  <c r="P391" i="2"/>
  <c r="T109" i="3"/>
  <c r="R126" i="3"/>
  <c r="T167" i="3"/>
  <c r="R222" i="3"/>
  <c r="P105" i="4"/>
  <c r="P122" i="4"/>
  <c r="BK170" i="4"/>
  <c r="J170" i="4"/>
  <c r="J72" i="4" s="1"/>
  <c r="R193" i="4"/>
  <c r="P481" i="5"/>
  <c r="T525" i="5"/>
  <c r="T634" i="5"/>
  <c r="P94" i="6"/>
  <c r="BK129" i="6"/>
  <c r="J129" i="6" s="1"/>
  <c r="J67" i="6" s="1"/>
  <c r="P129" i="6"/>
  <c r="P153" i="6"/>
  <c r="T91" i="7"/>
  <c r="T90" i="7" s="1"/>
  <c r="T89" i="7" s="1"/>
  <c r="T88" i="7" s="1"/>
  <c r="T102" i="8"/>
  <c r="T101" i="8" s="1"/>
  <c r="T112" i="9"/>
  <c r="T180" i="9"/>
  <c r="T384" i="9"/>
  <c r="BK423" i="9"/>
  <c r="J423" i="9"/>
  <c r="J74" i="9" s="1"/>
  <c r="T438" i="9"/>
  <c r="P511" i="9"/>
  <c r="BK616" i="9"/>
  <c r="J616" i="9"/>
  <c r="J79" i="9" s="1"/>
  <c r="T627" i="9"/>
  <c r="R680" i="9"/>
  <c r="R755" i="9"/>
  <c r="P854" i="9"/>
  <c r="P853" i="9" s="1"/>
  <c r="P106" i="10"/>
  <c r="BK123" i="10"/>
  <c r="J123" i="10" s="1"/>
  <c r="J69" i="10" s="1"/>
  <c r="T134" i="10"/>
  <c r="BK92" i="11"/>
  <c r="J92" i="11"/>
  <c r="J65" i="11" s="1"/>
  <c r="R92" i="11"/>
  <c r="P107" i="11"/>
  <c r="BK121" i="12"/>
  <c r="J121" i="12" s="1"/>
  <c r="J67" i="12" s="1"/>
  <c r="R149" i="12"/>
  <c r="BK200" i="12"/>
  <c r="J200" i="12" s="1"/>
  <c r="J71" i="12" s="1"/>
  <c r="R120" i="13"/>
  <c r="P92" i="14"/>
  <c r="T92" i="14"/>
  <c r="P97" i="14"/>
  <c r="T132" i="15"/>
  <c r="R221" i="15"/>
  <c r="BK254" i="15"/>
  <c r="J254" i="15"/>
  <c r="J73" i="15" s="1"/>
  <c r="BK299" i="15"/>
  <c r="J299" i="15" s="1"/>
  <c r="J76" i="15" s="1"/>
  <c r="BK343" i="15"/>
  <c r="J343" i="15"/>
  <c r="J78" i="15" s="1"/>
  <c r="R395" i="15"/>
  <c r="P119" i="16"/>
  <c r="R165" i="16"/>
  <c r="R208" i="16"/>
  <c r="P94" i="17"/>
  <c r="T110" i="17"/>
  <c r="P396" i="17"/>
  <c r="P121" i="17" s="1"/>
  <c r="P120" i="17" s="1"/>
  <c r="BK111" i="18"/>
  <c r="J111" i="18" s="1"/>
  <c r="J67" i="18" s="1"/>
  <c r="T121" i="18"/>
  <c r="R101" i="19"/>
  <c r="R102" i="20"/>
  <c r="R101" i="20" s="1"/>
  <c r="P111" i="21"/>
  <c r="T152" i="21"/>
  <c r="P156" i="21"/>
  <c r="T365" i="21"/>
  <c r="T444" i="21"/>
  <c r="T539" i="21"/>
  <c r="BK665" i="21"/>
  <c r="J665" i="21" s="1"/>
  <c r="J83" i="21" s="1"/>
  <c r="R767" i="21"/>
  <c r="BK787" i="21"/>
  <c r="BK786" i="21" s="1"/>
  <c r="J786" i="21" s="1"/>
  <c r="J86" i="21" s="1"/>
  <c r="P96" i="22"/>
  <c r="BK133" i="22"/>
  <c r="J133" i="22" s="1"/>
  <c r="J71" i="22" s="1"/>
  <c r="R175" i="22"/>
  <c r="P118" i="23"/>
  <c r="P117" i="23" s="1"/>
  <c r="BK119" i="24"/>
  <c r="J119" i="24" s="1"/>
  <c r="J67" i="24" s="1"/>
  <c r="BK151" i="24"/>
  <c r="J151" i="24" s="1"/>
  <c r="J69" i="24" s="1"/>
  <c r="R161" i="24"/>
  <c r="T108" i="26"/>
  <c r="T107" i="26"/>
  <c r="P192" i="27"/>
  <c r="BK309" i="27"/>
  <c r="J309" i="27"/>
  <c r="J68" i="27" s="1"/>
  <c r="R420" i="27"/>
  <c r="BK480" i="27"/>
  <c r="J480" i="27" s="1"/>
  <c r="J75" i="27" s="1"/>
  <c r="BK515" i="27"/>
  <c r="J515" i="27" s="1"/>
  <c r="J76" i="27" s="1"/>
  <c r="R534" i="27"/>
  <c r="BK598" i="27"/>
  <c r="J598" i="27" s="1"/>
  <c r="J79" i="27" s="1"/>
  <c r="R598" i="27"/>
  <c r="BK699" i="27"/>
  <c r="J699" i="27" s="1"/>
  <c r="J81" i="27" s="1"/>
  <c r="T726" i="27"/>
  <c r="P808" i="27"/>
  <c r="BK930" i="27"/>
  <c r="J930" i="27" s="1"/>
  <c r="J89" i="27" s="1"/>
  <c r="R96" i="28"/>
  <c r="P133" i="28"/>
  <c r="T170" i="28"/>
  <c r="T120" i="29"/>
  <c r="T119" i="29" s="1"/>
  <c r="BK96" i="30"/>
  <c r="T121" i="30"/>
  <c r="R141" i="30"/>
  <c r="T161" i="30"/>
  <c r="BK100" i="31"/>
  <c r="J100" i="31" s="1"/>
  <c r="J67" i="31" s="1"/>
  <c r="BK97" i="32"/>
  <c r="J97" i="32"/>
  <c r="J66" i="32" s="1"/>
  <c r="T97" i="32"/>
  <c r="BK111" i="33"/>
  <c r="J111" i="33" s="1"/>
  <c r="J65" i="33" s="1"/>
  <c r="R197" i="33"/>
  <c r="BK363" i="33"/>
  <c r="J363" i="33" s="1"/>
  <c r="J68" i="33" s="1"/>
  <c r="T511" i="33"/>
  <c r="T552" i="33"/>
  <c r="P596" i="33"/>
  <c r="P615" i="33"/>
  <c r="T659" i="33"/>
  <c r="P740" i="33"/>
  <c r="T750" i="33"/>
  <c r="P799" i="33"/>
  <c r="BK872" i="33"/>
  <c r="J872" i="33" s="1"/>
  <c r="J84" i="33" s="1"/>
  <c r="R984" i="33"/>
  <c r="R983" i="33" s="1"/>
  <c r="BK106" i="34"/>
  <c r="J106" i="34"/>
  <c r="J66" i="34" s="1"/>
  <c r="T133" i="34"/>
  <c r="T104" i="35"/>
  <c r="R133" i="35"/>
  <c r="R174" i="35"/>
  <c r="R93" i="36"/>
  <c r="R92" i="36" s="1"/>
  <c r="R108" i="36"/>
  <c r="T120" i="37"/>
  <c r="T158" i="37"/>
  <c r="P92" i="38"/>
  <c r="P91" i="38" s="1"/>
  <c r="P90" i="38" s="1"/>
  <c r="P89" i="38" s="1"/>
  <c r="AU97" i="1" s="1"/>
  <c r="BK101" i="39"/>
  <c r="J101" i="39" s="1"/>
  <c r="J66" i="39" s="1"/>
  <c r="T101" i="39"/>
  <c r="P92" i="40"/>
  <c r="P97" i="40"/>
  <c r="BK109" i="41"/>
  <c r="P294" i="41"/>
  <c r="R411" i="41"/>
  <c r="T428" i="41"/>
  <c r="T481" i="41"/>
  <c r="R496" i="41"/>
  <c r="BK582" i="41"/>
  <c r="J582" i="41" s="1"/>
  <c r="J79" i="41" s="1"/>
  <c r="T634" i="41"/>
  <c r="T665" i="41"/>
  <c r="T820" i="41"/>
  <c r="BK99" i="42"/>
  <c r="R126" i="42"/>
  <c r="R187" i="42"/>
  <c r="P226" i="42"/>
  <c r="R118" i="43"/>
  <c r="R117" i="43" s="1"/>
  <c r="T96" i="44"/>
  <c r="T141" i="44"/>
  <c r="T149" i="44"/>
  <c r="R180" i="44"/>
  <c r="R92" i="45"/>
  <c r="BK118" i="46"/>
  <c r="BK117" i="46"/>
  <c r="J117" i="46" s="1"/>
  <c r="J67" i="46" s="1"/>
  <c r="P108" i="47"/>
  <c r="P107" i="47" s="1"/>
  <c r="R96" i="48"/>
  <c r="BK143" i="48"/>
  <c r="J143" i="48" s="1"/>
  <c r="J67" i="48" s="1"/>
  <c r="BK206" i="48"/>
  <c r="J206" i="48" s="1"/>
  <c r="J69" i="48" s="1"/>
  <c r="BK224" i="48"/>
  <c r="J224" i="48" s="1"/>
  <c r="J70" i="48" s="1"/>
  <c r="R224" i="48"/>
  <c r="P247" i="48"/>
  <c r="BK104" i="2"/>
  <c r="J104" i="2" s="1"/>
  <c r="J65" i="2" s="1"/>
  <c r="T128" i="2"/>
  <c r="P239" i="2"/>
  <c r="P258" i="2"/>
  <c r="P336" i="2"/>
  <c r="R362" i="2"/>
  <c r="R391" i="2"/>
  <c r="P97" i="3"/>
  <c r="BK126" i="3"/>
  <c r="BK167" i="3"/>
  <c r="J167" i="3" s="1"/>
  <c r="J71" i="3" s="1"/>
  <c r="R187" i="3"/>
  <c r="T97" i="4"/>
  <c r="P139" i="4"/>
  <c r="P170" i="4"/>
  <c r="BK481" i="5"/>
  <c r="J481" i="5" s="1"/>
  <c r="J70" i="5" s="1"/>
  <c r="R525" i="5"/>
  <c r="P634" i="5"/>
  <c r="T94" i="6"/>
  <c r="R129" i="6"/>
  <c r="BK153" i="6"/>
  <c r="J153" i="6" s="1"/>
  <c r="J69" i="6" s="1"/>
  <c r="P91" i="7"/>
  <c r="P90" i="7" s="1"/>
  <c r="P89" i="7" s="1"/>
  <c r="P88" i="7" s="1"/>
  <c r="AU61" i="1" s="1"/>
  <c r="P102" i="8"/>
  <c r="P101" i="8" s="1"/>
  <c r="BK161" i="9"/>
  <c r="J161" i="9" s="1"/>
  <c r="J66" i="9" s="1"/>
  <c r="T161" i="9"/>
  <c r="R294" i="9"/>
  <c r="BK457" i="9"/>
  <c r="J457" i="9" s="1"/>
  <c r="J76" i="9" s="1"/>
  <c r="P457" i="9"/>
  <c r="P588" i="9"/>
  <c r="T616" i="9"/>
  <c r="T647" i="9"/>
  <c r="T755" i="9"/>
  <c r="R854" i="9"/>
  <c r="R853" i="9"/>
  <c r="T96" i="10"/>
  <c r="T95" i="10" s="1"/>
  <c r="BK134" i="10"/>
  <c r="J134" i="10"/>
  <c r="J71" i="10" s="1"/>
  <c r="P169" i="10"/>
  <c r="P92" i="11"/>
  <c r="P91" i="11" s="1"/>
  <c r="BK107" i="11"/>
  <c r="J107" i="11" s="1"/>
  <c r="J66" i="11" s="1"/>
  <c r="R107" i="11"/>
  <c r="R96" i="12"/>
  <c r="P149" i="12"/>
  <c r="T169" i="12"/>
  <c r="T200" i="12"/>
  <c r="T92" i="13"/>
  <c r="BK97" i="14"/>
  <c r="J97" i="14" s="1"/>
  <c r="J66" i="14" s="1"/>
  <c r="R97" i="14"/>
  <c r="R103" i="15"/>
  <c r="R121" i="15"/>
  <c r="P179" i="15"/>
  <c r="BK240" i="15"/>
  <c r="T254" i="15"/>
  <c r="P283" i="15"/>
  <c r="P343" i="15"/>
  <c r="R119" i="16"/>
  <c r="BK154" i="16"/>
  <c r="J154" i="16" s="1"/>
  <c r="J70" i="16" s="1"/>
  <c r="T154" i="16"/>
  <c r="BK194" i="16"/>
  <c r="J194" i="16" s="1"/>
  <c r="J73" i="16" s="1"/>
  <c r="P208" i="16"/>
  <c r="R94" i="17"/>
  <c r="R93" i="17" s="1"/>
  <c r="BK439" i="17"/>
  <c r="J439" i="17" s="1"/>
  <c r="J70" i="17" s="1"/>
  <c r="P94" i="18"/>
  <c r="BK121" i="18"/>
  <c r="J121" i="18" s="1"/>
  <c r="J68" i="18" s="1"/>
  <c r="P131" i="18"/>
  <c r="P92" i="19"/>
  <c r="BK91" i="20"/>
  <c r="J91" i="20" s="1"/>
  <c r="J65" i="20" s="1"/>
  <c r="T91" i="20"/>
  <c r="T90" i="20" s="1"/>
  <c r="BK156" i="21"/>
  <c r="J156" i="21" s="1"/>
  <c r="J67" i="21" s="1"/>
  <c r="R156" i="21"/>
  <c r="BK365" i="21"/>
  <c r="J365" i="21" s="1"/>
  <c r="J69" i="21" s="1"/>
  <c r="P386" i="21"/>
  <c r="R405" i="21"/>
  <c r="P415" i="21"/>
  <c r="BK434" i="21"/>
  <c r="J434" i="21" s="1"/>
  <c r="J76" i="21" s="1"/>
  <c r="BK519" i="21"/>
  <c r="J519" i="21" s="1"/>
  <c r="J78" i="21" s="1"/>
  <c r="T519" i="21"/>
  <c r="P593" i="21"/>
  <c r="R665" i="21"/>
  <c r="R780" i="21"/>
  <c r="R106" i="22"/>
  <c r="BK122" i="22"/>
  <c r="J122" i="22"/>
  <c r="J69" i="22" s="1"/>
  <c r="P175" i="22"/>
  <c r="T92" i="23"/>
  <c r="P107" i="23"/>
  <c r="T96" i="24"/>
  <c r="P143" i="24"/>
  <c r="BK161" i="24"/>
  <c r="J161" i="24"/>
  <c r="J70" i="24" s="1"/>
  <c r="P161" i="24"/>
  <c r="R91" i="25"/>
  <c r="R90" i="25" s="1"/>
  <c r="R89" i="25" s="1"/>
  <c r="R88" i="25" s="1"/>
  <c r="P92" i="26"/>
  <c r="P91" i="26"/>
  <c r="T92" i="26"/>
  <c r="T97" i="26"/>
  <c r="T127" i="27"/>
  <c r="T174" i="27"/>
  <c r="P309" i="27"/>
  <c r="P420" i="27"/>
  <c r="P441" i="27"/>
  <c r="T480" i="27"/>
  <c r="P534" i="27"/>
  <c r="BK545" i="27"/>
  <c r="J545" i="27" s="1"/>
  <c r="J78" i="27"/>
  <c r="R635" i="27"/>
  <c r="R699" i="27"/>
  <c r="T808" i="27"/>
  <c r="P930" i="27"/>
  <c r="P929" i="27" s="1"/>
  <c r="BK96" i="28"/>
  <c r="R106" i="28"/>
  <c r="R122" i="28"/>
  <c r="BK170" i="28"/>
  <c r="J170" i="28" s="1"/>
  <c r="J72" i="28" s="1"/>
  <c r="P93" i="29"/>
  <c r="P92" i="29" s="1"/>
  <c r="T93" i="29"/>
  <c r="P108" i="29"/>
  <c r="T108" i="29"/>
  <c r="R96" i="30"/>
  <c r="T96" i="34"/>
  <c r="R133" i="34"/>
  <c r="R96" i="35"/>
  <c r="P120" i="35"/>
  <c r="BK152" i="35"/>
  <c r="J152" i="35" s="1"/>
  <c r="J71" i="35" s="1"/>
  <c r="BK93" i="36"/>
  <c r="BK108" i="36"/>
  <c r="J108" i="36" s="1"/>
  <c r="J66" i="36" s="1"/>
  <c r="R96" i="37"/>
  <c r="BK158" i="37"/>
  <c r="J158" i="37" s="1"/>
  <c r="J70" i="37" s="1"/>
  <c r="R177" i="37"/>
  <c r="T92" i="38"/>
  <c r="T114" i="39"/>
  <c r="T113" i="39" s="1"/>
  <c r="BK108" i="40"/>
  <c r="J108" i="40"/>
  <c r="J68" i="40" s="1"/>
  <c r="P169" i="41"/>
  <c r="R392" i="41"/>
  <c r="BK428" i="41"/>
  <c r="J428" i="41"/>
  <c r="J73" i="41" s="1"/>
  <c r="BK481" i="41"/>
  <c r="J481" i="41" s="1"/>
  <c r="J75" i="41" s="1"/>
  <c r="R506" i="41"/>
  <c r="P559" i="41"/>
  <c r="P713" i="41"/>
  <c r="BK827" i="41"/>
  <c r="J827" i="41" s="1"/>
  <c r="J85" i="41" s="1"/>
  <c r="R99" i="42"/>
  <c r="P147" i="42"/>
  <c r="P187" i="42"/>
  <c r="BK203" i="42"/>
  <c r="J203" i="42" s="1"/>
  <c r="J74" i="42" s="1"/>
  <c r="BK118" i="43"/>
  <c r="J118" i="43" s="1"/>
  <c r="J68" i="43" s="1"/>
  <c r="R121" i="44"/>
  <c r="R159" i="44"/>
  <c r="T92" i="45"/>
  <c r="P118" i="46"/>
  <c r="P117" i="46"/>
  <c r="T92" i="47"/>
  <c r="T97" i="47"/>
  <c r="R105" i="48"/>
  <c r="T143" i="48"/>
  <c r="T193" i="48"/>
  <c r="R206" i="48"/>
  <c r="P224" i="48"/>
  <c r="BK247" i="48"/>
  <c r="J247" i="48" s="1"/>
  <c r="J71" i="48" s="1"/>
  <c r="T247" i="48"/>
  <c r="BK98" i="5"/>
  <c r="BK96" i="5"/>
  <c r="J96" i="5" s="1"/>
  <c r="J64" i="5" s="1"/>
  <c r="T481" i="5"/>
  <c r="R578" i="5"/>
  <c r="BK135" i="6"/>
  <c r="J135" i="6"/>
  <c r="J68" i="6" s="1"/>
  <c r="T153" i="6"/>
  <c r="R91" i="7"/>
  <c r="R90" i="7" s="1"/>
  <c r="R89" i="7" s="1"/>
  <c r="R88" i="7" s="1"/>
  <c r="BK91" i="8"/>
  <c r="J91" i="8"/>
  <c r="J65" i="8" s="1"/>
  <c r="T91" i="8"/>
  <c r="T90" i="8" s="1"/>
  <c r="R161" i="9"/>
  <c r="P294" i="9"/>
  <c r="BK404" i="9"/>
  <c r="J404" i="9" s="1"/>
  <c r="J72" i="9" s="1"/>
  <c r="T423" i="9"/>
  <c r="T511" i="9"/>
  <c r="BK647" i="9"/>
  <c r="J647" i="9" s="1"/>
  <c r="J81" i="9" s="1"/>
  <c r="T680" i="9"/>
  <c r="R706" i="9"/>
  <c r="P728" i="9"/>
  <c r="R847" i="9"/>
  <c r="R106" i="10"/>
  <c r="T169" i="10"/>
  <c r="R118" i="11"/>
  <c r="R117" i="11" s="1"/>
  <c r="R121" i="12"/>
  <c r="BK169" i="12"/>
  <c r="J169" i="12" s="1"/>
  <c r="J69" i="12" s="1"/>
  <c r="P200" i="12"/>
  <c r="BK120" i="13"/>
  <c r="J120" i="13" s="1"/>
  <c r="J67" i="13" s="1"/>
  <c r="T108" i="14"/>
  <c r="T107" i="14" s="1"/>
  <c r="BK121" i="15"/>
  <c r="J121" i="15" s="1"/>
  <c r="J66" i="15" s="1"/>
  <c r="P132" i="15"/>
  <c r="BK221" i="15"/>
  <c r="J221" i="15" s="1"/>
  <c r="J69" i="15" s="1"/>
  <c r="R254" i="15"/>
  <c r="R274" i="15"/>
  <c r="P299" i="15"/>
  <c r="BK330" i="15"/>
  <c r="J330" i="15" s="1"/>
  <c r="J77" i="15" s="1"/>
  <c r="T330" i="15"/>
  <c r="BK395" i="15"/>
  <c r="J395" i="15" s="1"/>
  <c r="J79" i="15" s="1"/>
  <c r="BK119" i="16"/>
  <c r="J119" i="16"/>
  <c r="J66" i="16" s="1"/>
  <c r="BK136" i="16"/>
  <c r="J136" i="16" s="1"/>
  <c r="J69" i="16" s="1"/>
  <c r="BK165" i="16"/>
  <c r="J165" i="16" s="1"/>
  <c r="J72" i="16" s="1"/>
  <c r="T194" i="16"/>
  <c r="BK247" i="16"/>
  <c r="J247" i="16" s="1"/>
  <c r="J75" i="16" s="1"/>
  <c r="BK396" i="17"/>
  <c r="J396" i="17" s="1"/>
  <c r="J69" i="17" s="1"/>
  <c r="R396" i="17"/>
  <c r="T94" i="18"/>
  <c r="T93" i="18" s="1"/>
  <c r="T92" i="18" s="1"/>
  <c r="T91" i="18" s="1"/>
  <c r="R121" i="18"/>
  <c r="R92" i="19"/>
  <c r="R91" i="19" s="1"/>
  <c r="R90" i="19" s="1"/>
  <c r="R89" i="19" s="1"/>
  <c r="P91" i="20"/>
  <c r="P90" i="20" s="1"/>
  <c r="P152" i="21"/>
  <c r="BK255" i="21"/>
  <c r="J255" i="21" s="1"/>
  <c r="J68" i="21" s="1"/>
  <c r="R365" i="21"/>
  <c r="R386" i="21"/>
  <c r="P405" i="21"/>
  <c r="BK444" i="21"/>
  <c r="J444" i="21" s="1"/>
  <c r="J77" i="21" s="1"/>
  <c r="P539" i="21"/>
  <c r="BK619" i="21"/>
  <c r="J619" i="21" s="1"/>
  <c r="J81" i="21" s="1"/>
  <c r="BK638" i="21"/>
  <c r="J638" i="21" s="1"/>
  <c r="J82" i="21" s="1"/>
  <c r="T638" i="21"/>
  <c r="BK767" i="21"/>
  <c r="J767" i="21" s="1"/>
  <c r="J84" i="21" s="1"/>
  <c r="T780" i="21"/>
  <c r="BK106" i="22"/>
  <c r="J106" i="22" s="1"/>
  <c r="J66" i="22" s="1"/>
  <c r="T122" i="22"/>
  <c r="BK175" i="22"/>
  <c r="J175" i="22" s="1"/>
  <c r="J72" i="22" s="1"/>
  <c r="BK92" i="23"/>
  <c r="J92" i="23" s="1"/>
  <c r="J65" i="23" s="1"/>
  <c r="R92" i="23"/>
  <c r="R91" i="23"/>
  <c r="R107" i="23"/>
  <c r="P96" i="24"/>
  <c r="R143" i="24"/>
  <c r="T151" i="24"/>
  <c r="T161" i="24"/>
  <c r="R108" i="26"/>
  <c r="R107" i="26" s="1"/>
  <c r="BK192" i="27"/>
  <c r="J192" i="27" s="1"/>
  <c r="J67" i="27" s="1"/>
  <c r="R309" i="27"/>
  <c r="BK441" i="27"/>
  <c r="BK462" i="27"/>
  <c r="J462" i="27" s="1"/>
  <c r="J74" i="27" s="1"/>
  <c r="T462" i="27"/>
  <c r="T515" i="27"/>
  <c r="T545" i="27"/>
  <c r="T598" i="27"/>
  <c r="P699" i="27"/>
  <c r="R726" i="27"/>
  <c r="R808" i="27"/>
  <c r="T923" i="27"/>
  <c r="P106" i="28"/>
  <c r="T122" i="28"/>
  <c r="T121" i="28" s="1"/>
  <c r="R133" i="28"/>
  <c r="P120" i="29"/>
  <c r="P119" i="29" s="1"/>
  <c r="T96" i="30"/>
  <c r="BK151" i="30"/>
  <c r="J151" i="30"/>
  <c r="J69" i="30" s="1"/>
  <c r="P161" i="30"/>
  <c r="T180" i="30"/>
  <c r="P92" i="31"/>
  <c r="P91" i="31" s="1"/>
  <c r="P90" i="31" s="1"/>
  <c r="P89" i="31" s="1"/>
  <c r="AU89" i="1" s="1"/>
  <c r="T108" i="32"/>
  <c r="T107" i="32"/>
  <c r="T111" i="33"/>
  <c r="T197" i="33"/>
  <c r="P363" i="33"/>
  <c r="P511" i="33"/>
  <c r="BK537" i="33"/>
  <c r="R537" i="33"/>
  <c r="BK580" i="33"/>
  <c r="J580" i="33"/>
  <c r="J74" i="33" s="1"/>
  <c r="R596" i="33"/>
  <c r="BK659" i="33"/>
  <c r="J659" i="33"/>
  <c r="J77" i="33" s="1"/>
  <c r="R697" i="33"/>
  <c r="R750" i="33"/>
  <c r="BK799" i="33"/>
  <c r="J799" i="33" s="1"/>
  <c r="J82" i="33" s="1"/>
  <c r="T872" i="33"/>
  <c r="BK984" i="33"/>
  <c r="J984" i="33" s="1"/>
  <c r="J87" i="33" s="1"/>
  <c r="P106" i="34"/>
  <c r="P122" i="34"/>
  <c r="P133" i="34"/>
  <c r="BK104" i="35"/>
  <c r="J104" i="35" s="1"/>
  <c r="J66" i="35" s="1"/>
  <c r="BK133" i="35"/>
  <c r="J133" i="35" s="1"/>
  <c r="J70" i="35" s="1"/>
  <c r="T174" i="35"/>
  <c r="BK122" i="36"/>
  <c r="BK121" i="36" s="1"/>
  <c r="J121" i="36" s="1"/>
  <c r="J68" i="36" s="1"/>
  <c r="BK120" i="37"/>
  <c r="J120" i="37" s="1"/>
  <c r="J67" i="37" s="1"/>
  <c r="R140" i="37"/>
  <c r="P148" i="37"/>
  <c r="BK177" i="37"/>
  <c r="J177" i="37" s="1"/>
  <c r="J71" i="37" s="1"/>
  <c r="R100" i="38"/>
  <c r="P114" i="39"/>
  <c r="P113" i="39" s="1"/>
  <c r="T92" i="40"/>
  <c r="T97" i="40"/>
  <c r="P109" i="41"/>
  <c r="P108" i="41" s="1"/>
  <c r="BK294" i="41"/>
  <c r="J294" i="41" s="1"/>
  <c r="J68" i="41" s="1"/>
  <c r="BK411" i="41"/>
  <c r="J411" i="41" s="1"/>
  <c r="J72" i="41" s="1"/>
  <c r="R428" i="41"/>
  <c r="BK506" i="41"/>
  <c r="J506" i="41"/>
  <c r="J77" i="41" s="1"/>
  <c r="P582" i="41"/>
  <c r="BK634" i="41"/>
  <c r="J634" i="41"/>
  <c r="J80" i="41" s="1"/>
  <c r="BK665" i="41"/>
  <c r="J665" i="41" s="1"/>
  <c r="J81" i="41" s="1"/>
  <c r="BK820" i="41"/>
  <c r="J820" i="41" s="1"/>
  <c r="J83" i="41" s="1"/>
  <c r="P99" i="42"/>
  <c r="T126" i="42"/>
  <c r="BK160" i="42"/>
  <c r="J160" i="42" s="1"/>
  <c r="J72" i="42" s="1"/>
  <c r="P203" i="42"/>
  <c r="BK92" i="43"/>
  <c r="T92" i="43"/>
  <c r="T91" i="43" s="1"/>
  <c r="P107" i="43"/>
  <c r="P121" i="44"/>
  <c r="P159" i="44"/>
  <c r="P92" i="46"/>
  <c r="P91" i="46" s="1"/>
  <c r="P90" i="46" s="1"/>
  <c r="AU106" i="1" s="1"/>
  <c r="T105" i="46"/>
  <c r="P92" i="47"/>
  <c r="R97" i="47"/>
  <c r="BK96" i="48"/>
  <c r="J96" i="48" s="1"/>
  <c r="J62" i="48" s="1"/>
  <c r="P143" i="48"/>
  <c r="P104" i="2"/>
  <c r="BK120" i="2"/>
  <c r="J120" i="2" s="1"/>
  <c r="J66" i="2" s="1"/>
  <c r="T120" i="2"/>
  <c r="R191" i="2"/>
  <c r="T258" i="2"/>
  <c r="P298" i="2"/>
  <c r="T362" i="2"/>
  <c r="T391" i="2"/>
  <c r="P109" i="3"/>
  <c r="P96" i="3" s="1"/>
  <c r="T146" i="3"/>
  <c r="T187" i="3"/>
  <c r="T105" i="4"/>
  <c r="T139" i="4"/>
  <c r="R161" i="4"/>
  <c r="P193" i="4"/>
  <c r="T98" i="5"/>
  <c r="P117" i="5"/>
  <c r="T117" i="5"/>
  <c r="BK578" i="5"/>
  <c r="J578" i="5"/>
  <c r="J72" i="5" s="1"/>
  <c r="R634" i="5"/>
  <c r="BK94" i="6"/>
  <c r="BK93" i="6" s="1"/>
  <c r="J93" i="6" s="1"/>
  <c r="J65" i="6" s="1"/>
  <c r="P135" i="6"/>
  <c r="R91" i="8"/>
  <c r="R90" i="8" s="1"/>
  <c r="BK180" i="9"/>
  <c r="J180" i="9" s="1"/>
  <c r="J67" i="9" s="1"/>
  <c r="T294" i="9"/>
  <c r="R404" i="9"/>
  <c r="BK438" i="9"/>
  <c r="J438" i="9"/>
  <c r="J75" i="9" s="1"/>
  <c r="R457" i="9"/>
  <c r="R588" i="9"/>
  <c r="R616" i="9"/>
  <c r="P647" i="9"/>
  <c r="BK706" i="9"/>
  <c r="J706" i="9" s="1"/>
  <c r="J83" i="9" s="1"/>
  <c r="BK728" i="9"/>
  <c r="J728" i="9"/>
  <c r="J84" i="9" s="1"/>
  <c r="R728" i="9"/>
  <c r="BK847" i="9"/>
  <c r="J847" i="9" s="1"/>
  <c r="J86" i="9" s="1"/>
  <c r="T854" i="9"/>
  <c r="T853" i="9" s="1"/>
  <c r="P96" i="10"/>
  <c r="P95" i="10" s="1"/>
  <c r="R123" i="10"/>
  <c r="P134" i="10"/>
  <c r="T118" i="11"/>
  <c r="T117" i="11" s="1"/>
  <c r="T96" i="12"/>
  <c r="T149" i="12"/>
  <c r="P179" i="12"/>
  <c r="P120" i="13"/>
  <c r="BK92" i="14"/>
  <c r="BK91" i="14" s="1"/>
  <c r="R92" i="14"/>
  <c r="R91" i="14" s="1"/>
  <c r="T97" i="14"/>
  <c r="BK103" i="15"/>
  <c r="J103" i="15" s="1"/>
  <c r="J65" i="15" s="1"/>
  <c r="T121" i="15"/>
  <c r="R179" i="15"/>
  <c r="T240" i="15"/>
  <c r="P274" i="15"/>
  <c r="T274" i="15"/>
  <c r="R299" i="15"/>
  <c r="P330" i="15"/>
  <c r="P395" i="15"/>
  <c r="P99" i="16"/>
  <c r="P98" i="16" s="1"/>
  <c r="P136" i="16"/>
  <c r="R154" i="16"/>
  <c r="P194" i="16"/>
  <c r="P247" i="16"/>
  <c r="P110" i="17"/>
  <c r="R439" i="17"/>
  <c r="R111" i="18"/>
  <c r="R131" i="18"/>
  <c r="T101" i="19"/>
  <c r="P102" i="20"/>
  <c r="P101" i="20" s="1"/>
  <c r="R111" i="21"/>
  <c r="T255" i="21"/>
  <c r="R444" i="21"/>
  <c r="P519" i="21"/>
  <c r="R593" i="21"/>
  <c r="P665" i="21"/>
  <c r="BK780" i="21"/>
  <c r="J780" i="21"/>
  <c r="J85" i="21" s="1"/>
  <c r="T787" i="21"/>
  <c r="T786" i="21" s="1"/>
  <c r="BK96" i="22"/>
  <c r="T106" i="22"/>
  <c r="R122" i="22"/>
  <c r="R133" i="22"/>
  <c r="T118" i="23"/>
  <c r="T117" i="23" s="1"/>
  <c r="BK96" i="24"/>
  <c r="P119" i="24"/>
  <c r="T143" i="24"/>
  <c r="R182" i="24"/>
  <c r="P91" i="25"/>
  <c r="P90" i="25" s="1"/>
  <c r="P89" i="25"/>
  <c r="P88" i="25" s="1"/>
  <c r="AU82" i="1" s="1"/>
  <c r="P108" i="26"/>
  <c r="P107" i="26" s="1"/>
  <c r="P127" i="27"/>
  <c r="P174" i="27"/>
  <c r="R192" i="27"/>
  <c r="T420" i="27"/>
  <c r="T441" i="27"/>
  <c r="P462" i="27"/>
  <c r="R462" i="27"/>
  <c r="R515" i="27"/>
  <c r="P545" i="27"/>
  <c r="P635" i="27"/>
  <c r="T699" i="27"/>
  <c r="R755" i="27"/>
  <c r="BK774" i="27"/>
  <c r="J774" i="27" s="1"/>
  <c r="J85" i="27" s="1"/>
  <c r="T774" i="27"/>
  <c r="P923" i="27"/>
  <c r="T930" i="27"/>
  <c r="T929" i="27"/>
  <c r="T96" i="28"/>
  <c r="T95" i="28" s="1"/>
  <c r="T94" i="28" s="1"/>
  <c r="P122" i="28"/>
  <c r="P170" i="28"/>
  <c r="BK93" i="29"/>
  <c r="R93" i="29"/>
  <c r="R92" i="29" s="1"/>
  <c r="BK108" i="29"/>
  <c r="J108" i="29"/>
  <c r="J66" i="29" s="1"/>
  <c r="R108" i="29"/>
  <c r="R121" i="30"/>
  <c r="P151" i="30"/>
  <c r="R161" i="30"/>
  <c r="R92" i="31"/>
  <c r="BK108" i="32"/>
  <c r="J108" i="32"/>
  <c r="J68" i="32" s="1"/>
  <c r="BK219" i="33"/>
  <c r="J219" i="33" s="1"/>
  <c r="J67" i="33" s="1"/>
  <c r="T363" i="33"/>
  <c r="BK552" i="33"/>
  <c r="J552" i="33" s="1"/>
  <c r="J73" i="33" s="1"/>
  <c r="BK596" i="33"/>
  <c r="J596" i="33"/>
  <c r="J75" i="33" s="1"/>
  <c r="T615" i="33"/>
  <c r="T697" i="33"/>
  <c r="R740" i="33"/>
  <c r="BK770" i="33"/>
  <c r="J770" i="33" s="1"/>
  <c r="J81" i="33" s="1"/>
  <c r="T799" i="33"/>
  <c r="P823" i="33"/>
  <c r="T823" i="33"/>
  <c r="P977" i="33"/>
  <c r="R977" i="33"/>
  <c r="T106" i="34"/>
  <c r="T122" i="34"/>
  <c r="T158" i="34"/>
  <c r="R104" i="35"/>
  <c r="P133" i="35"/>
  <c r="BK174" i="35"/>
  <c r="J174" i="35" s="1"/>
  <c r="J72" i="35" s="1"/>
  <c r="T122" i="36"/>
  <c r="T121" i="36"/>
  <c r="P96" i="37"/>
  <c r="T140" i="37"/>
  <c r="T148" i="37"/>
  <c r="P177" i="37"/>
  <c r="T100" i="38"/>
  <c r="R114" i="39"/>
  <c r="R113" i="39" s="1"/>
  <c r="BK92" i="40"/>
  <c r="J92" i="40" s="1"/>
  <c r="J65" i="40" s="1"/>
  <c r="BK97" i="40"/>
  <c r="J97" i="40" s="1"/>
  <c r="J66" i="40" s="1"/>
  <c r="R109" i="41"/>
  <c r="R108" i="41" s="1"/>
  <c r="T294" i="41"/>
  <c r="T411" i="41"/>
  <c r="T456" i="41"/>
  <c r="BK496" i="41"/>
  <c r="J496" i="41" s="1"/>
  <c r="J76" i="41" s="1"/>
  <c r="T582" i="41"/>
  <c r="T713" i="41"/>
  <c r="T827" i="41"/>
  <c r="T826" i="41" s="1"/>
  <c r="BK109" i="42"/>
  <c r="J109" i="42" s="1"/>
  <c r="J66" i="42" s="1"/>
  <c r="BK126" i="42"/>
  <c r="J126" i="42"/>
  <c r="J69" i="42" s="1"/>
  <c r="R147" i="42"/>
  <c r="BK187" i="42"/>
  <c r="J187" i="42"/>
  <c r="J73" i="42" s="1"/>
  <c r="R203" i="42"/>
  <c r="P118" i="43"/>
  <c r="P117" i="43" s="1"/>
  <c r="P96" i="44"/>
  <c r="P141" i="44"/>
  <c r="P149" i="44"/>
  <c r="BK180" i="44"/>
  <c r="J180" i="44" s="1"/>
  <c r="J71" i="44" s="1"/>
  <c r="R100" i="45"/>
  <c r="R118" i="46"/>
  <c r="R117" i="46" s="1"/>
  <c r="R92" i="47"/>
  <c r="R91" i="47"/>
  <c r="P97" i="47"/>
  <c r="P105" i="48"/>
  <c r="BK121" i="48"/>
  <c r="J121" i="48" s="1"/>
  <c r="J66" i="48"/>
  <c r="R121" i="48"/>
  <c r="P193" i="48"/>
  <c r="T104" i="2"/>
  <c r="R120" i="2"/>
  <c r="T191" i="2"/>
  <c r="R273" i="2"/>
  <c r="BK336" i="2"/>
  <c r="J336" i="2"/>
  <c r="J77" i="2"/>
  <c r="T415" i="2"/>
  <c r="BK109" i="3"/>
  <c r="J109" i="3" s="1"/>
  <c r="J66" i="3" s="1"/>
  <c r="P126" i="3"/>
  <c r="R146" i="3"/>
  <c r="P187" i="3"/>
  <c r="BK97" i="4"/>
  <c r="R105" i="4"/>
  <c r="T122" i="4"/>
  <c r="T170" i="4"/>
  <c r="P98" i="5"/>
  <c r="P96" i="5"/>
  <c r="R481" i="5"/>
  <c r="T578" i="5"/>
  <c r="T135" i="6"/>
  <c r="R102" i="8"/>
  <c r="R101" i="8"/>
  <c r="BK112" i="9"/>
  <c r="R180" i="9"/>
  <c r="R384" i="9"/>
  <c r="T404" i="9"/>
  <c r="R423" i="9"/>
  <c r="BK511" i="9"/>
  <c r="J511" i="9"/>
  <c r="J77" i="9" s="1"/>
  <c r="T588" i="9"/>
  <c r="P627" i="9"/>
  <c r="BK680" i="9"/>
  <c r="J680" i="9" s="1"/>
  <c r="J82" i="9" s="1"/>
  <c r="P755" i="9"/>
  <c r="BK854" i="9"/>
  <c r="J854" i="9" s="1"/>
  <c r="J88" i="9" s="1"/>
  <c r="BK106" i="10"/>
  <c r="J106" i="10" s="1"/>
  <c r="J66" i="10" s="1"/>
  <c r="R169" i="10"/>
  <c r="P118" i="11"/>
  <c r="P117" i="11" s="1"/>
  <c r="BK96" i="12"/>
  <c r="BK95" i="12" s="1"/>
  <c r="T121" i="12"/>
  <c r="P169" i="12"/>
  <c r="R179" i="12"/>
  <c r="BK92" i="13"/>
  <c r="J92" i="13" s="1"/>
  <c r="J66" i="13" s="1"/>
  <c r="T120" i="13"/>
  <c r="R108" i="14"/>
  <c r="R107" i="14" s="1"/>
  <c r="R90" i="14" s="1"/>
  <c r="T103" i="15"/>
  <c r="T102" i="15"/>
  <c r="R132" i="15"/>
  <c r="P221" i="15"/>
  <c r="P254" i="15"/>
  <c r="T283" i="15"/>
  <c r="T343" i="15"/>
  <c r="R99" i="16"/>
  <c r="R98" i="16" s="1"/>
  <c r="R136" i="16"/>
  <c r="R135" i="16"/>
  <c r="T165" i="16"/>
  <c r="T208" i="16"/>
  <c r="BK110" i="17"/>
  <c r="J110" i="17"/>
  <c r="J66" i="17" s="1"/>
  <c r="T439" i="17"/>
  <c r="R94" i="18"/>
  <c r="R93" i="18" s="1"/>
  <c r="R92" i="18" s="1"/>
  <c r="R91" i="18" s="1"/>
  <c r="P121" i="18"/>
  <c r="BK92" i="19"/>
  <c r="J92" i="19" s="1"/>
  <c r="J66" i="19" s="1"/>
  <c r="P101" i="19"/>
  <c r="T102" i="20"/>
  <c r="T101" i="20"/>
  <c r="T89" i="20" s="1"/>
  <c r="BK111" i="21"/>
  <c r="J111" i="21" s="1"/>
  <c r="J65" i="21" s="1"/>
  <c r="R152" i="21"/>
  <c r="T156" i="21"/>
  <c r="P365" i="21"/>
  <c r="T386" i="21"/>
  <c r="BK415" i="21"/>
  <c r="J415" i="21" s="1"/>
  <c r="J75" i="21" s="1"/>
  <c r="R415" i="21"/>
  <c r="P434" i="21"/>
  <c r="T434" i="21"/>
  <c r="BK539" i="21"/>
  <c r="J539" i="21"/>
  <c r="J79" i="21" s="1"/>
  <c r="T593" i="21"/>
  <c r="R619" i="21"/>
  <c r="R638" i="21"/>
  <c r="T767" i="21"/>
  <c r="R787" i="21"/>
  <c r="R786" i="21" s="1"/>
  <c r="P106" i="22"/>
  <c r="T133" i="22"/>
  <c r="P92" i="23"/>
  <c r="P91" i="23" s="1"/>
  <c r="BK107" i="23"/>
  <c r="J107" i="23" s="1"/>
  <c r="J66" i="23" s="1"/>
  <c r="T107" i="23"/>
  <c r="R96" i="24"/>
  <c r="R95" i="24" s="1"/>
  <c r="R94" i="24" s="1"/>
  <c r="R93" i="24" s="1"/>
  <c r="BK143" i="24"/>
  <c r="J143" i="24" s="1"/>
  <c r="J68" i="24"/>
  <c r="BK182" i="24"/>
  <c r="J182" i="24" s="1"/>
  <c r="J71" i="24" s="1"/>
  <c r="BK108" i="26"/>
  <c r="J108" i="26" s="1"/>
  <c r="J68" i="26" s="1"/>
  <c r="BK127" i="27"/>
  <c r="J127" i="27" s="1"/>
  <c r="J65" i="27" s="1"/>
  <c r="BK174" i="27"/>
  <c r="J174" i="27"/>
  <c r="J66" i="27" s="1"/>
  <c r="T192" i="27"/>
  <c r="BK420" i="27"/>
  <c r="J420" i="27" s="1"/>
  <c r="J69" i="27"/>
  <c r="R480" i="27"/>
  <c r="BK534" i="27"/>
  <c r="J534" i="27"/>
  <c r="J77" i="27"/>
  <c r="R545" i="27"/>
  <c r="T635" i="27"/>
  <c r="P726" i="27"/>
  <c r="P755" i="27"/>
  <c r="T755" i="27"/>
  <c r="P774" i="27"/>
  <c r="R774" i="27"/>
  <c r="BK923" i="27"/>
  <c r="J923" i="27" s="1"/>
  <c r="J87" i="27" s="1"/>
  <c r="R930" i="27"/>
  <c r="R929" i="27"/>
  <c r="BK106" i="28"/>
  <c r="J106" i="28" s="1"/>
  <c r="J66" i="28" s="1"/>
  <c r="BK133" i="28"/>
  <c r="J133" i="28" s="1"/>
  <c r="J71" i="28" s="1"/>
  <c r="R170" i="28"/>
  <c r="R120" i="29"/>
  <c r="R119" i="29" s="1"/>
  <c r="P121" i="30"/>
  <c r="T141" i="30"/>
  <c r="T151" i="30"/>
  <c r="P180" i="30"/>
  <c r="T100" i="31"/>
  <c r="P92" i="32"/>
  <c r="P91" i="32"/>
  <c r="P90" i="32" s="1"/>
  <c r="AU90" i="1" s="1"/>
  <c r="T92" i="32"/>
  <c r="T91" i="32" s="1"/>
  <c r="R97" i="32"/>
  <c r="R111" i="33"/>
  <c r="P197" i="33"/>
  <c r="T219" i="33"/>
  <c r="R511" i="33"/>
  <c r="P552" i="33"/>
  <c r="R580" i="33"/>
  <c r="BK615" i="33"/>
  <c r="J615" i="33"/>
  <c r="J76" i="33"/>
  <c r="R659" i="33"/>
  <c r="BK740" i="33"/>
  <c r="J740" i="33"/>
  <c r="J79" i="33"/>
  <c r="P750" i="33"/>
  <c r="T770" i="33"/>
  <c r="BK823" i="33"/>
  <c r="J823" i="33"/>
  <c r="J83" i="33" s="1"/>
  <c r="R823" i="33"/>
  <c r="BK977" i="33"/>
  <c r="J977" i="33"/>
  <c r="J85" i="33" s="1"/>
  <c r="T984" i="33"/>
  <c r="T983" i="33" s="1"/>
  <c r="BK96" i="34"/>
  <c r="J96" i="34" s="1"/>
  <c r="J65" i="34" s="1"/>
  <c r="BK122" i="34"/>
  <c r="J122" i="34"/>
  <c r="J69" i="34" s="1"/>
  <c r="P158" i="34"/>
  <c r="T96" i="35"/>
  <c r="T95" i="35"/>
  <c r="T120" i="35"/>
  <c r="T152" i="35"/>
  <c r="P122" i="36"/>
  <c r="P121" i="36"/>
  <c r="R120" i="37"/>
  <c r="R158" i="37"/>
  <c r="BK92" i="38"/>
  <c r="BK91" i="38" s="1"/>
  <c r="J91" i="38" s="1"/>
  <c r="J65" i="38" s="1"/>
  <c r="BK92" i="39"/>
  <c r="BK91" i="39" s="1"/>
  <c r="J91" i="39" s="1"/>
  <c r="J64" i="39" s="1"/>
  <c r="R92" i="39"/>
  <c r="R101" i="39"/>
  <c r="P108" i="40"/>
  <c r="P107" i="40" s="1"/>
  <c r="BK169" i="41"/>
  <c r="J169" i="41"/>
  <c r="J67" i="41" s="1"/>
  <c r="BK392" i="41"/>
  <c r="J392" i="41" s="1"/>
  <c r="J69" i="41" s="1"/>
  <c r="P411" i="41"/>
  <c r="P456" i="41"/>
  <c r="P496" i="41"/>
  <c r="R582" i="41"/>
  <c r="P634" i="41"/>
  <c r="P665" i="41"/>
  <c r="P820" i="41"/>
  <c r="R109" i="42"/>
  <c r="T147" i="42"/>
  <c r="T187" i="42"/>
  <c r="BK226" i="42"/>
  <c r="J226" i="42" s="1"/>
  <c r="J75" i="42" s="1"/>
  <c r="T118" i="43"/>
  <c r="T117" i="43" s="1"/>
  <c r="T121" i="44"/>
  <c r="T159" i="44"/>
  <c r="T100" i="45"/>
  <c r="T92" i="46"/>
  <c r="T91" i="46" s="1"/>
  <c r="R105" i="46"/>
  <c r="R108" i="47"/>
  <c r="R107" i="47" s="1"/>
  <c r="R90" i="47" s="1"/>
  <c r="BK105" i="48"/>
  <c r="J105" i="48"/>
  <c r="J63" i="48" s="1"/>
  <c r="T121" i="48"/>
  <c r="R193" i="48"/>
  <c r="P128" i="2"/>
  <c r="T239" i="2"/>
  <c r="R258" i="2"/>
  <c r="BK298" i="2"/>
  <c r="J298" i="2"/>
  <c r="J75" i="2" s="1"/>
  <c r="R336" i="2"/>
  <c r="R415" i="2"/>
  <c r="BK97" i="3"/>
  <c r="J97" i="3" s="1"/>
  <c r="J65" i="3" s="1"/>
  <c r="T97" i="3"/>
  <c r="T96" i="3"/>
  <c r="P146" i="3"/>
  <c r="BK187" i="3"/>
  <c r="J187" i="3" s="1"/>
  <c r="J72" i="3" s="1"/>
  <c r="BK222" i="3"/>
  <c r="J222" i="3" s="1"/>
  <c r="J73" i="3" s="1"/>
  <c r="R97" i="4"/>
  <c r="R96" i="4" s="1"/>
  <c r="R122" i="4"/>
  <c r="R121" i="4"/>
  <c r="BK161" i="4"/>
  <c r="J161" i="4" s="1"/>
  <c r="J71" i="4" s="1"/>
  <c r="T161" i="4"/>
  <c r="T193" i="4"/>
  <c r="BK92" i="31"/>
  <c r="J92" i="31" s="1"/>
  <c r="J66" i="31" s="1"/>
  <c r="R100" i="31"/>
  <c r="P108" i="32"/>
  <c r="P107" i="32" s="1"/>
  <c r="P111" i="33"/>
  <c r="P110" i="33" s="1"/>
  <c r="BK197" i="33"/>
  <c r="J197" i="33" s="1"/>
  <c r="J66" i="33" s="1"/>
  <c r="R219" i="33"/>
  <c r="BK511" i="33"/>
  <c r="J511" i="33"/>
  <c r="J69" i="33"/>
  <c r="P537" i="33"/>
  <c r="T537" i="33"/>
  <c r="P580" i="33"/>
  <c r="T596" i="33"/>
  <c r="P659" i="33"/>
  <c r="P697" i="33"/>
  <c r="T740" i="33"/>
  <c r="P770" i="33"/>
  <c r="R799" i="33"/>
  <c r="R872" i="33"/>
  <c r="P984" i="33"/>
  <c r="P983" i="33"/>
  <c r="P96" i="34"/>
  <c r="P95" i="34" s="1"/>
  <c r="R158" i="34"/>
  <c r="P96" i="35"/>
  <c r="P95" i="35" s="1"/>
  <c r="BK120" i="35"/>
  <c r="J120" i="35" s="1"/>
  <c r="J69" i="35" s="1"/>
  <c r="P152" i="35"/>
  <c r="T93" i="36"/>
  <c r="T108" i="36"/>
  <c r="T92" i="36" s="1"/>
  <c r="P120" i="37"/>
  <c r="P158" i="37"/>
  <c r="T177" i="37"/>
  <c r="R92" i="38"/>
  <c r="R91" i="38" s="1"/>
  <c r="R90" i="38" s="1"/>
  <c r="R89" i="38" s="1"/>
  <c r="P92" i="39"/>
  <c r="T92" i="39"/>
  <c r="T91" i="39" s="1"/>
  <c r="P101" i="39"/>
  <c r="R92" i="40"/>
  <c r="R97" i="40"/>
  <c r="T169" i="41"/>
  <c r="T392" i="41"/>
  <c r="BK456" i="41"/>
  <c r="J456" i="41" s="1"/>
  <c r="J74" i="41" s="1"/>
  <c r="T506" i="41"/>
  <c r="T559" i="41"/>
  <c r="BK713" i="41"/>
  <c r="J713" i="41" s="1"/>
  <c r="J82" i="41" s="1"/>
  <c r="R827" i="41"/>
  <c r="R826" i="41" s="1"/>
  <c r="P109" i="42"/>
  <c r="R160" i="42"/>
  <c r="R226" i="42"/>
  <c r="P92" i="43"/>
  <c r="P91" i="43" s="1"/>
  <c r="BK107" i="43"/>
  <c r="J107" i="43" s="1"/>
  <c r="J66" i="43" s="1"/>
  <c r="R107" i="43"/>
  <c r="BK96" i="44"/>
  <c r="BK95" i="44" s="1"/>
  <c r="J95" i="44" s="1"/>
  <c r="J65" i="44" s="1"/>
  <c r="BK141" i="44"/>
  <c r="J141" i="44"/>
  <c r="J68" i="44" s="1"/>
  <c r="BK149" i="44"/>
  <c r="J149" i="44" s="1"/>
  <c r="J69" i="44" s="1"/>
  <c r="P92" i="45"/>
  <c r="P91" i="45" s="1"/>
  <c r="P90" i="45" s="1"/>
  <c r="P89" i="45" s="1"/>
  <c r="AU105" i="1" s="1"/>
  <c r="T118" i="46"/>
  <c r="T117" i="46" s="1"/>
  <c r="T108" i="47"/>
  <c r="T107" i="47" s="1"/>
  <c r="T105" i="48"/>
  <c r="P121" i="48"/>
  <c r="BK193" i="48"/>
  <c r="J193" i="48" s="1"/>
  <c r="J68" i="48" s="1"/>
  <c r="BK128" i="5"/>
  <c r="BK127" i="5"/>
  <c r="J127" i="5" s="1"/>
  <c r="J68" i="5" s="1"/>
  <c r="BK161" i="16"/>
  <c r="J161" i="16" s="1"/>
  <c r="J71" i="16" s="1"/>
  <c r="BK382" i="21"/>
  <c r="J382" i="21"/>
  <c r="J70" i="21" s="1"/>
  <c r="BK407" i="41"/>
  <c r="J407" i="41" s="1"/>
  <c r="J70" i="41" s="1"/>
  <c r="BK97" i="49"/>
  <c r="J97" i="49" s="1"/>
  <c r="J63" i="49" s="1"/>
  <c r="BK122" i="3"/>
  <c r="J122" i="3" s="1"/>
  <c r="J67" i="3" s="1"/>
  <c r="BK236" i="15"/>
  <c r="J236" i="15"/>
  <c r="J70" i="15"/>
  <c r="BK118" i="22"/>
  <c r="J118" i="22" s="1"/>
  <c r="J67" i="22" s="1"/>
  <c r="BK129" i="28"/>
  <c r="J129" i="28" s="1"/>
  <c r="J70" i="28" s="1"/>
  <c r="BK118" i="36"/>
  <c r="J118" i="36" s="1"/>
  <c r="J67" i="36" s="1"/>
  <c r="BK132" i="16"/>
  <c r="J132" i="16"/>
  <c r="J67" i="16" s="1"/>
  <c r="BK458" i="27"/>
  <c r="J458" i="27" s="1"/>
  <c r="J73" i="27" s="1"/>
  <c r="BK167" i="41"/>
  <c r="J167" i="41" s="1"/>
  <c r="J66" i="41" s="1"/>
  <c r="BK122" i="42"/>
  <c r="J122" i="42" s="1"/>
  <c r="J67" i="42" s="1"/>
  <c r="BK156" i="42"/>
  <c r="J156" i="42"/>
  <c r="J71" i="42"/>
  <c r="BK90" i="49"/>
  <c r="J90" i="49" s="1"/>
  <c r="J61" i="49" s="1"/>
  <c r="BK105" i="49"/>
  <c r="J105" i="49" s="1"/>
  <c r="J65" i="49" s="1"/>
  <c r="BK113" i="49"/>
  <c r="J113" i="49" s="1"/>
  <c r="J67" i="49" s="1"/>
  <c r="BK287" i="2"/>
  <c r="J287" i="2"/>
  <c r="J74" i="2" s="1"/>
  <c r="BK400" i="9"/>
  <c r="J400" i="9" s="1"/>
  <c r="J70" i="9" s="1"/>
  <c r="BK419" i="9"/>
  <c r="J419" i="9" s="1"/>
  <c r="J73" i="9" s="1"/>
  <c r="BK751" i="27"/>
  <c r="J751" i="27" s="1"/>
  <c r="J83" i="27" s="1"/>
  <c r="BK94" i="49"/>
  <c r="J94" i="49"/>
  <c r="J62" i="49"/>
  <c r="BK101" i="49"/>
  <c r="J101" i="49" s="1"/>
  <c r="J64" i="49" s="1"/>
  <c r="BK109" i="49"/>
  <c r="J109" i="49" s="1"/>
  <c r="J66" i="49" s="1"/>
  <c r="BK116" i="35"/>
  <c r="J116" i="35" s="1"/>
  <c r="J67" i="35" s="1"/>
  <c r="BK117" i="49"/>
  <c r="J117" i="49"/>
  <c r="J68" i="49" s="1"/>
  <c r="BK254" i="2"/>
  <c r="J254" i="2" s="1"/>
  <c r="J70" i="2" s="1"/>
  <c r="BK332" i="2"/>
  <c r="J332" i="2" s="1"/>
  <c r="J76" i="2" s="1"/>
  <c r="BK119" i="10"/>
  <c r="J119" i="10" s="1"/>
  <c r="J67" i="10" s="1"/>
  <c r="BK401" i="21"/>
  <c r="J401" i="21"/>
  <c r="J73" i="21"/>
  <c r="BK118" i="28"/>
  <c r="J118" i="28" s="1"/>
  <c r="J67" i="28" s="1"/>
  <c r="BK116" i="29"/>
  <c r="J116" i="29" s="1"/>
  <c r="J67" i="29" s="1"/>
  <c r="J56" i="31"/>
  <c r="BK93" i="48"/>
  <c r="BK130" i="10"/>
  <c r="J130" i="10"/>
  <c r="J70" i="10" s="1"/>
  <c r="BK121" i="17"/>
  <c r="BK120" i="17" s="1"/>
  <c r="J120" i="17" s="1"/>
  <c r="J67" i="17" s="1"/>
  <c r="BK129" i="22"/>
  <c r="J129" i="22" s="1"/>
  <c r="J70" i="22" s="1"/>
  <c r="BK437" i="27"/>
  <c r="J437" i="27" s="1"/>
  <c r="J70" i="27" s="1"/>
  <c r="BK117" i="48"/>
  <c r="J117" i="48"/>
  <c r="J64" i="48"/>
  <c r="BK118" i="4"/>
  <c r="J118" i="4" s="1"/>
  <c r="J67" i="4" s="1"/>
  <c r="BK533" i="33"/>
  <c r="J533" i="33" s="1"/>
  <c r="J70" i="33" s="1"/>
  <c r="BK118" i="34"/>
  <c r="J118" i="34" s="1"/>
  <c r="J67" i="34" s="1"/>
  <c r="BK129" i="34"/>
  <c r="J129" i="34"/>
  <c r="J70" i="34" s="1"/>
  <c r="F85" i="49"/>
  <c r="BF98" i="49"/>
  <c r="BF118" i="49"/>
  <c r="BK120" i="48"/>
  <c r="J120" i="48" s="1"/>
  <c r="J65" i="48" s="1"/>
  <c r="J52" i="49"/>
  <c r="BF95" i="49"/>
  <c r="BF114" i="49"/>
  <c r="E48" i="49"/>
  <c r="BF102" i="49"/>
  <c r="BF106" i="49"/>
  <c r="BF110" i="49"/>
  <c r="BF91" i="49"/>
  <c r="BK107" i="47"/>
  <c r="J107" i="47"/>
  <c r="J67" i="47"/>
  <c r="E81" i="48"/>
  <c r="J85" i="48"/>
  <c r="BF133" i="48"/>
  <c r="BF150" i="48"/>
  <c r="BF172" i="48"/>
  <c r="BF178" i="48"/>
  <c r="BF183" i="48"/>
  <c r="BF211" i="48"/>
  <c r="BF214" i="48"/>
  <c r="BF218" i="48"/>
  <c r="BK91" i="47"/>
  <c r="BK90" i="47"/>
  <c r="J90" i="47" s="1"/>
  <c r="BF122" i="48"/>
  <c r="BF129" i="48"/>
  <c r="BF131" i="48"/>
  <c r="BF162" i="48"/>
  <c r="BF194" i="48"/>
  <c r="BF196" i="48"/>
  <c r="BF202" i="48"/>
  <c r="BF222" i="48"/>
  <c r="BF234" i="48"/>
  <c r="BF237" i="48"/>
  <c r="BF209" i="48"/>
  <c r="BF225" i="48"/>
  <c r="BF97" i="48"/>
  <c r="BF103" i="48"/>
  <c r="BF127" i="48"/>
  <c r="BF137" i="48"/>
  <c r="BF152" i="48"/>
  <c r="BF156" i="48"/>
  <c r="BF174" i="48"/>
  <c r="BF186" i="48"/>
  <c r="BF217" i="48"/>
  <c r="BF250" i="48"/>
  <c r="BF108" i="48"/>
  <c r="BF113" i="48"/>
  <c r="BF116" i="48"/>
  <c r="BF118" i="48"/>
  <c r="BF124" i="48"/>
  <c r="BF141" i="48"/>
  <c r="BF166" i="48"/>
  <c r="BF200" i="48"/>
  <c r="BF245" i="48"/>
  <c r="BF101" i="48"/>
  <c r="BF106" i="48"/>
  <c r="BF148" i="48"/>
  <c r="BF154" i="48"/>
  <c r="BF158" i="48"/>
  <c r="BF230" i="48"/>
  <c r="BF248" i="48"/>
  <c r="F55" i="48"/>
  <c r="BF110" i="48"/>
  <c r="BF170" i="48"/>
  <c r="BF185" i="48"/>
  <c r="BF198" i="48"/>
  <c r="BF207" i="48"/>
  <c r="BF240" i="48"/>
  <c r="BF243" i="48"/>
  <c r="BF94" i="48"/>
  <c r="BF135" i="48"/>
  <c r="BF139" i="48"/>
  <c r="BF144" i="48"/>
  <c r="BF146" i="48"/>
  <c r="BF160" i="48"/>
  <c r="BF164" i="48"/>
  <c r="BF168" i="48"/>
  <c r="BF176" i="48"/>
  <c r="BF180" i="48"/>
  <c r="BF182" i="48"/>
  <c r="BF189" i="48"/>
  <c r="BF191" i="48"/>
  <c r="BF204" i="48"/>
  <c r="BF219" i="48"/>
  <c r="BF220" i="48"/>
  <c r="BF105" i="47"/>
  <c r="BF115" i="47"/>
  <c r="J118" i="46"/>
  <c r="J68" i="46" s="1"/>
  <c r="BF122" i="47"/>
  <c r="F87" i="47"/>
  <c r="BF111" i="47"/>
  <c r="BF128" i="47"/>
  <c r="BF133" i="47"/>
  <c r="BF135" i="47"/>
  <c r="BK91" i="46"/>
  <c r="J91" i="46" s="1"/>
  <c r="J64" i="46" s="1"/>
  <c r="E50" i="47"/>
  <c r="J84" i="47"/>
  <c r="BF130" i="47"/>
  <c r="BF95" i="47"/>
  <c r="BF137" i="47"/>
  <c r="BF98" i="47"/>
  <c r="BF100" i="47"/>
  <c r="BF113" i="47"/>
  <c r="BF124" i="47"/>
  <c r="BF93" i="47"/>
  <c r="BF109" i="47"/>
  <c r="BF120" i="47"/>
  <c r="BF126" i="47"/>
  <c r="BF132" i="47"/>
  <c r="BF134" i="47"/>
  <c r="BF102" i="47"/>
  <c r="BF119" i="47"/>
  <c r="BF129" i="47"/>
  <c r="BF131" i="47"/>
  <c r="J56" i="46"/>
  <c r="BF125" i="46"/>
  <c r="BF136" i="46"/>
  <c r="BF140" i="46"/>
  <c r="F87" i="46"/>
  <c r="BF138" i="46"/>
  <c r="E50" i="46"/>
  <c r="BF119" i="46"/>
  <c r="BF132" i="46"/>
  <c r="BF93" i="46"/>
  <c r="BF96" i="46"/>
  <c r="BF99" i="46"/>
  <c r="BF121" i="46"/>
  <c r="BF131" i="46"/>
  <c r="BF144" i="46"/>
  <c r="BF127" i="46"/>
  <c r="BF142" i="46"/>
  <c r="BF133" i="46"/>
  <c r="BK91" i="45"/>
  <c r="J91" i="45" s="1"/>
  <c r="J65" i="45" s="1"/>
  <c r="BF106" i="46"/>
  <c r="BF116" i="46"/>
  <c r="BF128" i="46"/>
  <c r="BF129" i="46"/>
  <c r="BF101" i="46"/>
  <c r="BF108" i="46"/>
  <c r="BF110" i="46"/>
  <c r="BF113" i="46"/>
  <c r="BF123" i="46"/>
  <c r="BF135" i="46"/>
  <c r="J83" i="45"/>
  <c r="BF93" i="45"/>
  <c r="F59" i="45"/>
  <c r="BF94" i="45"/>
  <c r="BF98" i="45"/>
  <c r="BF97" i="45"/>
  <c r="BF99" i="45"/>
  <c r="BF96" i="45"/>
  <c r="BF101" i="45"/>
  <c r="BF102" i="45"/>
  <c r="E77" i="45"/>
  <c r="BF103" i="45"/>
  <c r="J96" i="44"/>
  <c r="J66" i="44"/>
  <c r="E81" i="44"/>
  <c r="BF111" i="44"/>
  <c r="BF112" i="44"/>
  <c r="BF113" i="44"/>
  <c r="BF131" i="44"/>
  <c r="BF161" i="44"/>
  <c r="BF173" i="44"/>
  <c r="J92" i="43"/>
  <c r="J65" i="43"/>
  <c r="BK117" i="43"/>
  <c r="J117" i="43" s="1"/>
  <c r="J67" i="43" s="1"/>
  <c r="F59" i="44"/>
  <c r="J87" i="44"/>
  <c r="BF103" i="44"/>
  <c r="BF104" i="44"/>
  <c r="BF108" i="44"/>
  <c r="BF110" i="44"/>
  <c r="BF129" i="44"/>
  <c r="BF137" i="44"/>
  <c r="BF146" i="44"/>
  <c r="BF154" i="44"/>
  <c r="BF158" i="44"/>
  <c r="BF163" i="44"/>
  <c r="BF164" i="44"/>
  <c r="BF165" i="44"/>
  <c r="BF174" i="44"/>
  <c r="BF109" i="44"/>
  <c r="BF118" i="44"/>
  <c r="BF119" i="44"/>
  <c r="BF122" i="44"/>
  <c r="BF125" i="44"/>
  <c r="BF126" i="44"/>
  <c r="BF128" i="44"/>
  <c r="BF133" i="44"/>
  <c r="BF139" i="44"/>
  <c r="BF148" i="44"/>
  <c r="BF168" i="44"/>
  <c r="BF171" i="44"/>
  <c r="BF172" i="44"/>
  <c r="BF179" i="44"/>
  <c r="BF101" i="44"/>
  <c r="BF102" i="44"/>
  <c r="BF105" i="44"/>
  <c r="BF142" i="44"/>
  <c r="BF152" i="44"/>
  <c r="BF181" i="44"/>
  <c r="BF99" i="44"/>
  <c r="BF106" i="44"/>
  <c r="BF107" i="44"/>
  <c r="BF117" i="44"/>
  <c r="BF130" i="44"/>
  <c r="BF135" i="44"/>
  <c r="BF143" i="44"/>
  <c r="BF151" i="44"/>
  <c r="BF162" i="44"/>
  <c r="BF176" i="44"/>
  <c r="BF183" i="44"/>
  <c r="BF114" i="44"/>
  <c r="BF123" i="44"/>
  <c r="BF134" i="44"/>
  <c r="BF145" i="44"/>
  <c r="BF147" i="44"/>
  <c r="BF150" i="44"/>
  <c r="BF178" i="44"/>
  <c r="BF97" i="44"/>
  <c r="BF98" i="44"/>
  <c r="BF100" i="44"/>
  <c r="BF115" i="44"/>
  <c r="BF116" i="44"/>
  <c r="BF120" i="44"/>
  <c r="BF124" i="44"/>
  <c r="BF127" i="44"/>
  <c r="BF136" i="44"/>
  <c r="BF140" i="44"/>
  <c r="BF153" i="44"/>
  <c r="BF155" i="44"/>
  <c r="BF156" i="44"/>
  <c r="BF160" i="44"/>
  <c r="BF167" i="44"/>
  <c r="BF169" i="44"/>
  <c r="BF170" i="44"/>
  <c r="BF175" i="44"/>
  <c r="BF182" i="44"/>
  <c r="BF138" i="44"/>
  <c r="BF157" i="44"/>
  <c r="BF166" i="44"/>
  <c r="BF177" i="44"/>
  <c r="E78" i="43"/>
  <c r="F87" i="43"/>
  <c r="BF119" i="43"/>
  <c r="BF122" i="43"/>
  <c r="BF124" i="43"/>
  <c r="BF153" i="43"/>
  <c r="BF172" i="43"/>
  <c r="BF233" i="43"/>
  <c r="BF235" i="43"/>
  <c r="BF285" i="43"/>
  <c r="BF291" i="43"/>
  <c r="BF317" i="43"/>
  <c r="BF357" i="43"/>
  <c r="BF359" i="43"/>
  <c r="BF93" i="43"/>
  <c r="BF103" i="43"/>
  <c r="BF108" i="43"/>
  <c r="BF200" i="43"/>
  <c r="BF253" i="43"/>
  <c r="BF256" i="43"/>
  <c r="BF289" i="43"/>
  <c r="BF329" i="43"/>
  <c r="BK125" i="42"/>
  <c r="J125" i="42" s="1"/>
  <c r="J68" i="42" s="1"/>
  <c r="BF217" i="43"/>
  <c r="BF287" i="43"/>
  <c r="BF301" i="43"/>
  <c r="BF307" i="43"/>
  <c r="BF314" i="43"/>
  <c r="J56" i="43"/>
  <c r="BF95" i="43"/>
  <c r="BF97" i="43"/>
  <c r="BF101" i="43"/>
  <c r="BF280" i="43"/>
  <c r="BF299" i="43"/>
  <c r="BF312" i="43"/>
  <c r="BF318" i="43"/>
  <c r="BF327" i="43"/>
  <c r="BF339" i="43"/>
  <c r="BF344" i="43"/>
  <c r="BF346" i="43"/>
  <c r="BF348" i="43"/>
  <c r="BF354" i="43"/>
  <c r="BF99" i="43"/>
  <c r="BF150" i="43"/>
  <c r="BF170" i="43"/>
  <c r="BF197" i="43"/>
  <c r="BF258" i="43"/>
  <c r="BF303" i="43"/>
  <c r="J99" i="42"/>
  <c r="J65" i="42" s="1"/>
  <c r="BF112" i="43"/>
  <c r="BF115" i="43"/>
  <c r="BF141" i="43"/>
  <c r="BF146" i="43"/>
  <c r="BF190" i="43"/>
  <c r="BF251" i="43"/>
  <c r="BF262" i="43"/>
  <c r="BF305" i="43"/>
  <c r="BF310" i="43"/>
  <c r="BF311" i="43"/>
  <c r="BF333" i="43"/>
  <c r="BF337" i="43"/>
  <c r="BF105" i="43"/>
  <c r="BF110" i="43"/>
  <c r="BF120" i="43"/>
  <c r="BF154" i="43"/>
  <c r="BF192" i="43"/>
  <c r="BF219" i="43"/>
  <c r="BF309" i="43"/>
  <c r="BF325" i="43"/>
  <c r="BF351" i="43"/>
  <c r="BF352" i="43"/>
  <c r="BF353" i="43"/>
  <c r="BF139" i="43"/>
  <c r="BF148" i="43"/>
  <c r="BF151" i="43"/>
  <c r="BF195" i="43"/>
  <c r="BF202" i="43"/>
  <c r="BF264" i="43"/>
  <c r="BF282" i="43"/>
  <c r="BF315" i="43"/>
  <c r="BF331" i="43"/>
  <c r="BF355" i="43"/>
  <c r="J109" i="41"/>
  <c r="J65" i="41" s="1"/>
  <c r="BF127" i="42"/>
  <c r="BF161" i="42"/>
  <c r="BF185" i="42"/>
  <c r="BF195" i="42"/>
  <c r="J56" i="42"/>
  <c r="E85" i="42"/>
  <c r="BF105" i="42"/>
  <c r="BF197" i="42"/>
  <c r="BF219" i="42"/>
  <c r="BF104" i="42"/>
  <c r="BF123" i="42"/>
  <c r="BF145" i="42"/>
  <c r="BF175" i="42"/>
  <c r="BF210" i="42"/>
  <c r="BF213" i="42"/>
  <c r="BF222" i="42"/>
  <c r="BF224" i="42"/>
  <c r="BF245" i="42"/>
  <c r="BF115" i="42"/>
  <c r="BF148" i="42"/>
  <c r="BF150" i="42"/>
  <c r="BF163" i="42"/>
  <c r="BF165" i="42"/>
  <c r="BF167" i="42"/>
  <c r="BF247" i="42"/>
  <c r="BF107" i="42"/>
  <c r="BF154" i="42"/>
  <c r="BF169" i="42"/>
  <c r="BF171" i="42"/>
  <c r="BF199" i="42"/>
  <c r="BF201" i="42"/>
  <c r="BK826" i="41"/>
  <c r="J826" i="41" s="1"/>
  <c r="J84" i="41" s="1"/>
  <c r="F59" i="42"/>
  <c r="BF100" i="42"/>
  <c r="BF135" i="42"/>
  <c r="BF152" i="42"/>
  <c r="BF177" i="42"/>
  <c r="BF179" i="42"/>
  <c r="BF190" i="42"/>
  <c r="BF229" i="42"/>
  <c r="BF235" i="42"/>
  <c r="BK410" i="41"/>
  <c r="J410" i="41" s="1"/>
  <c r="J71" i="41" s="1"/>
  <c r="BF110" i="42"/>
  <c r="BF113" i="42"/>
  <c r="BF157" i="42"/>
  <c r="BF188" i="42"/>
  <c r="BF191" i="42"/>
  <c r="BF193" i="42"/>
  <c r="BF118" i="42"/>
  <c r="BF121" i="42"/>
  <c r="BF133" i="42"/>
  <c r="BF139" i="42"/>
  <c r="BF173" i="42"/>
  <c r="BF181" i="42"/>
  <c r="BF183" i="42"/>
  <c r="BF204" i="42"/>
  <c r="BF216" i="42"/>
  <c r="BF227" i="42"/>
  <c r="BF238" i="42"/>
  <c r="BF242" i="42"/>
  <c r="BF249" i="42"/>
  <c r="BF168" i="41"/>
  <c r="BF244" i="41"/>
  <c r="BF331" i="41"/>
  <c r="BF373" i="41"/>
  <c r="BF400" i="41"/>
  <c r="BF534" i="41"/>
  <c r="BF546" i="41"/>
  <c r="BF555" i="41"/>
  <c r="BF557" i="41"/>
  <c r="BF564" i="41"/>
  <c r="BF589" i="41"/>
  <c r="BF711" i="41"/>
  <c r="BF821" i="41"/>
  <c r="BF824" i="41"/>
  <c r="BF828" i="41"/>
  <c r="BF830" i="41"/>
  <c r="BF831" i="41"/>
  <c r="BF832" i="41"/>
  <c r="BF124" i="41"/>
  <c r="BF232" i="41"/>
  <c r="BF239" i="41"/>
  <c r="BF298" i="41"/>
  <c r="BF305" i="41"/>
  <c r="BF319" i="41"/>
  <c r="BF369" i="41"/>
  <c r="BF502" i="41"/>
  <c r="BF515" i="41"/>
  <c r="BF517" i="41"/>
  <c r="BF549" i="41"/>
  <c r="BF563" i="41"/>
  <c r="BF602" i="41"/>
  <c r="BF618" i="41"/>
  <c r="BF666" i="41"/>
  <c r="BF731" i="41"/>
  <c r="BF789" i="41"/>
  <c r="J101" i="41"/>
  <c r="BF113" i="41"/>
  <c r="BF254" i="41"/>
  <c r="BF289" i="41"/>
  <c r="BF291" i="41"/>
  <c r="BF307" i="41"/>
  <c r="BF310" i="41"/>
  <c r="BF316" i="41"/>
  <c r="BF358" i="41"/>
  <c r="BF393" i="41"/>
  <c r="BF412" i="41"/>
  <c r="BF434" i="41"/>
  <c r="BF443" i="41"/>
  <c r="BF450" i="41"/>
  <c r="BF485" i="41"/>
  <c r="BF488" i="41"/>
  <c r="BF491" i="41"/>
  <c r="BF520" i="41"/>
  <c r="BF543" i="41"/>
  <c r="BF548" i="41"/>
  <c r="BF572" i="41"/>
  <c r="BF575" i="41"/>
  <c r="BF580" i="41"/>
  <c r="BF583" i="41"/>
  <c r="BF596" i="41"/>
  <c r="BF630" i="41"/>
  <c r="BF656" i="41"/>
  <c r="BF705" i="41"/>
  <c r="BF739" i="41"/>
  <c r="F59" i="41"/>
  <c r="BF126" i="41"/>
  <c r="BF247" i="41"/>
  <c r="BF251" i="41"/>
  <c r="BF264" i="41"/>
  <c r="BF276" i="41"/>
  <c r="BF437" i="41"/>
  <c r="BF457" i="41"/>
  <c r="BF460" i="41"/>
  <c r="BF462" i="41"/>
  <c r="BF494" i="41"/>
  <c r="BF529" i="41"/>
  <c r="BF532" i="41"/>
  <c r="BF538" i="41"/>
  <c r="BF567" i="41"/>
  <c r="BF571" i="41"/>
  <c r="BF586" i="41"/>
  <c r="BF614" i="41"/>
  <c r="BF653" i="41"/>
  <c r="BF663" i="41"/>
  <c r="BF718" i="41"/>
  <c r="BF723" i="41"/>
  <c r="BF753" i="41"/>
  <c r="BF806" i="41"/>
  <c r="BF120" i="41"/>
  <c r="BF140" i="41"/>
  <c r="BF184" i="41"/>
  <c r="BF221" i="41"/>
  <c r="BF235" i="41"/>
  <c r="BF279" i="41"/>
  <c r="BF283" i="41"/>
  <c r="BF322" i="41"/>
  <c r="BF325" i="41"/>
  <c r="BF328" i="41"/>
  <c r="BF395" i="41"/>
  <c r="BF403" i="41"/>
  <c r="BF429" i="41"/>
  <c r="BF441" i="41"/>
  <c r="BF470" i="41"/>
  <c r="BF475" i="41"/>
  <c r="BF525" i="41"/>
  <c r="BF599" i="41"/>
  <c r="BF608" i="41"/>
  <c r="BF627" i="41"/>
  <c r="BF632" i="41"/>
  <c r="BF648" i="41"/>
  <c r="BF661" i="41"/>
  <c r="BF703" i="41"/>
  <c r="BF776" i="41"/>
  <c r="BF781" i="41"/>
  <c r="BF801" i="41"/>
  <c r="BF814" i="41"/>
  <c r="BK107" i="40"/>
  <c r="BF122" i="41"/>
  <c r="BF143" i="41"/>
  <c r="BF156" i="41"/>
  <c r="BF205" i="41"/>
  <c r="BF314" i="41"/>
  <c r="BF345" i="41"/>
  <c r="BF355" i="41"/>
  <c r="BF362" i="41"/>
  <c r="BF366" i="41"/>
  <c r="BF418" i="41"/>
  <c r="BF424" i="41"/>
  <c r="BF432" i="41"/>
  <c r="BF439" i="41"/>
  <c r="BF446" i="41"/>
  <c r="BF448" i="41"/>
  <c r="BF472" i="41"/>
  <c r="BF477" i="41"/>
  <c r="BF479" i="41"/>
  <c r="BF497" i="41"/>
  <c r="BF560" i="41"/>
  <c r="BF568" i="41"/>
  <c r="BF606" i="41"/>
  <c r="BF658" i="41"/>
  <c r="BF668" i="41"/>
  <c r="BF670" i="41"/>
  <c r="BF709" i="41"/>
  <c r="BF714" i="41"/>
  <c r="BF766" i="41"/>
  <c r="E50" i="41"/>
  <c r="BF170" i="41"/>
  <c r="BF177" i="41"/>
  <c r="BF189" i="41"/>
  <c r="BF258" i="41"/>
  <c r="BF270" i="41"/>
  <c r="BF285" i="41"/>
  <c r="BF303" i="41"/>
  <c r="BF349" i="41"/>
  <c r="BF352" i="41"/>
  <c r="BF379" i="41"/>
  <c r="BF397" i="41"/>
  <c r="BF405" i="41"/>
  <c r="BF408" i="41"/>
  <c r="BF416" i="41"/>
  <c r="BF422" i="41"/>
  <c r="BF426" i="41"/>
  <c r="BF452" i="41"/>
  <c r="BF454" i="41"/>
  <c r="BF465" i="41"/>
  <c r="BF500" i="41"/>
  <c r="BF593" i="41"/>
  <c r="BF616" i="41"/>
  <c r="BF621" i="41"/>
  <c r="BF623" i="41"/>
  <c r="BF635" i="41"/>
  <c r="BF645" i="41"/>
  <c r="BF659" i="41"/>
  <c r="BF679" i="41"/>
  <c r="BF681" i="41"/>
  <c r="BF743" i="41"/>
  <c r="BF794" i="41"/>
  <c r="BF110" i="41"/>
  <c r="BF137" i="41"/>
  <c r="BF146" i="41"/>
  <c r="BF295" i="41"/>
  <c r="BF300" i="41"/>
  <c r="BF312" i="41"/>
  <c r="BF334" i="41"/>
  <c r="BF376" i="41"/>
  <c r="BF467" i="41"/>
  <c r="BF482" i="41"/>
  <c r="BF504" i="41"/>
  <c r="BF507" i="41"/>
  <c r="BF512" i="41"/>
  <c r="BF522" i="41"/>
  <c r="BF552" i="41"/>
  <c r="BF578" i="41"/>
  <c r="BF610" i="41"/>
  <c r="BF693" i="41"/>
  <c r="BF741" i="41"/>
  <c r="BF758" i="41"/>
  <c r="J92" i="39"/>
  <c r="J65" i="39" s="1"/>
  <c r="J114" i="39"/>
  <c r="J68" i="39" s="1"/>
  <c r="BF95" i="40"/>
  <c r="BF105" i="40"/>
  <c r="BF125" i="40"/>
  <c r="BF131" i="40"/>
  <c r="E50" i="40"/>
  <c r="BF98" i="40"/>
  <c r="BF140" i="40"/>
  <c r="J84" i="40"/>
  <c r="BF127" i="40"/>
  <c r="BF135" i="40"/>
  <c r="BF137" i="40"/>
  <c r="BF141" i="40"/>
  <c r="BF138" i="40"/>
  <c r="F87" i="40"/>
  <c r="BF120" i="40"/>
  <c r="BF129" i="40"/>
  <c r="BF136" i="40"/>
  <c r="BF93" i="40"/>
  <c r="BF121" i="40"/>
  <c r="BF109" i="40"/>
  <c r="BF112" i="40"/>
  <c r="BF116" i="40"/>
  <c r="BF139" i="40"/>
  <c r="BF142" i="40"/>
  <c r="BF100" i="40"/>
  <c r="BF102" i="40"/>
  <c r="BF114" i="40"/>
  <c r="BF133" i="40"/>
  <c r="BF144" i="40"/>
  <c r="F87" i="39"/>
  <c r="BF95" i="39"/>
  <c r="BF102" i="39"/>
  <c r="BF130" i="39"/>
  <c r="BF148" i="39"/>
  <c r="BF158" i="39"/>
  <c r="BF175" i="39"/>
  <c r="E50" i="39"/>
  <c r="BF93" i="39"/>
  <c r="BF134" i="39"/>
  <c r="BF136" i="39"/>
  <c r="BF138" i="39"/>
  <c r="BF144" i="39"/>
  <c r="BF170" i="39"/>
  <c r="BF193" i="39"/>
  <c r="BF109" i="39"/>
  <c r="BF120" i="39"/>
  <c r="BF132" i="39"/>
  <c r="BF146" i="39"/>
  <c r="BF166" i="39"/>
  <c r="BF180" i="39"/>
  <c r="BF189" i="39"/>
  <c r="BF126" i="39"/>
  <c r="BF129" i="39"/>
  <c r="BF154" i="39"/>
  <c r="BF162" i="39"/>
  <c r="BF185" i="39"/>
  <c r="BF187" i="39"/>
  <c r="BF204" i="39"/>
  <c r="J92" i="38"/>
  <c r="J66" i="38" s="1"/>
  <c r="BF118" i="39"/>
  <c r="BF123" i="39"/>
  <c r="BF140" i="39"/>
  <c r="BF142" i="39"/>
  <c r="BF172" i="39"/>
  <c r="BF173" i="39"/>
  <c r="BF174" i="39"/>
  <c r="BF183" i="39"/>
  <c r="BF206" i="39"/>
  <c r="J56" i="39"/>
  <c r="BF97" i="39"/>
  <c r="BF99" i="39"/>
  <c r="BF104" i="39"/>
  <c r="BF115" i="39"/>
  <c r="BF152" i="39"/>
  <c r="BF160" i="39"/>
  <c r="BF163" i="39"/>
  <c r="BF176" i="39"/>
  <c r="BF208" i="39"/>
  <c r="BF106" i="39"/>
  <c r="BF117" i="39"/>
  <c r="BF133" i="39"/>
  <c r="BF169" i="39"/>
  <c r="BF178" i="39"/>
  <c r="BF197" i="39"/>
  <c r="BF112" i="39"/>
  <c r="BF121" i="39"/>
  <c r="BF124" i="39"/>
  <c r="BF127" i="39"/>
  <c r="BF150" i="39"/>
  <c r="BF156" i="39"/>
  <c r="BF165" i="39"/>
  <c r="BF168" i="39"/>
  <c r="BF201" i="39"/>
  <c r="BF203" i="39"/>
  <c r="J96" i="37"/>
  <c r="J66" i="37" s="1"/>
  <c r="BF97" i="38"/>
  <c r="BF93" i="38"/>
  <c r="BF94" i="38"/>
  <c r="BF96" i="38"/>
  <c r="E50" i="38"/>
  <c r="F86" i="38"/>
  <c r="BF98" i="38"/>
  <c r="BF103" i="38"/>
  <c r="J56" i="38"/>
  <c r="BF99" i="38"/>
  <c r="BF101" i="38"/>
  <c r="BF102" i="38"/>
  <c r="E50" i="37"/>
  <c r="BF127" i="37"/>
  <c r="BF139" i="37"/>
  <c r="BF145" i="37"/>
  <c r="BF151" i="37"/>
  <c r="BF166" i="37"/>
  <c r="BF180" i="37"/>
  <c r="J93" i="36"/>
  <c r="J65" i="36" s="1"/>
  <c r="F90" i="37"/>
  <c r="BF102" i="37"/>
  <c r="BF103" i="37"/>
  <c r="BF104" i="37"/>
  <c r="BF105" i="37"/>
  <c r="BF106" i="37"/>
  <c r="BF110" i="37"/>
  <c r="BF111" i="37"/>
  <c r="BF115" i="37"/>
  <c r="BF121" i="37"/>
  <c r="BF122" i="37"/>
  <c r="BF125" i="37"/>
  <c r="BF129" i="37"/>
  <c r="BF136" i="37"/>
  <c r="BF153" i="37"/>
  <c r="BF159" i="37"/>
  <c r="BF174" i="37"/>
  <c r="J122" i="36"/>
  <c r="J69" i="36" s="1"/>
  <c r="J87" i="37"/>
  <c r="BF99" i="37"/>
  <c r="BF114" i="37"/>
  <c r="BF118" i="37"/>
  <c r="BF124" i="37"/>
  <c r="BF135" i="37"/>
  <c r="BF144" i="37"/>
  <c r="BF160" i="37"/>
  <c r="BF163" i="37"/>
  <c r="BF164" i="37"/>
  <c r="BF173" i="37"/>
  <c r="BF175" i="37"/>
  <c r="BF109" i="37"/>
  <c r="BF123" i="37"/>
  <c r="BF130" i="37"/>
  <c r="BF133" i="37"/>
  <c r="BF168" i="37"/>
  <c r="BF171" i="37"/>
  <c r="BF172" i="37"/>
  <c r="BF126" i="37"/>
  <c r="BF142" i="37"/>
  <c r="BF146" i="37"/>
  <c r="BF149" i="37"/>
  <c r="BF162" i="37"/>
  <c r="BF165" i="37"/>
  <c r="BF176" i="37"/>
  <c r="BF100" i="37"/>
  <c r="BF101" i="37"/>
  <c r="BF107" i="37"/>
  <c r="BF108" i="37"/>
  <c r="BF112" i="37"/>
  <c r="BF117" i="37"/>
  <c r="BF134" i="37"/>
  <c r="BF137" i="37"/>
  <c r="BF147" i="37"/>
  <c r="BF150" i="37"/>
  <c r="BF152" i="37"/>
  <c r="BF154" i="37"/>
  <c r="BF156" i="37"/>
  <c r="BF161" i="37"/>
  <c r="BF178" i="37"/>
  <c r="BF97" i="37"/>
  <c r="BF98" i="37"/>
  <c r="BF119" i="37"/>
  <c r="BF138" i="37"/>
  <c r="BF155" i="37"/>
  <c r="BF157" i="37"/>
  <c r="BF170" i="37"/>
  <c r="BF113" i="37"/>
  <c r="BF116" i="37"/>
  <c r="BF128" i="37"/>
  <c r="BF132" i="37"/>
  <c r="BF141" i="37"/>
  <c r="BF167" i="37"/>
  <c r="BF169" i="37"/>
  <c r="BF179" i="37"/>
  <c r="F59" i="36"/>
  <c r="BF104" i="36"/>
  <c r="BF119" i="36"/>
  <c r="BF133" i="36"/>
  <c r="BF135" i="36"/>
  <c r="BF174" i="36"/>
  <c r="BF277" i="36"/>
  <c r="BF351" i="36"/>
  <c r="BF392" i="36"/>
  <c r="BF425" i="36"/>
  <c r="BF430" i="36"/>
  <c r="BF442" i="36"/>
  <c r="BF445" i="36"/>
  <c r="BF451" i="36"/>
  <c r="BF453" i="36"/>
  <c r="E50" i="36"/>
  <c r="BF113" i="36"/>
  <c r="BF123" i="36"/>
  <c r="BF142" i="36"/>
  <c r="BF154" i="36"/>
  <c r="BF249" i="36"/>
  <c r="BF300" i="36"/>
  <c r="BF341" i="36"/>
  <c r="BF353" i="36"/>
  <c r="BF395" i="36"/>
  <c r="BF402" i="36"/>
  <c r="BF410" i="36"/>
  <c r="BF419" i="36"/>
  <c r="BF438" i="36"/>
  <c r="BK119" i="35"/>
  <c r="J119" i="35" s="1"/>
  <c r="J68" i="35" s="1"/>
  <c r="BF129" i="36"/>
  <c r="BF137" i="36"/>
  <c r="BF139" i="36"/>
  <c r="BF172" i="36"/>
  <c r="BF255" i="36"/>
  <c r="BF330" i="36"/>
  <c r="BF355" i="36"/>
  <c r="BF385" i="36"/>
  <c r="BF386" i="36"/>
  <c r="BF389" i="36"/>
  <c r="BF404" i="36"/>
  <c r="BF434" i="36"/>
  <c r="BK95" i="35"/>
  <c r="J95" i="35" s="1"/>
  <c r="J64" i="35" s="1"/>
  <c r="BF100" i="36"/>
  <c r="BF106" i="36"/>
  <c r="BF125" i="36"/>
  <c r="BF145" i="36"/>
  <c r="BF237" i="36"/>
  <c r="BF241" i="36"/>
  <c r="BF247" i="36"/>
  <c r="BF253" i="36"/>
  <c r="BF286" i="36"/>
  <c r="BF349" i="36"/>
  <c r="BF375" i="36"/>
  <c r="BF421" i="36"/>
  <c r="BF446" i="36"/>
  <c r="BF448" i="36"/>
  <c r="J85" i="36"/>
  <c r="BF94" i="36"/>
  <c r="BF132" i="36"/>
  <c r="BF143" i="36"/>
  <c r="BF159" i="36"/>
  <c r="BF193" i="36"/>
  <c r="BF197" i="36"/>
  <c r="BF243" i="36"/>
  <c r="BF258" i="36"/>
  <c r="BF343" i="36"/>
  <c r="BF347" i="36"/>
  <c r="BF362" i="36"/>
  <c r="BF432" i="36"/>
  <c r="BF436" i="36"/>
  <c r="BF98" i="36"/>
  <c r="BF111" i="36"/>
  <c r="BF127" i="36"/>
  <c r="BF152" i="36"/>
  <c r="BF235" i="36"/>
  <c r="BF275" i="36"/>
  <c r="BF297" i="36"/>
  <c r="BF320" i="36"/>
  <c r="BF332" i="36"/>
  <c r="BF358" i="36"/>
  <c r="BF379" i="36"/>
  <c r="BF381" i="36"/>
  <c r="BF391" i="36"/>
  <c r="BF96" i="36"/>
  <c r="BF102" i="36"/>
  <c r="BF131" i="36"/>
  <c r="BF141" i="36"/>
  <c r="BF158" i="36"/>
  <c r="BF196" i="36"/>
  <c r="BF213" i="36"/>
  <c r="BF260" i="36"/>
  <c r="BF284" i="36"/>
  <c r="BF295" i="36"/>
  <c r="BF302" i="36"/>
  <c r="BF315" i="36"/>
  <c r="BF317" i="36"/>
  <c r="BF365" i="36"/>
  <c r="BF373" i="36"/>
  <c r="BF377" i="36"/>
  <c r="BF383" i="36"/>
  <c r="BF394" i="36"/>
  <c r="BF408" i="36"/>
  <c r="BF417" i="36"/>
  <c r="BF423" i="36"/>
  <c r="BF443" i="36"/>
  <c r="BF444" i="36"/>
  <c r="BF109" i="36"/>
  <c r="BF116" i="36"/>
  <c r="BF147" i="36"/>
  <c r="BF189" i="36"/>
  <c r="BF191" i="36"/>
  <c r="BF194" i="36"/>
  <c r="BF215" i="36"/>
  <c r="BF322" i="36"/>
  <c r="BF384" i="36"/>
  <c r="BF388" i="36"/>
  <c r="BF406" i="36"/>
  <c r="BF450" i="36"/>
  <c r="BK121" i="34"/>
  <c r="J121" i="34"/>
  <c r="J68" i="34" s="1"/>
  <c r="BF131" i="35"/>
  <c r="F91" i="35"/>
  <c r="BF97" i="35"/>
  <c r="BF101" i="35"/>
  <c r="BF112" i="35"/>
  <c r="BF136" i="35"/>
  <c r="J56" i="35"/>
  <c r="BF105" i="35"/>
  <c r="BF107" i="35"/>
  <c r="BF109" i="35"/>
  <c r="BF138" i="35"/>
  <c r="BF140" i="35"/>
  <c r="BF142" i="35"/>
  <c r="BF126" i="35"/>
  <c r="BF150" i="35"/>
  <c r="BF170" i="35"/>
  <c r="BF175" i="35"/>
  <c r="E50" i="35"/>
  <c r="BF102" i="35"/>
  <c r="BF115" i="35"/>
  <c r="BF117" i="35"/>
  <c r="BF121" i="35"/>
  <c r="BF123" i="35"/>
  <c r="BF124" i="35"/>
  <c r="BF144" i="35"/>
  <c r="BF167" i="35"/>
  <c r="BF177" i="35"/>
  <c r="BF129" i="35"/>
  <c r="BF146" i="35"/>
  <c r="BF148" i="35"/>
  <c r="BF127" i="35"/>
  <c r="BF134" i="35"/>
  <c r="BF153" i="35"/>
  <c r="BF158" i="35"/>
  <c r="BF161" i="35"/>
  <c r="BF164" i="35"/>
  <c r="BF172" i="35"/>
  <c r="BF97" i="34"/>
  <c r="BF107" i="34"/>
  <c r="BF134" i="34"/>
  <c r="BF144" i="34"/>
  <c r="BF168" i="34"/>
  <c r="BF171" i="34"/>
  <c r="BF178" i="34"/>
  <c r="BK983" i="33"/>
  <c r="J983" i="33" s="1"/>
  <c r="J86" i="33" s="1"/>
  <c r="BF104" i="34"/>
  <c r="BF109" i="34"/>
  <c r="BF175" i="34"/>
  <c r="BF130" i="34"/>
  <c r="BF140" i="34"/>
  <c r="BF142" i="34"/>
  <c r="BF179" i="34"/>
  <c r="J537" i="33"/>
  <c r="J72" i="33" s="1"/>
  <c r="E50" i="34"/>
  <c r="J88" i="34"/>
  <c r="BF99" i="34"/>
  <c r="BF101" i="34"/>
  <c r="BF146" i="34"/>
  <c r="BF152" i="34"/>
  <c r="BF183" i="34"/>
  <c r="BF102" i="34"/>
  <c r="BF125" i="34"/>
  <c r="BF150" i="34"/>
  <c r="BF161" i="34"/>
  <c r="BF163" i="34"/>
  <c r="BF165" i="34"/>
  <c r="BF166" i="34"/>
  <c r="BF169" i="34"/>
  <c r="F59" i="34"/>
  <c r="BF111" i="34"/>
  <c r="BF119" i="34"/>
  <c r="BF148" i="34"/>
  <c r="BF173" i="34"/>
  <c r="BF137" i="34"/>
  <c r="BF156" i="34"/>
  <c r="BF159" i="34"/>
  <c r="BF181" i="34"/>
  <c r="BF185" i="34"/>
  <c r="BF100" i="34"/>
  <c r="BF114" i="34"/>
  <c r="BF117" i="34"/>
  <c r="BF123" i="34"/>
  <c r="BF127" i="34"/>
  <c r="BF154" i="34"/>
  <c r="BK107" i="32"/>
  <c r="J107" i="32" s="1"/>
  <c r="J67" i="32" s="1"/>
  <c r="E50" i="33"/>
  <c r="F106" i="33"/>
  <c r="BF144" i="33"/>
  <c r="BF152" i="33"/>
  <c r="BF278" i="33"/>
  <c r="BF316" i="33"/>
  <c r="BF379" i="33"/>
  <c r="BF394" i="33"/>
  <c r="BF396" i="33"/>
  <c r="BF399" i="33"/>
  <c r="BF433" i="33"/>
  <c r="BF440" i="33"/>
  <c r="BF473" i="33"/>
  <c r="BF534" i="33"/>
  <c r="BF543" i="33"/>
  <c r="BF563" i="33"/>
  <c r="BF629" i="33"/>
  <c r="BF693" i="33"/>
  <c r="BF701" i="33"/>
  <c r="BF724" i="33"/>
  <c r="BF729" i="33"/>
  <c r="BF741" i="33"/>
  <c r="BF746" i="33"/>
  <c r="BF748" i="33"/>
  <c r="BF766" i="33"/>
  <c r="BF774" i="33"/>
  <c r="BF779" i="33"/>
  <c r="BF782" i="33"/>
  <c r="BF811" i="33"/>
  <c r="BF909" i="33"/>
  <c r="BF911" i="33"/>
  <c r="BF931" i="33"/>
  <c r="BF940" i="33"/>
  <c r="BF949" i="33"/>
  <c r="BF953" i="33"/>
  <c r="BF959" i="33"/>
  <c r="BF963" i="33"/>
  <c r="BF968" i="33"/>
  <c r="BF973" i="33"/>
  <c r="BF978" i="33"/>
  <c r="BF981" i="33"/>
  <c r="BF985" i="33"/>
  <c r="BF988" i="33"/>
  <c r="BF989" i="33"/>
  <c r="BF990" i="33"/>
  <c r="J56" i="33"/>
  <c r="BF128" i="33"/>
  <c r="BF134" i="33"/>
  <c r="BF198" i="33"/>
  <c r="BF323" i="33"/>
  <c r="BF335" i="33"/>
  <c r="BF346" i="33"/>
  <c r="BF360" i="33"/>
  <c r="BF364" i="33"/>
  <c r="BF372" i="33"/>
  <c r="BF465" i="33"/>
  <c r="BF469" i="33"/>
  <c r="BF477" i="33"/>
  <c r="BF520" i="33"/>
  <c r="BF550" i="33"/>
  <c r="BF594" i="33"/>
  <c r="BF600" i="33"/>
  <c r="BF603" i="33"/>
  <c r="BF606" i="33"/>
  <c r="BF634" i="33"/>
  <c r="BF653" i="33"/>
  <c r="BF655" i="33"/>
  <c r="BF657" i="33"/>
  <c r="BF666" i="33"/>
  <c r="BF670" i="33"/>
  <c r="BF677" i="33"/>
  <c r="BF704" i="33"/>
  <c r="BF715" i="33"/>
  <c r="BF721" i="33"/>
  <c r="BF727" i="33"/>
  <c r="BF786" i="33"/>
  <c r="BF793" i="33"/>
  <c r="BF800" i="33"/>
  <c r="BF817" i="33"/>
  <c r="BF821" i="33"/>
  <c r="BF887" i="33"/>
  <c r="BF161" i="33"/>
  <c r="BF163" i="33"/>
  <c r="BF173" i="33"/>
  <c r="BF199" i="33"/>
  <c r="BF216" i="33"/>
  <c r="BF232" i="33"/>
  <c r="BF260" i="33"/>
  <c r="BF328" i="33"/>
  <c r="BF355" i="33"/>
  <c r="BF369" i="33"/>
  <c r="BF374" i="33"/>
  <c r="BF405" i="33"/>
  <c r="BF410" i="33"/>
  <c r="BF425" i="33"/>
  <c r="BF444" i="33"/>
  <c r="BF490" i="33"/>
  <c r="BF507" i="33"/>
  <c r="BF518" i="33"/>
  <c r="BF529" i="33"/>
  <c r="BF531" i="33"/>
  <c r="BF541" i="33"/>
  <c r="BF548" i="33"/>
  <c r="BF567" i="33"/>
  <c r="BF587" i="33"/>
  <c r="BF613" i="33"/>
  <c r="BF623" i="33"/>
  <c r="BF645" i="33"/>
  <c r="BF660" i="33"/>
  <c r="BF664" i="33"/>
  <c r="BF683" i="33"/>
  <c r="BF695" i="33"/>
  <c r="BF718" i="33"/>
  <c r="BF788" i="33"/>
  <c r="BF797" i="33"/>
  <c r="BF807" i="33"/>
  <c r="BF857" i="33"/>
  <c r="BF873" i="33"/>
  <c r="BF226" i="33"/>
  <c r="BF383" i="33"/>
  <c r="BF387" i="33"/>
  <c r="BF390" i="33"/>
  <c r="BF451" i="33"/>
  <c r="BF523" i="33"/>
  <c r="BF526" i="33"/>
  <c r="BF538" i="33"/>
  <c r="BF556" i="33"/>
  <c r="BF590" i="33"/>
  <c r="BF637" i="33"/>
  <c r="BF691" i="33"/>
  <c r="BF712" i="33"/>
  <c r="BF744" i="33"/>
  <c r="BF751" i="33"/>
  <c r="BF755" i="33"/>
  <c r="BF762" i="33"/>
  <c r="BF768" i="33"/>
  <c r="BF819" i="33"/>
  <c r="BF840" i="33"/>
  <c r="BF922" i="33"/>
  <c r="BF125" i="33"/>
  <c r="BF142" i="33"/>
  <c r="BF148" i="33"/>
  <c r="BF241" i="33"/>
  <c r="BF292" i="33"/>
  <c r="BF357" i="33"/>
  <c r="BF362" i="33"/>
  <c r="BF367" i="33"/>
  <c r="BF407" i="33"/>
  <c r="BF415" i="33"/>
  <c r="BF512" i="33"/>
  <c r="BF561" i="33"/>
  <c r="BF565" i="33"/>
  <c r="BF570" i="33"/>
  <c r="BF578" i="33"/>
  <c r="BF585" i="33"/>
  <c r="BF639" i="33"/>
  <c r="BF642" i="33"/>
  <c r="BF650" i="33"/>
  <c r="BF673" i="33"/>
  <c r="BF688" i="33"/>
  <c r="BF708" i="33"/>
  <c r="BF777" i="33"/>
  <c r="BF790" i="33"/>
  <c r="BF795" i="33"/>
  <c r="BF814" i="33"/>
  <c r="BF816" i="33"/>
  <c r="BF824" i="33"/>
  <c r="BF870" i="33"/>
  <c r="BF898" i="33"/>
  <c r="BF907" i="33"/>
  <c r="BF112" i="33"/>
  <c r="BF203" i="33"/>
  <c r="BF220" i="33"/>
  <c r="BF339" i="33"/>
  <c r="BF436" i="33"/>
  <c r="BF456" i="33"/>
  <c r="BF483" i="33"/>
  <c r="BF487" i="33"/>
  <c r="BF546" i="33"/>
  <c r="BF558" i="33"/>
  <c r="BF574" i="33"/>
  <c r="BF576" i="33"/>
  <c r="BF581" i="33"/>
  <c r="BF592" i="33"/>
  <c r="BF698" i="33"/>
  <c r="BF710" i="33"/>
  <c r="BF736" i="33"/>
  <c r="BF754" i="33"/>
  <c r="BF759" i="33"/>
  <c r="BF763" i="33"/>
  <c r="BF804" i="33"/>
  <c r="BF835" i="33"/>
  <c r="BF838" i="33"/>
  <c r="BF846" i="33"/>
  <c r="BF852" i="33"/>
  <c r="BF860" i="33"/>
  <c r="BF865" i="33"/>
  <c r="BF878" i="33"/>
  <c r="BF913" i="33"/>
  <c r="BF924" i="33"/>
  <c r="BF121" i="33"/>
  <c r="BF132" i="33"/>
  <c r="BF138" i="33"/>
  <c r="BF150" i="33"/>
  <c r="BF167" i="33"/>
  <c r="BF176" i="33"/>
  <c r="BF187" i="33"/>
  <c r="BF272" i="33"/>
  <c r="BF304" i="33"/>
  <c r="BF313" i="33"/>
  <c r="BF319" i="33"/>
  <c r="BF330" i="33"/>
  <c r="BF376" i="33"/>
  <c r="BF392" i="33"/>
  <c r="BF447" i="33"/>
  <c r="BF493" i="33"/>
  <c r="BF516" i="33"/>
  <c r="BF572" i="33"/>
  <c r="BF609" i="33"/>
  <c r="BF611" i="33"/>
  <c r="BF616" i="33"/>
  <c r="BF618" i="33"/>
  <c r="BF647" i="33"/>
  <c r="BF734" i="33"/>
  <c r="BF828" i="33"/>
  <c r="BF868" i="33"/>
  <c r="BF170" i="33"/>
  <c r="BF207" i="33"/>
  <c r="BF213" i="33"/>
  <c r="BF283" i="33"/>
  <c r="BF343" i="33"/>
  <c r="BF350" i="33"/>
  <c r="BF352" i="33"/>
  <c r="BF402" i="33"/>
  <c r="BF412" i="33"/>
  <c r="BF553" i="33"/>
  <c r="BF597" i="33"/>
  <c r="BF620" i="33"/>
  <c r="BF686" i="33"/>
  <c r="BF738" i="33"/>
  <c r="BF758" i="33"/>
  <c r="BF771" i="33"/>
  <c r="BF826" i="33"/>
  <c r="F59" i="32"/>
  <c r="J84" i="32"/>
  <c r="BF126" i="32"/>
  <c r="BF100" i="32"/>
  <c r="BF133" i="32"/>
  <c r="BF135" i="32"/>
  <c r="E50" i="32"/>
  <c r="BF102" i="32"/>
  <c r="BF119" i="32"/>
  <c r="BF124" i="32"/>
  <c r="BF105" i="32"/>
  <c r="BF109" i="32"/>
  <c r="BF120" i="32"/>
  <c r="BF130" i="32"/>
  <c r="BF134" i="32"/>
  <c r="BF139" i="32"/>
  <c r="BF93" i="32"/>
  <c r="BF95" i="32"/>
  <c r="BF128" i="32"/>
  <c r="BF111" i="32"/>
  <c r="BF113" i="32"/>
  <c r="BF131" i="32"/>
  <c r="BF132" i="32"/>
  <c r="BK91" i="31"/>
  <c r="BK90" i="31" s="1"/>
  <c r="BK89" i="31" s="1"/>
  <c r="J89" i="31" s="1"/>
  <c r="J63" i="31" s="1"/>
  <c r="BF98" i="32"/>
  <c r="BF115" i="32"/>
  <c r="BF136" i="32"/>
  <c r="BF137" i="32"/>
  <c r="J96" i="30"/>
  <c r="J66" i="30" s="1"/>
  <c r="BF97" i="31"/>
  <c r="BF102" i="31"/>
  <c r="E50" i="31"/>
  <c r="BF96" i="31"/>
  <c r="BF103" i="31"/>
  <c r="F59" i="31"/>
  <c r="BF98" i="31"/>
  <c r="BF93" i="31"/>
  <c r="BF94" i="31"/>
  <c r="BF99" i="31"/>
  <c r="BF101" i="31"/>
  <c r="J120" i="29"/>
  <c r="J69" i="29" s="1"/>
  <c r="E50" i="30"/>
  <c r="BF97" i="30"/>
  <c r="BF108" i="30"/>
  <c r="BF123" i="30"/>
  <c r="BF140" i="30"/>
  <c r="BF159" i="30"/>
  <c r="BF166" i="30"/>
  <c r="BF169" i="30"/>
  <c r="BF174" i="30"/>
  <c r="BF178" i="30"/>
  <c r="BF181" i="30"/>
  <c r="BF182" i="30"/>
  <c r="BF183" i="30"/>
  <c r="J56" i="30"/>
  <c r="BF106" i="30"/>
  <c r="BF116" i="30"/>
  <c r="BF125" i="30"/>
  <c r="BF128" i="30"/>
  <c r="BF138" i="30"/>
  <c r="BF143" i="30"/>
  <c r="BF148" i="30"/>
  <c r="BF150" i="30"/>
  <c r="BF162" i="30"/>
  <c r="BF163" i="30"/>
  <c r="BF175" i="30"/>
  <c r="BF177" i="30"/>
  <c r="BF102" i="30"/>
  <c r="BF117" i="30"/>
  <c r="BF120" i="30"/>
  <c r="BF129" i="30"/>
  <c r="BF131" i="30"/>
  <c r="BF152" i="30"/>
  <c r="BF157" i="30"/>
  <c r="BF171" i="30"/>
  <c r="F59" i="30"/>
  <c r="BF100" i="30"/>
  <c r="BF105" i="30"/>
  <c r="BF107" i="30"/>
  <c r="BF114" i="30"/>
  <c r="BF118" i="30"/>
  <c r="BF119" i="30"/>
  <c r="BF145" i="30"/>
  <c r="BF154" i="30"/>
  <c r="BF167" i="30"/>
  <c r="BF172" i="30"/>
  <c r="BF173" i="30"/>
  <c r="BF176" i="30"/>
  <c r="BF99" i="30"/>
  <c r="BF112" i="30"/>
  <c r="BF124" i="30"/>
  <c r="BF146" i="30"/>
  <c r="BF160" i="30"/>
  <c r="BF164" i="30"/>
  <c r="BF165" i="30"/>
  <c r="BF168" i="30"/>
  <c r="BF170" i="30"/>
  <c r="J93" i="29"/>
  <c r="J65" i="29" s="1"/>
  <c r="BF98" i="30"/>
  <c r="BF104" i="30"/>
  <c r="BF110" i="30"/>
  <c r="BF111" i="30"/>
  <c r="BF115" i="30"/>
  <c r="BF135" i="30"/>
  <c r="BF142" i="30"/>
  <c r="BF153" i="30"/>
  <c r="BF158" i="30"/>
  <c r="BF103" i="30"/>
  <c r="BF109" i="30"/>
  <c r="BF113" i="30"/>
  <c r="BF126" i="30"/>
  <c r="BF127" i="30"/>
  <c r="BF130" i="30"/>
  <c r="BF133" i="30"/>
  <c r="BF134" i="30"/>
  <c r="BF136" i="30"/>
  <c r="BF137" i="30"/>
  <c r="BF139" i="30"/>
  <c r="BF147" i="30"/>
  <c r="BF149" i="30"/>
  <c r="BF101" i="30"/>
  <c r="BF122" i="30"/>
  <c r="BF155" i="30"/>
  <c r="BF156" i="30"/>
  <c r="BF179" i="30"/>
  <c r="BF106" i="29"/>
  <c r="BF217" i="29"/>
  <c r="BF220" i="29"/>
  <c r="BF222" i="29"/>
  <c r="BF238" i="29"/>
  <c r="BF240" i="29"/>
  <c r="BF310" i="29"/>
  <c r="BF335" i="29"/>
  <c r="J96" i="28"/>
  <c r="J65" i="28"/>
  <c r="F59" i="29"/>
  <c r="J85" i="29"/>
  <c r="BF121" i="29"/>
  <c r="BF129" i="29"/>
  <c r="BF170" i="29"/>
  <c r="BF172" i="29"/>
  <c r="BF215" i="29"/>
  <c r="BF353" i="29"/>
  <c r="BF361" i="29"/>
  <c r="BF379" i="29"/>
  <c r="BF123" i="29"/>
  <c r="BF148" i="29"/>
  <c r="BF329" i="29"/>
  <c r="BF339" i="29"/>
  <c r="BF365" i="29"/>
  <c r="BF94" i="29"/>
  <c r="BF96" i="29"/>
  <c r="BF100" i="29"/>
  <c r="BF102" i="29"/>
  <c r="BF104" i="29"/>
  <c r="BF109" i="29"/>
  <c r="BF189" i="29"/>
  <c r="BF280" i="29"/>
  <c r="BF285" i="29"/>
  <c r="BF312" i="29"/>
  <c r="BF346" i="29"/>
  <c r="BF380" i="29"/>
  <c r="BF381" i="29"/>
  <c r="BF387" i="29"/>
  <c r="BF98" i="29"/>
  <c r="BF111" i="29"/>
  <c r="BF114" i="29"/>
  <c r="BF287" i="29"/>
  <c r="BF321" i="29"/>
  <c r="BF342" i="29"/>
  <c r="BF374" i="29"/>
  <c r="BF376" i="29"/>
  <c r="BF382" i="29"/>
  <c r="BF383" i="29"/>
  <c r="E79" i="29"/>
  <c r="BF146" i="29"/>
  <c r="BF169" i="29"/>
  <c r="BF282" i="29"/>
  <c r="BF338" i="29"/>
  <c r="BF343" i="29"/>
  <c r="BF357" i="29"/>
  <c r="BF359" i="29"/>
  <c r="BF372" i="29"/>
  <c r="BF125" i="29"/>
  <c r="BF131" i="29"/>
  <c r="BF165" i="29"/>
  <c r="BF167" i="29"/>
  <c r="BF173" i="29"/>
  <c r="BF293" i="29"/>
  <c r="BF315" i="29"/>
  <c r="BF333" i="29"/>
  <c r="BF345" i="29"/>
  <c r="BF355" i="29"/>
  <c r="BF385" i="29"/>
  <c r="BF389" i="29"/>
  <c r="BF117" i="29"/>
  <c r="BF191" i="29"/>
  <c r="BF210" i="29"/>
  <c r="BF212" i="29"/>
  <c r="BF246" i="29"/>
  <c r="BF248" i="29"/>
  <c r="BF261" i="29"/>
  <c r="BF263" i="29"/>
  <c r="BF295" i="29"/>
  <c r="BF317" i="29"/>
  <c r="BF319" i="29"/>
  <c r="BF331" i="29"/>
  <c r="BF337" i="29"/>
  <c r="BF340" i="29"/>
  <c r="BF367" i="29"/>
  <c r="J441" i="27"/>
  <c r="J72" i="27" s="1"/>
  <c r="E50" i="28"/>
  <c r="J88" i="28"/>
  <c r="BF117" i="28"/>
  <c r="BF127" i="28"/>
  <c r="BF130" i="28"/>
  <c r="BF134" i="28"/>
  <c r="BF137" i="28"/>
  <c r="BF140" i="28"/>
  <c r="BF164" i="28"/>
  <c r="BF181" i="28"/>
  <c r="BF185" i="28"/>
  <c r="BF197" i="28"/>
  <c r="BK112" i="27"/>
  <c r="BF97" i="28"/>
  <c r="BF99" i="28"/>
  <c r="BF102" i="28"/>
  <c r="BF107" i="28"/>
  <c r="BF109" i="28"/>
  <c r="BF114" i="28"/>
  <c r="BF125" i="28"/>
  <c r="BF143" i="28"/>
  <c r="BF146" i="28"/>
  <c r="BF158" i="28"/>
  <c r="BF162" i="28"/>
  <c r="BF166" i="28"/>
  <c r="BF178" i="28"/>
  <c r="BF193" i="28"/>
  <c r="BK929" i="27"/>
  <c r="J929" i="27" s="1"/>
  <c r="J88" i="27" s="1"/>
  <c r="BF123" i="28"/>
  <c r="BF154" i="28"/>
  <c r="BF173" i="28"/>
  <c r="BF191" i="28"/>
  <c r="BF195" i="28"/>
  <c r="BF111" i="28"/>
  <c r="BF183" i="28"/>
  <c r="BF190" i="28"/>
  <c r="F59" i="28"/>
  <c r="BF104" i="28"/>
  <c r="BF160" i="28"/>
  <c r="BF168" i="28"/>
  <c r="BF171" i="28"/>
  <c r="BF175" i="28"/>
  <c r="BF148" i="28"/>
  <c r="BF177" i="28"/>
  <c r="BF119" i="28"/>
  <c r="BF150" i="28"/>
  <c r="BF152" i="28"/>
  <c r="BF100" i="28"/>
  <c r="BF101" i="28"/>
  <c r="BF156" i="28"/>
  <c r="BF180" i="28"/>
  <c r="BF187" i="28"/>
  <c r="F108" i="27"/>
  <c r="BF131" i="27"/>
  <c r="BF134" i="27"/>
  <c r="BF143" i="27"/>
  <c r="BF193" i="27"/>
  <c r="BF213" i="27"/>
  <c r="BF229" i="27"/>
  <c r="BF288" i="27"/>
  <c r="BF295" i="27"/>
  <c r="BF310" i="27"/>
  <c r="BF347" i="27"/>
  <c r="BF404" i="27"/>
  <c r="BF452" i="27"/>
  <c r="BF485" i="27"/>
  <c r="BF509" i="27"/>
  <c r="BF516" i="27"/>
  <c r="BF646" i="27"/>
  <c r="BF665" i="27"/>
  <c r="BF686" i="27"/>
  <c r="BF717" i="27"/>
  <c r="BF732" i="27"/>
  <c r="BF764" i="27"/>
  <c r="BF772" i="27"/>
  <c r="BF777" i="27"/>
  <c r="BF797" i="27"/>
  <c r="BF843" i="27"/>
  <c r="BF845" i="27"/>
  <c r="BF849" i="27"/>
  <c r="BF860" i="27"/>
  <c r="BF906" i="27"/>
  <c r="BF912" i="27"/>
  <c r="BF918" i="27"/>
  <c r="BF924" i="27"/>
  <c r="BF927" i="27"/>
  <c r="BF931" i="27"/>
  <c r="BF933" i="27"/>
  <c r="BF934" i="27"/>
  <c r="BF935" i="27"/>
  <c r="BK107" i="26"/>
  <c r="J107" i="26" s="1"/>
  <c r="J67" i="26" s="1"/>
  <c r="E99" i="27"/>
  <c r="BF116" i="27"/>
  <c r="BF136" i="27"/>
  <c r="BF139" i="27"/>
  <c r="BF175" i="27"/>
  <c r="BF178" i="27"/>
  <c r="BF205" i="27"/>
  <c r="BF315" i="27"/>
  <c r="BF318" i="27"/>
  <c r="BF322" i="27"/>
  <c r="BF350" i="27"/>
  <c r="BF372" i="27"/>
  <c r="BF393" i="27"/>
  <c r="BF421" i="27"/>
  <c r="BF459" i="27"/>
  <c r="BF463" i="27"/>
  <c r="BF467" i="27"/>
  <c r="BF469" i="27"/>
  <c r="BF487" i="27"/>
  <c r="BF493" i="27"/>
  <c r="BF507" i="27"/>
  <c r="BF555" i="27"/>
  <c r="BF560" i="27"/>
  <c r="BF591" i="27"/>
  <c r="BF607" i="27"/>
  <c r="BF627" i="27"/>
  <c r="BF649" i="27"/>
  <c r="BF668" i="27"/>
  <c r="BF671" i="27"/>
  <c r="BF676" i="27"/>
  <c r="BF682" i="27"/>
  <c r="BF727" i="27"/>
  <c r="BF737" i="27"/>
  <c r="BF804" i="27"/>
  <c r="BF890" i="27"/>
  <c r="BF163" i="27"/>
  <c r="BF184" i="27"/>
  <c r="BF208" i="27"/>
  <c r="BF245" i="27"/>
  <c r="BF251" i="27"/>
  <c r="BF264" i="27"/>
  <c r="BF269" i="27"/>
  <c r="BF338" i="27"/>
  <c r="BF343" i="27"/>
  <c r="BF396" i="27"/>
  <c r="BF511" i="27"/>
  <c r="BF519" i="27"/>
  <c r="BF528" i="27"/>
  <c r="BF563" i="27"/>
  <c r="BF566" i="27"/>
  <c r="BF594" i="27"/>
  <c r="BF599" i="27"/>
  <c r="BF673" i="27"/>
  <c r="BF692" i="27"/>
  <c r="BF697" i="27"/>
  <c r="BF700" i="27"/>
  <c r="BF730" i="27"/>
  <c r="BF742" i="27"/>
  <c r="BF747" i="27"/>
  <c r="BF775" i="27"/>
  <c r="BF793" i="27"/>
  <c r="BF806" i="27"/>
  <c r="BF830" i="27"/>
  <c r="BF847" i="27"/>
  <c r="BF855" i="27"/>
  <c r="BF180" i="27"/>
  <c r="BF190" i="27"/>
  <c r="BF389" i="27"/>
  <c r="BF428" i="27"/>
  <c r="BF448" i="27"/>
  <c r="BF474" i="27"/>
  <c r="BF478" i="27"/>
  <c r="BF497" i="27"/>
  <c r="BF539" i="27"/>
  <c r="BF550" i="27"/>
  <c r="BF558" i="27"/>
  <c r="BF615" i="27"/>
  <c r="BF620" i="27"/>
  <c r="BF628" i="27"/>
  <c r="BF653" i="27"/>
  <c r="BF695" i="27"/>
  <c r="BF710" i="27"/>
  <c r="BF123" i="27"/>
  <c r="BF261" i="27"/>
  <c r="BF280" i="27"/>
  <c r="BF292" i="27"/>
  <c r="BF298" i="27"/>
  <c r="BF340" i="27"/>
  <c r="BF353" i="27"/>
  <c r="BF358" i="27"/>
  <c r="BF377" i="27"/>
  <c r="BF383" i="27"/>
  <c r="BF386" i="27"/>
  <c r="BF407" i="27"/>
  <c r="BF431" i="27"/>
  <c r="BF438" i="27"/>
  <c r="BF446" i="27"/>
  <c r="BF454" i="27"/>
  <c r="BF481" i="27"/>
  <c r="BF522" i="27"/>
  <c r="BF569" i="27"/>
  <c r="BF602" i="27"/>
  <c r="BF644" i="27"/>
  <c r="BF659" i="27"/>
  <c r="BF662" i="27"/>
  <c r="BF720" i="27"/>
  <c r="BF722" i="27"/>
  <c r="BF761" i="27"/>
  <c r="BF779" i="27"/>
  <c r="BF901" i="27"/>
  <c r="J105" i="27"/>
  <c r="BF113" i="27"/>
  <c r="BF183" i="27"/>
  <c r="BF187" i="27"/>
  <c r="BF258" i="27"/>
  <c r="BF272" i="27"/>
  <c r="BF306" i="27"/>
  <c r="BF320" i="27"/>
  <c r="BF326" i="27"/>
  <c r="BF334" i="27"/>
  <c r="BF336" i="27"/>
  <c r="BF356" i="27"/>
  <c r="BF476" i="27"/>
  <c r="BF483" i="27"/>
  <c r="BF499" i="27"/>
  <c r="BF501" i="27"/>
  <c r="BF503" i="27"/>
  <c r="BF505" i="27"/>
  <c r="BF584" i="27"/>
  <c r="BF593" i="27"/>
  <c r="BF596" i="27"/>
  <c r="BF613" i="27"/>
  <c r="BF619" i="27"/>
  <c r="BF624" i="27"/>
  <c r="BF631" i="27"/>
  <c r="BF633" i="27"/>
  <c r="BF636" i="27"/>
  <c r="BF677" i="27"/>
  <c r="BF684" i="27"/>
  <c r="BF719" i="27"/>
  <c r="BF735" i="27"/>
  <c r="BF740" i="27"/>
  <c r="BF766" i="27"/>
  <c r="BF770" i="27"/>
  <c r="BF787" i="27"/>
  <c r="BF809" i="27"/>
  <c r="BF838" i="27"/>
  <c r="BF895" i="27"/>
  <c r="BF128" i="27"/>
  <c r="BF284" i="27"/>
  <c r="BF330" i="27"/>
  <c r="BF361" i="27"/>
  <c r="BF380" i="27"/>
  <c r="BF399" i="27"/>
  <c r="BF425" i="27"/>
  <c r="BF442" i="27"/>
  <c r="BF491" i="27"/>
  <c r="BF525" i="27"/>
  <c r="BF530" i="27"/>
  <c r="BF541" i="27"/>
  <c r="BF543" i="27"/>
  <c r="BF571" i="27"/>
  <c r="BF578" i="27"/>
  <c r="BF588" i="27"/>
  <c r="BF623" i="27"/>
  <c r="BF641" i="27"/>
  <c r="BF656" i="27"/>
  <c r="BF688" i="27"/>
  <c r="BF745" i="27"/>
  <c r="BF749" i="27"/>
  <c r="BF752" i="27"/>
  <c r="BF785" i="27"/>
  <c r="BF801" i="27"/>
  <c r="BF877" i="27"/>
  <c r="BF153" i="27"/>
  <c r="BF199" i="27"/>
  <c r="BF277" i="27"/>
  <c r="BF300" i="27"/>
  <c r="BF304" i="27"/>
  <c r="BF313" i="27"/>
  <c r="BF423" i="27"/>
  <c r="BF433" i="27"/>
  <c r="BF435" i="27"/>
  <c r="BF456" i="27"/>
  <c r="BF489" i="27"/>
  <c r="BF495" i="27"/>
  <c r="BF513" i="27"/>
  <c r="BF532" i="27"/>
  <c r="BF535" i="27"/>
  <c r="BF546" i="27"/>
  <c r="BF553" i="27"/>
  <c r="BF574" i="27"/>
  <c r="BF639" i="27"/>
  <c r="BF707" i="27"/>
  <c r="BF714" i="27"/>
  <c r="BF724" i="27"/>
  <c r="BF756" i="27"/>
  <c r="BF759" i="27"/>
  <c r="BF768" i="27"/>
  <c r="BF824" i="27"/>
  <c r="BF883" i="27"/>
  <c r="BF95" i="26"/>
  <c r="BF93" i="26"/>
  <c r="BF124" i="26"/>
  <c r="E78" i="26"/>
  <c r="F87" i="26"/>
  <c r="BF105" i="26"/>
  <c r="BF120" i="26"/>
  <c r="J56" i="26"/>
  <c r="BF100" i="26"/>
  <c r="BF102" i="26"/>
  <c r="BF113" i="26"/>
  <c r="BF132" i="26"/>
  <c r="BF136" i="26"/>
  <c r="BF137" i="26"/>
  <c r="BF111" i="26"/>
  <c r="BF115" i="26"/>
  <c r="BF130" i="26"/>
  <c r="BF133" i="26"/>
  <c r="BF109" i="26"/>
  <c r="BF119" i="26"/>
  <c r="BK90" i="25"/>
  <c r="BK89" i="25" s="1"/>
  <c r="J89" i="25" s="1"/>
  <c r="J64" i="25" s="1"/>
  <c r="BF134" i="26"/>
  <c r="BF139" i="26"/>
  <c r="BF98" i="26"/>
  <c r="BF126" i="26"/>
  <c r="BF128" i="26"/>
  <c r="BF131" i="26"/>
  <c r="BF135" i="26"/>
  <c r="J96" i="24"/>
  <c r="J66" i="24"/>
  <c r="J82" i="25"/>
  <c r="E50" i="25"/>
  <c r="F59" i="25"/>
  <c r="BF93" i="25"/>
  <c r="BF92" i="25"/>
  <c r="BF94" i="25"/>
  <c r="E50" i="24"/>
  <c r="BF104" i="24"/>
  <c r="BF105" i="24"/>
  <c r="BF130" i="24"/>
  <c r="BF131" i="24"/>
  <c r="BF135" i="24"/>
  <c r="BF149" i="24"/>
  <c r="BF150" i="24"/>
  <c r="BF156" i="24"/>
  <c r="BF171" i="24"/>
  <c r="BF189" i="24"/>
  <c r="BF194" i="24"/>
  <c r="BF209" i="24"/>
  <c r="BF120" i="24"/>
  <c r="BF127" i="24"/>
  <c r="BF140" i="24"/>
  <c r="BF144" i="24"/>
  <c r="BF153" i="24"/>
  <c r="BF160" i="24"/>
  <c r="BF165" i="24"/>
  <c r="BF174" i="24"/>
  <c r="BF205" i="24"/>
  <c r="F90" i="24"/>
  <c r="BF98" i="24"/>
  <c r="BF102" i="24"/>
  <c r="BF107" i="24"/>
  <c r="BF109" i="24"/>
  <c r="BF111" i="24"/>
  <c r="BF117" i="24"/>
  <c r="BF133" i="24"/>
  <c r="BF136" i="24"/>
  <c r="BF162" i="24"/>
  <c r="BF166" i="24"/>
  <c r="BF167" i="24"/>
  <c r="BF172" i="24"/>
  <c r="BF176" i="24"/>
  <c r="BF177" i="24"/>
  <c r="BF178" i="24"/>
  <c r="BF183" i="24"/>
  <c r="BF184" i="24"/>
  <c r="BF199" i="24"/>
  <c r="BF203" i="24"/>
  <c r="BF99" i="24"/>
  <c r="BF116" i="24"/>
  <c r="BF121" i="24"/>
  <c r="BF122" i="24"/>
  <c r="BF138" i="24"/>
  <c r="BF139" i="24"/>
  <c r="BF148" i="24"/>
  <c r="BF157" i="24"/>
  <c r="BF164" i="24"/>
  <c r="BF168" i="24"/>
  <c r="BF175" i="24"/>
  <c r="BF181" i="24"/>
  <c r="BF191" i="24"/>
  <c r="BF210" i="24"/>
  <c r="BF214" i="24"/>
  <c r="BK117" i="23"/>
  <c r="BF100" i="24"/>
  <c r="BF113" i="24"/>
  <c r="BF114" i="24"/>
  <c r="BF118" i="24"/>
  <c r="BF125" i="24"/>
  <c r="BF126" i="24"/>
  <c r="BF137" i="24"/>
  <c r="BF142" i="24"/>
  <c r="BF152" i="24"/>
  <c r="BF154" i="24"/>
  <c r="BF163" i="24"/>
  <c r="BF169" i="24"/>
  <c r="BF173" i="24"/>
  <c r="BF190" i="24"/>
  <c r="BF192" i="24"/>
  <c r="BF198" i="24"/>
  <c r="BF202" i="24"/>
  <c r="BF206" i="24"/>
  <c r="BF106" i="24"/>
  <c r="BF112" i="24"/>
  <c r="BF129" i="24"/>
  <c r="BF147" i="24"/>
  <c r="BF155" i="24"/>
  <c r="BF170" i="24"/>
  <c r="BF179" i="24"/>
  <c r="BF180" i="24"/>
  <c r="BF212" i="24"/>
  <c r="J56" i="24"/>
  <c r="BF97" i="24"/>
  <c r="BF101" i="24"/>
  <c r="BF103" i="24"/>
  <c r="BF108" i="24"/>
  <c r="BF110" i="24"/>
  <c r="BF123" i="24"/>
  <c r="BF124" i="24"/>
  <c r="BF141" i="24"/>
  <c r="BF145" i="24"/>
  <c r="BF158" i="24"/>
  <c r="BF159" i="24"/>
  <c r="BF195" i="24"/>
  <c r="BF196" i="24"/>
  <c r="BF197" i="24"/>
  <c r="BF204" i="24"/>
  <c r="BF207" i="24"/>
  <c r="BF208" i="24"/>
  <c r="BF211" i="24"/>
  <c r="BF213" i="24"/>
  <c r="BF115" i="24"/>
  <c r="BF185" i="24"/>
  <c r="BF186" i="24"/>
  <c r="BF187" i="24"/>
  <c r="BF188" i="24"/>
  <c r="BF193" i="24"/>
  <c r="BF200" i="24"/>
  <c r="J96" i="22"/>
  <c r="J65" i="22"/>
  <c r="BK121" i="22"/>
  <c r="J121" i="22" s="1"/>
  <c r="J68" i="22" s="1"/>
  <c r="J56" i="23"/>
  <c r="E78" i="23"/>
  <c r="BF93" i="23"/>
  <c r="BF95" i="23"/>
  <c r="BF115" i="23"/>
  <c r="BF160" i="23"/>
  <c r="BF204" i="23"/>
  <c r="BF221" i="23"/>
  <c r="BF285" i="23"/>
  <c r="BF343" i="23"/>
  <c r="BF352" i="23"/>
  <c r="BF354" i="23"/>
  <c r="BF372" i="23"/>
  <c r="BF374" i="23"/>
  <c r="BF380" i="23"/>
  <c r="BF105" i="23"/>
  <c r="BF121" i="23"/>
  <c r="BF137" i="23"/>
  <c r="BF244" i="23"/>
  <c r="BF280" i="23"/>
  <c r="BF282" i="23"/>
  <c r="BF287" i="23"/>
  <c r="BF310" i="23"/>
  <c r="BF315" i="23"/>
  <c r="BF322" i="23"/>
  <c r="BF358" i="23"/>
  <c r="BF376" i="23"/>
  <c r="F87" i="23"/>
  <c r="BF112" i="23"/>
  <c r="BF164" i="23"/>
  <c r="BF262" i="23"/>
  <c r="BF292" i="23"/>
  <c r="BF294" i="23"/>
  <c r="BF312" i="23"/>
  <c r="BF325" i="23"/>
  <c r="BF350" i="23"/>
  <c r="BF351" i="23"/>
  <c r="BF389" i="23"/>
  <c r="BF396" i="23"/>
  <c r="BF399" i="23"/>
  <c r="BF99" i="23"/>
  <c r="BF101" i="23"/>
  <c r="BF119" i="23"/>
  <c r="BF123" i="23"/>
  <c r="BF206" i="23"/>
  <c r="BF223" i="23"/>
  <c r="BF246" i="23"/>
  <c r="BF317" i="23"/>
  <c r="BF327" i="23"/>
  <c r="BF357" i="23"/>
  <c r="BF382" i="23"/>
  <c r="BF387" i="23"/>
  <c r="BF400" i="23"/>
  <c r="BF402" i="23"/>
  <c r="BF103" i="23"/>
  <c r="BF108" i="23"/>
  <c r="BF181" i="23"/>
  <c r="BF264" i="23"/>
  <c r="BF393" i="23"/>
  <c r="BF405" i="23"/>
  <c r="BF139" i="23"/>
  <c r="BF161" i="23"/>
  <c r="BF200" i="23"/>
  <c r="BF238" i="23"/>
  <c r="BF240" i="23"/>
  <c r="BF320" i="23"/>
  <c r="BF333" i="23"/>
  <c r="BF341" i="23"/>
  <c r="BF345" i="23"/>
  <c r="BF347" i="23"/>
  <c r="BF355" i="23"/>
  <c r="BF360" i="23"/>
  <c r="BF370" i="23"/>
  <c r="BF97" i="23"/>
  <c r="BF391" i="23"/>
  <c r="BF394" i="23"/>
  <c r="BF403" i="23"/>
  <c r="BF110" i="23"/>
  <c r="BF156" i="23"/>
  <c r="BF158" i="23"/>
  <c r="BF163" i="23"/>
  <c r="BF179" i="23"/>
  <c r="BF198" i="23"/>
  <c r="BF329" i="23"/>
  <c r="BF331" i="23"/>
  <c r="BF349" i="23"/>
  <c r="BF361" i="23"/>
  <c r="BF368" i="23"/>
  <c r="BF401" i="23"/>
  <c r="BF407" i="23"/>
  <c r="F91" i="22"/>
  <c r="BF107" i="22"/>
  <c r="BF155" i="22"/>
  <c r="BF159" i="22"/>
  <c r="BF188" i="22"/>
  <c r="J386" i="21"/>
  <c r="J72" i="21" s="1"/>
  <c r="BF100" i="22"/>
  <c r="BF130" i="22"/>
  <c r="BF161" i="22"/>
  <c r="J56" i="22"/>
  <c r="BF104" i="22"/>
  <c r="BF109" i="22"/>
  <c r="BF134" i="22"/>
  <c r="BF140" i="22"/>
  <c r="BF197" i="22"/>
  <c r="BF205" i="22"/>
  <c r="J787" i="21"/>
  <c r="J87" i="21" s="1"/>
  <c r="E82" i="22"/>
  <c r="BF97" i="22"/>
  <c r="BF101" i="22"/>
  <c r="BF127" i="22"/>
  <c r="BF117" i="22"/>
  <c r="BF125" i="22"/>
  <c r="BF153" i="22"/>
  <c r="BF163" i="22"/>
  <c r="BF182" i="22"/>
  <c r="BF183" i="22"/>
  <c r="BF190" i="22"/>
  <c r="BF123" i="22"/>
  <c r="BF157" i="22"/>
  <c r="BF165" i="22"/>
  <c r="BF171" i="22"/>
  <c r="BF201" i="22"/>
  <c r="BF203" i="22"/>
  <c r="BF119" i="22"/>
  <c r="BF143" i="22"/>
  <c r="BF147" i="22"/>
  <c r="BF167" i="22"/>
  <c r="BF176" i="22"/>
  <c r="BF178" i="22"/>
  <c r="BF180" i="22"/>
  <c r="BF185" i="22"/>
  <c r="BF186" i="22"/>
  <c r="BF195" i="22"/>
  <c r="BF199" i="22"/>
  <c r="BF99" i="22"/>
  <c r="BF102" i="22"/>
  <c r="BF111" i="22"/>
  <c r="BF114" i="22"/>
  <c r="BF137" i="22"/>
  <c r="BF149" i="22"/>
  <c r="BF151" i="22"/>
  <c r="BF169" i="22"/>
  <c r="BF173" i="22"/>
  <c r="BF192" i="22"/>
  <c r="E50" i="21"/>
  <c r="BF217" i="21"/>
  <c r="BF235" i="21"/>
  <c r="BF252" i="21"/>
  <c r="BF264" i="21"/>
  <c r="BF268" i="21"/>
  <c r="BF272" i="21"/>
  <c r="BF298" i="21"/>
  <c r="BF311" i="21"/>
  <c r="BF331" i="21"/>
  <c r="BF378" i="21"/>
  <c r="BF383" i="21"/>
  <c r="BF497" i="21"/>
  <c r="BF546" i="21"/>
  <c r="BF563" i="21"/>
  <c r="BF573" i="21"/>
  <c r="BF577" i="21"/>
  <c r="BF580" i="21"/>
  <c r="BF612" i="21"/>
  <c r="BF620" i="21"/>
  <c r="BF711" i="21"/>
  <c r="BF713" i="21"/>
  <c r="BF771" i="21"/>
  <c r="BF776" i="21"/>
  <c r="BF778" i="21"/>
  <c r="BF781" i="21"/>
  <c r="BF784" i="21"/>
  <c r="BF788" i="21"/>
  <c r="BF790" i="21"/>
  <c r="BF791" i="21"/>
  <c r="BF792" i="21"/>
  <c r="J103" i="21"/>
  <c r="BF247" i="21"/>
  <c r="BF300" i="21"/>
  <c r="BF380" i="21"/>
  <c r="BF406" i="21"/>
  <c r="BF413" i="21"/>
  <c r="BF471" i="21"/>
  <c r="BF527" i="21"/>
  <c r="BF554" i="21"/>
  <c r="BF582" i="21"/>
  <c r="BF607" i="21"/>
  <c r="BF625" i="21"/>
  <c r="BF641" i="21"/>
  <c r="BF652" i="21"/>
  <c r="BF774" i="21"/>
  <c r="F106" i="21"/>
  <c r="BF141" i="21"/>
  <c r="BF210" i="21"/>
  <c r="BF261" i="21"/>
  <c r="BF328" i="21"/>
  <c r="BF366" i="21"/>
  <c r="BF370" i="21"/>
  <c r="BF461" i="21"/>
  <c r="BF494" i="21"/>
  <c r="BF594" i="21"/>
  <c r="BF615" i="21"/>
  <c r="BF643" i="21"/>
  <c r="BF650" i="21"/>
  <c r="BF681" i="21"/>
  <c r="BF700" i="21"/>
  <c r="J102" i="20"/>
  <c r="J67" i="20" s="1"/>
  <c r="BF112" i="21"/>
  <c r="BF204" i="21"/>
  <c r="BF238" i="21"/>
  <c r="BF241" i="21"/>
  <c r="BF266" i="21"/>
  <c r="BF280" i="21"/>
  <c r="BF295" i="21"/>
  <c r="BF334" i="21"/>
  <c r="BF343" i="21"/>
  <c r="BF416" i="21"/>
  <c r="BF425" i="21"/>
  <c r="BF445" i="21"/>
  <c r="BF449" i="21"/>
  <c r="BF454" i="21"/>
  <c r="BF458" i="21"/>
  <c r="BF477" i="21"/>
  <c r="BF503" i="21"/>
  <c r="BF600" i="21"/>
  <c r="BF610" i="21"/>
  <c r="BF613" i="21"/>
  <c r="BF631" i="21"/>
  <c r="BF636" i="21"/>
  <c r="BF658" i="21"/>
  <c r="BF666" i="21"/>
  <c r="BF704" i="21"/>
  <c r="BF121" i="21"/>
  <c r="BF162" i="21"/>
  <c r="BF167" i="21"/>
  <c r="BF256" i="21"/>
  <c r="BF259" i="21"/>
  <c r="BF276" i="21"/>
  <c r="BF325" i="21"/>
  <c r="BF337" i="21"/>
  <c r="BF402" i="21"/>
  <c r="BF409" i="21"/>
  <c r="BF419" i="21"/>
  <c r="BF428" i="21"/>
  <c r="BF438" i="21"/>
  <c r="BF442" i="21"/>
  <c r="BF515" i="21"/>
  <c r="BF520" i="21"/>
  <c r="BF523" i="21"/>
  <c r="BF524" i="21"/>
  <c r="BF531" i="21"/>
  <c r="BF532" i="21"/>
  <c r="BF571" i="21"/>
  <c r="BF586" i="21"/>
  <c r="BF706" i="21"/>
  <c r="BF744" i="21"/>
  <c r="BF754" i="21"/>
  <c r="BF115" i="21"/>
  <c r="BF131" i="21"/>
  <c r="BF188" i="21"/>
  <c r="BF228" i="21"/>
  <c r="BF231" i="21"/>
  <c r="BF245" i="21"/>
  <c r="BF286" i="21"/>
  <c r="BF315" i="21"/>
  <c r="BF321" i="21"/>
  <c r="BF340" i="21"/>
  <c r="BF352" i="21"/>
  <c r="BF368" i="21"/>
  <c r="BF390" i="21"/>
  <c r="BF395" i="21"/>
  <c r="BF451" i="21"/>
  <c r="BF456" i="21"/>
  <c r="BF479" i="21"/>
  <c r="BF483" i="21"/>
  <c r="BF485" i="21"/>
  <c r="BF508" i="21"/>
  <c r="BF512" i="21"/>
  <c r="BF540" i="21"/>
  <c r="BF557" i="21"/>
  <c r="BF575" i="21"/>
  <c r="BF603" i="21"/>
  <c r="BF617" i="21"/>
  <c r="BF639" i="21"/>
  <c r="BF687" i="21"/>
  <c r="BF733" i="21"/>
  <c r="BF738" i="21"/>
  <c r="BF748" i="21"/>
  <c r="BF763" i="21"/>
  <c r="BF223" i="21"/>
  <c r="BF250" i="21"/>
  <c r="BF292" i="21"/>
  <c r="BF349" i="21"/>
  <c r="BF373" i="21"/>
  <c r="BF376" i="21"/>
  <c r="BF397" i="21"/>
  <c r="BF399" i="21"/>
  <c r="BF411" i="21"/>
  <c r="BF422" i="21"/>
  <c r="BF430" i="21"/>
  <c r="BF435" i="21"/>
  <c r="BF466" i="21"/>
  <c r="BF474" i="21"/>
  <c r="BF489" i="21"/>
  <c r="BF506" i="21"/>
  <c r="BF544" i="21"/>
  <c r="BF591" i="21"/>
  <c r="BF622" i="21"/>
  <c r="BF661" i="21"/>
  <c r="BF663" i="21"/>
  <c r="BF694" i="21"/>
  <c r="BF702" i="21"/>
  <c r="BF119" i="21"/>
  <c r="BF153" i="21"/>
  <c r="BF154" i="21"/>
  <c r="BF157" i="21"/>
  <c r="BF172" i="21"/>
  <c r="BF220" i="21"/>
  <c r="BF282" i="21"/>
  <c r="BF284" i="21"/>
  <c r="BF289" i="21"/>
  <c r="BF318" i="21"/>
  <c r="BF346" i="21"/>
  <c r="BF387" i="21"/>
  <c r="BF392" i="21"/>
  <c r="BF432" i="21"/>
  <c r="BF440" i="21"/>
  <c r="BF500" i="21"/>
  <c r="BF509" i="21"/>
  <c r="BF517" i="21"/>
  <c r="BF528" i="21"/>
  <c r="BF535" i="21"/>
  <c r="BF537" i="21"/>
  <c r="BF549" i="21"/>
  <c r="BF551" i="21"/>
  <c r="BF560" i="21"/>
  <c r="BF566" i="21"/>
  <c r="BF589" i="21"/>
  <c r="BF634" i="21"/>
  <c r="BF758" i="21"/>
  <c r="BF768" i="21"/>
  <c r="BK91" i="19"/>
  <c r="J91" i="19" s="1"/>
  <c r="J65" i="19" s="1"/>
  <c r="E50" i="20"/>
  <c r="J83" i="20"/>
  <c r="BF109" i="20"/>
  <c r="BF114" i="20"/>
  <c r="BF126" i="20"/>
  <c r="F86" i="20"/>
  <c r="BF113" i="20"/>
  <c r="BF96" i="20"/>
  <c r="BF103" i="20"/>
  <c r="BF123" i="20"/>
  <c r="BF124" i="20"/>
  <c r="BF94" i="20"/>
  <c r="BF118" i="20"/>
  <c r="BF92" i="20"/>
  <c r="BF99" i="20"/>
  <c r="BF120" i="20"/>
  <c r="BF128" i="20"/>
  <c r="BF107" i="20"/>
  <c r="BF105" i="20"/>
  <c r="BF122" i="20"/>
  <c r="BF125" i="20"/>
  <c r="E77" i="19"/>
  <c r="J83" i="19"/>
  <c r="BF93" i="19"/>
  <c r="BF100" i="19"/>
  <c r="BF103" i="19"/>
  <c r="J94" i="18"/>
  <c r="J66" i="18" s="1"/>
  <c r="BF95" i="19"/>
  <c r="BF98" i="19"/>
  <c r="BF104" i="19"/>
  <c r="BF99" i="19"/>
  <c r="F59" i="19"/>
  <c r="BF97" i="19"/>
  <c r="BF102" i="19"/>
  <c r="J121" i="17"/>
  <c r="J68" i="17" s="1"/>
  <c r="BF96" i="18"/>
  <c r="BF99" i="18"/>
  <c r="BF107" i="18"/>
  <c r="BF125" i="18"/>
  <c r="BF130" i="18"/>
  <c r="BF95" i="18"/>
  <c r="BF116" i="18"/>
  <c r="E79" i="18"/>
  <c r="BF102" i="18"/>
  <c r="BF123" i="18"/>
  <c r="F59" i="18"/>
  <c r="BF106" i="18"/>
  <c r="BF112" i="18"/>
  <c r="BF113" i="18"/>
  <c r="BF117" i="18"/>
  <c r="BF118" i="18"/>
  <c r="BF134" i="18"/>
  <c r="BF109" i="18"/>
  <c r="BF129" i="18"/>
  <c r="BF132" i="18"/>
  <c r="J85" i="18"/>
  <c r="BF100" i="18"/>
  <c r="BF101" i="18"/>
  <c r="BF104" i="18"/>
  <c r="BF110" i="18"/>
  <c r="BF124" i="18"/>
  <c r="BF126" i="18"/>
  <c r="BF133" i="18"/>
  <c r="BF98" i="18"/>
  <c r="BF105" i="18"/>
  <c r="BF115" i="18"/>
  <c r="BF119" i="18"/>
  <c r="BF122" i="18"/>
  <c r="BF127" i="18"/>
  <c r="BF128" i="18"/>
  <c r="BF97" i="18"/>
  <c r="BF103" i="18"/>
  <c r="BF108" i="18"/>
  <c r="BF114" i="18"/>
  <c r="BF120" i="18"/>
  <c r="BK135" i="16"/>
  <c r="J135" i="16" s="1"/>
  <c r="J68" i="16" s="1"/>
  <c r="BF109" i="17"/>
  <c r="BF127" i="17"/>
  <c r="BF154" i="17"/>
  <c r="BF156" i="17"/>
  <c r="BF170" i="17"/>
  <c r="BF180" i="17"/>
  <c r="BF196" i="17"/>
  <c r="BF200" i="17"/>
  <c r="BF218" i="17"/>
  <c r="BF240" i="17"/>
  <c r="BF257" i="17"/>
  <c r="BF264" i="17"/>
  <c r="BF278" i="17"/>
  <c r="BF288" i="17"/>
  <c r="BF374" i="17"/>
  <c r="BF379" i="17"/>
  <c r="BF384" i="17"/>
  <c r="BF388" i="17"/>
  <c r="BF408" i="17"/>
  <c r="BF411" i="17"/>
  <c r="BF427" i="17"/>
  <c r="BF440" i="17"/>
  <c r="BF466" i="17"/>
  <c r="BF474" i="17"/>
  <c r="BF477" i="17"/>
  <c r="BF479" i="17"/>
  <c r="BF480" i="17"/>
  <c r="BF481" i="17"/>
  <c r="BF482" i="17"/>
  <c r="BF483" i="17"/>
  <c r="BF484" i="17"/>
  <c r="E80" i="17"/>
  <c r="BF107" i="17"/>
  <c r="BF122" i="17"/>
  <c r="BF124" i="17"/>
  <c r="BF138" i="17"/>
  <c r="BF144" i="17"/>
  <c r="BF178" i="17"/>
  <c r="BF192" i="17"/>
  <c r="BF198" i="17"/>
  <c r="BF211" i="17"/>
  <c r="BF225" i="17"/>
  <c r="BF238" i="17"/>
  <c r="BF272" i="17"/>
  <c r="BF280" i="17"/>
  <c r="BF320" i="17"/>
  <c r="BF397" i="17"/>
  <c r="BF415" i="17"/>
  <c r="BF435" i="17"/>
  <c r="BF438" i="17"/>
  <c r="BF449" i="17"/>
  <c r="BF451" i="17"/>
  <c r="BF453" i="17"/>
  <c r="BF454" i="17"/>
  <c r="BF476" i="17"/>
  <c r="J86" i="17"/>
  <c r="BF147" i="17"/>
  <c r="BF172" i="17"/>
  <c r="BF174" i="17"/>
  <c r="BF190" i="17"/>
  <c r="BF207" i="17"/>
  <c r="BF216" i="17"/>
  <c r="BF244" i="17"/>
  <c r="BF292" i="17"/>
  <c r="BF324" i="17"/>
  <c r="BF364" i="17"/>
  <c r="BF407" i="17"/>
  <c r="BF419" i="17"/>
  <c r="BF429" i="17"/>
  <c r="BF433" i="17"/>
  <c r="BF436" i="17"/>
  <c r="BF442" i="17"/>
  <c r="BF444" i="17"/>
  <c r="BF446" i="17"/>
  <c r="BK98" i="16"/>
  <c r="J98" i="16" s="1"/>
  <c r="J64" i="16" s="1"/>
  <c r="BF102" i="17"/>
  <c r="BF105" i="17"/>
  <c r="BF130" i="17"/>
  <c r="BF142" i="17"/>
  <c r="BF150" i="17"/>
  <c r="BF160" i="17"/>
  <c r="BF168" i="17"/>
  <c r="BF176" i="17"/>
  <c r="BF186" i="17"/>
  <c r="BF220" i="17"/>
  <c r="BF242" i="17"/>
  <c r="BF276" i="17"/>
  <c r="BF336" i="17"/>
  <c r="BF350" i="17"/>
  <c r="BF355" i="17"/>
  <c r="BF386" i="17"/>
  <c r="BF394" i="17"/>
  <c r="BF409" i="17"/>
  <c r="BF413" i="17"/>
  <c r="BF418" i="17"/>
  <c r="BF426" i="17"/>
  <c r="BF437" i="17"/>
  <c r="BF457" i="17"/>
  <c r="BF458" i="17"/>
  <c r="BF462" i="17"/>
  <c r="BF464" i="17"/>
  <c r="BF118" i="17"/>
  <c r="BF152" i="17"/>
  <c r="BF164" i="17"/>
  <c r="BF182" i="17"/>
  <c r="BF203" i="17"/>
  <c r="BF250" i="17"/>
  <c r="BF266" i="17"/>
  <c r="BF312" i="17"/>
  <c r="BF362" i="17"/>
  <c r="BF377" i="17"/>
  <c r="BF421" i="17"/>
  <c r="BF422" i="17"/>
  <c r="BF425" i="17"/>
  <c r="BF467" i="17"/>
  <c r="BF468" i="17"/>
  <c r="F59" i="17"/>
  <c r="BF97" i="17"/>
  <c r="BF111" i="17"/>
  <c r="BF115" i="17"/>
  <c r="BF166" i="17"/>
  <c r="BF184" i="17"/>
  <c r="BF214" i="17"/>
  <c r="BF246" i="17"/>
  <c r="BF248" i="17"/>
  <c r="BF259" i="17"/>
  <c r="BF341" i="17"/>
  <c r="BF348" i="17"/>
  <c r="BF359" i="17"/>
  <c r="BF390" i="17"/>
  <c r="BF392" i="17"/>
  <c r="BF401" i="17"/>
  <c r="BF412" i="17"/>
  <c r="BF430" i="17"/>
  <c r="BF450" i="17"/>
  <c r="BF465" i="17"/>
  <c r="BF471" i="17"/>
  <c r="BF188" i="17"/>
  <c r="BF212" i="17"/>
  <c r="BF223" i="17"/>
  <c r="BF230" i="17"/>
  <c r="BF232" i="17"/>
  <c r="BF234" i="17"/>
  <c r="BF262" i="17"/>
  <c r="BF274" i="17"/>
  <c r="BF300" i="17"/>
  <c r="BF334" i="17"/>
  <c r="BF338" i="17"/>
  <c r="BF357" i="17"/>
  <c r="BF367" i="17"/>
  <c r="BF370" i="17"/>
  <c r="BF399" i="17"/>
  <c r="BF420" i="17"/>
  <c r="BF423" i="17"/>
  <c r="BF428" i="17"/>
  <c r="BF452" i="17"/>
  <c r="BF469" i="17"/>
  <c r="BF475" i="17"/>
  <c r="BF95" i="17"/>
  <c r="BF113" i="17"/>
  <c r="BF132" i="17"/>
  <c r="BF134" i="17"/>
  <c r="BF194" i="17"/>
  <c r="BF228" i="17"/>
  <c r="BF236" i="17"/>
  <c r="BF252" i="17"/>
  <c r="BF260" i="17"/>
  <c r="BF268" i="17"/>
  <c r="BF270" i="17"/>
  <c r="BF308" i="17"/>
  <c r="BF330" i="17"/>
  <c r="BF343" i="17"/>
  <c r="BF352" i="17"/>
  <c r="BF403" i="17"/>
  <c r="BF406" i="17"/>
  <c r="BF410" i="17"/>
  <c r="BF417" i="17"/>
  <c r="BF424" i="17"/>
  <c r="BF431" i="17"/>
  <c r="BF434" i="17"/>
  <c r="BF455" i="17"/>
  <c r="BF456" i="17"/>
  <c r="BF459" i="17"/>
  <c r="BF460" i="17"/>
  <c r="BF470" i="17"/>
  <c r="BF472" i="17"/>
  <c r="BF473" i="17"/>
  <c r="J240" i="15"/>
  <c r="J72" i="15" s="1"/>
  <c r="BF133" i="16"/>
  <c r="BF175" i="16"/>
  <c r="BF192" i="16"/>
  <c r="BF200" i="16"/>
  <c r="BK102" i="15"/>
  <c r="J91" i="16"/>
  <c r="BF124" i="16"/>
  <c r="BF169" i="16"/>
  <c r="BF182" i="16"/>
  <c r="BF206" i="16"/>
  <c r="BF209" i="16"/>
  <c r="BF250" i="16"/>
  <c r="E50" i="16"/>
  <c r="F59" i="16"/>
  <c r="BF106" i="16"/>
  <c r="BF110" i="16"/>
  <c r="BF115" i="16"/>
  <c r="BF120" i="16"/>
  <c r="BF122" i="16"/>
  <c r="BF147" i="16"/>
  <c r="BF157" i="16"/>
  <c r="BF186" i="16"/>
  <c r="BF190" i="16"/>
  <c r="BF243" i="16"/>
  <c r="BF266" i="16"/>
  <c r="BF100" i="16"/>
  <c r="BF107" i="16"/>
  <c r="BF130" i="16"/>
  <c r="BF178" i="16"/>
  <c r="BF202" i="16"/>
  <c r="BF142" i="16"/>
  <c r="BF162" i="16"/>
  <c r="BF172" i="16"/>
  <c r="BF184" i="16"/>
  <c r="BF197" i="16"/>
  <c r="BF221" i="16"/>
  <c r="BF226" i="16"/>
  <c r="BF269" i="16"/>
  <c r="BF152" i="16"/>
  <c r="BF155" i="16"/>
  <c r="BF159" i="16"/>
  <c r="BF188" i="16"/>
  <c r="BF238" i="16"/>
  <c r="BF248" i="16"/>
  <c r="BF262" i="16"/>
  <c r="BF111" i="16"/>
  <c r="BF113" i="16"/>
  <c r="BF117" i="16"/>
  <c r="BF144" i="16"/>
  <c r="BF166" i="16"/>
  <c r="BF199" i="16"/>
  <c r="BF233" i="16"/>
  <c r="BF245" i="16"/>
  <c r="BF271" i="16"/>
  <c r="BF109" i="16"/>
  <c r="BF127" i="16"/>
  <c r="BF137" i="16"/>
  <c r="BF180" i="16"/>
  <c r="BF195" i="16"/>
  <c r="BF204" i="16"/>
  <c r="J108" i="14"/>
  <c r="J68" i="14" s="1"/>
  <c r="E89" i="15"/>
  <c r="BF180" i="15"/>
  <c r="BF237" i="15"/>
  <c r="BF244" i="15"/>
  <c r="BF295" i="15"/>
  <c r="BF300" i="15"/>
  <c r="BF403" i="15"/>
  <c r="BF407" i="15"/>
  <c r="BF409" i="15"/>
  <c r="BF133" i="15"/>
  <c r="BF137" i="15"/>
  <c r="BF196" i="15"/>
  <c r="BF217" i="15"/>
  <c r="BF234" i="15"/>
  <c r="BF247" i="15"/>
  <c r="BF250" i="15"/>
  <c r="BF260" i="15"/>
  <c r="BF275" i="15"/>
  <c r="BF287" i="15"/>
  <c r="BF333" i="15"/>
  <c r="BF335" i="15"/>
  <c r="BF184" i="15"/>
  <c r="BF266" i="15"/>
  <c r="BF306" i="15"/>
  <c r="BF400" i="15"/>
  <c r="J92" i="14"/>
  <c r="J65" i="14" s="1"/>
  <c r="F98" i="15"/>
  <c r="BF113" i="15"/>
  <c r="BF116" i="15"/>
  <c r="BF119" i="15"/>
  <c r="BF172" i="15"/>
  <c r="BF193" i="15"/>
  <c r="BF205" i="15"/>
  <c r="BF232" i="15"/>
  <c r="BF241" i="15"/>
  <c r="BF255" i="15"/>
  <c r="BF290" i="15"/>
  <c r="BF320" i="15"/>
  <c r="J95" i="15"/>
  <c r="BF127" i="15"/>
  <c r="BF224" i="15"/>
  <c r="BF229" i="15"/>
  <c r="BF104" i="15"/>
  <c r="BF222" i="15"/>
  <c r="BF252" i="15"/>
  <c r="BF270" i="15"/>
  <c r="BF272" i="15"/>
  <c r="BF279" i="15"/>
  <c r="BF297" i="15"/>
  <c r="BF326" i="15"/>
  <c r="BF328" i="15"/>
  <c r="BF340" i="15"/>
  <c r="BF357" i="15"/>
  <c r="BF383" i="15"/>
  <c r="BF396" i="15"/>
  <c r="BF122" i="15"/>
  <c r="BF149" i="15"/>
  <c r="BF152" i="15"/>
  <c r="BF157" i="15"/>
  <c r="BF187" i="15"/>
  <c r="BF190" i="15"/>
  <c r="BF226" i="15"/>
  <c r="BF212" i="15"/>
  <c r="BF281" i="15"/>
  <c r="BF284" i="15"/>
  <c r="BF293" i="15"/>
  <c r="BF312" i="15"/>
  <c r="BF314" i="15"/>
  <c r="BF331" i="15"/>
  <c r="BF344" i="15"/>
  <c r="BF369" i="15"/>
  <c r="BF371" i="15"/>
  <c r="BK91" i="13"/>
  <c r="BK90" i="13" s="1"/>
  <c r="J90" i="13"/>
  <c r="J64" i="13" s="1"/>
  <c r="J84" i="14"/>
  <c r="BF128" i="14"/>
  <c r="BF132" i="14"/>
  <c r="BF111" i="14"/>
  <c r="BF126" i="14"/>
  <c r="BF135" i="14"/>
  <c r="F59" i="14"/>
  <c r="BF93" i="14"/>
  <c r="BF134" i="14"/>
  <c r="E50" i="14"/>
  <c r="BF102" i="14"/>
  <c r="BF119" i="14"/>
  <c r="BF120" i="14"/>
  <c r="BF136" i="14"/>
  <c r="BF100" i="14"/>
  <c r="BF105" i="14"/>
  <c r="BF109" i="14"/>
  <c r="BF130" i="14"/>
  <c r="BF139" i="14"/>
  <c r="BF95" i="14"/>
  <c r="BF98" i="14"/>
  <c r="BF113" i="14"/>
  <c r="BF115" i="14"/>
  <c r="BF124" i="14"/>
  <c r="BF131" i="14"/>
  <c r="BF133" i="14"/>
  <c r="BF137" i="14"/>
  <c r="J56" i="13"/>
  <c r="BF94" i="13"/>
  <c r="BF96" i="13"/>
  <c r="BF97" i="13"/>
  <c r="BF104" i="13"/>
  <c r="BF116" i="13"/>
  <c r="BF122" i="13"/>
  <c r="J96" i="12"/>
  <c r="J66" i="12"/>
  <c r="E77" i="13"/>
  <c r="BF109" i="13"/>
  <c r="BF111" i="13"/>
  <c r="BF117" i="13"/>
  <c r="BF99" i="13"/>
  <c r="BF106" i="13"/>
  <c r="BF107" i="13"/>
  <c r="BF123" i="13"/>
  <c r="BF100" i="13"/>
  <c r="BF105" i="13"/>
  <c r="BF121" i="13"/>
  <c r="F59" i="13"/>
  <c r="BF102" i="13"/>
  <c r="BF101" i="13"/>
  <c r="BF103" i="13"/>
  <c r="BF114" i="13"/>
  <c r="BF115" i="13"/>
  <c r="BF118" i="13"/>
  <c r="BF119" i="13"/>
  <c r="BF93" i="13"/>
  <c r="BF108" i="13"/>
  <c r="BF110" i="13"/>
  <c r="BF112" i="13"/>
  <c r="F90" i="12"/>
  <c r="BF103" i="12"/>
  <c r="BF105" i="12"/>
  <c r="BF106" i="12"/>
  <c r="BF123" i="12"/>
  <c r="BF127" i="12"/>
  <c r="BF128" i="12"/>
  <c r="BF134" i="12"/>
  <c r="BF142" i="12"/>
  <c r="BF146" i="12"/>
  <c r="BF147" i="12"/>
  <c r="BF155" i="12"/>
  <c r="BF158" i="12"/>
  <c r="BF163" i="12"/>
  <c r="BF164" i="12"/>
  <c r="BF177" i="12"/>
  <c r="BF185" i="12"/>
  <c r="BF191" i="12"/>
  <c r="BF205" i="12"/>
  <c r="BF216" i="12"/>
  <c r="BF217" i="12"/>
  <c r="BF218" i="12"/>
  <c r="BF221" i="12"/>
  <c r="BF222" i="12"/>
  <c r="BF98" i="12"/>
  <c r="BF111" i="12"/>
  <c r="BF112" i="12"/>
  <c r="BF113" i="12"/>
  <c r="BF167" i="12"/>
  <c r="BF187" i="12"/>
  <c r="BF207" i="12"/>
  <c r="BF209" i="12"/>
  <c r="BF156" i="12"/>
  <c r="BF186" i="12"/>
  <c r="BF197" i="12"/>
  <c r="BF202" i="12"/>
  <c r="BF204" i="12"/>
  <c r="BF206" i="12"/>
  <c r="BF208" i="12"/>
  <c r="BF220" i="12"/>
  <c r="E50" i="12"/>
  <c r="BF100" i="12"/>
  <c r="BF101" i="12"/>
  <c r="BF102" i="12"/>
  <c r="BF108" i="12"/>
  <c r="BF114" i="12"/>
  <c r="BF115" i="12"/>
  <c r="BF116" i="12"/>
  <c r="BF117" i="12"/>
  <c r="BF118" i="12"/>
  <c r="BF122" i="12"/>
  <c r="BF125" i="12"/>
  <c r="BF139" i="12"/>
  <c r="BF150" i="12"/>
  <c r="BF153" i="12"/>
  <c r="BF174" i="12"/>
  <c r="J118" i="11"/>
  <c r="J68" i="11" s="1"/>
  <c r="J56" i="12"/>
  <c r="BF129" i="12"/>
  <c r="BF144" i="12"/>
  <c r="BF173" i="12"/>
  <c r="BF176" i="12"/>
  <c r="BF178" i="12"/>
  <c r="BF183" i="12"/>
  <c r="BF184" i="12"/>
  <c r="BF188" i="12"/>
  <c r="BF193" i="12"/>
  <c r="BF199" i="12"/>
  <c r="BF212" i="12"/>
  <c r="BF97" i="12"/>
  <c r="BF110" i="12"/>
  <c r="BF119" i="12"/>
  <c r="BF135" i="12"/>
  <c r="BF137" i="12"/>
  <c r="BF141" i="12"/>
  <c r="BF145" i="12"/>
  <c r="BF151" i="12"/>
  <c r="BF157" i="12"/>
  <c r="BF161" i="12"/>
  <c r="BF181" i="12"/>
  <c r="BF182" i="12"/>
  <c r="BF192" i="12"/>
  <c r="BF215" i="12"/>
  <c r="BF124" i="12"/>
  <c r="BF126" i="12"/>
  <c r="BF130" i="12"/>
  <c r="BF131" i="12"/>
  <c r="BF133" i="12"/>
  <c r="BF140" i="12"/>
  <c r="BF154" i="12"/>
  <c r="BF159" i="12"/>
  <c r="BF160" i="12"/>
  <c r="BF170" i="12"/>
  <c r="BF171" i="12"/>
  <c r="BF189" i="12"/>
  <c r="BF190" i="12"/>
  <c r="BF194" i="12"/>
  <c r="BF196" i="12"/>
  <c r="BF198" i="12"/>
  <c r="BF201" i="12"/>
  <c r="BF219" i="12"/>
  <c r="BF99" i="12"/>
  <c r="BF104" i="12"/>
  <c r="BF107" i="12"/>
  <c r="BF109" i="12"/>
  <c r="BF120" i="12"/>
  <c r="BF143" i="12"/>
  <c r="BF148" i="12"/>
  <c r="BF152" i="12"/>
  <c r="BF165" i="12"/>
  <c r="BF166" i="12"/>
  <c r="BF168" i="12"/>
  <c r="BF172" i="12"/>
  <c r="BF175" i="12"/>
  <c r="BF180" i="12"/>
  <c r="BF195" i="12"/>
  <c r="BF210" i="12"/>
  <c r="BF211" i="12"/>
  <c r="BF213" i="12"/>
  <c r="BF214" i="12"/>
  <c r="J84" i="11"/>
  <c r="BF119" i="11"/>
  <c r="BF122" i="11"/>
  <c r="BF138" i="11"/>
  <c r="BF199" i="11"/>
  <c r="BF201" i="11"/>
  <c r="BF204" i="11"/>
  <c r="BF260" i="11"/>
  <c r="BF329" i="11"/>
  <c r="BF332" i="11"/>
  <c r="BF345" i="11"/>
  <c r="BF124" i="11"/>
  <c r="BF164" i="11"/>
  <c r="BF181" i="11"/>
  <c r="BF206" i="11"/>
  <c r="BF211" i="11"/>
  <c r="BF213" i="11"/>
  <c r="BF223" i="11"/>
  <c r="BF225" i="11"/>
  <c r="BF279" i="11"/>
  <c r="BF298" i="11"/>
  <c r="BF306" i="11"/>
  <c r="BF343" i="11"/>
  <c r="BF371" i="11"/>
  <c r="E78" i="11"/>
  <c r="BF108" i="11"/>
  <c r="BF110" i="11"/>
  <c r="BF163" i="11"/>
  <c r="BF273" i="11"/>
  <c r="BF275" i="11"/>
  <c r="BF308" i="11"/>
  <c r="BF327" i="11"/>
  <c r="BF333" i="11"/>
  <c r="BF335" i="11"/>
  <c r="BF355" i="11"/>
  <c r="BF93" i="11"/>
  <c r="BF97" i="11"/>
  <c r="BF103" i="11"/>
  <c r="BF105" i="11"/>
  <c r="BF112" i="11"/>
  <c r="BF241" i="11"/>
  <c r="BF247" i="11"/>
  <c r="BF301" i="11"/>
  <c r="BF312" i="11"/>
  <c r="BF330" i="11"/>
  <c r="BF349" i="11"/>
  <c r="BF363" i="11"/>
  <c r="BF368" i="11"/>
  <c r="BK95" i="10"/>
  <c r="J95" i="10" s="1"/>
  <c r="J64" i="10" s="1"/>
  <c r="BK122" i="10"/>
  <c r="J122" i="10" s="1"/>
  <c r="J68" i="10" s="1"/>
  <c r="BF99" i="11"/>
  <c r="BF258" i="11"/>
  <c r="BF277" i="11"/>
  <c r="BF303" i="11"/>
  <c r="BF310" i="11"/>
  <c r="BF319" i="11"/>
  <c r="BF347" i="11"/>
  <c r="BF374" i="11"/>
  <c r="BF376" i="11"/>
  <c r="F87" i="11"/>
  <c r="BF95" i="11"/>
  <c r="BF115" i="11"/>
  <c r="BF156" i="11"/>
  <c r="BF160" i="11"/>
  <c r="BF179" i="11"/>
  <c r="BF249" i="11"/>
  <c r="BF323" i="11"/>
  <c r="BF328" i="11"/>
  <c r="BF351" i="11"/>
  <c r="BF365" i="11"/>
  <c r="BF370" i="11"/>
  <c r="BF101" i="11"/>
  <c r="BF120" i="11"/>
  <c r="BF218" i="11"/>
  <c r="BF220" i="11"/>
  <c r="BF239" i="11"/>
  <c r="BF321" i="11"/>
  <c r="BF325" i="11"/>
  <c r="BF140" i="11"/>
  <c r="BF158" i="11"/>
  <c r="BF161" i="11"/>
  <c r="BF286" i="11"/>
  <c r="BF288" i="11"/>
  <c r="BF296" i="11"/>
  <c r="BF336" i="11"/>
  <c r="BF357" i="11"/>
  <c r="BF361" i="11"/>
  <c r="BF369" i="11"/>
  <c r="BF372" i="11"/>
  <c r="BK853" i="9"/>
  <c r="J853" i="9" s="1"/>
  <c r="J87" i="9" s="1"/>
  <c r="F59" i="10"/>
  <c r="J88" i="10"/>
  <c r="BF99" i="10"/>
  <c r="BF114" i="10"/>
  <c r="BF117" i="10"/>
  <c r="BF126" i="10"/>
  <c r="BF155" i="10"/>
  <c r="BF165" i="10"/>
  <c r="BF170" i="10"/>
  <c r="BF179" i="10"/>
  <c r="BF181" i="10"/>
  <c r="BF190" i="10"/>
  <c r="BK403" i="9"/>
  <c r="J403" i="9" s="1"/>
  <c r="J71" i="9" s="1"/>
  <c r="BF102" i="10"/>
  <c r="BF104" i="10"/>
  <c r="BF107" i="10"/>
  <c r="BF109" i="10"/>
  <c r="BF176" i="10"/>
  <c r="BF186" i="10"/>
  <c r="BF97" i="10"/>
  <c r="BF111" i="10"/>
  <c r="BF143" i="10"/>
  <c r="BF167" i="10"/>
  <c r="J112" i="9"/>
  <c r="J65" i="9"/>
  <c r="E50" i="10"/>
  <c r="BF100" i="10"/>
  <c r="BF101" i="10"/>
  <c r="BF135" i="10"/>
  <c r="BF149" i="10"/>
  <c r="BF151" i="10"/>
  <c r="BF157" i="10"/>
  <c r="BF177" i="10"/>
  <c r="BF188" i="10"/>
  <c r="BF120" i="10"/>
  <c r="BF138" i="10"/>
  <c r="BF163" i="10"/>
  <c r="BF172" i="10"/>
  <c r="BF192" i="10"/>
  <c r="BF124" i="10"/>
  <c r="BF141" i="10"/>
  <c r="BF145" i="10"/>
  <c r="BF159" i="10"/>
  <c r="BF161" i="10"/>
  <c r="BF184" i="10"/>
  <c r="BF128" i="10"/>
  <c r="BF131" i="10"/>
  <c r="BF147" i="10"/>
  <c r="BF153" i="10"/>
  <c r="BF174" i="10"/>
  <c r="BK101" i="8"/>
  <c r="J101" i="8" s="1"/>
  <c r="J66" i="8" s="1"/>
  <c r="BF116" i="9"/>
  <c r="BF139" i="9"/>
  <c r="BF162" i="9"/>
  <c r="BF174" i="9"/>
  <c r="BF188" i="9"/>
  <c r="BF268" i="9"/>
  <c r="BF285" i="9"/>
  <c r="BF310" i="9"/>
  <c r="BF314" i="9"/>
  <c r="BF318" i="9"/>
  <c r="BF327" i="9"/>
  <c r="BF330" i="9"/>
  <c r="BF333" i="9"/>
  <c r="BF366" i="9"/>
  <c r="BF389" i="9"/>
  <c r="BF398" i="9"/>
  <c r="BF408" i="9"/>
  <c r="BF417" i="9"/>
  <c r="BF516" i="9"/>
  <c r="BF549" i="9"/>
  <c r="BF561" i="9"/>
  <c r="BF568" i="9"/>
  <c r="BF577" i="9"/>
  <c r="BF580" i="9"/>
  <c r="BF581" i="9"/>
  <c r="BF604" i="9"/>
  <c r="BF663" i="9"/>
  <c r="BF699" i="9"/>
  <c r="BF702" i="9"/>
  <c r="BF715" i="9"/>
  <c r="BF731" i="9"/>
  <c r="BF739" i="9"/>
  <c r="BF761" i="9"/>
  <c r="BF766" i="9"/>
  <c r="BF799" i="9"/>
  <c r="BF825" i="9"/>
  <c r="BF832" i="9"/>
  <c r="BF837" i="9"/>
  <c r="BF842" i="9"/>
  <c r="BF848" i="9"/>
  <c r="BF851" i="9"/>
  <c r="BF855" i="9"/>
  <c r="BF857" i="9"/>
  <c r="BF858" i="9"/>
  <c r="BF859" i="9"/>
  <c r="BF120" i="9"/>
  <c r="BF130" i="9"/>
  <c r="BF259" i="9"/>
  <c r="BF401" i="9"/>
  <c r="BF410" i="9"/>
  <c r="BF439" i="9"/>
  <c r="BF460" i="9"/>
  <c r="BF465" i="9"/>
  <c r="BF478" i="9"/>
  <c r="BF512" i="9"/>
  <c r="BF528" i="9"/>
  <c r="BF552" i="9"/>
  <c r="BF572" i="9"/>
  <c r="BF584" i="9"/>
  <c r="BF586" i="9"/>
  <c r="BF621" i="9"/>
  <c r="BF623" i="9"/>
  <c r="BF625" i="9"/>
  <c r="BF645" i="9"/>
  <c r="BF659" i="9"/>
  <c r="BF662" i="9"/>
  <c r="BF721" i="9"/>
  <c r="BF794" i="9"/>
  <c r="J104" i="9"/>
  <c r="BF151" i="9"/>
  <c r="BF240" i="9"/>
  <c r="BF298" i="9"/>
  <c r="BF305" i="9"/>
  <c r="BF395" i="9"/>
  <c r="BF427" i="9"/>
  <c r="BF432" i="9"/>
  <c r="BF434" i="9"/>
  <c r="BF499" i="9"/>
  <c r="BF519" i="9"/>
  <c r="BF599" i="9"/>
  <c r="BF601" i="9"/>
  <c r="BF612" i="9"/>
  <c r="BF651" i="9"/>
  <c r="BF671" i="9"/>
  <c r="BF674" i="9"/>
  <c r="BF681" i="9"/>
  <c r="F107" i="9"/>
  <c r="BF169" i="9"/>
  <c r="BF176" i="9"/>
  <c r="BF195" i="9"/>
  <c r="BF322" i="9"/>
  <c r="BF324" i="9"/>
  <c r="BF385" i="9"/>
  <c r="BF387" i="9"/>
  <c r="BF442" i="9"/>
  <c r="BF462" i="9"/>
  <c r="BF540" i="9"/>
  <c r="BF544" i="9"/>
  <c r="BF574" i="9"/>
  <c r="BF589" i="9"/>
  <c r="BF592" i="9"/>
  <c r="BF595" i="9"/>
  <c r="BF608" i="9"/>
  <c r="BF614" i="9"/>
  <c r="BF628" i="9"/>
  <c r="BF639" i="9"/>
  <c r="BF640" i="9"/>
  <c r="BF643" i="9"/>
  <c r="BF667" i="9"/>
  <c r="BF724" i="9"/>
  <c r="BF726" i="9"/>
  <c r="BF741" i="9"/>
  <c r="BF753" i="9"/>
  <c r="BF756" i="9"/>
  <c r="BF820" i="9"/>
  <c r="E98" i="9"/>
  <c r="BF207" i="9"/>
  <c r="BF249" i="9"/>
  <c r="BF271" i="9"/>
  <c r="BF279" i="9"/>
  <c r="BF289" i="9"/>
  <c r="BF295" i="9"/>
  <c r="BF307" i="9"/>
  <c r="BF320" i="9"/>
  <c r="BF353" i="9"/>
  <c r="BF360" i="9"/>
  <c r="BF363" i="9"/>
  <c r="BF372" i="9"/>
  <c r="BF392" i="9"/>
  <c r="BF415" i="9"/>
  <c r="BF429" i="9"/>
  <c r="BF436" i="9"/>
  <c r="BF451" i="9"/>
  <c r="BF494" i="9"/>
  <c r="BF505" i="9"/>
  <c r="BF509" i="9"/>
  <c r="BF534" i="9"/>
  <c r="BF610" i="9"/>
  <c r="BF635" i="9"/>
  <c r="BF636" i="9"/>
  <c r="BF653" i="9"/>
  <c r="BF678" i="9"/>
  <c r="BF694" i="9"/>
  <c r="BF697" i="9"/>
  <c r="BF729" i="9"/>
  <c r="BF748" i="9"/>
  <c r="BF777" i="9"/>
  <c r="BF790" i="9"/>
  <c r="BF113" i="9"/>
  <c r="BF124" i="9"/>
  <c r="BF181" i="9"/>
  <c r="BF263" i="9"/>
  <c r="BF336" i="9"/>
  <c r="BF356" i="9"/>
  <c r="BF413" i="9"/>
  <c r="BF420" i="9"/>
  <c r="BF424" i="9"/>
  <c r="BF448" i="9"/>
  <c r="BF453" i="9"/>
  <c r="BF531" i="9"/>
  <c r="BF557" i="9"/>
  <c r="BF707" i="9"/>
  <c r="BF786" i="9"/>
  <c r="BF126" i="9"/>
  <c r="BF178" i="9"/>
  <c r="BF202" i="9"/>
  <c r="BF255" i="9"/>
  <c r="BF275" i="9"/>
  <c r="BF300" i="9"/>
  <c r="BF303" i="9"/>
  <c r="BF349" i="9"/>
  <c r="BF405" i="9"/>
  <c r="BF445" i="9"/>
  <c r="BF458" i="9"/>
  <c r="BF469" i="9"/>
  <c r="BF481" i="9"/>
  <c r="BF526" i="9"/>
  <c r="BF617" i="9"/>
  <c r="BF648" i="9"/>
  <c r="BF676" i="9"/>
  <c r="BF690" i="9"/>
  <c r="BF751" i="9"/>
  <c r="BF792" i="9"/>
  <c r="BF142" i="9"/>
  <c r="BF163" i="9"/>
  <c r="BF224" i="9"/>
  <c r="BF281" i="9"/>
  <c r="BF291" i="9"/>
  <c r="BF339" i="9"/>
  <c r="BF369" i="9"/>
  <c r="BF455" i="9"/>
  <c r="BF473" i="9"/>
  <c r="BF488" i="9"/>
  <c r="BF497" i="9"/>
  <c r="BF502" i="9"/>
  <c r="BF507" i="9"/>
  <c r="BF521" i="9"/>
  <c r="BF555" i="9"/>
  <c r="BF631" i="9"/>
  <c r="BF632" i="9"/>
  <c r="BF656" i="9"/>
  <c r="BF669" i="9"/>
  <c r="BF687" i="9"/>
  <c r="BF700" i="9"/>
  <c r="BF704" i="9"/>
  <c r="BF709" i="9"/>
  <c r="BF733" i="9"/>
  <c r="BF788" i="9"/>
  <c r="BF806" i="9"/>
  <c r="BF811" i="9"/>
  <c r="BF118" i="8"/>
  <c r="E50" i="8"/>
  <c r="BF103" i="8"/>
  <c r="BF105" i="8"/>
  <c r="BF107" i="8"/>
  <c r="BF92" i="8"/>
  <c r="BF94" i="8"/>
  <c r="BF96" i="8"/>
  <c r="BF114" i="8"/>
  <c r="BF122" i="8"/>
  <c r="BF125" i="8"/>
  <c r="J91" i="7"/>
  <c r="J66" i="7" s="1"/>
  <c r="F59" i="8"/>
  <c r="BF109" i="8"/>
  <c r="BF113" i="8"/>
  <c r="BF99" i="8"/>
  <c r="J56" i="8"/>
  <c r="BF120" i="8"/>
  <c r="BF123" i="8"/>
  <c r="BF128" i="8"/>
  <c r="BF124" i="8"/>
  <c r="BF126" i="8"/>
  <c r="J94" i="6"/>
  <c r="J66" i="6" s="1"/>
  <c r="F59" i="7"/>
  <c r="E50" i="7"/>
  <c r="BK92" i="6"/>
  <c r="BK91" i="6" s="1"/>
  <c r="J91" i="6" s="1"/>
  <c r="J32" i="6" s="1"/>
  <c r="BF94" i="7"/>
  <c r="J82" i="7"/>
  <c r="BF93" i="7"/>
  <c r="BF92" i="7"/>
  <c r="BF99" i="6"/>
  <c r="BF111" i="6"/>
  <c r="BF114" i="6"/>
  <c r="BF115" i="6"/>
  <c r="BF127" i="6"/>
  <c r="BF152" i="6"/>
  <c r="E50" i="6"/>
  <c r="BF95" i="6"/>
  <c r="BF96" i="6"/>
  <c r="BF106" i="6"/>
  <c r="BF112" i="6"/>
  <c r="BF119" i="6"/>
  <c r="BF131" i="6"/>
  <c r="BF144" i="6"/>
  <c r="BF149" i="6"/>
  <c r="J56" i="6"/>
  <c r="BF100" i="6"/>
  <c r="BF101" i="6"/>
  <c r="BF102" i="6"/>
  <c r="BF117" i="6"/>
  <c r="BF118" i="6"/>
  <c r="BF125" i="6"/>
  <c r="BF140" i="6"/>
  <c r="BF154" i="6"/>
  <c r="J128" i="5"/>
  <c r="J69" i="5" s="1"/>
  <c r="BF97" i="6"/>
  <c r="BF98" i="6"/>
  <c r="BF122" i="6"/>
  <c r="BF132" i="6"/>
  <c r="BF141" i="6"/>
  <c r="BF145" i="6"/>
  <c r="BF147" i="6"/>
  <c r="BF150" i="6"/>
  <c r="BF156" i="6"/>
  <c r="BF120" i="6"/>
  <c r="BF130" i="6"/>
  <c r="BF136" i="6"/>
  <c r="BK95" i="5"/>
  <c r="J95" i="5" s="1"/>
  <c r="J98" i="5"/>
  <c r="J66" i="5" s="1"/>
  <c r="BF108" i="6"/>
  <c r="BF121" i="6"/>
  <c r="BF124" i="6"/>
  <c r="BF126" i="6"/>
  <c r="BF134" i="6"/>
  <c r="BF137" i="6"/>
  <c r="BF148" i="6"/>
  <c r="BF151" i="6"/>
  <c r="BF155" i="6"/>
  <c r="F88" i="6"/>
  <c r="BF104" i="6"/>
  <c r="BF105" i="6"/>
  <c r="BF107" i="6"/>
  <c r="BF116" i="6"/>
  <c r="BF139" i="6"/>
  <c r="BF103" i="6"/>
  <c r="BF109" i="6"/>
  <c r="BF110" i="6"/>
  <c r="BF113" i="6"/>
  <c r="BF123" i="6"/>
  <c r="BF128" i="6"/>
  <c r="BF133" i="6"/>
  <c r="BF138" i="6"/>
  <c r="BF142" i="6"/>
  <c r="BF143" i="6"/>
  <c r="BF146" i="6"/>
  <c r="J56" i="5"/>
  <c r="BF122" i="5"/>
  <c r="BF129" i="5"/>
  <c r="BF139" i="5"/>
  <c r="BF143" i="5"/>
  <c r="BF163" i="5"/>
  <c r="BF165" i="5"/>
  <c r="BF181" i="5"/>
  <c r="BF223" i="5"/>
  <c r="BF257" i="5"/>
  <c r="BF285" i="5"/>
  <c r="BF307" i="5"/>
  <c r="BF313" i="5"/>
  <c r="BF402" i="5"/>
  <c r="BF430" i="5"/>
  <c r="BF449" i="5"/>
  <c r="BF454" i="5"/>
  <c r="BF464" i="5"/>
  <c r="BF497" i="5"/>
  <c r="BF507" i="5"/>
  <c r="BF508" i="5"/>
  <c r="BF509" i="5"/>
  <c r="BF512" i="5"/>
  <c r="BF516" i="5"/>
  <c r="BF518" i="5"/>
  <c r="BF528" i="5"/>
  <c r="BF532" i="5"/>
  <c r="BF539" i="5"/>
  <c r="BF541" i="5"/>
  <c r="BF547" i="5"/>
  <c r="BF554" i="5"/>
  <c r="BF561" i="5"/>
  <c r="BF569" i="5"/>
  <c r="BF571" i="5"/>
  <c r="BF579" i="5"/>
  <c r="BF605" i="5"/>
  <c r="BF610" i="5"/>
  <c r="BF616" i="5"/>
  <c r="BF617" i="5"/>
  <c r="BF618" i="5"/>
  <c r="BF622" i="5"/>
  <c r="BF629" i="5"/>
  <c r="BF637" i="5"/>
  <c r="BF647" i="5"/>
  <c r="BF648" i="5"/>
  <c r="BF131" i="5"/>
  <c r="BF161" i="5"/>
  <c r="BF186" i="5"/>
  <c r="BF191" i="5"/>
  <c r="BF199" i="5"/>
  <c r="BF204" i="5"/>
  <c r="BF228" i="5"/>
  <c r="BF233" i="5"/>
  <c r="BF327" i="5"/>
  <c r="BF333" i="5"/>
  <c r="BF365" i="5"/>
  <c r="BF373" i="5"/>
  <c r="BF384" i="5"/>
  <c r="BF388" i="5"/>
  <c r="BF392" i="5"/>
  <c r="BF407" i="5"/>
  <c r="BF426" i="5"/>
  <c r="BF428" i="5"/>
  <c r="BF458" i="5"/>
  <c r="BF477" i="5"/>
  <c r="BF488" i="5"/>
  <c r="BF502" i="5"/>
  <c r="BF524" i="5"/>
  <c r="BF537" i="5"/>
  <c r="BF542" i="5"/>
  <c r="BF581" i="5"/>
  <c r="BF628" i="5"/>
  <c r="BK121" i="4"/>
  <c r="J121" i="4" s="1"/>
  <c r="J68" i="4" s="1"/>
  <c r="BF99" i="5"/>
  <c r="BF110" i="5"/>
  <c r="BF113" i="5"/>
  <c r="BF137" i="5"/>
  <c r="BF146" i="5"/>
  <c r="BF154" i="5"/>
  <c r="BF156" i="5"/>
  <c r="BF167" i="5"/>
  <c r="BF174" i="5"/>
  <c r="BF183" i="5"/>
  <c r="BF196" i="5"/>
  <c r="BF226" i="5"/>
  <c r="BF232" i="5"/>
  <c r="BF238" i="5"/>
  <c r="BF247" i="5"/>
  <c r="BF249" i="5"/>
  <c r="BF253" i="5"/>
  <c r="BF267" i="5"/>
  <c r="BF269" i="5"/>
  <c r="BF274" i="5"/>
  <c r="BF287" i="5"/>
  <c r="BF315" i="5"/>
  <c r="BF325" i="5"/>
  <c r="BF329" i="5"/>
  <c r="BF335" i="5"/>
  <c r="BF349" i="5"/>
  <c r="BF420" i="5"/>
  <c r="BF422" i="5"/>
  <c r="BF424" i="5"/>
  <c r="BF443" i="5"/>
  <c r="BF444" i="5"/>
  <c r="BF460" i="5"/>
  <c r="BF491" i="5"/>
  <c r="BF498" i="5"/>
  <c r="BF500" i="5"/>
  <c r="BF506" i="5"/>
  <c r="BF514" i="5"/>
  <c r="BF548" i="5"/>
  <c r="BF552" i="5"/>
  <c r="BF602" i="5"/>
  <c r="BF606" i="5"/>
  <c r="BF611" i="5"/>
  <c r="BF615" i="5"/>
  <c r="BF631" i="5"/>
  <c r="BF633" i="5"/>
  <c r="BF639" i="5"/>
  <c r="BF641" i="5"/>
  <c r="BF644" i="5"/>
  <c r="BF645" i="5"/>
  <c r="J97" i="4"/>
  <c r="J65" i="4" s="1"/>
  <c r="F59" i="5"/>
  <c r="BF101" i="5"/>
  <c r="BF125" i="5"/>
  <c r="BF201" i="5"/>
  <c r="BF243" i="5"/>
  <c r="BF289" i="5"/>
  <c r="BF291" i="5"/>
  <c r="BF297" i="5"/>
  <c r="BF321" i="5"/>
  <c r="BF331" i="5"/>
  <c r="BF345" i="5"/>
  <c r="BF355" i="5"/>
  <c r="BF404" i="5"/>
  <c r="BF413" i="5"/>
  <c r="BF441" i="5"/>
  <c r="BF456" i="5"/>
  <c r="BF470" i="5"/>
  <c r="BF472" i="5"/>
  <c r="BF473" i="5"/>
  <c r="BF475" i="5"/>
  <c r="BF495" i="5"/>
  <c r="BF499" i="5"/>
  <c r="BF510" i="5"/>
  <c r="BF545" i="5"/>
  <c r="BF546" i="5"/>
  <c r="BF559" i="5"/>
  <c r="BF564" i="5"/>
  <c r="BF570" i="5"/>
  <c r="BF585" i="5"/>
  <c r="BF588" i="5"/>
  <c r="BF592" i="5"/>
  <c r="BF593" i="5"/>
  <c r="BF598" i="5"/>
  <c r="BF630" i="5"/>
  <c r="BF632" i="5"/>
  <c r="BF643" i="5"/>
  <c r="BF646" i="5"/>
  <c r="E50" i="5"/>
  <c r="BF115" i="5"/>
  <c r="BF170" i="5"/>
  <c r="BF176" i="5"/>
  <c r="BF208" i="5"/>
  <c r="BF210" i="5"/>
  <c r="BF213" i="5"/>
  <c r="BF218" i="5"/>
  <c r="BF221" i="5"/>
  <c r="BF279" i="5"/>
  <c r="BF281" i="5"/>
  <c r="BF294" i="5"/>
  <c r="BF295" i="5"/>
  <c r="BF299" i="5"/>
  <c r="BF301" i="5"/>
  <c r="BF303" i="5"/>
  <c r="BF305" i="5"/>
  <c r="BF309" i="5"/>
  <c r="BF311" i="5"/>
  <c r="BF396" i="5"/>
  <c r="BF400" i="5"/>
  <c r="BF440" i="5"/>
  <c r="BF447" i="5"/>
  <c r="BF468" i="5"/>
  <c r="BF482" i="5"/>
  <c r="BF484" i="5"/>
  <c r="BF486" i="5"/>
  <c r="BF513" i="5"/>
  <c r="BF515" i="5"/>
  <c r="BF540" i="5"/>
  <c r="BF563" i="5"/>
  <c r="BF567" i="5"/>
  <c r="BF573" i="5"/>
  <c r="BF574" i="5"/>
  <c r="BF589" i="5"/>
  <c r="BF590" i="5"/>
  <c r="BF597" i="5"/>
  <c r="BF604" i="5"/>
  <c r="BF612" i="5"/>
  <c r="BF614" i="5"/>
  <c r="BF619" i="5"/>
  <c r="BF141" i="5"/>
  <c r="BF159" i="5"/>
  <c r="BF178" i="5"/>
  <c r="BF215" i="5"/>
  <c r="BF241" i="5"/>
  <c r="BF245" i="5"/>
  <c r="BF255" i="5"/>
  <c r="BF260" i="5"/>
  <c r="BF262" i="5"/>
  <c r="BF265" i="5"/>
  <c r="BF283" i="5"/>
  <c r="BF292" i="5"/>
  <c r="BF319" i="5"/>
  <c r="BF323" i="5"/>
  <c r="BF376" i="5"/>
  <c r="BF416" i="5"/>
  <c r="BF418" i="5"/>
  <c r="BF432" i="5"/>
  <c r="BF466" i="5"/>
  <c r="BF479" i="5"/>
  <c r="BF517" i="5"/>
  <c r="BF520" i="5"/>
  <c r="BF522" i="5"/>
  <c r="BF523" i="5"/>
  <c r="BF526" i="5"/>
  <c r="BF543" i="5"/>
  <c r="BF553" i="5"/>
  <c r="BF555" i="5"/>
  <c r="BF557" i="5"/>
  <c r="BF566" i="5"/>
  <c r="BF583" i="5"/>
  <c r="BF591" i="5"/>
  <c r="BF595" i="5"/>
  <c r="BF596" i="5"/>
  <c r="BF603" i="5"/>
  <c r="BF608" i="5"/>
  <c r="BF613" i="5"/>
  <c r="BF625" i="5"/>
  <c r="BF635" i="5"/>
  <c r="BF120" i="5"/>
  <c r="BF133" i="5"/>
  <c r="BF150" i="5"/>
  <c r="BF206" i="5"/>
  <c r="BF235" i="5"/>
  <c r="BF492" i="5"/>
  <c r="BF493" i="5"/>
  <c r="BF494" i="5"/>
  <c r="BF511" i="5"/>
  <c r="BF530" i="5"/>
  <c r="BF535" i="5"/>
  <c r="BF560" i="5"/>
  <c r="BF594" i="5"/>
  <c r="BF600" i="5"/>
  <c r="BF623" i="5"/>
  <c r="BF624" i="5"/>
  <c r="BF627" i="5"/>
  <c r="BF103" i="5"/>
  <c r="BF118" i="5"/>
  <c r="BF172" i="5"/>
  <c r="BF188" i="5"/>
  <c r="BF194" i="5"/>
  <c r="BF251" i="5"/>
  <c r="BF271" i="5"/>
  <c r="BF276" i="5"/>
  <c r="BF317" i="5"/>
  <c r="BF409" i="5"/>
  <c r="BF434" i="5"/>
  <c r="BF438" i="5"/>
  <c r="BF496" i="5"/>
  <c r="BF501" i="5"/>
  <c r="BF504" i="5"/>
  <c r="BF521" i="5"/>
  <c r="BF536" i="5"/>
  <c r="BF544" i="5"/>
  <c r="BF550" i="5"/>
  <c r="BF556" i="5"/>
  <c r="BF558" i="5"/>
  <c r="BF562" i="5"/>
  <c r="BF565" i="5"/>
  <c r="BF572" i="5"/>
  <c r="BF576" i="5"/>
  <c r="BF577" i="5"/>
  <c r="BF620" i="5"/>
  <c r="BF621" i="5"/>
  <c r="J56" i="4"/>
  <c r="BF154" i="4"/>
  <c r="BF157" i="4"/>
  <c r="BF194" i="4"/>
  <c r="BF148" i="4"/>
  <c r="BF191" i="4"/>
  <c r="J126" i="3"/>
  <c r="J69" i="3" s="1"/>
  <c r="F59" i="4"/>
  <c r="BF116" i="4"/>
  <c r="BF146" i="4"/>
  <c r="BF150" i="4"/>
  <c r="BF152" i="4"/>
  <c r="BF156" i="4"/>
  <c r="E50" i="4"/>
  <c r="BF108" i="4"/>
  <c r="BF113" i="4"/>
  <c r="BF119" i="4"/>
  <c r="BK96" i="3"/>
  <c r="BF103" i="4"/>
  <c r="BF123" i="4"/>
  <c r="BF137" i="4"/>
  <c r="BF144" i="4"/>
  <c r="BF183" i="4"/>
  <c r="BF196" i="4"/>
  <c r="BF98" i="4"/>
  <c r="BF127" i="4"/>
  <c r="BF140" i="4"/>
  <c r="BF142" i="4"/>
  <c r="BF168" i="4"/>
  <c r="BF180" i="4"/>
  <c r="BF186" i="4"/>
  <c r="BF128" i="4"/>
  <c r="BF129" i="4"/>
  <c r="BF131" i="4"/>
  <c r="BF135" i="4"/>
  <c r="BF171" i="4"/>
  <c r="BF176" i="4"/>
  <c r="BF189" i="4"/>
  <c r="BF102" i="4"/>
  <c r="BF106" i="4"/>
  <c r="BF110" i="4"/>
  <c r="BF126" i="4"/>
  <c r="BF133" i="4"/>
  <c r="BF159" i="4"/>
  <c r="BF162" i="4"/>
  <c r="BF164" i="4"/>
  <c r="BF166" i="4"/>
  <c r="E50" i="3"/>
  <c r="BF112" i="3"/>
  <c r="BF114" i="3"/>
  <c r="BF174" i="3"/>
  <c r="BF177" i="3"/>
  <c r="BF203" i="3"/>
  <c r="BF208" i="3"/>
  <c r="BF238" i="3"/>
  <c r="J89" i="3"/>
  <c r="F92" i="3"/>
  <c r="BF104" i="3"/>
  <c r="BF120" i="3"/>
  <c r="BF165" i="3"/>
  <c r="BF175" i="3"/>
  <c r="BF179" i="3"/>
  <c r="BF117" i="3"/>
  <c r="BF149" i="3"/>
  <c r="BF172" i="3"/>
  <c r="BF181" i="3"/>
  <c r="BF183" i="3"/>
  <c r="BF185" i="3"/>
  <c r="BF213" i="3"/>
  <c r="BF220" i="3"/>
  <c r="BF223" i="3"/>
  <c r="BK103" i="2"/>
  <c r="J103" i="2" s="1"/>
  <c r="J64" i="2" s="1"/>
  <c r="BF151" i="3"/>
  <c r="BF163" i="3"/>
  <c r="BF170" i="3"/>
  <c r="BF105" i="3"/>
  <c r="BF107" i="3"/>
  <c r="BF110" i="3"/>
  <c r="BF132" i="3"/>
  <c r="BF147" i="3"/>
  <c r="BF168" i="3"/>
  <c r="BF218" i="3"/>
  <c r="BF235" i="3"/>
  <c r="BF242" i="3"/>
  <c r="BF98" i="3"/>
  <c r="BF134" i="3"/>
  <c r="BF137" i="3"/>
  <c r="BF142" i="3"/>
  <c r="BF144" i="3"/>
  <c r="BF153" i="3"/>
  <c r="BF159" i="3"/>
  <c r="BF161" i="3"/>
  <c r="BF198" i="3"/>
  <c r="BF123" i="3"/>
  <c r="BF127" i="3"/>
  <c r="BF155" i="3"/>
  <c r="BF157" i="3"/>
  <c r="BF188" i="3"/>
  <c r="BF225" i="3"/>
  <c r="BF244" i="3"/>
  <c r="BC56" i="1"/>
  <c r="AZ56" i="1"/>
  <c r="AV56" i="1"/>
  <c r="BB56" i="1"/>
  <c r="E50" i="2"/>
  <c r="J56" i="2"/>
  <c r="F59" i="2"/>
  <c r="BF105" i="2"/>
  <c r="BF111" i="2"/>
  <c r="BF114" i="2"/>
  <c r="BF116" i="2"/>
  <c r="BF118" i="2"/>
  <c r="BF121" i="2"/>
  <c r="BF124" i="2"/>
  <c r="BF129" i="2"/>
  <c r="BF133" i="2"/>
  <c r="BF149" i="2"/>
  <c r="BF152" i="2"/>
  <c r="BF156" i="2"/>
  <c r="BF167" i="2"/>
  <c r="BF173" i="2"/>
  <c r="BF179" i="2"/>
  <c r="BF182" i="2"/>
  <c r="BF185" i="2"/>
  <c r="BF188" i="2"/>
  <c r="BF192" i="2"/>
  <c r="BF195" i="2"/>
  <c r="BF198" i="2"/>
  <c r="BF203" i="2"/>
  <c r="BF206" i="2"/>
  <c r="BF211" i="2"/>
  <c r="BF218" i="2"/>
  <c r="BF221" i="2"/>
  <c r="BF225" i="2"/>
  <c r="BF229" i="2"/>
  <c r="BF233" i="2"/>
  <c r="BF240" i="2"/>
  <c r="BF242" i="2"/>
  <c r="BF244" i="2"/>
  <c r="BF247" i="2"/>
  <c r="BF250" i="2"/>
  <c r="BF253" i="2"/>
  <c r="BF255" i="2"/>
  <c r="BF259" i="2"/>
  <c r="BF261" i="2"/>
  <c r="BF263" i="2"/>
  <c r="BF265" i="2"/>
  <c r="BF267" i="2"/>
  <c r="BF269" i="2"/>
  <c r="BF271" i="2"/>
  <c r="BF274" i="2"/>
  <c r="BF277" i="2"/>
  <c r="BF280" i="2"/>
  <c r="BF283" i="2"/>
  <c r="BF285" i="2"/>
  <c r="BF288" i="2"/>
  <c r="BF299" i="2"/>
  <c r="BF302" i="2"/>
  <c r="BF306" i="2"/>
  <c r="BF309" i="2"/>
  <c r="BF315" i="2"/>
  <c r="BF318" i="2"/>
  <c r="BF321" i="2"/>
  <c r="BF325" i="2"/>
  <c r="BF327" i="2"/>
  <c r="BF328" i="2"/>
  <c r="BF330" i="2"/>
  <c r="BF333" i="2"/>
  <c r="BF337" i="2"/>
  <c r="BF340" i="2"/>
  <c r="BF342" i="2"/>
  <c r="BF347" i="2"/>
  <c r="BF349" i="2"/>
  <c r="BF351" i="2"/>
  <c r="BF353" i="2"/>
  <c r="BF356" i="2"/>
  <c r="BF358" i="2"/>
  <c r="BF360" i="2"/>
  <c r="BF363" i="2"/>
  <c r="BF369" i="2"/>
  <c r="BF373" i="2"/>
  <c r="BF375" i="2"/>
  <c r="BF381" i="2"/>
  <c r="BF387" i="2"/>
  <c r="BF389" i="2"/>
  <c r="BF392" i="2"/>
  <c r="BF394" i="2"/>
  <c r="BF396" i="2"/>
  <c r="BF407" i="2"/>
  <c r="BF409" i="2"/>
  <c r="BF412" i="2"/>
  <c r="BF416" i="2"/>
  <c r="BF432" i="2"/>
  <c r="BF443" i="2"/>
  <c r="BF445" i="2"/>
  <c r="BF461" i="2"/>
  <c r="BD56" i="1"/>
  <c r="F37" i="6"/>
  <c r="BB60" i="1" s="1"/>
  <c r="F37" i="17"/>
  <c r="BB73" i="1" s="1"/>
  <c r="J35" i="39"/>
  <c r="AV98" i="1" s="1"/>
  <c r="F37" i="45"/>
  <c r="BB105" i="1" s="1"/>
  <c r="F37" i="46"/>
  <c r="BB106" i="1" s="1"/>
  <c r="F38" i="9"/>
  <c r="BC64" i="1" s="1"/>
  <c r="F39" i="42"/>
  <c r="BD102" i="1" s="1"/>
  <c r="J33" i="49"/>
  <c r="AV109" i="1" s="1"/>
  <c r="F35" i="3"/>
  <c r="AZ57" i="1" s="1"/>
  <c r="F35" i="13"/>
  <c r="AZ68" i="1" s="1"/>
  <c r="F39" i="15"/>
  <c r="BD71" i="1" s="1"/>
  <c r="J35" i="28"/>
  <c r="AV86" i="1" s="1"/>
  <c r="F35" i="32"/>
  <c r="AZ90" i="1" s="1"/>
  <c r="F38" i="38"/>
  <c r="BC97" i="1" s="1"/>
  <c r="F39" i="39"/>
  <c r="BD98" i="1" s="1"/>
  <c r="J35" i="44"/>
  <c r="AV104" i="1" s="1"/>
  <c r="F39" i="4"/>
  <c r="BD58" i="1" s="1"/>
  <c r="F38" i="14"/>
  <c r="BC69" i="1" s="1"/>
  <c r="F38" i="19"/>
  <c r="BC75" i="1" s="1"/>
  <c r="J35" i="19"/>
  <c r="AV75" i="1" s="1"/>
  <c r="F35" i="21"/>
  <c r="AZ78" i="1" s="1"/>
  <c r="F37" i="48"/>
  <c r="BD108" i="1" s="1"/>
  <c r="F35" i="12"/>
  <c r="AZ67" i="1" s="1"/>
  <c r="F35" i="19"/>
  <c r="AZ75" i="1" s="1"/>
  <c r="F38" i="20"/>
  <c r="BC76" i="1" s="1"/>
  <c r="F37" i="24"/>
  <c r="BB81" i="1" s="1"/>
  <c r="J35" i="36"/>
  <c r="AV95" i="1" s="1"/>
  <c r="F38" i="37"/>
  <c r="BC96" i="1" s="1"/>
  <c r="F36" i="49"/>
  <c r="BC109" i="1" s="1"/>
  <c r="F38" i="10"/>
  <c r="BC65" i="1" s="1"/>
  <c r="F35" i="17"/>
  <c r="AZ73" i="1" s="1"/>
  <c r="J35" i="22"/>
  <c r="AV79" i="1" s="1"/>
  <c r="F35" i="24"/>
  <c r="AZ81" i="1" s="1"/>
  <c r="J35" i="25"/>
  <c r="AV82" i="1" s="1"/>
  <c r="F35" i="27"/>
  <c r="AZ85" i="1" s="1"/>
  <c r="F37" i="11"/>
  <c r="BB66" i="1" s="1"/>
  <c r="F35" i="23"/>
  <c r="AZ80" i="1" s="1"/>
  <c r="J35" i="27"/>
  <c r="AV85" i="1" s="1"/>
  <c r="F37" i="40"/>
  <c r="BB99" i="1" s="1"/>
  <c r="J35" i="46"/>
  <c r="AV106" i="1" s="1"/>
  <c r="F38" i="4"/>
  <c r="BC58" i="1" s="1"/>
  <c r="F38" i="25"/>
  <c r="BC82" i="1" s="1"/>
  <c r="F38" i="26"/>
  <c r="BC83" i="1" s="1"/>
  <c r="F38" i="27"/>
  <c r="BC85" i="1" s="1"/>
  <c r="F35" i="25"/>
  <c r="AZ82" i="1" s="1"/>
  <c r="F38" i="33"/>
  <c r="BC92" i="1" s="1"/>
  <c r="F37" i="30"/>
  <c r="BB88" i="1" s="1"/>
  <c r="F37" i="42"/>
  <c r="BB102" i="1" s="1"/>
  <c r="F35" i="47"/>
  <c r="AZ107" i="1" s="1"/>
  <c r="F36" i="48"/>
  <c r="BC108" i="1" s="1"/>
  <c r="F37" i="18"/>
  <c r="BB74" i="1" s="1"/>
  <c r="F39" i="20"/>
  <c r="BD76" i="1" s="1"/>
  <c r="F35" i="28"/>
  <c r="AZ86" i="1" s="1"/>
  <c r="F38" i="30"/>
  <c r="BC88" i="1" s="1"/>
  <c r="F38" i="34"/>
  <c r="BC93" i="1" s="1"/>
  <c r="F37" i="38"/>
  <c r="BB97" i="1" s="1"/>
  <c r="F35" i="42"/>
  <c r="AZ102" i="1" s="1"/>
  <c r="F35" i="43"/>
  <c r="AZ103" i="1" s="1"/>
  <c r="F35" i="46"/>
  <c r="AZ106" i="1" s="1"/>
  <c r="F39" i="5"/>
  <c r="BD59" i="1" s="1"/>
  <c r="F35" i="45"/>
  <c r="AZ105" i="1" s="1"/>
  <c r="F38" i="46"/>
  <c r="BC106" i="1" s="1"/>
  <c r="F35" i="11"/>
  <c r="AZ66" i="1" s="1"/>
  <c r="J35" i="14"/>
  <c r="AV69" i="1" s="1"/>
  <c r="J35" i="23"/>
  <c r="AV80" i="1" s="1"/>
  <c r="J33" i="48"/>
  <c r="AV108" i="1" s="1"/>
  <c r="F38" i="16"/>
  <c r="BC72" i="1" s="1"/>
  <c r="F39" i="40"/>
  <c r="BD99" i="1" s="1"/>
  <c r="J35" i="45"/>
  <c r="AV105" i="1" s="1"/>
  <c r="J32" i="47"/>
  <c r="F35" i="48"/>
  <c r="BB108" i="1" s="1"/>
  <c r="F39" i="13"/>
  <c r="BD68" i="1"/>
  <c r="F39" i="17"/>
  <c r="BD73" i="1" s="1"/>
  <c r="F35" i="8"/>
  <c r="AZ62" i="1"/>
  <c r="F35" i="15"/>
  <c r="AZ71" i="1" s="1"/>
  <c r="F37" i="35"/>
  <c r="BB94" i="1"/>
  <c r="F39" i="38"/>
  <c r="BD97" i="1" s="1"/>
  <c r="F38" i="41"/>
  <c r="BC101" i="1"/>
  <c r="F37" i="26"/>
  <c r="BB83" i="1" s="1"/>
  <c r="F35" i="38"/>
  <c r="AZ97" i="1"/>
  <c r="F35" i="39"/>
  <c r="AZ98" i="1" s="1"/>
  <c r="J35" i="42"/>
  <c r="AV102" i="1"/>
  <c r="J35" i="47"/>
  <c r="AV107" i="1" s="1"/>
  <c r="F35" i="5"/>
  <c r="AZ59" i="1" s="1"/>
  <c r="J35" i="30"/>
  <c r="AV88" i="1" s="1"/>
  <c r="F38" i="42"/>
  <c r="BC102" i="1" s="1"/>
  <c r="F35" i="4"/>
  <c r="AZ58" i="1" s="1"/>
  <c r="F37" i="7"/>
  <c r="BB61" i="1" s="1"/>
  <c r="F38" i="12"/>
  <c r="BC67" i="1" s="1"/>
  <c r="F37" i="28"/>
  <c r="BB86" i="1" s="1"/>
  <c r="F38" i="31"/>
  <c r="BC89" i="1" s="1"/>
  <c r="J35" i="34"/>
  <c r="AV93" i="1" s="1"/>
  <c r="J35" i="35"/>
  <c r="AV94" i="1" s="1"/>
  <c r="F38" i="40"/>
  <c r="BC99" i="1"/>
  <c r="F38" i="43"/>
  <c r="BC103" i="1"/>
  <c r="F35" i="18"/>
  <c r="AZ74" i="1"/>
  <c r="F39" i="29"/>
  <c r="BD87" i="1"/>
  <c r="F35" i="37"/>
  <c r="AZ96" i="1"/>
  <c r="F39" i="47"/>
  <c r="BD107" i="1"/>
  <c r="F37" i="13"/>
  <c r="BB68" i="1"/>
  <c r="J35" i="16"/>
  <c r="AV72" i="1"/>
  <c r="J35" i="26"/>
  <c r="AV83" i="1"/>
  <c r="J35" i="38"/>
  <c r="AV97" i="1"/>
  <c r="F39" i="41"/>
  <c r="BD101" i="1"/>
  <c r="J35" i="5"/>
  <c r="AV59" i="1"/>
  <c r="F38" i="11"/>
  <c r="BC66" i="1"/>
  <c r="F38" i="23"/>
  <c r="BC80" i="1"/>
  <c r="F38" i="8"/>
  <c r="BC62" i="1" s="1"/>
  <c r="J35" i="12"/>
  <c r="AV67" i="1" s="1"/>
  <c r="F35" i="34"/>
  <c r="AZ93" i="1" s="1"/>
  <c r="F35" i="36"/>
  <c r="AZ95" i="1" s="1"/>
  <c r="F37" i="3"/>
  <c r="BB57" i="1" s="1"/>
  <c r="J35" i="17"/>
  <c r="AV73" i="1" s="1"/>
  <c r="F37" i="27"/>
  <c r="BB85" i="1" s="1"/>
  <c r="F39" i="14"/>
  <c r="BD69" i="1" s="1"/>
  <c r="F39" i="24"/>
  <c r="BD81" i="1" s="1"/>
  <c r="F39" i="28"/>
  <c r="BD86" i="1" s="1"/>
  <c r="F39" i="31"/>
  <c r="BD89" i="1"/>
  <c r="F35" i="33"/>
  <c r="AZ92" i="1" s="1"/>
  <c r="F39" i="19"/>
  <c r="BD75" i="1" s="1"/>
  <c r="F38" i="24"/>
  <c r="BC81" i="1" s="1"/>
  <c r="F39" i="35"/>
  <c r="BD94" i="1" s="1"/>
  <c r="F35" i="40"/>
  <c r="AZ99" i="1" s="1"/>
  <c r="F39" i="45"/>
  <c r="BD105" i="1" s="1"/>
  <c r="F38" i="47"/>
  <c r="BC107" i="1" s="1"/>
  <c r="F35" i="10"/>
  <c r="AZ65" i="1" s="1"/>
  <c r="J35" i="15"/>
  <c r="AV71" i="1" s="1"/>
  <c r="F37" i="21"/>
  <c r="BB78" i="1" s="1"/>
  <c r="F38" i="3"/>
  <c r="BC57" i="1" s="1"/>
  <c r="F37" i="22"/>
  <c r="BB79" i="1" s="1"/>
  <c r="J35" i="33"/>
  <c r="AV92" i="1" s="1"/>
  <c r="F39" i="44"/>
  <c r="BD104" i="1" s="1"/>
  <c r="F39" i="8"/>
  <c r="BD62" i="1" s="1"/>
  <c r="F37" i="12"/>
  <c r="BB67" i="1" s="1"/>
  <c r="J35" i="40"/>
  <c r="AV99" i="1" s="1"/>
  <c r="J35" i="41"/>
  <c r="AV101" i="1" s="1"/>
  <c r="F38" i="22"/>
  <c r="BC79" i="1" s="1"/>
  <c r="F39" i="37"/>
  <c r="BD96" i="1"/>
  <c r="J35" i="6"/>
  <c r="AV60" i="1" s="1"/>
  <c r="F39" i="21"/>
  <c r="BD78" i="1" s="1"/>
  <c r="F35" i="49"/>
  <c r="BB109" i="1" s="1"/>
  <c r="F38" i="5"/>
  <c r="BC59" i="1" s="1"/>
  <c r="F38" i="44"/>
  <c r="BC104" i="1" s="1"/>
  <c r="F39" i="9"/>
  <c r="BD64" i="1" s="1"/>
  <c r="F37" i="29"/>
  <c r="BB87" i="1" s="1"/>
  <c r="F35" i="44"/>
  <c r="AZ104" i="1"/>
  <c r="F39" i="6"/>
  <c r="BD60" i="1" s="1"/>
  <c r="F37" i="16"/>
  <c r="BB72" i="1" s="1"/>
  <c r="F35" i="30"/>
  <c r="AZ88" i="1" s="1"/>
  <c r="J35" i="31"/>
  <c r="AV89" i="1"/>
  <c r="F35" i="31"/>
  <c r="AZ89" i="1" s="1"/>
  <c r="J35" i="32"/>
  <c r="AV90" i="1" s="1"/>
  <c r="F37" i="32"/>
  <c r="BB90" i="1" s="1"/>
  <c r="F37" i="36"/>
  <c r="BB95" i="1" s="1"/>
  <c r="J35" i="11"/>
  <c r="AV66" i="1" s="1"/>
  <c r="F38" i="32"/>
  <c r="BC90" i="1"/>
  <c r="F38" i="35"/>
  <c r="BC94" i="1" s="1"/>
  <c r="F37" i="41"/>
  <c r="BB101" i="1" s="1"/>
  <c r="F37" i="8"/>
  <c r="BB62" i="1" s="1"/>
  <c r="F37" i="14"/>
  <c r="BB69" i="1" s="1"/>
  <c r="F37" i="19"/>
  <c r="BB75" i="1" s="1"/>
  <c r="J35" i="21"/>
  <c r="AV78" i="1" s="1"/>
  <c r="F39" i="27"/>
  <c r="BD85" i="1" s="1"/>
  <c r="F39" i="26"/>
  <c r="BD83" i="1"/>
  <c r="F37" i="33"/>
  <c r="BB92" i="1" s="1"/>
  <c r="F37" i="4"/>
  <c r="BB58" i="1" s="1"/>
  <c r="J35" i="24"/>
  <c r="AV81" i="1" s="1"/>
  <c r="F37" i="34"/>
  <c r="BB93" i="1" s="1"/>
  <c r="F39" i="36"/>
  <c r="BD95" i="1" s="1"/>
  <c r="F37" i="49"/>
  <c r="BD109" i="1" s="1"/>
  <c r="F38" i="15"/>
  <c r="BC71" i="1" s="1"/>
  <c r="F39" i="22"/>
  <c r="BD79" i="1"/>
  <c r="F37" i="23"/>
  <c r="BB80" i="1" s="1"/>
  <c r="F39" i="43"/>
  <c r="BD103" i="1" s="1"/>
  <c r="F38" i="13"/>
  <c r="BC68" i="1" s="1"/>
  <c r="F38" i="17"/>
  <c r="BC73" i="1" s="1"/>
  <c r="F38" i="29"/>
  <c r="BC87" i="1" s="1"/>
  <c r="F37" i="43"/>
  <c r="BB103" i="1" s="1"/>
  <c r="F35" i="9"/>
  <c r="AZ64" i="1" s="1"/>
  <c r="F39" i="3"/>
  <c r="BD57" i="1" s="1"/>
  <c r="F35" i="20"/>
  <c r="AZ76" i="1" s="1"/>
  <c r="F38" i="28"/>
  <c r="BC86" i="1" s="1"/>
  <c r="F37" i="31"/>
  <c r="BB89" i="1"/>
  <c r="F39" i="32"/>
  <c r="BD90" i="1" s="1"/>
  <c r="F35" i="35"/>
  <c r="AZ94" i="1" s="1"/>
  <c r="J35" i="37"/>
  <c r="AV96" i="1" s="1"/>
  <c r="F33" i="49"/>
  <c r="AZ109" i="1" s="1"/>
  <c r="F37" i="5"/>
  <c r="BB59" i="1" s="1"/>
  <c r="F35" i="6"/>
  <c r="AZ60" i="1" s="1"/>
  <c r="F39" i="7"/>
  <c r="BD61" i="1" s="1"/>
  <c r="J35" i="9"/>
  <c r="AV64" i="1" s="1"/>
  <c r="F35" i="16"/>
  <c r="AZ72" i="1" s="1"/>
  <c r="F39" i="18"/>
  <c r="BD74" i="1" s="1"/>
  <c r="F39" i="25"/>
  <c r="BD82" i="1" s="1"/>
  <c r="F35" i="26"/>
  <c r="AZ83" i="1" s="1"/>
  <c r="F37" i="37"/>
  <c r="BB96" i="1" s="1"/>
  <c r="F39" i="46"/>
  <c r="BD106" i="1"/>
  <c r="J35" i="4"/>
  <c r="AV58" i="1" s="1"/>
  <c r="F39" i="10"/>
  <c r="BD65" i="1" s="1"/>
  <c r="F35" i="14"/>
  <c r="AZ69" i="1" s="1"/>
  <c r="F37" i="15"/>
  <c r="BB71" i="1"/>
  <c r="F35" i="41"/>
  <c r="AZ101" i="1" s="1"/>
  <c r="F38" i="45"/>
  <c r="BC105" i="1" s="1"/>
  <c r="AS54" i="1"/>
  <c r="F37" i="9"/>
  <c r="BB64" i="1" s="1"/>
  <c r="F37" i="47"/>
  <c r="BB107" i="1" s="1"/>
  <c r="F39" i="12"/>
  <c r="BD67" i="1" s="1"/>
  <c r="F35" i="22"/>
  <c r="AZ79" i="1" s="1"/>
  <c r="F39" i="23"/>
  <c r="BD80" i="1" s="1"/>
  <c r="J35" i="43"/>
  <c r="AV103" i="1" s="1"/>
  <c r="J35" i="13"/>
  <c r="AV68" i="1"/>
  <c r="F38" i="21"/>
  <c r="BC78" i="1" s="1"/>
  <c r="F37" i="44"/>
  <c r="BB104" i="1" s="1"/>
  <c r="J32" i="5"/>
  <c r="J35" i="7"/>
  <c r="AV61" i="1" s="1"/>
  <c r="F38" i="7"/>
  <c r="BC61" i="1"/>
  <c r="F35" i="7"/>
  <c r="AZ61" i="1" s="1"/>
  <c r="J35" i="8"/>
  <c r="AV62" i="1"/>
  <c r="F39" i="16"/>
  <c r="BD72" i="1" s="1"/>
  <c r="J35" i="29"/>
  <c r="AV87" i="1" s="1"/>
  <c r="F38" i="36"/>
  <c r="BC95" i="1" s="1"/>
  <c r="F37" i="10"/>
  <c r="BB65" i="1" s="1"/>
  <c r="F38" i="18"/>
  <c r="BC74" i="1"/>
  <c r="F35" i="29"/>
  <c r="AZ87" i="1" s="1"/>
  <c r="F39" i="30"/>
  <c r="BD88" i="1" s="1"/>
  <c r="F39" i="34"/>
  <c r="BD93" i="1" s="1"/>
  <c r="F38" i="39"/>
  <c r="BC98" i="1"/>
  <c r="J35" i="10"/>
  <c r="AV65" i="1" s="1"/>
  <c r="F39" i="11"/>
  <c r="BD66" i="1" s="1"/>
  <c r="F37" i="39"/>
  <c r="BB98" i="1" s="1"/>
  <c r="J35" i="3"/>
  <c r="AV57" i="1" s="1"/>
  <c r="F38" i="6"/>
  <c r="BC60" i="1" s="1"/>
  <c r="J35" i="18"/>
  <c r="AV74" i="1" s="1"/>
  <c r="J35" i="20"/>
  <c r="AV76" i="1" s="1"/>
  <c r="F37" i="20"/>
  <c r="BB76" i="1" s="1"/>
  <c r="F37" i="25"/>
  <c r="BB82" i="1" s="1"/>
  <c r="F39" i="33"/>
  <c r="BD92" i="1" s="1"/>
  <c r="F33" i="48"/>
  <c r="AZ108" i="1" s="1"/>
  <c r="BK110" i="21" l="1"/>
  <c r="J110" i="21" s="1"/>
  <c r="J64" i="21" s="1"/>
  <c r="R91" i="29"/>
  <c r="BK89" i="7"/>
  <c r="J90" i="7"/>
  <c r="J65" i="7" s="1"/>
  <c r="BK90" i="14"/>
  <c r="J90" i="14" s="1"/>
  <c r="J91" i="14"/>
  <c r="J64" i="14" s="1"/>
  <c r="BK92" i="48"/>
  <c r="J92" i="48" s="1"/>
  <c r="J60" i="48" s="1"/>
  <c r="P89" i="8"/>
  <c r="AU62" i="1" s="1"/>
  <c r="P95" i="44"/>
  <c r="P94" i="44" s="1"/>
  <c r="P93" i="44" s="1"/>
  <c r="AU104" i="1" s="1"/>
  <c r="P89" i="20"/>
  <c r="AU76" i="1" s="1"/>
  <c r="R128" i="5"/>
  <c r="R127" i="5" s="1"/>
  <c r="T90" i="43"/>
  <c r="T90" i="11"/>
  <c r="R89" i="8"/>
  <c r="T96" i="5"/>
  <c r="J95" i="12"/>
  <c r="J65" i="12" s="1"/>
  <c r="BK94" i="12"/>
  <c r="J94" i="12" s="1"/>
  <c r="J64" i="12" s="1"/>
  <c r="BK90" i="38"/>
  <c r="J90" i="38" s="1"/>
  <c r="J64" i="38" s="1"/>
  <c r="P90" i="11"/>
  <c r="AU66" i="1" s="1"/>
  <c r="P91" i="29"/>
  <c r="AU87" i="1" s="1"/>
  <c r="R96" i="5"/>
  <c r="BK90" i="39"/>
  <c r="J90" i="39" s="1"/>
  <c r="J32" i="39" s="1"/>
  <c r="J93" i="48"/>
  <c r="J61" i="48" s="1"/>
  <c r="P112" i="27"/>
  <c r="R89" i="20"/>
  <c r="BK121" i="28"/>
  <c r="J121" i="28" s="1"/>
  <c r="J68" i="28" s="1"/>
  <c r="BK94" i="44"/>
  <c r="J94" i="44" s="1"/>
  <c r="J64" i="44" s="1"/>
  <c r="BK95" i="34"/>
  <c r="BK94" i="34" s="1"/>
  <c r="J94" i="34" s="1"/>
  <c r="J32" i="34" s="1"/>
  <c r="BK110" i="33"/>
  <c r="T121" i="17"/>
  <c r="T120" i="17" s="1"/>
  <c r="T128" i="5"/>
  <c r="T127" i="5" s="1"/>
  <c r="T95" i="5" s="1"/>
  <c r="T92" i="29"/>
  <c r="T92" i="48"/>
  <c r="R91" i="40"/>
  <c r="P91" i="40"/>
  <c r="P90" i="40" s="1"/>
  <c r="AU99" i="1" s="1"/>
  <c r="P128" i="5"/>
  <c r="P127" i="5" s="1"/>
  <c r="P95" i="5" s="1"/>
  <c r="AU59" i="1" s="1"/>
  <c r="R92" i="48"/>
  <c r="R121" i="17"/>
  <c r="R120" i="17" s="1"/>
  <c r="R92" i="17" s="1"/>
  <c r="P92" i="48"/>
  <c r="P91" i="39"/>
  <c r="P90" i="39" s="1"/>
  <c r="AU98" i="1" s="1"/>
  <c r="R91" i="39"/>
  <c r="R90" i="39"/>
  <c r="T119" i="35"/>
  <c r="T94" i="35" s="1"/>
  <c r="T91" i="36"/>
  <c r="R122" i="10"/>
  <c r="T121" i="22"/>
  <c r="T91" i="47"/>
  <c r="T90" i="47" s="1"/>
  <c r="T91" i="45"/>
  <c r="T90" i="45" s="1"/>
  <c r="T89" i="45" s="1"/>
  <c r="R95" i="37"/>
  <c r="R94" i="37" s="1"/>
  <c r="R93" i="37" s="1"/>
  <c r="R95" i="35"/>
  <c r="R121" i="28"/>
  <c r="P385" i="21"/>
  <c r="BK239" i="15"/>
  <c r="J239" i="15" s="1"/>
  <c r="J71" i="15" s="1"/>
  <c r="P257" i="2"/>
  <c r="T91" i="29"/>
  <c r="R440" i="27"/>
  <c r="P125" i="42"/>
  <c r="T108" i="41"/>
  <c r="T239" i="15"/>
  <c r="T101" i="15"/>
  <c r="P440" i="27"/>
  <c r="P111" i="27" s="1"/>
  <c r="AU85" i="1" s="1"/>
  <c r="T95" i="24"/>
  <c r="T94" i="24"/>
  <c r="T93" i="24"/>
  <c r="T91" i="13"/>
  <c r="T90" i="13" s="1"/>
  <c r="T89" i="13" s="1"/>
  <c r="T96" i="4"/>
  <c r="R410" i="41"/>
  <c r="R107" i="41" s="1"/>
  <c r="T95" i="37"/>
  <c r="T94" i="37"/>
  <c r="T93" i="37" s="1"/>
  <c r="T536" i="33"/>
  <c r="P95" i="22"/>
  <c r="P94" i="22" s="1"/>
  <c r="AU79" i="1" s="1"/>
  <c r="P121" i="22"/>
  <c r="T135" i="16"/>
  <c r="T97" i="16"/>
  <c r="R239" i="15"/>
  <c r="BK95" i="37"/>
  <c r="J95" i="37" s="1"/>
  <c r="J65" i="37" s="1"/>
  <c r="BK93" i="18"/>
  <c r="J93" i="18"/>
  <c r="J65" i="18" s="1"/>
  <c r="T90" i="46"/>
  <c r="P410" i="41"/>
  <c r="P107" i="41"/>
  <c r="AU101" i="1" s="1"/>
  <c r="R110" i="33"/>
  <c r="T385" i="21"/>
  <c r="P125" i="3"/>
  <c r="P95" i="3"/>
  <c r="AU57" i="1" s="1"/>
  <c r="T103" i="2"/>
  <c r="T410" i="41"/>
  <c r="R121" i="22"/>
  <c r="P103" i="2"/>
  <c r="P102" i="2" s="1"/>
  <c r="AU56" i="1" s="1"/>
  <c r="BK536" i="33"/>
  <c r="J536" i="33"/>
  <c r="J71" i="33" s="1"/>
  <c r="P95" i="24"/>
  <c r="P94" i="24" s="1"/>
  <c r="P93" i="24" s="1"/>
  <c r="AU81" i="1" s="1"/>
  <c r="T95" i="34"/>
  <c r="P110" i="21"/>
  <c r="P109" i="21" s="1"/>
  <c r="AU78" i="1" s="1"/>
  <c r="P93" i="17"/>
  <c r="P92" i="17" s="1"/>
  <c r="AU73" i="1" s="1"/>
  <c r="R95" i="22"/>
  <c r="T91" i="19"/>
  <c r="T90" i="19"/>
  <c r="T89" i="19" s="1"/>
  <c r="R95" i="44"/>
  <c r="R94" i="44" s="1"/>
  <c r="R93" i="44" s="1"/>
  <c r="R91" i="32"/>
  <c r="R90" i="32" s="1"/>
  <c r="R91" i="26"/>
  <c r="R90" i="26"/>
  <c r="R111" i="9"/>
  <c r="R95" i="4"/>
  <c r="T121" i="4"/>
  <c r="P91" i="47"/>
  <c r="P90" i="47" s="1"/>
  <c r="AU107" i="1" s="1"/>
  <c r="BK91" i="43"/>
  <c r="J91" i="43"/>
  <c r="J64" i="43" s="1"/>
  <c r="T110" i="33"/>
  <c r="T109" i="33" s="1"/>
  <c r="R385" i="21"/>
  <c r="T120" i="48"/>
  <c r="T91" i="48" s="1"/>
  <c r="T91" i="38"/>
  <c r="T90" i="38"/>
  <c r="T89" i="38" s="1"/>
  <c r="P119" i="35"/>
  <c r="P94" i="35" s="1"/>
  <c r="AU94" i="1" s="1"/>
  <c r="T91" i="23"/>
  <c r="T90" i="23" s="1"/>
  <c r="T93" i="6"/>
  <c r="T92" i="6"/>
  <c r="T91" i="6" s="1"/>
  <c r="P91" i="14"/>
  <c r="P90" i="14" s="1"/>
  <c r="AU69" i="1" s="1"/>
  <c r="P93" i="6"/>
  <c r="P92" i="6" s="1"/>
  <c r="P91" i="6" s="1"/>
  <c r="AU60" i="1" s="1"/>
  <c r="R125" i="3"/>
  <c r="R103" i="2"/>
  <c r="P95" i="28"/>
  <c r="R112" i="27"/>
  <c r="R111" i="27" s="1"/>
  <c r="T93" i="17"/>
  <c r="P91" i="13"/>
  <c r="P90" i="13" s="1"/>
  <c r="P89" i="13" s="1"/>
  <c r="AU68" i="1" s="1"/>
  <c r="R120" i="48"/>
  <c r="R91" i="48" s="1"/>
  <c r="T98" i="42"/>
  <c r="R90" i="40"/>
  <c r="R121" i="34"/>
  <c r="R94" i="34" s="1"/>
  <c r="T91" i="31"/>
  <c r="T90" i="31" s="1"/>
  <c r="T89" i="31" s="1"/>
  <c r="T125" i="3"/>
  <c r="T95" i="3" s="1"/>
  <c r="R97" i="16"/>
  <c r="T403" i="9"/>
  <c r="P95" i="37"/>
  <c r="P94" i="37" s="1"/>
  <c r="P93" i="37" s="1"/>
  <c r="AU96" i="1" s="1"/>
  <c r="R91" i="31"/>
  <c r="R90" i="31" s="1"/>
  <c r="R89" i="31" s="1"/>
  <c r="BK92" i="29"/>
  <c r="J92" i="29" s="1"/>
  <c r="J64" i="29" s="1"/>
  <c r="BK95" i="24"/>
  <c r="J95" i="24" s="1"/>
  <c r="J65" i="24" s="1"/>
  <c r="BK95" i="22"/>
  <c r="J95" i="22"/>
  <c r="J64" i="22"/>
  <c r="R110" i="21"/>
  <c r="R109" i="21" s="1"/>
  <c r="T95" i="12"/>
  <c r="T94" i="12" s="1"/>
  <c r="T93" i="12" s="1"/>
  <c r="P120" i="48"/>
  <c r="P91" i="48" s="1"/>
  <c r="AU108" i="1" s="1"/>
  <c r="T125" i="42"/>
  <c r="BK440" i="27"/>
  <c r="J440" i="27" s="1"/>
  <c r="J71" i="27" s="1"/>
  <c r="BK95" i="28"/>
  <c r="J95" i="28" s="1"/>
  <c r="J64" i="28" s="1"/>
  <c r="P90" i="26"/>
  <c r="AU83" i="1" s="1"/>
  <c r="P91" i="19"/>
  <c r="P90" i="19" s="1"/>
  <c r="P89" i="19" s="1"/>
  <c r="AU75" i="1" s="1"/>
  <c r="R95" i="12"/>
  <c r="R94" i="12" s="1"/>
  <c r="R93" i="12" s="1"/>
  <c r="T95" i="44"/>
  <c r="T94" i="44"/>
  <c r="T93" i="44" s="1"/>
  <c r="BK108" i="41"/>
  <c r="J108" i="41" s="1"/>
  <c r="J64" i="41" s="1"/>
  <c r="T91" i="14"/>
  <c r="T90" i="14"/>
  <c r="R536" i="33"/>
  <c r="P122" i="10"/>
  <c r="P94" i="10" s="1"/>
  <c r="AU65" i="1" s="1"/>
  <c r="P111" i="9"/>
  <c r="R90" i="23"/>
  <c r="T110" i="21"/>
  <c r="T109" i="21" s="1"/>
  <c r="P239" i="15"/>
  <c r="P95" i="12"/>
  <c r="P94" i="12" s="1"/>
  <c r="P93" i="12" s="1"/>
  <c r="AU67" i="1" s="1"/>
  <c r="P536" i="33"/>
  <c r="P109" i="33" s="1"/>
  <c r="AU92" i="1" s="1"/>
  <c r="P90" i="43"/>
  <c r="AU103" i="1" s="1"/>
  <c r="P135" i="16"/>
  <c r="P97" i="16" s="1"/>
  <c r="AU72" i="1" s="1"/>
  <c r="R403" i="9"/>
  <c r="R98" i="42"/>
  <c r="R95" i="30"/>
  <c r="R94" i="30" s="1"/>
  <c r="R93" i="30" s="1"/>
  <c r="R91" i="45"/>
  <c r="R90" i="45" s="1"/>
  <c r="R89" i="45" s="1"/>
  <c r="R125" i="42"/>
  <c r="R97" i="42" s="1"/>
  <c r="P121" i="4"/>
  <c r="P95" i="30"/>
  <c r="P94" i="30"/>
  <c r="P93" i="30" s="1"/>
  <c r="AU88" i="1" s="1"/>
  <c r="BK385" i="21"/>
  <c r="J385" i="21" s="1"/>
  <c r="J71" i="21" s="1"/>
  <c r="P403" i="9"/>
  <c r="T257" i="2"/>
  <c r="R91" i="46"/>
  <c r="R90" i="46" s="1"/>
  <c r="R91" i="43"/>
  <c r="R90" i="43" s="1"/>
  <c r="T122" i="10"/>
  <c r="T94" i="10" s="1"/>
  <c r="BK111" i="9"/>
  <c r="J111" i="9" s="1"/>
  <c r="J64" i="9" s="1"/>
  <c r="R257" i="2"/>
  <c r="T121" i="34"/>
  <c r="P121" i="28"/>
  <c r="T440" i="27"/>
  <c r="P98" i="42"/>
  <c r="T91" i="40"/>
  <c r="T90" i="40" s="1"/>
  <c r="T90" i="32"/>
  <c r="T90" i="39"/>
  <c r="T112" i="27"/>
  <c r="T91" i="26"/>
  <c r="T90" i="26" s="1"/>
  <c r="BK125" i="3"/>
  <c r="J125" i="3" s="1"/>
  <c r="J68" i="3" s="1"/>
  <c r="BK98" i="42"/>
  <c r="J98" i="42" s="1"/>
  <c r="J64" i="42" s="1"/>
  <c r="BK95" i="30"/>
  <c r="J95" i="30" s="1"/>
  <c r="J65" i="30" s="1"/>
  <c r="R95" i="28"/>
  <c r="R94" i="28"/>
  <c r="R91" i="11"/>
  <c r="R90" i="11" s="1"/>
  <c r="T111" i="9"/>
  <c r="T110" i="9" s="1"/>
  <c r="R119" i="35"/>
  <c r="R94" i="35"/>
  <c r="R91" i="36"/>
  <c r="T95" i="22"/>
  <c r="T94" i="22" s="1"/>
  <c r="R91" i="13"/>
  <c r="R90" i="13" s="1"/>
  <c r="R89" i="13" s="1"/>
  <c r="R95" i="10"/>
  <c r="R94" i="10" s="1"/>
  <c r="P96" i="4"/>
  <c r="P95" i="4"/>
  <c r="AU58" i="1" s="1"/>
  <c r="R96" i="3"/>
  <c r="R95" i="3" s="1"/>
  <c r="BK96" i="4"/>
  <c r="J96" i="4" s="1"/>
  <c r="J64" i="4" s="1"/>
  <c r="P121" i="34"/>
  <c r="P94" i="34"/>
  <c r="AU93" i="1" s="1"/>
  <c r="T95" i="30"/>
  <c r="T94" i="30" s="1"/>
  <c r="T93" i="30" s="1"/>
  <c r="BK92" i="36"/>
  <c r="J92" i="36" s="1"/>
  <c r="J64" i="36" s="1"/>
  <c r="P93" i="18"/>
  <c r="P92" i="18" s="1"/>
  <c r="P91" i="18" s="1"/>
  <c r="AU74" i="1" s="1"/>
  <c r="R102" i="15"/>
  <c r="R101" i="15" s="1"/>
  <c r="P90" i="23"/>
  <c r="AU80" i="1" s="1"/>
  <c r="T89" i="8"/>
  <c r="P102" i="15"/>
  <c r="P101" i="15" s="1"/>
  <c r="AU71" i="1" s="1"/>
  <c r="R93" i="6"/>
  <c r="R92" i="6" s="1"/>
  <c r="R91" i="6" s="1"/>
  <c r="BK257" i="2"/>
  <c r="J257" i="2" s="1"/>
  <c r="J71" i="2" s="1"/>
  <c r="BK90" i="20"/>
  <c r="J90" i="20" s="1"/>
  <c r="J64" i="20" s="1"/>
  <c r="BK91" i="32"/>
  <c r="J91" i="32" s="1"/>
  <c r="J64" i="32" s="1"/>
  <c r="BK89" i="49"/>
  <c r="J89" i="49" s="1"/>
  <c r="J60" i="49" s="1"/>
  <c r="BK91" i="11"/>
  <c r="J91" i="11"/>
  <c r="J64" i="11" s="1"/>
  <c r="BK91" i="23"/>
  <c r="J91" i="23" s="1"/>
  <c r="J64" i="23" s="1"/>
  <c r="BK91" i="26"/>
  <c r="J91" i="26" s="1"/>
  <c r="J64" i="26" s="1"/>
  <c r="BK90" i="8"/>
  <c r="BK89" i="8" s="1"/>
  <c r="J89" i="8" s="1"/>
  <c r="J63" i="8" s="1"/>
  <c r="BK93" i="17"/>
  <c r="J93" i="17" s="1"/>
  <c r="J64" i="17" s="1"/>
  <c r="BK91" i="40"/>
  <c r="J91" i="40" s="1"/>
  <c r="J64" i="40" s="1"/>
  <c r="BK91" i="48"/>
  <c r="J91" i="48"/>
  <c r="J59" i="48" s="1"/>
  <c r="AG107" i="1"/>
  <c r="J63" i="47"/>
  <c r="J91" i="47"/>
  <c r="J64" i="47" s="1"/>
  <c r="BK90" i="46"/>
  <c r="J90" i="46" s="1"/>
  <c r="J32" i="46" s="1"/>
  <c r="AG106" i="1" s="1"/>
  <c r="BK90" i="45"/>
  <c r="J90" i="45" s="1"/>
  <c r="J64" i="45" s="1"/>
  <c r="BK93" i="44"/>
  <c r="J93" i="44" s="1"/>
  <c r="J32" i="44" s="1"/>
  <c r="AG104" i="1" s="1"/>
  <c r="BK97" i="42"/>
  <c r="J97" i="42"/>
  <c r="J63" i="42" s="1"/>
  <c r="BK107" i="41"/>
  <c r="J107" i="41" s="1"/>
  <c r="J63" i="41" s="1"/>
  <c r="J107" i="40"/>
  <c r="J67" i="40" s="1"/>
  <c r="AG98" i="1"/>
  <c r="J63" i="39"/>
  <c r="BK89" i="38"/>
  <c r="J89" i="38" s="1"/>
  <c r="J32" i="38" s="1"/>
  <c r="AG97" i="1" s="1"/>
  <c r="BK94" i="35"/>
  <c r="J94" i="35"/>
  <c r="J63" i="35" s="1"/>
  <c r="AG93" i="1"/>
  <c r="J63" i="34"/>
  <c r="J95" i="34"/>
  <c r="J64" i="34" s="1"/>
  <c r="J110" i="33"/>
  <c r="J64" i="33" s="1"/>
  <c r="J91" i="31"/>
  <c r="J65" i="31"/>
  <c r="J90" i="31"/>
  <c r="J64" i="31" s="1"/>
  <c r="BK94" i="28"/>
  <c r="J94" i="28"/>
  <c r="J112" i="27"/>
  <c r="J64" i="27" s="1"/>
  <c r="J90" i="25"/>
  <c r="J65" i="25" s="1"/>
  <c r="BK88" i="25"/>
  <c r="J88" i="25" s="1"/>
  <c r="J63" i="25" s="1"/>
  <c r="J117" i="23"/>
  <c r="J67" i="23"/>
  <c r="BK90" i="19"/>
  <c r="J90" i="19"/>
  <c r="J64" i="19" s="1"/>
  <c r="BK97" i="16"/>
  <c r="J97" i="16" s="1"/>
  <c r="J32" i="16" s="1"/>
  <c r="AG72" i="1" s="1"/>
  <c r="J102" i="15"/>
  <c r="J64" i="15" s="1"/>
  <c r="BK89" i="13"/>
  <c r="J89" i="13" s="1"/>
  <c r="J63" i="13" s="1"/>
  <c r="J91" i="13"/>
  <c r="J65" i="13" s="1"/>
  <c r="BK93" i="12"/>
  <c r="J93" i="12" s="1"/>
  <c r="J32" i="12" s="1"/>
  <c r="AG67" i="1" s="1"/>
  <c r="BK94" i="10"/>
  <c r="J94" i="10" s="1"/>
  <c r="J63" i="10" s="1"/>
  <c r="BK110" i="9"/>
  <c r="J110" i="9" s="1"/>
  <c r="J32" i="9" s="1"/>
  <c r="AG64" i="1" s="1"/>
  <c r="AG60" i="1"/>
  <c r="J92" i="6"/>
  <c r="J64" i="6" s="1"/>
  <c r="J63" i="6"/>
  <c r="AG59" i="1"/>
  <c r="J63" i="5"/>
  <c r="BK95" i="4"/>
  <c r="J95" i="4" s="1"/>
  <c r="J63" i="4" s="1"/>
  <c r="J96" i="3"/>
  <c r="J64" i="3" s="1"/>
  <c r="BK102" i="2"/>
  <c r="J102" i="2"/>
  <c r="F36" i="8"/>
  <c r="BA62" i="1" s="1"/>
  <c r="J36" i="23"/>
  <c r="AW80" i="1" s="1"/>
  <c r="AT80" i="1" s="1"/>
  <c r="F36" i="24"/>
  <c r="BA81" i="1" s="1"/>
  <c r="F36" i="19"/>
  <c r="BA75" i="1" s="1"/>
  <c r="F36" i="29"/>
  <c r="BA87" i="1" s="1"/>
  <c r="F34" i="49"/>
  <c r="BA109" i="1" s="1"/>
  <c r="J36" i="4"/>
  <c r="AW58" i="1" s="1"/>
  <c r="AT58" i="1" s="1"/>
  <c r="J36" i="40"/>
  <c r="AW99" i="1"/>
  <c r="AT99" i="1" s="1"/>
  <c r="F36" i="15"/>
  <c r="BA71" i="1" s="1"/>
  <c r="AZ63" i="1"/>
  <c r="AV63" i="1" s="1"/>
  <c r="F36" i="16"/>
  <c r="BA72" i="1" s="1"/>
  <c r="J36" i="18"/>
  <c r="AW74" i="1" s="1"/>
  <c r="AT74" i="1" s="1"/>
  <c r="J36" i="21"/>
  <c r="AW78" i="1" s="1"/>
  <c r="AT78" i="1" s="1"/>
  <c r="BD55" i="1"/>
  <c r="F36" i="18"/>
  <c r="BA74" i="1" s="1"/>
  <c r="F36" i="30"/>
  <c r="BA88" i="1" s="1"/>
  <c r="J36" i="47"/>
  <c r="AW107" i="1" s="1"/>
  <c r="AT107" i="1" s="1"/>
  <c r="AN107" i="1" s="1"/>
  <c r="J36" i="17"/>
  <c r="AW73" i="1" s="1"/>
  <c r="AT73" i="1" s="1"/>
  <c r="BB77" i="1"/>
  <c r="AX77" i="1" s="1"/>
  <c r="BD77" i="1"/>
  <c r="F36" i="41"/>
  <c r="BA101" i="1" s="1"/>
  <c r="BC63" i="1"/>
  <c r="AY63" i="1" s="1"/>
  <c r="F36" i="31"/>
  <c r="BA89" i="1" s="1"/>
  <c r="F36" i="32"/>
  <c r="BA90" i="1" s="1"/>
  <c r="F36" i="36"/>
  <c r="BA95" i="1" s="1"/>
  <c r="BB63" i="1"/>
  <c r="AX63" i="1" s="1"/>
  <c r="F36" i="46"/>
  <c r="BA106" i="1" s="1"/>
  <c r="BC55" i="1"/>
  <c r="AY55" i="1" s="1"/>
  <c r="F36" i="12"/>
  <c r="BA67" i="1" s="1"/>
  <c r="F36" i="17"/>
  <c r="BA73" i="1" s="1"/>
  <c r="AZ91" i="1"/>
  <c r="AV91" i="1" s="1"/>
  <c r="F36" i="5"/>
  <c r="BA59" i="1" s="1"/>
  <c r="J36" i="20"/>
  <c r="AW76" i="1" s="1"/>
  <c r="AT76" i="1" s="1"/>
  <c r="J36" i="30"/>
  <c r="AW88" i="1" s="1"/>
  <c r="AT88" i="1" s="1"/>
  <c r="J36" i="46"/>
  <c r="AW106" i="1" s="1"/>
  <c r="AT106" i="1" s="1"/>
  <c r="J36" i="2"/>
  <c r="AW56" i="1" s="1"/>
  <c r="AT56" i="1" s="1"/>
  <c r="J36" i="36"/>
  <c r="AW95" i="1" s="1"/>
  <c r="AT95" i="1" s="1"/>
  <c r="BD63" i="1"/>
  <c r="F36" i="20"/>
  <c r="BA76" i="1" s="1"/>
  <c r="J36" i="28"/>
  <c r="AW86" i="1" s="1"/>
  <c r="AT86" i="1" s="1"/>
  <c r="F36" i="45"/>
  <c r="BA105" i="1"/>
  <c r="F36" i="13"/>
  <c r="BA68" i="1" s="1"/>
  <c r="J32" i="28"/>
  <c r="AG86" i="1"/>
  <c r="J36" i="29"/>
  <c r="AW87" i="1" s="1"/>
  <c r="AT87" i="1" s="1"/>
  <c r="BD100" i="1"/>
  <c r="F36" i="6"/>
  <c r="BA60" i="1" s="1"/>
  <c r="J36" i="26"/>
  <c r="AW83" i="1"/>
  <c r="AT83" i="1"/>
  <c r="J36" i="13"/>
  <c r="AW68" i="1" s="1"/>
  <c r="AT68" i="1" s="1"/>
  <c r="F36" i="23"/>
  <c r="BA80" i="1"/>
  <c r="F34" i="48"/>
  <c r="BA108" i="1" s="1"/>
  <c r="J36" i="11"/>
  <c r="AW66" i="1"/>
  <c r="AT66" i="1" s="1"/>
  <c r="BC100" i="1"/>
  <c r="AY100" i="1" s="1"/>
  <c r="F36" i="2"/>
  <c r="BA56" i="1" s="1"/>
  <c r="J36" i="15"/>
  <c r="AW71" i="1" s="1"/>
  <c r="AT71" i="1" s="1"/>
  <c r="F36" i="42"/>
  <c r="BA102" i="1" s="1"/>
  <c r="J34" i="48"/>
  <c r="AW108" i="1"/>
  <c r="AT108" i="1"/>
  <c r="BB70" i="1"/>
  <c r="AX70" i="1" s="1"/>
  <c r="F36" i="26"/>
  <c r="BA83" i="1" s="1"/>
  <c r="F36" i="27"/>
  <c r="BA85" i="1" s="1"/>
  <c r="J36" i="10"/>
  <c r="AW65" i="1" s="1"/>
  <c r="AT65" i="1" s="1"/>
  <c r="BB84" i="1"/>
  <c r="AX84" i="1" s="1"/>
  <c r="F36" i="37"/>
  <c r="BA96" i="1"/>
  <c r="F36" i="14"/>
  <c r="BA69" i="1" s="1"/>
  <c r="J36" i="34"/>
  <c r="AW93" i="1"/>
  <c r="AT93" i="1" s="1"/>
  <c r="AN93" i="1" s="1"/>
  <c r="F36" i="38"/>
  <c r="BA97" i="1" s="1"/>
  <c r="J36" i="39"/>
  <c r="AW98" i="1"/>
  <c r="AT98" i="1" s="1"/>
  <c r="AN98" i="1" s="1"/>
  <c r="J36" i="45"/>
  <c r="AW105" i="1"/>
  <c r="AT105" i="1" s="1"/>
  <c r="F36" i="47"/>
  <c r="BA107" i="1" s="1"/>
  <c r="J36" i="3"/>
  <c r="AW57" i="1" s="1"/>
  <c r="AT57" i="1" s="1"/>
  <c r="AZ55" i="1"/>
  <c r="AV55" i="1"/>
  <c r="F36" i="9"/>
  <c r="BA64" i="1" s="1"/>
  <c r="J36" i="31"/>
  <c r="AW89" i="1"/>
  <c r="AT89" i="1" s="1"/>
  <c r="BD84" i="1"/>
  <c r="J32" i="31"/>
  <c r="AG89" i="1" s="1"/>
  <c r="J36" i="32"/>
  <c r="AW90" i="1" s="1"/>
  <c r="AT90" i="1" s="1"/>
  <c r="J36" i="35"/>
  <c r="AW94" i="1" s="1"/>
  <c r="AT94" i="1" s="1"/>
  <c r="F36" i="11"/>
  <c r="BA66" i="1" s="1"/>
  <c r="F36" i="21"/>
  <c r="BA78" i="1" s="1"/>
  <c r="J36" i="12"/>
  <c r="AW67" i="1" s="1"/>
  <c r="AT67" i="1" s="1"/>
  <c r="J36" i="38"/>
  <c r="AW97" i="1"/>
  <c r="AT97" i="1" s="1"/>
  <c r="F36" i="43"/>
  <c r="BA103" i="1" s="1"/>
  <c r="J34" i="49"/>
  <c r="AW109" i="1"/>
  <c r="AT109" i="1" s="1"/>
  <c r="BC70" i="1"/>
  <c r="AY70" i="1" s="1"/>
  <c r="J36" i="22"/>
  <c r="AW79" i="1"/>
  <c r="AT79" i="1" s="1"/>
  <c r="F36" i="10"/>
  <c r="BA65" i="1" s="1"/>
  <c r="J36" i="14"/>
  <c r="AW69" i="1"/>
  <c r="AT69" i="1" s="1"/>
  <c r="J36" i="25"/>
  <c r="AW82" i="1" s="1"/>
  <c r="AT82" i="1" s="1"/>
  <c r="J36" i="27"/>
  <c r="AW85" i="1" s="1"/>
  <c r="AT85" i="1" s="1"/>
  <c r="F36" i="35"/>
  <c r="BA94" i="1" s="1"/>
  <c r="AZ100" i="1"/>
  <c r="AV100" i="1" s="1"/>
  <c r="F36" i="4"/>
  <c r="BA58" i="1" s="1"/>
  <c r="J36" i="19"/>
  <c r="AW75" i="1" s="1"/>
  <c r="AT75" i="1" s="1"/>
  <c r="F36" i="22"/>
  <c r="BA79" i="1" s="1"/>
  <c r="AZ77" i="1"/>
  <c r="AV77" i="1" s="1"/>
  <c r="F36" i="40"/>
  <c r="BA99" i="1" s="1"/>
  <c r="J36" i="41"/>
  <c r="AW101" i="1" s="1"/>
  <c r="AT101" i="1" s="1"/>
  <c r="F36" i="7"/>
  <c r="BA61" i="1" s="1"/>
  <c r="J36" i="16"/>
  <c r="AW72" i="1" s="1"/>
  <c r="AT72" i="1" s="1"/>
  <c r="F36" i="39"/>
  <c r="BA98" i="1" s="1"/>
  <c r="AZ84" i="1"/>
  <c r="AV84" i="1" s="1"/>
  <c r="J36" i="37"/>
  <c r="AW96" i="1" s="1"/>
  <c r="AT96" i="1" s="1"/>
  <c r="J36" i="43"/>
  <c r="AW103" i="1"/>
  <c r="AT103" i="1" s="1"/>
  <c r="J36" i="7"/>
  <c r="AW61" i="1" s="1"/>
  <c r="AT61" i="1" s="1"/>
  <c r="BB55" i="1"/>
  <c r="AX55" i="1" s="1"/>
  <c r="J36" i="8"/>
  <c r="AW62" i="1"/>
  <c r="AT62" i="1" s="1"/>
  <c r="BD70" i="1"/>
  <c r="J36" i="24"/>
  <c r="AW81" i="1" s="1"/>
  <c r="AT81" i="1" s="1"/>
  <c r="BC84" i="1"/>
  <c r="AY84" i="1"/>
  <c r="F36" i="33"/>
  <c r="BA92" i="1" s="1"/>
  <c r="F36" i="44"/>
  <c r="BA104" i="1" s="1"/>
  <c r="J36" i="44"/>
  <c r="AW104" i="1"/>
  <c r="AT104" i="1" s="1"/>
  <c r="J36" i="9"/>
  <c r="AW64" i="1" s="1"/>
  <c r="AT64" i="1" s="1"/>
  <c r="BC91" i="1"/>
  <c r="AY91" i="1"/>
  <c r="J32" i="2"/>
  <c r="AG56" i="1" s="1"/>
  <c r="F36" i="3"/>
  <c r="BA57" i="1"/>
  <c r="F36" i="34"/>
  <c r="BA93" i="1" s="1"/>
  <c r="J36" i="5"/>
  <c r="AW59" i="1" s="1"/>
  <c r="AT59" i="1" s="1"/>
  <c r="AN59" i="1" s="1"/>
  <c r="F36" i="28"/>
  <c r="BA86" i="1"/>
  <c r="J36" i="33"/>
  <c r="AW92" i="1" s="1"/>
  <c r="AT92" i="1" s="1"/>
  <c r="J36" i="42"/>
  <c r="AW102" i="1" s="1"/>
  <c r="AT102" i="1" s="1"/>
  <c r="BB100" i="1"/>
  <c r="AX100" i="1"/>
  <c r="J36" i="6"/>
  <c r="AW60" i="1" s="1"/>
  <c r="AT60" i="1" s="1"/>
  <c r="AN60" i="1" s="1"/>
  <c r="AZ70" i="1"/>
  <c r="AV70" i="1"/>
  <c r="F36" i="25"/>
  <c r="BA82" i="1"/>
  <c r="BC77" i="1"/>
  <c r="AY77" i="1" s="1"/>
  <c r="BB91" i="1"/>
  <c r="AX91" i="1"/>
  <c r="BD91" i="1"/>
  <c r="R94" i="22" l="1"/>
  <c r="R95" i="5"/>
  <c r="J63" i="14"/>
  <c r="J32" i="14"/>
  <c r="AG69" i="1" s="1"/>
  <c r="AN69" i="1" s="1"/>
  <c r="BK90" i="32"/>
  <c r="J90" i="32" s="1"/>
  <c r="J63" i="32" s="1"/>
  <c r="T111" i="27"/>
  <c r="J89" i="7"/>
  <c r="J64" i="7" s="1"/>
  <c r="BK88" i="7"/>
  <c r="J88" i="7" s="1"/>
  <c r="T92" i="17"/>
  <c r="J90" i="8"/>
  <c r="J64" i="8" s="1"/>
  <c r="BK90" i="26"/>
  <c r="J90" i="26" s="1"/>
  <c r="J63" i="26" s="1"/>
  <c r="P94" i="28"/>
  <c r="AU86" i="1" s="1"/>
  <c r="AU84" i="1" s="1"/>
  <c r="T102" i="2"/>
  <c r="R110" i="9"/>
  <c r="T95" i="4"/>
  <c r="T107" i="41"/>
  <c r="R109" i="33"/>
  <c r="P110" i="9"/>
  <c r="AU64" i="1" s="1"/>
  <c r="AU63" i="1" s="1"/>
  <c r="T97" i="42"/>
  <c r="R102" i="2"/>
  <c r="T94" i="34"/>
  <c r="P97" i="42"/>
  <c r="AU102" i="1" s="1"/>
  <c r="AU100" i="1" s="1"/>
  <c r="BK101" i="15"/>
  <c r="J101" i="15"/>
  <c r="J63" i="15" s="1"/>
  <c r="BK90" i="43"/>
  <c r="J90" i="43"/>
  <c r="BK88" i="49"/>
  <c r="J88" i="49" s="1"/>
  <c r="J30" i="49" s="1"/>
  <c r="AG109" i="1" s="1"/>
  <c r="BK89" i="20"/>
  <c r="J89" i="20" s="1"/>
  <c r="J32" i="20" s="1"/>
  <c r="AG76" i="1" s="1"/>
  <c r="BK92" i="17"/>
  <c r="J92" i="17"/>
  <c r="BK109" i="21"/>
  <c r="J109" i="21" s="1"/>
  <c r="J63" i="21" s="1"/>
  <c r="BK90" i="40"/>
  <c r="J90" i="40"/>
  <c r="BK111" i="27"/>
  <c r="J111" i="27" s="1"/>
  <c r="J63" i="27" s="1"/>
  <c r="BK94" i="37"/>
  <c r="BK93" i="37" s="1"/>
  <c r="J93" i="37" s="1"/>
  <c r="J32" i="37" s="1"/>
  <c r="AG96" i="1" s="1"/>
  <c r="BK95" i="3"/>
  <c r="J95" i="3"/>
  <c r="J32" i="3" s="1"/>
  <c r="AG57" i="1" s="1"/>
  <c r="BK90" i="23"/>
  <c r="J90" i="23" s="1"/>
  <c r="J63" i="23" s="1"/>
  <c r="BK90" i="11"/>
  <c r="J90" i="11" s="1"/>
  <c r="J63" i="11" s="1"/>
  <c r="BK94" i="22"/>
  <c r="J94" i="22"/>
  <c r="J63" i="22" s="1"/>
  <c r="BK94" i="30"/>
  <c r="J94" i="30" s="1"/>
  <c r="J64" i="30" s="1"/>
  <c r="BK91" i="36"/>
  <c r="J91" i="36" s="1"/>
  <c r="J32" i="36" s="1"/>
  <c r="AG95" i="1" s="1"/>
  <c r="BK92" i="18"/>
  <c r="J92" i="18"/>
  <c r="J64" i="18" s="1"/>
  <c r="BK109" i="33"/>
  <c r="J109" i="33" s="1"/>
  <c r="J63" i="33" s="1"/>
  <c r="BK94" i="24"/>
  <c r="BK93" i="24"/>
  <c r="J93" i="24" s="1"/>
  <c r="J63" i="24" s="1"/>
  <c r="BK91" i="29"/>
  <c r="J91" i="29" s="1"/>
  <c r="J32" i="29" s="1"/>
  <c r="AG87" i="1" s="1"/>
  <c r="AN106" i="1"/>
  <c r="J63" i="46"/>
  <c r="J41" i="47"/>
  <c r="BK89" i="45"/>
  <c r="J89" i="45" s="1"/>
  <c r="J63" i="45" s="1"/>
  <c r="J41" i="46"/>
  <c r="AN104" i="1"/>
  <c r="J63" i="44"/>
  <c r="J41" i="44"/>
  <c r="AN97" i="1"/>
  <c r="J63" i="38"/>
  <c r="J41" i="39"/>
  <c r="J41" i="38"/>
  <c r="J41" i="34"/>
  <c r="AN89" i="1"/>
  <c r="J41" i="31"/>
  <c r="AN86" i="1"/>
  <c r="J63" i="28"/>
  <c r="J41" i="28"/>
  <c r="BK89" i="19"/>
  <c r="J89" i="19" s="1"/>
  <c r="J63" i="19" s="1"/>
  <c r="AN72" i="1"/>
  <c r="J63" i="16"/>
  <c r="J41" i="16"/>
  <c r="J41" i="14"/>
  <c r="AN67" i="1"/>
  <c r="J63" i="12"/>
  <c r="J41" i="12"/>
  <c r="AN64" i="1"/>
  <c r="J63" i="9"/>
  <c r="J41" i="9"/>
  <c r="J41" i="6"/>
  <c r="J41" i="5"/>
  <c r="AN56" i="1"/>
  <c r="J63" i="2"/>
  <c r="J41" i="2"/>
  <c r="J32" i="13"/>
  <c r="AG68" i="1"/>
  <c r="AN68" i="1" s="1"/>
  <c r="J32" i="8"/>
  <c r="AG62" i="1" s="1"/>
  <c r="AN62" i="1" s="1"/>
  <c r="BA70" i="1"/>
  <c r="AW70" i="1" s="1"/>
  <c r="AT70" i="1" s="1"/>
  <c r="J32" i="10"/>
  <c r="AG65" i="1" s="1"/>
  <c r="BB54" i="1"/>
  <c r="W31" i="1"/>
  <c r="AZ54" i="1"/>
  <c r="W29" i="1" s="1"/>
  <c r="AU70" i="1"/>
  <c r="J32" i="17"/>
  <c r="AG73" i="1"/>
  <c r="BA100" i="1"/>
  <c r="AW100" i="1" s="1"/>
  <c r="AT100" i="1" s="1"/>
  <c r="J32" i="42"/>
  <c r="AG102" i="1"/>
  <c r="AN102" i="1" s="1"/>
  <c r="J32" i="4"/>
  <c r="AG58" i="1" s="1"/>
  <c r="BA63" i="1"/>
  <c r="AW63" i="1" s="1"/>
  <c r="AT63" i="1" s="1"/>
  <c r="AU55" i="1"/>
  <c r="J32" i="43"/>
  <c r="AG103" i="1" s="1"/>
  <c r="BA77" i="1"/>
  <c r="AW77" i="1" s="1"/>
  <c r="AT77" i="1" s="1"/>
  <c r="BA91" i="1"/>
  <c r="AW91" i="1"/>
  <c r="AT91" i="1" s="1"/>
  <c r="J32" i="35"/>
  <c r="AG94" i="1" s="1"/>
  <c r="BA84" i="1"/>
  <c r="AW84" i="1" s="1"/>
  <c r="AT84" i="1" s="1"/>
  <c r="J30" i="48"/>
  <c r="AG108" i="1" s="1"/>
  <c r="AN108" i="1" s="1"/>
  <c r="BC54" i="1"/>
  <c r="W32" i="1" s="1"/>
  <c r="AU77" i="1"/>
  <c r="J32" i="40"/>
  <c r="AG99" i="1" s="1"/>
  <c r="BD54" i="1"/>
  <c r="W33" i="1"/>
  <c r="J32" i="32"/>
  <c r="AG90" i="1" s="1"/>
  <c r="AN90" i="1" s="1"/>
  <c r="J32" i="26"/>
  <c r="AG83" i="1"/>
  <c r="AN83" i="1" s="1"/>
  <c r="J32" i="25"/>
  <c r="AG82" i="1" s="1"/>
  <c r="AN82" i="1" s="1"/>
  <c r="AU91" i="1"/>
  <c r="BA55" i="1"/>
  <c r="AW55" i="1" s="1"/>
  <c r="AT55" i="1" s="1"/>
  <c r="J32" i="41"/>
  <c r="AG101" i="1" s="1"/>
  <c r="J32" i="7" l="1"/>
  <c r="J63" i="7"/>
  <c r="J41" i="3"/>
  <c r="J41" i="43"/>
  <c r="J39" i="49"/>
  <c r="J41" i="36"/>
  <c r="J41" i="40"/>
  <c r="J41" i="29"/>
  <c r="J41" i="20"/>
  <c r="J41" i="37"/>
  <c r="J41" i="17"/>
  <c r="J63" i="37"/>
  <c r="J63" i="20"/>
  <c r="J63" i="3"/>
  <c r="J63" i="36"/>
  <c r="J59" i="49"/>
  <c r="J63" i="40"/>
  <c r="J63" i="17"/>
  <c r="J94" i="37"/>
  <c r="J64" i="37" s="1"/>
  <c r="BK93" i="30"/>
  <c r="J93" i="30" s="1"/>
  <c r="J63" i="30" s="1"/>
  <c r="J63" i="29"/>
  <c r="J63" i="43"/>
  <c r="BK91" i="18"/>
  <c r="J91" i="18" s="1"/>
  <c r="J32" i="18" s="1"/>
  <c r="AG74" i="1" s="1"/>
  <c r="AN74" i="1" s="1"/>
  <c r="J94" i="24"/>
  <c r="J64" i="24" s="1"/>
  <c r="J39" i="48"/>
  <c r="J41" i="42"/>
  <c r="J41" i="41"/>
  <c r="AN101" i="1"/>
  <c r="J41" i="35"/>
  <c r="AN94" i="1"/>
  <c r="J41" i="32"/>
  <c r="J41" i="26"/>
  <c r="J41" i="25"/>
  <c r="J41" i="13"/>
  <c r="J41" i="10"/>
  <c r="AN65" i="1"/>
  <c r="J41" i="8"/>
  <c r="J41" i="4"/>
  <c r="AN58" i="1"/>
  <c r="AN73" i="1"/>
  <c r="AN87" i="1"/>
  <c r="AN96" i="1"/>
  <c r="AN103" i="1"/>
  <c r="AN109" i="1"/>
  <c r="AN57" i="1"/>
  <c r="AN99" i="1"/>
  <c r="AN76" i="1"/>
  <c r="AN95" i="1"/>
  <c r="J32" i="33"/>
  <c r="AG92" i="1"/>
  <c r="AN92" i="1" s="1"/>
  <c r="J32" i="21"/>
  <c r="AG78" i="1" s="1"/>
  <c r="AN78" i="1" s="1"/>
  <c r="AX54" i="1"/>
  <c r="J32" i="23"/>
  <c r="AG80" i="1" s="1"/>
  <c r="AN80" i="1" s="1"/>
  <c r="BA54" i="1"/>
  <c r="W30" i="1" s="1"/>
  <c r="J32" i="15"/>
  <c r="AG71" i="1" s="1"/>
  <c r="AN71" i="1" s="1"/>
  <c r="AY54" i="1"/>
  <c r="J32" i="27"/>
  <c r="AG85" i="1" s="1"/>
  <c r="AN85" i="1" s="1"/>
  <c r="AV54" i="1"/>
  <c r="AK29" i="1" s="1"/>
  <c r="J32" i="24"/>
  <c r="AG81" i="1" s="1"/>
  <c r="AN81" i="1" s="1"/>
  <c r="AU54" i="1"/>
  <c r="J32" i="19"/>
  <c r="AG75" i="1" s="1"/>
  <c r="AN75" i="1" s="1"/>
  <c r="J32" i="22"/>
  <c r="AG79" i="1" s="1"/>
  <c r="AN79" i="1" s="1"/>
  <c r="J32" i="11"/>
  <c r="AG66" i="1"/>
  <c r="AN66" i="1"/>
  <c r="J32" i="45"/>
  <c r="AG105" i="1" s="1"/>
  <c r="AN105" i="1" s="1"/>
  <c r="AG61" i="1" l="1"/>
  <c r="J41" i="7"/>
  <c r="J41" i="21"/>
  <c r="J41" i="33"/>
  <c r="J63" i="18"/>
  <c r="J41" i="11"/>
  <c r="J41" i="18"/>
  <c r="J41" i="27"/>
  <c r="J41" i="24"/>
  <c r="J41" i="15"/>
  <c r="J41" i="23"/>
  <c r="J41" i="22"/>
  <c r="J41" i="45"/>
  <c r="J41" i="19"/>
  <c r="AG63" i="1"/>
  <c r="AG70" i="1"/>
  <c r="AG91" i="1"/>
  <c r="AN91" i="1" s="1"/>
  <c r="AG77" i="1"/>
  <c r="AW54" i="1"/>
  <c r="AK30" i="1" s="1"/>
  <c r="J32" i="30"/>
  <c r="AG88" i="1"/>
  <c r="AN88" i="1"/>
  <c r="AG100" i="1"/>
  <c r="AN61" i="1" l="1"/>
  <c r="AG55" i="1"/>
  <c r="AN55" i="1" s="1"/>
  <c r="AN63" i="1"/>
  <c r="AN77" i="1"/>
  <c r="J41" i="30"/>
  <c r="AN100" i="1"/>
  <c r="AN70" i="1"/>
  <c r="AG84" i="1"/>
  <c r="AN84" i="1" s="1"/>
  <c r="AT54" i="1"/>
  <c r="AG54" i="1" l="1"/>
  <c r="AK26" i="1" s="1"/>
  <c r="AK35" i="1" s="1"/>
  <c r="AN54" i="1" l="1"/>
</calcChain>
</file>

<file path=xl/sharedStrings.xml><?xml version="1.0" encoding="utf-8"?>
<sst xmlns="http://schemas.openxmlformats.org/spreadsheetml/2006/main" count="98925" uniqueCount="9197">
  <si>
    <t>Export Komplet</t>
  </si>
  <si>
    <t>VZ</t>
  </si>
  <si>
    <t>2.0</t>
  </si>
  <si>
    <t>ZAMOK</t>
  </si>
  <si>
    <t>False</t>
  </si>
  <si>
    <t>{e7c81d5d-7253-43da-9cce-4085c8a9499f}</t>
  </si>
  <si>
    <t>0,01</t>
  </si>
  <si>
    <t>21</t>
  </si>
  <si>
    <t>15</t>
  </si>
  <si>
    <t>REKAPITULACE STAVBY</t>
  </si>
  <si>
    <t>v ---  níže se nacházejí doplnkové a pomocné údaje k sestavám  --- v</t>
  </si>
  <si>
    <t>Návod na vyplnění</t>
  </si>
  <si>
    <t>0,001</t>
  </si>
  <si>
    <t>Kód:</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</si>
  <si>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</si>
  <si>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</si>
  <si>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 xml:space="preserve"> Rekonstrukce výtahových kabin v bytovém domě</t>
  </si>
  <si>
    <t>KSO:</t>
  </si>
  <si>
    <t>803 52 23</t>
  </si>
  <si>
    <t>CC-CZ:</t>
  </si>
  <si>
    <t/>
  </si>
  <si>
    <t>Místo:</t>
  </si>
  <si>
    <t xml:space="preserve"> náměstí Svobody 728/1</t>
  </si>
  <si>
    <t>Datum:</t>
  </si>
  <si>
    <t>Zadavatel:</t>
  </si>
  <si>
    <t>IČ:</t>
  </si>
  <si>
    <t>IČ: 271 14 112</t>
  </si>
  <si>
    <t xml:space="preserve"> SNEO a.s.</t>
  </si>
  <si>
    <t>DIČ:</t>
  </si>
  <si>
    <t>Uchazeč:</t>
  </si>
  <si>
    <t>Vyplň údaj</t>
  </si>
  <si>
    <t>Projektant:</t>
  </si>
  <si>
    <t>IČ: 717 24 257</t>
  </si>
  <si>
    <t xml:space="preserve"> Ing. Filip Nehonský </t>
  </si>
  <si>
    <t>True</t>
  </si>
  <si>
    <t>Zpracovatel:</t>
  </si>
  <si>
    <t>Pavel Novotný</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</si>
  <si>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</si>
  <si>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www.podminky.urs.cz.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</si>
  <si>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</si>
  <si>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</si>
  <si>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</si>
  <si>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</si>
  <si>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</si>
  <si>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</si>
  <si>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</si>
  <si>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</si>
  <si>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</si>
  <si>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</si>
  <si>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</si>
  <si>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</si>
  <si>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</si>
  <si>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</si>
  <si>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</si>
  <si>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</si>
  <si>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</si>
  <si>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</si>
  <si>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</si>
  <si>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</si>
  <si>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</si>
  <si>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</si>
  <si>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</si>
  <si>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</si>
  <si>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</si>
  <si>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</si>
  <si>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</si>
  <si>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</si>
  <si>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</si>
  <si>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</si>
  <si>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</si>
  <si>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</si>
  <si>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</si>
  <si>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</si>
  <si>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</si>
  <si>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</si>
  <si>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</si>
  <si>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</si>
  <si>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424.1A2</t>
  </si>
  <si>
    <t>S.1 - Výměna páteřních sítí fáze I.</t>
  </si>
  <si>
    <t>STA</t>
  </si>
  <si>
    <t>1</t>
  </si>
  <si>
    <t>{c001b991-0f54-4042-8d9e-17cac0dcaaed}</t>
  </si>
  <si>
    <t>/</t>
  </si>
  <si>
    <t>S1-S1</t>
  </si>
  <si>
    <t>Stavební</t>
  </si>
  <si>
    <t>Soupis</t>
  </si>
  <si>
    <t>2</t>
  </si>
  <si>
    <t>{10601cd8-2268-47eb-89a1-764570c0de0b}</t>
  </si>
  <si>
    <t>S1-731-1</t>
  </si>
  <si>
    <t>Vytápění</t>
  </si>
  <si>
    <t>{055dade3-2ba8-4da6-bbbd-63ddc3b011e9}</t>
  </si>
  <si>
    <t>S1-731-2</t>
  </si>
  <si>
    <t>Chlazení</t>
  </si>
  <si>
    <t>{964ef430-0f92-49e6-955d-26c4e6f5d2d5}</t>
  </si>
  <si>
    <t>S1-741</t>
  </si>
  <si>
    <t>Elektroinstalace</t>
  </si>
  <si>
    <t>{99770a9f-7819-4f62-9cdb-087af834c8a1}</t>
  </si>
  <si>
    <t>S1-742-1</t>
  </si>
  <si>
    <t>Sdělovací systémy</t>
  </si>
  <si>
    <t>{a2a78ff5-39ac-43c4-878f-3d1448c5959d}</t>
  </si>
  <si>
    <t>S1-742-2</t>
  </si>
  <si>
    <t>Bezpečnostní systémy</t>
  </si>
  <si>
    <t>{5cd64e27-6057-4d9b-a22b-9ea22abf4f44}</t>
  </si>
  <si>
    <t>S1-36.1</t>
  </si>
  <si>
    <t>Měření a regulace</t>
  </si>
  <si>
    <t>{7c83e774-d065-44ea-bd4d-fd36bd78c339}</t>
  </si>
  <si>
    <t>424.2A2</t>
  </si>
  <si>
    <t>S.2 – Oprava výtahu sekce 1</t>
  </si>
  <si>
    <t>{bd447e3f-fc13-4c87-a174-f881c6383c6a}</t>
  </si>
  <si>
    <t>S2-S2</t>
  </si>
  <si>
    <t>{dbaf1e24-8264-4c7c-93c0-f6259eb90537}</t>
  </si>
  <si>
    <t>S2-731-1</t>
  </si>
  <si>
    <t>{bc2e30c6-6574-41cf-98d1-d9818b8ff143}</t>
  </si>
  <si>
    <t>S2-741-1</t>
  </si>
  <si>
    <t>{cabdfc54-6bd3-4ebe-86c1-b661be034601}</t>
  </si>
  <si>
    <t>S2-742-1</t>
  </si>
  <si>
    <t>{6cbe3d25-a70b-4bb7-bc1e-6837453031b6}</t>
  </si>
  <si>
    <t>S2-742-2</t>
  </si>
  <si>
    <t>{be7dfe80-5368-4304-8ab3-a63921bc06c9}</t>
  </si>
  <si>
    <t>S2-361.1</t>
  </si>
  <si>
    <t>{aab9c271-ffee-4dd1-a1dd-378474368413}</t>
  </si>
  <si>
    <t>424.3A2</t>
  </si>
  <si>
    <t>S.3 - Výměna páteřních sítí fáze II.</t>
  </si>
  <si>
    <t>{748bcf50-468f-44ab-8c4b-fec8b4638ce1}</t>
  </si>
  <si>
    <t>S3-S3</t>
  </si>
  <si>
    <t>{8c674501-10ac-4439-8c08-07e426e280b7}</t>
  </si>
  <si>
    <t>S3-731-1</t>
  </si>
  <si>
    <t>{b1388696-1189-4399-b302-867fcd4c2ec8}</t>
  </si>
  <si>
    <t>S3-741-1</t>
  </si>
  <si>
    <t>{18d41b8c-b778-470c-8659-f077f6984f23}</t>
  </si>
  <si>
    <t>S3-742-1</t>
  </si>
  <si>
    <t>{9fff8083-ad0f-414a-9b50-f74c22b12bd8}</t>
  </si>
  <si>
    <t>S3-742-2</t>
  </si>
  <si>
    <t>{545db609-91f5-4540-ba29-59636b307d49}</t>
  </si>
  <si>
    <t>S3-36.1</t>
  </si>
  <si>
    <t>{9464c367-e5cd-462f-a06e-7456b1df7341}</t>
  </si>
  <si>
    <t>424.4A2</t>
  </si>
  <si>
    <t>S.4 – Oprava výtahu sekce 3</t>
  </si>
  <si>
    <t>{cce723d3-6238-4a00-9866-58ba8caea218}</t>
  </si>
  <si>
    <t>S4-S4</t>
  </si>
  <si>
    <t>{d80f9e18-669f-4937-bfcf-e92a1de13878}</t>
  </si>
  <si>
    <t>S4-731-1</t>
  </si>
  <si>
    <t>{5e17ea24-0dea-4f06-a69b-c6e8084df14e}</t>
  </si>
  <si>
    <t>S4-741-1</t>
  </si>
  <si>
    <t>{1ca86ee5-1e5d-416d-8fdc-bfcad7d9d3be}</t>
  </si>
  <si>
    <t>S4-742-1</t>
  </si>
  <si>
    <t>{a5f4cb75-24e9-4612-bcbe-b13a86eaba7a}</t>
  </si>
  <si>
    <t>S4-742-2</t>
  </si>
  <si>
    <t>{2823f479-8120-4b9a-ae71-c59f0cf26cbc}</t>
  </si>
  <si>
    <t>S4-36.1</t>
  </si>
  <si>
    <t>{9aaf4c97-0f62-4fcf-9b60-003e4fe7f159}</t>
  </si>
  <si>
    <t>424.5A2</t>
  </si>
  <si>
    <t>S.5 – Oprava výtahu sekce 4</t>
  </si>
  <si>
    <t>{5355ee96-3765-4d00-9a9a-e80b4a0c40ab}</t>
  </si>
  <si>
    <t>S5-S5</t>
  </si>
  <si>
    <t>{2124ad4f-8d6d-44b7-902b-c26d7fc1159a}</t>
  </si>
  <si>
    <t>S5-731-1</t>
  </si>
  <si>
    <t>{c98f7c47-c72b-49b3-bd00-410341f03d5a}</t>
  </si>
  <si>
    <t>S5-741-1</t>
  </si>
  <si>
    <t>{6f6327ad-ef16-4ad8-8795-11f4a8d70f68}</t>
  </si>
  <si>
    <t>S5-742-1</t>
  </si>
  <si>
    <t>{123b91bf-2217-451c-8786-d1dd635fb18c}</t>
  </si>
  <si>
    <t>S5-742-2</t>
  </si>
  <si>
    <t>{b1967484-d1da-4029-b654-d15e3e48e6da}</t>
  </si>
  <si>
    <t>S5-36.1</t>
  </si>
  <si>
    <t>{59c12015-dbd1-45c5-9bf2-f4f4324456eb}</t>
  </si>
  <si>
    <t>424.6A2</t>
  </si>
  <si>
    <t>S.6 – Oprava výtahu sekce 5</t>
  </si>
  <si>
    <t>{242b8838-efd1-44b9-a6c8-b297a5d4a44d}</t>
  </si>
  <si>
    <t>S6-S6</t>
  </si>
  <si>
    <t>{73957ceb-41b1-4713-a425-49612e0a378b}</t>
  </si>
  <si>
    <t>S6-731-1</t>
  </si>
  <si>
    <t>{9a5377c0-e319-47dd-a438-eaa57c3c0072}</t>
  </si>
  <si>
    <t>S6-731.2</t>
  </si>
  <si>
    <t>{5046438b-a9ef-4cee-ba33-091ff6c5dca2}</t>
  </si>
  <si>
    <t>S6-741-1</t>
  </si>
  <si>
    <t>{e1fdac99-70e5-4a7f-a607-25f39aae082a}</t>
  </si>
  <si>
    <t>S6-742-1</t>
  </si>
  <si>
    <t>{03990de4-2476-4438-b595-f98a8ee8e83f}</t>
  </si>
  <si>
    <t>S6-742-2</t>
  </si>
  <si>
    <t>{5bbc3b6a-af31-461a-80df-a6fd00a41a5a}</t>
  </si>
  <si>
    <t>S6-751-1</t>
  </si>
  <si>
    <t>Vzduchotechnika</t>
  </si>
  <si>
    <t>{2b88452c-3733-4b2f-a6fa-ea79a2918475}</t>
  </si>
  <si>
    <t>S6-36.1</t>
  </si>
  <si>
    <t>{0354ae1a-02a9-419c-8a0e-5f959203c670}</t>
  </si>
  <si>
    <t>424.7A2</t>
  </si>
  <si>
    <t>S.7 – Oprava výtahu sekce 2</t>
  </si>
  <si>
    <t>{f20bf112-4d7e-4be2-8c8c-aec19937063b}</t>
  </si>
  <si>
    <t>S7-S7</t>
  </si>
  <si>
    <t>{f0065b8a-1591-402c-b828-520409d8d824}</t>
  </si>
  <si>
    <t>S7-731-1</t>
  </si>
  <si>
    <t>{6b093607-5813-410c-9d2b-6e60f19752d4}</t>
  </si>
  <si>
    <t>S7-741-1</t>
  </si>
  <si>
    <t>{02d5933d-c238-4337-8de7-723c0ade2fb5}</t>
  </si>
  <si>
    <t>S7-742-1</t>
  </si>
  <si>
    <t>{44311896-f668-483b-8014-fd840fa5e24e}</t>
  </si>
  <si>
    <t>S7-742-2</t>
  </si>
  <si>
    <t>{4094c67f-bf8c-4dc7-aa8e-b9fcbdff7743}</t>
  </si>
  <si>
    <t>S7-751-1</t>
  </si>
  <si>
    <t>{13725baf-9ec4-4e21-8ed6-70371d35b1b7}</t>
  </si>
  <si>
    <t>S7-36.1</t>
  </si>
  <si>
    <t>{0418bc97-44aa-40d0-935c-060ef3c3e281}</t>
  </si>
  <si>
    <t>424.7A67</t>
  </si>
  <si>
    <t>ZTI</t>
  </si>
  <si>
    <t>{656b302d-6cd0-4601-99d8-5cc2f838e896}</t>
  </si>
  <si>
    <t>427.8A1</t>
  </si>
  <si>
    <t>Vedlejší rozpočtové náklady</t>
  </si>
  <si>
    <t>{ef2a47e6-7dde-464c-b19d-9ffc36159f8b}</t>
  </si>
  <si>
    <t>KRYCÍ LIST SOUPISU PRACÍ</t>
  </si>
  <si>
    <t>Objekt:</t>
  </si>
  <si>
    <t>424.1A2 - S.1 - Výměna páteřních sítí fáze I.</t>
  </si>
  <si>
    <t>Soupis:</t>
  </si>
  <si>
    <t>S1-S1 - Stavební</t>
  </si>
  <si>
    <t>REKAPITULACE ČLENĚNÍ SOUPISU PRACÍ</t>
  </si>
  <si>
    <t>Kód dílu - Popis</t>
  </si>
  <si>
    <t>Cena celkem [CZK]</t>
  </si>
  <si>
    <t>-1</t>
  </si>
  <si>
    <t>HSV - Práce a dodávky HSV</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</si>
  <si>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</si>
  <si>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</si>
  <si>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</si>
  <si>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</si>
  <si>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</si>
  <si>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</si>
  <si>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</si>
  <si>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721 - Zdravotechnika - vnitřní kanalizace</t>
  </si>
  <si>
    <t xml:space="preserve">    725 - Zdravotechnika - zařizovací předměty</t>
  </si>
  <si>
    <t xml:space="preserve">    762 - Konstrukce tesařské</t>
  </si>
  <si>
    <t xml:space="preserve">    763 - Konstrukce suché výstavby</t>
  </si>
  <si>
    <t xml:space="preserve">    766 - Konstrukce truhlářské</t>
  </si>
  <si>
    <t xml:space="preserve">    767 - Konstrukce zámečnické</t>
  </si>
  <si>
    <t xml:space="preserve">    781 - Dokončovací práce - obklady</t>
  </si>
  <si>
    <t xml:space="preserve">    783 - Dokončovací práce - nátěry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</si>
  <si>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</si>
  <si>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</si>
  <si>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</si>
  <si>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</si>
  <si>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</si>
  <si>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</si>
  <si>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</si>
  <si>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</si>
  <si>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</si>
  <si>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</si>
  <si>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</si>
  <si>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</si>
  <si>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</si>
  <si>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</si>
  <si>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</si>
  <si>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</si>
  <si>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</si>
  <si>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3</t>
  </si>
  <si>
    <t>Svislé a kompletní konstrukce</t>
  </si>
  <si>
    <t>K</t>
  </si>
  <si>
    <t>310278842</t>
  </si>
  <si>
    <t>Zazdívka otvorů ve zdivu nadzákladovém nepálenými tvárnicemi plochy přes 0,25 m2 do 1 m2 , ve zdi tl. do 300 mm</t>
  </si>
  <si>
    <t>m3</t>
  </si>
  <si>
    <t>4</t>
  </si>
  <si>
    <t>1506095642</t>
  </si>
  <si>
    <t>Online PSC</t>
  </si>
  <si>
    <t>https://podminky.urs.cz/item/CS_URS_2023_01/310278842</t>
  </si>
  <si>
    <t>VV</t>
  </si>
  <si>
    <t>"montážní otvor cca 0,3 m"  5</t>
  </si>
  <si>
    <t>"montážní otvor_0,3x0,3" 2</t>
  </si>
  <si>
    <t>"montážní otvor_0,4x0,2"  4</t>
  </si>
  <si>
    <t>"montážní otvor_0,608x0,3"  1</t>
  </si>
  <si>
    <t>310279842</t>
  </si>
  <si>
    <t>Zazdívka otvorů ve zdivu nadzákladovém nepálenými tvárnicemi plochy přes 1 m2 do 4 m2 , ve zdi tl. do 300 mm</t>
  </si>
  <si>
    <t>1323339086</t>
  </si>
  <si>
    <t>https://podminky.urs.cz/item/CS_URS_2023_01/310279842</t>
  </si>
  <si>
    <t>"el.skříň"  ((1,85*2,2)-(0,3*0,5)-(1,25*2,18))*0,08</t>
  </si>
  <si>
    <t>317944321R1</t>
  </si>
  <si>
    <t>Válcované nosníky dodatečně osazované do připravených otvorů bez zazdění hlav do č. 12 (U100)</t>
  </si>
  <si>
    <t>t</t>
  </si>
  <si>
    <t>-1615293625</t>
  </si>
  <si>
    <t>"el. skříň_U100"  1,9*2*10,6/1000</t>
  </si>
  <si>
    <t>317944321R</t>
  </si>
  <si>
    <t>Válcované nosníky dodatečně osazované do připravených otvorů bez zazdění hlav do č. 12 (L50/50/5)</t>
  </si>
  <si>
    <t>159683455</t>
  </si>
  <si>
    <t>"pro L50/5"  (0,9*2+0,8*14+0,5*2)*3,77/1000</t>
  </si>
  <si>
    <t>5</t>
  </si>
  <si>
    <t>388381151</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</si>
  <si>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přilehlé ke zdi nebo základu budovy podélnou stranou vnitřního průřezu (šířka x výška) do 450x450 mm</t>
  </si>
  <si>
    <t>m</t>
  </si>
  <si>
    <t>785083893</t>
  </si>
  <si>
    <t>https://podminky.urs.cz/item/CS_URS_2023_01/388381151</t>
  </si>
  <si>
    <t>Vodorovné konstrukce</t>
  </si>
  <si>
    <t>6</t>
  </si>
  <si>
    <t>411388621</t>
  </si>
  <si>
    <t>Zabetonování otvorů ve stropech nebo v klenbách včetně lešení, bednění, odbednění a výztuže (materiál v ceně) ze suchých směsí, tl. do 150 mm ve stropech železobetonových, tvárnicových a prefabrikovaných plochy do 0,25 m2</t>
  </si>
  <si>
    <t>kus</t>
  </si>
  <si>
    <t>1322923498</t>
  </si>
  <si>
    <t>https://podminky.urs.cz/item/CS_URS_2023_01/411388621</t>
  </si>
  <si>
    <t>"ÚT"  1</t>
  </si>
  <si>
    <t>7</t>
  </si>
  <si>
    <t>413232211</t>
  </si>
  <si>
    <t>Zazdívka zhlaví stropních trámů nebo válcovaných nosníků pálenými cihlami válcovaných nosníků, výšky do 150 mm</t>
  </si>
  <si>
    <t>-1222841814</t>
  </si>
  <si>
    <t>https://podminky.urs.cz/item/CS_URS_2023_01/413232211</t>
  </si>
  <si>
    <t>"pro L50/5"  18*2</t>
  </si>
  <si>
    <t>"el. skříň_U100"  4</t>
  </si>
  <si>
    <t>Úpravy povrchů, podlahy a osazování výplní</t>
  </si>
  <si>
    <t>8</t>
  </si>
  <si>
    <t>611321141</t>
  </si>
  <si>
    <t>Omítka vápenocementová vnitřních ploch nanášená ručně dvouvrstvá, tloušťky jádrové omítky do 10 mm a tloušťky štuku do 3 mm štuková vodorovných konstrukcí stropů rovných</t>
  </si>
  <si>
    <t>m2</t>
  </si>
  <si>
    <t>-1590869436</t>
  </si>
  <si>
    <t>https://podminky.urs.cz/item/CS_URS_2023_01/611321141</t>
  </si>
  <si>
    <t>***výměna omítek</t>
  </si>
  <si>
    <t>"elektrorozvodna"  24,9</t>
  </si>
  <si>
    <t>9</t>
  </si>
  <si>
    <t>612311131</t>
  </si>
  <si>
    <t>Potažení vnitřních ploch vápenným štukem tloušťky do 3 mm svislých konstrukcí stěn</t>
  </si>
  <si>
    <t>1212270731</t>
  </si>
  <si>
    <t>https://podminky.urs.cz/item/CS_URS_2023_01/612311131</t>
  </si>
  <si>
    <t xml:space="preserve">"S.č.2"  </t>
  </si>
  <si>
    <t>"stěny"  (13,0)*3,21_S3</t>
  </si>
  <si>
    <t>"otvory"  ((0,85*2,11)+(2,8*0,3))*-1_S3</t>
  </si>
  <si>
    <t xml:space="preserve">"S.č.17"  </t>
  </si>
  <si>
    <t>"stěny"  (13,24)*3,21_S3</t>
  </si>
  <si>
    <t>"otvory"  ((0,85*2,11)+(2,31*0,3))*-1_S3</t>
  </si>
  <si>
    <t>***sklady_parapetní stěna_2,2 m</t>
  </si>
  <si>
    <t>"stěny"  6,45*2,2</t>
  </si>
  <si>
    <t>***sklep č.8+9_parapetní stěna_2,2 m</t>
  </si>
  <si>
    <t>"stěny"  (4,68+6,46)*2,2</t>
  </si>
  <si>
    <t>***sklípek</t>
  </si>
  <si>
    <t>"stěny"  1,69*2,2</t>
  </si>
  <si>
    <t>***WC</t>
  </si>
  <si>
    <t>"stěny"  1,0*2,2</t>
  </si>
  <si>
    <t>10</t>
  </si>
  <si>
    <t>612315213</t>
  </si>
  <si>
    <t>Vápenná omítka jednotlivých malých ploch hladká na stěnách, plochy jednotlivě přes 0,25 do 1 m2</t>
  </si>
  <si>
    <t>-349847085</t>
  </si>
  <si>
    <t>https://podminky.urs.cz/item/CS_URS_2023_01/612315213</t>
  </si>
  <si>
    <t>"cca 1 m2"  4*2</t>
  </si>
  <si>
    <t>11</t>
  </si>
  <si>
    <t>612315222</t>
  </si>
  <si>
    <t>Vápenná omítka jednotlivých malých ploch štuková na stěnách, plochy jednotlivě přes 0,09 do 0,25 m2</t>
  </si>
  <si>
    <t>679021350</t>
  </si>
  <si>
    <t>https://podminky.urs.cz/item/CS_URS_2023_01/612315222</t>
  </si>
  <si>
    <t>"0,3x0,3"  2*2</t>
  </si>
  <si>
    <t>"0,4*0,2"  4</t>
  </si>
  <si>
    <t>12</t>
  </si>
  <si>
    <t>612315223</t>
  </si>
  <si>
    <t>Vápenná omítka jednotlivých malých ploch štuková na stěnách, plochy jednotlivě přes 0,25 do 1 m2</t>
  </si>
  <si>
    <t>1283689090</t>
  </si>
  <si>
    <t>https://podminky.urs.cz/item/CS_URS_2023_01/612315223</t>
  </si>
  <si>
    <t>"cca 1 m2"  1*2_S3</t>
  </si>
  <si>
    <t>"cca 0,3 m2"  5*2</t>
  </si>
  <si>
    <t>"0,608*0,2"  1*2</t>
  </si>
  <si>
    <t>"Rhop1"  1</t>
  </si>
  <si>
    <t>"Rhop2"  1</t>
  </si>
  <si>
    <t>"E-SIL nika_10/10"  1</t>
  </si>
  <si>
    <t>"E-SIL nika_č.12"  1</t>
  </si>
  <si>
    <t>"E-SIL nika_3/1"  1</t>
  </si>
  <si>
    <t>"E-SIL "  1</t>
  </si>
  <si>
    <t>13</t>
  </si>
  <si>
    <t>612315225</t>
  </si>
  <si>
    <t>Vápenná omítka jednotlivých malých ploch štuková na stěnách, plochy jednotlivě přes 1,0 do 4 m2</t>
  </si>
  <si>
    <t>1327118449</t>
  </si>
  <si>
    <t>https://podminky.urs.cz/item/CS_URS_2023_01/612315225</t>
  </si>
  <si>
    <t>"pod schod  1,33*1,8*"  2</t>
  </si>
  <si>
    <t>"parapet nad ker. obkladem"  5</t>
  </si>
  <si>
    <t>"el.skříň  (1,25*2,18)"  1</t>
  </si>
  <si>
    <t>"SLP"  1</t>
  </si>
  <si>
    <t>14</t>
  </si>
  <si>
    <t>612321141</t>
  </si>
  <si>
    <t>Omítka vápenocementová vnitřních ploch nanášená ručně dvouvrstvá, tloušťky jádrové omítky do 10 mm a tloušťky štuku do 3 mm štuková svislých konstrukcí stěn</t>
  </si>
  <si>
    <t>699312442</t>
  </si>
  <si>
    <t>https://podminky.urs.cz/item/CS_URS_2023_01/612321141</t>
  </si>
  <si>
    <t>**elektrorozvodna</t>
  </si>
  <si>
    <t>"stěny"  (31,16)*3,02</t>
  </si>
  <si>
    <t>"otvory"  (0,8*1,97)*-2</t>
  </si>
  <si>
    <t>619991001</t>
  </si>
  <si>
    <t>Zakrytí vnitřních ploch před znečištěním včetně pozdějšího odkrytí podlah fólií přilepenou lepící páskou</t>
  </si>
  <si>
    <t>369733687</t>
  </si>
  <si>
    <t>https://podminky.urs.cz/item/CS_URS_2023_01/619991001</t>
  </si>
  <si>
    <t>"trafostanice"  10</t>
  </si>
  <si>
    <t>16</t>
  </si>
  <si>
    <t>619996127</t>
  </si>
  <si>
    <t>Ochrana stavebních konstrukcí a samostatných prvků včetně pozdějšího odstranění obedněním z OSB desek svislých ploch</t>
  </si>
  <si>
    <t>1028697224</t>
  </si>
  <si>
    <t>https://podminky.urs.cz/item/CS_URS_2023_01/619996127</t>
  </si>
  <si>
    <t>17</t>
  </si>
  <si>
    <t>619996137</t>
  </si>
  <si>
    <t>Ochrana stavebních konstrukcí a samostatných prvků včetně pozdějšího odstranění obedněním z OSB desek samostatných konstrukcí a prvků</t>
  </si>
  <si>
    <t>339833961</t>
  </si>
  <si>
    <t>https://podminky.urs.cz/item/CS_URS_2023_01/619996137</t>
  </si>
  <si>
    <t>"S.č.7_PRE"   6,7*3,02</t>
  </si>
  <si>
    <t>18</t>
  </si>
  <si>
    <t>642952121</t>
  </si>
  <si>
    <t>Osazení dřevěných dveřních zárubní a rámů dodatečně hoblovaných, plochy do 2,5 m2</t>
  </si>
  <si>
    <t>-1766188275</t>
  </si>
  <si>
    <t>https://podminky.urs.cz/item/CS_URS_2023_01/642952121</t>
  </si>
  <si>
    <t>"pod schodištěm" (0,7*1,68)*2</t>
  </si>
  <si>
    <t>Ostatní konstrukce a práce, bourání</t>
  </si>
  <si>
    <t>19</t>
  </si>
  <si>
    <t>961044111R</t>
  </si>
  <si>
    <t>Bourání konstrukcí podlah z betonu prostého</t>
  </si>
  <si>
    <t>-1025121599</t>
  </si>
  <si>
    <t>***kabelový kanál</t>
  </si>
  <si>
    <t>"S.č.7_PRE"  3,5*0,4*0,4</t>
  </si>
  <si>
    <t>20</t>
  </si>
  <si>
    <t>962032230</t>
  </si>
  <si>
    <t>Bourání zdiva nadzákladového z cihel nebo tvárnic z cihel pálených nebo vápenopískových, na maltu vápennou nebo vápenocementovou, objemu do 1 m3</t>
  </si>
  <si>
    <t>-1575732693</t>
  </si>
  <si>
    <t>https://podminky.urs.cz/item/CS_URS_2023_01/962032230</t>
  </si>
  <si>
    <t>"SLP sloupek_cca" 0,25</t>
  </si>
  <si>
    <t>967031734</t>
  </si>
  <si>
    <t>Přisekání (špicování) plošné nebo rovných ostění zdiva z cihel pálených plošné, na maltu vápennou nebo vápenocementovou, tl. na maltu vápennou nebo vápenocementovou, tl. do 300 mm</t>
  </si>
  <si>
    <t>-1041739549</t>
  </si>
  <si>
    <t>https://podminky.urs.cz/item/CS_URS_2023_01/967031734</t>
  </si>
  <si>
    <t>"el.skříň"  (1,25+2,18*2)*0,17</t>
  </si>
  <si>
    <t>"Rhop-1"  (0,55*2+0,5*2)*0,17</t>
  </si>
  <si>
    <t>"Rhop-2"  (0,3*2+0,5*2)*0,17</t>
  </si>
  <si>
    <t>22</t>
  </si>
  <si>
    <t>968062455</t>
  </si>
  <si>
    <t>Vybourání dřevěných rámů oken s křídly, dveřních zárubní, vrat, stěn, ostění nebo obkladů dveřních zárubní, plochy do 2 m2</t>
  </si>
  <si>
    <t>1909600328</t>
  </si>
  <si>
    <t>https://podminky.urs.cz/item/CS_URS_2023_01/968062455</t>
  </si>
  <si>
    <t>23</t>
  </si>
  <si>
    <t>971033341</t>
  </si>
  <si>
    <t>Vybourání otvorů ve zdivu základovém nebo nadzákladovém z cihel, tvárnic, příčkovek z cihel pálených na maltu vápennou nebo vápenocementovou plochy do 0,09 m2, tl. do 300 mm</t>
  </si>
  <si>
    <t>-1024166895</t>
  </si>
  <si>
    <t>https://podminky.urs.cz/item/CS_URS_2023_01/971033341</t>
  </si>
  <si>
    <t>"0,3*0,3"  2</t>
  </si>
  <si>
    <t>"0,3*0,6"  1</t>
  </si>
  <si>
    <t>24</t>
  </si>
  <si>
    <t>971033541</t>
  </si>
  <si>
    <t>Vybourání otvorů ve zdivu základovém nebo nadzákladovém z cihel, tvárnic, příčkovek z cihel pálených na maltu vápennou nebo vápenocementovou plochy do 1 m2, tl. do 300 mm</t>
  </si>
  <si>
    <t>1031203078</t>
  </si>
  <si>
    <t>https://podminky.urs.cz/item/CS_URS_2023_01/971033541</t>
  </si>
  <si>
    <t>"Rhop-1"  0,55*0,5*0,17</t>
  </si>
  <si>
    <t>"Rhop-2_2x"  0,3*0,5*0,17*2</t>
  </si>
  <si>
    <t>"montážní otvor cca 1 m2"  1,0*0,2</t>
  </si>
  <si>
    <t>"montážní otvor cca 0,3 m2"  (0,3*0,17)*5</t>
  </si>
  <si>
    <t>"montážní otvor 0,608*0,2"  (0,608*0,2)*0,17</t>
  </si>
  <si>
    <t>25</t>
  </si>
  <si>
    <t>971033641</t>
  </si>
  <si>
    <t>Vybourání otvorů ve zdivu základovém nebo nadzákladovém z cihel, tvárnic, příčkovek z cihel pálených na maltu vápennou nebo vápenocementovou plochy do 4 m2, tl. do 300 mm</t>
  </si>
  <si>
    <t>-900963995</t>
  </si>
  <si>
    <t>https://podminky.urs.cz/item/CS_URS_2023_01/971033641</t>
  </si>
  <si>
    <t>"el.skříň"  1,25*2,18*0,17</t>
  </si>
  <si>
    <t>26</t>
  </si>
  <si>
    <t>974031664</t>
  </si>
  <si>
    <t>Vysekání rýh ve zdivu cihelném na maltu vápennou nebo vápenocementovou pro vtahování nosníků do zdí, před vybouráním otvoru do hl. 150 mm, při v. nosníku do 150 mm</t>
  </si>
  <si>
    <t>1188107591</t>
  </si>
  <si>
    <t>https://podminky.urs.cz/item/CS_URS_2023_01/974031664</t>
  </si>
  <si>
    <t>"pro L50/5"  0,5+0,8*2+0,8*2+0,8*2+0,8+0,9+0,8</t>
  </si>
  <si>
    <t>"el. skříň_U100"  1,9</t>
  </si>
  <si>
    <t>27</t>
  </si>
  <si>
    <t>977312114</t>
  </si>
  <si>
    <t>Řezání stávajících betonových mazanin s vyztužením hloubky přes 150 do 200 mm</t>
  </si>
  <si>
    <t>-2131859056</t>
  </si>
  <si>
    <t>https://podminky.urs.cz/item/CS_URS_2023_01/977312114</t>
  </si>
  <si>
    <t>"S.č.7_PRE"  3,5*2+0,4*2</t>
  </si>
  <si>
    <t>28</t>
  </si>
  <si>
    <t>978011191</t>
  </si>
  <si>
    <t>Otlučení vápenných nebo vápenocementových omítek vnitřních ploch stropů, v rozsahu přes 50 do 100 %</t>
  </si>
  <si>
    <t>527095280</t>
  </si>
  <si>
    <t>https://podminky.urs.cz/item/CS_URS_2023_01/978011191</t>
  </si>
  <si>
    <t>29</t>
  </si>
  <si>
    <t>978013191</t>
  </si>
  <si>
    <t>Otlučení vápenných nebo vápenocementových omítek vnitřních ploch stěn s vyškrabáním spar, s očištěním zdiva, v rozsahu přes 50 do 100 %</t>
  </si>
  <si>
    <t>-847734875</t>
  </si>
  <si>
    <t>https://podminky.urs.cz/item/CS_URS_2023_01/978013191</t>
  </si>
  <si>
    <t>997</t>
  </si>
  <si>
    <t>Přesun sutě</t>
  </si>
  <si>
    <t>30</t>
  </si>
  <si>
    <t>997013217</t>
  </si>
  <si>
    <t>Vnitrostaveništní doprava suti a vybouraných hmot vodorovně do 50 m svisle ručně pro budovy a haly výšky přes 21 do 24 m</t>
  </si>
  <si>
    <t>-1592334857</t>
  </si>
  <si>
    <t>https://podminky.urs.cz/item/CS_URS_2023_01/997013217</t>
  </si>
  <si>
    <t>31</t>
  </si>
  <si>
    <t>997013501</t>
  </si>
  <si>
    <t>Odvoz suti a vybouraných hmot na skládku nebo meziskládku se složením, na vzdálenost do 1 km</t>
  </si>
  <si>
    <t>1585017965</t>
  </si>
  <si>
    <t>https://podminky.urs.cz/item/CS_URS_2023_01/997013501</t>
  </si>
  <si>
    <t>32</t>
  </si>
  <si>
    <t>997013509</t>
  </si>
  <si>
    <t>Odvoz suti a vybouraných hmot na skládku nebo meziskládku se složením, na vzdálenost Příplatek k ceně za každý další i započatý 1 km přes 1 km</t>
  </si>
  <si>
    <t>-1109863141</t>
  </si>
  <si>
    <t>https://podminky.urs.cz/item/CS_URS_2023_01/997013509</t>
  </si>
  <si>
    <t>11,94*19 'Přepočtené koeficientem množství</t>
  </si>
  <si>
    <t>33</t>
  </si>
  <si>
    <t>997013631</t>
  </si>
  <si>
    <t>Poplatek za uložení stavebního odpadu na skládce (skládkovné) směsného stavebního a demoličního zatříděného do Katalogu odpadů pod kódem 17 09 04</t>
  </si>
  <si>
    <t>-1914718316</t>
  </si>
  <si>
    <t>https://podminky.urs.cz/item/CS_URS_2023_01/997013631</t>
  </si>
  <si>
    <t>11,719-0,451-0,092</t>
  </si>
  <si>
    <t>34</t>
  </si>
  <si>
    <t>997013811</t>
  </si>
  <si>
    <t>Poplatek za uložení stavebního odpadu na skládce (skládkovné) dřevěného zatříděného do Katalogu odpadů pod kódem 17 02 01</t>
  </si>
  <si>
    <t>584100426</t>
  </si>
  <si>
    <t>https://podminky.urs.cz/item/CS_URS_2023_01/997013811</t>
  </si>
  <si>
    <t>0,048+0,403</t>
  </si>
  <si>
    <t>35</t>
  </si>
  <si>
    <t>997013869</t>
  </si>
  <si>
    <t>Poplatek za uložení stavebního odpadu na recyklační skládce směsné kovy zatříděného do Katalogu odpadů pod kódem 17 04 07</t>
  </si>
  <si>
    <t>-1852419505</t>
  </si>
  <si>
    <t>998</t>
  </si>
  <si>
    <t>Přesun hmot</t>
  </si>
  <si>
    <t>36</t>
  </si>
  <si>
    <t>998018003</t>
  </si>
  <si>
    <t>Přesun hmot pro budovy občanské výstavby, bydlení, výrobu a služby ruční - bez užití mechanizace vodorovná dopravní vzdálenost do 100 m pro budovy s jakoukoliv nosnou konstrukcí výšky přes 12 do 24 m</t>
  </si>
  <si>
    <t>770724921</t>
  </si>
  <si>
    <t>https://podminky.urs.cz/item/CS_URS_2023_01/998018003</t>
  </si>
  <si>
    <t>PSV</t>
  </si>
  <si>
    <t>Práce a dodávky PSV</t>
  </si>
  <si>
    <t>721</t>
  </si>
  <si>
    <t>Zdravotechnika - vnitřní kanalizace</t>
  </si>
  <si>
    <t>37</t>
  </si>
  <si>
    <t>721140806</t>
  </si>
  <si>
    <t>Demontáž potrubí z litinových trub odpadních nebo dešťových přes 100 do DN 200</t>
  </si>
  <si>
    <t>963130825</t>
  </si>
  <si>
    <t>https://podminky.urs.cz/item/CS_URS_2023_01/721140806</t>
  </si>
  <si>
    <t>38</t>
  </si>
  <si>
    <t>721140917</t>
  </si>
  <si>
    <t>Opravy odpadního potrubí litinového propojení dosavadního potrubí DN 150</t>
  </si>
  <si>
    <t>-534241041</t>
  </si>
  <si>
    <t>https://podminky.urs.cz/item/CS_URS_2023_01/721140917</t>
  </si>
  <si>
    <t>39</t>
  </si>
  <si>
    <t>721140927</t>
  </si>
  <si>
    <t>Opravy odpadního potrubí litinového krácení trub DN 150</t>
  </si>
  <si>
    <t>-1098083097</t>
  </si>
  <si>
    <t>https://podminky.urs.cz/item/CS_URS_2023_01/721140927</t>
  </si>
  <si>
    <t>40</t>
  </si>
  <si>
    <t>721141105</t>
  </si>
  <si>
    <t>Potrubí z litinových trub bezhrdlových odpadní DN 150</t>
  </si>
  <si>
    <t>-734446862</t>
  </si>
  <si>
    <t>https://podminky.urs.cz/item/CS_URS_2023_01/721141105</t>
  </si>
  <si>
    <t>41</t>
  </si>
  <si>
    <t>721910912</t>
  </si>
  <si>
    <t>Pročištění svislých odpadů v jednom podlaží do DN 200</t>
  </si>
  <si>
    <t>2028064294</t>
  </si>
  <si>
    <t>https://podminky.urs.cz/item/CS_URS_2023_01/721910912</t>
  </si>
  <si>
    <t>42</t>
  </si>
  <si>
    <t>998721103</t>
  </si>
  <si>
    <t>Přesun hmot pro vnitřní kanalizace stanovený z hmotnosti přesunovaného materiálu vodorovná dopravní vzdálenost do 50 m v objektech výšky přes 12 do 24 m</t>
  </si>
  <si>
    <t>-988674106</t>
  </si>
  <si>
    <t>https://podminky.urs.cz/item/CS_URS_2023_01/998721103</t>
  </si>
  <si>
    <t>43</t>
  </si>
  <si>
    <t>998721181</t>
  </si>
  <si>
    <t>Přesun hmot pro vnitřní kanalizace stanovený z hmotnosti přesunovaného materiálu Příplatek k ceně za přesun prováděný bez použití mechanizace pro jakoukoliv výšku objektu</t>
  </si>
  <si>
    <t>-1046625767</t>
  </si>
  <si>
    <t>https://podminky.urs.cz/item/CS_URS_2023_01/998721181</t>
  </si>
  <si>
    <t>725</t>
  </si>
  <si>
    <t>Zdravotechnika - zařizovací předměty</t>
  </si>
  <si>
    <t>44</t>
  </si>
  <si>
    <t>725110814</t>
  </si>
  <si>
    <t>Demontáž klozetů kombi</t>
  </si>
  <si>
    <t>soubor</t>
  </si>
  <si>
    <t>-1636175962</t>
  </si>
  <si>
    <t>https://podminky.urs.cz/item/CS_URS_2023_01/725110814</t>
  </si>
  <si>
    <t>"stávající WC"  1</t>
  </si>
  <si>
    <t>45</t>
  </si>
  <si>
    <t>725119122</t>
  </si>
  <si>
    <t>Zařízení záchodů montáž klozetových mís kombi</t>
  </si>
  <si>
    <t>-34664199</t>
  </si>
  <si>
    <t>https://podminky.urs.cz/item/CS_URS_2023_01/725119122</t>
  </si>
  <si>
    <t>46</t>
  </si>
  <si>
    <t>M</t>
  </si>
  <si>
    <t>642310211</t>
  </si>
  <si>
    <t>klozet keramický bílý samostatně stojící hluboké splachování odpad střední svislý</t>
  </si>
  <si>
    <t>319954467</t>
  </si>
  <si>
    <t>P</t>
  </si>
  <si>
    <t>Poznámka k položce:_x000D_
Pouze rozpočrtová hmotnost.</t>
  </si>
  <si>
    <t>47</t>
  </si>
  <si>
    <t>998725103</t>
  </si>
  <si>
    <t>Přesun hmot pro zařizovací předměty stanovený z hmotnosti přesunovaného materiálu vodorovná dopravní vzdálenost do 50 m v objektech výšky přes 12 do 24 m</t>
  </si>
  <si>
    <t>-57301803</t>
  </si>
  <si>
    <t>https://podminky.urs.cz/item/CS_URS_2023_01/998725103</t>
  </si>
  <si>
    <t>48</t>
  </si>
  <si>
    <t>998725181</t>
  </si>
  <si>
    <t>Přesun hmot pro zařizovací předměty stanovený z hmotnosti přesunovaného materiálu Příplatek k cenám za přesun prováděný bez použití mechanizace pro jakoukoliv výšku objektu</t>
  </si>
  <si>
    <t>-1595492912</t>
  </si>
  <si>
    <t>https://podminky.urs.cz/item/CS_URS_2023_01/998725181</t>
  </si>
  <si>
    <t>762</t>
  </si>
  <si>
    <t>Konstrukce tesařské</t>
  </si>
  <si>
    <t>49</t>
  </si>
  <si>
    <t>762101931</t>
  </si>
  <si>
    <t>Vyřezání jednotlivých otvorů ve stěnách a příčkách s vyřezáním konstrukce s bedněním z prken nebo fošen tl. přes 32 mm, otvoru plochy jednotlivě do 1 m2</t>
  </si>
  <si>
    <t>1162096620</t>
  </si>
  <si>
    <t>https://podminky.urs.cz/item/CS_URS_2023_01/762101931</t>
  </si>
  <si>
    <t xml:space="preserve">"zkrácení hrazení o 0,6 m"    </t>
  </si>
  <si>
    <t>"K.1/34+35"  4,0+0,603</t>
  </si>
  <si>
    <t>"K.1/35"  1,5</t>
  </si>
  <si>
    <t>"K.1/5_1/2"  7,669</t>
  </si>
  <si>
    <t>"K.1/16_1/25"  16,569</t>
  </si>
  <si>
    <t>"K.1/10_1/14"  10,2</t>
  </si>
  <si>
    <t>"K.1/9_1/7"  4,7+0,9</t>
  </si>
  <si>
    <t>"K.1/9_1/16"  2,7</t>
  </si>
  <si>
    <t>763</t>
  </si>
  <si>
    <t>Konstrukce suché výstavby</t>
  </si>
  <si>
    <t>50</t>
  </si>
  <si>
    <t>763101821</t>
  </si>
  <si>
    <t>Vyřezání otvoru v sádrokartonové desce v příčkách nebo v předsazených stěnách s dvojitým opláštěním velikosti otvoru do 0,01 m2</t>
  </si>
  <si>
    <t>265466094</t>
  </si>
  <si>
    <t>https://podminky.urs.cz/item/CS_URS_2023_01/763101821</t>
  </si>
  <si>
    <t>"předstěna"  4</t>
  </si>
  <si>
    <t>51</t>
  </si>
  <si>
    <t>763121441R</t>
  </si>
  <si>
    <t>Stěna předsazená s nosnou konstrukcí z ocelových profilů CW, UW jednoduše opláštěná kalciumsilikátovou deskou tl. 15 mm, EI 30</t>
  </si>
  <si>
    <t>925062101</t>
  </si>
  <si>
    <t>"el.skříň K.1/4"  (1,25+0,149)*3,02</t>
  </si>
  <si>
    <t>"Rhop1"  (0,65+0,075)*3,02</t>
  </si>
  <si>
    <t>"Rhop2"  (0,4+0,075)*3,02</t>
  </si>
  <si>
    <t>52</t>
  </si>
  <si>
    <t>763121477</t>
  </si>
  <si>
    <t>Stěna předsazená ze sádrokartonových desek s nosnou konstrukcí z ocelových profilů CW, UW dvojitě opláštěná deskami vysokopevnostními protipožárními impregnovanými s vysokou mechanickou odolností DFRIH2 tl. 2 x 12,5 mm s izolací, EI 30, Rw do 19 dB, stěna tl. 125 mm, profil 100</t>
  </si>
  <si>
    <t>-121536803</t>
  </si>
  <si>
    <t>https://podminky.urs.cz/item/CS_URS_2023_01/763121477</t>
  </si>
  <si>
    <t>"el.rozvodna"  (4,695+0,125)*3,02</t>
  </si>
  <si>
    <t>53</t>
  </si>
  <si>
    <t>763121712</t>
  </si>
  <si>
    <t>Stěna předsazená ze sádrokartonových desek ostatní konstrukce a práce na předsazených stěnách ze sádrokartonových desek zalomení stěny</t>
  </si>
  <si>
    <t>906248354</t>
  </si>
  <si>
    <t>https://podminky.urs.cz/item/CS_URS_2023_01/763121712</t>
  </si>
  <si>
    <t>"el.rozvodna"  3,02</t>
  </si>
  <si>
    <t>"el.skříň_K.1/4"  3,02</t>
  </si>
  <si>
    <t>"Rhop1"  3,02</t>
  </si>
  <si>
    <t>"Rhop2"  3,02</t>
  </si>
  <si>
    <t>54</t>
  </si>
  <si>
    <t>763121713</t>
  </si>
  <si>
    <t>Stěna předsazená ze sádrokartonových desek ostatní konstrukce a práce na předsazených stěnách ze sádrokartonových desek odsazení soklu</t>
  </si>
  <si>
    <t>-1238967772</t>
  </si>
  <si>
    <t>https://podminky.urs.cz/item/CS_URS_2023_01/763121713</t>
  </si>
  <si>
    <t>"el.rozvodna"  (4,695+0,125)</t>
  </si>
  <si>
    <t>55</t>
  </si>
  <si>
    <t>763121714</t>
  </si>
  <si>
    <t>Stěna předsazená ze sádrokartonových desek ostatní konstrukce a práce na předsazených stěnách ze sádrokartonových desek základní penetrační nátěr</t>
  </si>
  <si>
    <t>1115918134</t>
  </si>
  <si>
    <t>https://podminky.urs.cz/item/CS_URS_2023_01/763121714</t>
  </si>
  <si>
    <t>56</t>
  </si>
  <si>
    <t>763121751R</t>
  </si>
  <si>
    <t>Stěna předsazená Příplatek k cenám za plochu do 6 m2 jednotlivě</t>
  </si>
  <si>
    <t>-1478031671</t>
  </si>
  <si>
    <t>"el.skříň"  (1,25+0,149)*3,02</t>
  </si>
  <si>
    <t>57</t>
  </si>
  <si>
    <t>763172321R</t>
  </si>
  <si>
    <t>Montáž větracích mřížek do SDK kcí pro příčky a předsazené stěny</t>
  </si>
  <si>
    <t>-248055453</t>
  </si>
  <si>
    <t>"el.rozvodna"  4</t>
  </si>
  <si>
    <t>58</t>
  </si>
  <si>
    <t>56245653</t>
  </si>
  <si>
    <t>mřížka větrací kruhová plast se síťovinou 50mm</t>
  </si>
  <si>
    <t>931364222</t>
  </si>
  <si>
    <t>59</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</si>
  <si>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</si>
  <si>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</si>
  <si>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477023459</t>
  </si>
  <si>
    <t>https://podminky.urs.cz/item/CS_URS_2023_01/998763303</t>
  </si>
  <si>
    <t>60</t>
  </si>
  <si>
    <t>998763381</t>
  </si>
  <si>
    <t>Přesun hmot pro konstrukce montované z desek sádrokartonových, sádrovláknitých, cementovláknitých nebo cementových Příplatek k cenám za přesun prováděný bez použití mechanizace pro jakoukoliv výšku objektu</t>
  </si>
  <si>
    <t>-1442646424</t>
  </si>
  <si>
    <t>https://podminky.urs.cz/item/CS_URS_2023_01/998763381</t>
  </si>
  <si>
    <t>766</t>
  </si>
  <si>
    <t>Konstrukce truhlářské</t>
  </si>
  <si>
    <t>61</t>
  </si>
  <si>
    <t>766691914</t>
  </si>
  <si>
    <t>Ostatní práce vyvěšení nebo zavěšení křídel dřevěných dveřních, plochy do 2 m2</t>
  </si>
  <si>
    <t>-942141468</t>
  </si>
  <si>
    <t>https://podminky.urs.cz/item/CS_URS_2023_01/766691914</t>
  </si>
  <si>
    <t>"pod schodištěm" 1*2</t>
  </si>
  <si>
    <t>767</t>
  </si>
  <si>
    <t>Konstrukce zámečnické</t>
  </si>
  <si>
    <t>62</t>
  </si>
  <si>
    <t>767190120</t>
  </si>
  <si>
    <t>Montáž oplechování a lemování ocelových konstrukcí stěn a střech z ocelových plechů, rš přes 700 do 800 mm</t>
  </si>
  <si>
    <t>-1676745205</t>
  </si>
  <si>
    <t>https://podminky.urs.cz/item/CS_URS_2023_01/767190120</t>
  </si>
  <si>
    <t>"S.č.7_PRE"   3,5</t>
  </si>
  <si>
    <t>63</t>
  </si>
  <si>
    <t>13756580</t>
  </si>
  <si>
    <t>plech ocelový hladký válcovaný za studena tl 2mm tabule</t>
  </si>
  <si>
    <t>-1652347379</t>
  </si>
  <si>
    <t>"S.č.7_PRE"   3,5*15,7/1000*1,09</t>
  </si>
  <si>
    <t>64</t>
  </si>
  <si>
    <t>767510111</t>
  </si>
  <si>
    <t>Montáž kanálových krytů osazení</t>
  </si>
  <si>
    <t>kg</t>
  </si>
  <si>
    <t>-1211047012</t>
  </si>
  <si>
    <t>https://podminky.urs.cz/item/CS_URS_2023_01/767510111</t>
  </si>
  <si>
    <t>"L30/30/3_7,5 bm"  7,5*1,78</t>
  </si>
  <si>
    <t>"L20/20/2_7,5 bm"  7,5*0,833</t>
  </si>
  <si>
    <t>"pl5"  7,5*0,3*39,25</t>
  </si>
  <si>
    <t>65</t>
  </si>
  <si>
    <t>13010404</t>
  </si>
  <si>
    <t>úhelník ocelový rovnostranný jakost S235JR (11 375) 30x30x3mm</t>
  </si>
  <si>
    <t>1372424233</t>
  </si>
  <si>
    <t>"L30/30/3_7,5 bm"  7,5*1,78/1000*1,09</t>
  </si>
  <si>
    <t>66</t>
  </si>
  <si>
    <t>13010400</t>
  </si>
  <si>
    <t>úhelník ocelový rovnostranný jakost S235JR (11 375) 20x20x3mm</t>
  </si>
  <si>
    <t>-321076135</t>
  </si>
  <si>
    <t>"L20/20/2_7,5 bm"  7,5*0,833/1000*1,09</t>
  </si>
  <si>
    <t>67</t>
  </si>
  <si>
    <t>13611218</t>
  </si>
  <si>
    <t>plech ocelový hladký jakost S235JR tl 5mm tabule</t>
  </si>
  <si>
    <t>947944770</t>
  </si>
  <si>
    <t>"pl5"  7,5*0,3*39,25/1000*1,09</t>
  </si>
  <si>
    <t>68</t>
  </si>
  <si>
    <t>767995111</t>
  </si>
  <si>
    <t>Montáž ostatních atypických zámečnických konstrukcí hmotnosti do 5 kg</t>
  </si>
  <si>
    <t>-1103480250</t>
  </si>
  <si>
    <t>https://podminky.urs.cz/item/CS_URS_2023_01/767995111</t>
  </si>
  <si>
    <t>"zákryt elektro"  0,3*0,6*0,02355*1000</t>
  </si>
  <si>
    <t>69</t>
  </si>
  <si>
    <t>13611210</t>
  </si>
  <si>
    <t>plech ocelový hladký jakost S235JR tl 3mm tabule</t>
  </si>
  <si>
    <t>-803634566</t>
  </si>
  <si>
    <t>"zákryt elektro"  0,3*0,6*0,02355*1,09</t>
  </si>
  <si>
    <t>70</t>
  </si>
  <si>
    <t>998767103</t>
  </si>
  <si>
    <t>Přesun hmot pro zámečnické konstrukce stanovený z hmotnosti přesunovaného materiálu vodorovná dopravní vzdálenost do 50 m v objektech výšky přes 12 do 24 m</t>
  </si>
  <si>
    <t>-75951768</t>
  </si>
  <si>
    <t>https://podminky.urs.cz/item/CS_URS_2023_01/998767103</t>
  </si>
  <si>
    <t>71</t>
  </si>
  <si>
    <t>998767181</t>
  </si>
  <si>
    <t>Přesun hmot pro zámečnické konstrukce stanovený z hmotnosti přesunovaného materiálu Příplatek k cenám za přesun prováděný bez použití mechanizace pro jakoukoliv výšku objektu</t>
  </si>
  <si>
    <t>2027507594</t>
  </si>
  <si>
    <t>https://podminky.urs.cz/item/CS_URS_2023_01/998767181</t>
  </si>
  <si>
    <t>781</t>
  </si>
  <si>
    <t>Dokončovací práce - obklady</t>
  </si>
  <si>
    <t>72</t>
  </si>
  <si>
    <t>781111011</t>
  </si>
  <si>
    <t>Příprava podkladu před provedením obkladu oprášení (ometení) stěny</t>
  </si>
  <si>
    <t>1745075777</t>
  </si>
  <si>
    <t>https://podminky.urs.cz/item/CS_URS_2023_01/781111011</t>
  </si>
  <si>
    <t>***oprava obkladu do v. 1,6m</t>
  </si>
  <si>
    <t>"stěny"  (1,69+1,51+3,12+2,43+2,57+2,76+2,12)*1,6</t>
  </si>
  <si>
    <t>***montážní otvory  cca 1 m2</t>
  </si>
  <si>
    <t>1,0*10_S3</t>
  </si>
  <si>
    <t>73</t>
  </si>
  <si>
    <t>781471119</t>
  </si>
  <si>
    <t>Montáž obkladů vnitřních stěn z dlaždic keramických kladených do malty hladkých přes 50 do 85 ks/m2</t>
  </si>
  <si>
    <t>1250669405</t>
  </si>
  <si>
    <t>https://podminky.urs.cz/item/CS_URS_2023_01/781471119</t>
  </si>
  <si>
    <t>***oprava obkladu z 30%  do v. 1,6m</t>
  </si>
  <si>
    <t>"stěny"  (1,69+1,51+3,12+2,43+2,57+2,76+2,12)*1,6*0,3</t>
  </si>
  <si>
    <t>74</t>
  </si>
  <si>
    <t>597610159</t>
  </si>
  <si>
    <t>obklad keramický hutný do interiéru i exteriéru přes 75 ks/m2</t>
  </si>
  <si>
    <t>-122557124</t>
  </si>
  <si>
    <t>7,776*1,05 'Přepočtené koeficientem množství</t>
  </si>
  <si>
    <t>75</t>
  </si>
  <si>
    <t>781477111</t>
  </si>
  <si>
    <t>Montáž obkladů vnitřních stěn z dlaždic keramických Příplatek k cenám za plochu do 10 m2 jednotlivě</t>
  </si>
  <si>
    <t>615145182</t>
  </si>
  <si>
    <t>https://podminky.urs.cz/item/CS_URS_2023_01/781477111</t>
  </si>
  <si>
    <t>76</t>
  </si>
  <si>
    <t>781477113</t>
  </si>
  <si>
    <t>Montáž obkladů vnitřních stěn z dlaždic keramických Příplatek k cenám za spárování cement bílý</t>
  </si>
  <si>
    <t>23007046</t>
  </si>
  <si>
    <t>https://podminky.urs.cz/item/CS_URS_2023_01/781477113</t>
  </si>
  <si>
    <t>77</t>
  </si>
  <si>
    <t>998781103</t>
  </si>
  <si>
    <t>Přesun hmot pro obklady keramické stanovený z hmotnosti přesunovaného materiálu vodorovná dopravní vzdálenost do 50 m v objektech výšky přes 12 do 24 m</t>
  </si>
  <si>
    <t>1417275569</t>
  </si>
  <si>
    <t>https://podminky.urs.cz/item/CS_URS_2023_01/998781103</t>
  </si>
  <si>
    <t>78</t>
  </si>
  <si>
    <t>998781181</t>
  </si>
  <si>
    <t>Přesun hmot pro obklady keramické stanovený z hmotnosti přesunovaného materiálu Příplatek k cenám za přesun prováděný bez použití mechanizace pro jakoukoliv výšku objektu</t>
  </si>
  <si>
    <t>1678660593</t>
  </si>
  <si>
    <t>https://podminky.urs.cz/item/CS_URS_2023_01/998781181</t>
  </si>
  <si>
    <t>783</t>
  </si>
  <si>
    <t>Dokončovací práce - nátěry</t>
  </si>
  <si>
    <t>79</t>
  </si>
  <si>
    <t>783301313</t>
  </si>
  <si>
    <t>Příprava podkladu zámečnických konstrukcí před provedením nátěru odmaštění odmašťovačem ředidlovým</t>
  </si>
  <si>
    <t>136623703</t>
  </si>
  <si>
    <t>https://podminky.urs.cz/item/CS_URS_2023_01/783301313</t>
  </si>
  <si>
    <t>80</t>
  </si>
  <si>
    <t>783301401</t>
  </si>
  <si>
    <t>Příprava podkladu zámečnických konstrukcí před provedením nátěru ometení</t>
  </si>
  <si>
    <t>606247241</t>
  </si>
  <si>
    <t>https://podminky.urs.cz/item/CS_URS_2023_01/783301401</t>
  </si>
  <si>
    <t>81</t>
  </si>
  <si>
    <t>783314203</t>
  </si>
  <si>
    <t>Základní antikorozní nátěr zámečnických konstrukcí jednonásobný syntetický samozákladující</t>
  </si>
  <si>
    <t>2080246141</t>
  </si>
  <si>
    <t>https://podminky.urs.cz/item/CS_URS_2023_01/783314203</t>
  </si>
  <si>
    <t>"E-SIL nika_10/10"  0,3</t>
  </si>
  <si>
    <t>"E-SIL nika_č.12"  0,3*</t>
  </si>
  <si>
    <t>"E-SIL nika_3/1"  0,3</t>
  </si>
  <si>
    <t>***kab. kanál</t>
  </si>
  <si>
    <t>"L30/30/3_7,5 bm"  7,5*(0,03*4)</t>
  </si>
  <si>
    <t>"L20/20/2_7,5 bm"  7,5*(0,02*4)</t>
  </si>
  <si>
    <t>"pl5"  7,5*0,3*2</t>
  </si>
  <si>
    <t>"pl2"  3,5*0,8*2</t>
  </si>
  <si>
    <t>"zákryt elektro"  0,3*0,6*2</t>
  </si>
  <si>
    <t>82</t>
  </si>
  <si>
    <t>783317101</t>
  </si>
  <si>
    <t>Krycí nátěr (email) zámečnických konstrukcí jednonásobný syntetický standardní</t>
  </si>
  <si>
    <t>1239258207</t>
  </si>
  <si>
    <t>https://podminky.urs.cz/item/CS_URS_2023_01/783317101</t>
  </si>
  <si>
    <t>83</t>
  </si>
  <si>
    <t>783901453</t>
  </si>
  <si>
    <t>Příprava podkladu betonových podlah před provedením nátěru vysátím</t>
  </si>
  <si>
    <t>-574483411</t>
  </si>
  <si>
    <t>https://podminky.urs.cz/item/CS_URS_2023_01/783901453</t>
  </si>
  <si>
    <t>"el. rozvodna"  24,9</t>
  </si>
  <si>
    <t>84</t>
  </si>
  <si>
    <t>783932171</t>
  </si>
  <si>
    <t>Vyrovnání podkladu betonových podlah celoplošně, tloušťky do 3 mm modifikovanou cementovou stěrkou</t>
  </si>
  <si>
    <t>-1872933231</t>
  </si>
  <si>
    <t>https://podminky.urs.cz/item/CS_URS_2023_01/783932171</t>
  </si>
  <si>
    <t>784</t>
  </si>
  <si>
    <t>Dokončovací práce - malby a tapety</t>
  </si>
  <si>
    <t>85</t>
  </si>
  <si>
    <t>784111011</t>
  </si>
  <si>
    <t>Obroušení podkladu omítky v místnostech výšky do 3,80 m</t>
  </si>
  <si>
    <t>-427502897</t>
  </si>
  <si>
    <t>https://podminky.urs.cz/item/CS_URS_2023_01/784111011</t>
  </si>
  <si>
    <t>****nové omítky</t>
  </si>
  <si>
    <t>"elektrorozvodna_strop"  24,9</t>
  </si>
  <si>
    <t>****po přeštukování konstrukcí</t>
  </si>
  <si>
    <t>86</t>
  </si>
  <si>
    <t>784121001</t>
  </si>
  <si>
    <t>Oškrabání malby v místnostech výšky do 3,80 m</t>
  </si>
  <si>
    <t>-1372836195</t>
  </si>
  <si>
    <t>https://podminky.urs.cz/item/CS_URS_2023_01/784121001</t>
  </si>
  <si>
    <t>****pro přeštukování konstrukcí</t>
  </si>
  <si>
    <t>87</t>
  </si>
  <si>
    <t>784121011</t>
  </si>
  <si>
    <t>Rozmývání podkladu po oškrabání malby v místnostech výšky do 3,80 m</t>
  </si>
  <si>
    <t>-1154696722</t>
  </si>
  <si>
    <t>https://podminky.urs.cz/item/CS_URS_2023_01/784121011</t>
  </si>
  <si>
    <t>88</t>
  </si>
  <si>
    <t>784181121</t>
  </si>
  <si>
    <t>Penetrace podkladu jednonásobná hloubková akrylátová bezbarvá v místnostech výšky do 3,80 m</t>
  </si>
  <si>
    <t>448461977</t>
  </si>
  <si>
    <t>https://podminky.urs.cz/item/CS_URS_2023_01/784181121</t>
  </si>
  <si>
    <t>89</t>
  </si>
  <si>
    <t>784221101</t>
  </si>
  <si>
    <t>Malby z malířských směsí otěruvzdorných za sucha dvojnásobné, bílé za sucha otěruvzdorné dobře v místnostech výšky do 3,80 m</t>
  </si>
  <si>
    <t>-793972652</t>
  </si>
  <si>
    <t>https://podminky.urs.cz/item/CS_URS_2023_01/784221101</t>
  </si>
  <si>
    <t>S1-731-1 - Vytápění</t>
  </si>
  <si>
    <t xml:space="preserve">    713 - Izolace tepelné</t>
  </si>
  <si>
    <t xml:space="preserve">    733 - Ústřední vytápění - rozvodné potrubí</t>
  </si>
  <si>
    <t xml:space="preserve">    734 - Ústřední vytápění - armatury</t>
  </si>
  <si>
    <t>953961112</t>
  </si>
  <si>
    <t>Kotvy chemické s vyvrtáním otvoru do betonu, železobetonu nebo tvrdého kamene tmel, velikost M 10, hloubka 90 mm</t>
  </si>
  <si>
    <t>765294195</t>
  </si>
  <si>
    <t>https://podminky.urs.cz/item/CS_URS_2023_01/953961112</t>
  </si>
  <si>
    <t>***10 ks jednoduchých závěsů pro rozvody potrubí</t>
  </si>
  <si>
    <t>10*2</t>
  </si>
  <si>
    <t>***20 ks dvojitých závěsů pro rozvody potrubí</t>
  </si>
  <si>
    <t>20*2</t>
  </si>
  <si>
    <t>3112037453</t>
  </si>
  <si>
    <t>Kotva s vnit. závitem HKD M10x25</t>
  </si>
  <si>
    <t>-1280046652</t>
  </si>
  <si>
    <t>1878302480</t>
  </si>
  <si>
    <t>972054241</t>
  </si>
  <si>
    <t>Vybourání otvorů ve stropech nebo klenbách železobetonových bez odstranění podlahy a násypu, plochy do 0,09 m2, tl. do 150 mm</t>
  </si>
  <si>
    <t>-400569041</t>
  </si>
  <si>
    <t>https://podminky.urs.cz/item/CS_URS_2023_01/972054241</t>
  </si>
  <si>
    <t>-1173637813</t>
  </si>
  <si>
    <t>-1425585084</t>
  </si>
  <si>
    <t>1881712591</t>
  </si>
  <si>
    <t>0,527*19 'Přepočtené koeficientem množství</t>
  </si>
  <si>
    <t>-901152414</t>
  </si>
  <si>
    <t>0,527-0,333</t>
  </si>
  <si>
    <t>-1355575210</t>
  </si>
  <si>
    <t>0,322+0,011</t>
  </si>
  <si>
    <t>2094917576</t>
  </si>
  <si>
    <t>713</t>
  </si>
  <si>
    <t>Izolace tepelné</t>
  </si>
  <si>
    <t>713421111</t>
  </si>
  <si>
    <t>Montáž izolace tepelné potrubí, ohybů, armatur a přírub rohožemi v pletivu bez povrchové úpravy (izolační materiál ve specifikaci) v černém šestihranném pletivu spojených ocelovým drátem potrubí jednovrstvá</t>
  </si>
  <si>
    <t>-138222324</t>
  </si>
  <si>
    <t>https://podminky.urs.cz/item/CS_URS_2023_01/713421111</t>
  </si>
  <si>
    <t>"D28_35 m"  (2*PI*0,014*0,014+2*PI*0,014*35)</t>
  </si>
  <si>
    <t>"D54_65 m"  (2*PI*0,027*0,027+2*PI*0,027*65)</t>
  </si>
  <si>
    <t>"D76_10 m"  (2*PI*0,038*0,038+2*PI*0,038*10)</t>
  </si>
  <si>
    <t>63142683</t>
  </si>
  <si>
    <t>rohož izolační z minerální vlny prošívaná na pletivu 100kg/m3 tl 30mm</t>
  </si>
  <si>
    <t>499747402</t>
  </si>
  <si>
    <t>"D28_35 m"  (2*PI*0,014*0,014+2*PI*0,014*35)*1,05</t>
  </si>
  <si>
    <t>63142677</t>
  </si>
  <si>
    <t>rohož izolační z minerální vlny prošívaná na pletivu 100kg/m3 tl 40mm</t>
  </si>
  <si>
    <t>-1794646668</t>
  </si>
  <si>
    <t>"D54_65 m"  (2*PI*0,027*0,027+2*PI*0,027*65)*1,05</t>
  </si>
  <si>
    <t>"D76_10 m"  (2*PI*0,038*0,038+2*PI*0,038*10)*1,05</t>
  </si>
  <si>
    <t>713492211</t>
  </si>
  <si>
    <t>Izolace tepelné potrubí a ohybů - doplňky a konstrukční součástí povrchová úprava mokrým procesem omítkou tl. 10 mm sádrovou s bandáží</t>
  </si>
  <si>
    <t>374773906</t>
  </si>
  <si>
    <t>https://podminky.urs.cz/item/CS_URS_2021_01/713492211</t>
  </si>
  <si>
    <t>"D28+0,06_35 m"  (2*PI*0,017*0,017+2*PI*0,017*35)</t>
  </si>
  <si>
    <t>"D54+0,08_65 m"  (2*PI*0,031*0,031+2*PI*0,031*65)</t>
  </si>
  <si>
    <t>"D76+0,08_10 m"  (2*PI*0,042*0,042+2*PI*0,042*10)</t>
  </si>
  <si>
    <t>998713103</t>
  </si>
  <si>
    <t>Přesun hmot pro izolace tepelné stanovený z hmotnosti přesunovaného materiálu vodorovná dopravní vzdálenost do 50 m v objektech výšky přes 12 m do 24 m</t>
  </si>
  <si>
    <t>-1454708672</t>
  </si>
  <si>
    <t>https://podminky.urs.cz/item/CS_URS_2023_01/998713103</t>
  </si>
  <si>
    <t>998713181</t>
  </si>
  <si>
    <t>Přesun hmot pro izolace tepelné stanovený z hmotnosti přesunovaného materiálu Příplatek k cenám za přesun prováděný bez použití mechanizace pro jakoukoliv výšku objektu</t>
  </si>
  <si>
    <t>139896354</t>
  </si>
  <si>
    <t>https://podminky.urs.cz/item/CS_URS_2023_01/998713181</t>
  </si>
  <si>
    <t>733</t>
  </si>
  <si>
    <t>Ústřední vytápění - rozvodné potrubí</t>
  </si>
  <si>
    <t>733223304</t>
  </si>
  <si>
    <t>Potrubí z trubek měděných tvrdých spojovaných lisováním PN 16, T= +110°C Ø 28/1,5</t>
  </si>
  <si>
    <t>-346722505</t>
  </si>
  <si>
    <t>https://podminky.urs.cz/item/CS_URS_2023_01/733223304</t>
  </si>
  <si>
    <t>733223307</t>
  </si>
  <si>
    <t>Potrubí z trubek měděných tvrdých spojovaných lisováním PN 16, T= +110°C Ø 54/2</t>
  </si>
  <si>
    <t>1766369490</t>
  </si>
  <si>
    <t>https://podminky.urs.cz/item/CS_URS_2023_01/733223307</t>
  </si>
  <si>
    <t>733223310</t>
  </si>
  <si>
    <t>Potrubí z trubek měděných tvrdých spojovaných lisováním PN 16, T= +110°C Ø 76,1/2</t>
  </si>
  <si>
    <t>1737124647</t>
  </si>
  <si>
    <t>https://podminky.urs.cz/item/CS_URS_2023_01/733223310</t>
  </si>
  <si>
    <t>733290803</t>
  </si>
  <si>
    <t>Demontáž potrubí z trubek měděných Ø přes 64/2,0 do 108/2,5</t>
  </si>
  <si>
    <t>442556421</t>
  </si>
  <si>
    <t>https://podminky.urs.cz/item/CS_URS_2023_01/733290803</t>
  </si>
  <si>
    <t>733291101</t>
  </si>
  <si>
    <t>Zkoušky těsnosti potrubí z trubek měděných Ø do 35/1,5</t>
  </si>
  <si>
    <t>-2066658554</t>
  </si>
  <si>
    <t>https://podminky.urs.cz/item/CS_URS_2023_01/733291101</t>
  </si>
  <si>
    <t>733291102</t>
  </si>
  <si>
    <t>Zkoušky těsnosti potrubí z trubek měděných Ø přes 35/1,5 do 64/2,0</t>
  </si>
  <si>
    <t>-1325458725</t>
  </si>
  <si>
    <t>https://podminky.urs.cz/item/CS_URS_2023_01/733291102</t>
  </si>
  <si>
    <t>733291103</t>
  </si>
  <si>
    <t>Zkoušky těsnosti potrubí z trubek měděných Ø přes 64/2,0 do 108/2,5</t>
  </si>
  <si>
    <t>404903661</t>
  </si>
  <si>
    <t>https://podminky.urs.cz/item/CS_URS_2023_01/733291103</t>
  </si>
  <si>
    <t>733291905</t>
  </si>
  <si>
    <t>Opravy rozvodů potrubí z trubek měděných propojení potrubí Ø 28/1,5</t>
  </si>
  <si>
    <t>-1081990082</t>
  </si>
  <si>
    <t>https://podminky.urs.cz/item/CS_URS_2023_01/733291905</t>
  </si>
  <si>
    <t>733890803</t>
  </si>
  <si>
    <t>Vnitrostaveništní přemístění vybouraných (demontovaných) hmot rozvodů potrubí vodorovně do 100 m v objektech výšky přes 6 do 24 m</t>
  </si>
  <si>
    <t>-1505115017</t>
  </si>
  <si>
    <t>https://podminky.urs.cz/item/CS_URS_2022_01/733890803</t>
  </si>
  <si>
    <t>998733103</t>
  </si>
  <si>
    <t>Přesun hmot pro rozvody potrubí stanovený z hmotnosti přesunovaného materiálu vodorovná dopravní vzdálenost do 50 m v objektech výšky přes 12 do 24 m</t>
  </si>
  <si>
    <t>760748634</t>
  </si>
  <si>
    <t>https://podminky.urs.cz/item/CS_URS_2023_01/998733103</t>
  </si>
  <si>
    <t>734</t>
  </si>
  <si>
    <t>Ústřední vytápění - armatury</t>
  </si>
  <si>
    <t>734200823</t>
  </si>
  <si>
    <t>Demontáž armatur závitových se dvěma závity přes 1 do G 6/4</t>
  </si>
  <si>
    <t>1568959961</t>
  </si>
  <si>
    <t>https://podminky.urs.cz/item/CS_URS_2023_01/734200823</t>
  </si>
  <si>
    <t>734200824</t>
  </si>
  <si>
    <t>Demontáž armatur závitových se dvěma závity přes 6/4 do G 2</t>
  </si>
  <si>
    <t>-600462572</t>
  </si>
  <si>
    <t>https://podminky.urs.cz/item/CS_URS_2023_01/734200824</t>
  </si>
  <si>
    <t>734209118</t>
  </si>
  <si>
    <t>Montáž závitových armatur se 2 závity G 2 (DN 50)</t>
  </si>
  <si>
    <t>-1355251385</t>
  </si>
  <si>
    <t>https://podminky.urs.cz/item/CS_URS_2023_01/734209118</t>
  </si>
  <si>
    <t>55118410</t>
  </si>
  <si>
    <t>kompenzátor nerezový pro stupačky PN16 do 90°C DN 50 G G 2" 248mm</t>
  </si>
  <si>
    <t>1970608933</t>
  </si>
  <si>
    <t>734220101</t>
  </si>
  <si>
    <t>Ventily regulační závitové vyvažovací přímé PN 20 do 100°C G 3/4</t>
  </si>
  <si>
    <t>803478742</t>
  </si>
  <si>
    <t>https://podminky.urs.cz/item/CS_URS_2023_01/734220101</t>
  </si>
  <si>
    <t>734220104</t>
  </si>
  <si>
    <t>Ventily regulační závitové vyvažovací přímé PN 20 do 100°C G 6/4</t>
  </si>
  <si>
    <t>1825562406</t>
  </si>
  <si>
    <t>https://podminky.urs.cz/item/CS_URS_2023_01/734220104</t>
  </si>
  <si>
    <t>734292723</t>
  </si>
  <si>
    <t>Ostatní armatury kulové kohouty PN 42 do 185°C přímé vnitřní závit s vypouštěním G 1/2</t>
  </si>
  <si>
    <t>2053634</t>
  </si>
  <si>
    <t>https://podminky.urs.cz/item/CS_URS_2023_01/734292723</t>
  </si>
  <si>
    <t>734292727</t>
  </si>
  <si>
    <t>Ostatní armatury kulové kohouty PN 42 do 185°C přímé vnitřní závit s vypouštěním G 6/4</t>
  </si>
  <si>
    <t>-132386562</t>
  </si>
  <si>
    <t>https://podminky.urs.cz/item/CS_URS_2023_01/734292727</t>
  </si>
  <si>
    <t>998734103</t>
  </si>
  <si>
    <t>Přesun hmot pro armatury stanovený z hmotnosti přesunovaného materiálu vodorovná dopravní vzdálenost do 50 m v objektech výšky přes 12 do 24 m</t>
  </si>
  <si>
    <t>-1153681802</t>
  </si>
  <si>
    <t>https://podminky.urs.cz/item/CS_URS_2023_01/998734103</t>
  </si>
  <si>
    <t>998734181</t>
  </si>
  <si>
    <t>Přesun hmot pro armatury stanovený z hmotnosti přesunovaného materiálu Příplatek k cenám za přesun prováděný bez použití mechanizace pro jakoukoliv výšku objektu</t>
  </si>
  <si>
    <t>2108548099</t>
  </si>
  <si>
    <t>https://podminky.urs.cz/item/CS_URS_2023_01/998734181</t>
  </si>
  <si>
    <t>-762082832</t>
  </si>
  <si>
    <t>"l=0,6 m x 2ks_10 ks"  (0,6*2*0,617)*10</t>
  </si>
  <si>
    <t>"l=0,6 m x 2ks_20 ks"  (0,6*2*0,617)*20</t>
  </si>
  <si>
    <t>"L35/35/4_l=0,45 m_10 ks"  (0,45*2,09)*10</t>
  </si>
  <si>
    <t>"L35/35/4_l=0,45 m_20 ks"  (0,45*2,09)*20*2</t>
  </si>
  <si>
    <t>31197003</t>
  </si>
  <si>
    <t>tyč závitová Pz 4.6 M10</t>
  </si>
  <si>
    <t>107261230</t>
  </si>
  <si>
    <t>"l=0,6 m x 2ks_10 ks"  (0,6*2)*10*1,09</t>
  </si>
  <si>
    <t>"l=0,6 m x 2ks_20 ks"  (0,6*2)*20*1,09</t>
  </si>
  <si>
    <t>13010410</t>
  </si>
  <si>
    <t>úhelník ocelový rovnostranný jakost S235JR (11 375) 35x35x4mm</t>
  </si>
  <si>
    <t>-484425770</t>
  </si>
  <si>
    <t>"L35/35/4_l=0,45 m_10 ks"  (0,45*2,09)*10/1000*1,09</t>
  </si>
  <si>
    <t>"L35/35/4_l=0,45 m_20 ks"  (0,45*2,09)*20*2/1000*1,09</t>
  </si>
  <si>
    <t>31111005</t>
  </si>
  <si>
    <t>matice přesná šestihranná Pz DIN 934-8 M10</t>
  </si>
  <si>
    <t>100 kus</t>
  </si>
  <si>
    <t>1473330927</t>
  </si>
  <si>
    <t>10*4/100</t>
  </si>
  <si>
    <t>20*4*2/100</t>
  </si>
  <si>
    <t>31120005</t>
  </si>
  <si>
    <t>podložka DIN 125-A ZB D 10mm</t>
  </si>
  <si>
    <t>247584460</t>
  </si>
  <si>
    <t>-1266576122</t>
  </si>
  <si>
    <t>1528340441</t>
  </si>
  <si>
    <t>1481465131</t>
  </si>
  <si>
    <t>-1321750327</t>
  </si>
  <si>
    <t>"l=0,6 m x 2ks_10 ks"  (2*PI*0,05*0,05+2*PI*0,005*0,6)*10</t>
  </si>
  <si>
    <t>"l=0,6 m x 2ks_20 ks"  (2*PI*0,05*0,05+2*PI*0,005*0,6)*20</t>
  </si>
  <si>
    <t>"L35/35/4_l=0,45 m_10 ks"  0,14*10</t>
  </si>
  <si>
    <t>"L35/35/4_l=0,45 m_20 ks"  0,14*2*20</t>
  </si>
  <si>
    <t>783614551</t>
  </si>
  <si>
    <t>Základní nátěr armatur a kovových potrubí jednonásobný potrubí do DN 50 mm syntetický</t>
  </si>
  <si>
    <t>993657064</t>
  </si>
  <si>
    <t>https://podminky.urs.cz/item/CS_URS_2023_01/783614551</t>
  </si>
  <si>
    <t>"D28_35 m"  35</t>
  </si>
  <si>
    <t>783614561</t>
  </si>
  <si>
    <t>Základní nátěr armatur a kovových potrubí jednonásobný potrubí přes DN 50 do DN 100 mm syntetický</t>
  </si>
  <si>
    <t>739986482</t>
  </si>
  <si>
    <t>https://podminky.urs.cz/item/CS_URS_2023_01/783614561</t>
  </si>
  <si>
    <t>"D54_65 m"  65</t>
  </si>
  <si>
    <t>"D76_10 m"  10</t>
  </si>
  <si>
    <t>783617601</t>
  </si>
  <si>
    <t>Krycí nátěr (email) armatur a kovových potrubí potrubí do DN 50 mm jednonásobný syntetický standardní</t>
  </si>
  <si>
    <t>1431275066</t>
  </si>
  <si>
    <t>https://podminky.urs.cz/item/CS_URS_2023_01/783617601</t>
  </si>
  <si>
    <t>783617621</t>
  </si>
  <si>
    <t>Krycí nátěr (email) armatur a kovových potrubí potrubí přes DN 50 do DN 100 mm jednonásobný syntetický standardní</t>
  </si>
  <si>
    <t>115511512</t>
  </si>
  <si>
    <t>https://podminky.urs.cz/item/CS_URS_2023_01/783617621</t>
  </si>
  <si>
    <t>S1-731-2 - Chlazení</t>
  </si>
  <si>
    <t>-897110703</t>
  </si>
  <si>
    <t>***70 ks závěsů pro rozvody potrubí</t>
  </si>
  <si>
    <t>70*2</t>
  </si>
  <si>
    <t>-185416234</t>
  </si>
  <si>
    <t>1733429296</t>
  </si>
  <si>
    <t>-325521656</t>
  </si>
  <si>
    <t>-1536373085</t>
  </si>
  <si>
    <t>1940416186</t>
  </si>
  <si>
    <t>2,499*19 'Přepočtené koeficientem množství</t>
  </si>
  <si>
    <t>-2127690262</t>
  </si>
  <si>
    <t>2,163-1,353</t>
  </si>
  <si>
    <t>710194885</t>
  </si>
  <si>
    <t>1,346+0,007</t>
  </si>
  <si>
    <t>-1995827059</t>
  </si>
  <si>
    <t>713463411</t>
  </si>
  <si>
    <t>Montáž izolace tepelné potrubí a ohybů tvarovkami nebo deskami potrubními pouzdry návlekovými izolačními hadicemi potrubí a ohybů</t>
  </si>
  <si>
    <t>-1932516098</t>
  </si>
  <si>
    <t>https://podminky.urs.cz/item/CS_URS_2023_01/713463411</t>
  </si>
  <si>
    <t>20+40+200</t>
  </si>
  <si>
    <t>283001902</t>
  </si>
  <si>
    <t>chlorkaučuková tepelná návleková izolace 22/19 mm</t>
  </si>
  <si>
    <t>1983756216</t>
  </si>
  <si>
    <t>283001906</t>
  </si>
  <si>
    <t>chlorkaučuková tepelná návleková izolace 42/19 mm</t>
  </si>
  <si>
    <t>2118909461</t>
  </si>
  <si>
    <t>283003910</t>
  </si>
  <si>
    <t>chlorkaučuková tepelná návleková izolace 89/32 mm</t>
  </si>
  <si>
    <t>-1129400267</t>
  </si>
  <si>
    <t>423001902</t>
  </si>
  <si>
    <t>termoizolační objímka potrubí 22/35mm</t>
  </si>
  <si>
    <t>1516869370</t>
  </si>
  <si>
    <t>Poznámka k položce:_x000D_
izolační pouzdro ze syntetického kaučuku a PIR pěny</t>
  </si>
  <si>
    <t>423001906</t>
  </si>
  <si>
    <t>termoizolační objímka potrubí 42/35mm</t>
  </si>
  <si>
    <t>-457062196</t>
  </si>
  <si>
    <t>423001910</t>
  </si>
  <si>
    <t>termoizolační objímka potrubí 89/35mm</t>
  </si>
  <si>
    <t>1288108477</t>
  </si>
  <si>
    <t>119490921</t>
  </si>
  <si>
    <t>-459994912</t>
  </si>
  <si>
    <t>733120826</t>
  </si>
  <si>
    <t>Demontáž potrubí z trubek ocelových hladkých Ø přes 60,3 do 89</t>
  </si>
  <si>
    <t>-285300168</t>
  </si>
  <si>
    <t>https://podminky.urs.cz/item/CS_URS_2023_01/733120826</t>
  </si>
  <si>
    <t>733223306</t>
  </si>
  <si>
    <t>Potrubí z trubek měděných tvrdých spojovaných lisováním PN 16, T= +110°C Ø 42/1,5</t>
  </si>
  <si>
    <t>207585771</t>
  </si>
  <si>
    <t>https://podminky.urs.cz/item/CS_URS_2023_01/733223306</t>
  </si>
  <si>
    <t>733223311</t>
  </si>
  <si>
    <t>Potrubí z trubek měděných tvrdých spojovaných lisováním PN 16, T= +110°C Ø 88,9/2</t>
  </si>
  <si>
    <t>-2105054841</t>
  </si>
  <si>
    <t>https://podminky.urs.cz/item/CS_URS_2023_01/733223311</t>
  </si>
  <si>
    <t>1623836842</t>
  </si>
  <si>
    <t>640408082</t>
  </si>
  <si>
    <t>733291907</t>
  </si>
  <si>
    <t>Opravy rozvodů potrubí z trubek měděných propojení potrubí Ø 42/1,5</t>
  </si>
  <si>
    <t>209543580</t>
  </si>
  <si>
    <t>https://podminky.urs.cz/item/CS_URS_2023_01/733291907</t>
  </si>
  <si>
    <t>733291911</t>
  </si>
  <si>
    <t>Opravy rozvodů potrubí z trubek měděných propojení potrubí Ø 88,9/2</t>
  </si>
  <si>
    <t>-1447797157</t>
  </si>
  <si>
    <t>https://podminky.urs.cz/item/CS_URS_2023_01/733291911</t>
  </si>
  <si>
    <t>733293909</t>
  </si>
  <si>
    <t>Opravy rozvodů potrubí z trubek měděných vsazení odbočky na stávající potrubí o rozměrech Ø 64/2</t>
  </si>
  <si>
    <t>155436378</t>
  </si>
  <si>
    <t>https://podminky.urs.cz/item/CS_URS_2023_01/733293909</t>
  </si>
  <si>
    <t>733390305R1</t>
  </si>
  <si>
    <t>Napouštění potrubí sekundárních okruhů chlazeníl vodou 42/1,5 mm</t>
  </si>
  <si>
    <t>-796855665</t>
  </si>
  <si>
    <t>1479347083</t>
  </si>
  <si>
    <t>998733181</t>
  </si>
  <si>
    <t>Přesun hmot pro rozvody potrubí stanovený z hmotnosti přesunovaného materiálu Příplatek k cenám za přesun prováděný bez použití mechanizace pro jakoukoliv výšku objektu</t>
  </si>
  <si>
    <t>1051959217</t>
  </si>
  <si>
    <t>https://podminky.urs.cz/item/CS_URS_2023_01/998733181</t>
  </si>
  <si>
    <t>-875883042</t>
  </si>
  <si>
    <t>734220105</t>
  </si>
  <si>
    <t>Ventily regulační závitové vyvažovací přímé PN 20 do 100°C G 2</t>
  </si>
  <si>
    <t>1497885951</t>
  </si>
  <si>
    <t>https://podminky.urs.cz/item/CS_URS_2023_01/734220105</t>
  </si>
  <si>
    <t>220147669</t>
  </si>
  <si>
    <t>1993521390</t>
  </si>
  <si>
    <t>-53895292</t>
  </si>
  <si>
    <t>***zhotovení 70 ks závěsů pro rozvody potrubí</t>
  </si>
  <si>
    <t>"l=0,6 m x 2ks_70 ks"  (0,6*2*0,617)*70</t>
  </si>
  <si>
    <t>"L35/35/4_l=0,45 m_70 ks"  (0,45*2,09)*70</t>
  </si>
  <si>
    <t>-1086648097</t>
  </si>
  <si>
    <t>"l=0,6 m x 2ks_70 ks"  (0,6*2*0,617)*70/1000*1,09***</t>
  </si>
  <si>
    <t>"l=0,6 m x 2ks_70 ks"  (0,6*2)*70*1,09</t>
  </si>
  <si>
    <t>430069106</t>
  </si>
  <si>
    <t>"L35/35/4_l=0,45 m_70 ks"  (0,45*2,09)*70/1000*1,09</t>
  </si>
  <si>
    <t>560040147</t>
  </si>
  <si>
    <t>***upevnění 70 ks závěsů pro rozvody potrubí</t>
  </si>
  <si>
    <t>70*4/100</t>
  </si>
  <si>
    <t>-1970755561</t>
  </si>
  <si>
    <t>895883361</t>
  </si>
  <si>
    <t>-1883618023</t>
  </si>
  <si>
    <t>203621745</t>
  </si>
  <si>
    <t>-98464631</t>
  </si>
  <si>
    <t>"l=0,6 m x 2ks_70 ks"  (2*PI*0,05*0,05+2*PI*0,005*0,6)*70</t>
  </si>
  <si>
    <t>"L35/35/4_l=0,45 m_70 ks"  0,14*70</t>
  </si>
  <si>
    <t>S1-741 - Elektroinstalace</t>
  </si>
  <si>
    <t xml:space="preserve">    741 - Elektroinstalace - silnoproud</t>
  </si>
  <si>
    <t xml:space="preserve">      741.A - Žlabová trasa od sekce 1 – po sekci 2</t>
  </si>
  <si>
    <t xml:space="preserve">      741.B - Žlabová trasa od sekce 2 – po rozvodnu NN [nově EMC II  (elektroměrové centrum II)]</t>
  </si>
  <si>
    <t xml:space="preserve">      741.C - Žlabová trasa od hlavní trasy do EMC II vč. RE…</t>
  </si>
  <si>
    <t xml:space="preserve">      741.D - Stoupačka v TS</t>
  </si>
  <si>
    <t>1231303808</t>
  </si>
  <si>
    <t>953961113</t>
  </si>
  <si>
    <t>Kotvy chemické s vyvrtáním otvoru do betonu, železobetonu nebo tvrdého kamene tmel, velikost M 12, hloubka 110 mm</t>
  </si>
  <si>
    <t>-577726337</t>
  </si>
  <si>
    <t>https://podminky.urs.cz/item/CS_URS_2023_01/953961113</t>
  </si>
  <si>
    <t>776068859</t>
  </si>
  <si>
    <t>"vybourání niky vybourání niky pro RS2 550x500/165 mm"  0,55*0,5*0,165</t>
  </si>
  <si>
    <t>"vybourání niky pro R-HOP – 300x500/165 mm" (0,3*0,5*0,165)*3</t>
  </si>
  <si>
    <t>"vybourání niky pro SS – 300x500/165 mm" (0,3*0,5*0,165)*2</t>
  </si>
  <si>
    <t>"průraz stěnou 800x200/300 mm"  0,8*0,2*0,3</t>
  </si>
  <si>
    <t>"průraz stěnou 300x200/300 mm"  0,3*0,2*0,3</t>
  </si>
  <si>
    <t>-1806686441</t>
  </si>
  <si>
    <t>"vybourání niky pro RE1 - š.1230 x v.2160 x hl.250 mm"  1,23*2,16*0,25</t>
  </si>
  <si>
    <t>973031616</t>
  </si>
  <si>
    <t>Vysekání výklenků nebo kapes ve zdivu z cihel na maltu vápennou nebo vápenocementovou kapes pro špalíky a krabice, velikosti do 100x100x50 mm</t>
  </si>
  <si>
    <t>-1835444419</t>
  </si>
  <si>
    <t>https://podminky.urs.cz/item/CS_URS_2023_01/973031616</t>
  </si>
  <si>
    <t>974082173</t>
  </si>
  <si>
    <t>Vysekání rýh pro ploché vodiče v omítce vápenné nebo vápenocementové stropů nebo kleneb, šířky do 50 mm</t>
  </si>
  <si>
    <t>-310517934</t>
  </si>
  <si>
    <t>https://podminky.urs.cz/item/CS_URS_2023_01/974082173</t>
  </si>
  <si>
    <t>272802028</t>
  </si>
  <si>
    <t>301925937</t>
  </si>
  <si>
    <t>-2083914640</t>
  </si>
  <si>
    <t>1,819*19 'Přepočtené koeficientem množství</t>
  </si>
  <si>
    <t>-335284884</t>
  </si>
  <si>
    <t>741</t>
  </si>
  <si>
    <t>Elektroinstalace - silnoproud</t>
  </si>
  <si>
    <t>741211819R</t>
  </si>
  <si>
    <t xml:space="preserve">Demontáž stávající instalace </t>
  </si>
  <si>
    <t>soub</t>
  </si>
  <si>
    <t>-1333804431</t>
  </si>
  <si>
    <t>Poznámka k položce:_x000D_
v souladu s PD</t>
  </si>
  <si>
    <t>741231001</t>
  </si>
  <si>
    <t>Montáž svorkovnic do rozváděčů s popisnými štítky se zapojením vodičů na jedné straně řadových, průřezové plochy vodičů do 2,5 mm2</t>
  </si>
  <si>
    <t>116643793</t>
  </si>
  <si>
    <t>https://podminky.urs.cz/item/CS_URS_2023_01/741231001</t>
  </si>
  <si>
    <t>IK110002</t>
  </si>
  <si>
    <t>řadová svorka CBC.2 šedá, 2,5mm2</t>
  </si>
  <si>
    <t>-498669368</t>
  </si>
  <si>
    <t>"Re4"  14</t>
  </si>
  <si>
    <t>"Re1+Rs1"  14+14</t>
  </si>
  <si>
    <t>"Re0+Rs3"  19</t>
  </si>
  <si>
    <t>741231002</t>
  </si>
  <si>
    <t>Montáž svorkovnic do rozváděčů s popisnými štítky se zapojením vodičů na jedné straně řadových, průřezové plochy vodičů do 6 mm2</t>
  </si>
  <si>
    <t>2092174068</t>
  </si>
  <si>
    <t>https://podminky.urs.cz/item/CS_URS_2023_01/741231002</t>
  </si>
  <si>
    <t>IK110004</t>
  </si>
  <si>
    <t>řadová svorka CBC.4 šedá, 4mm2</t>
  </si>
  <si>
    <t>-1971380321</t>
  </si>
  <si>
    <t>"Re1+Rs1" 3</t>
  </si>
  <si>
    <t>IK110006</t>
  </si>
  <si>
    <t>řadová svorka CBC.6 šedá, 6mm2</t>
  </si>
  <si>
    <t>-1691249626</t>
  </si>
  <si>
    <t>"Re0+Rs3"  15</t>
  </si>
  <si>
    <t>741231003</t>
  </si>
  <si>
    <t>Montáž svorkovnic do rozváděčů s popisnými štítky se zapojením vodičů na jedné straně řadových, průřezové plochy vodičů do 10 mm2</t>
  </si>
  <si>
    <t>-40653982</t>
  </si>
  <si>
    <t>https://podminky.urs.cz/item/CS_URS_2023_01/741231003</t>
  </si>
  <si>
    <t>129+32+2+4</t>
  </si>
  <si>
    <t>IK110010</t>
  </si>
  <si>
    <t>řadová svorka CBC.10 šedá, 10mm2</t>
  </si>
  <si>
    <t>-2138438780</t>
  </si>
  <si>
    <t>"Re4"  45</t>
  </si>
  <si>
    <t>"Re1+Rs1"  3+45</t>
  </si>
  <si>
    <t>"Re0+Rs3"  33+3</t>
  </si>
  <si>
    <t>IK122010-A</t>
  </si>
  <si>
    <t>zemnící svorka 10mm? CBC10, zelenožlutá</t>
  </si>
  <si>
    <t>206213626</t>
  </si>
  <si>
    <t>"Re4"  15</t>
  </si>
  <si>
    <t>"Re1+Rs1"  1+15</t>
  </si>
  <si>
    <t>"Re0+Rs3"  1</t>
  </si>
  <si>
    <t>IK123000</t>
  </si>
  <si>
    <t>koncová svorka TS 35</t>
  </si>
  <si>
    <t>1632110190</t>
  </si>
  <si>
    <t>"Re4"  2</t>
  </si>
  <si>
    <t>IK190000</t>
  </si>
  <si>
    <t>popisovací pásek pro CBD,1m</t>
  </si>
  <si>
    <t>330053367</t>
  </si>
  <si>
    <t>"Re1+Rs1"  2</t>
  </si>
  <si>
    <t>"Re0+Rs3"  2</t>
  </si>
  <si>
    <t>741231011</t>
  </si>
  <si>
    <t>Montáž svorkovnic do rozváděčů s popisnými štítky se zapojením vodičů na jedné straně stoupačkových</t>
  </si>
  <si>
    <t>-985904361</t>
  </si>
  <si>
    <t>https://podminky.urs.cz/item/CS_URS_2023_01/741231011</t>
  </si>
  <si>
    <t>CSSV275649</t>
  </si>
  <si>
    <t>svorkovnice HVS 120 1pólová, stoupačková</t>
  </si>
  <si>
    <t>1100685397</t>
  </si>
  <si>
    <t>"Re0+Rs3"  4</t>
  </si>
  <si>
    <t>CSSV-HSV95</t>
  </si>
  <si>
    <t>svorkovnice HSV 95 stoupací, 4-pólová</t>
  </si>
  <si>
    <t>1155744777</t>
  </si>
  <si>
    <t>"Re1+Rs1" 1</t>
  </si>
  <si>
    <t>741231014</t>
  </si>
  <si>
    <t>Montáž svorkovnic do rozváděčů s popisnými štítky se zapojením vodičů na jedné straně nulových</t>
  </si>
  <si>
    <t>-2092854299</t>
  </si>
  <si>
    <t>https://podminky.urs.cz/item/CS_URS_2023_01/741231014</t>
  </si>
  <si>
    <t>IK020014</t>
  </si>
  <si>
    <t>lišta nulová, 10mm?, 40A, délka 1 m</t>
  </si>
  <si>
    <t>-893341132</t>
  </si>
  <si>
    <t>"Re1+Rs1" 2</t>
  </si>
  <si>
    <t>BS900200CZ</t>
  </si>
  <si>
    <t>svorka vyrovnání potenciálu, Alu, montáž na panel a DIN</t>
  </si>
  <si>
    <t>-1663173391</t>
  </si>
  <si>
    <t>741231027</t>
  </si>
  <si>
    <t>Montáž svorkovnic do rozváděčů s popisnými štítky se zapojením vodičů na jedné straně zkušebních</t>
  </si>
  <si>
    <t>427596249</t>
  </si>
  <si>
    <t>https://podminky.urs.cz/item/CS_URS_2023_01/741231027</t>
  </si>
  <si>
    <t>CSSV-ZS1B</t>
  </si>
  <si>
    <t>zkušební svorkovnice ZS1B s krytem</t>
  </si>
  <si>
    <t>1382419050</t>
  </si>
  <si>
    <t>741311001</t>
  </si>
  <si>
    <t>Montáž spínačů speciálních se zapojením vodičů schodišťových automatů</t>
  </si>
  <si>
    <t>1218384857</t>
  </si>
  <si>
    <t>https://podminky.urs.cz/item/CS_URS_2023_01/741311001</t>
  </si>
  <si>
    <t>BZ326350-A</t>
  </si>
  <si>
    <t>instalacní schodištový automat 1-7 min</t>
  </si>
  <si>
    <t>6931611</t>
  </si>
  <si>
    <t>741313033</t>
  </si>
  <si>
    <t>Montáž zásuvek domovních se zapojením vodičů šroubové připojení vestavných 10 popř. 16 A bez odvrtání profilovaného otvoru, provedení 2P + PE s víčkem</t>
  </si>
  <si>
    <t>1396908337</t>
  </si>
  <si>
    <t>https://podminky.urs.cz/item/CS_URS_2023_01/741313033</t>
  </si>
  <si>
    <t>BZ325001-A</t>
  </si>
  <si>
    <t>instalační zásuvka CSN na DIN lištu, 16 A, 250V AC</t>
  </si>
  <si>
    <t>-268285288</t>
  </si>
  <si>
    <t>"Re1+Rs1"  1</t>
  </si>
  <si>
    <t>741313034</t>
  </si>
  <si>
    <t>Montáž zásuvek domovních se zapojením vodičů šroubové připojení vestavných 10 popř. 16 A bez odvrtání profilovaného otvoru, provedení 3P + N + PE</t>
  </si>
  <si>
    <t>50512488</t>
  </si>
  <si>
    <t>https://podminky.urs.cz/item/CS_URS_2023_01/741313034</t>
  </si>
  <si>
    <t>YY494518</t>
  </si>
  <si>
    <t>zásuvka CEE 5x16A/400V, IP44</t>
  </si>
  <si>
    <t>1692410098</t>
  </si>
  <si>
    <t>741320003</t>
  </si>
  <si>
    <t>Montáž pojistek se zapojením vodičů závitových kompletních skleněných</t>
  </si>
  <si>
    <t>2013670703</t>
  </si>
  <si>
    <t>https://podminky.urs.cz/item/CS_URS_2023_01/741320003</t>
  </si>
  <si>
    <t>3+18+15+12+6+6+3</t>
  </si>
  <si>
    <t>ISZ10002</t>
  </si>
  <si>
    <t>pojistka válcová gG10x38 2A 500V</t>
  </si>
  <si>
    <t>789629481</t>
  </si>
  <si>
    <t>"Re0+Rs3"  3</t>
  </si>
  <si>
    <t>ISZ10025</t>
  </si>
  <si>
    <t>pojistka válcová  25A PV10-GG</t>
  </si>
  <si>
    <t>2126927790</t>
  </si>
  <si>
    <t>ISZ14025</t>
  </si>
  <si>
    <t>pojistka válcová gG14x51 25A 690V</t>
  </si>
  <si>
    <t>953617227</t>
  </si>
  <si>
    <t>ISZ14032</t>
  </si>
  <si>
    <t>pojistka válcová  32A PV10-GG</t>
  </si>
  <si>
    <t>706054478</t>
  </si>
  <si>
    <t>"Re0+Rs3"  9</t>
  </si>
  <si>
    <t>ISZ14040</t>
  </si>
  <si>
    <t>pojistka válcová gG14x51 40A 500V</t>
  </si>
  <si>
    <t>1751206015</t>
  </si>
  <si>
    <t>"Re0+Rs3"  6</t>
  </si>
  <si>
    <t>ISZ14050</t>
  </si>
  <si>
    <t>pojistka válcová gG14x51 50A 500V</t>
  </si>
  <si>
    <t>-1031398103</t>
  </si>
  <si>
    <t>ISZ22080</t>
  </si>
  <si>
    <t>pojistka válcová gG22x58 80A 500V</t>
  </si>
  <si>
    <t>587901703</t>
  </si>
  <si>
    <t>741320101</t>
  </si>
  <si>
    <t>Montáž jističů se zapojením vodičů jednopólových nn do 25 A bez krytu</t>
  </si>
  <si>
    <t>-1272733296</t>
  </si>
  <si>
    <t>https://podminky.urs.cz/item/CS_URS_2023_01/741320101</t>
  </si>
  <si>
    <t>2+9+16</t>
  </si>
  <si>
    <t>BM018106</t>
  </si>
  <si>
    <t>instalační jistič 10 kA, B 6A, 1P</t>
  </si>
  <si>
    <t>-18828137</t>
  </si>
  <si>
    <t>BM018110</t>
  </si>
  <si>
    <t>instalacní jistic 10 kA, B 10A, 1P</t>
  </si>
  <si>
    <t>-714050974</t>
  </si>
  <si>
    <t>"Re1+Rs1"  4</t>
  </si>
  <si>
    <t>"Re0+Rs3"  5</t>
  </si>
  <si>
    <t>BM018116</t>
  </si>
  <si>
    <t>instalacní jistic 10 kA, B 16A, 1P</t>
  </si>
  <si>
    <t>-1147525847</t>
  </si>
  <si>
    <t>"Re1+Rs1" 8</t>
  </si>
  <si>
    <t>"Re0+Rs3"  8</t>
  </si>
  <si>
    <t>741320161</t>
  </si>
  <si>
    <t>Montáž jističů se zapojením vodičů třípólových nn do 25 A bez krytu</t>
  </si>
  <si>
    <t>-1341483818</t>
  </si>
  <si>
    <t>https://podminky.urs.cz/item/CS_URS_2023_01/741320161</t>
  </si>
  <si>
    <t>BM018316CZ</t>
  </si>
  <si>
    <t>instalacní jistič 10 kA, B 16A, 3P, pred hl.elmer, bar.pácka</t>
  </si>
  <si>
    <t>-1649870229</t>
  </si>
  <si>
    <t>"Re4"  1</t>
  </si>
  <si>
    <t>BM018320CZ</t>
  </si>
  <si>
    <t>instalacní jistič 10 kA, B 20A, 3P, pred hl.elmer, bar.pácka</t>
  </si>
  <si>
    <t>-54018394</t>
  </si>
  <si>
    <t>BM018325CZ</t>
  </si>
  <si>
    <t>instalacní jistič 10 kA, B 25A, 3P, pred hl.elmer, bar.pácka</t>
  </si>
  <si>
    <t>1649927173</t>
  </si>
  <si>
    <t>"Re4"  11</t>
  </si>
  <si>
    <t>"Re1+Rs1"  14</t>
  </si>
  <si>
    <t>741320161R</t>
  </si>
  <si>
    <t>Montáž vypinačů se zapojením vodičů třípólových nn do 25 A bez krytu</t>
  </si>
  <si>
    <t>-2065293759</t>
  </si>
  <si>
    <t>BZ900243</t>
  </si>
  <si>
    <t>instalacní hlavní vypínač 40 A, 3P</t>
  </si>
  <si>
    <t>-518518067</t>
  </si>
  <si>
    <t>IS506103</t>
  </si>
  <si>
    <t>pojistkový odpínač 3-pólový, 32A gG 10 x 38 mm</t>
  </si>
  <si>
    <t>615834675</t>
  </si>
  <si>
    <t>"Re0+Rs3"  5+1</t>
  </si>
  <si>
    <t>IS506143</t>
  </si>
  <si>
    <t>pojistkový odpínač 3P,50A-850001593</t>
  </si>
  <si>
    <t>-975796394</t>
  </si>
  <si>
    <t>"Re0+Rs3"  12</t>
  </si>
  <si>
    <t>IS506223</t>
  </si>
  <si>
    <t>pojistkový odpínač 3P,100A-850001598</t>
  </si>
  <si>
    <t>-1928021502</t>
  </si>
  <si>
    <t>741320171</t>
  </si>
  <si>
    <t>Montáž jističů se zapojením vodičů třípólových nn do 63 A bez krytu</t>
  </si>
  <si>
    <t>-593520200</t>
  </si>
  <si>
    <t>https://podminky.urs.cz/item/CS_URS_2023_01/741320171</t>
  </si>
  <si>
    <t>BM018332CZ</t>
  </si>
  <si>
    <t>instalační jistič 10 kA, B 32A, 3P, před hl.elměr, bar.páčka</t>
  </si>
  <si>
    <t>646266578</t>
  </si>
  <si>
    <t>BM018340CZ</t>
  </si>
  <si>
    <t>instalacní jistič 10 kA, B 40A, 3P, pred hl.elmer, bar.pácka</t>
  </si>
  <si>
    <t>1548640450</t>
  </si>
  <si>
    <t>BM018350CZ</t>
  </si>
  <si>
    <t>instalacní jistič 10 kA, B 50A, 3P, pred hl.elmer, bar.pácka</t>
  </si>
  <si>
    <t>621667230</t>
  </si>
  <si>
    <t>741320181</t>
  </si>
  <si>
    <t>Montáž jističů se zapojením vodičů třípólových nn do 125 A bez krytu</t>
  </si>
  <si>
    <t>-161127889</t>
  </si>
  <si>
    <t>https://podminky.urs.cz/item/CS_URS_2023_01/741320181</t>
  </si>
  <si>
    <t>BR583912CZ</t>
  </si>
  <si>
    <t>instalační jistič 15 kA, B 125A, 3P</t>
  </si>
  <si>
    <t>-1188403423</t>
  </si>
  <si>
    <t>741321001</t>
  </si>
  <si>
    <t>Montáž proudových chráničů se zapojením vodičů dvoupólových nn do 25 A bez krytu</t>
  </si>
  <si>
    <t>-490833235</t>
  </si>
  <si>
    <t>https://podminky.urs.cz/item/CS_URS_2023_01/741321001</t>
  </si>
  <si>
    <t>BO618510</t>
  </si>
  <si>
    <t>jistič s proudovým chráničem 10 kA, 1+N, B10A, 30 mA, AC</t>
  </si>
  <si>
    <t>-1623147127</t>
  </si>
  <si>
    <t>"Re1+Rs1"  3</t>
  </si>
  <si>
    <t>741321031</t>
  </si>
  <si>
    <t>Montáž proudových chráničů se zapojením vodičů čtyřpólových nn do 25 A bez krytu</t>
  </si>
  <si>
    <t>1978811289</t>
  </si>
  <si>
    <t>https://podminky.urs.cz/item/CS_URS_2023_01/741321031</t>
  </si>
  <si>
    <t>BC004103</t>
  </si>
  <si>
    <t>proudový chránič 10 kA, 40 A, 4P, 30 mA, AC</t>
  </si>
  <si>
    <t>4741677</t>
  </si>
  <si>
    <t>741322142</t>
  </si>
  <si>
    <t>Montáž přepěťových ochran nn se zapojením vodičů svodiče přepětí – typ 3 na DIN lištu třípólových</t>
  </si>
  <si>
    <t>1933695089</t>
  </si>
  <si>
    <t>https://podminky.urs.cz/item/CS_URS_2023_01/741322142</t>
  </si>
  <si>
    <t>IS211230-A</t>
  </si>
  <si>
    <t>svodič přepětí COMBTEC BC TNC 275/12,5</t>
  </si>
  <si>
    <t>864649357</t>
  </si>
  <si>
    <t>741331031</t>
  </si>
  <si>
    <t>Montáž měřicích přístrojů bez zapojení vodičů elektroměru jednofázového</t>
  </si>
  <si>
    <t>-500841870</t>
  </si>
  <si>
    <t>https://podminky.urs.cz/item/CS_URS_2023_01/741331031</t>
  </si>
  <si>
    <t>CSELW9901D</t>
  </si>
  <si>
    <t>digitální elektroměr 1-fázový, přímé měření 5 - 45A</t>
  </si>
  <si>
    <t>331678006</t>
  </si>
  <si>
    <t>"Re1+Rs" 1</t>
  </si>
  <si>
    <t>741331032</t>
  </si>
  <si>
    <t>Montáž měřicích přístrojů bez zapojení vodičů elektroměru třífázového</t>
  </si>
  <si>
    <t>-1366573843</t>
  </si>
  <si>
    <t>https://podminky.urs.cz/item/CS_URS_2023_01/741331032</t>
  </si>
  <si>
    <t>CSELW9907D</t>
  </si>
  <si>
    <t>digitální elektroměr 3-fázový 2-tarifní, přímé měření 10-100A</t>
  </si>
  <si>
    <t>-103933347</t>
  </si>
  <si>
    <t>741350001</t>
  </si>
  <si>
    <t>Montáž jednofázových transformátorů nn se zapojením vodičů vestavných 1x primár - 1x sekundár do 200 VA</t>
  </si>
  <si>
    <t>-1359043082</t>
  </si>
  <si>
    <t>https://podminky.urs.cz/item/CS_URS_2023_01/741350001</t>
  </si>
  <si>
    <t>CSMAK010-C</t>
  </si>
  <si>
    <t>transformátor meřící CLA1.2,100A/5A,5VA,0,5S cejchované</t>
  </si>
  <si>
    <t>-1235518507</t>
  </si>
  <si>
    <t>741854931R</t>
  </si>
  <si>
    <t xml:space="preserve">Kontrola a zjištění stavu vedení zjištění směru vedení, bez rozpojení vodičů </t>
  </si>
  <si>
    <t>soub.</t>
  </si>
  <si>
    <t>-652180144</t>
  </si>
  <si>
    <t>Poznámka k položce:_x000D_
dohledání stáv. obvodů, které musí být zachovány i po rekonstrukci</t>
  </si>
  <si>
    <t>741110511</t>
  </si>
  <si>
    <t>Montáž lišt a kanálků elektroinstalačních se spojkami, ohyby a rohy a s nasunutím do krabic vkládacích s víčkem, šířky do 60 mm</t>
  </si>
  <si>
    <t>-1988093542</t>
  </si>
  <si>
    <t>https://podminky.urs.cz/item/CS_URS_2023_01/741110511</t>
  </si>
  <si>
    <t>34571011</t>
  </si>
  <si>
    <t>lišta elektroinstalační vkládací 24x22mm</t>
  </si>
  <si>
    <t>1824643672</t>
  </si>
  <si>
    <t>50*1,05 'Přepočtené koeficientem množství</t>
  </si>
  <si>
    <t>741112061</t>
  </si>
  <si>
    <t>Montáž krabic elektroinstalačních bez napojení na trubky a lišty, demontáže a montáže víčka a přístroje přístrojových zapuštěných plastových kruhových</t>
  </si>
  <si>
    <t>374928625</t>
  </si>
  <si>
    <t>https://podminky.urs.cz/item/CS_URS_2023_01/741112061</t>
  </si>
  <si>
    <t>34571450</t>
  </si>
  <si>
    <t>krabice pod omítku PVC přístrojová kruhová D 70mm</t>
  </si>
  <si>
    <t>-319631992</t>
  </si>
  <si>
    <t>741112111</t>
  </si>
  <si>
    <t>Montáž krabic elektroinstalačních bez napojení na trubky a lišty, demontáže a montáže víčka a přístroje rozvodek se zapojením vodičů na svorkovnici nástěnných plastových čtyřhranných pro vodiče Ø do 4 mm2</t>
  </si>
  <si>
    <t>-399605901</t>
  </si>
  <si>
    <t>https://podminky.urs.cz/item/CS_URS_2023_01/741112111</t>
  </si>
  <si>
    <t>34571483</t>
  </si>
  <si>
    <t>krabice v uzavřeném provedení PVC s krytím IP 54 čtvercová 120x120mm</t>
  </si>
  <si>
    <t>-1808835355</t>
  </si>
  <si>
    <t>741120305</t>
  </si>
  <si>
    <t>Montáž vodičů izolovaných měděných bez ukončení uložených pevně plných a laněných s PVC pláštěm, bezhalogenových, ohniodolných (např. CY, CHAH-V) průřezu žíly 50 až 70 mm2</t>
  </si>
  <si>
    <t>1657492375</t>
  </si>
  <si>
    <t>https://podminky.urs.cz/item/CS_URS_2023_01/741120305</t>
  </si>
  <si>
    <t>3411203225</t>
  </si>
  <si>
    <t xml:space="preserve">VODIC CY 50 </t>
  </si>
  <si>
    <t>2065646232</t>
  </si>
  <si>
    <t>70*1,15 'Přepočtené koeficientem množství</t>
  </si>
  <si>
    <t>1627234166</t>
  </si>
  <si>
    <t>341410331</t>
  </si>
  <si>
    <t>vodič CY 1x70mm2</t>
  </si>
  <si>
    <t>-523510938</t>
  </si>
  <si>
    <t>28*1,15 'Přepočtené koeficientem množství</t>
  </si>
  <si>
    <t>741122031</t>
  </si>
  <si>
    <t>Montáž kabelů měděných bez ukončení uložených pod omítku plných kulatých (např. CYKY), počtu a průřezu žil 5x1,5 až 2,5 mm2</t>
  </si>
  <si>
    <t>211208029</t>
  </si>
  <si>
    <t>https://podminky.urs.cz/item/CS_URS_2023_01/741122031</t>
  </si>
  <si>
    <t>34111090</t>
  </si>
  <si>
    <t>kabel instalační jádro Cu plné izolace PVC plášť PVC 450/750V (CYKY) 5x1,5mm2</t>
  </si>
  <si>
    <t>2135245508</t>
  </si>
  <si>
    <t>741122211</t>
  </si>
  <si>
    <t>Montáž kabelů měděných bez ukončení uložených volně nebo v liště plných kulatých (např. CYKY) počtu a průřezu žil 3x1,5 až 6 mm2</t>
  </si>
  <si>
    <t>415277604</t>
  </si>
  <si>
    <t>https://podminky.urs.cz/item/CS_URS_2023_01/741122211</t>
  </si>
  <si>
    <t>34111030</t>
  </si>
  <si>
    <t>kabel instalační jádro Cu plné izolace PVC plášť PVC 450/750V (CYKY) 3x1,5mm2</t>
  </si>
  <si>
    <t>-147845170</t>
  </si>
  <si>
    <t>80*1,15 'Přepočtené koeficientem množství</t>
  </si>
  <si>
    <t>90</t>
  </si>
  <si>
    <t>-1120567536</t>
  </si>
  <si>
    <t>91</t>
  </si>
  <si>
    <t>34111036</t>
  </si>
  <si>
    <t>kabel instalační jádro Cu plné izolace PVC plášť PVC 450/750V (CYKY) 3x2,5mm2</t>
  </si>
  <si>
    <t>-475333075</t>
  </si>
  <si>
    <t>10*1,15 'Přepočtené koeficientem množství</t>
  </si>
  <si>
    <t>92</t>
  </si>
  <si>
    <t>741122222</t>
  </si>
  <si>
    <t>Montáž kabelů měděných bez ukončení uložených volně nebo v liště plných kulatých (např. CYKY) počtu a průřezu žil 4x10 mm2</t>
  </si>
  <si>
    <t>920776055</t>
  </si>
  <si>
    <t>https://podminky.urs.cz/item/CS_URS_2023_01/741122222</t>
  </si>
  <si>
    <t>93</t>
  </si>
  <si>
    <t>34111076</t>
  </si>
  <si>
    <t>kabel instalační jádro Cu plné izolace PVC plášť PVC 450/750V (CYKY) 4x10mm2</t>
  </si>
  <si>
    <t>-1870189276</t>
  </si>
  <si>
    <t>120*1,15 'Přepočtené koeficientem množství</t>
  </si>
  <si>
    <t>94</t>
  </si>
  <si>
    <t>741122232</t>
  </si>
  <si>
    <t>Montáž kabelů měděných bez ukončení uložených volně nebo v liště plných kulatých (např. CYKY) počtu a průřezu žil 5x4 až 6 mm2</t>
  </si>
  <si>
    <t>-1867230479</t>
  </si>
  <si>
    <t>https://podminky.urs.cz/item/CS_URS_2023_01/741122232</t>
  </si>
  <si>
    <t>95</t>
  </si>
  <si>
    <t>34111100</t>
  </si>
  <si>
    <t>kabel instalační jádro Cu plné izolace PVC plášť PVC 450/750V (CYKY) 5x6mm2</t>
  </si>
  <si>
    <t>-869189546</t>
  </si>
  <si>
    <t>96</t>
  </si>
  <si>
    <t>1207629185</t>
  </si>
  <si>
    <t>97</t>
  </si>
  <si>
    <t>1814208365</t>
  </si>
  <si>
    <t>50*1,15 'Přepočtené koeficientem množství</t>
  </si>
  <si>
    <t>98</t>
  </si>
  <si>
    <t>741122632</t>
  </si>
  <si>
    <t>Montáž kabelů měděných bez ukončení uložených pevně plných kulatých nebo bezhalogenových (např. CYKY) počtu a průřezu žil 3x50+35 až 95+50 mm2</t>
  </si>
  <si>
    <t>948460790</t>
  </si>
  <si>
    <t>https://podminky.urs.cz/item/CS_URS_2023_01/741122632</t>
  </si>
  <si>
    <t>99</t>
  </si>
  <si>
    <t>34111649</t>
  </si>
  <si>
    <t>kabel silový jádro Cu izolace PVC plášť PVC 0,6/1kV (1-CYKY) 3x95+50mm2</t>
  </si>
  <si>
    <t>1539155309</t>
  </si>
  <si>
    <t>42*1,15 'Přepočtené koeficientem množství</t>
  </si>
  <si>
    <t>100</t>
  </si>
  <si>
    <t>741122633</t>
  </si>
  <si>
    <t>Montáž kabelů měděných bez ukončení uložených pevně plných kulatých nebo bezhalogenových (např. CYKY) počtu a průřezu žil 3x150 až 185 mm2, 3x120+50 až 150+70 mm2</t>
  </si>
  <si>
    <t>-1932997696</t>
  </si>
  <si>
    <t>https://podminky.urs.cz/item/CS_URS_2023_01/741122633</t>
  </si>
  <si>
    <t>101</t>
  </si>
  <si>
    <t>34111655</t>
  </si>
  <si>
    <t>kabel silový jádro Cu izolace PVC plášť PVC 0,6/1kV (1-CYKY) 3x120+70mm2</t>
  </si>
  <si>
    <t>1437122645</t>
  </si>
  <si>
    <t>32*1,15 'Přepočtené koeficientem množství</t>
  </si>
  <si>
    <t>102</t>
  </si>
  <si>
    <t>741130001</t>
  </si>
  <si>
    <t>Ukončení vodičů izolovaných s označením a zapojením v rozváděči nebo na přístroji, průřezu žíly do 2,5 mm2</t>
  </si>
  <si>
    <t>1476256571</t>
  </si>
  <si>
    <t>https://podminky.urs.cz/item/CS_URS_2023_01/741130001</t>
  </si>
  <si>
    <t>***RE1+RS1</t>
  </si>
  <si>
    <t>(3)*(13+12)</t>
  </si>
  <si>
    <t>***RE4</t>
  </si>
  <si>
    <t>(3)*15</t>
  </si>
  <si>
    <t>***R0+RS3</t>
  </si>
  <si>
    <t>(3)*18</t>
  </si>
  <si>
    <t>***SS</t>
  </si>
  <si>
    <t>(3)*(10+9)+(2)*(10+9)</t>
  </si>
  <si>
    <t>103</t>
  </si>
  <si>
    <t>741130003</t>
  </si>
  <si>
    <t>Ukončení vodičů izolovaných s označením a zapojením v rozváděči nebo na přístroji, průřezu žíly do 4 mm2</t>
  </si>
  <si>
    <t>2010323849</t>
  </si>
  <si>
    <t>https://podminky.urs.cz/item/CS_URS_2023_01/741130003</t>
  </si>
  <si>
    <t>(5)*1</t>
  </si>
  <si>
    <t>104</t>
  </si>
  <si>
    <t>741130004</t>
  </si>
  <si>
    <t>Ukončení vodičů izolovaných s označením a zapojením v rozváděči nebo na přístroji, průřezu žíly do 6 mm2</t>
  </si>
  <si>
    <t>356067767</t>
  </si>
  <si>
    <t>https://podminky.urs.cz/item/CS_URS_2023_01/741130004</t>
  </si>
  <si>
    <t>(4)*2</t>
  </si>
  <si>
    <t>(4)*2*2</t>
  </si>
  <si>
    <t>105</t>
  </si>
  <si>
    <t>741130005</t>
  </si>
  <si>
    <t>Ukončení vodičů izolovaných s označením a zapojením v rozváděči nebo na přístroji, průřezu žíly do 10 mm2</t>
  </si>
  <si>
    <t>-502157083</t>
  </si>
  <si>
    <t>https://podminky.urs.cz/item/CS_URS_2023_01/741130005</t>
  </si>
  <si>
    <t>(4)*7</t>
  </si>
  <si>
    <t>(4)*13</t>
  </si>
  <si>
    <t>(4)*1*2</t>
  </si>
  <si>
    <t>106</t>
  </si>
  <si>
    <t>741130006</t>
  </si>
  <si>
    <t>Ukončení vodičů izolovaných s označením a zapojením v rozváděči nebo na přístroji, průřezu žíly do 16 mm2</t>
  </si>
  <si>
    <t>108481381</t>
  </si>
  <si>
    <t>https://podminky.urs.cz/item/CS_URS_2023_01/741130006</t>
  </si>
  <si>
    <t>(1)*1</t>
  </si>
  <si>
    <t>107</t>
  </si>
  <si>
    <t>741130011</t>
  </si>
  <si>
    <t>Ukončení vodičů izolovaných s označením a zapojením v rozváděči nebo na přístroji, průřezu žíly do 50 mm2</t>
  </si>
  <si>
    <t>1573361783</t>
  </si>
  <si>
    <t>https://podminky.urs.cz/item/CS_URS_2023_01/741130011</t>
  </si>
  <si>
    <t>"R-HOP"  (1)*7*2*3</t>
  </si>
  <si>
    <t>108</t>
  </si>
  <si>
    <t>741130012</t>
  </si>
  <si>
    <t>Ukončení vodičů izolovaných s označením a zapojením v rozváděči nebo na přístroji, průřezu žíly do 70 mm2</t>
  </si>
  <si>
    <t>-1760913092</t>
  </si>
  <si>
    <t>https://podminky.urs.cz/item/CS_URS_2023_01/741130012</t>
  </si>
  <si>
    <t>(1)*2</t>
  </si>
  <si>
    <t>109</t>
  </si>
  <si>
    <t>741130013</t>
  </si>
  <si>
    <t>Ukončení vodičů izolovaných s označením a zapojením v rozváděči nebo na přístroji, průřezu žíly do 95 mm2</t>
  </si>
  <si>
    <t>696708837</t>
  </si>
  <si>
    <t>https://podminky.urs.cz/item/CS_URS_2023_01/741130013</t>
  </si>
  <si>
    <t>(3)*1</t>
  </si>
  <si>
    <t>110</t>
  </si>
  <si>
    <t>741130014</t>
  </si>
  <si>
    <t>Ukončení vodičů izolovaných s označením a zapojením v rozváděči nebo na přístroji, průřezu žíly do 120 mm2</t>
  </si>
  <si>
    <t>-1525529675</t>
  </si>
  <si>
    <t>https://podminky.urs.cz/item/CS_URS_2023_01/741130014</t>
  </si>
  <si>
    <t>111</t>
  </si>
  <si>
    <t>741130015</t>
  </si>
  <si>
    <t>Ukončení vodičů izolovaných s označením a zapojením v rozváděči nebo na přístroji, průřezu žíly do 150 mm2</t>
  </si>
  <si>
    <t>-1000176199</t>
  </si>
  <si>
    <t>https://podminky.urs.cz/item/CS_URS_2023_01/741130015</t>
  </si>
  <si>
    <t>(3)*2</t>
  </si>
  <si>
    <t>112</t>
  </si>
  <si>
    <t>741210001</t>
  </si>
  <si>
    <t>Montáž rozvodnic oceloplechových nebo plastových bez zapojení vodičů běžných, hmotnosti do 20 kg</t>
  </si>
  <si>
    <t>-892796370</t>
  </si>
  <si>
    <t>https://podminky.urs.cz/item/CS_URS_2023_01/741210001</t>
  </si>
  <si>
    <t>"R-H0P"  4</t>
  </si>
  <si>
    <t>"SS"  2</t>
  </si>
  <si>
    <t>113</t>
  </si>
  <si>
    <t>357139011</t>
  </si>
  <si>
    <t xml:space="preserve"> R-H0P</t>
  </si>
  <si>
    <t>1985066984</t>
  </si>
  <si>
    <t xml:space="preserve">Poznámka k položce:_x000D_
Rozvodnice R-HOP bude sloužit pro osazení hlavní domovní přípojnice domu - hlavního ochranného pospojování (HOP) u sekce 3 a pro každou sekci 1-2-4-5 samostatně. _x000D_
Předpokládané rozměry rozvodnic: š.300 × v.500 × hl.161 [mm]._x000D_
V ceně rozvaděče je výbava dle PD, pomocný materiál, výroba rozvaděče a protokoly o zkoušce. _x000D_
</t>
  </si>
  <si>
    <t>114</t>
  </si>
  <si>
    <t>357139012</t>
  </si>
  <si>
    <t>rozvodnice SS</t>
  </si>
  <si>
    <t>-920244029</t>
  </si>
  <si>
    <t>115</t>
  </si>
  <si>
    <t>741210002</t>
  </si>
  <si>
    <t>Montáž rozvodnic oceloplechových nebo plastových bez zapojení vodičů běžných, hmotnosti do 50 kg</t>
  </si>
  <si>
    <t>830441409</t>
  </si>
  <si>
    <t>https://podminky.urs.cz/item/CS_URS_2023_01/741210002</t>
  </si>
  <si>
    <t>"RS2"  1</t>
  </si>
  <si>
    <t>116</t>
  </si>
  <si>
    <t>35713902</t>
  </si>
  <si>
    <t>rozvaděč RS2</t>
  </si>
  <si>
    <t>1269976243</t>
  </si>
  <si>
    <t xml:space="preserve">Poznámka k položce:_x000D_
Přístrojová náplň rozvodnice "Rs 2" je navržena pro osazení do zápuštěné, oceloplechové rozvodnice s dveřmi, krytí IP44. Skříň rozvodnice je navržena pro osazení 72 ks mont. modulů. Oceloplechová skříň nesmí být dle požadavku NPÚ nahrazena skříní plastovou._x000D_
Předpokládané rozměry rozvodnice: š.550 × v.500 × hl.161 [mm]._x000D_
V ceně rozvaděče je výbava dle PD, pomocný materiál, výroba rozvaděče a protokoly o zkoušce. _x000D_
</t>
  </si>
  <si>
    <t>117</t>
  </si>
  <si>
    <t>741210005</t>
  </si>
  <si>
    <t>Montáž rozvodnic oceloplechových nebo plastových bez zapojení vodičů běžných, hmotnosti do 200 kg</t>
  </si>
  <si>
    <t>-615704852</t>
  </si>
  <si>
    <t>https://podminky.urs.cz/item/CS_URS_2023_01/741210005</t>
  </si>
  <si>
    <t>118</t>
  </si>
  <si>
    <t>741210006</t>
  </si>
  <si>
    <t>Montáž rozvodnic oceloplechových nebo plastových bez zapojení vodičů běžných, hmotnosti do 300 kg</t>
  </si>
  <si>
    <t>1596926179</t>
  </si>
  <si>
    <t>https://podminky.urs.cz/item/CS_URS_2023_01/741210006</t>
  </si>
  <si>
    <t>"RE0+RS3"  1</t>
  </si>
  <si>
    <t>119</t>
  </si>
  <si>
    <t>IL006342-F</t>
  </si>
  <si>
    <t>nástěnný rám s dveřmi 3A-42</t>
  </si>
  <si>
    <t>2000533520</t>
  </si>
  <si>
    <t>120</t>
  </si>
  <si>
    <t>CSIL116545</t>
  </si>
  <si>
    <t>konstrukce elektroměrová 5-45, 3řadá, plastové panely</t>
  </si>
  <si>
    <t>-1175996685</t>
  </si>
  <si>
    <t>121</t>
  </si>
  <si>
    <t>CSIL116542</t>
  </si>
  <si>
    <t>konstrukce elektroměrová 5-42, 3-řadá, plastové panely</t>
  </si>
  <si>
    <t>-383713628</t>
  </si>
  <si>
    <t>122</t>
  </si>
  <si>
    <t>CSIL129342</t>
  </si>
  <si>
    <t>konstrukce instalační 3-42, plastové panely</t>
  </si>
  <si>
    <t>-1838307133</t>
  </si>
  <si>
    <t>123</t>
  </si>
  <si>
    <t>IL308545-F</t>
  </si>
  <si>
    <t>zapuštený rám s dvermi S3 5U-45</t>
  </si>
  <si>
    <t>2030064774</t>
  </si>
  <si>
    <t>124</t>
  </si>
  <si>
    <t>CSIL125342</t>
  </si>
  <si>
    <t>konstrukce elektroměrová 3-42, 1-řadá, plastové panely</t>
  </si>
  <si>
    <t>-199727809</t>
  </si>
  <si>
    <t>125</t>
  </si>
  <si>
    <t>IL006542-F</t>
  </si>
  <si>
    <t>nástěnný rám s dveřmi 5A-42</t>
  </si>
  <si>
    <t>2077866537</t>
  </si>
  <si>
    <t>126</t>
  </si>
  <si>
    <t>IL091300</t>
  </si>
  <si>
    <t>podstavec pro rám 3A.., IP40, přední nebo, zadní díl</t>
  </si>
  <si>
    <t>-1366790307</t>
  </si>
  <si>
    <t>127</t>
  </si>
  <si>
    <t>IL091125</t>
  </si>
  <si>
    <t>podstavec pro hloubku 250 mm, boční díl</t>
  </si>
  <si>
    <t>-1941404171</t>
  </si>
  <si>
    <t>128</t>
  </si>
  <si>
    <t>ASDRA400</t>
  </si>
  <si>
    <t>kapsa na dokumentaci A4, barva RAL 7035, samolepící</t>
  </si>
  <si>
    <t>1412798300</t>
  </si>
  <si>
    <t>129</t>
  </si>
  <si>
    <t>741310031</t>
  </si>
  <si>
    <t>Montáž spínačů jedno nebo dvoupólových nástěnných se zapojením vodičů, pro prostředí venkovní nebo mokré spínačů, řazení 1-jednopólových</t>
  </si>
  <si>
    <t>1036719837</t>
  </si>
  <si>
    <t>https://podminky.urs.cz/item/CS_URS_2023_01/741310031</t>
  </si>
  <si>
    <t>130</t>
  </si>
  <si>
    <t>34535015</t>
  </si>
  <si>
    <t>spínač nástěnný jednopólový, řazení 1, IP44, šroubové svorky</t>
  </si>
  <si>
    <t>-1863952808</t>
  </si>
  <si>
    <t>131</t>
  </si>
  <si>
    <t>741320931</t>
  </si>
  <si>
    <t>Výměna částí jistících přístrojů pojistkových vložek – nožových do 400 A</t>
  </si>
  <si>
    <t>1069714414</t>
  </si>
  <si>
    <t>https://podminky.urs.cz/item/CS_URS_2023_01/741320931</t>
  </si>
  <si>
    <t>132</t>
  </si>
  <si>
    <t>358254461</t>
  </si>
  <si>
    <t>pojistka nožová výkonová 250A charakteristiky gG, montážní velikosti NH2</t>
  </si>
  <si>
    <t>560189915</t>
  </si>
  <si>
    <t>133</t>
  </si>
  <si>
    <t>741370002</t>
  </si>
  <si>
    <t>Montáž svítidel žárovkových se zapojením vodičů bytových nebo společenských místností stropních přisazených 1 zdroj se sklem</t>
  </si>
  <si>
    <t>1901808381</t>
  </si>
  <si>
    <t>https://podminky.urs.cz/item/CS_URS_2023_01/741370002</t>
  </si>
  <si>
    <t>"D"  12</t>
  </si>
  <si>
    <t>134</t>
  </si>
  <si>
    <t>3482129D</t>
  </si>
  <si>
    <t>kruhové přisazené LED svítidlo IP44, max. 27W ozn. D</t>
  </si>
  <si>
    <t>1372367208</t>
  </si>
  <si>
    <t>Poznámka k položce:_x000D_
vč. světelných zdrojů</t>
  </si>
  <si>
    <t>135</t>
  </si>
  <si>
    <t>741370034</t>
  </si>
  <si>
    <t>Montáž svítidel žárovkových se zapojením vodičů bytových nebo společenských místností nástěnných přisazených 2 zdroje nouzové</t>
  </si>
  <si>
    <t>-1943227400</t>
  </si>
  <si>
    <t>https://podminky.urs.cz/item/CS_URS_2023_01/741370034</t>
  </si>
  <si>
    <t>"N3"  2</t>
  </si>
  <si>
    <t>"N4"  3</t>
  </si>
  <si>
    <t>"N5"  1</t>
  </si>
  <si>
    <t>136</t>
  </si>
  <si>
    <t>3483810N3</t>
  </si>
  <si>
    <t>svítidlo nouzové osvětlení, IP65 1W ozn. N3</t>
  </si>
  <si>
    <t>-1703095117</t>
  </si>
  <si>
    <t>137</t>
  </si>
  <si>
    <t>3483810N4</t>
  </si>
  <si>
    <t>svítidlo nouzové osvětlení, IP65 1W ozn. N4</t>
  </si>
  <si>
    <t>-1572039354</t>
  </si>
  <si>
    <t>138</t>
  </si>
  <si>
    <t>3483810N5</t>
  </si>
  <si>
    <t>svítidlo nouzové osvětlení, IP65 1W ozn. N5</t>
  </si>
  <si>
    <t>796465925</t>
  </si>
  <si>
    <t>139</t>
  </si>
  <si>
    <t>741371004</t>
  </si>
  <si>
    <t>Montáž svítidel zářivkových se zapojením vodičů bytových nebo společenských místností stropních přisazených 2 zdroje s krytem</t>
  </si>
  <si>
    <t>-548142189</t>
  </si>
  <si>
    <t>https://podminky.urs.cz/item/CS_URS_2023_01/741371004</t>
  </si>
  <si>
    <t>"E"  1</t>
  </si>
  <si>
    <t>"F"  3</t>
  </si>
  <si>
    <t>140</t>
  </si>
  <si>
    <t>3482129E</t>
  </si>
  <si>
    <t>prachutěsné interierové LED svítidlo IP65, max. 20W ozn. E</t>
  </si>
  <si>
    <t>-1669658993</t>
  </si>
  <si>
    <t>141</t>
  </si>
  <si>
    <t>3482129F</t>
  </si>
  <si>
    <t>prachutěsné interierové LED svítidlo IP65, max. 40W ozn. F</t>
  </si>
  <si>
    <t>-1748012796</t>
  </si>
  <si>
    <t>142</t>
  </si>
  <si>
    <t>741410001</t>
  </si>
  <si>
    <t>Montáž uzemňovacího vedení s upevněním, propojením a připojením pomocí svorek na povrchu pásku průřezu do 120 mm2</t>
  </si>
  <si>
    <t>-1721792508</t>
  </si>
  <si>
    <t>https://podminky.urs.cz/item/CS_URS_2023_01/741410001</t>
  </si>
  <si>
    <t>143</t>
  </si>
  <si>
    <t>35442062</t>
  </si>
  <si>
    <t>pás zemnící 30x4mm FeZn</t>
  </si>
  <si>
    <t>994880771</t>
  </si>
  <si>
    <t>10*1,0925 'Přepočtené koeficientem množství</t>
  </si>
  <si>
    <t>144</t>
  </si>
  <si>
    <t>35441640</t>
  </si>
  <si>
    <t>podpěra vedení FeZn do zdiva pro zemní pásek 30x4</t>
  </si>
  <si>
    <t>-1624327765</t>
  </si>
  <si>
    <t>145</t>
  </si>
  <si>
    <t>741810003</t>
  </si>
  <si>
    <t>Zkoušky a prohlídky elektrických rozvodů a zařízení celková prohlídka a vyhotovení revizní zprávy pro objem montážních prací přes 500 do 1000 tis. Kč</t>
  </si>
  <si>
    <t>1582241827</t>
  </si>
  <si>
    <t>https://podminky.urs.cz/item/CS_URS_2023_01/741810003</t>
  </si>
  <si>
    <t>146</t>
  </si>
  <si>
    <t>741810011</t>
  </si>
  <si>
    <t>Zkoušky a prohlídky elektrických rozvodů a zařízení celková prohlídka a vyhotovení revizní zprávy pro objem montážních prací Příplatek k ceně 0003 za každých dalších i započatých 500 tis. Kč přes 1000 tis. Kč</t>
  </si>
  <si>
    <t>-520273902</t>
  </si>
  <si>
    <t>https://podminky.urs.cz/item/CS_URS_2023_01/741810011</t>
  </si>
  <si>
    <t>147</t>
  </si>
  <si>
    <t>998741103</t>
  </si>
  <si>
    <t>Přesun hmot pro silnoproud stanovený z hmotnosti přesunovaného materiálu vodorovná dopravní vzdálenost do 50 m v objektech výšky přes 12 do 24 m</t>
  </si>
  <si>
    <t>1420064973</t>
  </si>
  <si>
    <t>https://podminky.urs.cz/item/CS_URS_2023_01/998741103</t>
  </si>
  <si>
    <t>148</t>
  </si>
  <si>
    <t>998741181</t>
  </si>
  <si>
    <t>Přesun hmot pro silnoproud stanovený z hmotnosti přesunovaného materiálu Příplatek k ceně za přesun prováděný bez použití mechanizace pro jakoukoliv výšku objektu</t>
  </si>
  <si>
    <t>836240768</t>
  </si>
  <si>
    <t>https://podminky.urs.cz/item/CS_URS_2023_01/998741181</t>
  </si>
  <si>
    <t>741.A</t>
  </si>
  <si>
    <t>Žlabová trasa od sekce 1 – po sekci 2</t>
  </si>
  <si>
    <t>149</t>
  </si>
  <si>
    <t>-882031247</t>
  </si>
  <si>
    <t>150</t>
  </si>
  <si>
    <t>-360999854</t>
  </si>
  <si>
    <t>151</t>
  </si>
  <si>
    <t>741910414</t>
  </si>
  <si>
    <t>Montáž žlabů bez stojiny a výložníků kovových s podpěrkami a příslušenstvím bez víka, šířky do 250 mm</t>
  </si>
  <si>
    <t>1831708421</t>
  </si>
  <si>
    <t>https://podminky.urs.cz/item/CS_URS_2023_01/741910414</t>
  </si>
  <si>
    <t>152</t>
  </si>
  <si>
    <t>741910421</t>
  </si>
  <si>
    <t>Montáž žlabů bez stojiny a výložníků kovových s podpěrkami a příslušenstvím uzavření víkem</t>
  </si>
  <si>
    <t>-1677405950</t>
  </si>
  <si>
    <t>https://podminky.urs.cz/item/CS_URS_2023_01/741910421</t>
  </si>
  <si>
    <t>Poznámka k položce:_x000D_
+ nýtování á 0,5m oboustranně (povinně žlab PRE)</t>
  </si>
  <si>
    <t>153</t>
  </si>
  <si>
    <t>34510587478</t>
  </si>
  <si>
    <t>Žlab KZI 110x200x1.25 S pozink</t>
  </si>
  <si>
    <t>-1626088091</t>
  </si>
  <si>
    <t>154</t>
  </si>
  <si>
    <t>34510155377</t>
  </si>
  <si>
    <t>Víko V 200 S POZINK, 2m</t>
  </si>
  <si>
    <t>-1779567298</t>
  </si>
  <si>
    <t>155</t>
  </si>
  <si>
    <t>34510587471</t>
  </si>
  <si>
    <t>Šroub NSM 6x10 ZNCR s maticí</t>
  </si>
  <si>
    <t>-644674223</t>
  </si>
  <si>
    <t>156</t>
  </si>
  <si>
    <t>34510155088</t>
  </si>
  <si>
    <t>Oblouk O 90X110X200 S</t>
  </si>
  <si>
    <t>-1445275773</t>
  </si>
  <si>
    <t>157</t>
  </si>
  <si>
    <t>-386462943</t>
  </si>
  <si>
    <t>158</t>
  </si>
  <si>
    <t>34510475950</t>
  </si>
  <si>
    <t>Kloubová spojka</t>
  </si>
  <si>
    <t>-850326432</t>
  </si>
  <si>
    <t>159</t>
  </si>
  <si>
    <t>-2135279031</t>
  </si>
  <si>
    <t>160</t>
  </si>
  <si>
    <t>34510151937</t>
  </si>
  <si>
    <t>Víko VKO 90x110x200 pozink</t>
  </si>
  <si>
    <t>1151914768</t>
  </si>
  <si>
    <t>161</t>
  </si>
  <si>
    <t>34510154625</t>
  </si>
  <si>
    <t>Víko VSO 90x200 S pozink</t>
  </si>
  <si>
    <t>-764579888</t>
  </si>
  <si>
    <t>162</t>
  </si>
  <si>
    <t>34510152392</t>
  </si>
  <si>
    <t>Spojka S 110x200 pozink</t>
  </si>
  <si>
    <t>-112990428</t>
  </si>
  <si>
    <t>163</t>
  </si>
  <si>
    <t>676087567</t>
  </si>
  <si>
    <t>164</t>
  </si>
  <si>
    <t>741910415</t>
  </si>
  <si>
    <t>Montáž žlabů bez stojiny a výložníků kovových s podpěrkami a příslušenstvím bez víka, šířky do 500 mm</t>
  </si>
  <si>
    <t>917577165</t>
  </si>
  <si>
    <t>https://podminky.urs.cz/item/CS_URS_2023_01/741910415</t>
  </si>
  <si>
    <t>165</t>
  </si>
  <si>
    <t>1973485122</t>
  </si>
  <si>
    <t>166</t>
  </si>
  <si>
    <t>34510034367</t>
  </si>
  <si>
    <t>Žlab KZI 60x300x1.00 pozink,3m</t>
  </si>
  <si>
    <t>-1634107799</t>
  </si>
  <si>
    <t>167</t>
  </si>
  <si>
    <t>34510719649</t>
  </si>
  <si>
    <t>V 300 S VÍKO KABELOVÉHO ŽLABU</t>
  </si>
  <si>
    <t>-150326878</t>
  </si>
  <si>
    <t>168</t>
  </si>
  <si>
    <t>-40621137</t>
  </si>
  <si>
    <t>169</t>
  </si>
  <si>
    <t>34512355430</t>
  </si>
  <si>
    <t>UCHYT VIKA VU GMT</t>
  </si>
  <si>
    <t>768016908</t>
  </si>
  <si>
    <t>170</t>
  </si>
  <si>
    <t>411057110</t>
  </si>
  <si>
    <t>171</t>
  </si>
  <si>
    <t>34510155398</t>
  </si>
  <si>
    <t>Víko VKO 90x60x300 pozink S</t>
  </si>
  <si>
    <t>-1797077538</t>
  </si>
  <si>
    <t>172</t>
  </si>
  <si>
    <t>34510151787</t>
  </si>
  <si>
    <t>Oblouk O 90x60x300 pozink S</t>
  </si>
  <si>
    <t>-236834631</t>
  </si>
  <si>
    <t>173</t>
  </si>
  <si>
    <t>-366328060</t>
  </si>
  <si>
    <t>174</t>
  </si>
  <si>
    <t>34510154267</t>
  </si>
  <si>
    <t>Víko VSO 90x300 pozink S</t>
  </si>
  <si>
    <t>335406246</t>
  </si>
  <si>
    <t>175</t>
  </si>
  <si>
    <t>34510530237</t>
  </si>
  <si>
    <t>Průchodka NKP 13</t>
  </si>
  <si>
    <t>-489634856</t>
  </si>
  <si>
    <t>176</t>
  </si>
  <si>
    <t>34510154554</t>
  </si>
  <si>
    <t xml:space="preserve">Spojka S 60X200 </t>
  </si>
  <si>
    <t>1523430952</t>
  </si>
  <si>
    <t>177</t>
  </si>
  <si>
    <t>1884483660</t>
  </si>
  <si>
    <t>178</t>
  </si>
  <si>
    <t>741910132</t>
  </si>
  <si>
    <t>Montáž výložníků bez kabelových lávek a osazení úchytných prvků typových, šířky do 400 mm závěsných se závěsem a 2 oboustrannými rameny</t>
  </si>
  <si>
    <t>-2000378241</t>
  </si>
  <si>
    <t>https://podminky.urs.cz/item/CS_URS_2023_01/741910132</t>
  </si>
  <si>
    <t>179</t>
  </si>
  <si>
    <t>34511061215</t>
  </si>
  <si>
    <t>Tyč ZT 10 ZNCR závitová</t>
  </si>
  <si>
    <t>936283314</t>
  </si>
  <si>
    <t>180</t>
  </si>
  <si>
    <t>34512284310</t>
  </si>
  <si>
    <t>NOSNY PROFIL NP 450 S /45CM/</t>
  </si>
  <si>
    <t>-296620174</t>
  </si>
  <si>
    <t>181</t>
  </si>
  <si>
    <t>34510652870</t>
  </si>
  <si>
    <t>Kotva KKZ 10 ZNCR zatloukací</t>
  </si>
  <si>
    <t>382451930</t>
  </si>
  <si>
    <t>182</t>
  </si>
  <si>
    <t>34510034583</t>
  </si>
  <si>
    <t>Matice M10 ZNCR pozink</t>
  </si>
  <si>
    <t>-1759301573</t>
  </si>
  <si>
    <t>183</t>
  </si>
  <si>
    <t>34510078588</t>
  </si>
  <si>
    <t>Matice spojovací M10 ZNCR</t>
  </si>
  <si>
    <t>565835227</t>
  </si>
  <si>
    <t>741.B</t>
  </si>
  <si>
    <t>Žlabová trasa od sekce 2 – po rozvodnu NN [nově EMC II  (elektroměrové centrum II)]</t>
  </si>
  <si>
    <t>184</t>
  </si>
  <si>
    <t>-1134155749</t>
  </si>
  <si>
    <t>185</t>
  </si>
  <si>
    <t>1402915844</t>
  </si>
  <si>
    <t>186</t>
  </si>
  <si>
    <t>1018375053</t>
  </si>
  <si>
    <t>187</t>
  </si>
  <si>
    <t>477041808</t>
  </si>
  <si>
    <t>188</t>
  </si>
  <si>
    <t>120990657</t>
  </si>
  <si>
    <t>189</t>
  </si>
  <si>
    <t>-150906218</t>
  </si>
  <si>
    <t>190</t>
  </si>
  <si>
    <t>858071055</t>
  </si>
  <si>
    <t>27*4 'Přepočtené koeficientem množství</t>
  </si>
  <si>
    <t>191</t>
  </si>
  <si>
    <t>34510155104</t>
  </si>
  <si>
    <t>Odbočka OH 110X400 S</t>
  </si>
  <si>
    <t>1137167830</t>
  </si>
  <si>
    <t>192</t>
  </si>
  <si>
    <t>-2045840583</t>
  </si>
  <si>
    <t>193</t>
  </si>
  <si>
    <t>34510154450</t>
  </si>
  <si>
    <t>Odbočka OH 110X200 S</t>
  </si>
  <si>
    <t>-1483801426</t>
  </si>
  <si>
    <t>194</t>
  </si>
  <si>
    <t>1316217580</t>
  </si>
  <si>
    <t>195</t>
  </si>
  <si>
    <t>-556404920</t>
  </si>
  <si>
    <t>196</t>
  </si>
  <si>
    <t>1526704776</t>
  </si>
  <si>
    <t>197</t>
  </si>
  <si>
    <t>-172893413</t>
  </si>
  <si>
    <t>198</t>
  </si>
  <si>
    <t>2144012746</t>
  </si>
  <si>
    <t>199</t>
  </si>
  <si>
    <t>34510151831</t>
  </si>
  <si>
    <t>Spojka SR 110x50 pozink S</t>
  </si>
  <si>
    <t>-512453261</t>
  </si>
  <si>
    <t>200</t>
  </si>
  <si>
    <t>-1744675923</t>
  </si>
  <si>
    <t>201</t>
  </si>
  <si>
    <t>-665433235</t>
  </si>
  <si>
    <t>202</t>
  </si>
  <si>
    <t>34510575834</t>
  </si>
  <si>
    <t>Žlab KZI 110x400x1.25 S pozink,3m</t>
  </si>
  <si>
    <t>299897031</t>
  </si>
  <si>
    <t>203</t>
  </si>
  <si>
    <t>34510153189</t>
  </si>
  <si>
    <t>Víko V 400 S pozink</t>
  </si>
  <si>
    <t>-2041985297</t>
  </si>
  <si>
    <t>204</t>
  </si>
  <si>
    <t>-841808436</t>
  </si>
  <si>
    <t>205</t>
  </si>
  <si>
    <t>34512338690</t>
  </si>
  <si>
    <t>ODBOCKA HORIZONTALNI OH 110X300 S</t>
  </si>
  <si>
    <t>798053421</t>
  </si>
  <si>
    <t>206</t>
  </si>
  <si>
    <t>-907055601</t>
  </si>
  <si>
    <t>207</t>
  </si>
  <si>
    <t>-45223248</t>
  </si>
  <si>
    <t>208</t>
  </si>
  <si>
    <t>34513824830</t>
  </si>
  <si>
    <t>ODBOCKA HORIZONTALNI OH 110X500 S</t>
  </si>
  <si>
    <t>-1587715964</t>
  </si>
  <si>
    <t>209</t>
  </si>
  <si>
    <t>-1946684507</t>
  </si>
  <si>
    <t>210</t>
  </si>
  <si>
    <t>2123416716</t>
  </si>
  <si>
    <t>211</t>
  </si>
  <si>
    <t>-573578988</t>
  </si>
  <si>
    <t>212</t>
  </si>
  <si>
    <t>34510152466</t>
  </si>
  <si>
    <t>Víko VKO 90x110x400 pozink S</t>
  </si>
  <si>
    <t>373246455</t>
  </si>
  <si>
    <t>213</t>
  </si>
  <si>
    <t>670041780</t>
  </si>
  <si>
    <t>214</t>
  </si>
  <si>
    <t>34510155316</t>
  </si>
  <si>
    <t>Víko VSO 90X400 pozink</t>
  </si>
  <si>
    <t>229535580</t>
  </si>
  <si>
    <t>215</t>
  </si>
  <si>
    <t>191214152</t>
  </si>
  <si>
    <t>216</t>
  </si>
  <si>
    <t>-969554303</t>
  </si>
  <si>
    <t>217</t>
  </si>
  <si>
    <t>1193422021</t>
  </si>
  <si>
    <t>218</t>
  </si>
  <si>
    <t>1788394379</t>
  </si>
  <si>
    <t>219</t>
  </si>
  <si>
    <t>-901895193</t>
  </si>
  <si>
    <t>220</t>
  </si>
  <si>
    <t>-1188048106</t>
  </si>
  <si>
    <t>221</t>
  </si>
  <si>
    <t>1574778733</t>
  </si>
  <si>
    <t>222</t>
  </si>
  <si>
    <t>1745228343</t>
  </si>
  <si>
    <t>223</t>
  </si>
  <si>
    <t>-160887783</t>
  </si>
  <si>
    <t>224</t>
  </si>
  <si>
    <t>34511126881</t>
  </si>
  <si>
    <t>Žlab DZI 60X150 drátěný BZNCR spojka,3m</t>
  </si>
  <si>
    <t>-1722597414</t>
  </si>
  <si>
    <t>225</t>
  </si>
  <si>
    <t>3451192797</t>
  </si>
  <si>
    <t>RYCHLOSPOJKA DRATENEHO ZLABU DZRS/B ZNCR</t>
  </si>
  <si>
    <t>-488739751</t>
  </si>
  <si>
    <t>741.C</t>
  </si>
  <si>
    <t>Žlabová trasa od hlavní trasy do EMC II vč. RE…</t>
  </si>
  <si>
    <t>226</t>
  </si>
  <si>
    <t>785110585</t>
  </si>
  <si>
    <t>227</t>
  </si>
  <si>
    <t>-1776258846</t>
  </si>
  <si>
    <t>228</t>
  </si>
  <si>
    <t>-969652702</t>
  </si>
  <si>
    <t>229</t>
  </si>
  <si>
    <t>-629304590</t>
  </si>
  <si>
    <t>230</t>
  </si>
  <si>
    <t>-1452560067</t>
  </si>
  <si>
    <t>231</t>
  </si>
  <si>
    <t>-1787530965</t>
  </si>
  <si>
    <t>232</t>
  </si>
  <si>
    <t>2058726127</t>
  </si>
  <si>
    <t>233</t>
  </si>
  <si>
    <t>-1680707967</t>
  </si>
  <si>
    <t>234</t>
  </si>
  <si>
    <t>1277766804</t>
  </si>
  <si>
    <t>235</t>
  </si>
  <si>
    <t>671834967</t>
  </si>
  <si>
    <t>236</t>
  </si>
  <si>
    <t>102835594</t>
  </si>
  <si>
    <t>237</t>
  </si>
  <si>
    <t>34510036482</t>
  </si>
  <si>
    <t>OBLOUK KLESAJICI 90° KO 90X110X200 S</t>
  </si>
  <si>
    <t>557237505</t>
  </si>
  <si>
    <t>238</t>
  </si>
  <si>
    <t>-1269367777</t>
  </si>
  <si>
    <t>239</t>
  </si>
  <si>
    <t>-651990766</t>
  </si>
  <si>
    <t>240</t>
  </si>
  <si>
    <t>1878172732</t>
  </si>
  <si>
    <t>241</t>
  </si>
  <si>
    <t>-967339404</t>
  </si>
  <si>
    <t>242</t>
  </si>
  <si>
    <t>-1543172742</t>
  </si>
  <si>
    <t>243</t>
  </si>
  <si>
    <t>-1401282582</t>
  </si>
  <si>
    <t>244</t>
  </si>
  <si>
    <t>34510153184</t>
  </si>
  <si>
    <t>Víko V 400 S pozink, 2m</t>
  </si>
  <si>
    <t>-401973030</t>
  </si>
  <si>
    <t>245</t>
  </si>
  <si>
    <t>1741307323</t>
  </si>
  <si>
    <t>246</t>
  </si>
  <si>
    <t>1226211348</t>
  </si>
  <si>
    <t>247</t>
  </si>
  <si>
    <t>-495942102</t>
  </si>
  <si>
    <t>248</t>
  </si>
  <si>
    <t>34510575835</t>
  </si>
  <si>
    <t>Žlab KZI 110x500x1.25 S pozink, 3m</t>
  </si>
  <si>
    <t>-1448303310</t>
  </si>
  <si>
    <t>249</t>
  </si>
  <si>
    <t>897024653</t>
  </si>
  <si>
    <t>250</t>
  </si>
  <si>
    <t>34510154.84</t>
  </si>
  <si>
    <t>Víko V 500 S pozink, 2m</t>
  </si>
  <si>
    <t>-2041705104</t>
  </si>
  <si>
    <t>251</t>
  </si>
  <si>
    <t>-1134409018</t>
  </si>
  <si>
    <t>252</t>
  </si>
  <si>
    <t>11355834</t>
  </si>
  <si>
    <t>253</t>
  </si>
  <si>
    <t>-764256171</t>
  </si>
  <si>
    <t>254</t>
  </si>
  <si>
    <t>-1212735494</t>
  </si>
  <si>
    <t>255</t>
  </si>
  <si>
    <t>-1424403489</t>
  </si>
  <si>
    <t>256</t>
  </si>
  <si>
    <t>-772901374</t>
  </si>
  <si>
    <t>257</t>
  </si>
  <si>
    <t>813337534</t>
  </si>
  <si>
    <t>258</t>
  </si>
  <si>
    <t>34511916500</t>
  </si>
  <si>
    <t>OBLOUK KLESAJICI 90° KO 90X110X300 S</t>
  </si>
  <si>
    <t>-601083667</t>
  </si>
  <si>
    <t>259</t>
  </si>
  <si>
    <t>1475104136</t>
  </si>
  <si>
    <t>260</t>
  </si>
  <si>
    <t>34513829720</t>
  </si>
  <si>
    <t>VIKO OBLOUKU KLESAJ 90° VKO 90X110X300 S</t>
  </si>
  <si>
    <t>754330643</t>
  </si>
  <si>
    <t>261</t>
  </si>
  <si>
    <t>507026985</t>
  </si>
  <si>
    <t>262</t>
  </si>
  <si>
    <t>980274722</t>
  </si>
  <si>
    <t>263</t>
  </si>
  <si>
    <t>402110808</t>
  </si>
  <si>
    <t>264</t>
  </si>
  <si>
    <t>34510153368</t>
  </si>
  <si>
    <t>Tyč ZT 12 ZNCR závitová,2m</t>
  </si>
  <si>
    <t>-2043516911</t>
  </si>
  <si>
    <t>265</t>
  </si>
  <si>
    <t>34512292710</t>
  </si>
  <si>
    <t>MATICE SESTIHRANNA M 12 ZNCR</t>
  </si>
  <si>
    <t>-749928860</t>
  </si>
  <si>
    <t>266</t>
  </si>
  <si>
    <t>34512292720</t>
  </si>
  <si>
    <t>PODLOZKA PD 12 ZNCR</t>
  </si>
  <si>
    <t>-1778188667</t>
  </si>
  <si>
    <t>267</t>
  </si>
  <si>
    <t>34510663752</t>
  </si>
  <si>
    <t>Profil MP 41X41 montážní pozink,3m</t>
  </si>
  <si>
    <t>-2147124656</t>
  </si>
  <si>
    <t>268</t>
  </si>
  <si>
    <t>34510078589</t>
  </si>
  <si>
    <t>Matice spojovací M12 ZNCR</t>
  </si>
  <si>
    <t>525096890</t>
  </si>
  <si>
    <t>269</t>
  </si>
  <si>
    <t>34510652871</t>
  </si>
  <si>
    <t>Kotva KKZ 12 ZNCR zatloukací</t>
  </si>
  <si>
    <t>1669904859</t>
  </si>
  <si>
    <t>270</t>
  </si>
  <si>
    <t>1234556</t>
  </si>
  <si>
    <t>ZINKOVY SPREJ GZS XX</t>
  </si>
  <si>
    <t>1475550870</t>
  </si>
  <si>
    <t>741.D</t>
  </si>
  <si>
    <t>Stoupačka v TS</t>
  </si>
  <si>
    <t>271</t>
  </si>
  <si>
    <t>-1821857275</t>
  </si>
  <si>
    <t>272</t>
  </si>
  <si>
    <t>-364650963</t>
  </si>
  <si>
    <t>273</t>
  </si>
  <si>
    <t>741910321</t>
  </si>
  <si>
    <t>Montáž roštů a lávek pro volné i pevné uložení kabelů bez podkladových desek a osazení úchytných prvků typových bez stojiny a výložníků ostatních, šířky do 400 mm</t>
  </si>
  <si>
    <t>-1030831225</t>
  </si>
  <si>
    <t>https://podminky.urs.cz/item/CS_URS_2023_01/741910321</t>
  </si>
  <si>
    <t>274</t>
  </si>
  <si>
    <t>-199691460</t>
  </si>
  <si>
    <t>275</t>
  </si>
  <si>
    <t>34511463640</t>
  </si>
  <si>
    <t>KABELOVA LAVKA KL 110X300 S /3M/</t>
  </si>
  <si>
    <t>343576446</t>
  </si>
  <si>
    <t>276</t>
  </si>
  <si>
    <t>34511491870</t>
  </si>
  <si>
    <t>VIKO KABEL. ZLABU 2M SENDZIMIR V 300 S</t>
  </si>
  <si>
    <t>1935078401</t>
  </si>
  <si>
    <t>277</t>
  </si>
  <si>
    <t>-1932599267</t>
  </si>
  <si>
    <t>278</t>
  </si>
  <si>
    <t>34511390450</t>
  </si>
  <si>
    <t>UCHYT STENOVY KABELOVE LAVKY KLSU S</t>
  </si>
  <si>
    <t>421331851</t>
  </si>
  <si>
    <t>279</t>
  </si>
  <si>
    <t>34512348800</t>
  </si>
  <si>
    <t>KOTVA POZARNE ODOLNA KPO 10X95 PO</t>
  </si>
  <si>
    <t>669023689</t>
  </si>
  <si>
    <t>280</t>
  </si>
  <si>
    <t>3451143805</t>
  </si>
  <si>
    <t>PRICHYTKA SONAP 50-55MM PKC1 1209 F</t>
  </si>
  <si>
    <t>1447800755</t>
  </si>
  <si>
    <t>S1-742-1 - Sdělovací systémy</t>
  </si>
  <si>
    <t xml:space="preserve">    742 - Elektroinstalace - slaboproud</t>
  </si>
  <si>
    <t xml:space="preserve">      2000 - STK</t>
  </si>
  <si>
    <t xml:space="preserve">      2100 - Optika</t>
  </si>
  <si>
    <t xml:space="preserve">      2300 - NUK</t>
  </si>
  <si>
    <t xml:space="preserve">      4000 - Optické rozvody (STA/SAT) příjem SIGNÁLU DISTRIBUDE PO OPTICE</t>
  </si>
  <si>
    <t>742</t>
  </si>
  <si>
    <t>Elektroinstalace - slaboproud</t>
  </si>
  <si>
    <t>2000</t>
  </si>
  <si>
    <t>STK</t>
  </si>
  <si>
    <t>742 2001</t>
  </si>
  <si>
    <t>Rozvaděč 19", výška 42U</t>
  </si>
  <si>
    <t>-824115904</t>
  </si>
  <si>
    <t>2001</t>
  </si>
  <si>
    <t>223544622</t>
  </si>
  <si>
    <t>742 2002</t>
  </si>
  <si>
    <t>Osvětlovací jednotka - LED</t>
  </si>
  <si>
    <t>572422216</t>
  </si>
  <si>
    <t>2002</t>
  </si>
  <si>
    <t>-1934055323</t>
  </si>
  <si>
    <t>742 2003</t>
  </si>
  <si>
    <t>Rozváděcí modul 5x 220V s přepěťovou ochranou 1U</t>
  </si>
  <si>
    <t>874325258</t>
  </si>
  <si>
    <t>2003</t>
  </si>
  <si>
    <t>146430279</t>
  </si>
  <si>
    <t>742 2004</t>
  </si>
  <si>
    <t>Ventil. jednotka 4poz., do stropu i do dna, černá</t>
  </si>
  <si>
    <t>-625432085</t>
  </si>
  <si>
    <t>2004</t>
  </si>
  <si>
    <t>2102019765</t>
  </si>
  <si>
    <t>742 2005</t>
  </si>
  <si>
    <t>Vyvazovací panel (lišta) 1U</t>
  </si>
  <si>
    <t>-1160032941</t>
  </si>
  <si>
    <t>2005</t>
  </si>
  <si>
    <t>638246073</t>
  </si>
  <si>
    <t>742 2006</t>
  </si>
  <si>
    <t>Police do rozvaděče 350mm pevná</t>
  </si>
  <si>
    <t>841170504</t>
  </si>
  <si>
    <t>2006</t>
  </si>
  <si>
    <t>1620540301</t>
  </si>
  <si>
    <t>742 2007</t>
  </si>
  <si>
    <t>PatchPanel pro moduly RJ45 CAT5E celokovový 48port/2U s vyvazovací lištou</t>
  </si>
  <si>
    <t>833677455</t>
  </si>
  <si>
    <t>2007</t>
  </si>
  <si>
    <t>PatchPanel pro moduly  RJ45 CAT5E celokovový 48port/2U s vyvazovací lištou</t>
  </si>
  <si>
    <t>-1468371402</t>
  </si>
  <si>
    <t>742 2012</t>
  </si>
  <si>
    <t>Kabel UTP Cat.5e LSZH barva šedá průměr 5,5mm</t>
  </si>
  <si>
    <t>-2077113079</t>
  </si>
  <si>
    <t>2012</t>
  </si>
  <si>
    <t>Kabel UTP Cat.5e LSZH barva šedá   průměr 5,5mm</t>
  </si>
  <si>
    <t>59068497</t>
  </si>
  <si>
    <t>742-1</t>
  </si>
  <si>
    <t>Kabel UTP Cat.3 2x2x0,5 průměr 5 mm</t>
  </si>
  <si>
    <t>1395420722</t>
  </si>
  <si>
    <t>Kabel UTP Cat.3  2x2x0,5                 průměr 5 mm</t>
  </si>
  <si>
    <t>1890141149</t>
  </si>
  <si>
    <t>742-2</t>
  </si>
  <si>
    <t>Kabel UTP Cat.3 25x2x0,5</t>
  </si>
  <si>
    <t>1769638935</t>
  </si>
  <si>
    <t>Kabel UTP Cat.3  25x2x0,5</t>
  </si>
  <si>
    <t>217980173</t>
  </si>
  <si>
    <t>742-3</t>
  </si>
  <si>
    <t>Ukončení UTP 25X2X0,5 v ÚR CETINU a.s. včetně projednání</t>
  </si>
  <si>
    <t>ks</t>
  </si>
  <si>
    <t>2051070460</t>
  </si>
  <si>
    <t>-480958000</t>
  </si>
  <si>
    <t>742-4</t>
  </si>
  <si>
    <t>Kabelová skříň MIS 300 QT na povrchu</t>
  </si>
  <si>
    <t>832421552</t>
  </si>
  <si>
    <t>-328750420</t>
  </si>
  <si>
    <t>742-5</t>
  </si>
  <si>
    <t>Svorkovnice zářezová 2/10 rozpojovací</t>
  </si>
  <si>
    <t>-589837511</t>
  </si>
  <si>
    <t>486798444</t>
  </si>
  <si>
    <t>742-6</t>
  </si>
  <si>
    <t>Svorkovnice zářezová 2/10 spojovací</t>
  </si>
  <si>
    <t>-788325387</t>
  </si>
  <si>
    <t>-484503782</t>
  </si>
  <si>
    <t>742-7</t>
  </si>
  <si>
    <t>Uzemnění RACKU a MIS 300 QT</t>
  </si>
  <si>
    <t>957437458</t>
  </si>
  <si>
    <t>1610702319</t>
  </si>
  <si>
    <t>742-8</t>
  </si>
  <si>
    <t>Přopojení telefonní linky kabel UTP 2x2x0,5, 4 přímý konwektor UY2-D</t>
  </si>
  <si>
    <t>1459661041</t>
  </si>
  <si>
    <t>Přopojení telefonní linky kabel UTP 2x2x0,5,   4  přímý konwektor UY2-D</t>
  </si>
  <si>
    <t>-1539187608</t>
  </si>
  <si>
    <t>742-9</t>
  </si>
  <si>
    <t>Kontrola párů UTP cat.3</t>
  </si>
  <si>
    <t>830946613</t>
  </si>
  <si>
    <t>742-10</t>
  </si>
  <si>
    <t>Popis kabelů</t>
  </si>
  <si>
    <t>-253829232</t>
  </si>
  <si>
    <t>2100</t>
  </si>
  <si>
    <t>Optika</t>
  </si>
  <si>
    <t>742 2101</t>
  </si>
  <si>
    <t>Mikrotrubička nehořlavá 8/5,5mm ŽLUTÁ (domovní rozvod)</t>
  </si>
  <si>
    <t>-1106826941</t>
  </si>
  <si>
    <t>2101</t>
  </si>
  <si>
    <t>Mikrotrubička nehořlavá 8/5,5mm  ŽLUTÁ (domovní rozvod)</t>
  </si>
  <si>
    <t>455583253</t>
  </si>
  <si>
    <t>742-11</t>
  </si>
  <si>
    <t>Mikrotrubička nehořlavá 8/5,5mm ČERVENÁ</t>
  </si>
  <si>
    <t>195262393</t>
  </si>
  <si>
    <t>Mikrotrubička nehořlavá 8/5,5mm  ČERVENÁ</t>
  </si>
  <si>
    <t>569291962</t>
  </si>
  <si>
    <t>742-13</t>
  </si>
  <si>
    <t>Popis trubiček OK</t>
  </si>
  <si>
    <t>1183357702</t>
  </si>
  <si>
    <t>2300</t>
  </si>
  <si>
    <t>NUK</t>
  </si>
  <si>
    <t>742-14</t>
  </si>
  <si>
    <t>Žlab kabelový neděrovaný (plný) 125/100 včetně úchytů</t>
  </si>
  <si>
    <t>69437151</t>
  </si>
  <si>
    <t>Žlab kabelový neděrovaný (plný) 125/100  včetně úchytů</t>
  </si>
  <si>
    <t>-1435516170</t>
  </si>
  <si>
    <t>742 2302</t>
  </si>
  <si>
    <t>Víko žlabu š.125</t>
  </si>
  <si>
    <t>-777117643</t>
  </si>
  <si>
    <t>2302</t>
  </si>
  <si>
    <t>85613951</t>
  </si>
  <si>
    <t>742 2303</t>
  </si>
  <si>
    <t>Žlab kabelový neděrovaný (plný) 250/50 včetně úchytů</t>
  </si>
  <si>
    <t>-1396546699</t>
  </si>
  <si>
    <t>2303</t>
  </si>
  <si>
    <t>Žlab kabelový neděrovaný (plný) 250/50  včetně úchytů</t>
  </si>
  <si>
    <t>192254658</t>
  </si>
  <si>
    <t>742 2304</t>
  </si>
  <si>
    <t>Víko žlabu š.250</t>
  </si>
  <si>
    <t>718936533</t>
  </si>
  <si>
    <t>2304</t>
  </si>
  <si>
    <t>1062826268</t>
  </si>
  <si>
    <t>742 2305</t>
  </si>
  <si>
    <t>Žlab kabelový neděrovaný (plný) 250/100 včetně úchytů</t>
  </si>
  <si>
    <t>-1333782148</t>
  </si>
  <si>
    <t>2305</t>
  </si>
  <si>
    <t>-451188692</t>
  </si>
  <si>
    <t>742 2306</t>
  </si>
  <si>
    <t>Víko žlabu 250</t>
  </si>
  <si>
    <t>-108247649</t>
  </si>
  <si>
    <t>2306</t>
  </si>
  <si>
    <t>788542416</t>
  </si>
  <si>
    <t>742 2307</t>
  </si>
  <si>
    <t>Závěs žlabů</t>
  </si>
  <si>
    <t>-570541841</t>
  </si>
  <si>
    <t>2307</t>
  </si>
  <si>
    <t>854220958</t>
  </si>
  <si>
    <t>9 2308</t>
  </si>
  <si>
    <t>Stavební přípomoce</t>
  </si>
  <si>
    <t>1560584521</t>
  </si>
  <si>
    <t>9 2309</t>
  </si>
  <si>
    <t>Požární ucpávky</t>
  </si>
  <si>
    <t>-1947117299</t>
  </si>
  <si>
    <t>2309</t>
  </si>
  <si>
    <t>-410806039</t>
  </si>
  <si>
    <t>4000</t>
  </si>
  <si>
    <t>Optické rozvody (STA/SAT) příjem SIGNÁLU DISTRIBUDE PO OPTICE</t>
  </si>
  <si>
    <t>742-23</t>
  </si>
  <si>
    <t>Mikrotrubička nehořlavá 8/5,5mm ŠEDÁ (STA)</t>
  </si>
  <si>
    <t>859040837</t>
  </si>
  <si>
    <t>Mikrotrubička nehořlavá 8/5,5mm  ŠEDÁ  (STA)</t>
  </si>
  <si>
    <t>-1932906915</t>
  </si>
  <si>
    <t>998742203</t>
  </si>
  <si>
    <t>Přesun hmot pro slaboproud stanovený procentní sazbou (%) z ceny vodorovná dopravní vzdálenost do 50 m v objektech výšky přes 12 do 24 m</t>
  </si>
  <si>
    <t>%</t>
  </si>
  <si>
    <t>926771174</t>
  </si>
  <si>
    <t>https://podminky.urs.cz/item/CS_URS_2023_01/998742203</t>
  </si>
  <si>
    <t>S1-742-2 - Bezpečnostní systémy</t>
  </si>
  <si>
    <t xml:space="preserve">      3000 - VSS  (CCTV) VSS  (CCTV) </t>
  </si>
  <si>
    <t>3000</t>
  </si>
  <si>
    <t xml:space="preserve">VSS  (CCTV) VSS  (CCTV) </t>
  </si>
  <si>
    <t>742 3011</t>
  </si>
  <si>
    <t>Kabel UTP 4x2x0,55, cat.5 BARVA PLÁŠTĚ MODRÁ</t>
  </si>
  <si>
    <t>-1390658089</t>
  </si>
  <si>
    <t>3011</t>
  </si>
  <si>
    <t>Kabel UTP 4x2x0,55, cat.5  BARVA PLÁŠTĚ MODRÁ</t>
  </si>
  <si>
    <t>-291220127</t>
  </si>
  <si>
    <t>-277831878</t>
  </si>
  <si>
    <t>S1-36.1 - Měření a regulace</t>
  </si>
  <si>
    <t>292306236</t>
  </si>
  <si>
    <t>-1098306411</t>
  </si>
  <si>
    <t>811249735</t>
  </si>
  <si>
    <t>0,009*19 'Přepočtené koeficientem množství</t>
  </si>
  <si>
    <t>563596986</t>
  </si>
  <si>
    <t>741110101</t>
  </si>
  <si>
    <t>Montáž trubek pancéřových elektroinstalačních s nasunutím nebo našroubováním do krabic plastových tuhých, uložených pevně, Ø přes 16 do 23 mm</t>
  </si>
  <si>
    <t>1802842147</t>
  </si>
  <si>
    <t>https://podminky.urs.cz/item/CS_URS_2023_01/741110101</t>
  </si>
  <si>
    <t>3451292773</t>
  </si>
  <si>
    <t xml:space="preserve">trubka instalační  bezhalogenová (25/18,2mm) 1225HFPP </t>
  </si>
  <si>
    <t>936030308</t>
  </si>
  <si>
    <t>25*1,05 'Přepočtené koeficientem množství</t>
  </si>
  <si>
    <t>741111801</t>
  </si>
  <si>
    <t>Demontáž elektroinstalačních trubek plastových tuhých, uložených pevně, vnější Ø do 50 mm</t>
  </si>
  <si>
    <t>1726763657</t>
  </si>
  <si>
    <t>https://podminky.urs.cz/item/CS_URS_2023_01/741111801</t>
  </si>
  <si>
    <t>741112021</t>
  </si>
  <si>
    <t>Montáž krabic elektroinstalačních bez napojení na trubky a lišty, demontáže a montáže víčka a přístroje protahovacích nebo odbočných nástěnných plastových čtyřhranných, vel. do 100x100 mm</t>
  </si>
  <si>
    <t>-694130096</t>
  </si>
  <si>
    <t>https://podminky.urs.cz/item/CS_URS_2023_01/741112021</t>
  </si>
  <si>
    <t>"PK2"  9</t>
  </si>
  <si>
    <t>"PK3"  4</t>
  </si>
  <si>
    <t>34571489</t>
  </si>
  <si>
    <t>krabice bezhalogenová PC-ABS přístrojová kruhová D 70mm hluboká</t>
  </si>
  <si>
    <t>1237261991</t>
  </si>
  <si>
    <t>741124701</t>
  </si>
  <si>
    <t>Montáž kabelů měděných ovládacích bez ukončení uložených volně stíněných ovládacích s plným jádrem (např. JYTY) počtu a průměru žil 2 až 19x0,8 mm2</t>
  </si>
  <si>
    <t>574081970</t>
  </si>
  <si>
    <t>https://podminky.urs.cz/item/CS_URS_2023_01/741124701</t>
  </si>
  <si>
    <t>"M-BUS"  75</t>
  </si>
  <si>
    <t>"e-BUS"  20</t>
  </si>
  <si>
    <t>34110049259</t>
  </si>
  <si>
    <t>kabel JYSTY 2x2x0,8 šedý</t>
  </si>
  <si>
    <t>649699198</t>
  </si>
  <si>
    <t>95*1,15 'Přepočtené koeficientem množství</t>
  </si>
  <si>
    <t>741810001</t>
  </si>
  <si>
    <t>Zkoušky a prohlídky elektrických rozvodů a zařízení celková prohlídka a vyhotovení revizní zprávy pro objem montážních prací do 100 tis. Kč</t>
  </si>
  <si>
    <t>1357856417</t>
  </si>
  <si>
    <t>https://podminky.urs.cz/item/CS_URS_2023_01/741810001</t>
  </si>
  <si>
    <t>9361006</t>
  </si>
  <si>
    <t>Přepojení stoupaček sekce S2, S7 a S4 na novou sběrnici</t>
  </si>
  <si>
    <t>-256534281</t>
  </si>
  <si>
    <t>9361008</t>
  </si>
  <si>
    <t>Propojení nové a stávající sběrnice M-BUS u sekce S4</t>
  </si>
  <si>
    <t>-644862313</t>
  </si>
  <si>
    <t>9361009</t>
  </si>
  <si>
    <t xml:space="preserve">Připojení MP1 byt č.4 (domovník) přes novou část M-BUS </t>
  </si>
  <si>
    <t>578311599</t>
  </si>
  <si>
    <t>9361101</t>
  </si>
  <si>
    <t xml:space="preserve">Demontáž staré sběrnice M-BUS </t>
  </si>
  <si>
    <t>-2085443666</t>
  </si>
  <si>
    <t>-356426281</t>
  </si>
  <si>
    <t>-60773302</t>
  </si>
  <si>
    <t>424.2A2 - S.2 – Oprava výtahu sekce 1</t>
  </si>
  <si>
    <t>S2-S2 - Stavební</t>
  </si>
  <si>
    <t xml:space="preserve">    711 - Izolace proti vodě, vlhkosti a plynům</t>
  </si>
  <si>
    <t xml:space="preserve">    712 - Povlakové krytiny</t>
  </si>
  <si>
    <t xml:space="preserve">    723 - Zdravotechnika - vnitřní plynovod</t>
  </si>
  <si>
    <t xml:space="preserve">    764 - Konstrukce klempířské</t>
  </si>
  <si>
    <t xml:space="preserve">    765 - Krytina skládaná</t>
  </si>
  <si>
    <t xml:space="preserve">    771 - Podlahy z dlaždic</t>
  </si>
  <si>
    <t xml:space="preserve">    789 - Povrchové úpravy ocelových konstrukcí a technologických zařízení</t>
  </si>
  <si>
    <t>M - Práce a dodávky M</t>
  </si>
  <si>
    <t xml:space="preserve">    33-M - Montáže dopr.zaříz.,sklad. zař. a váh</t>
  </si>
  <si>
    <t>-994327595</t>
  </si>
  <si>
    <t>"B06_montážní otvor"  (0,5*1,0*0,17)*13</t>
  </si>
  <si>
    <t>311321411</t>
  </si>
  <si>
    <t>Nadzákladové zdi z betonu železového (bez výztuže) nosné bez zvláštních nároků na vliv prostředí tř. C 25/30</t>
  </si>
  <si>
    <t>1100813805</t>
  </si>
  <si>
    <t>https://podminky.urs.cz/item/CS_URS_2023_01/311321411</t>
  </si>
  <si>
    <t>***na k. (+23,155)/(+23,655)</t>
  </si>
  <si>
    <t>"stěny"  0,15*(3,045*2+1,55*2)*(23,655-23,155)</t>
  </si>
  <si>
    <t>311351121</t>
  </si>
  <si>
    <t>Bednění nadzákladových zdí nosných rovné oboustranné za každou stranu zřízení</t>
  </si>
  <si>
    <t>-369436875</t>
  </si>
  <si>
    <t>https://podminky.urs.cz/item/CS_URS_2023_01/311351121</t>
  </si>
  <si>
    <t>"stěny"  2*(3,045*2+1,55*2)*(23,655-23,155)</t>
  </si>
  <si>
    <t>311351122</t>
  </si>
  <si>
    <t>Bednění nadzákladových zdí nosných rovné oboustranné za každou stranu odstranění</t>
  </si>
  <si>
    <t>1937838550</t>
  </si>
  <si>
    <t>https://podminky.urs.cz/item/CS_URS_2023_01/311351122</t>
  </si>
  <si>
    <t>311361821</t>
  </si>
  <si>
    <t>Výztuž nadzákladových zdí nosných svislých nebo odkloněných od svislice, rovných nebo oblých z betonářské oceli 10 505 (R) nebo BSt 500</t>
  </si>
  <si>
    <t>-1191395853</t>
  </si>
  <si>
    <t>https://podminky.urs.cz/item/CS_URS_2023_01/311361821</t>
  </si>
  <si>
    <t>"stěny"  (3,045*2+1,55*2)*(23,655-23,155)*(12*0,888)*1,09/1000</t>
  </si>
  <si>
    <t>317121214R</t>
  </si>
  <si>
    <t>Železobetonové prefabrikované překlady osazené jednotlivě na výšku, do lože z cementové malty šíře 60 mm, výšky 195 mm délky 2000 mm</t>
  </si>
  <si>
    <t>1379832287</t>
  </si>
  <si>
    <t>***do výtahové šachty</t>
  </si>
  <si>
    <t>"1. PP"  1</t>
  </si>
  <si>
    <t>"1. NP"  1</t>
  </si>
  <si>
    <t>"2. NP"  1</t>
  </si>
  <si>
    <t>"3. NP"  1</t>
  </si>
  <si>
    <t>"4. NP"  1</t>
  </si>
  <si>
    <t>"5. NP"  1</t>
  </si>
  <si>
    <t>"6. NP"  1</t>
  </si>
  <si>
    <t>317944321</t>
  </si>
  <si>
    <t>Válcované nosníky dodatečně osazované do připravených otvorů bez zazdění hlav do č. 12</t>
  </si>
  <si>
    <t>1946087096</t>
  </si>
  <si>
    <t>https://podminky.urs.cz/item/CS_URS_2023_01/317944321</t>
  </si>
  <si>
    <t xml:space="preserve">"B20_podchycení stropu_I100_l=3,2 m"  3,2*0,0084  </t>
  </si>
  <si>
    <t>342271322R</t>
  </si>
  <si>
    <t>Příčka z cihel vápenopískových přesných plných do P10 333x80x199mm</t>
  </si>
  <si>
    <t>-1287777992</t>
  </si>
  <si>
    <t>"1. PP"  (((2,19+0,085)*2,57)-(1,14*2,13))</t>
  </si>
  <si>
    <t>"1. NP"  ((2,1*2,92)-(1,14*2,13))</t>
  </si>
  <si>
    <t>"2. NP"  ((2,1*2,93)-(1,14*2,13))</t>
  </si>
  <si>
    <t>"3. NP"  ((2,1*2,94)-(1,14*2,13))</t>
  </si>
  <si>
    <t>"4. NP"  ((2,1*2,93)-(1,14*2,13))</t>
  </si>
  <si>
    <t>"5. NP"  ((2,1*2,93)-(1,14*2,13))</t>
  </si>
  <si>
    <t>"6. NP"  ((2,1*2,94)-(1,14*2,13))</t>
  </si>
  <si>
    <t>342291121</t>
  </si>
  <si>
    <t>Ukotvení příček plochými kotvami, do konstrukce cihelné</t>
  </si>
  <si>
    <t>432170413</t>
  </si>
  <si>
    <t>https://podminky.urs.cz/item/CS_URS_2023_01/342291121</t>
  </si>
  <si>
    <t>"1. PP"  (2*2,57)</t>
  </si>
  <si>
    <t>"1. NP"  (2*2,92)</t>
  </si>
  <si>
    <t>"2. NP"  (2*2,93)</t>
  </si>
  <si>
    <t>"3. NP"  (2*2,94)</t>
  </si>
  <si>
    <t>"4. NP"  (2*2,93)</t>
  </si>
  <si>
    <t>"5. NP"  (2*2,93)</t>
  </si>
  <si>
    <t>"6. NP"  (2*2,94)</t>
  </si>
  <si>
    <t>411386611R</t>
  </si>
  <si>
    <t>Zabetonování prostupů v instalačních šachtách ve stropech železobetonových ze suchých směsí, včetně bednění, odbednění, plochy do 0,09 m2</t>
  </si>
  <si>
    <t>1294129657</t>
  </si>
  <si>
    <t>-775872925</t>
  </si>
  <si>
    <t>"B20_podchycení stropu_I100_l=3,2 m"  2</t>
  </si>
  <si>
    <t>"I160"  2</t>
  </si>
  <si>
    <t>"I200"  2</t>
  </si>
  <si>
    <t>"U200"  2</t>
  </si>
  <si>
    <t>413941123</t>
  </si>
  <si>
    <t>Osazování ocelových válcovaných nosníků ve stropech I nebo IE nebo U nebo UE nebo L č. 14 až 22 nebo výšky přes 120 do 220 mm</t>
  </si>
  <si>
    <t>103859783</t>
  </si>
  <si>
    <t>https://podminky.urs.cz/item/CS_URS_2023_01/413941123</t>
  </si>
  <si>
    <t>"I160_l=3,05_1 ks"  3,05*17,9/1000</t>
  </si>
  <si>
    <t>"I200_l=3,05_1 ks"  3,05*26,3/1000</t>
  </si>
  <si>
    <t>"U200_l=3,05_1 ks"   3,05*25,3/1000</t>
  </si>
  <si>
    <t>13010718</t>
  </si>
  <si>
    <t>ocel profilová jakost S235JR (11 375) průřez I (IPN) 160</t>
  </si>
  <si>
    <t>316949602</t>
  </si>
  <si>
    <t>"I600_l=3,05_1 ks"  3,05*17,9*1,09/1000</t>
  </si>
  <si>
    <t>13010722</t>
  </si>
  <si>
    <t>ocel profilová jakost S235JR (11 375) průřez I (IPN) 200</t>
  </si>
  <si>
    <t>1137693637</t>
  </si>
  <si>
    <t>"I200_l=3,05_1 ks"  3,05*26,3*1,09/1000</t>
  </si>
  <si>
    <t>13010826</t>
  </si>
  <si>
    <t>ocel profilová jakost S235JR (11 375) průřez U (UPN) 200</t>
  </si>
  <si>
    <t>-1348219443</t>
  </si>
  <si>
    <t>"U200_l=3,05_1 ks"   3,05*25,3*1,09/1000</t>
  </si>
  <si>
    <t>611142001</t>
  </si>
  <si>
    <t>Potažení vnitřních ploch pletivem v ploše nebo pruzích, na plném podkladu sklovláknitým vtlačením do tmelu stropů</t>
  </si>
  <si>
    <t>-868003205</t>
  </si>
  <si>
    <t>https://podminky.urs.cz/item/CS_URS_2023_01/611142001</t>
  </si>
  <si>
    <t>***podesty před výtahovou šachtou</t>
  </si>
  <si>
    <t>"2 - 6. NP"  (7,16)*5</t>
  </si>
  <si>
    <t>"1. NP_umývárna"  1,9</t>
  </si>
  <si>
    <t>***strojovna výtahu</t>
  </si>
  <si>
    <t>2,75*1,55</t>
  </si>
  <si>
    <t>611311131</t>
  </si>
  <si>
    <t>Potažení vnitřních ploch vápenným štukem tloušťky do 3 mm vodorovných konstrukcí stropů rovných</t>
  </si>
  <si>
    <t>1734982873</t>
  </si>
  <si>
    <t>https://podminky.urs.cz/item/CS_URS_2023_01/611311131</t>
  </si>
  <si>
    <t>612315412</t>
  </si>
  <si>
    <t>Oprava vápenné omítky vnitřních ploch hladké, tloušťky do 20 mm stěn, v rozsahu opravované plochy přes 10 do 30%</t>
  </si>
  <si>
    <t>-857736437</t>
  </si>
  <si>
    <t>https://podminky.urs.cz/item/CS_URS_2023_01/612315412</t>
  </si>
  <si>
    <t>***pod linkrustu</t>
  </si>
  <si>
    <t>"chodby 2-6. NP"  ((3,1*2)-(0,85*2))*1,6*5</t>
  </si>
  <si>
    <t>"schodiště 2-6. NP"  (7,8)*2*5</t>
  </si>
  <si>
    <t>"chodba 7. NP"  ((6,5)-(0,8+0,75))*1,6</t>
  </si>
  <si>
    <t>"schodiště 7. NP"  (7,8)*2</t>
  </si>
  <si>
    <t>612135001</t>
  </si>
  <si>
    <t>Vyrovnání nerovností podkladu vnitřních omítaných ploch maltou, tloušťky do 10 mm vápenocementovou stěn</t>
  </si>
  <si>
    <t>456133348</t>
  </si>
  <si>
    <t>https://podminky.urs.cz/item/CS_URS_2023_01/612135001</t>
  </si>
  <si>
    <t>"B07_na k. (-4,100)/(+20,65)"</t>
  </si>
  <si>
    <t>"stěny"  (2,1*2+1,495*2)*(4,1+20,65)</t>
  </si>
  <si>
    <t>"otvory"  (1,14*2,13)*-7</t>
  </si>
  <si>
    <t>612142001</t>
  </si>
  <si>
    <t>Potažení vnitřních ploch pletivem v ploše nebo pruzích, na plném podkladu sklovláknitým vtlačením do tmelu stěn</t>
  </si>
  <si>
    <t>1570137331</t>
  </si>
  <si>
    <t>https://podminky.urs.cz/item/CS_URS_2023_01/612142001</t>
  </si>
  <si>
    <t>"na k. (-4,100)/(+23,600)"</t>
  </si>
  <si>
    <t>"vnitřní stěny výt. šachty"  (2,1*2+1,495*2)*(4,1+23,6)</t>
  </si>
  <si>
    <t>***stěny do chodby</t>
  </si>
  <si>
    <t>"příčka"  ((2,555+0,705)+(2,455+0,605))*2,38</t>
  </si>
  <si>
    <t>"předstěna"  (2,555*2,38)-(1,14*2,13)</t>
  </si>
  <si>
    <t>"na k. (+23,020)/(+23,080)"  (2,75*2+1,55*2)*(23,08-23,02)</t>
  </si>
  <si>
    <t>-822068533</t>
  </si>
  <si>
    <t>"ostění"  (1,14+2,13*2)*0,115</t>
  </si>
  <si>
    <t>"na k. (+23,020)/(+23,600)"  (2,75*2+1,55*2)*(23,08-23,)</t>
  </si>
  <si>
    <t>***nové zdivo</t>
  </si>
  <si>
    <t>"1. PP"  (((2,19+0,085)*2,57)-(1,14*2,13)+(1,4+2,13*2)*0,1)</t>
  </si>
  <si>
    <t>"1. NP"  ((2,1*(2,92-1,6))-(1,14*(2,13-1,6))+(2,13-1,6+1,14)*0,1)</t>
  </si>
  <si>
    <t>"2. NP"  ((2,1*(2,93-1,6))-(1,14*(2,13-1,6))+(2,13-1,6+1,14)*0,1)</t>
  </si>
  <si>
    <t>"3. NP"  ((2,1*(2,94-1,6))-(1,14*(2,13-1,6))+(2,13-1,6+1,14)*0,1)</t>
  </si>
  <si>
    <t>"4. NP"  ((2,1*(2,93-1,6))-(1,14*(2,13-1,6))+(2,13-1,6+1,14)*0,1)</t>
  </si>
  <si>
    <t>"5. NP"  ((2,1*(2,93-1,6))-(1,14*(2,13-1,6))+(2,13-1,6+1,14)*0,1)</t>
  </si>
  <si>
    <t>"6. NP"  ((2,1*(2,94-1,6))-(1,14*(2,13-1,6))+(2,13-1,6+1,14)*0,1)</t>
  </si>
  <si>
    <t>612315423</t>
  </si>
  <si>
    <t>Oprava vápenné omítky vnitřních ploch štukové dvouvrstvé, tloušťky do 20 mm a tloušťky štuku do 3 mm stěn, v rozsahu opravované plochy přes 30 do 50%</t>
  </si>
  <si>
    <t>-830118407</t>
  </si>
  <si>
    <t>https://podminky.urs.cz/item/CS_URS_2023_01/612315423</t>
  </si>
  <si>
    <t>"1. PP"  (0,95*2,57)</t>
  </si>
  <si>
    <t>"1. NP"  (1,25*2,92)</t>
  </si>
  <si>
    <t>"2. NP"  (1,6*2,93)*2</t>
  </si>
  <si>
    <t>"3. NP"  (1,6*2,94)*2</t>
  </si>
  <si>
    <t>"4. NP"  (1,6*2,93)*2</t>
  </si>
  <si>
    <t>"5. NP"  (1,6*2,93)*2</t>
  </si>
  <si>
    <t>"6. NP"  (1,6*2,94)*2</t>
  </si>
  <si>
    <t>612315422</t>
  </si>
  <si>
    <t>Oprava vápenné omítky vnitřních ploch štukové dvouvrstvé, tloušťky do 20 mm a tloušťky štuku do 3 mm stěn, v rozsahu opravované plochy přes 10 do 30%</t>
  </si>
  <si>
    <t>-1396225369</t>
  </si>
  <si>
    <t>https://podminky.urs.cz/item/CS_URS_2023_01/612315422</t>
  </si>
  <si>
    <t>"chodby 2-6. NP"  ((3,1*2)*(2,93-1,6)-(0,85*(2,1-1,6)))*5</t>
  </si>
  <si>
    <t>"schodiště 2-6. NP"  (9,0)*2*5</t>
  </si>
  <si>
    <t>"chodba 7. NP"  ((6,5)*2,38-(0,8*2,02+0,75*2,1))</t>
  </si>
  <si>
    <t>"schodiště 7. NP"  (9,0)*2</t>
  </si>
  <si>
    <t>612321121</t>
  </si>
  <si>
    <t>Omítka vápenocementová vnitřních ploch nanášená ručně jednovrstvá, tloušťky do 10 mm hladká svislých konstrukcí stěn</t>
  </si>
  <si>
    <t>176155684</t>
  </si>
  <si>
    <t>https://podminky.urs.cz/item/CS_URS_2023_01/612321121</t>
  </si>
  <si>
    <t>***nové stěny VŠ do chodby_linkrusta do 1,6 m</t>
  </si>
  <si>
    <t>"2-6. NP"  (((2,1)-1,14)*1,6+(1,6*2*0,1))*5</t>
  </si>
  <si>
    <t>612335301</t>
  </si>
  <si>
    <t>Cementová omítka ostění nebo nadpraží hladká</t>
  </si>
  <si>
    <t>1886558341</t>
  </si>
  <si>
    <t>https://podminky.urs.cz/item/CS_URS_2023_01/612335301</t>
  </si>
  <si>
    <t>***vstupm do strojovny výtahu pod obklad</t>
  </si>
  <si>
    <t>"stěny"  (1,114+2,13*2)*0,395</t>
  </si>
  <si>
    <t>617321141</t>
  </si>
  <si>
    <t>Omítka vápenocementová vnitřních ploch nanášená ručně dvouvrstvá, tloušťky jádrové omítky do 10 mm a tloušťky štuku do 3 mm štuková uzavřených nebo omezených prostor světlíků nebo výtahových šachet</t>
  </si>
  <si>
    <t>-1684778514</t>
  </si>
  <si>
    <t>https://podminky.urs.cz/item/CS_URS_2023_01/617321141</t>
  </si>
  <si>
    <t>"na k. (-4,100)/(+20,65)"</t>
  </si>
  <si>
    <t>"vnitřní stěny výt. šachty"  (2,1*2+1,495*2)*(4,1+20,65)</t>
  </si>
  <si>
    <t>619991011</t>
  </si>
  <si>
    <t>Zakrytí vnitřních ploch před znečištěním včetně pozdějšího odkrytí konstrukcí a prvků obalením fólií a přelepením páskou</t>
  </si>
  <si>
    <t>1428034798</t>
  </si>
  <si>
    <t>https://podminky.urs.cz/item/CS_URS_2023_01/619991011</t>
  </si>
  <si>
    <t>"B17"  100</t>
  </si>
  <si>
    <t>-1609334803</t>
  </si>
  <si>
    <t>"cca"  10</t>
  </si>
  <si>
    <t>"vstupy výt.šachet"  (3,7*3,02)+(4,0*2,92)+(2,9*2,93)*5</t>
  </si>
  <si>
    <t>622211011</t>
  </si>
  <si>
    <t>Montáž kontaktního zateplení lepením a mechanickým kotvením z polystyrenových desek na vnější stěny, na podklad betonový nebo z lehčeného betonu, z tvárnic keramických nebo vápenopískových, tloušťky desek přes 40 do 80 mm</t>
  </si>
  <si>
    <t>1054082660</t>
  </si>
  <si>
    <t>https://podminky.urs.cz/item/CS_URS_2023_01/622211011</t>
  </si>
  <si>
    <t>"štít"  0,8*3,245</t>
  </si>
  <si>
    <t>"boky"  (3,8)*2</t>
  </si>
  <si>
    <t>28376442</t>
  </si>
  <si>
    <t>deska XPS hrana rovná a strukturovaný povrch 300kPa tl 80mm</t>
  </si>
  <si>
    <t>-1198241122</t>
  </si>
  <si>
    <t>10,196*1,02 'Přepočtené koeficientem množství</t>
  </si>
  <si>
    <t>622381021</t>
  </si>
  <si>
    <t>Omítka tenkovrstvá minerální vnějších ploch probarvená, včetně penetrace podkladu zrnitá, tloušťky 2,0 mm stěn</t>
  </si>
  <si>
    <t>-19819977</t>
  </si>
  <si>
    <t>https://podminky.urs.cz/item/CS_URS_2021_01/622381021</t>
  </si>
  <si>
    <t>632452441</t>
  </si>
  <si>
    <t>Doplnění cementového potěru na mazaninách a betonových podkladech (s dodáním hmot), hlazeného dřevěným nebo ocelovým hladítkem, plochy jednotlivě přes 1 m2 do 4 m2 a tl. přes 30 do 40 mm</t>
  </si>
  <si>
    <t>758495487</t>
  </si>
  <si>
    <t>https://podminky.urs.cz/item/CS_URS_2023_01/632452441</t>
  </si>
  <si>
    <t>"oprava podlahy v šachtách"  1,6*10</t>
  </si>
  <si>
    <t>"oprava podlahy strojovna"  2,455*0,605</t>
  </si>
  <si>
    <t>635211411R</t>
  </si>
  <si>
    <t>Doplnění násypu pod podlahy a dlažby keramzitem (s dodáním hmot), s udusáním a urovnáním povrchu násypu plochy jednotlivě do 2 m2</t>
  </si>
  <si>
    <t>269462608</t>
  </si>
  <si>
    <t>"oprava podlahy v šachtách"  0,16*10</t>
  </si>
  <si>
    <t>642945112R</t>
  </si>
  <si>
    <t>Osazování ocelových zárubní výtahových dveří do vynechaného otvoru</t>
  </si>
  <si>
    <t>-398677795</t>
  </si>
  <si>
    <t>https://podminky.urs.cz/item/CS_URS_2021_01/642945112R</t>
  </si>
  <si>
    <t>"výtah"  7+1</t>
  </si>
  <si>
    <t>943211112</t>
  </si>
  <si>
    <t>Montáž lešení prostorového rámového lehkého pracovního s podlahami s provozním zatížením tř. 3 do 200 kg/m2, výšky přes 10 do 25 m</t>
  </si>
  <si>
    <t>-600720594</t>
  </si>
  <si>
    <t>https://podminky.urs.cz/item/CS_URS_2023_01/943211112</t>
  </si>
  <si>
    <t>"na k. (-4,100)/(+20,68)" (2,1*1,495)*(4,1+20,68)</t>
  </si>
  <si>
    <t>943211119</t>
  </si>
  <si>
    <t>Montáž lešení prostorového rámového lehkého pracovního s podlahami Příplatek k cenám za půdorysnou plochu do 6 m2</t>
  </si>
  <si>
    <t>1704972997</t>
  </si>
  <si>
    <t>https://podminky.urs.cz/item/CS_URS_2023_01/943211119</t>
  </si>
  <si>
    <t>943211212</t>
  </si>
  <si>
    <t>Montáž lešení prostorového rámového lehkého pracovního s podlahami Příplatek za první a každý další den použití lešení k ceně -1112</t>
  </si>
  <si>
    <t>2138198357</t>
  </si>
  <si>
    <t>https://podminky.urs.cz/item/CS_URS_2023_01/943211212</t>
  </si>
  <si>
    <t>"předpoklad 45 dnů"  77,795*45</t>
  </si>
  <si>
    <t>943211812</t>
  </si>
  <si>
    <t>Demontáž lešení prostorového rámového lehkého pracovního s podlahami s provozním zatížením tř. 3 do 200 kg/m2, výšky přes 10 do 25 m</t>
  </si>
  <si>
    <t>-1926767468</t>
  </si>
  <si>
    <t>https://podminky.urs.cz/item/CS_URS_2023_01/943211812</t>
  </si>
  <si>
    <t>949101111</t>
  </si>
  <si>
    <t>Lešení pomocné pracovní pro objekty pozemních staveb pro zatížení do 150 kg/m2, o výšce lešeňové podlahy do 1,9 m</t>
  </si>
  <si>
    <t>-684917487</t>
  </si>
  <si>
    <t>https://podminky.urs.cz/item/CS_URS_2023_01/949101111</t>
  </si>
  <si>
    <t>952901111</t>
  </si>
  <si>
    <t>Vyčištění budov nebo objektů před předáním do užívání budov bytové nebo občanské výstavby, světlé výšky podlaží do 4 m</t>
  </si>
  <si>
    <t>-63160552</t>
  </si>
  <si>
    <t>https://podminky.urs.cz/item/CS_URS_2023_01/952901111</t>
  </si>
  <si>
    <t>"1. PP-7. PP"  (25)*8</t>
  </si>
  <si>
    <t>952902021</t>
  </si>
  <si>
    <t>Čištění budov při provádění oprav a udržovacích prací podlah hladkých zametením</t>
  </si>
  <si>
    <t>1830753904</t>
  </si>
  <si>
    <t>https://podminky.urs.cz/item/CS_URS_2023_01/952902021</t>
  </si>
  <si>
    <t>***průběžný denní úklid</t>
  </si>
  <si>
    <t>5*8*40</t>
  </si>
  <si>
    <t>952902221</t>
  </si>
  <si>
    <t>Čištění budov při provádění oprav a udržovacích prací schodišť zametením</t>
  </si>
  <si>
    <t>377340722</t>
  </si>
  <si>
    <t>https://podminky.urs.cz/item/CS_URS_2023_01/952902221</t>
  </si>
  <si>
    <t>10*8*40</t>
  </si>
  <si>
    <t>952905212R</t>
  </si>
  <si>
    <t>Mechanické očištění podlah výtahové šachty od nánosu nečistot a maziv</t>
  </si>
  <si>
    <t>1554940171</t>
  </si>
  <si>
    <t>"B3_na k. (-4,100)/(-3,180)"  (2,1*1,495)</t>
  </si>
  <si>
    <t>952905232R</t>
  </si>
  <si>
    <t>Dezinfekce stěn výtahové šachty po odstranění nečistot a maziv</t>
  </si>
  <si>
    <t>1640545929</t>
  </si>
  <si>
    <t>"B3_na k. (-4,100)/(-3,180)"  (2,1*1,495)+(2,1*2+1,495*2)*(4,1-3,18)</t>
  </si>
  <si>
    <t>953611115R</t>
  </si>
  <si>
    <t>Zvukově-izolační prvek mezi stěnou výtahové šachty a konstrukcí výtahu</t>
  </si>
  <si>
    <t>-303088164</t>
  </si>
  <si>
    <t>8*2</t>
  </si>
  <si>
    <t>953941621</t>
  </si>
  <si>
    <t>Osazení drobných kovových výrobků bez jejich dodání s vysekáním kapes pro upevňovací prvky se zazděním, zabetonováním nebo zalitím konzol, ve zdivu betonovém</t>
  </si>
  <si>
    <t>1519407336</t>
  </si>
  <si>
    <t>https://podminky.urs.cz/item/CS_URS_2023_01/953941621</t>
  </si>
  <si>
    <t>"lišty zvukově-izolační nosníky výtahu"  8*2</t>
  </si>
  <si>
    <t>953961111</t>
  </si>
  <si>
    <t>Kotvy chemické s vyvrtáním otvoru do betonu, železobetonu nebo tvrdého kamene tmel, velikost M 8, hloubka 80 mm</t>
  </si>
  <si>
    <t>1079787313</t>
  </si>
  <si>
    <t>https://podminky.urs.cz/item/CS_URS_2023_01/953961111</t>
  </si>
  <si>
    <t>"B20"  8</t>
  </si>
  <si>
    <t>953961114</t>
  </si>
  <si>
    <t>Kotvy chemické s vyvrtáním otvoru do betonu, železobetonu nebo tvrdého kamene tmel, velikost M 16, hloubka 125 mm</t>
  </si>
  <si>
    <t>-9140671</t>
  </si>
  <si>
    <t>https://podminky.urs.cz/item/CS_URS_2023_01/953961114</t>
  </si>
  <si>
    <t>"zvukově-izolační nosníky výtahu"  16*2</t>
  </si>
  <si>
    <t>953965111</t>
  </si>
  <si>
    <t>Kotvy chemické s vyvrtáním otvoru kotevní šrouby pro chemické kotvy, velikost M 8, délka 110 mm</t>
  </si>
  <si>
    <t>-1164178797</t>
  </si>
  <si>
    <t>https://podminky.urs.cz/item/CS_URS_2023_01/953965111</t>
  </si>
  <si>
    <t>961055111</t>
  </si>
  <si>
    <t>Bourání základů z betonu železového</t>
  </si>
  <si>
    <t>-2065136777</t>
  </si>
  <si>
    <t>https://podminky.urs.cz/item/CS_URS_2023_01/961055111</t>
  </si>
  <si>
    <t>"B16_základ pod strojem"  1,825*1,225*0,5</t>
  </si>
  <si>
    <t>962031132</t>
  </si>
  <si>
    <t>Bourání příček z cihel, tvárnic nebo příčkovek z cihel pálených, plných nebo dutých na maltu vápennou nebo vápenocementovou, tl. do 100 mm</t>
  </si>
  <si>
    <t>1459662689</t>
  </si>
  <si>
    <t>https://podminky.urs.cz/item/CS_URS_2023_01/962031132</t>
  </si>
  <si>
    <t>"1. PP"  ((2,1*2,57)-(0,7*1,97))</t>
  </si>
  <si>
    <t>"1. NP"  ((2,1*2,92)-(0,7*1,97))</t>
  </si>
  <si>
    <t>"2. NP"  ((2,1*2,93)-(0,7*1,97))</t>
  </si>
  <si>
    <t>"3. NP"  ((2,1*2,94)-(0,7*1,97))</t>
  </si>
  <si>
    <t>"4. NP"  ((2,1*2,93)-(0,7*1,97))</t>
  </si>
  <si>
    <t>"5. NP"  ((2,1*2,93)-(0,7*1,97))</t>
  </si>
  <si>
    <t>"6. NP"  ((2,1*2,94)-(0,7*1,97))</t>
  </si>
  <si>
    <t>963051213</t>
  </si>
  <si>
    <t>Bourání železobetonových stropů žebrových s viditelnými trámy</t>
  </si>
  <si>
    <t>-880333447</t>
  </si>
  <si>
    <t>https://podminky.urs.cz/item/CS_URS_2023_01/963051213</t>
  </si>
  <si>
    <t>"B16_deska pod strojem"  2,1*1,55*0,11</t>
  </si>
  <si>
    <t>"B16_deska střecha"  2,555*1,65*0,13</t>
  </si>
  <si>
    <t>965081421</t>
  </si>
  <si>
    <t>Bourání podlah z dlaždic bez podkladního lože nebo mazaniny, s jakoukoliv výplní spár betonových kladených na terče výšky do 100 mm, plochy do 1 m2</t>
  </si>
  <si>
    <t>-1417373024</t>
  </si>
  <si>
    <t>https://podminky.urs.cz/item/CS_URS_2023_01/965081421</t>
  </si>
  <si>
    <t>"B19"  1,14*0,34</t>
  </si>
  <si>
    <t>968072455</t>
  </si>
  <si>
    <t>Vybourání kovových rámů oken s křídly, dveřních zárubní, vrat, stěn, ostění nebo obkladů dveřních zárubní, plochy do 2 m2</t>
  </si>
  <si>
    <t>-1081839434</t>
  </si>
  <si>
    <t>https://podminky.urs.cz/item/CS_URS_2023_01/968072455</t>
  </si>
  <si>
    <t>***výtahové šachty</t>
  </si>
  <si>
    <t>"B01"  (0,77*1,98)*7</t>
  </si>
  <si>
    <t>1130313069</t>
  </si>
  <si>
    <t>971033651</t>
  </si>
  <si>
    <t>Vybourání otvorů ve zdivu základovém nebo nadzákladovém z cihel, tvárnic, příčkovek z cihel pálených na maltu vápennou nebo vápenocementovou plochy do 4 m2, tl. do 600 mm</t>
  </si>
  <si>
    <t>775626917</t>
  </si>
  <si>
    <t>https://podminky.urs.cz/item/CS_URS_2023_01/971033651</t>
  </si>
  <si>
    <t>"B18"  1,14*2,38*0,34</t>
  </si>
  <si>
    <t>974049121</t>
  </si>
  <si>
    <t>Vysekání rýh v betonových zdech do hl. 30 mm a šířky do 30 mm</t>
  </si>
  <si>
    <t>1782141248</t>
  </si>
  <si>
    <t>https://podminky.urs.cz/item/CS_URS_2023_01/974049121</t>
  </si>
  <si>
    <t>"zvukově-izolační nosníky výtahu"  (16*2)*0,2</t>
  </si>
  <si>
    <t>978012191</t>
  </si>
  <si>
    <t>Otlučení vápenných nebo vápenocementových omítek vnitřních ploch stropů rákosovaných, v rozsahu přes 50 do 100 %</t>
  </si>
  <si>
    <t>357974353</t>
  </si>
  <si>
    <t>https://podminky.urs.cz/item/CS_URS_2023_01/978012191</t>
  </si>
  <si>
    <t>1092196707</t>
  </si>
  <si>
    <t>"B07_na k. (-4,100)/(+20,68)"</t>
  </si>
  <si>
    <t>"stěny"  (2,1*2+1,495*2)*(4,1+20,68)</t>
  </si>
  <si>
    <t xml:space="preserve">"vybourané stěny"  </t>
  </si>
  <si>
    <t>"1. PP"  ((2,1*2,57))*-1</t>
  </si>
  <si>
    <t>"1. NP"  ((2,1*2,92))*-1</t>
  </si>
  <si>
    <t>"2. NP"  ((2,1*2,93))*-1</t>
  </si>
  <si>
    <t>"3. NP"  ((2,1*2,94))*-1</t>
  </si>
  <si>
    <t>"4. NP"  ((2,1*2,93))*-1</t>
  </si>
  <si>
    <t>"5. NP"  ((2,1*2,93))*-1</t>
  </si>
  <si>
    <t>"6. NP"  ((2,1*2,94))*-1</t>
  </si>
  <si>
    <t>908446073</t>
  </si>
  <si>
    <t>-1424017018</t>
  </si>
  <si>
    <t>-332176098</t>
  </si>
  <si>
    <t>23,303*19 'Přepočtené koeficientem množství</t>
  </si>
  <si>
    <t>589505853</t>
  </si>
  <si>
    <t>23,303-0,711-0,578</t>
  </si>
  <si>
    <t>1329922258</t>
  </si>
  <si>
    <t>0,26+0,451</t>
  </si>
  <si>
    <t>-847916994</t>
  </si>
  <si>
    <t>0,131+0,447</t>
  </si>
  <si>
    <t>1321450367</t>
  </si>
  <si>
    <t>711</t>
  </si>
  <si>
    <t>Izolace proti vodě, vlhkosti a plynům</t>
  </si>
  <si>
    <t>711191202</t>
  </si>
  <si>
    <t>Provedení izolace proti zemní vlhkosti hydroizolační stěrkou na ploše vodorovné V dvouvrstvá na zdivu</t>
  </si>
  <si>
    <t>999060497</t>
  </si>
  <si>
    <t>https://podminky.urs.cz/item/CS_URS_2023_01/711191202</t>
  </si>
  <si>
    <t>"úprava vstupu do strojovny výtahu"  1,5</t>
  </si>
  <si>
    <t>245510309</t>
  </si>
  <si>
    <t xml:space="preserve">stěrka hydroizolační dvousložková polymetylmetakrylátu vlákny vyztužená </t>
  </si>
  <si>
    <t>129229063</t>
  </si>
  <si>
    <t>1,5*5,7 'Přepočtené koeficientem množství</t>
  </si>
  <si>
    <t>711192202</t>
  </si>
  <si>
    <t>Provedení izolace proti zemní vlhkosti hydroizolační stěrkou na ploše svislé S dvouvrstvá na zdivu</t>
  </si>
  <si>
    <t>128079391</t>
  </si>
  <si>
    <t>https://podminky.urs.cz/item/CS_URS_2023_01/711192202</t>
  </si>
  <si>
    <t>"úprava vstupu do strojovny výtahu"  (0,8*2)*0,3</t>
  </si>
  <si>
    <t>1846345130</t>
  </si>
  <si>
    <t>0,48*5,3 'Přepočtené koeficientem množství</t>
  </si>
  <si>
    <t>998711103</t>
  </si>
  <si>
    <t>Přesun hmot pro izolace proti vodě, vlhkosti a plynům stanovený z hmotnosti přesunovaného materiálu vodorovná dopravní vzdálenost do 50 m v objektech výšky přes 12 do 60 m</t>
  </si>
  <si>
    <t>-1548772010</t>
  </si>
  <si>
    <t>https://podminky.urs.cz/item/CS_URS_2023_01/998711103</t>
  </si>
  <si>
    <t>998711181</t>
  </si>
  <si>
    <t>Přesun hmot pro izolace proti vodě, vlhkosti a plynům stanovený z hmotnosti přesunovaného materiálu Příplatek k cenám za přesun prováděný bez použití mechanizace pro jakoukoliv výšku objektu</t>
  </si>
  <si>
    <t>-1134703533</t>
  </si>
  <si>
    <t>https://podminky.urs.cz/item/CS_URS_2023_01/998711181</t>
  </si>
  <si>
    <t>712</t>
  </si>
  <si>
    <t>Povlakové krytiny</t>
  </si>
  <si>
    <t>712300831</t>
  </si>
  <si>
    <t>Odstranění ze střech plochých do 10° krytiny povlakové jednovrstvé</t>
  </si>
  <si>
    <t>1564630145</t>
  </si>
  <si>
    <t>https://podminky.urs.cz/item/CS_URS_2021_01/712300831</t>
  </si>
  <si>
    <t>713111111</t>
  </si>
  <si>
    <t>Montáž tepelné izolace stropů rohožemi, pásy, dílci, deskami, bloky (izolační materiál ve specifikaci) vrchem bez překrytí lepenkou kladenými volně</t>
  </si>
  <si>
    <t>-751421380</t>
  </si>
  <si>
    <t>https://podminky.urs.cz/item/CS_URS_2023_01/713111111</t>
  </si>
  <si>
    <t>"střecha strojovny_2x"  (0,8+0,8+2,5)*3,05*2</t>
  </si>
  <si>
    <t>63152099</t>
  </si>
  <si>
    <t>pás tepelně izolační univerzální λ=0,032-0,033 tl 100mm</t>
  </si>
  <si>
    <t>-1224089684</t>
  </si>
  <si>
    <t>25,01*1,02 'Přepočtené koeficientem množství</t>
  </si>
  <si>
    <t>713111121</t>
  </si>
  <si>
    <t>Montáž tepelné izolace stropů rohožemi, pásy, dílci, deskami, bloky (izolační materiál ve specifikaci) rovných spodem s uchycením (drátem, páskou apod.)</t>
  </si>
  <si>
    <t>-331959905</t>
  </si>
  <si>
    <t>https://podminky.urs.cz/item/CS_URS_2023_01/713111121</t>
  </si>
  <si>
    <t>"střecha strojovny_2x"  2,1*3,05*2</t>
  </si>
  <si>
    <t>298778007</t>
  </si>
  <si>
    <t>12,81*1,02 'Přepočtené koeficientem množství</t>
  </si>
  <si>
    <t>2009356941</t>
  </si>
  <si>
    <t>-281178414</t>
  </si>
  <si>
    <t>723</t>
  </si>
  <si>
    <t>Zdravotechnika - vnitřní plynovod</t>
  </si>
  <si>
    <t>723150801</t>
  </si>
  <si>
    <t>Demontáž potrubí svařovaného z ocelových trubek hladkých do Ø 32</t>
  </si>
  <si>
    <t>1386800660</t>
  </si>
  <si>
    <t>https://podminky.urs.cz/item/CS_URS_2023_01/723150801</t>
  </si>
  <si>
    <t>"B10"  12*2</t>
  </si>
  <si>
    <t>723150803</t>
  </si>
  <si>
    <t>Demontáž potrubí svařovaného z ocelových trubek hladkých přes 44,5 do Ø 76</t>
  </si>
  <si>
    <t>-1671861278</t>
  </si>
  <si>
    <t>https://podminky.urs.cz/item/CS_URS_2023_01/723150803</t>
  </si>
  <si>
    <t>"B10"  55</t>
  </si>
  <si>
    <t>723160804</t>
  </si>
  <si>
    <t>Demontáž přípojek k plynoměrům spojovaných na závit bez ochozu G 1</t>
  </si>
  <si>
    <t>pár</t>
  </si>
  <si>
    <t>1858879142</t>
  </si>
  <si>
    <t>https://podminky.urs.cz/item/CS_URS_2023_01/723160804</t>
  </si>
  <si>
    <t>"B10"  12</t>
  </si>
  <si>
    <t>723260801</t>
  </si>
  <si>
    <t>Demontáž plynoměrů maximální průtok Q (m3/hod) do 16 m3/h</t>
  </si>
  <si>
    <t>822102840</t>
  </si>
  <si>
    <t>https://podminky.urs.cz/item/CS_URS_2023_01/723260801</t>
  </si>
  <si>
    <t>"B10"  5</t>
  </si>
  <si>
    <t>723290823</t>
  </si>
  <si>
    <t>Vnitrostaveništní přemítění vybouraných (demontovaných) hmot vnitřní plynovod vodorovně do 100 m v objektech výšky přes 12 do 24 m</t>
  </si>
  <si>
    <t>-889998936</t>
  </si>
  <si>
    <t>https://podminky.urs.cz/item/CS_URS_2022_01/723290823</t>
  </si>
  <si>
    <t>998723103</t>
  </si>
  <si>
    <t>Přesun hmot pro vnitřní plynovod stanovený z hmotnosti přesunovaného materiálu vodorovná dopravní vzdálenost do 50 m v objektech výšky přes 12 do 24 m</t>
  </si>
  <si>
    <t>-104385732</t>
  </si>
  <si>
    <t>https://podminky.urs.cz/item/CS_URS_2023_01/998723103</t>
  </si>
  <si>
    <t>998723181</t>
  </si>
  <si>
    <t>Přesun hmot pro vnitřní plynovod stanovený z hmotnosti přesunovaného materiálu Příplatek k ceně za přesun prováděný bez použití mechanizace pro jakoukoliv výšku objektu</t>
  </si>
  <si>
    <t>-707097486</t>
  </si>
  <si>
    <t>https://podminky.urs.cz/item/CS_URS_2023_01/998723181</t>
  </si>
  <si>
    <t>762082120</t>
  </si>
  <si>
    <t>Profilování zhlaví trámů a ozdobných konců jednoduché seříznutí jedním řezem, plochy do 160 cm2</t>
  </si>
  <si>
    <t>-75887035</t>
  </si>
  <si>
    <t>https://podminky.urs.cz/item/CS_URS_2023_01/762082120</t>
  </si>
  <si>
    <t>762083122</t>
  </si>
  <si>
    <t>Impregnace řeziva máčením proti dřevokaznému hmyzu, houbám a plísním, třída ohrožení 3 a 4 (dřevo v exteriéru)</t>
  </si>
  <si>
    <t>127030728</t>
  </si>
  <si>
    <t>https://podminky.urs.cz/item/CS_URS_2023_01/762083122</t>
  </si>
  <si>
    <t>762331913</t>
  </si>
  <si>
    <t>Vyřezání části střešní vazby vázané konstrukce krovů průřezové plochy řeziva do 120 cm2, délky vyřezané části krovového prvku přes 5 do 8 m</t>
  </si>
  <si>
    <t>197239000</t>
  </si>
  <si>
    <t>https://podminky.urs.cz/item/CS_URS_2023_01/762331913</t>
  </si>
  <si>
    <t>"B20"  5,5*5</t>
  </si>
  <si>
    <t>762341210</t>
  </si>
  <si>
    <t>Montáž bednění střech rovných a šikmých sklonu do 60° s vyřezáním otvorů z prken hrubých na sraz tl. do 32 mm</t>
  </si>
  <si>
    <t>684300354</t>
  </si>
  <si>
    <t>https://podminky.urs.cz/item/CS_URS_2023_01/762341210</t>
  </si>
  <si>
    <t>"A"   4,405*3,245</t>
  </si>
  <si>
    <t>"B"  1,2*3,245</t>
  </si>
  <si>
    <t>762341610</t>
  </si>
  <si>
    <t>Montáž bednění střech štítových okapových říms, krajnic, závětrných prken a žaluzií ve spádu nebo rovnoběžně s okapem z prken hrubých tl. do 32 mm</t>
  </si>
  <si>
    <t>1772023359</t>
  </si>
  <si>
    <t>https://podminky.urs.cz/item/CS_URS_2023_01/762341610</t>
  </si>
  <si>
    <t>"boky"  (3,6)*2</t>
  </si>
  <si>
    <t>60515111</t>
  </si>
  <si>
    <t>řezivo jehličnaté boční prkno 20-30mm</t>
  </si>
  <si>
    <t>919615328</t>
  </si>
  <si>
    <t>"A"   4,405*3,245*0,025*1,1</t>
  </si>
  <si>
    <t>"B"  1,2*3,245*0,025*1,1</t>
  </si>
  <si>
    <t>"štít"  0,8*3,245*0,025*1,1</t>
  </si>
  <si>
    <t>"boky"  (3,6)*2*0,025*1,1</t>
  </si>
  <si>
    <t>762341811</t>
  </si>
  <si>
    <t>Demontáž bednění a laťování bednění střech rovných, obloukových, sklonu do 60° se všemi nadstřešními konstrukcemi z prken hrubých, hoblovaných tl. do 32 mm</t>
  </si>
  <si>
    <t>-848927107</t>
  </si>
  <si>
    <t>https://podminky.urs.cz/item/CS_URS_2023_01/762341811</t>
  </si>
  <si>
    <t>"B20"  5,535*3,245</t>
  </si>
  <si>
    <t>762332131</t>
  </si>
  <si>
    <t>Montáž vázaných konstrukcí krovů střech pultových, sedlových, valbových, stanových čtvercového nebo obdélníkového půdorysu z řeziva hraněného průřezové plochy do 120 cm2</t>
  </si>
  <si>
    <t>-1527655030</t>
  </si>
  <si>
    <t>https://podminky.urs.cz/item/CS_URS_2023_01/762332131</t>
  </si>
  <si>
    <t>"podchytávka krokví_100/100_l=3,05 m_6 ks"  (3,05*6)</t>
  </si>
  <si>
    <t>"krokev_100/100_l=1,9 m_5 ks"  (1,9*5)</t>
  </si>
  <si>
    <t>"krokev_100/100_l=1,2 m_5 ks"  (1,2*5)</t>
  </si>
  <si>
    <t>"krokev_100/100_l=1,4 m_5 ks"  (1,4*5)</t>
  </si>
  <si>
    <t>"sloupek_100/100_l=0,65 m_5 ks"  (0,65*5)</t>
  </si>
  <si>
    <t>60512125</t>
  </si>
  <si>
    <t>hranol stavební řezivo průřezu do 120cm2 do dl 6m</t>
  </si>
  <si>
    <t>447362884</t>
  </si>
  <si>
    <t>"podchytávka krokví_100/100_l=3,05 m_6 ks"  (3,05*6)*(0,1*0,1)*1,1</t>
  </si>
  <si>
    <t>"krokev_100/100_l=1,9 m_5 ks"  (1,9*5)*(0,1*0,1)*1,1</t>
  </si>
  <si>
    <t>"krokev_100/100_l=1,2 m_5 ks"  (1,2*5)*(0,1*0,1)*1,1</t>
  </si>
  <si>
    <t>"krokev_100/100_l=1,4 m_5 ks"  (1,4*5)*(0,1*0,1)*1,1</t>
  </si>
  <si>
    <t>"sloupek_100/100_l=0,65 m_5 ks"  (0,65*5)*(0,1*0,1)*1,1</t>
  </si>
  <si>
    <t>762342441</t>
  </si>
  <si>
    <t>Montáž laťování montáž lišt trojúhelníkových</t>
  </si>
  <si>
    <t>-17733473</t>
  </si>
  <si>
    <t>https://podminky.urs.cz/item/CS_URS_2023_01/762342441</t>
  </si>
  <si>
    <t>"kontralať_50/30_l=5,6 m_5 ks"  5,6*5</t>
  </si>
  <si>
    <t>60514105</t>
  </si>
  <si>
    <t>řezivo jehličnaté lať pevnostní třída S10-13 průřez 30x50mm</t>
  </si>
  <si>
    <t>1912355873</t>
  </si>
  <si>
    <t>"kontralať_50/30_l=5,6 m_5 ks"  5,6*5*(0,03*0,05)*1,1</t>
  </si>
  <si>
    <t>762395000</t>
  </si>
  <si>
    <t>Spojovací prostředky krovů, bednění a laťování, nadstřešních konstrukcí svory, prkna, hřebíky, pásová ocel, vruty</t>
  </si>
  <si>
    <t>-608092660</t>
  </si>
  <si>
    <t>https://podminky.urs.cz/item/CS_URS_2023_01/762395000</t>
  </si>
  <si>
    <t>0,571+0,769+0,046</t>
  </si>
  <si>
    <t>762621120</t>
  </si>
  <si>
    <t>Osazení dveří tesařských jednokřídlových</t>
  </si>
  <si>
    <t>-2132751577</t>
  </si>
  <si>
    <t>https://podminky.urs.cz/item/CS_URS_2023_01/762621120</t>
  </si>
  <si>
    <t>"dočasná montážní předstěna"  0,6*1,97*7</t>
  </si>
  <si>
    <t>61182250</t>
  </si>
  <si>
    <t>zárubeň jednokřídlá smrková rámová tl stěny 75mm rozměru 600/1970mm</t>
  </si>
  <si>
    <t>680819259</t>
  </si>
  <si>
    <t>"dočasná montážní předstěna"  7</t>
  </si>
  <si>
    <t>998762103</t>
  </si>
  <si>
    <t>Přesun hmot pro konstrukce tesařské stanovený z hmotnosti přesunovaného materiálu vodorovná dopravní vzdálenost do 50 m v objektech výšky přes 12 do 24 m</t>
  </si>
  <si>
    <t>-955669003</t>
  </si>
  <si>
    <t>https://podminky.urs.cz/item/CS_URS_2023_01/998762103</t>
  </si>
  <si>
    <t>998762181</t>
  </si>
  <si>
    <t>Přesun hmot pro konstrukce tesařské stanovený z hmotnosti přesunovaného materiálu Příplatek k cenám za přesun prováděný bez použití mechanizace pro jakoukoliv výšku objektu</t>
  </si>
  <si>
    <t>-1178736610</t>
  </si>
  <si>
    <t>https://podminky.urs.cz/item/CS_URS_2023_01/998762181</t>
  </si>
  <si>
    <t>763111343</t>
  </si>
  <si>
    <t>Příčka ze sádrokartonových desek s nosnou konstrukcí z jednoduchých ocelových profilů UW, CW jednoduše opláštěná deskou protipožární impregnovanou DFH2 tl. 12,5 mm s izolací, EI 45, příčka tl. 100 mm, profil 75, Rw do 49 dB</t>
  </si>
  <si>
    <t>497293232</t>
  </si>
  <si>
    <t>https://podminky.urs.cz/item/CS_URS_2023_01/763111343</t>
  </si>
  <si>
    <t>"stěny"  (2,555+0,605)*2,38</t>
  </si>
  <si>
    <t>763111714</t>
  </si>
  <si>
    <t>Příčka ze sádrokartonových desek ostatní konstrukce a práce na příčkách ze sádrokartonových desek zalomení příčky</t>
  </si>
  <si>
    <t>1125243804</t>
  </si>
  <si>
    <t>https://podminky.urs.cz/item/CS_URS_2023_01/763111714</t>
  </si>
  <si>
    <t>"strojovna výtahu"  2,38</t>
  </si>
  <si>
    <t>763111717</t>
  </si>
  <si>
    <t>Příčka ze sádrokartonových desek ostatní konstrukce a práce na příčkách ze sádrokartonových desek základní penetrační nátěr (oboustranný)</t>
  </si>
  <si>
    <t>1692815619</t>
  </si>
  <si>
    <t>https://podminky.urs.cz/item/CS_URS_2023_01/763111717</t>
  </si>
  <si>
    <t>763111741</t>
  </si>
  <si>
    <t>Příčka ze sádrokartonových desek ostatní konstrukce a práce na příčkách ze sádrokartonových desek montáž parotěsné zábrany</t>
  </si>
  <si>
    <t>-1312474197</t>
  </si>
  <si>
    <t>https://podminky.urs.cz/item/CS_URS_2023_01/763111741</t>
  </si>
  <si>
    <t>"stěny"  2,555*2,38</t>
  </si>
  <si>
    <t>"otvory"  (1,14*2,13)*-1</t>
  </si>
  <si>
    <t>28329011</t>
  </si>
  <si>
    <t>fólie PE vyztužená pro parotěsnou vrstvu (reakce na oheň - třída F) 110g/m2</t>
  </si>
  <si>
    <t>898197659</t>
  </si>
  <si>
    <t>3,653*1,1235 'Přepočtené koeficientem množství</t>
  </si>
  <si>
    <t>308391078</t>
  </si>
  <si>
    <t>"na k. (-3,180)/(-0,170)"  (1,6+0,15)*(3,18-0,17)</t>
  </si>
  <si>
    <t>"na k. (-4,100)/(+23,6500)"  (0,7+0,09)*(4,1+23,65)</t>
  </si>
  <si>
    <t>763121446</t>
  </si>
  <si>
    <t>Stěna předsazená ze sádrokartonových desek s nosnou konstrukcí z ocelových profilů CW, UW jednoduše opláštěná deskou protipožární impregnovanou DFH2 tl. 15 mm s izolací, EI 30, stěna tl. 90 mm, profil 75</t>
  </si>
  <si>
    <t>1057236183</t>
  </si>
  <si>
    <t>https://podminky.urs.cz/item/CS_URS_2023_01/763121446</t>
  </si>
  <si>
    <t>"1. NP_umývárna"  0,9*2,95</t>
  </si>
  <si>
    <t>763121447</t>
  </si>
  <si>
    <t>Stěna předsazená ze sádrokartonových desek s nosnou konstrukcí z ocelových profilů CW, UW jednoduše opláštěná deskou protipožární impregnovanou DFH2 tl. 15 mm s izolací, EI 30, stěna tl. 115 mm, profil 100</t>
  </si>
  <si>
    <t>-1580354506</t>
  </si>
  <si>
    <t>https://podminky.urs.cz/item/CS_URS_2023_01/763121447</t>
  </si>
  <si>
    <t>-853461108</t>
  </si>
  <si>
    <t>"ostění"  (1,14+2,13*2)</t>
  </si>
  <si>
    <t>-673980609</t>
  </si>
  <si>
    <t>763121751</t>
  </si>
  <si>
    <t>Stěna předsazená ze sádrokartonových desek Příplatek k cenám za plochu do 6 m2 jednotlivě</t>
  </si>
  <si>
    <t>-1354719986</t>
  </si>
  <si>
    <t>https://podminky.urs.cz/item/CS_URS_2023_01/763121751</t>
  </si>
  <si>
    <t>763131532R</t>
  </si>
  <si>
    <t>Podhled ze sádrokartonových desek jednovrstvá zavěšená spodní konstrukce z ocelových profilů CD, UD jednoduše opláštěná deskou A, tl. 15 mm, bez izolace</t>
  </si>
  <si>
    <t>361386235</t>
  </si>
  <si>
    <t>763131551R</t>
  </si>
  <si>
    <t>Podhled ze sádrokartonových desek jednovrstvá zavěšená spodní konstrukce z ocelových profilů CD, UD jednoduše opláštěná deskou impregnovanou H2, tl. 15 mm, bez izolace</t>
  </si>
  <si>
    <t>-662055032</t>
  </si>
  <si>
    <t>763131557</t>
  </si>
  <si>
    <t>Podhled ze sádrokartonových desek jednovrstvá zavěšená spodní konstrukce z ocelových profilů CD, UD jednoduše opláštěná deskou vysokopevnostní protipožární impregnovanou DFRIH2, tl. 12,5 mm, bez izolace, EI do 15</t>
  </si>
  <si>
    <t>-310227404</t>
  </si>
  <si>
    <t>https://podminky.urs.cz/item/CS_URS_2023_01/763131557</t>
  </si>
  <si>
    <t>763131714</t>
  </si>
  <si>
    <t>Podhled ze sádrokartonových desek ostatní práce a konstrukce na podhledech ze sádrokartonových desek základní penetrační nátěr</t>
  </si>
  <si>
    <t>1384133581</t>
  </si>
  <si>
    <t>https://podminky.urs.cz/item/CS_URS_2023_01/763131714</t>
  </si>
  <si>
    <t>763131751</t>
  </si>
  <si>
    <t>Podhled ze sádrokartonových desek ostatní práce a konstrukce na podhledech ze sádrokartonových desek montáž parotěsné zábrany</t>
  </si>
  <si>
    <t>522352911</t>
  </si>
  <si>
    <t>https://podminky.urs.cz/item/CS_URS_2023_01/763131751</t>
  </si>
  <si>
    <t>-1206777837</t>
  </si>
  <si>
    <t>4,263*1,1235 'Přepočtené koeficientem množství</t>
  </si>
  <si>
    <t>763131761</t>
  </si>
  <si>
    <t>Podhled ze sádrokartonových desek Příplatek k cenám za plochu do 3 m2 jednotlivě</t>
  </si>
  <si>
    <t>-80787628</t>
  </si>
  <si>
    <t>https://podminky.urs.cz/item/CS_URS_2023_01/763131761</t>
  </si>
  <si>
    <t>763181311</t>
  </si>
  <si>
    <t>Výplně otvorů konstrukcí ze sádrokartonových desek montáž zárubně kovové s konstrukcí jednokřídlové</t>
  </si>
  <si>
    <t>-713811475</t>
  </si>
  <si>
    <t>https://podminky.urs.cz/item/CS_URS_2023_01/763181311</t>
  </si>
  <si>
    <t>"strojovna výtahu"  1</t>
  </si>
  <si>
    <t>55331591</t>
  </si>
  <si>
    <t>zárubeň jednokřídlá ocelová pro sádrokartonové příčky tl stěny 75-100mm rozměru 900/1970, 2100mm</t>
  </si>
  <si>
    <t>-1356645971</t>
  </si>
  <si>
    <t>763181411</t>
  </si>
  <si>
    <t>Výplně otvorů konstrukcí ze sádrokartonových desek ztužující výplň otvoru pro dveře s CW a UW profilem, výšky příčky do 2,75 m nebo zátěže dveřního křídla do 25 kg</t>
  </si>
  <si>
    <t>-1186301720</t>
  </si>
  <si>
    <t>https://podminky.urs.cz/item/CS_URS_2023_01/763181411</t>
  </si>
  <si>
    <t>1944755589</t>
  </si>
  <si>
    <t>387067319</t>
  </si>
  <si>
    <t>764</t>
  </si>
  <si>
    <t>Konstrukce klempířské</t>
  </si>
  <si>
    <t>764001821</t>
  </si>
  <si>
    <t>Demontáž klempířských konstrukcí krytiny ze svitků nebo tabulí do suti</t>
  </si>
  <si>
    <t>717138240</t>
  </si>
  <si>
    <t>https://podminky.urs.cz/item/CS_URS_2023_01/764001821</t>
  </si>
  <si>
    <t>764001911</t>
  </si>
  <si>
    <t>Napojení na stávající klempířské konstrukce délky spoje přes 0,5 m</t>
  </si>
  <si>
    <t>345637603</t>
  </si>
  <si>
    <t>https://podminky.urs.cz/item/CS_URS_2023_01/764001911</t>
  </si>
  <si>
    <t>3,245+0,3*2</t>
  </si>
  <si>
    <t>764002414</t>
  </si>
  <si>
    <t>Montáž strukturované oddělovací rohože jakékoli rš</t>
  </si>
  <si>
    <t>-830144919</t>
  </si>
  <si>
    <t>https://podminky.urs.cz/item/CS_URS_2023_01/764002414</t>
  </si>
  <si>
    <t>28329223</t>
  </si>
  <si>
    <t>fólie difuzně propustné s nakašírovanou strukturovanou rohoží pod hladkou plechovou krytinu</t>
  </si>
  <si>
    <t>-1126751083</t>
  </si>
  <si>
    <t>18,188*1,15 'Přepočtené koeficientem množství</t>
  </si>
  <si>
    <t>764002801</t>
  </si>
  <si>
    <t>Demontáž klempířských konstrukcí závětrné lišty do suti</t>
  </si>
  <si>
    <t>-2130426661</t>
  </si>
  <si>
    <t>https://podminky.urs.cz/item/CS_URS_2023_01/764002801</t>
  </si>
  <si>
    <t>"B20"  (5,535*2+3,245)</t>
  </si>
  <si>
    <t>764131411</t>
  </si>
  <si>
    <t>Krytina ze svitků nebo tabulí z měděného plechu s úpravou u okapů, prostupů a výčnělků střechy rovné drážkováním ze svitků rš 670 mm, sklon střechy do 30°</t>
  </si>
  <si>
    <t>-383119078</t>
  </si>
  <si>
    <t>https://podminky.urs.cz/item/CS_URS_2023_01/764131411</t>
  </si>
  <si>
    <t>764232402</t>
  </si>
  <si>
    <t>Oplechování střešních prvků z měděného plechu štítu závětrnou lištou rš 200 mm</t>
  </si>
  <si>
    <t>-879610648</t>
  </si>
  <si>
    <t>https://podminky.urs.cz/item/CS_URS_2023_01/764232402</t>
  </si>
  <si>
    <t>764238426</t>
  </si>
  <si>
    <t>Oplechování říms a ozdobných prvků z měděného plechu rovných, bez rohů celoplošně lepené rš 500 mm</t>
  </si>
  <si>
    <t>-463967515</t>
  </si>
  <si>
    <t>https://podminky.urs.cz/item/CS_URS_2023_01/764238426</t>
  </si>
  <si>
    <t>998764103</t>
  </si>
  <si>
    <t>Přesun hmot pro konstrukce klempířské stanovený z hmotnosti přesunovaného materiálu vodorovná dopravní vzdálenost do 50 m v objektech výšky přes 12 do 24 m</t>
  </si>
  <si>
    <t>84129430</t>
  </si>
  <si>
    <t>https://podminky.urs.cz/item/CS_URS_2023_01/998764103</t>
  </si>
  <si>
    <t>998764181</t>
  </si>
  <si>
    <t>Přesun hmot pro konstrukce klempířské stanovený z hmotnosti přesunovaného materiálu Příplatek k cenám za přesun prováděný bez použití mechanizace pro jakoukoliv výšku objektu</t>
  </si>
  <si>
    <t>1289375447</t>
  </si>
  <si>
    <t>https://podminky.urs.cz/item/CS_URS_2023_01/998764181</t>
  </si>
  <si>
    <t>765</t>
  </si>
  <si>
    <t>Krytina skládaná</t>
  </si>
  <si>
    <t>765191001</t>
  </si>
  <si>
    <t>Montáž pojistné hydroizolační nebo parotěsné fólie kladené ve sklonu do 20° lepením (vodotěsné podstřeší) na bednění nebo tepelnou izolaci</t>
  </si>
  <si>
    <t>2005967726</t>
  </si>
  <si>
    <t>https://podminky.urs.cz/item/CS_URS_2023_01/765191001</t>
  </si>
  <si>
    <t>28329035</t>
  </si>
  <si>
    <t>fólie kontaktní difuzně propustná pro doplňkovou hydroizolační vrstvu, třívrstvá mikroporézní PP 130-135g/m2 s integrovanou samolepící páskou</t>
  </si>
  <si>
    <t>-275455206</t>
  </si>
  <si>
    <t>18,188*1,1 'Přepočtené koeficientem množství</t>
  </si>
  <si>
    <t>998765103</t>
  </si>
  <si>
    <t>Přesun hmot pro krytiny skládané stanovený z hmotnosti přesunovaného materiálu vodorovná dopravní vzdálenost do 50 m na objektech výšky přes 12 do 24 m</t>
  </si>
  <si>
    <t>-46397634</t>
  </si>
  <si>
    <t>https://podminky.urs.cz/item/CS_URS_2023_01/998765103</t>
  </si>
  <si>
    <t>998765181</t>
  </si>
  <si>
    <t>Přesun hmot pro krytiny skládané stanovený z hmotnosti přesunovaného materiálu Příplatek k cenám za přesun prováděný bez použití mechanizace pro jakoukoliv výšku objektu</t>
  </si>
  <si>
    <t>-542464403</t>
  </si>
  <si>
    <t>https://podminky.urs.cz/item/CS_URS_2023_01/998765181</t>
  </si>
  <si>
    <t>766660101</t>
  </si>
  <si>
    <t>Montáž dveřních křídel dřevěných nebo plastových otevíravých do dřevěné rámové zárubně povrchově upravených jednokřídlových, šířky do 800 mm</t>
  </si>
  <si>
    <t>-1250654627</t>
  </si>
  <si>
    <t>https://podminky.urs.cz/item/CS_URS_2023_01/766660101</t>
  </si>
  <si>
    <t>61160050</t>
  </si>
  <si>
    <t>dveře jednokřídlé dřevěné bez povrchové úpravy plné 600x1970mm</t>
  </si>
  <si>
    <t>11547825</t>
  </si>
  <si>
    <t>766660731</t>
  </si>
  <si>
    <t>Montáž dveřních doplňků dveřního kování bezpečnostního zámku</t>
  </si>
  <si>
    <t>-1567644953</t>
  </si>
  <si>
    <t>https://podminky.urs.cz/item/CS_URS_2023_01/766660731</t>
  </si>
  <si>
    <t>54924002</t>
  </si>
  <si>
    <t>zámek zadlabací mezipokojový levý s dozickým klíčem rozteč 72x55mm</t>
  </si>
  <si>
    <t>-1237329915</t>
  </si>
  <si>
    <t>766660729</t>
  </si>
  <si>
    <t>Montáž dveřních doplňků dveřního kování interiérového štítku s klikou</t>
  </si>
  <si>
    <t>1646741245</t>
  </si>
  <si>
    <t>https://podminky.urs.cz/item/CS_URS_2023_01/766660729</t>
  </si>
  <si>
    <t>54913650</t>
  </si>
  <si>
    <t>kování dveřní vrchní knoflík se štíty pro klíč</t>
  </si>
  <si>
    <t>sada</t>
  </si>
  <si>
    <t>-1014660075</t>
  </si>
  <si>
    <t>766691924R</t>
  </si>
  <si>
    <t xml:space="preserve">Úprava uzavíracích dvířek </t>
  </si>
  <si>
    <t>197419836</t>
  </si>
  <si>
    <t>Poznámka k položce:_x000D_
Demontáž uzavíracích dvířek, jejich úprav podle sníženého podhledu, repase a zpětná reinstalace. Součástí úprav jsou také povrchové úpravy celkové konstrukce.</t>
  </si>
  <si>
    <t>"B12"  10</t>
  </si>
  <si>
    <t>998766103</t>
  </si>
  <si>
    <t>Přesun hmot pro konstrukce truhlářské stanovený z hmotnosti přesunovaného materiálu vodorovná dopravní vzdálenost do 50 m v objektech výšky přes 12 do 24 m</t>
  </si>
  <si>
    <t>-416705383</t>
  </si>
  <si>
    <t>https://podminky.urs.cz/item/CS_URS_2023_01/998766103</t>
  </si>
  <si>
    <t>998766181</t>
  </si>
  <si>
    <t>Přesun hmot pro konstrukce truhlářské stanovený z hmotnosti přesunovaného materiálu Příplatek k ceně za přesun prováděný bez použití mechanizace pro jakoukoliv výšku objektu</t>
  </si>
  <si>
    <t>-1945151212</t>
  </si>
  <si>
    <t>https://podminky.urs.cz/item/CS_URS_2023_01/998766181</t>
  </si>
  <si>
    <t>767250113</t>
  </si>
  <si>
    <t>Montáž podest z oceli svařováním</t>
  </si>
  <si>
    <t>1252945352</t>
  </si>
  <si>
    <t>https://podminky.urs.cz/item/CS_URS_2023_01/767250113</t>
  </si>
  <si>
    <t>"vstup do strojovny výtahu"  1,0*0,2</t>
  </si>
  <si>
    <t>55347001</t>
  </si>
  <si>
    <t>rošt podlahový lisovaný žárově zinkovaný velikost 30/2mm 500x1000mm</t>
  </si>
  <si>
    <t>328747656</t>
  </si>
  <si>
    <t>767612911</t>
  </si>
  <si>
    <t>Oprava a údržba oken seřízení kovového okna</t>
  </si>
  <si>
    <t>-632281134</t>
  </si>
  <si>
    <t>https://podminky.urs.cz/item/CS_URS_2023_01/767612911</t>
  </si>
  <si>
    <t>767612912</t>
  </si>
  <si>
    <t>Oprava a údržba oken oprava kovového uzávěru okna</t>
  </si>
  <si>
    <t>-1063294764</t>
  </si>
  <si>
    <t>https://podminky.urs.cz/item/CS_URS_2023_01/767612912</t>
  </si>
  <si>
    <t>-1494882529</t>
  </si>
  <si>
    <t>"montážní oko"  3,5</t>
  </si>
  <si>
    <t>53395391</t>
  </si>
  <si>
    <t>oko závěsu pro zvedání</t>
  </si>
  <si>
    <t>-921146523</t>
  </si>
  <si>
    <t>767995112</t>
  </si>
  <si>
    <t>Montáž ostatních atypických zámečnických konstrukcí hmotnosti přes 5 do 10 kg</t>
  </si>
  <si>
    <t>187646876</t>
  </si>
  <si>
    <t>https://podminky.urs.cz/item/CS_URS_2023_01/767995112</t>
  </si>
  <si>
    <t>"rám pororoštu_L35/35/4"  (1,0*2+0,2*2)*2,09</t>
  </si>
  <si>
    <t>"rektifikační terče_4 ks"  0,002</t>
  </si>
  <si>
    <t>1945277431</t>
  </si>
  <si>
    <t>"rám pororoštu_L35/35/4"  (1,0*2+0,2*2)*2,09*1,09/1000</t>
  </si>
  <si>
    <t>56284607</t>
  </si>
  <si>
    <t>terč rektifikační pro dlažbu H 70-110mm</t>
  </si>
  <si>
    <t>1293641517</t>
  </si>
  <si>
    <t>"pod rám pororoštu_L35/35/4"  4</t>
  </si>
  <si>
    <t>767995113</t>
  </si>
  <si>
    <t>Montáž ostatních atypických zámečnických konstrukcí hmotnosti přes 10 do 20 kg</t>
  </si>
  <si>
    <t>-2077564496</t>
  </si>
  <si>
    <t>https://podminky.urs.cz/item/CS_URS_2023_01/767995113</t>
  </si>
  <si>
    <t>"montážní nosník výtahu_UE100_l=1,5m_8 ks"  (1,5*8,59)*8</t>
  </si>
  <si>
    <t>13010910</t>
  </si>
  <si>
    <t>ocel profilová jakost S235JR (11 375) průřez UE 100</t>
  </si>
  <si>
    <t>-884514214</t>
  </si>
  <si>
    <t>"montážní nosník výtahu_UE100_l=1,5m_8 ks"  (1,5*8,59)*8*1,09/1000</t>
  </si>
  <si>
    <t>-2075086181</t>
  </si>
  <si>
    <t>-616935873</t>
  </si>
  <si>
    <t>771</t>
  </si>
  <si>
    <t>Podlahy z dlaždic</t>
  </si>
  <si>
    <t>771471115</t>
  </si>
  <si>
    <t>Montáž soklů z dlaždic keramických kladených do malty rovných, výšky přes 150 do 200 mm</t>
  </si>
  <si>
    <t>-375597081</t>
  </si>
  <si>
    <t>https://podminky.urs.cz/item/CS_URS_2023_01/771471115</t>
  </si>
  <si>
    <t>***stěny výtahové šachty</t>
  </si>
  <si>
    <t>"1. PP"  (2,120-1,14)*1,15</t>
  </si>
  <si>
    <t>"1. NP"  (2,275-1,14)*1,15</t>
  </si>
  <si>
    <t>"2. NP-6. NP"  (2,1-1,14)*1,15*5</t>
  </si>
  <si>
    <t>59761007</t>
  </si>
  <si>
    <t>dlažba velkoformátová keramická slinutá hladká do interiéru i exteriéru přes 4 do 6ks/m2</t>
  </si>
  <si>
    <t>2035117089</t>
  </si>
  <si>
    <t xml:space="preserve">Poznámka k položce:_x000D_
SOKLOVÝ OBKLAD, ATYPICKÁ SOKLOVKA V. 160mm (REPLIKA STÁVAJÍCÍ GLAZOVANÝ POVRCH, ČERNÝ MATNÝ, ZAOBLENÁ HORNÍ HRANA)_x000D_
</t>
  </si>
  <si>
    <t>7,952*0,2 'Přepočtené koeficientem množství</t>
  </si>
  <si>
    <t>771471125</t>
  </si>
  <si>
    <t>Montáž soklů z dlaždic keramických kladených do malty schodišťových šikmých, výšky přes 150 do 200 mm</t>
  </si>
  <si>
    <t>-893764964</t>
  </si>
  <si>
    <t>https://podminky.urs.cz/item/CS_URS_2023_01/771471125</t>
  </si>
  <si>
    <t>***oprava cca 30%</t>
  </si>
  <si>
    <t>"1. 6. NP"  (5,7*2+2,57-0,82)*6*0,3</t>
  </si>
  <si>
    <t>2139329960</t>
  </si>
  <si>
    <t>23,67*0,2 'Přepočtené koeficientem množství</t>
  </si>
  <si>
    <t>771581111R</t>
  </si>
  <si>
    <t>Oprava podlah z mozaiky neglazované do malty</t>
  </si>
  <si>
    <t>1563707366</t>
  </si>
  <si>
    <t>"1 - 6. NP"  0,75*6</t>
  </si>
  <si>
    <t>59761062</t>
  </si>
  <si>
    <t>dekor keramický pro interiér i exteriér přes 9 do 12ks/m2</t>
  </si>
  <si>
    <t>760759255</t>
  </si>
  <si>
    <t>771589191</t>
  </si>
  <si>
    <t>Montáž podlah z mozaikových lepenců Příplatek k cenám za plochu do 5 m2 jednotlivě</t>
  </si>
  <si>
    <t>-1325217510</t>
  </si>
  <si>
    <t>https://podminky.urs.cz/item/CS_URS_2023_01/771589191</t>
  </si>
  <si>
    <t>998771103</t>
  </si>
  <si>
    <t>Přesun hmot pro podlahy z dlaždic stanovený z hmotnosti přesunovaného materiálu vodorovná dopravní vzdálenost do 50 m v objektech výšky přes 12 do 24 m</t>
  </si>
  <si>
    <t>706283333</t>
  </si>
  <si>
    <t>https://podminky.urs.cz/item/CS_URS_2023_01/998771103</t>
  </si>
  <si>
    <t>998771181</t>
  </si>
  <si>
    <t>Přesun hmot pro podlahy z dlaždic stanovený z hmotnosti přesunovaného materiálu Příplatek k ceně za přesun prováděný bez použití mechanizace pro jakoukoliv výšku objektu</t>
  </si>
  <si>
    <t>-1018337599</t>
  </si>
  <si>
    <t>https://podminky.urs.cz/item/CS_URS_2023_01/998771181</t>
  </si>
  <si>
    <t>781121011</t>
  </si>
  <si>
    <t>Příprava podkladu před provedením obkladu nátěr penetrační na stěnu</t>
  </si>
  <si>
    <t>1916961341</t>
  </si>
  <si>
    <t>https://podminky.urs.cz/item/CS_URS_2023_01/781121011</t>
  </si>
  <si>
    <t>781471810</t>
  </si>
  <si>
    <t>Demontáž obkladů z dlaždic keramických kladených do malty</t>
  </si>
  <si>
    <t>509211034</t>
  </si>
  <si>
    <t>https://podminky.urs.cz/item/CS_URS_2023_01/781471810</t>
  </si>
  <si>
    <t>***vstup do strojovny výtahu</t>
  </si>
  <si>
    <t>(1,14*2,13)</t>
  </si>
  <si>
    <t>***oprava stěna před strojovnou cca 50%</t>
  </si>
  <si>
    <t>((3,245*2,18)-(1,14*2,13))*0,5</t>
  </si>
  <si>
    <t>781731112</t>
  </si>
  <si>
    <t>Montáž obkladů vnějších stěn z obkladaček nebo obkladových pásků cihelných kladených do malty přes 50 do 85 ks/m2</t>
  </si>
  <si>
    <t>1730782629</t>
  </si>
  <si>
    <t>https://podminky.urs.cz/item/CS_URS_2023_01/781731112</t>
  </si>
  <si>
    <t>(1,14+2,13*2)*0,395</t>
  </si>
  <si>
    <t>***stěna před strojovnou cca 50%</t>
  </si>
  <si>
    <t>59521239</t>
  </si>
  <si>
    <t>pásek obkladový keramický glazovaný 300x65x17mm barevný</t>
  </si>
  <si>
    <t>844933553</t>
  </si>
  <si>
    <t>Poznámka k položce:_x000D_
ATYPICKÝ KER. OBKLAD SHODNÝ S OKOLNÍ PLOCHOU (300x65x17mm)</t>
  </si>
  <si>
    <t>4,456*1,1 'Přepočtené koeficientem množství</t>
  </si>
  <si>
    <t>-1444321798</t>
  </si>
  <si>
    <t>1343747920</t>
  </si>
  <si>
    <t>-790902301</t>
  </si>
  <si>
    <t>-1751785492</t>
  </si>
  <si>
    <t>1215630598</t>
  </si>
  <si>
    <t>"montážní nosník výtahu_UE100_l=1,5m_8 ks"  (0,4)*8</t>
  </si>
  <si>
    <t>"I160_l=3,05 m_1 ks"  3,05*0,64</t>
  </si>
  <si>
    <t>"I200_l=3,05_1 ks"  3,05*0,709</t>
  </si>
  <si>
    <t>"U200_l=3,05_1 ks"   3,05*0,661</t>
  </si>
  <si>
    <t>-949185067</t>
  </si>
  <si>
    <t>783801505</t>
  </si>
  <si>
    <t>Příprava podkladu omítek před provedením nátěru omytí s odmaštěním a následným opláchnutím</t>
  </si>
  <si>
    <t>2071923300</t>
  </si>
  <si>
    <t>https://podminky.urs.cz/item/CS_URS_2023_01/783801505</t>
  </si>
  <si>
    <t>***oprava linkrusty</t>
  </si>
  <si>
    <t>891080401</t>
  </si>
  <si>
    <t>"strojovna"  1,5</t>
  </si>
  <si>
    <t>981363218</t>
  </si>
  <si>
    <t>783947151</t>
  </si>
  <si>
    <t>Krycí (uzavírací) nátěr betonových podlah jednonásobný polyuretanový vodou ředitelný</t>
  </si>
  <si>
    <t>952645793</t>
  </si>
  <si>
    <t>https://podminky.urs.cz/item/CS_URS_2023_01/783947151</t>
  </si>
  <si>
    <t>75669636</t>
  </si>
  <si>
    <t>***tenkostěné omítky</t>
  </si>
  <si>
    <t>"stropy štuk"  41,963</t>
  </si>
  <si>
    <t>"stěny štuk"  38,146</t>
  </si>
  <si>
    <t>784111015</t>
  </si>
  <si>
    <t>Obroušení podkladu omítky v místnostech výšky přes 5,00 m</t>
  </si>
  <si>
    <t>1944099405</t>
  </si>
  <si>
    <t>https://podminky.urs.cz/item/CS_URS_2023_01/784111015</t>
  </si>
  <si>
    <t>-377825224</t>
  </si>
  <si>
    <t>"schodiště stěny 2-6. NP"  (9,0)*2*5*</t>
  </si>
  <si>
    <t>"schodiště ramena 2-6. NP"  (4,1*2,57)*5*</t>
  </si>
  <si>
    <t>"schodiště podesty 2-6. NP"  (1,87*2,57)*5*</t>
  </si>
  <si>
    <t>"chodba 7. NP"  ((6,5)*(2,38-1,6)-(0,8*(2,02-1,6)+0,75*(2,1-1,6)))</t>
  </si>
  <si>
    <t>"schodiště stěny 7. NP"  (9,0)*2*</t>
  </si>
  <si>
    <t>"schodiště ramena 7. NP"  (4,1*2,57)*</t>
  </si>
  <si>
    <t>"schodiště podesty 7. NP"  (1,87*2,57)*</t>
  </si>
  <si>
    <t>"schodiště strop"  7,54*2,57*</t>
  </si>
  <si>
    <t>784121007</t>
  </si>
  <si>
    <t>Oškrabání malby na schodišti o výšce podlaží do 3,80 m</t>
  </si>
  <si>
    <t>1460372687</t>
  </si>
  <si>
    <t>https://podminky.urs.cz/item/CS_URS_2023_01/784121007</t>
  </si>
  <si>
    <t>"schodiště stěny 2-6. NP"  (9,0)*2*5</t>
  </si>
  <si>
    <t>"schodiště ramena 2-6. NP"  (4,1*2,57)*5</t>
  </si>
  <si>
    <t>"schodiště podesty 2-6. NP"  (1,87*2,57)*5</t>
  </si>
  <si>
    <t>"schodiště stěny 7. NP"  (9,0)*2</t>
  </si>
  <si>
    <t>"schodiště ramena 7. NP"  (4,1*2,57)</t>
  </si>
  <si>
    <t>"schodiště podesty 7. NP"  (1,87*2,57)</t>
  </si>
  <si>
    <t>"schodiště strop"  7,54*2,57</t>
  </si>
  <si>
    <t>1430797421</t>
  </si>
  <si>
    <t>784121017</t>
  </si>
  <si>
    <t>Rozmývání podkladu po oškrabání malby na schodišti o výšce podlaží do 3,80 m</t>
  </si>
  <si>
    <t>-713695605</t>
  </si>
  <si>
    <t>https://podminky.urs.cz/item/CS_URS_2023_01/784121017</t>
  </si>
  <si>
    <t>255211130</t>
  </si>
  <si>
    <t>784181127</t>
  </si>
  <si>
    <t>Penetrace podkladu jednonásobná hloubková akrylátová bezbarvá na schodišti o výšce podlaží do 3,80 m</t>
  </si>
  <si>
    <t>-1886734432</t>
  </si>
  <si>
    <t>https://podminky.urs.cz/item/CS_URS_2023_01/784181127</t>
  </si>
  <si>
    <t>784181125</t>
  </si>
  <si>
    <t>Penetrace podkladu jednonásobná hloubková akrylátová bezbarvá v místnostech výšky přes 5,00 m</t>
  </si>
  <si>
    <t>1953021649</t>
  </si>
  <si>
    <t>https://podminky.urs.cz/item/CS_URS_2023_01/784181125</t>
  </si>
  <si>
    <t>1084677941</t>
  </si>
  <si>
    <t>784221105</t>
  </si>
  <si>
    <t>Malby z malířských směsí otěruvzdorných za sucha dvojnásobné, bílé za sucha otěruvzdorné dobře v místnostech výšky přes 5,00 m</t>
  </si>
  <si>
    <t>635956198</t>
  </si>
  <si>
    <t>https://podminky.urs.cz/item/CS_URS_2023_01/784221105</t>
  </si>
  <si>
    <t>784221107</t>
  </si>
  <si>
    <t>Malby z malířských směsí otěruvzdorných za sucha dvojnásobné, bílé za sucha otěruvzdorné dobře na schodišti o výšce podlaží do 3,80 m</t>
  </si>
  <si>
    <t>1928110794</t>
  </si>
  <si>
    <t>https://podminky.urs.cz/item/CS_URS_2023_01/784221107</t>
  </si>
  <si>
    <t>784660111</t>
  </si>
  <si>
    <t>Linkrustace s vrchním nátěrem syntetickým v místnostech výšky do 3,80 m</t>
  </si>
  <si>
    <t>753320946</t>
  </si>
  <si>
    <t>https://podminky.urs.cz/item/CS_URS_2023_01/784660111</t>
  </si>
  <si>
    <t>***na novém zdivu</t>
  </si>
  <si>
    <t>"1. NP"  ((2,365)*2,92)-(1,14*2,13)+(1,14+2,13*2)*0,1</t>
  </si>
  <si>
    <t>784660111R1</t>
  </si>
  <si>
    <t>Oprava linkrustace s základním nátěrem syntetickým v místnosti výšky do 3,80 m</t>
  </si>
  <si>
    <t>-893794516</t>
  </si>
  <si>
    <t>Poznámka k položce:_x000D_
V cenách linkrustace jsou započteny náklady na penetrační nátěr, modelovací hmotu ze sádrové stěrky příslušné tloušťky, provedení reliéfu, penetrační nátěr a dvojnásobný krycí nátěr.</t>
  </si>
  <si>
    <t>"chodby 2-6. NP"  ((3,1*2)-(0,85*2))*1,6*5*0,3</t>
  </si>
  <si>
    <t>"schodiště 2-6. NP"  (7,8)*2*5*0,3*</t>
  </si>
  <si>
    <t>"chodba 7. NP"  ((6,5)-(0,8+0,75))*1,6*0,3</t>
  </si>
  <si>
    <t>"schodiště 7. NP"  (7,8)*2*0,3*</t>
  </si>
  <si>
    <t>784660117R1</t>
  </si>
  <si>
    <t>Oprava linkrustace s základníím nátěrem syntetickým na schodišti výšky do 3,80 m</t>
  </si>
  <si>
    <t>-1151229577</t>
  </si>
  <si>
    <t xml:space="preserve">***oprava stávající linkrusty cca 30%  </t>
  </si>
  <si>
    <t>"schodiště 2-6. NP"  (7,8)*2*5*0,3</t>
  </si>
  <si>
    <t>"schodiště 7. NP"  (7,8)*2*0,3</t>
  </si>
  <si>
    <t>784660141</t>
  </si>
  <si>
    <t>Linkrustace obnovovací nátěr linkrusty, jednonásobný syntetický v místnostech výšky do 3,80 m</t>
  </si>
  <si>
    <t>393444371</t>
  </si>
  <si>
    <t>https://podminky.urs.cz/item/CS_URS_2023_01/784660141</t>
  </si>
  <si>
    <t>784660147</t>
  </si>
  <si>
    <t>Linkrustace obnovovací nátěr linkrusty, jednonásobný syntetický na schodišti o výšce podlaží do 3,80 m</t>
  </si>
  <si>
    <t>1763334752</t>
  </si>
  <si>
    <t>https://podminky.urs.cz/item/CS_URS_2023_01/784660147</t>
  </si>
  <si>
    <t>789</t>
  </si>
  <si>
    <t>Povrchové úpravy ocelových konstrukcí a technologických zařízení</t>
  </si>
  <si>
    <t>789421231</t>
  </si>
  <si>
    <t>Provedení žárového stříkání ocelových konstrukcí zinkem, tloušťky 100 μm, třídy I (1,850 kg Zn/m2)</t>
  </si>
  <si>
    <t>-1134601883</t>
  </si>
  <si>
    <t>https://podminky.urs.cz/item/CS_URS_2023_01/789421231</t>
  </si>
  <si>
    <t>"rám pororoštu_L35/35/4"  (1,0*2+0,2*2)*0,14</t>
  </si>
  <si>
    <t>15625101</t>
  </si>
  <si>
    <t>drát metalizační Zn D 3mm</t>
  </si>
  <si>
    <t>891827231</t>
  </si>
  <si>
    <t>0,336*1,85 'Přepočtené koeficientem množství</t>
  </si>
  <si>
    <t>Práce a dodávky M</t>
  </si>
  <si>
    <t>33-M</t>
  </si>
  <si>
    <t>Montáže dopr.zaříz.,sklad. zař. a váh</t>
  </si>
  <si>
    <t>Pol15</t>
  </si>
  <si>
    <t>Vybourání výtahové technologie</t>
  </si>
  <si>
    <t>kpl</t>
  </si>
  <si>
    <t>1704229998</t>
  </si>
  <si>
    <t>Poznámka k položce:_x000D_
vč. odvezení a likvidace stávající technologie výtahu na řízenou skládku.</t>
  </si>
  <si>
    <t>Pol49</t>
  </si>
  <si>
    <t>Kompletní dodávka výtahu vč.vybavení strojovny</t>
  </si>
  <si>
    <t>-710794535</t>
  </si>
  <si>
    <t>Pol50</t>
  </si>
  <si>
    <t>Montáž výtahu a uvedení do provozu</t>
  </si>
  <si>
    <t>1456656961</t>
  </si>
  <si>
    <t>Pol51</t>
  </si>
  <si>
    <t>Příplatek za servis a revize během záruční doby na technologii výtahu trvající dle SoD 3 roky</t>
  </si>
  <si>
    <t>960732733</t>
  </si>
  <si>
    <t>S2-731-1 - Vytápění</t>
  </si>
  <si>
    <t xml:space="preserve">    727 - Zdravotechnika - požární ochrana</t>
  </si>
  <si>
    <t xml:space="preserve">    732 - Ústřední vytápění - strojovny</t>
  </si>
  <si>
    <t>953961115</t>
  </si>
  <si>
    <t>Kotvy chemické s vyvrtáním otvoru do betonu, železobetonu nebo tvrdého kamene tmel, velikost M 20, hloubka 170 mm</t>
  </si>
  <si>
    <t>-905353036</t>
  </si>
  <si>
    <t>https://podminky.urs.cz/item/CS_URS_2023_01/953961115</t>
  </si>
  <si>
    <t>311382955</t>
  </si>
  <si>
    <t>Kotva s vnit. závitem HKD M20x80</t>
  </si>
  <si>
    <t>369510606</t>
  </si>
  <si>
    <t>HLT.2227695</t>
  </si>
  <si>
    <t>Objímka potrubí MFP-PC 42-45 M20</t>
  </si>
  <si>
    <t>1122815605</t>
  </si>
  <si>
    <t>3112227697</t>
  </si>
  <si>
    <t>Objímka potrubí MFP-PC 53-56 M20</t>
  </si>
  <si>
    <t>1028749654</t>
  </si>
  <si>
    <t>2054505412</t>
  </si>
  <si>
    <t>-1865634349</t>
  </si>
  <si>
    <t>-1195807201</t>
  </si>
  <si>
    <t>289971606</t>
  </si>
  <si>
    <t>1063172801</t>
  </si>
  <si>
    <t>1,336*19 'Přepočtené koeficientem množství</t>
  </si>
  <si>
    <t>-1853031788</t>
  </si>
  <si>
    <t>1,336-0,285</t>
  </si>
  <si>
    <t>-921946231</t>
  </si>
  <si>
    <t>0,234+0,051</t>
  </si>
  <si>
    <t>1319282872</t>
  </si>
  <si>
    <t>727</t>
  </si>
  <si>
    <t>Zdravotechnika - požární ochrana</t>
  </si>
  <si>
    <t>727112052</t>
  </si>
  <si>
    <t>Protipožární trubní ucpávky ocelového potrubí s hořlavou izolací prostup stropem tloušťky 150 mm požární odolnost EI 90-120 DN 32</t>
  </si>
  <si>
    <t>-2074922280</t>
  </si>
  <si>
    <t>https://podminky.urs.cz/item/CS_URS_2023_01/727112052</t>
  </si>
  <si>
    <t>727112053</t>
  </si>
  <si>
    <t>Protipožární trubní ucpávky ocelového potrubí s hořlavou izolací prostup stropem tloušťky 150 mm požární odolnost EI 90-120 DN 50</t>
  </si>
  <si>
    <t>-908123945</t>
  </si>
  <si>
    <t>https://podminky.urs.cz/item/CS_URS_2023_01/727112053</t>
  </si>
  <si>
    <t>727112055</t>
  </si>
  <si>
    <t>Protipožární trubní ucpávky ocelového potrubí s hořlavou izolací prostup stropem tloušťky 150 mm požární odolnost EI 90-120 DN 80</t>
  </si>
  <si>
    <t>245001267</t>
  </si>
  <si>
    <t>https://podminky.urs.cz/item/CS_URS_2023_01/727112055</t>
  </si>
  <si>
    <t>732</t>
  </si>
  <si>
    <t>Ústřední vytápění - strojovny</t>
  </si>
  <si>
    <t>73248123R</t>
  </si>
  <si>
    <t>Montáž měřiče bytové stanice ÚT</t>
  </si>
  <si>
    <t>-1795710155</t>
  </si>
  <si>
    <t>Poznámka k položce:_x000D_
Demontáž a zpětná montáž bytové stanice UT včetně měřiče spotřeby.</t>
  </si>
  <si>
    <t>"demontáž a zpětná montáž"  11</t>
  </si>
  <si>
    <t>733150366</t>
  </si>
  <si>
    <t>Potrubí z ocelových trubek hladkých černých spojovaných chráničky Ø 44,5/3,2</t>
  </si>
  <si>
    <t>-1555958598</t>
  </si>
  <si>
    <t>https://podminky.urs.cz/item/CS_URS_2023_01/733150366</t>
  </si>
  <si>
    <t>0,2*12</t>
  </si>
  <si>
    <t>733150367</t>
  </si>
  <si>
    <t>Potrubí z ocelových trubek hladkých černých spojovaných chráničky Ø 57/3,2</t>
  </si>
  <si>
    <t>-2128637939</t>
  </si>
  <si>
    <t>https://podminky.urs.cz/item/CS_URS_2023_01/733150367</t>
  </si>
  <si>
    <t>0,2*6</t>
  </si>
  <si>
    <t>1346257028</t>
  </si>
  <si>
    <t>733223305</t>
  </si>
  <si>
    <t>Potrubí z trubek měděných tvrdých spojovaných lisováním PN 16, T= +110°C Ø 35/1,5</t>
  </si>
  <si>
    <t>1885565809</t>
  </si>
  <si>
    <t>https://podminky.urs.cz/item/CS_URS_2023_01/733223305</t>
  </si>
  <si>
    <t>-2127572051</t>
  </si>
  <si>
    <t>111016864</t>
  </si>
  <si>
    <t>733224225</t>
  </si>
  <si>
    <t>Potrubí z trubek měděných Příplatek k cenám za zhotovení přípojky z trubek měděných Ø 28/1,5</t>
  </si>
  <si>
    <t>1015758799</t>
  </si>
  <si>
    <t>https://podminky.urs.cz/item/CS_URS_2023_01/733224225</t>
  </si>
  <si>
    <t>733290801</t>
  </si>
  <si>
    <t>Demontáž potrubí z trubek měděných Ø do 35/1,5</t>
  </si>
  <si>
    <t>-1026038223</t>
  </si>
  <si>
    <t>https://podminky.urs.cz/item/CS_URS_2023_01/733290801</t>
  </si>
  <si>
    <t>733290802</t>
  </si>
  <si>
    <t>Demontáž potrubí z trubek měděných Ø přes 35/1,5 do 64/2,0</t>
  </si>
  <si>
    <t>-365975112</t>
  </si>
  <si>
    <t>https://podminky.urs.cz/item/CS_URS_2023_01/733290802</t>
  </si>
  <si>
    <t>-1466490218</t>
  </si>
  <si>
    <t>611332424</t>
  </si>
  <si>
    <t>733811252</t>
  </si>
  <si>
    <t>Ochrana potrubí termoizolačními trubicemi z pěnového polyetylenu PE přilepenými v příčných a podélných spojích, tloušťky izolace přes 20 do 25 mm, vnitřního průměru izolace DN přes 22 do 45 mm</t>
  </si>
  <si>
    <t>-1594121017</t>
  </si>
  <si>
    <t>https://podminky.urs.cz/item/CS_URS_2023_01/733811252</t>
  </si>
  <si>
    <t>733811253</t>
  </si>
  <si>
    <t>Ochrana potrubí termoizolačními trubicemi z pěnového polyetylenu PE přilepenými v příčných a podélných spojích, tloušťky izolace přes 20 do 25 mm, vnitřního průměru izolace DN přes 45 do 63 mm</t>
  </si>
  <si>
    <t>568997865</t>
  </si>
  <si>
    <t>https://podminky.urs.cz/item/CS_URS_2023_01/733811253</t>
  </si>
  <si>
    <t>-30146859</t>
  </si>
  <si>
    <t>1215626916</t>
  </si>
  <si>
    <t>264023746</t>
  </si>
  <si>
    <t>734200822</t>
  </si>
  <si>
    <t>Demontáž armatur závitových se dvěma závity přes 1/2 do G 1</t>
  </si>
  <si>
    <t>-138112784</t>
  </si>
  <si>
    <t>https://podminky.urs.cz/item/CS_URS_2023_01/734200822</t>
  </si>
  <si>
    <t>-1489473434</t>
  </si>
  <si>
    <t>1781505303</t>
  </si>
  <si>
    <t>-1455786532</t>
  </si>
  <si>
    <t>734211120</t>
  </si>
  <si>
    <t>Ventily odvzdušňovací závitové automatické PN 14 do 120°C G 1/2</t>
  </si>
  <si>
    <t>1236083826</t>
  </si>
  <si>
    <t>https://podminky.urs.cz/item/CS_URS_2023_01/734211120</t>
  </si>
  <si>
    <t>586543667</t>
  </si>
  <si>
    <t>734261235</t>
  </si>
  <si>
    <t>Šroubení topenářské PN 16 do 120°C přímé G 1</t>
  </si>
  <si>
    <t>-1285652941</t>
  </si>
  <si>
    <t>https://podminky.urs.cz/item/CS_URS_2023_01/734261235</t>
  </si>
  <si>
    <t>"připojení 10 ks bytových stanic_á_2 ks"  20</t>
  </si>
  <si>
    <t>734291241R</t>
  </si>
  <si>
    <t>Ostatní armatury filtry závitové PN 16 do 130°C přímé s vnitřními závity G 3/4</t>
  </si>
  <si>
    <t>-1566096707</t>
  </si>
  <si>
    <t>"připojení 10 ks bytových stanic_á_1 ks"  10</t>
  </si>
  <si>
    <t>734292714</t>
  </si>
  <si>
    <t>Ostatní armatury kulové kohouty PN 42 do 185°C přímé vnitřní závit G 3/4</t>
  </si>
  <si>
    <t>-40882473</t>
  </si>
  <si>
    <t>https://podminky.urs.cz/item/CS_URS_2023_01/734292714</t>
  </si>
  <si>
    <t>734890803</t>
  </si>
  <si>
    <t>Vnitrostaveništní přemístění vybouraných (demontovaných) hmot armatur vodorovně do 100 m v objektech výšky přes 6 do 24 m</t>
  </si>
  <si>
    <t>-1214444268</t>
  </si>
  <si>
    <t>https://podminky.urs.cz/item/CS_URS_2022_01/734890803</t>
  </si>
  <si>
    <t>1204770259</t>
  </si>
  <si>
    <t>-1590861616</t>
  </si>
  <si>
    <t>S2-741-1 - Elektroinstalace</t>
  </si>
  <si>
    <t>-18074948</t>
  </si>
  <si>
    <t>953991111</t>
  </si>
  <si>
    <t>Dodání a osazení hmoždinek včetně vyvrtání otvorů (s dodáním hmot) ve stěnách do zdiva z cihel nebo měkkého kamene, vnější profil hmoždinky 6 až 8 mm</t>
  </si>
  <si>
    <t>971462423</t>
  </si>
  <si>
    <t>https://podminky.urs.cz/item/CS_URS_2023_01/953991111</t>
  </si>
  <si>
    <t>971033231</t>
  </si>
  <si>
    <t>Vybourání otvorů ve zdivu základovém nebo nadzákladovém z cihel, tvárnic, příčkovek z cihel pálených na maltu vápennou nebo vápenocementovou plochy do 0,0225 m2, tl. do 150 mm</t>
  </si>
  <si>
    <t>1043373500</t>
  </si>
  <si>
    <t>https://podminky.urs.cz/item/CS_URS_2023_01/971033231</t>
  </si>
  <si>
    <t>971033331</t>
  </si>
  <si>
    <t>Vybourání otvorů ve zdivu základovém nebo nadzákladovém z cihel, tvárnic, příčkovek z cihel pálených na maltu vápennou nebo vápenocementovou plochy do 0,09 m2, tl. do 150 mm</t>
  </si>
  <si>
    <t>-973134427</t>
  </si>
  <si>
    <t>https://podminky.urs.cz/item/CS_URS_2023_01/971033331</t>
  </si>
  <si>
    <t>-1646632251</t>
  </si>
  <si>
    <t>973031619</t>
  </si>
  <si>
    <t>Vysekání výklenků nebo kapes ve zdivu z cihel na maltu vápennou nebo vápenocementovou kapes pro špalíky a krabice, velikosti do 150x150x100 mm</t>
  </si>
  <si>
    <t>-1725540177</t>
  </si>
  <si>
    <t>https://podminky.urs.cz/item/CS_URS_2023_01/973031619</t>
  </si>
  <si>
    <t>974031121</t>
  </si>
  <si>
    <t>Vysekání rýh ve zdivu cihelném na maltu vápennou nebo vápenocementovou do hl. 30 mm a šířky do 30 mm</t>
  </si>
  <si>
    <t>319936911</t>
  </si>
  <si>
    <t>https://podminky.urs.cz/item/CS_URS_2023_01/974031121</t>
  </si>
  <si>
    <t>1826398262</t>
  </si>
  <si>
    <t>791315452</t>
  </si>
  <si>
    <t>1552367033</t>
  </si>
  <si>
    <t>0,442*19 'Přepočtené koeficientem množství</t>
  </si>
  <si>
    <t>432686647</t>
  </si>
  <si>
    <t>741000001</t>
  </si>
  <si>
    <t>Požární ucpávky EI15</t>
  </si>
  <si>
    <t>352002087</t>
  </si>
  <si>
    <t>-1669351347</t>
  </si>
  <si>
    <t>-2052014948</t>
  </si>
  <si>
    <t>1377476791</t>
  </si>
  <si>
    <t>"B 01"  4</t>
  </si>
  <si>
    <t>"B 02"  4</t>
  </si>
  <si>
    <t>"B 08"  4</t>
  </si>
  <si>
    <t xml:space="preserve">"B 09"  4 </t>
  </si>
  <si>
    <t>"B 18"  4</t>
  </si>
  <si>
    <t>"B 19"  4</t>
  </si>
  <si>
    <t>"B 28"  4</t>
  </si>
  <si>
    <t>"B 29"  4</t>
  </si>
  <si>
    <t>"B 38"  4</t>
  </si>
  <si>
    <t>"B 39"  4</t>
  </si>
  <si>
    <t>"B 48"  4</t>
  </si>
  <si>
    <t>"B 49"  4</t>
  </si>
  <si>
    <t>345710120</t>
  </si>
  <si>
    <t>lišta elektroinstalační vkládací 40x20mm</t>
  </si>
  <si>
    <t>-355139077</t>
  </si>
  <si>
    <t>48*1,05 'Přepočtené koeficientem množství</t>
  </si>
  <si>
    <t>1528248157</t>
  </si>
  <si>
    <t>"B 01"  3</t>
  </si>
  <si>
    <t>"B 02"  3</t>
  </si>
  <si>
    <t>"B 08"  3</t>
  </si>
  <si>
    <t>"B 09"  3</t>
  </si>
  <si>
    <t>"B 18"  3</t>
  </si>
  <si>
    <t>"B 19"  3</t>
  </si>
  <si>
    <t>"B 28"  3</t>
  </si>
  <si>
    <t>"B 29"  3</t>
  </si>
  <si>
    <t>"B 38"  3</t>
  </si>
  <si>
    <t>"B 39"  3</t>
  </si>
  <si>
    <t>"B 48"  3</t>
  </si>
  <si>
    <t>"B 49"  3</t>
  </si>
  <si>
    <t>"společné"  12</t>
  </si>
  <si>
    <t>"výtah"  30</t>
  </si>
  <si>
    <t>1483320675</t>
  </si>
  <si>
    <t>78*1,05 'Přepočtené koeficientem množství</t>
  </si>
  <si>
    <t>741112101</t>
  </si>
  <si>
    <t>Montáž krabic elektroinstalačních bez napojení na trubky a lišty, demontáže a montáže víčka a přístroje rozvodek se zapojením vodičů na svorkovnici zapuštěných plastových kruhových</t>
  </si>
  <si>
    <t>1168940152</t>
  </si>
  <si>
    <t>https://podminky.urs.cz/item/CS_URS_2023_01/741112101</t>
  </si>
  <si>
    <t>34571521</t>
  </si>
  <si>
    <t>krabice pod omítku PVC odbočná kruhová D 70mm s víčkem a svorkovnicí</t>
  </si>
  <si>
    <t>-1898457853</t>
  </si>
  <si>
    <t>437885440</t>
  </si>
  <si>
    <t>1032139942</t>
  </si>
  <si>
    <t>741120201</t>
  </si>
  <si>
    <t>Montáž vodičů izolovaných měděných bez ukončení uložených volně plných a laněných s PVC pláštěm, bezhalogenových, ohniodolných (např. CY, CHAH-V) průřezu žíly 1,5 až 16 mm2</t>
  </si>
  <si>
    <t>1193622549</t>
  </si>
  <si>
    <t>https://podminky.urs.cz/item/CS_URS_2023_01/741120201</t>
  </si>
  <si>
    <t>"společné"  16</t>
  </si>
  <si>
    <t>3411189178</t>
  </si>
  <si>
    <t xml:space="preserve">VODIC CY 6 </t>
  </si>
  <si>
    <t>-1133183138</t>
  </si>
  <si>
    <t>64*1,15 'Přepočtené koeficientem množství</t>
  </si>
  <si>
    <t>-207296575</t>
  </si>
  <si>
    <t>"B 01"  18</t>
  </si>
  <si>
    <t>"B 02"  14</t>
  </si>
  <si>
    <t>"B 09"  4</t>
  </si>
  <si>
    <t>"výtah"  6</t>
  </si>
  <si>
    <t>"Rs6"  5</t>
  </si>
  <si>
    <t>"RD6"  23</t>
  </si>
  <si>
    <t>"RD5"  15</t>
  </si>
  <si>
    <t>3411203195</t>
  </si>
  <si>
    <t xml:space="preserve">VODIC CY 16 </t>
  </si>
  <si>
    <t>-402602097</t>
  </si>
  <si>
    <t>121*1,15 'Přepočtené koeficientem množství</t>
  </si>
  <si>
    <t>448785958</t>
  </si>
  <si>
    <t>"společné"  28</t>
  </si>
  <si>
    <t>-136599998</t>
  </si>
  <si>
    <t>741122015</t>
  </si>
  <si>
    <t>Montáž kabelů měděných bez ukončení uložených pod omítku plných kulatých (např. CYKY), počtu a průřezu žil 3x1,5 mm2</t>
  </si>
  <si>
    <t>790880268</t>
  </si>
  <si>
    <t>https://podminky.urs.cz/item/CS_URS_2023_01/741122015</t>
  </si>
  <si>
    <t>"B 01"  22</t>
  </si>
  <si>
    <t>"B 02"  18</t>
  </si>
  <si>
    <t>"společné"  115</t>
  </si>
  <si>
    <t>-1650039719</t>
  </si>
  <si>
    <t>155*1,15 'Přepočtené koeficientem množství</t>
  </si>
  <si>
    <t>741122024</t>
  </si>
  <si>
    <t>Montáž kabelů měděných bez ukončení uložených pod omítku plných kulatých (např. CYKY), počtu a průřezu žil 4x10 mm2</t>
  </si>
  <si>
    <t>1746326715</t>
  </si>
  <si>
    <t>https://podminky.urs.cz/item/CS_URS_2023_01/741122024</t>
  </si>
  <si>
    <t>"RD6"  22</t>
  </si>
  <si>
    <t>645106934</t>
  </si>
  <si>
    <t>54*1,15 'Přepočtené koeficientem množství</t>
  </si>
  <si>
    <t>741122025</t>
  </si>
  <si>
    <t>Montáž kabelů měděných bez ukončení uložených pod omítku plných kulatých (např. CYKY), počtu a průřezu žil 4x16 až 25 mm2</t>
  </si>
  <si>
    <t>-625671215</t>
  </si>
  <si>
    <t>https://podminky.urs.cz/item/CS_URS_2023_01/741122025</t>
  </si>
  <si>
    <t>"RD5"  12</t>
  </si>
  <si>
    <t>34111080</t>
  </si>
  <si>
    <t>kabel instalační jádro Cu plné izolace PVC plášť PVC 450/750V (CYKY) 4x16mm2</t>
  </si>
  <si>
    <t>1084082838</t>
  </si>
  <si>
    <t>12*1,15 'Přepočtené koeficientem množství</t>
  </si>
  <si>
    <t>857424666</t>
  </si>
  <si>
    <t>"B 08"  11</t>
  </si>
  <si>
    <t>"B 18"  11</t>
  </si>
  <si>
    <t>"B 28"  11</t>
  </si>
  <si>
    <t>"B 38"  11</t>
  </si>
  <si>
    <t>"B 48"  11</t>
  </si>
  <si>
    <t>"společné"  55</t>
  </si>
  <si>
    <t>"výtah"  50</t>
  </si>
  <si>
    <t>-1148404181</t>
  </si>
  <si>
    <t>180*1,15 'Přepočtené koeficientem množství</t>
  </si>
  <si>
    <t>506011298</t>
  </si>
  <si>
    <t>"B 09"  45</t>
  </si>
  <si>
    <t>-671270487</t>
  </si>
  <si>
    <t>71*1,15 'Přepočtené koeficientem množství</t>
  </si>
  <si>
    <t>741122223</t>
  </si>
  <si>
    <t>Montáž kabelů měděných bez ukončení uložených volně nebo v liště plných kulatých (např. CYKY) počtu a průřezu žil 4x16 až 25 mm2</t>
  </si>
  <si>
    <t>1549087950</t>
  </si>
  <si>
    <t>https://podminky.urs.cz/item/CS_URS_2023_01/741122223</t>
  </si>
  <si>
    <t>"výtah"  43</t>
  </si>
  <si>
    <t>-996866497</t>
  </si>
  <si>
    <t>88*1,15 'Přepočtené koeficientem množství</t>
  </si>
  <si>
    <t>741122611</t>
  </si>
  <si>
    <t>Montáž kabelů měděných bez ukončení uložených pevně plných kulatých nebo bezhalogenových (např. CYKY) počtu a průřezu žil 3x1,5 až 6 mm2</t>
  </si>
  <si>
    <t>-1254169573</t>
  </si>
  <si>
    <t>https://podminky.urs.cz/item/CS_URS_2023_01/741122611</t>
  </si>
  <si>
    <t>"B 08"  10</t>
  </si>
  <si>
    <t xml:space="preserve">"B 09"  10 </t>
  </si>
  <si>
    <t>"B 18"  14</t>
  </si>
  <si>
    <t>"B 19"  14</t>
  </si>
  <si>
    <t>"B 28"  18</t>
  </si>
  <si>
    <t>"B 29"  18</t>
  </si>
  <si>
    <t>"B 38"  22</t>
  </si>
  <si>
    <t>"B 39"  22</t>
  </si>
  <si>
    <t>"B 48"  26</t>
  </si>
  <si>
    <t>"B 49"  26</t>
  </si>
  <si>
    <t>"společné"  36</t>
  </si>
  <si>
    <t>548755546</t>
  </si>
  <si>
    <t>216*1,15 'Přepočtené koeficientem množství</t>
  </si>
  <si>
    <t>-857275482</t>
  </si>
  <si>
    <t>-644200142</t>
  </si>
  <si>
    <t>35*1,15 'Přepočtené koeficientem množství</t>
  </si>
  <si>
    <t>741122623</t>
  </si>
  <si>
    <t>Montáž kabelů měděných bez ukončení uložených pevně plných kulatých nebo bezhalogenových (např. CYKY) počtu a průřezu žil 4x10 mm2</t>
  </si>
  <si>
    <t>-310010904</t>
  </si>
  <si>
    <t>https://podminky.urs.cz/item/CS_URS_2023_01/741122623</t>
  </si>
  <si>
    <t>"výtah"  28</t>
  </si>
  <si>
    <t>-806140980</t>
  </si>
  <si>
    <t>76*1,15 'Přepočtené koeficientem množství</t>
  </si>
  <si>
    <t>741122624</t>
  </si>
  <si>
    <t>Montáž kabelů měděných bez ukončení uložených pevně plných kulatých nebo bezhalogenových (např. CYKY) počtu a průřezu žil 4x16 až 25 mm2</t>
  </si>
  <si>
    <t>-1240775104</t>
  </si>
  <si>
    <t>https://podminky.urs.cz/item/CS_URS_2023_01/741122624</t>
  </si>
  <si>
    <t>46011357</t>
  </si>
  <si>
    <t>132*1,15 'Přepočtené koeficientem množství</t>
  </si>
  <si>
    <t>741122641</t>
  </si>
  <si>
    <t>Montáž kabelů měděných bez ukončení uložených pevně plných kulatých nebo bezhalogenových (např. CYKY) počtu a průřezu žil 5x1,5 až 2,5 mm2</t>
  </si>
  <si>
    <t>2142792867</t>
  </si>
  <si>
    <t>https://podminky.urs.cz/item/CS_URS_2023_01/741122641</t>
  </si>
  <si>
    <t>-857087327</t>
  </si>
  <si>
    <t>30*1,15 'Přepočtené koeficientem množství</t>
  </si>
  <si>
    <t>741122642</t>
  </si>
  <si>
    <t>Montáž kabelů měděných bez ukončení uložených pevně plných kulatých nebo bezhalogenových (např. CYKY) počtu a průřezu žil 5x4 až 6 mm2</t>
  </si>
  <si>
    <t>-1971543619</t>
  </si>
  <si>
    <t>https://podminky.urs.cz/item/CS_URS_2023_01/741122642</t>
  </si>
  <si>
    <t>"Rs6"  27</t>
  </si>
  <si>
    <t>34111098</t>
  </si>
  <si>
    <t>kabel instalační jádro Cu plné izolace PVC plášť PVC 450/750V (CYKY) 5x4mm2</t>
  </si>
  <si>
    <t>777438846</t>
  </si>
  <si>
    <t>27*1,15 'Přepočtené koeficientem množství</t>
  </si>
  <si>
    <t>741130021</t>
  </si>
  <si>
    <t>Ukončení vodičů izolovaných s označením a zapojením na svorkovnici s otevřením a uzavřením krytu, průřezu žíly do 2,5 mm2</t>
  </si>
  <si>
    <t>1709798863</t>
  </si>
  <si>
    <t>https://podminky.urs.cz/item/CS_URS_2023_01/741130021</t>
  </si>
  <si>
    <t>1564165252</t>
  </si>
  <si>
    <t>-1811736489</t>
  </si>
  <si>
    <t>"R-SLP_připojení"  12</t>
  </si>
  <si>
    <t>"Bts_připojení"  12</t>
  </si>
  <si>
    <t>"RB"  11</t>
  </si>
  <si>
    <t>"RB1"  1</t>
  </si>
  <si>
    <t>"R-HOP"  6</t>
  </si>
  <si>
    <t>R-H0P</t>
  </si>
  <si>
    <t>-219219951</t>
  </si>
  <si>
    <t>357131461</t>
  </si>
  <si>
    <t>rozvodnice RB</t>
  </si>
  <si>
    <t>394413537</t>
  </si>
  <si>
    <t xml:space="preserve">Poznámka k položce:_x000D_
Přístrojová náplň rozvodnic "Rb" je navržena pro osazení do nástěnných, plastových  rozvodnic s dveřmi a s krytím IP40. Předpokládá se osazení skříní s 18 mont. moduly (MM) v jedné řadě. Rozvodnice Rb budou sloužit jako zakončovací prvek pro přívodní kabely z nových elektroměrových rozvodnic, dále pak pro osazení hlavních vypínačů bytů, svodičů přepětí bytů a vývodových kombinovaných jističů pro bytové topné stanice. _x000D_
V již rekonstruovaných bytech trvale jako předsazené rozvaděče před stávajícími rozvaděči bytů. Ve stáv. stavu hlavní vypínače bytů nahrazoval jistič před elektroměrem, před vstupními dveřmi do bytu, který bude nově od bytu velmi vzdálen._x000D_
V bytech, které dosud nejsou rekonstruovány budou tyto skříně osazeny jako dočasné a přístroje v nich obsažené budou v rámci rekonstrukce přemístěny do nových rozvodnic bytů - k tomuto účelu slouží i rezervy přívodních kabelů v podhledech nad bytovou podestou schodiště. Propoje mezi rozvodnicemi Rb a stávajícími rozvodnicemi bytů budou provedeny kabely s vodiči o průřezu 10 mm² v soustavě dle stávající instalace bytu._x000D_
Předpokládané rozměry rozvodnice: š.426 × v.257 × hl.72 [mm]._x000D_
_x000D_
</t>
  </si>
  <si>
    <t>3571314611</t>
  </si>
  <si>
    <t>rozvodnice RB1</t>
  </si>
  <si>
    <t>213487486</t>
  </si>
  <si>
    <t>741310042</t>
  </si>
  <si>
    <t>Montáž spínačů jedno nebo dvoupólových nástěnných se zapojením vodičů, pro prostředí venkovní nebo mokré přepínačů, řazení 6-střídavých</t>
  </si>
  <si>
    <t>-1001821981</t>
  </si>
  <si>
    <t>https://podminky.urs.cz/item/CS_URS_2023_01/741310042</t>
  </si>
  <si>
    <t>34535057</t>
  </si>
  <si>
    <t>přepínač nástěnný střídavý, řazení 6, IP54, šroubové svorky</t>
  </si>
  <si>
    <t>-79605322</t>
  </si>
  <si>
    <t>741310042R</t>
  </si>
  <si>
    <t>Montáž spínačů jedno nebo dvoupólových nástěnných se zapojením vodičů, pro prostředí venkovní nebo mokré přepínačů, řazení 6+6-střídavých</t>
  </si>
  <si>
    <t>552885048</t>
  </si>
  <si>
    <t>34535022</t>
  </si>
  <si>
    <t>přepínač nástěnný střídavý dvojitý, řazení 6+6(6+1), IP44, šroubové svorky</t>
  </si>
  <si>
    <t>818154661</t>
  </si>
  <si>
    <t>741310413</t>
  </si>
  <si>
    <t>Montáž spínačů tří nebo čtyřpólových nástěnných se zapojením vodičů, pro prostředí venkovní nebo mokré do 63 A</t>
  </si>
  <si>
    <t>-193241237</t>
  </si>
  <si>
    <t>https://podminky.urs.cz/item/CS_URS_2023_01/741310413</t>
  </si>
  <si>
    <t>34536399</t>
  </si>
  <si>
    <t>spínač zapuštěný trojpólový páčkový řazení 3S, 63A, 400V, IP55, šroubové svorky</t>
  </si>
  <si>
    <t>-1528054522</t>
  </si>
  <si>
    <t>741313082</t>
  </si>
  <si>
    <t>Montáž zásuvek domovních se zapojením vodičů šroubové připojení venkovní nebo mokré, provedení 2P + PE</t>
  </si>
  <si>
    <t>-1699683511</t>
  </si>
  <si>
    <t>https://podminky.urs.cz/item/CS_URS_2023_01/741313082</t>
  </si>
  <si>
    <t>34555229</t>
  </si>
  <si>
    <t>zásuvka nástěnná jednonásobná s víčkem, IP44, šroubové svorky</t>
  </si>
  <si>
    <t>2101833116</t>
  </si>
  <si>
    <t>-435590808</t>
  </si>
  <si>
    <t>***schodiště</t>
  </si>
  <si>
    <t>"A"  2</t>
  </si>
  <si>
    <t>"B"  11</t>
  </si>
  <si>
    <t>"C"  1</t>
  </si>
  <si>
    <t>"D"  1</t>
  </si>
  <si>
    <t>3482129A</t>
  </si>
  <si>
    <t>kruhové přisazené LED svítidlo IP20, max. 14W ozn. A</t>
  </si>
  <si>
    <t>-826599758</t>
  </si>
  <si>
    <t>3482129B</t>
  </si>
  <si>
    <t>kruhové přisazené LED svítidlo IP20, max. 27W ozn. B</t>
  </si>
  <si>
    <t>-1703269140</t>
  </si>
  <si>
    <t>3482129C</t>
  </si>
  <si>
    <t>kruhové přisazené LED svítidlo IP20, max. 34W ozn. C</t>
  </si>
  <si>
    <t>1156822435</t>
  </si>
  <si>
    <t>-2057219894</t>
  </si>
  <si>
    <t>878460774</t>
  </si>
  <si>
    <t>"N1"  13</t>
  </si>
  <si>
    <t>3483810N1</t>
  </si>
  <si>
    <t>svítidlo nouzové osvětlení, IP42 1W ozn. N1</t>
  </si>
  <si>
    <t>1521692028</t>
  </si>
  <si>
    <t>-898548522</t>
  </si>
  <si>
    <t>"E"  9</t>
  </si>
  <si>
    <t>"F"  2</t>
  </si>
  <si>
    <t>77653365</t>
  </si>
  <si>
    <t>857688317</t>
  </si>
  <si>
    <t>-1619901324</t>
  </si>
  <si>
    <t>"společné"  25</t>
  </si>
  <si>
    <t>3451384271</t>
  </si>
  <si>
    <t>DRATENY ZLAB+SPOJKA DZI 60X400 BZNCR 3M</t>
  </si>
  <si>
    <t>1252787414</t>
  </si>
  <si>
    <t>448851711</t>
  </si>
  <si>
    <t>3451383901</t>
  </si>
  <si>
    <t>UCHYT STENOVY KABELOVE LAVKY KLSU_S</t>
  </si>
  <si>
    <t>1172748087</t>
  </si>
  <si>
    <t>3451144598</t>
  </si>
  <si>
    <t>KOTVA PROTIPOZARNI KPO 8X97 PO</t>
  </si>
  <si>
    <t>-1010931730</t>
  </si>
  <si>
    <t>741810002</t>
  </si>
  <si>
    <t>Zkoušky a prohlídky elektrických rozvodů a zařízení celková prohlídka a vyhotovení revizní zprávy pro objem montážních prací přes 100 do 500 tis. Kč</t>
  </si>
  <si>
    <t>-84293489</t>
  </si>
  <si>
    <t>https://podminky.urs.cz/item/CS_URS_2023_01/741810002</t>
  </si>
  <si>
    <t>1092072047</t>
  </si>
  <si>
    <t>518917110</t>
  </si>
  <si>
    <t>S2-742-1 - Sdělovací systémy</t>
  </si>
  <si>
    <t xml:space="preserve">      2200 - Domácí telefon</t>
  </si>
  <si>
    <t xml:space="preserve">      2400 - Ukončení optiky v bytě (definitivní) </t>
  </si>
  <si>
    <t>742 2008</t>
  </si>
  <si>
    <t>Patch cord CAT.5e 0,5 m</t>
  </si>
  <si>
    <t>-1373650963</t>
  </si>
  <si>
    <t>2008</t>
  </si>
  <si>
    <t>-287017161</t>
  </si>
  <si>
    <t>742 2009</t>
  </si>
  <si>
    <t>Patch cord CAT.5e 1 m</t>
  </si>
  <si>
    <t>-736549020</t>
  </si>
  <si>
    <t>2009</t>
  </si>
  <si>
    <t>-1994062226</t>
  </si>
  <si>
    <t>742 2010</t>
  </si>
  <si>
    <t>Patch cord CAT.5e 2 m</t>
  </si>
  <si>
    <t>1326135111</t>
  </si>
  <si>
    <t>2010</t>
  </si>
  <si>
    <t>-555321322</t>
  </si>
  <si>
    <t>742 2011</t>
  </si>
  <si>
    <t>Patch cord CAT.5e 4 m</t>
  </si>
  <si>
    <t>596287838</t>
  </si>
  <si>
    <t>2011</t>
  </si>
  <si>
    <t>138048797</t>
  </si>
  <si>
    <t>-1052283383</t>
  </si>
  <si>
    <t>-1367956840</t>
  </si>
  <si>
    <t>1004631005</t>
  </si>
  <si>
    <t>-1652726484</t>
  </si>
  <si>
    <t>742 2013</t>
  </si>
  <si>
    <t>UTP Jack RJ45 Cat.5e do panelů i zásuvek - různé barvy</t>
  </si>
  <si>
    <t>-1078441832</t>
  </si>
  <si>
    <t>2013</t>
  </si>
  <si>
    <t>-705841310</t>
  </si>
  <si>
    <t>742 2014</t>
  </si>
  <si>
    <t>Spojka UTP cat 5E</t>
  </si>
  <si>
    <t>483509446</t>
  </si>
  <si>
    <t>2014</t>
  </si>
  <si>
    <t>-2004423227</t>
  </si>
  <si>
    <t>742 2015</t>
  </si>
  <si>
    <t xml:space="preserve">Trubka instalční 1225 HFPP (25/18,2mm)_x000D_
</t>
  </si>
  <si>
    <t>-772109307</t>
  </si>
  <si>
    <t>2015</t>
  </si>
  <si>
    <t xml:space="preserve">Trubka instalční 1225 HFPP  (25/18,2mm)_x000D_
</t>
  </si>
  <si>
    <t>303863086</t>
  </si>
  <si>
    <t>742 2016</t>
  </si>
  <si>
    <t>Konektor RJ45 cat.5E na kabel</t>
  </si>
  <si>
    <t>-1814927521</t>
  </si>
  <si>
    <t>2016</t>
  </si>
  <si>
    <t>541919890</t>
  </si>
  <si>
    <t>-71523457</t>
  </si>
  <si>
    <t>-568772538</t>
  </si>
  <si>
    <t>742 2018</t>
  </si>
  <si>
    <t>Měření strukturované kabeláže metalický kabel protokol</t>
  </si>
  <si>
    <t>-1716998652</t>
  </si>
  <si>
    <t>2027</t>
  </si>
  <si>
    <t>Měření strukturované kabeláže metalický kabel  protokol</t>
  </si>
  <si>
    <t>-1105155215</t>
  </si>
  <si>
    <t>-1748879460</t>
  </si>
  <si>
    <t>-707318900</t>
  </si>
  <si>
    <t>742-29</t>
  </si>
  <si>
    <t xml:space="preserve">Mikrotrubička nehořlavá 8/5,5mm ČERVENÁ_x000D_
</t>
  </si>
  <si>
    <t>1900274400</t>
  </si>
  <si>
    <t xml:space="preserve">Mikrotrubička nehořlavá 8/5,5mm  ČERVENÁ_x000D_
</t>
  </si>
  <si>
    <t>-1241266150</t>
  </si>
  <si>
    <t>742 2102</t>
  </si>
  <si>
    <t>Spojka trubičky 8rnrn průhledná s pojistkami</t>
  </si>
  <si>
    <t>388431970</t>
  </si>
  <si>
    <t>2102</t>
  </si>
  <si>
    <t>535997344</t>
  </si>
  <si>
    <t>742-12</t>
  </si>
  <si>
    <t>Koncovka trubičky HDPE 8rnrn s pojistkou VODAFONE</t>
  </si>
  <si>
    <t>-2044358220</t>
  </si>
  <si>
    <t>213939042</t>
  </si>
  <si>
    <t>742 2105</t>
  </si>
  <si>
    <t xml:space="preserve">Optický kabel 4vl SM 3,6mm LSOH Eca </t>
  </si>
  <si>
    <t>326414107</t>
  </si>
  <si>
    <t>2105</t>
  </si>
  <si>
    <t>1930715613</t>
  </si>
  <si>
    <t>Poznámka k položce:_x000D_
optický kabel  DROP1000 s LSOH pláštěm a třídou reakce na oheň Eca 4 vlákna SM 9/125</t>
  </si>
  <si>
    <t>742 2106</t>
  </si>
  <si>
    <t>Optický adaptér LC SM</t>
  </si>
  <si>
    <t>299791458</t>
  </si>
  <si>
    <t>2106</t>
  </si>
  <si>
    <t>-412769840</t>
  </si>
  <si>
    <t>742 2107</t>
  </si>
  <si>
    <t>Optický rozváděč 2U pro 96 SC/ACP</t>
  </si>
  <si>
    <t>905565102</t>
  </si>
  <si>
    <t>Poznámka k položce:_x000D_
ORMPTR 2U</t>
  </si>
  <si>
    <t>2107</t>
  </si>
  <si>
    <t>1253545837</t>
  </si>
  <si>
    <t>742 2109</t>
  </si>
  <si>
    <t>Optický pitail LC konektor</t>
  </si>
  <si>
    <t>1614492982</t>
  </si>
  <si>
    <t>2109</t>
  </si>
  <si>
    <t>-1998092137</t>
  </si>
  <si>
    <t>742 2110</t>
  </si>
  <si>
    <t>Sada kazet pro ORMPV 2U</t>
  </si>
  <si>
    <t>-1341191750</t>
  </si>
  <si>
    <t>2110</t>
  </si>
  <si>
    <t>1810965645</t>
  </si>
  <si>
    <t>742 2112</t>
  </si>
  <si>
    <t>Box na rezervy do racku 2U</t>
  </si>
  <si>
    <t>-109482207</t>
  </si>
  <si>
    <t>2112</t>
  </si>
  <si>
    <t>558633082</t>
  </si>
  <si>
    <t>742 2113</t>
  </si>
  <si>
    <t>Svaření vlákna v racku</t>
  </si>
  <si>
    <t>488532499</t>
  </si>
  <si>
    <t>2113</t>
  </si>
  <si>
    <t>-1613182169</t>
  </si>
  <si>
    <t>-1359044452</t>
  </si>
  <si>
    <t>742 2114</t>
  </si>
  <si>
    <t>Měření vlákna oboustranně ukončeného</t>
  </si>
  <si>
    <t>2008170108</t>
  </si>
  <si>
    <t>2200</t>
  </si>
  <si>
    <t>Domácí telefon</t>
  </si>
  <si>
    <t>742 2201</t>
  </si>
  <si>
    <t>3-rámeček pro modulární interkom pro 3 moduly na povrchovou montáž</t>
  </si>
  <si>
    <t>2130973317</t>
  </si>
  <si>
    <t>2201</t>
  </si>
  <si>
    <t>-858536984</t>
  </si>
  <si>
    <t>742 2202</t>
  </si>
  <si>
    <t>Stříška</t>
  </si>
  <si>
    <t>-1224804044</t>
  </si>
  <si>
    <t>2202</t>
  </si>
  <si>
    <t>632957367</t>
  </si>
  <si>
    <t>742 2203</t>
  </si>
  <si>
    <t>Zobrazovací modul (až 2000 kontaktů)</t>
  </si>
  <si>
    <t>1453192976</t>
  </si>
  <si>
    <t>2203</t>
  </si>
  <si>
    <t>281765237</t>
  </si>
  <si>
    <t>742 2204</t>
  </si>
  <si>
    <t>HIKVISION DS-KD-M, modul čtečka pro videotelefony</t>
  </si>
  <si>
    <t>-1108123764</t>
  </si>
  <si>
    <t>2204</t>
  </si>
  <si>
    <t>1248017035</t>
  </si>
  <si>
    <t>742 2205</t>
  </si>
  <si>
    <t>HLAVNÍ JEDNOTKA DS-KD8003-IME1 povrchová montáž</t>
  </si>
  <si>
    <t>183583144</t>
  </si>
  <si>
    <t>2205</t>
  </si>
  <si>
    <t>1051134683</t>
  </si>
  <si>
    <t>742 2207</t>
  </si>
  <si>
    <t xml:space="preserve">Monitor pro videotelefon, Wifi, PoE 7" </t>
  </si>
  <si>
    <t>-2050466693</t>
  </si>
  <si>
    <t>2207</t>
  </si>
  <si>
    <t>1701875626</t>
  </si>
  <si>
    <t>Poznámka k položce:_x000D_
Monitor pro videotelefon, Wifi, PoE 7"                                                                                                                IP bytový dotykový monitor s Wifi a PoEDisplej Nové uživatelsky přívětivé dotykové ovládání  Kapacitní dotykový 7" barevný TFT LCD displej Nezávislé otevírání 2 zámků Komunikace se vzdáleným klientským SW na PC Komunikace s mobilním klientem (smartphone, tablet) Možnost připojení až 16 IP kamer Rozlišení 1024 x 600 Menu v češtině Audio Vestavěný všesměrový mikrofon Zabudovaný reproduktor Audio komprese G.711U, 64Kbps Zlepšení kvality zvuku díky omezení šumu a ozvěnySíťové parametry Ethernet 10/100M Wi-Fi 802.11b</t>
  </si>
  <si>
    <t>742 2209</t>
  </si>
  <si>
    <t>Přivěšek pro čtečku</t>
  </si>
  <si>
    <t>1262017062</t>
  </si>
  <si>
    <t>2209</t>
  </si>
  <si>
    <t>Přivěšek  pro čtečku</t>
  </si>
  <si>
    <t>-284331833</t>
  </si>
  <si>
    <t>742 2210</t>
  </si>
  <si>
    <t>Tlačítko zvonku (stylové)</t>
  </si>
  <si>
    <t>1410414818</t>
  </si>
  <si>
    <t>2210</t>
  </si>
  <si>
    <t>-552093210</t>
  </si>
  <si>
    <t>742 2211</t>
  </si>
  <si>
    <t>Switch 48 portů PoE (TP-LINK T1600G-52PS (48+4)</t>
  </si>
  <si>
    <t>182150985</t>
  </si>
  <si>
    <t>2211</t>
  </si>
  <si>
    <t>Switch  48 portů  PoE (TP-LINK T1600G-52PS (48+4)</t>
  </si>
  <si>
    <t>905865084</t>
  </si>
  <si>
    <t>606869720</t>
  </si>
  <si>
    <t>171518370</t>
  </si>
  <si>
    <t>357251333</t>
  </si>
  <si>
    <t>-1343981179</t>
  </si>
  <si>
    <t>742-15</t>
  </si>
  <si>
    <t>Připevnění trubek na chobě po stropě nad SDK pomocí příchytek</t>
  </si>
  <si>
    <t>-656606341</t>
  </si>
  <si>
    <t>1411793557</t>
  </si>
  <si>
    <t>1209694112</t>
  </si>
  <si>
    <t>-1859190905</t>
  </si>
  <si>
    <t>539042787</t>
  </si>
  <si>
    <t>2400</t>
  </si>
  <si>
    <t xml:space="preserve">Ukončení optiky v bytě (definitivní) </t>
  </si>
  <si>
    <t>742 2401</t>
  </si>
  <si>
    <t>Optická zásuvka 4xSC na DIN lištu (osadit 2xSC)</t>
  </si>
  <si>
    <t>487734983</t>
  </si>
  <si>
    <t>2401</t>
  </si>
  <si>
    <t>Optická zásuvka  4xSC na DIN lištu (osadit 2xSC)</t>
  </si>
  <si>
    <t>-1854183496</t>
  </si>
  <si>
    <t>742 2402</t>
  </si>
  <si>
    <t>Optická zásuvka 2xSC na omítku</t>
  </si>
  <si>
    <t>956661494</t>
  </si>
  <si>
    <t>2402</t>
  </si>
  <si>
    <t>Optická zásuvka  2xSC na omítku</t>
  </si>
  <si>
    <t>1229126959</t>
  </si>
  <si>
    <t>742 2403</t>
  </si>
  <si>
    <t>Optický konektor SC Hot Melt 3M 8300 SM</t>
  </si>
  <si>
    <t>-1005408516</t>
  </si>
  <si>
    <t>2403</t>
  </si>
  <si>
    <t>-1351125950</t>
  </si>
  <si>
    <t>742-30</t>
  </si>
  <si>
    <t>Datová zásuvka 2xRJ45 cat.5e kompletní (včeně RJ45 cat.5E) na omítku</t>
  </si>
  <si>
    <t>-1365297315</t>
  </si>
  <si>
    <t>Datová zásuvka  2xRJ45 cat.5e kompletní (včeně RJ45 cat.5E) na omítku</t>
  </si>
  <si>
    <t>-334705889</t>
  </si>
  <si>
    <t>742-16</t>
  </si>
  <si>
    <t>Bytový rozvaděč rozvodnice volta 1 řadá 18 modulů</t>
  </si>
  <si>
    <t>-1294956912</t>
  </si>
  <si>
    <t>Bytový rozvaděč  rozvodnice volta 1 řadá 18 modulů</t>
  </si>
  <si>
    <t>-1242421635</t>
  </si>
  <si>
    <t>742-17</t>
  </si>
  <si>
    <t>Přepojení telefonní linky na nový přívod kabel UTP 2x2x0,5, 4 x přímý konwektor UY2-D</t>
  </si>
  <si>
    <t>-1268129398</t>
  </si>
  <si>
    <t>-904859671</t>
  </si>
  <si>
    <t>742-18</t>
  </si>
  <si>
    <t>Optický přijímač se zdrojem bytový, 1200-1600nm, 87 - 2150 MHz</t>
  </si>
  <si>
    <t>2037816202</t>
  </si>
  <si>
    <t>355438599</t>
  </si>
  <si>
    <t>742-19</t>
  </si>
  <si>
    <t>Patch kabely SC UPC /SC APC 1m</t>
  </si>
  <si>
    <t>1779801597</t>
  </si>
  <si>
    <t>432956268</t>
  </si>
  <si>
    <t>742-20</t>
  </si>
  <si>
    <t>Přepojení koaxiálního kabelu STA v bytě na optický přijímač F konektor</t>
  </si>
  <si>
    <t>143421094</t>
  </si>
  <si>
    <t>-1244969765</t>
  </si>
  <si>
    <t>742-21</t>
  </si>
  <si>
    <t>Demontáž starých protahovacích lišt na chodbě a krabic po přepojení</t>
  </si>
  <si>
    <t>1021946849</t>
  </si>
  <si>
    <t>742 2407</t>
  </si>
  <si>
    <t>-746499636</t>
  </si>
  <si>
    <t>742 4011</t>
  </si>
  <si>
    <t>Optický vysílač</t>
  </si>
  <si>
    <t>1101298202</t>
  </si>
  <si>
    <t>4011</t>
  </si>
  <si>
    <t>-144966159</t>
  </si>
  <si>
    <t>Poznámka k položce:_x000D_
Optický vysílač 1310 nm, převede 4 SAT polarizace + TV do jednoho optického výstupu                                                                                                                             Systém používá komerčníLNB a parabolu nevyžadující speciální optické nástroje. A jeschopný přenést všechny satelitní aterestrické signály prostřednictvím jediného signálu 9/125skleněného vlákna. Systém poskytne velký počet výstupů.Instalace na standardní LNB - AGC na vysílačích - Cascadable řešení podobné distribuci MSW- Úbytek optické distribuce max 21 dB.</t>
  </si>
  <si>
    <t>-1422394870</t>
  </si>
  <si>
    <t>590383068</t>
  </si>
  <si>
    <t>742-24</t>
  </si>
  <si>
    <t>Mikrotrubička nehořlavá 10/5,5mm MODRÁ (STA STŘECHA)</t>
  </si>
  <si>
    <t>-1146635532</t>
  </si>
  <si>
    <t>Mikrotrubička nehořlavá 10/5,5mm  MODRÁ (STA STŘECHA)</t>
  </si>
  <si>
    <t>-1868236537</t>
  </si>
  <si>
    <t>742-25</t>
  </si>
  <si>
    <t>-1753382981</t>
  </si>
  <si>
    <t>1368101233</t>
  </si>
  <si>
    <t>742-26</t>
  </si>
  <si>
    <t>Spojka trubičky redukční10/8, 2x pojistka</t>
  </si>
  <si>
    <t>939889499</t>
  </si>
  <si>
    <t>-1856778977</t>
  </si>
  <si>
    <t>742-27</t>
  </si>
  <si>
    <t>Optický kabel 4vl SM 3,6mm LSOH Eca Optický kabel DROP1000 s LSOH pláštěm a třídou reakce na oheň Eca 4 vlákna SM 9/125</t>
  </si>
  <si>
    <t>-960656953</t>
  </si>
  <si>
    <t>-1729433055</t>
  </si>
  <si>
    <t>742 4014</t>
  </si>
  <si>
    <t>Autenátor</t>
  </si>
  <si>
    <t>-1578242561</t>
  </si>
  <si>
    <t>4014</t>
  </si>
  <si>
    <t>-1067553448</t>
  </si>
  <si>
    <t>742 4015</t>
  </si>
  <si>
    <t>Nosník LGX</t>
  </si>
  <si>
    <t>-37302473</t>
  </si>
  <si>
    <t>4015</t>
  </si>
  <si>
    <t>-840104190</t>
  </si>
  <si>
    <t>742-28</t>
  </si>
  <si>
    <t>Patch kabely LC/SC APC 3m</t>
  </si>
  <si>
    <t>1516643005</t>
  </si>
  <si>
    <t>-1725629341</t>
  </si>
  <si>
    <t>742 4016</t>
  </si>
  <si>
    <t>Rozbočovače PLC 1/32 (splitter)</t>
  </si>
  <si>
    <t>1157837485</t>
  </si>
  <si>
    <t>4016</t>
  </si>
  <si>
    <t>Rozbočovače PLC  1/32 (splitter)</t>
  </si>
  <si>
    <t>886657945</t>
  </si>
  <si>
    <t>-1005034084</t>
  </si>
  <si>
    <t>S2-742-2 - Bezpečnostní systémy</t>
  </si>
  <si>
    <t xml:space="preserve">      3100 - NUK (využity žlaby ze sdělovací části)</t>
  </si>
  <si>
    <t>742 3001</t>
  </si>
  <si>
    <t>2MPIX IP TURRET ACUSENSE KAMERA, IR 30M, IP67</t>
  </si>
  <si>
    <t>52022264</t>
  </si>
  <si>
    <t>3001</t>
  </si>
  <si>
    <t>1227651758</t>
  </si>
  <si>
    <t>Poznámka k položce:_x000D_
 AcuSense technologie - DEEP LEARNING analýza na odfiltrování falešných poplachů.AcuSense technologie - detekuje osoby či vozidla pro snadné vyhledávání v záznamu a pro úsporu prostoru na pevném diskuAcuSense technologie - nereaguje na plané poplachy, např. déšť, sněžení, pohyb listů ve větru, střídání světla a stínu apod.více zde 1/2,8" CMOS čip Progressive Scan Vestavěný objektiv 2,8mm@F1.6/ úhel záběru 107° (horizontální); 57° (vertikální), 129° (diagonální) Citlivost 0,002 Lux @ F1.4 (AGC ON)  Rychlost závěrky: 1/3 s - 1/100 000 s</t>
  </si>
  <si>
    <t>742 3002</t>
  </si>
  <si>
    <t>SMART MANAGED SWITCH 16X GB POE + 2X GB SFP UPLINK, 225W, SUPER POE - DOSAH AŽ 300M</t>
  </si>
  <si>
    <t>1756319289</t>
  </si>
  <si>
    <t>3002</t>
  </si>
  <si>
    <t>173621582</t>
  </si>
  <si>
    <t>Poznámka k položce:_x000D_
Full Gigabit Smart managed PoE SwitchSmart funkce Vizualizace topologie sítě Alarmy typu PUSH Monitoring stavu zařízení v reálném čase Správa šířky pásma Náhled trasování Rozpoznávání zařízení Náhled živého snímkuTechnické údaje PoE porty: 16x Gb + Uplink port: 2x Gb SFP PoE standard: IEEE 802.3af, IEEE 802.3at Network standard: IEEE 802.3, IEEE 802.3u, IEEE 802.3x, IEEE 802.3ab, IEEE 802.3z Switching capacity: 36 Gbps Forwarding mode: Store-and-forward Super PoE: podpora přenosu na vzdálelenost 300m MAC address Table: 8k Power: max. 225W Port max. power 30W napájení: 100-240V AC, 50/60Hz spotřeba energie 250W</t>
  </si>
  <si>
    <t>742 3003</t>
  </si>
  <si>
    <t>ÚPS 1500VA 2U</t>
  </si>
  <si>
    <t>1876271932</t>
  </si>
  <si>
    <t>3003</t>
  </si>
  <si>
    <t>ÚPS  1500VA 2U</t>
  </si>
  <si>
    <t>1553753529</t>
  </si>
  <si>
    <t>742 3004</t>
  </si>
  <si>
    <t>Patch panel pro ukončení kamer 28xRJ45 cat.5e večtně RJ</t>
  </si>
  <si>
    <t>-1798787583</t>
  </si>
  <si>
    <t>3004</t>
  </si>
  <si>
    <t>609899384</t>
  </si>
  <si>
    <t>742 3005</t>
  </si>
  <si>
    <t>Vyvazovací panel 1U</t>
  </si>
  <si>
    <t>-2095972195</t>
  </si>
  <si>
    <t>3005</t>
  </si>
  <si>
    <t>733354707</t>
  </si>
  <si>
    <t>742 3006</t>
  </si>
  <si>
    <t>M6 pro rozvaděče (50ks)</t>
  </si>
  <si>
    <t>81785578</t>
  </si>
  <si>
    <t>3006</t>
  </si>
  <si>
    <t>-1241786414</t>
  </si>
  <si>
    <t>742 3007</t>
  </si>
  <si>
    <t>Metalický patch kabel 1m modrý cat. 5E</t>
  </si>
  <si>
    <t>2077867098</t>
  </si>
  <si>
    <t>3007</t>
  </si>
  <si>
    <t>370001619</t>
  </si>
  <si>
    <t>742 3008</t>
  </si>
  <si>
    <t>Metalický patch kabel 2m modrý cat. 5E</t>
  </si>
  <si>
    <t>857847965</t>
  </si>
  <si>
    <t>3008</t>
  </si>
  <si>
    <t>847975004</t>
  </si>
  <si>
    <t>742 3009</t>
  </si>
  <si>
    <t xml:space="preserve">16 KANÁLOVÝ NVR PRO IP KAMERY (160MB/160MB), SUPER POE, 4K, 2XHDD, ALARM I/O </t>
  </si>
  <si>
    <t>943672124</t>
  </si>
  <si>
    <t>3009</t>
  </si>
  <si>
    <t xml:space="preserve">16 KANÁLOVÝ NVR PRO IP KAMERY (160MB/160MB), SUPER POE, 4K, 2XHDD, ALARM I/O        </t>
  </si>
  <si>
    <t>-1656351528</t>
  </si>
  <si>
    <t>Poznámka k položce:_x000D_
     NVR pro IP kamery maximální datový tok 160Mb / 160Mb (záznam / odchozí) HDMI/VGA nezávislé video výstupy - HDMI výstup až ve 4K(3840x2160), VGA výstup až ve 2Mpx (1920x1080) video komprese: H.265+/H.265/H.264/H.264+/MPEG4 rozlišení pro záznam (8MP/6MP/5MP/4MP/3MP/1080p/UXGA/720p/...) 1x AUDIO IN / OUT - pouze pro obousměrnou audio komunikaci synchronní přehrávání 16 kanálů schopnost zobrazení: 2-ch@8MP (25fps) / 4-ch@4MP (30fps) / 8-ch@1080p (30fps) 2x SATA HDD s kapacitou do 6TB síťové protokoly: TCP/IP, DHCP, HIK-Connect, DNS, DDNS, NTP, SADP, SMTP, NFS, iSCSI, UPnP™, HTTPS 1x Gb Ethernet RJ</t>
  </si>
  <si>
    <t>742 3010</t>
  </si>
  <si>
    <t>HDD Pevný disk HDD Western Digital PURPLE WD60PURX 3TB</t>
  </si>
  <si>
    <t>-85752345</t>
  </si>
  <si>
    <t>3010</t>
  </si>
  <si>
    <t>-1238769340</t>
  </si>
  <si>
    <t>244303785</t>
  </si>
  <si>
    <t>-1583132866</t>
  </si>
  <si>
    <t>742 3012</t>
  </si>
  <si>
    <t>1654330513</t>
  </si>
  <si>
    <t>3012</t>
  </si>
  <si>
    <t>-630924388</t>
  </si>
  <si>
    <t>3100</t>
  </si>
  <si>
    <t>NUK (využity žlaby ze sdělovací části)</t>
  </si>
  <si>
    <t>742 3101</t>
  </si>
  <si>
    <t>Trubka PVC ohebnáSUPERMONOFLEX 1225 (25/18,3mm)</t>
  </si>
  <si>
    <t>184920701</t>
  </si>
  <si>
    <t>3101</t>
  </si>
  <si>
    <t>-971735189</t>
  </si>
  <si>
    <t>571741151</t>
  </si>
  <si>
    <t>S2-361.1 - Měření a regulace</t>
  </si>
  <si>
    <t>-1924134015</t>
  </si>
  <si>
    <t>974082112</t>
  </si>
  <si>
    <t>Vysekání rýh pro ploché vodiče v omítce vápenné nebo vápenocementové stěn, šířky do 30 mm</t>
  </si>
  <si>
    <t>-3779055</t>
  </si>
  <si>
    <t>https://podminky.urs.cz/item/CS_URS_2023_01/974082112</t>
  </si>
  <si>
    <t>-1914451178</t>
  </si>
  <si>
    <t>-134723307</t>
  </si>
  <si>
    <t>1077345940</t>
  </si>
  <si>
    <t>0,416*19 'Přepočtené koeficientem množství</t>
  </si>
  <si>
    <t>-1453170731</t>
  </si>
  <si>
    <t>-815324573</t>
  </si>
  <si>
    <t>1367912367</t>
  </si>
  <si>
    <t>100*1,05 'Přepočtené koeficientem množství</t>
  </si>
  <si>
    <t>167709817</t>
  </si>
  <si>
    <t>1685003427</t>
  </si>
  <si>
    <t>"PK2"  12</t>
  </si>
  <si>
    <t>"PK3"  12</t>
  </si>
  <si>
    <t>964585513</t>
  </si>
  <si>
    <t>-2143191668</t>
  </si>
  <si>
    <t>"M-BUS"  100</t>
  </si>
  <si>
    <t>"e-BUS"  100</t>
  </si>
  <si>
    <t>452227438</t>
  </si>
  <si>
    <t>200*1,15 'Přepočtené koeficientem množství</t>
  </si>
  <si>
    <t>845557711</t>
  </si>
  <si>
    <t>741920033</t>
  </si>
  <si>
    <t>Montáž a zhotovení ohnivzdorných konstrukcí pro elektrozařízení přepážek ucpávek ve stropním průchodu</t>
  </si>
  <si>
    <t>439197104</t>
  </si>
  <si>
    <t>https://podminky.urs.cz/item/CS_URS_2021_02/741920033</t>
  </si>
  <si>
    <t>PMT.61032500</t>
  </si>
  <si>
    <t>PROMASTOP-CC stěrka , 25 kg</t>
  </si>
  <si>
    <t>-623758479</t>
  </si>
  <si>
    <t>9361010</t>
  </si>
  <si>
    <t>Připojení RZ 1 na E-BUS a úprava rozvodu ve stoupačce</t>
  </si>
  <si>
    <t>-1566733225</t>
  </si>
  <si>
    <t>9361011</t>
  </si>
  <si>
    <t>Připojení MT 1 na M-BUS a úprava rozvodu ve stoupačce</t>
  </si>
  <si>
    <t>-16877386</t>
  </si>
  <si>
    <t>-1187052535</t>
  </si>
  <si>
    <t>9361103</t>
  </si>
  <si>
    <t>Odpojení RZ 1 od sběrnice</t>
  </si>
  <si>
    <t>-1939738197</t>
  </si>
  <si>
    <t>9361104</t>
  </si>
  <si>
    <t>Odpojení MT1 od sběrnice</t>
  </si>
  <si>
    <t>1273390765</t>
  </si>
  <si>
    <t>9361105</t>
  </si>
  <si>
    <t>Odpojení TA ( venkovní čidlo teploty)</t>
  </si>
  <si>
    <t>2047872947</t>
  </si>
  <si>
    <t>1484383395</t>
  </si>
  <si>
    <t>1862156720</t>
  </si>
  <si>
    <t>424.3A2 - S.3 - Výměna páteřních sítí fáze II.</t>
  </si>
  <si>
    <t>S3-S3 - Stavební</t>
  </si>
  <si>
    <t xml:space="preserve">    787 - Dokončovací práce - zasklívání</t>
  </si>
  <si>
    <t>"montážní otvor_cca 1 m2"  (1,0*0,2)+(1,0*0,32)+(1,0*0,08)+(1,0*0,1)+(1,0*0,33)+(1,0*0,35)+(1,0*0,21)+(1,0*0,1)+(1,0*0,06)+(1,0*0,05)+(1,0*0,06)*2</t>
  </si>
  <si>
    <t>(1,0*0,25)+(1,0*0,1)+(1,0*0,35)+(1,0*0,2)</t>
  </si>
  <si>
    <t>"montážní otvor_cca 0,6 m2"  (0,6*0,125)</t>
  </si>
  <si>
    <t>"montážní otvor_cca 0,5 m2"  (0,5*0,17)</t>
  </si>
  <si>
    <t>"montážní otvor_cca 0,4 m2"  (0,4*0,17)*2</t>
  </si>
  <si>
    <t>"montážní otvor_cca 0,3 m2"  (0,3*0,18)+(0,3*0,15)</t>
  </si>
  <si>
    <t>"montážní otvor_cca 0,1 m2"  (0,1*0,125)*2</t>
  </si>
  <si>
    <t>-340226149</t>
  </si>
  <si>
    <t>317944321R3</t>
  </si>
  <si>
    <t>1063411126</t>
  </si>
  <si>
    <t xml:space="preserve">"U100_elektro skříň"  1,85*10,6/1000  </t>
  </si>
  <si>
    <t xml:space="preserve">"U100_elektro skříň"  0,6*10,6/1000  </t>
  </si>
  <si>
    <t>317944321R2</t>
  </si>
  <si>
    <t>"pro L50/5"  (0,8*10)*3,77/1000</t>
  </si>
  <si>
    <t>"VZT"  5</t>
  </si>
  <si>
    <t>"Chl." 3</t>
  </si>
  <si>
    <t>"ÚT"  2</t>
  </si>
  <si>
    <t>"pro L50/5"  20</t>
  </si>
  <si>
    <t>"U100_elektro skříň"  2</t>
  </si>
  <si>
    <t>-1846092385</t>
  </si>
  <si>
    <t>"S.č.2"  8,3</t>
  </si>
  <si>
    <t>"S.č.17"  8,8</t>
  </si>
  <si>
    <t>"stěny"  (13,0)*3,21</t>
  </si>
  <si>
    <t>"otvory"  ((0,85*2,11)+(2,8*0,3))*-1</t>
  </si>
  <si>
    <t>"stěny"  (13,24)*3,21</t>
  </si>
  <si>
    <t>"otvory"  ((0,85*2,11)+(2,31*0,3))*-1</t>
  </si>
  <si>
    <t>"stěny"  (2,9+2,76)*2,2*</t>
  </si>
  <si>
    <t>***sklep č.8+9</t>
  </si>
  <si>
    <t>"stěny"  (4,68+2,75+2,92)*2,2*</t>
  </si>
  <si>
    <t>"cca 1 m2"  7*2</t>
  </si>
  <si>
    <t>***po ubourání příček</t>
  </si>
  <si>
    <t>"S.č.1"  1</t>
  </si>
  <si>
    <t>"S.č.2"  1</t>
  </si>
  <si>
    <t>"cca 0,1 m2"  2*2</t>
  </si>
  <si>
    <t>"cca 0,3 m2"  2*2</t>
  </si>
  <si>
    <t>"cca 0,5 m2"  1*2</t>
  </si>
  <si>
    <t>"cca 0,6 m2"  1*2</t>
  </si>
  <si>
    <t>"cca 1 m2"  16*2</t>
  </si>
  <si>
    <t>"Rhop1"  1*</t>
  </si>
  <si>
    <t>"E-SIL nika_10/10"  1*</t>
  </si>
  <si>
    <t>"E-SIL nika_3/1"  1*</t>
  </si>
  <si>
    <t>"E-SIL "  1*</t>
  </si>
  <si>
    <t>"S.č. 17"  2</t>
  </si>
  <si>
    <t>"pod schod  1,33*1,8*"  2*</t>
  </si>
  <si>
    <t>"parapet nad ker. obkladem"  4*</t>
  </si>
  <si>
    <t>"el.skříň  (1,25*2,18)"  1*</t>
  </si>
  <si>
    <t>"SLP"  1*</t>
  </si>
  <si>
    <t>"S.č.17_  ((2,17+1,185)*2+(0,91*2))*0,17"  1</t>
  </si>
  <si>
    <t>952901102</t>
  </si>
  <si>
    <t>Čištění budov při provádění oprav a udržovacích prací oken nebo balkonových dveří jednoduchých omytím, plochy do přes 0,6 do 1,5 m2</t>
  </si>
  <si>
    <t>1934663895</t>
  </si>
  <si>
    <t>https://podminky.urs.cz/item/CS_URS_2023_01/952901102</t>
  </si>
  <si>
    <t>"S.č.2"  2,8*0,4*2</t>
  </si>
  <si>
    <t>"S.č.17"  2,3*0,4*2</t>
  </si>
  <si>
    <t>952901103</t>
  </si>
  <si>
    <t>Čištění budov při provádění oprav a udržovacích prací oken nebo balkonových dveří jednoduchých omytím, plochy do přes 1,5 do 2,5 m2</t>
  </si>
  <si>
    <t>1128003489</t>
  </si>
  <si>
    <t>https://podminky.urs.cz/item/CS_URS_2023_01/952901103</t>
  </si>
  <si>
    <t>"pásové okno 2"  (1,69+1,51+3,12+2,43+2,57+2,76+2,12+1,0)*0,7*2</t>
  </si>
  <si>
    <t>952901104</t>
  </si>
  <si>
    <t>Čištění budov při provádění oprav a udržovacích prací oken nebo balkonových dveří jednoduchých omytím, plochy do přes 2,5 m2</t>
  </si>
  <si>
    <t>966349553</t>
  </si>
  <si>
    <t>https://podminky.urs.cz/item/CS_URS_2023_01/952901104</t>
  </si>
  <si>
    <t>"pásové okno 1"  (6,45+4,68+6,46)*0,7*2</t>
  </si>
  <si>
    <t>-633225241</t>
  </si>
  <si>
    <t>"atyp.kotvení L150/10"  4*2</t>
  </si>
  <si>
    <t>953965121</t>
  </si>
  <si>
    <t>Kotvy chemické s vyvrtáním otvoru kotevní šrouby pro chemické kotvy, velikost M 12, délka 160 mm</t>
  </si>
  <si>
    <t>-1500976118</t>
  </si>
  <si>
    <t>https://podminky.urs.cz/item/CS_URS_2023_01/953965121</t>
  </si>
  <si>
    <t>"el.skříň"  (1,25+2,18*2)*0,17*</t>
  </si>
  <si>
    <t>"0,4*0,2"  5*(0,4*2+0,2*2)*</t>
  </si>
  <si>
    <t>"Rhop-1"  (0,55*2+0,5*2)*0,17*</t>
  </si>
  <si>
    <t>"Sč.17"  ((2,17+1,185)*2+(0,91*2))*0,17</t>
  </si>
  <si>
    <t>"S.č.2"  (1,2*2+0,52*2)*0,17</t>
  </si>
  <si>
    <t>"k.1/35" (1,2*2+0,52*2)*0,17</t>
  </si>
  <si>
    <t>"Rhop-1"  0,55*0,5*0,17*</t>
  </si>
  <si>
    <t>"Rhop-2"  0,3*0,5*0,17</t>
  </si>
  <si>
    <t>"S.č.2"  1,2*0,52*0,17</t>
  </si>
  <si>
    <t>"k.1/35" 1,2*0,52*0,17</t>
  </si>
  <si>
    <t>"el.skříň"  1,25*2,18*0,17*</t>
  </si>
  <si>
    <t>"Sč.17"  (2,17+1,185)*0,91*0,17</t>
  </si>
  <si>
    <t>"el.skříň"  1,85*2,2*0,17</t>
  </si>
  <si>
    <t>"pro L50/5"  0,8*5*2</t>
  </si>
  <si>
    <t>"U100_el. skříň"  1,85</t>
  </si>
  <si>
    <t>-335392015</t>
  </si>
  <si>
    <t>-1829109591</t>
  </si>
  <si>
    <t>-1187456233</t>
  </si>
  <si>
    <t>4,927*19 'Přepočtené koeficientem množství</t>
  </si>
  <si>
    <t>-1433751094</t>
  </si>
  <si>
    <t>4,927-0,012-0,048</t>
  </si>
  <si>
    <t>997013804</t>
  </si>
  <si>
    <t>Poplatek za uložení stavebního odpadu na skládce (skládkovné) ze skla zatříděného do Katalogu odpadů pod kódem 17 02 02</t>
  </si>
  <si>
    <t>-612809612</t>
  </si>
  <si>
    <t>https://podminky.urs.cz/item/CS_URS_2023_01/997013804</t>
  </si>
  <si>
    <t>866169973</t>
  </si>
  <si>
    <t>-762756090</t>
  </si>
  <si>
    <t>341038218</t>
  </si>
  <si>
    <t>-1392844154</t>
  </si>
  <si>
    <t>219467394</t>
  </si>
  <si>
    <t>431729680</t>
  </si>
  <si>
    <t>1386229215</t>
  </si>
  <si>
    <t>"el.skříň"  (1,25+0,149)*3,02_S1</t>
  </si>
  <si>
    <t>"Rhop1"  (0,65+0,075)*3,02_S1</t>
  </si>
  <si>
    <t>"el.skříň"  1,515*3,02</t>
  </si>
  <si>
    <t>"el.rozvodna"  3,02_S1</t>
  </si>
  <si>
    <t>"el.skříň"  3,21</t>
  </si>
  <si>
    <t>"Rhop1"  3,02_S1</t>
  </si>
  <si>
    <t>"S.č.5"  1</t>
  </si>
  <si>
    <t>"S.č.9"  1</t>
  </si>
  <si>
    <t>-1899636047</t>
  </si>
  <si>
    <t>1274049197</t>
  </si>
  <si>
    <t>361294758</t>
  </si>
  <si>
    <t>"pásové okno"  12</t>
  </si>
  <si>
    <t>-297638926</t>
  </si>
  <si>
    <t>"pásové okno"  12/3</t>
  </si>
  <si>
    <t>-1909420407</t>
  </si>
  <si>
    <t>"L150/100/10_l=0,15m_2 ks"  0,15*2*19,0</t>
  </si>
  <si>
    <t>13010532</t>
  </si>
  <si>
    <t>úhelník ocelový nerovnostranný jakost S235JR (11 375) 150x100x10mm</t>
  </si>
  <si>
    <t>404036461</t>
  </si>
  <si>
    <t>"L150/100/10_l=0,15m_2 ks"  0,15*2*19/1000*1,09</t>
  </si>
  <si>
    <t>1572661653</t>
  </si>
  <si>
    <t>-611278296</t>
  </si>
  <si>
    <t>"stěny"  (1,69+1,51+3,12+2,43+2,57+2,76+2,12)*1,6*</t>
  </si>
  <si>
    <t>1,0*7</t>
  </si>
  <si>
    <t>"stěny"  (1,69+1,51+3,12+2,43+2,57+2,76+2,12)*1,6*0,3_S1</t>
  </si>
  <si>
    <t>7*1,05 'Přepočtené koeficientem množství</t>
  </si>
  <si>
    <t>"stěny"  (1,69+1,51+3,12+2,43+2,57+2,76+2,12)*1,6*0,3*</t>
  </si>
  <si>
    <t>"E-SIL nika_10/10"  0,3*</t>
  </si>
  <si>
    <t>"dvířka E-SIL nika_č.12"  0,3*2</t>
  </si>
  <si>
    <t>"E-SIL nika_3/1"  0,3*</t>
  </si>
  <si>
    <t>-237071293</t>
  </si>
  <si>
    <t>***stropy</t>
  </si>
  <si>
    <t>***stěny</t>
  </si>
  <si>
    <t>-1561399293</t>
  </si>
  <si>
    <t>-2081164958</t>
  </si>
  <si>
    <t>839732629</t>
  </si>
  <si>
    <t>-835512993</t>
  </si>
  <si>
    <t>787</t>
  </si>
  <si>
    <t>Dokončovací práce - zasklívání</t>
  </si>
  <si>
    <t>787600801</t>
  </si>
  <si>
    <t>Vysklívání oken a dveří skla plochého, plochy do 1 m2</t>
  </si>
  <si>
    <t>246856274</t>
  </si>
  <si>
    <t>https://podminky.urs.cz/item/CS_URS_2023_01/787600801</t>
  </si>
  <si>
    <t>"S.č.5"  0,5*1,35</t>
  </si>
  <si>
    <t>"S.č.9"  0,5*1,03</t>
  </si>
  <si>
    <t>787600901</t>
  </si>
  <si>
    <t>Zasklívání oken a dveří přetmelení s odstraněním starého tmelu a s napuštěním drážky</t>
  </si>
  <si>
    <t>-1561497432</t>
  </si>
  <si>
    <t>https://podminky.urs.cz/item/CS_URS_2023_01/787600901</t>
  </si>
  <si>
    <t>"chodba"  (3,4*2+0,5*2)</t>
  </si>
  <si>
    <t>787611214</t>
  </si>
  <si>
    <t>Zasklívání oken a dveří deskami plochými plnými sklem plochým matovaným s podtmelením a zatmelením oken nebo dveří vývěsných, tl. 4 mm</t>
  </si>
  <si>
    <t>-870157969</t>
  </si>
  <si>
    <t>https://podminky.urs.cz/item/CS_URS_2023_01/787611214</t>
  </si>
  <si>
    <t>998787103</t>
  </si>
  <si>
    <t>Přesun hmot pro zasklívání stanovený z hmotnosti přesunovaného materiálu vodorovná dopravní vzdálenost do 50 m v objektech výšky přes 12 do 24 m</t>
  </si>
  <si>
    <t>-1359848388</t>
  </si>
  <si>
    <t>https://podminky.urs.cz/item/CS_URS_2023_01/998787103</t>
  </si>
  <si>
    <t>998787181</t>
  </si>
  <si>
    <t>Přesun hmot pro zasklívání stanovený z hmotnosti přesunovaného materiálu Příplatek k cenám za přesun prováděný bez použití mechanizace pro jakoukoliv výšku objektu</t>
  </si>
  <si>
    <t>-1277557020</t>
  </si>
  <si>
    <t>https://podminky.urs.cz/item/CS_URS_2023_01/998787181</t>
  </si>
  <si>
    <t>S3-731-1 - Vytápění</t>
  </si>
  <si>
    <t>-315596219</t>
  </si>
  <si>
    <t>***25+6 ks jednoduchých závěsů pro rozvody potrubí</t>
  </si>
  <si>
    <t>31*2</t>
  </si>
  <si>
    <t>***60 ks dvojitých závěsů pro rozvody potrubí</t>
  </si>
  <si>
    <t>60*2</t>
  </si>
  <si>
    <t>-913938171</t>
  </si>
  <si>
    <t>1828545677</t>
  </si>
  <si>
    <t>1469210245</t>
  </si>
  <si>
    <t>-1535359377</t>
  </si>
  <si>
    <t>-1282225782</t>
  </si>
  <si>
    <t>971033441</t>
  </si>
  <si>
    <t>Vybourání otvorů ve zdivu základovém nebo nadzákladovém z cihel, tvárnic, příčkovek z cihel pálených na maltu vápennou nebo vápenocementovou plochy do 0,25 m2, tl. do 300 mm</t>
  </si>
  <si>
    <t>-775325398</t>
  </si>
  <si>
    <t>https://podminky.urs.cz/item/CS_URS_2023_01/971033441</t>
  </si>
  <si>
    <t>1029048901</t>
  </si>
  <si>
    <t>972054341</t>
  </si>
  <si>
    <t>Vybourání otvorů ve stropech nebo klenbách železobetonových bez odstranění podlahy a násypu, plochy do 0,25 m2, tl. do 150 mm</t>
  </si>
  <si>
    <t>718828749</t>
  </si>
  <si>
    <t>https://podminky.urs.cz/item/CS_URS_2023_01/972054341</t>
  </si>
  <si>
    <t>-615332765</t>
  </si>
  <si>
    <t>-1863699179</t>
  </si>
  <si>
    <t>660672990</t>
  </si>
  <si>
    <t>4,187*19 'Přepočtené koeficientem množství</t>
  </si>
  <si>
    <t>873806193</t>
  </si>
  <si>
    <t>4,187-1,779</t>
  </si>
  <si>
    <t>-2045748476</t>
  </si>
  <si>
    <t>1,758+0,021</t>
  </si>
  <si>
    <t>591199862</t>
  </si>
  <si>
    <t>-1806536502</t>
  </si>
  <si>
    <t>"D28_340 m"  (2*PI*0,014*0,014+2*PI*0,014*340)</t>
  </si>
  <si>
    <t>"D35_220 m"  (2*PI*0,0175*0,0175+2*PI*0,0175*220)</t>
  </si>
  <si>
    <t>"D54_150 m"  (2*PI*0,027*0,027+2*PI*0,027*150)</t>
  </si>
  <si>
    <t>63142679</t>
  </si>
  <si>
    <t>rohož izolační z minerální vlny prošívaná na pletivu 100kg/m3 tl 60mm</t>
  </si>
  <si>
    <t>130194760</t>
  </si>
  <si>
    <t>"D28_340 m"  (2*PI*0,014*0,014+2*PI*0,014*340)*1,05</t>
  </si>
  <si>
    <t>63142681</t>
  </si>
  <si>
    <t>rohož izolační z minerální vlny prošívaná na pletivu 100kg/m3 tl 80mm</t>
  </si>
  <si>
    <t>2122270886</t>
  </si>
  <si>
    <t>"D35_220 m"  (2*PI*0,0175*0,0175+2*PI*0,0175*220)*1,05</t>
  </si>
  <si>
    <t>"D54_150 m"  (2*PI*0,027*0,027+2*PI*0,027*150)*1,05</t>
  </si>
  <si>
    <t>1204440480</t>
  </si>
  <si>
    <t>"D28+0,06_340 m"  (2*PI*0,017*0,017+2*PI*0,017*340)</t>
  </si>
  <si>
    <t>"D35+0,08_220 m"  (2*PI*0,0179*0,0179+2*PI*0,0179*220)</t>
  </si>
  <si>
    <t>"D54+0,08_150 m"  (2*PI*0,031*0,031+2*PI*0,031*150)</t>
  </si>
  <si>
    <t>534002303</t>
  </si>
  <si>
    <t>-2026059779</t>
  </si>
  <si>
    <t>875211628</t>
  </si>
  <si>
    <t>1423856140</t>
  </si>
  <si>
    <t>-1475478202</t>
  </si>
  <si>
    <t>733150365R</t>
  </si>
  <si>
    <t>Potrubí z ocelových trubek hladkých černých spojovaných chráničky Ø 38/2,6</t>
  </si>
  <si>
    <t>631824484</t>
  </si>
  <si>
    <t>https://podminky.urs.cz/item/CS_URS_2023_01/733150365R</t>
  </si>
  <si>
    <t>0,2*2</t>
  </si>
  <si>
    <t>733150366R</t>
  </si>
  <si>
    <t>-55007352</t>
  </si>
  <si>
    <t>https://podminky.urs.cz/item/CS_URS_2023_01/733150366R</t>
  </si>
  <si>
    <t>0,2*4</t>
  </si>
  <si>
    <t>733150367R</t>
  </si>
  <si>
    <t>1562116743</t>
  </si>
  <si>
    <t>https://podminky.urs.cz/item/CS_URS_2023_01/733150367R</t>
  </si>
  <si>
    <t>733150368R</t>
  </si>
  <si>
    <t>Potrubí z ocelových trubek hladkých černých spojovaných chráničky Ø 76/3,2</t>
  </si>
  <si>
    <t>-725490977</t>
  </si>
  <si>
    <t>https://podminky.urs.cz/item/CS_URS_2023_01/733150368R</t>
  </si>
  <si>
    <t>-1131742131</t>
  </si>
  <si>
    <t>881966650</t>
  </si>
  <si>
    <t>-177250719</t>
  </si>
  <si>
    <t>-1427494734</t>
  </si>
  <si>
    <t>-806778496</t>
  </si>
  <si>
    <t>-496093554</t>
  </si>
  <si>
    <t>-247465401</t>
  </si>
  <si>
    <t>-510300529</t>
  </si>
  <si>
    <t>78196109</t>
  </si>
  <si>
    <t>-840179295</t>
  </si>
  <si>
    <t>22207195</t>
  </si>
  <si>
    <t>-2009541933</t>
  </si>
  <si>
    <t>734261238</t>
  </si>
  <si>
    <t>Šroubení topenářské PN 16 do 120°C přímé G 2</t>
  </si>
  <si>
    <t>1217158142</t>
  </si>
  <si>
    <t>https://podminky.urs.cz/item/CS_URS_2023_01/734261238</t>
  </si>
  <si>
    <t>-836040372</t>
  </si>
  <si>
    <t>-793965572</t>
  </si>
  <si>
    <t>-2060447853</t>
  </si>
  <si>
    <t>"l=0,6 m x 2ks_31 ks"  (0,6*2*0,617)*31</t>
  </si>
  <si>
    <t>"l=0,6 m x 2ks_60 ks"  (0,6*2*0,617)*60</t>
  </si>
  <si>
    <t>***25 ks jednoduchých závěsů pro rozvody potrubí</t>
  </si>
  <si>
    <t>"L35/35/4_l=0,45 m_25 ks"  (0,45*2,09)*25</t>
  </si>
  <si>
    <t>***6 ks jednoduchých závěsů pro rozvody potrubí</t>
  </si>
  <si>
    <t>"L35/35/4_l=0,6 m_6 ks"  (0,6*2,09)*6</t>
  </si>
  <si>
    <t>"L35/35/4_l=0,45 m_60 ks"  (0,45*2,09)*60*2</t>
  </si>
  <si>
    <t>1010937854</t>
  </si>
  <si>
    <t>"l=0,6 m x 2ks_31 ks"  (0,6*2*0,617)*31*1,09</t>
  </si>
  <si>
    <t>"l=0,6 m x 2ks_60 ks"  (0,6*2*0,617)*60*1,09</t>
  </si>
  <si>
    <t>1965894615</t>
  </si>
  <si>
    <t>"L35/35/4_l=0,45 m_25 ks"  (0,45*2,09)*25*1,09/1000</t>
  </si>
  <si>
    <t>"L35/35/4_l=0,6 m_6 ks"  (0,6*2,09)*6*1,09/1000</t>
  </si>
  <si>
    <t>"L35/35/4_l=0,45 m_60 ks"  (0,45*2,09)*60*2*1,09/1000</t>
  </si>
  <si>
    <t>-11821959</t>
  </si>
  <si>
    <t>31*4/100</t>
  </si>
  <si>
    <t>60*4*2/100</t>
  </si>
  <si>
    <t>-604805543</t>
  </si>
  <si>
    <t>-773762602</t>
  </si>
  <si>
    <t>1134906238</t>
  </si>
  <si>
    <t>534709714</t>
  </si>
  <si>
    <t>1189520482</t>
  </si>
  <si>
    <t>"l=0,6 m x 2ks_31 ks"  (2*PI*0,05*0,05+2*PI*0,005*0,6)*31</t>
  </si>
  <si>
    <t>"l=0,6 m x 2ks_60 ks"  (2*PI*0,05*0,05+2*PI*0,005*0,6)*60</t>
  </si>
  <si>
    <t>"L35/35/4_l=0,45 m_10 ks"  0,14*25</t>
  </si>
  <si>
    <t>"L35/35/4_l=0,6 m_6 ks"  0,14*6</t>
  </si>
  <si>
    <t>"L35/35/4_l=0,45 m_60 ks"  0,14*2*60</t>
  </si>
  <si>
    <t>79455078</t>
  </si>
  <si>
    <t>"D28_320 m"  320</t>
  </si>
  <si>
    <t>"D35_220 m"  220</t>
  </si>
  <si>
    <t>-1874305091</t>
  </si>
  <si>
    <t>"D54_65 m"  150</t>
  </si>
  <si>
    <t>1024307679</t>
  </si>
  <si>
    <t>-616317521</t>
  </si>
  <si>
    <t>S3-741-1 - Elektroinstalace</t>
  </si>
  <si>
    <t xml:space="preserve">      741.B - Žlabová trasa od sekce 4 – po sekci 5 (EMC III)</t>
  </si>
  <si>
    <t>-1272077842</t>
  </si>
  <si>
    <t>-1836933386</t>
  </si>
  <si>
    <t>"vybourání niky vybourání niky pro RS4 550x500/165 mm"  0,55*0,5*0,165</t>
  </si>
  <si>
    <t>"vybourání niky pro R-HOP – 300x500/165 mm" (0,3*0,5*0,165)*2</t>
  </si>
  <si>
    <t>"vybourání niky pro SS – 300x500/165 mm" (0,3*0,5*0,165)*1</t>
  </si>
  <si>
    <t>-376985749</t>
  </si>
  <si>
    <t>"vybourání niky pro RE5 - š.1230 x v.2160 x hl.250 mm"  1,23*2,16*0,25</t>
  </si>
  <si>
    <t>974031167</t>
  </si>
  <si>
    <t>Vysekání rýh ve zdivu cihelném na maltu vápennou nebo vápenocementovou do hl. 150 mm a šířky do 300 mm</t>
  </si>
  <si>
    <t>-1192856641</t>
  </si>
  <si>
    <t>https://podminky.urs.cz/item/CS_URS_2023_01/974031167</t>
  </si>
  <si>
    <t>974031169</t>
  </si>
  <si>
    <t>Vysekání rýh ve zdivu cihelném na maltu vápennou nebo vápenocementovou do hl. 150 mm a šířky Příplatek k ceně -1167 za každých dalších 100 mm šířky rýhy hl. do 150 mm</t>
  </si>
  <si>
    <t>479282149</t>
  </si>
  <si>
    <t>https://podminky.urs.cz/item/CS_URS_2023_01/974031169</t>
  </si>
  <si>
    <t>9740821731</t>
  </si>
  <si>
    <t>Vysekání rýh pro vodiče v omítce vápenné nebo vápenocementové stropů nebo kleneb, šířky do 50 mm</t>
  </si>
  <si>
    <t>-1816608198</t>
  </si>
  <si>
    <t>-430510374</t>
  </si>
  <si>
    <t>1888891246</t>
  </si>
  <si>
    <t>-9821479</t>
  </si>
  <si>
    <t>1,632*19 'Přepočtené koeficientem množství</t>
  </si>
  <si>
    <t>-20441888</t>
  </si>
  <si>
    <t>1556995868</t>
  </si>
  <si>
    <t>1440607442</t>
  </si>
  <si>
    <t>"RE5+RS5" 15</t>
  </si>
  <si>
    <t>"Re2"  13</t>
  </si>
  <si>
    <t>1933457990</t>
  </si>
  <si>
    <t>"RE5+RS5" 3</t>
  </si>
  <si>
    <t>992439647</t>
  </si>
  <si>
    <t>-1942375409</t>
  </si>
  <si>
    <t>-1860704938</t>
  </si>
  <si>
    <t>"RE5+RS5" 15+42</t>
  </si>
  <si>
    <t>"Re2"  42</t>
  </si>
  <si>
    <t>"Re3"  45</t>
  </si>
  <si>
    <t>-995665333</t>
  </si>
  <si>
    <t>"RE5+RS5" 1+14</t>
  </si>
  <si>
    <t>"Re2"  3</t>
  </si>
  <si>
    <t>"Re3"  15</t>
  </si>
  <si>
    <t>741231004</t>
  </si>
  <si>
    <t>Montáž svorkovnic do rozváděčů s popisnými štítky se zapojením vodičů na jedné straně řadových, průřezové plochy vodičů do 16 mm2</t>
  </si>
  <si>
    <t>-1009158699</t>
  </si>
  <si>
    <t>https://podminky.urs.cz/item/CS_URS_2023_01/741231004</t>
  </si>
  <si>
    <t>IK110016</t>
  </si>
  <si>
    <t>řadová svorka CBC.16 šedá, 16mm2</t>
  </si>
  <si>
    <t>-827644349</t>
  </si>
  <si>
    <t>"Re3"  18</t>
  </si>
  <si>
    <t>IK122016-A</t>
  </si>
  <si>
    <t>zemnící svorka 16mm2 CBC16, zelenožlutá</t>
  </si>
  <si>
    <t>1329289350</t>
  </si>
  <si>
    <t>"Re2"  1</t>
  </si>
  <si>
    <t>"Re3"  6</t>
  </si>
  <si>
    <t>741231006</t>
  </si>
  <si>
    <t>Montáž svorkovnic do rozváděčů s popisnými štítky se zapojením vodičů na jedné straně řadových, průřezové plochy vodičů do 50 mm2</t>
  </si>
  <si>
    <t>-1547230532</t>
  </si>
  <si>
    <t>https://podminky.urs.cz/item/CS_URS_2023_01/741231006</t>
  </si>
  <si>
    <t>IK110035</t>
  </si>
  <si>
    <t>řadová svorka CBC.35 šedá, 35mm2</t>
  </si>
  <si>
    <t>-1738641437</t>
  </si>
  <si>
    <t>IK122035-A</t>
  </si>
  <si>
    <t>zemnící svorka 35mm? CBC35, zelenožlutá</t>
  </si>
  <si>
    <t>1731078619</t>
  </si>
  <si>
    <t>"RE5+RS5" 1</t>
  </si>
  <si>
    <t>329953198</t>
  </si>
  <si>
    <t>"RE5+RS5" 2</t>
  </si>
  <si>
    <t>"Re2"  2</t>
  </si>
  <si>
    <t>"Re3"  1</t>
  </si>
  <si>
    <t>682472629</t>
  </si>
  <si>
    <t>"Re3"  2</t>
  </si>
  <si>
    <t>723950780</t>
  </si>
  <si>
    <t>212069556</t>
  </si>
  <si>
    <t>817437418</t>
  </si>
  <si>
    <t>-960890913</t>
  </si>
  <si>
    <t>-1822075772</t>
  </si>
  <si>
    <t>-354867171</t>
  </si>
  <si>
    <t>1131150681</t>
  </si>
  <si>
    <t>-1422913305</t>
  </si>
  <si>
    <t>"RE5+RS5"  1</t>
  </si>
  <si>
    <t>-14241553</t>
  </si>
  <si>
    <t>648825941</t>
  </si>
  <si>
    <t>225348137</t>
  </si>
  <si>
    <t>270857677</t>
  </si>
  <si>
    <t>-120487659</t>
  </si>
  <si>
    <t>977124771</t>
  </si>
  <si>
    <t>1369790377</t>
  </si>
  <si>
    <t>"RE5+RS5" 5</t>
  </si>
  <si>
    <t>557474717</t>
  </si>
  <si>
    <t>"RE5+RS5" 8</t>
  </si>
  <si>
    <t>1009812789</t>
  </si>
  <si>
    <t>BM018325</t>
  </si>
  <si>
    <t>instalační jistič 10 kA, B 25A, 3P</t>
  </si>
  <si>
    <t>926292233</t>
  </si>
  <si>
    <t>746167310</t>
  </si>
  <si>
    <t>-387416245</t>
  </si>
  <si>
    <t>1756862438</t>
  </si>
  <si>
    <t>"RE5+RS5" 11</t>
  </si>
  <si>
    <t>"Re2"  11</t>
  </si>
  <si>
    <t>"Re3"  14</t>
  </si>
  <si>
    <t>518339790</t>
  </si>
  <si>
    <t>-329417526</t>
  </si>
  <si>
    <t>-1260742131</t>
  </si>
  <si>
    <t>1532562165</t>
  </si>
  <si>
    <t>151675032</t>
  </si>
  <si>
    <t>-1794754004</t>
  </si>
  <si>
    <t>"Re3"  4</t>
  </si>
  <si>
    <t>-443321736</t>
  </si>
  <si>
    <t>757086239</t>
  </si>
  <si>
    <t>1461763567</t>
  </si>
  <si>
    <t>BR573910</t>
  </si>
  <si>
    <t>instalacní jistič 20 kA, C 100A, 3P</t>
  </si>
  <si>
    <t>-1277652342</t>
  </si>
  <si>
    <t>-1587936187</t>
  </si>
  <si>
    <t>-1768270341</t>
  </si>
  <si>
    <t>-2081867022</t>
  </si>
  <si>
    <t>850710779</t>
  </si>
  <si>
    <t>1040498259</t>
  </si>
  <si>
    <t>1362062620</t>
  </si>
  <si>
    <t>-1458792382</t>
  </si>
  <si>
    <t>-652645874</t>
  </si>
  <si>
    <t>1786910258</t>
  </si>
  <si>
    <t>1781334411</t>
  </si>
  <si>
    <t>-841426614</t>
  </si>
  <si>
    <t>Poznámka k položce:_x000D_
nýtování á 0,5m oboustranně (povinně žlab PRE)</t>
  </si>
  <si>
    <t>"odnýtování a demontáž vík ze žlabu PRE etapy S.1  22"</t>
  </si>
  <si>
    <t>"po přiložení 2 kabelů - montáž vík a konečné zanýtování"  22</t>
  </si>
  <si>
    <t>-1377534646</t>
  </si>
  <si>
    <t>-298461709</t>
  </si>
  <si>
    <t>1127594026</t>
  </si>
  <si>
    <t>54893840</t>
  </si>
  <si>
    <t>100*1,15 'Přepočtené koeficientem množství</t>
  </si>
  <si>
    <t>-573431519</t>
  </si>
  <si>
    <t>124392250</t>
  </si>
  <si>
    <t>-1980437944</t>
  </si>
  <si>
    <t>965313376</t>
  </si>
  <si>
    <t>52*1,15 'Přepočtené koeficientem množství</t>
  </si>
  <si>
    <t>1286050093</t>
  </si>
  <si>
    <t>-1182511572</t>
  </si>
  <si>
    <t>60*1,15 'Přepočtené koeficientem množství</t>
  </si>
  <si>
    <t>1398990057</t>
  </si>
  <si>
    <t>34111661</t>
  </si>
  <si>
    <t>kabel silový jádro Cu izolace PVC plášť PVC 0,6/1kV (1-CYKY) 3x150+70mm2</t>
  </si>
  <si>
    <t>-1635277452</t>
  </si>
  <si>
    <t>38*1,15 'Přepočtené koeficientem množství</t>
  </si>
  <si>
    <t>503165997</t>
  </si>
  <si>
    <t>***RE5+RS5</t>
  </si>
  <si>
    <t>(3)*(14+10)</t>
  </si>
  <si>
    <t>***RE2</t>
  </si>
  <si>
    <t>(3)*13</t>
  </si>
  <si>
    <t>***RE3</t>
  </si>
  <si>
    <t>(3)*12</t>
  </si>
  <si>
    <t>-293497024</t>
  </si>
  <si>
    <t>127149597</t>
  </si>
  <si>
    <t>(4)*6</t>
  </si>
  <si>
    <t>(4)*1</t>
  </si>
  <si>
    <t>955860776</t>
  </si>
  <si>
    <t>(4)*14</t>
  </si>
  <si>
    <t>-100844448</t>
  </si>
  <si>
    <t>-97263338</t>
  </si>
  <si>
    <t>(1)*0</t>
  </si>
  <si>
    <t>1293315144</t>
  </si>
  <si>
    <t>451699830</t>
  </si>
  <si>
    <t>-1986713953</t>
  </si>
  <si>
    <t>"R-H0P"  2</t>
  </si>
  <si>
    <t>"SS"  1</t>
  </si>
  <si>
    <t>3571390112</t>
  </si>
  <si>
    <t>rozvodnice R-H0P2</t>
  </si>
  <si>
    <t>-1292649159</t>
  </si>
  <si>
    <t>171208310</t>
  </si>
  <si>
    <t>-887769475</t>
  </si>
  <si>
    <t>"RS4"  1</t>
  </si>
  <si>
    <t>35713905</t>
  </si>
  <si>
    <t>rozvaděč RS4</t>
  </si>
  <si>
    <t>-2027173777</t>
  </si>
  <si>
    <t xml:space="preserve">Poznámka k položce:_x000D_
Přístrojová náplň rozvodnice "Rs 4" je navržena pro osazení do zápuštěné, oceloplechové rozvodnice s dveřmi, krytí IP44. Skříň rozvodnice je navržena pro osazení 72 ks mont. modulů. Oceloplechová skříň nesmí být dle požadavku NPÚ nahrazena skříní plastovou._x000D_
Předpokládané rozměry rozvodnice: š.550 × v.500 × hl.161 [mm]._x000D_
V ceně rozvaděče je výbava dle PD, pomocný materiál, výroba rozvaděče a protokoly o zkoušce. _x000D_
</t>
  </si>
  <si>
    <t>2094087603</t>
  </si>
  <si>
    <t>"RE2"  1</t>
  </si>
  <si>
    <t>CSIL116242</t>
  </si>
  <si>
    <t>konstrukce elektroměrová 2-42, 3-řadá, plastové panely</t>
  </si>
  <si>
    <t>87201513</t>
  </si>
  <si>
    <t>1866339233</t>
  </si>
  <si>
    <t>-1565218918</t>
  </si>
  <si>
    <t>-964427500</t>
  </si>
  <si>
    <t>IL006242-F</t>
  </si>
  <si>
    <t>nástěnný rám s dveřmi 2A-42</t>
  </si>
  <si>
    <t>1347340005</t>
  </si>
  <si>
    <t>-243780626</t>
  </si>
  <si>
    <t>IL091200</t>
  </si>
  <si>
    <t>podstavec pro rám 2A.., IP40, přední nebo zadní díl</t>
  </si>
  <si>
    <t>-1648710073</t>
  </si>
  <si>
    <t>IL091500</t>
  </si>
  <si>
    <t>podstavec pro rám 5A.., IP40, přední nebo zadní díl</t>
  </si>
  <si>
    <t>122811334</t>
  </si>
  <si>
    <t>-1325715334</t>
  </si>
  <si>
    <t>2142878291</t>
  </si>
  <si>
    <t>-240941096</t>
  </si>
  <si>
    <t>"D"  9</t>
  </si>
  <si>
    <t>1595472697</t>
  </si>
  <si>
    <t>-90809596</t>
  </si>
  <si>
    <t>"N4"  2</t>
  </si>
  <si>
    <t>-2028629252</t>
  </si>
  <si>
    <t>-265042092</t>
  </si>
  <si>
    <t>-300534977</t>
  </si>
  <si>
    <t>687208379</t>
  </si>
  <si>
    <t>783532259</t>
  </si>
  <si>
    <t>707764692</t>
  </si>
  <si>
    <t>1525973034</t>
  </si>
  <si>
    <t>2073123883</t>
  </si>
  <si>
    <t>-1069169569</t>
  </si>
  <si>
    <t>-460050051</t>
  </si>
  <si>
    <t>-659856870</t>
  </si>
  <si>
    <t>427086640</t>
  </si>
  <si>
    <t>849378053</t>
  </si>
  <si>
    <t>759166502</t>
  </si>
  <si>
    <t>-516708950</t>
  </si>
  <si>
    <t>-842342620</t>
  </si>
  <si>
    <t>-825451939</t>
  </si>
  <si>
    <t>-1662053591</t>
  </si>
  <si>
    <t>-1948368358</t>
  </si>
  <si>
    <t>-1652858325</t>
  </si>
  <si>
    <t>-1818114174</t>
  </si>
  <si>
    <t>1862887589</t>
  </si>
  <si>
    <t>324201318</t>
  </si>
  <si>
    <t>2038630788</t>
  </si>
  <si>
    <t>-2081611523</t>
  </si>
  <si>
    <t>-1459586813</t>
  </si>
  <si>
    <t>-1873469437</t>
  </si>
  <si>
    <t>1285880340</t>
  </si>
  <si>
    <t>-1863574602</t>
  </si>
  <si>
    <t>-325736177</t>
  </si>
  <si>
    <t>-366251480</t>
  </si>
  <si>
    <t>1268405666</t>
  </si>
  <si>
    <t>304713150</t>
  </si>
  <si>
    <t>-801261780</t>
  </si>
  <si>
    <t>-1250813797</t>
  </si>
  <si>
    <t>-794894700</t>
  </si>
  <si>
    <t>994941231</t>
  </si>
  <si>
    <t>807012786</t>
  </si>
  <si>
    <t>599498402</t>
  </si>
  <si>
    <t>3451382474</t>
  </si>
  <si>
    <t>REDUKCE SR 110X50 S</t>
  </si>
  <si>
    <t>-2088838500</t>
  </si>
  <si>
    <t>Žlabová trasa od sekce 4 – po sekci 5 (EMC III)</t>
  </si>
  <si>
    <t>1137060609</t>
  </si>
  <si>
    <t>2044607360</t>
  </si>
  <si>
    <t>-1599246001</t>
  </si>
  <si>
    <t>2134434417</t>
  </si>
  <si>
    <t>382754580</t>
  </si>
  <si>
    <t>-9869590</t>
  </si>
  <si>
    <t>-176793218</t>
  </si>
  <si>
    <t>-705500071</t>
  </si>
  <si>
    <t>-894183839</t>
  </si>
  <si>
    <t>1179477844</t>
  </si>
  <si>
    <t>-1045391292</t>
  </si>
  <si>
    <t>-975303612</t>
  </si>
  <si>
    <t>-209474254</t>
  </si>
  <si>
    <t>1229666856</t>
  </si>
  <si>
    <t>1368983953</t>
  </si>
  <si>
    <t>-31681059</t>
  </si>
  <si>
    <t>1333103695</t>
  </si>
  <si>
    <t>929002719</t>
  </si>
  <si>
    <t>-1135676736</t>
  </si>
  <si>
    <t>293452590</t>
  </si>
  <si>
    <t>-1334499865</t>
  </si>
  <si>
    <t>-324770595</t>
  </si>
  <si>
    <t>392521969</t>
  </si>
  <si>
    <t>-2007737787</t>
  </si>
  <si>
    <t>1546930099</t>
  </si>
  <si>
    <t>-1713425721</t>
  </si>
  <si>
    <t>1979397158</t>
  </si>
  <si>
    <t>1192668161</t>
  </si>
  <si>
    <t>491517238</t>
  </si>
  <si>
    <t>-845224491</t>
  </si>
  <si>
    <t>1263218445</t>
  </si>
  <si>
    <t>304231344</t>
  </si>
  <si>
    <t>1313789270</t>
  </si>
  <si>
    <t>-1268523651</t>
  </si>
  <si>
    <t>644898979</t>
  </si>
  <si>
    <t>1782570254</t>
  </si>
  <si>
    <t>-1858344049</t>
  </si>
  <si>
    <t>S3-742-1 - Sdělovací systémy</t>
  </si>
  <si>
    <t>1913372128</t>
  </si>
  <si>
    <t>-2103782067</t>
  </si>
  <si>
    <t>-1838603266</t>
  </si>
  <si>
    <t>-1770138686</t>
  </si>
  <si>
    <t>-669351899</t>
  </si>
  <si>
    <t>-219362399</t>
  </si>
  <si>
    <t>-1103137823</t>
  </si>
  <si>
    <t>1744165162</t>
  </si>
  <si>
    <t>-463073045</t>
  </si>
  <si>
    <t>1488932578</t>
  </si>
  <si>
    <t>-1506052690</t>
  </si>
  <si>
    <t>-220243181</t>
  </si>
  <si>
    <t>1398925408</t>
  </si>
  <si>
    <t>696430248</t>
  </si>
  <si>
    <t>-1865614912</t>
  </si>
  <si>
    <t xml:space="preserve">Popis kabelů_x000D_
</t>
  </si>
  <si>
    <t>1039804123</t>
  </si>
  <si>
    <t>459221129</t>
  </si>
  <si>
    <t>-2006148538</t>
  </si>
  <si>
    <t>-3337619</t>
  </si>
  <si>
    <t>-191381309</t>
  </si>
  <si>
    <t>742 2103</t>
  </si>
  <si>
    <t>Mikrotrubička nehořlavá 10/5,5mm červená</t>
  </si>
  <si>
    <t>971337535</t>
  </si>
  <si>
    <t>2103</t>
  </si>
  <si>
    <t>Mikrotrubička nehořlavá 10/5,5mm  červená</t>
  </si>
  <si>
    <t>2077165456</t>
  </si>
  <si>
    <t>742 2104</t>
  </si>
  <si>
    <t>Koncovka trubičky HDPE 10rnrn s pojistkou</t>
  </si>
  <si>
    <t>841488317</t>
  </si>
  <si>
    <t>2104</t>
  </si>
  <si>
    <t>-930322148</t>
  </si>
  <si>
    <t>814683275</t>
  </si>
  <si>
    <t>-834239873</t>
  </si>
  <si>
    <t>-371361104</t>
  </si>
  <si>
    <t>295529185</t>
  </si>
  <si>
    <t>498218786</t>
  </si>
  <si>
    <t>-592716900</t>
  </si>
  <si>
    <t>1062372907</t>
  </si>
  <si>
    <t>975402179</t>
  </si>
  <si>
    <t>1497699226</t>
  </si>
  <si>
    <t>-101411456</t>
  </si>
  <si>
    <t>100350074</t>
  </si>
  <si>
    <t>-1214074030</t>
  </si>
  <si>
    <t>-760334508</t>
  </si>
  <si>
    <t>S3-742-2 - Bezpečnostní systémy</t>
  </si>
  <si>
    <t xml:space="preserve">2MPIX IP TURRET ACUSENSE KAMERA, IR 30M, IP67 </t>
  </si>
  <si>
    <t>-1852147079</t>
  </si>
  <si>
    <t xml:space="preserve">Poznámka k položce:_x000D_
 </t>
  </si>
  <si>
    <t>230427602</t>
  </si>
  <si>
    <t>617707838</t>
  </si>
  <si>
    <t>129878371</t>
  </si>
  <si>
    <t>931816533</t>
  </si>
  <si>
    <t>603716918</t>
  </si>
  <si>
    <t>216036231</t>
  </si>
  <si>
    <t>-106362979</t>
  </si>
  <si>
    <t>-1447730463</t>
  </si>
  <si>
    <t>S3-36.1 - Měření a regulace</t>
  </si>
  <si>
    <t>0,013*19 'Přepočtené koeficientem množství</t>
  </si>
  <si>
    <t>"PK2"  6</t>
  </si>
  <si>
    <t>9361007</t>
  </si>
  <si>
    <t>Přepojení stoupaček sekce S5 a S6 na novou sběrnici</t>
  </si>
  <si>
    <t>-369109540</t>
  </si>
  <si>
    <t>424.4A2 - S.4 – Oprava výtahu sekce 3</t>
  </si>
  <si>
    <t>S4-S4 - Stavební</t>
  </si>
  <si>
    <t>-1935517454</t>
  </si>
  <si>
    <t>"B06_montážní otvor"  (0,5*1,0*0,17)*16</t>
  </si>
  <si>
    <t>311261218R</t>
  </si>
  <si>
    <t>Zdivo z vápenopískových bloků na tenkovrstvou maltu, tloušťka zdiva 300 mm</t>
  </si>
  <si>
    <t>-1826297994</t>
  </si>
  <si>
    <t xml:space="preserve">***strojovna </t>
  </si>
  <si>
    <t>"stěny"  1,84*2,32</t>
  </si>
  <si>
    <t>"otvory"  (1,12*2,09)*-1</t>
  </si>
  <si>
    <t>317121213R</t>
  </si>
  <si>
    <t>Železobetonové prefabrikované překlady osazené jednotlivě na výšku, do lože z cementové malty šíře 60 mm, výšky 195 mm délky 1400 mm</t>
  </si>
  <si>
    <t>-421468806</t>
  </si>
  <si>
    <t>"strojovna"  5</t>
  </si>
  <si>
    <t>-646751356</t>
  </si>
  <si>
    <t>"1. NP"  0</t>
  </si>
  <si>
    <t>"2. NP"  0</t>
  </si>
  <si>
    <t>"7. NP"  1</t>
  </si>
  <si>
    <t>1205263688</t>
  </si>
  <si>
    <t>"1. PP"  ((2,1*2,82)-(1,14*2,13))</t>
  </si>
  <si>
    <t>"3. NP"  ((2,1*2,91)-(1,14*2,13))</t>
  </si>
  <si>
    <t>"4. NP"  ((2,1*2,92)-(1,14*2,13))</t>
  </si>
  <si>
    <t>"5. NP"  ((2,1*2,91)-(1,14*2,13))</t>
  </si>
  <si>
    <t>"6. NP"  ((2,1*2,92)-(1,14*2,13))</t>
  </si>
  <si>
    <t>"7. NP"  ((2,1*2,94)-(1,14*2,13))</t>
  </si>
  <si>
    <t>-1984065376</t>
  </si>
  <si>
    <t>"1. PP"  ((2*2,82))</t>
  </si>
  <si>
    <t>"2. NP"  ((2*2,93))</t>
  </si>
  <si>
    <t>"3. NP"  ((2*2,91))</t>
  </si>
  <si>
    <t>"4. NP"  ((2*2,92))</t>
  </si>
  <si>
    <t>"5. NP"  ((2*2,91))</t>
  </si>
  <si>
    <t>"6. NP"  ((2*2,92))</t>
  </si>
  <si>
    <t>"7. NP"  ((2*2,94))</t>
  </si>
  <si>
    <t>1550220737</t>
  </si>
  <si>
    <t>411386621</t>
  </si>
  <si>
    <t>Zabetonování prostupů v instalačních šachtách ve stropech železobetonových ze suchých směsí, včetně bednění, odbednění, výztuže a zajištění potrubí skelnou vatou s folií (materiál v ceně), plochy přes 0,09 do 0,25 m2</t>
  </si>
  <si>
    <t>-1526958541</t>
  </si>
  <si>
    <t>https://podminky.urs.cz/item/CS_URS_2023_01/411386621</t>
  </si>
  <si>
    <t>41714058</t>
  </si>
  <si>
    <t>"1. NP_předsíň"  3,5</t>
  </si>
  <si>
    <t>"2-7. NP"  (9,3)*6</t>
  </si>
  <si>
    <t>-872454627</t>
  </si>
  <si>
    <t>2145602534</t>
  </si>
  <si>
    <t>"na k. (-4,100)/(+24,110)"</t>
  </si>
  <si>
    <t>"vnitřní stěny výt. šachty"  (2,1*2+1,5*2)*(4,1+24,11)</t>
  </si>
  <si>
    <t>"otvory"  (1,14*2,13)*-8</t>
  </si>
  <si>
    <t>1011421950</t>
  </si>
  <si>
    <t>"na k. (-4,100)/(+27,050)"</t>
  </si>
  <si>
    <t>"vnitřní stěny výt. šachty"  (2,1*2+1,5*2)*(4,1+27,05)</t>
  </si>
  <si>
    <t>***nové příčky do chodby</t>
  </si>
  <si>
    <t>"stěny"  (3,4+4,2)*2,94</t>
  </si>
  <si>
    <t>1815623761</t>
  </si>
  <si>
    <t>"na k. (-4,100)/(+27,05)"</t>
  </si>
  <si>
    <t>-601545622</t>
  </si>
  <si>
    <t>"chodby 2-7. NP"  ((3,8+4,45)-(0,85*2))*1,6*6</t>
  </si>
  <si>
    <t>"schodiště 2-7. NP"  (8,5)*2*6</t>
  </si>
  <si>
    <t>"chodba 8. NP"  ((8,1)-(0,8+0,75))*1,6</t>
  </si>
  <si>
    <t>-1686032158</t>
  </si>
  <si>
    <t>"2. NP-7. NP</t>
  </si>
  <si>
    <t>"stěny"  ((3,8+4,5-0,53*2)*(2,93-1,6))*6-(0,85*(2,1-1,6)*2)*6</t>
  </si>
  <si>
    <t>"schodiště"  ((7,8)*2)*6</t>
  </si>
  <si>
    <t>"8. NP</t>
  </si>
  <si>
    <t>"stěny"  (8,1*(2,93-1,6))-(0,8*(2,36-1,6)*2+0,85*(2,1-1,6))</t>
  </si>
  <si>
    <t>1728419473</t>
  </si>
  <si>
    <t>"niky_2-6. NP"  (2,1*2,93)*12</t>
  </si>
  <si>
    <t>612325223</t>
  </si>
  <si>
    <t>Vápenocementová omítka jednotlivých malých ploch štuková na stěnách, plochy jednotlivě přes 0,25 do 1 m2</t>
  </si>
  <si>
    <t>1165152077</t>
  </si>
  <si>
    <t>https://podminky.urs.cz/item/CS_URS_2023_01/612325223</t>
  </si>
  <si>
    <t>"ZAZDÍVKA MONTÁŽNÍCH OTVORŮ 0,5m2, NOVÁ OMÍTKA"  16</t>
  </si>
  <si>
    <t>1109418824</t>
  </si>
  <si>
    <t>"na k. (-4,120)/(+24,110)"</t>
  </si>
  <si>
    <t>"vnitřní stěny výt. šachty"  (2,09*2+1,52*2)*(4,12+24,11)</t>
  </si>
  <si>
    <t>1778072435</t>
  </si>
  <si>
    <t>"B17"  110</t>
  </si>
  <si>
    <t>-481338375</t>
  </si>
  <si>
    <t>"cca"  50</t>
  </si>
  <si>
    <t>"dočasná montážní předstěna"  (3,7*3,2)+(4,08*2,92)*6+(11,0*2,92)</t>
  </si>
  <si>
    <t>622142001</t>
  </si>
  <si>
    <t>Potažení vnějších ploch pletivem v ploše nebo pruzích, na plném podkladu sklovláknitým vtlačením do tmelu stěn</t>
  </si>
  <si>
    <t>-1283729546</t>
  </si>
  <si>
    <t>https://podminky.urs.cz/item/CS_URS_2023_01/622142001</t>
  </si>
  <si>
    <t>"strojovna"  (4,15*2,4)-(1,15*2,13)+(1,15+2,13*2)*0,3</t>
  </si>
  <si>
    <t>-2000250716</t>
  </si>
  <si>
    <t>-1586179850</t>
  </si>
  <si>
    <t>"oprava podlahy v šachtách"  0,25*2*6</t>
  </si>
  <si>
    <t>"strojovna"  4,1</t>
  </si>
  <si>
    <t>-315817471</t>
  </si>
  <si>
    <t>"oprava podlahy v šachtách"  (0,25*0,04)*2*6</t>
  </si>
  <si>
    <t>636311112</t>
  </si>
  <si>
    <t>Kladení dlažby z betonových dlaždic na sucho na terče z umělé hmoty o rozměru dlažby 40x40 cm, o výšce terče přes 25 do 70 mm</t>
  </si>
  <si>
    <t>1527252243</t>
  </si>
  <si>
    <t>https://podminky.urs.cz/item/CS_URS_2023_01/636311112</t>
  </si>
  <si>
    <t>"strojovna"  (0,2*1,0)</t>
  </si>
  <si>
    <t>59245320</t>
  </si>
  <si>
    <t>dlažba plošná betonová 400x400x45mm přírodní</t>
  </si>
  <si>
    <t>1323317274</t>
  </si>
  <si>
    <t>0,2*1,02 'Přepočtené koeficientem množství</t>
  </si>
  <si>
    <t>-701642565</t>
  </si>
  <si>
    <t>"výtah"  8</t>
  </si>
  <si>
    <t>-863328546</t>
  </si>
  <si>
    <t>"na k. (-4,100)/(+24,110)" (2,1*1,5)*(4,1+24,11)</t>
  </si>
  <si>
    <t>1863126177</t>
  </si>
  <si>
    <t>998300378</t>
  </si>
  <si>
    <t>"předpoklad 50 dnů"  88,862*50</t>
  </si>
  <si>
    <t>716684998</t>
  </si>
  <si>
    <t>-1477454238</t>
  </si>
  <si>
    <t>323239406</t>
  </si>
  <si>
    <t>"1. PP-7. PP"  (25)*9</t>
  </si>
  <si>
    <t>1920387365</t>
  </si>
  <si>
    <t>5*9*40</t>
  </si>
  <si>
    <t>2036256640</t>
  </si>
  <si>
    <t>10*9*40</t>
  </si>
  <si>
    <t>-729164090</t>
  </si>
  <si>
    <t>"B3_na k. (-4,100)/(-3,200)"  (2,1*1,5)</t>
  </si>
  <si>
    <t>-2018211320</t>
  </si>
  <si>
    <t>"B3_na k. (-4,100)/(-3,200)"  (2,1*1,5)+(2,1*2+1,5*2)*(4,1-3,2)</t>
  </si>
  <si>
    <t>1650775880</t>
  </si>
  <si>
    <t>8*3</t>
  </si>
  <si>
    <t>1883735229</t>
  </si>
  <si>
    <t>"lišty zvukově-izolační nosníky výtahu"  7*3</t>
  </si>
  <si>
    <t>1282173758</t>
  </si>
  <si>
    <t>"strojovna"  4*2</t>
  </si>
  <si>
    <t>221388372</t>
  </si>
  <si>
    <t>"zvukově-izolační nosníky výtahu"  24*2</t>
  </si>
  <si>
    <t>953962113</t>
  </si>
  <si>
    <t>Kotvy chemické s vyvrtáním otvoru do zdiva z plných cihel tmel, hloubka 80 mm, velikost M 12</t>
  </si>
  <si>
    <t>303964857</t>
  </si>
  <si>
    <t>https://podminky.urs.cz/item/CS_URS_2023_01/953962113</t>
  </si>
  <si>
    <t>-1433767757</t>
  </si>
  <si>
    <t>-1814738897</t>
  </si>
  <si>
    <t>***do výtahové šachty B05</t>
  </si>
  <si>
    <t>"1. PP"  ((2,14*2,82)-(0,77*1,98))</t>
  </si>
  <si>
    <t>"2. NP"  ((2,1*2,93)-(0,77*1,98))</t>
  </si>
  <si>
    <t>"3. NP"  ((2,1*2,91)-(0,77*1,98))</t>
  </si>
  <si>
    <t>"4. NP"  ((2,1*2,92)-(0,77*1,98))</t>
  </si>
  <si>
    <t>"5. NP"  ((2,1*2,91)-(0,77*1,98))</t>
  </si>
  <si>
    <t>"6. NP"  ((2,1*2,92)-(0,77*1,98))</t>
  </si>
  <si>
    <t>"7. NP"  ((2,1*2,94)-(0,77*1,98))</t>
  </si>
  <si>
    <t>963051110</t>
  </si>
  <si>
    <t>Bourání železobetonových stropů deskových, tl. do 80 mm</t>
  </si>
  <si>
    <t>-1555187847</t>
  </si>
  <si>
    <t>https://podminky.urs.cz/item/CS_URS_2023_01/963051110</t>
  </si>
  <si>
    <t>"B17"  0,5</t>
  </si>
  <si>
    <t>"B21"  (1,0*0,8)*0,05</t>
  </si>
  <si>
    <t>1832232909</t>
  </si>
  <si>
    <t>"B16_deska pod strojem"  2,59*1,49*0,12</t>
  </si>
  <si>
    <t>135937627</t>
  </si>
  <si>
    <t>"B19"  1,0*0,2</t>
  </si>
  <si>
    <t>-517483665</t>
  </si>
  <si>
    <t>-997076513</t>
  </si>
  <si>
    <t>"B06_montážní otvor 0,5 m2"  (0,5*0,17)*16</t>
  </si>
  <si>
    <t>1080819286</t>
  </si>
  <si>
    <t>"strojovna"  1,84*2,32*0,34</t>
  </si>
  <si>
    <t>973031824</t>
  </si>
  <si>
    <t>Vysekání výklenků nebo kapes ve zdivu z cihel na maltu vápennou nebo vápenocementovou kapes pro zavázání nových zdí, tl. do 300 mm</t>
  </si>
  <si>
    <t>-1269242535</t>
  </si>
  <si>
    <t>https://podminky.urs.cz/item/CS_URS_2023_01/973031824</t>
  </si>
  <si>
    <t>"strojovna"  2,32*2</t>
  </si>
  <si>
    <t>-1328836261</t>
  </si>
  <si>
    <t>"B23"  (0,5+2,92+2,93)</t>
  </si>
  <si>
    <t>-60111081</t>
  </si>
  <si>
    <t>"B23"  (0,5+2,92+2,93)*3</t>
  </si>
  <si>
    <t>974031668</t>
  </si>
  <si>
    <t>Vysekání rýh ve zdivu cihelném na maltu vápennou nebo vápenocementovou pro vtahování nosníků do zdí, před vybouráním otvoru do hl. 150 mm, při v. nosníku do 350 mm</t>
  </si>
  <si>
    <t>586961402</t>
  </si>
  <si>
    <t>https://podminky.urs.cz/item/CS_URS_2023_01/974031668</t>
  </si>
  <si>
    <t>"strojovna"  1,4*(0,34/0,15)</t>
  </si>
  <si>
    <t>-1602263869</t>
  </si>
  <si>
    <t>974049167</t>
  </si>
  <si>
    <t>Vysekání rýh v betonových zdech do hl. 150 mm a šířky do 300 mm</t>
  </si>
  <si>
    <t>-2092257898</t>
  </si>
  <si>
    <t>https://podminky.urs.cz/item/CS_URS_2023_01/974049167</t>
  </si>
  <si>
    <t>"B23"  (0,44+0,52)</t>
  </si>
  <si>
    <t>974049169</t>
  </si>
  <si>
    <t>Vysekání rýh v betonových zdech do hl. 150 mm a šířky Příplatek k ceně -9167 za každých dalších 100 mm šířky rýhy hl. do 150 mm</t>
  </si>
  <si>
    <t>-1513980167</t>
  </si>
  <si>
    <t>https://podminky.urs.cz/item/CS_URS_2023_01/974049169</t>
  </si>
  <si>
    <t>"B23"  (0,44+0,52)*3</t>
  </si>
  <si>
    <t>661597658</t>
  </si>
  <si>
    <t>"B07_na k. (-4,100)/(+24,150)"</t>
  </si>
  <si>
    <t>"stěny"  (2,1*2+1,5*2)*(24,15+4,1)</t>
  </si>
  <si>
    <t>***vybourané stěny do výtahové šachty B05</t>
  </si>
  <si>
    <t>"1. PP"  ((2,07*2,79))*-1</t>
  </si>
  <si>
    <t>"3. NP"  ((2,1*2,91))*-1</t>
  </si>
  <si>
    <t>"4. NP"  ((2,1*2,92))*-1</t>
  </si>
  <si>
    <t>"5. NP"  ((2,1*2,91))*-1</t>
  </si>
  <si>
    <t>"6. NP"  ((2,1*2,92))*-1</t>
  </si>
  <si>
    <t>"7. NP"  ((2,1*2,94))*-1</t>
  </si>
  <si>
    <t>-681284341</t>
  </si>
  <si>
    <t>-326151886</t>
  </si>
  <si>
    <t>-955726344</t>
  </si>
  <si>
    <t>26,497*19 'Přepočtené koeficientem množství</t>
  </si>
  <si>
    <t>-307557534</t>
  </si>
  <si>
    <t>26,497-0,312-0,012-0,77</t>
  </si>
  <si>
    <t>1178400823</t>
  </si>
  <si>
    <t>997013812</t>
  </si>
  <si>
    <t>Poplatek za uložení stavebního odpadu na skládce (skládkovné) z materiálů na bázi sádry zatříděného do Katalogu odpadů pod kódem 17 08 02</t>
  </si>
  <si>
    <t>-610164146</t>
  </si>
  <si>
    <t>https://podminky.urs.cz/item/CS_URS_2023_01/997013812</t>
  </si>
  <si>
    <t>736068237</t>
  </si>
  <si>
    <t>0,455+0,315</t>
  </si>
  <si>
    <t>-1828067909</t>
  </si>
  <si>
    <t>711191201</t>
  </si>
  <si>
    <t>Provedení izolace proti zemní vlhkosti hydroizolační stěrkou na ploše vodorovné V dvouvrstvá na betonu</t>
  </si>
  <si>
    <t>-999273972</t>
  </si>
  <si>
    <t>https://podminky.urs.cz/item/CS_URS_2023_01/711191201</t>
  </si>
  <si>
    <t>"strojovna"  (1,12*0,3)</t>
  </si>
  <si>
    <t>1978222921</t>
  </si>
  <si>
    <t>0,336*5,7 'Přepočtené koeficientem množství</t>
  </si>
  <si>
    <t>14736570</t>
  </si>
  <si>
    <t>"strojovna"  2,5*0,3</t>
  </si>
  <si>
    <t>1847774298</t>
  </si>
  <si>
    <t>0,75*5,3 'Přepočtené koeficientem množství</t>
  </si>
  <si>
    <t>390630784</t>
  </si>
  <si>
    <t>-169599557</t>
  </si>
  <si>
    <t>1816307713</t>
  </si>
  <si>
    <t>713131143</t>
  </si>
  <si>
    <t>Montáž tepelné izolace stěn rohožemi, pásy, deskami, dílci, bloky (izolační materiál ve specifikaci) lepením celoplošně s mechanickým kotvením</t>
  </si>
  <si>
    <t>-735824762</t>
  </si>
  <si>
    <t>https://podminky.urs.cz/item/CS_URS_2023_01/713131143</t>
  </si>
  <si>
    <t>"strojovna"  (0,36*2)*2,1+(0,3*(1,12*2+1,1))+1,85*0,3</t>
  </si>
  <si>
    <t>283720212</t>
  </si>
  <si>
    <t>deska izolační z tuhé pěny PIR tl 20mm</t>
  </si>
  <si>
    <t>627009993</t>
  </si>
  <si>
    <t>3,069*1,05 'Přepočtené koeficientem množství</t>
  </si>
  <si>
    <t>2095284572</t>
  </si>
  <si>
    <t>-343941986</t>
  </si>
  <si>
    <t>2041325509</t>
  </si>
  <si>
    <t>"B10"  14*2</t>
  </si>
  <si>
    <t>682941936</t>
  </si>
  <si>
    <t>597668983</t>
  </si>
  <si>
    <t>"B10"  14</t>
  </si>
  <si>
    <t>-1214865483</t>
  </si>
  <si>
    <t>"B10"  2</t>
  </si>
  <si>
    <t>-1793574718</t>
  </si>
  <si>
    <t>439417524</t>
  </si>
  <si>
    <t>48306962</t>
  </si>
  <si>
    <t>1031975379</t>
  </si>
  <si>
    <t>"dočasná montážní předstěna"  0,6*1,97*8</t>
  </si>
  <si>
    <t>1858040119</t>
  </si>
  <si>
    <t>"dočasná montážní předstěna"  8</t>
  </si>
  <si>
    <t>1079097291</t>
  </si>
  <si>
    <t>121277722</t>
  </si>
  <si>
    <t>1226547871</t>
  </si>
  <si>
    <t>"stěny"  (2,55+1,52)*2,93</t>
  </si>
  <si>
    <t>763111343R</t>
  </si>
  <si>
    <t>Příčka s nosnou konstrukcí z jednoduchých ocelových profilů UW, CW jednoduše opláštěná kalciumsilikátovou deskou tl. 15 mm s izolací, EI 45, příčka tl. 100 mm, profil 75</t>
  </si>
  <si>
    <t>-1347526954</t>
  </si>
  <si>
    <t>"2. NP"  2,22*2,93-(1,14*2,13)</t>
  </si>
  <si>
    <t>-1247102876</t>
  </si>
  <si>
    <t>"strojovna výtahu"  2,93</t>
  </si>
  <si>
    <t>-961952340</t>
  </si>
  <si>
    <t>1825268723</t>
  </si>
  <si>
    <t>"2. NP"  1,5*0,65</t>
  </si>
  <si>
    <t>-564481404</t>
  </si>
  <si>
    <t>"1. NP_předsíň"  (0,24+0,54)*2,92</t>
  </si>
  <si>
    <t>-685002576</t>
  </si>
  <si>
    <t>"1. NP_předsíň"  2,92</t>
  </si>
  <si>
    <t>***1. NP_opláštění výtahová šachta</t>
  </si>
  <si>
    <t>"stěny"  5*2,92</t>
  </si>
  <si>
    <t>-903854393</t>
  </si>
  <si>
    <t>"stěny"  (5,4)*2,92</t>
  </si>
  <si>
    <t>1828185297</t>
  </si>
  <si>
    <t>763122612</t>
  </si>
  <si>
    <t>Stěna šachtová ze sádrokartonových desek s nosnou konstrukcí ze zdvojených ocelových profilů UW, CW montáž nosné konstrukce z profilů UW 50 a 2 x CW 50</t>
  </si>
  <si>
    <t>1107194248</t>
  </si>
  <si>
    <t>https://podminky.urs.cz/item/CS_URS_2023_01/763122612</t>
  </si>
  <si>
    <t>"úprava niky_2-7. NP"  0,47*2,3*6</t>
  </si>
  <si>
    <t>59030042</t>
  </si>
  <si>
    <t>profil vodící stěnový UW 50</t>
  </si>
  <si>
    <t>-978938680</t>
  </si>
  <si>
    <t>6,486*1,05 'Přepočtené koeficientem množství</t>
  </si>
  <si>
    <t>763122621</t>
  </si>
  <si>
    <t>Stěna šachtová ze sádrokartonových desek s nosnou konstrukcí ze zdvojených ocelových profilů UW, CW montáž desek, tl. 15 mm</t>
  </si>
  <si>
    <t>2075810345</t>
  </si>
  <si>
    <t>https://podminky.urs.cz/item/CS_URS_2023_01/763122621</t>
  </si>
  <si>
    <t>59030035</t>
  </si>
  <si>
    <t>deska SDK protipožární impregnovaná DFH2 tl 15mm</t>
  </si>
  <si>
    <t>954789435</t>
  </si>
  <si>
    <t>15,768*1,05 'Přepočtené koeficientem množství</t>
  </si>
  <si>
    <t>790693814</t>
  </si>
  <si>
    <t>-971297681</t>
  </si>
  <si>
    <t>-1792442925</t>
  </si>
  <si>
    <t>763132981</t>
  </si>
  <si>
    <t>Vyspravení sádrokartonových podhledů nebo podkroví plochy jednotlivě přes 0,50 do 1,00 m2 desky tl. 15 mm standardní A</t>
  </si>
  <si>
    <t>-68103552</t>
  </si>
  <si>
    <t>https://podminky.urs.cz/item/CS_URS_2023_01/763132981</t>
  </si>
  <si>
    <t>"1. NP_chodba_ 1,0*0,8"  1</t>
  </si>
  <si>
    <t>763164543</t>
  </si>
  <si>
    <t>Obklad konstrukcí sádrokartonovými deskami včetně ochranných úhelníků ve tvaru L rozvinuté šíře přes 0,4 do 0,8 m, opláštěný deskou vysokopevnostní protipožární impregnovanou DFRIEH2, tl. 12,5 mm</t>
  </si>
  <si>
    <t>386143431</t>
  </si>
  <si>
    <t>https://podminky.urs.cz/item/CS_URS_2023_01/763164543</t>
  </si>
  <si>
    <t>"1. NP_byt č.4"  4,2</t>
  </si>
  <si>
    <t>763164639R</t>
  </si>
  <si>
    <t>Obklad konstrukcí včetně ochranných úhelníků ve tvaru U rozvinuté šíře přes 0,6 do 1,2 m, opláštěný kalciumsilikátovou deskou, tl. 15 mm</t>
  </si>
  <si>
    <t>570964051</t>
  </si>
  <si>
    <t>"2. NP_pod stropem"  2,15</t>
  </si>
  <si>
    <t>"3-7. NP"  20,2</t>
  </si>
  <si>
    <t>763172322R</t>
  </si>
  <si>
    <t>Montáž větracích mřížek jednoplášťových SDK kcí vel. 300x300 mm pro příčky a předsazené stěny</t>
  </si>
  <si>
    <t>-592486090</t>
  </si>
  <si>
    <t>"strojovna"  1</t>
  </si>
  <si>
    <t>429721933</t>
  </si>
  <si>
    <t>mřížka větrací do dveří PVC oboustranná hnědá 300x300 mm</t>
  </si>
  <si>
    <t>-170749730</t>
  </si>
  <si>
    <t>-928404588</t>
  </si>
  <si>
    <t>"dveře výtahu"  1</t>
  </si>
  <si>
    <t>763181421</t>
  </si>
  <si>
    <t>Výplně otvorů konstrukcí ze sádrokartonových desek ztužující výplň otvoru pro dveře s UA a UW profilem, výšky příčky přes 2,75 do 3,25 m nebo zátěže dveřního křídla přes 25 kg</t>
  </si>
  <si>
    <t>572033533</t>
  </si>
  <si>
    <t>https://podminky.urs.cz/item/CS_URS_2023_01/763181421</t>
  </si>
  <si>
    <t>682842342</t>
  </si>
  <si>
    <t>1305320565</t>
  </si>
  <si>
    <t>833821255</t>
  </si>
  <si>
    <t>1726411540</t>
  </si>
  <si>
    <t>865699850</t>
  </si>
  <si>
    <t>-1048358513</t>
  </si>
  <si>
    <t>-169650280</t>
  </si>
  <si>
    <t>1629212200</t>
  </si>
  <si>
    <t>766691925R4</t>
  </si>
  <si>
    <t>Atypické truhlářské práce</t>
  </si>
  <si>
    <t>1038257641</t>
  </si>
  <si>
    <t xml:space="preserve">Poznámka k položce:_x000D_
REPASE VESTAVĚNÉ SKŘÍNĚ *_x000D_
ATYPICKÉ TRUHLÁŘSKÉ PRÁCE SPOJENÉ S ÚPRAVOU BYTOVÉ VESTAVĚNÉ DŘEVĚNÉ SKŘÍNĚ (PŘESUN POLIC, ÚPRAVA DŘ. KCE.) LAKOVÁNÍ KŘÍDEL._x000D_
</t>
  </si>
  <si>
    <t>"2-7. NP"  6*2</t>
  </si>
  <si>
    <t>-564758754</t>
  </si>
  <si>
    <t>214012563</t>
  </si>
  <si>
    <t>767111120</t>
  </si>
  <si>
    <t>Montáž stěn a příček pro zasklení z ocelových profilů, hmotnosti jednotlivých stěn přes 50 do 100 kg</t>
  </si>
  <si>
    <t>447354613</t>
  </si>
  <si>
    <t>https://podminky.urs.cz/item/CS_URS_2023_01/767111120</t>
  </si>
  <si>
    <t>14550228</t>
  </si>
  <si>
    <t>profil ocelový svařovaný jakost S235 průřez čtvercový 30x30x3mm</t>
  </si>
  <si>
    <t>1851283477</t>
  </si>
  <si>
    <t>15,768*0,008 'Přepočtené koeficientem množství</t>
  </si>
  <si>
    <t>-656334498</t>
  </si>
  <si>
    <t>-1133990355</t>
  </si>
  <si>
    <t>489680356</t>
  </si>
  <si>
    <t>-226339524</t>
  </si>
  <si>
    <t>767647911R4</t>
  </si>
  <si>
    <t xml:space="preserve">Oprava a údržba dveří </t>
  </si>
  <si>
    <t>kompl.</t>
  </si>
  <si>
    <t>-726244461</t>
  </si>
  <si>
    <t xml:space="preserve">Poznámka k položce:_x000D_
REPASE DVEŘÍ, _x000D_
SEŘÍZENÍ, NOVÝ SYNTETICKÝ NÁTĚR KŘÍDLA A ZÁRUBNĚ, VYČIŠTĚNÍ ŠTÍTKŮ, VYČIŠTĚNÍ ZÁMKU_x000D_
</t>
  </si>
  <si>
    <t>"strojovna"  3</t>
  </si>
  <si>
    <t>767691924R4</t>
  </si>
  <si>
    <t>1640399091</t>
  </si>
  <si>
    <t xml:space="preserve">Poznámka k položce:_x000D_
REPASE REVIZNÍHO VSTUPU_x000D_
KRYCÍ KOVOVÁ STĚNA, S DVÍŘKY _x000D_
450x2100mm (3 KS KŘÍDEL), ZÁMEČNICKÁ ÚPRAVA KŘÍDLA - SEŘÍZENÍ PANTŮ, OPRAVA ZAVÍRÁNÍ, LAKOVÁNÍ SYNTETICKÝM NÁTĚREM BARVY  LOMENÁ BÍLÁ_x000D_
VNITŘNÍ DŘEVĚNÉ POLICE (2 KS) UPRAVIT DLE POTŘEBY NOVÉ INSTALACE _x000D_
</t>
  </si>
  <si>
    <t>767995111R1</t>
  </si>
  <si>
    <t>Montáž atypických zámečnických konstrukcí-repasse skleněných stěn</t>
  </si>
  <si>
    <t>466873414</t>
  </si>
  <si>
    <t>"výtahové šachty"  (7,0)*2,92</t>
  </si>
  <si>
    <t>"stěny chodba"  (3,8+4,6)*2,92</t>
  </si>
  <si>
    <t>-1364995063</t>
  </si>
  <si>
    <t>"P160/160/10"  4*0,16*0,16*78,5</t>
  </si>
  <si>
    <t>13611228</t>
  </si>
  <si>
    <t>plech ocelový hladký jakost S235JR tl 10mm tabule</t>
  </si>
  <si>
    <t>-1577925849</t>
  </si>
  <si>
    <t>"P160/160/10"  4*0,16*0,16*78,5*1,09/1000</t>
  </si>
  <si>
    <t>-1694662783</t>
  </si>
  <si>
    <t>-569326066</t>
  </si>
  <si>
    <t>-2131304251</t>
  </si>
  <si>
    <t>"montážní nosník výtahu_UE100_l=0,35m_24 ks"  (0,35*8,59)*24</t>
  </si>
  <si>
    <t>842665413</t>
  </si>
  <si>
    <t>"montážní nosník výtahu_UE100_l=0,35m_24 ks"  (0,35*8,59)*24/1000*1,09</t>
  </si>
  <si>
    <t>767995114</t>
  </si>
  <si>
    <t>Montáž ostatních atypických zámečnických konstrukcí hmotnosti přes 20 do 50 kg</t>
  </si>
  <si>
    <t>-1991759926</t>
  </si>
  <si>
    <t>https://podminky.urs.cz/item/CS_URS_2023_01/767995114</t>
  </si>
  <si>
    <t>"I160_l=2,9 m_2 ks"  2,9*2*17,9</t>
  </si>
  <si>
    <t>"I160_l=1,57_2 ks"  1,57*2*17,9</t>
  </si>
  <si>
    <t>1813231918</t>
  </si>
  <si>
    <t>"I160_l=2,9 m_2 ks"  2,9*2*17,9/1000*1,09</t>
  </si>
  <si>
    <t>"I160_l=1,57_2 ks"  1,57*2*17,9/1000*1,09</t>
  </si>
  <si>
    <t>30997309</t>
  </si>
  <si>
    <t>-1066611607</t>
  </si>
  <si>
    <t>-175900474</t>
  </si>
  <si>
    <t>"1. PP"  (2,1-1,14)*1,15</t>
  </si>
  <si>
    <t>"2. NP"  (2,222-1,14)*1,15</t>
  </si>
  <si>
    <t>"3.-7. NP"  (2,1-1,14)*5*1,15</t>
  </si>
  <si>
    <t>-855526453</t>
  </si>
  <si>
    <t>7,868*0,2 'Přepočtené koeficientem množství</t>
  </si>
  <si>
    <t>-5123216</t>
  </si>
  <si>
    <t>"2-7. NP"  (5,5*2)*6*0,3</t>
  </si>
  <si>
    <t>1845262682</t>
  </si>
  <si>
    <t>19,8*0,2 'Přepočtené koeficientem množství</t>
  </si>
  <si>
    <t>496210136</t>
  </si>
  <si>
    <t>"1 - 7. NP"  0,75*7</t>
  </si>
  <si>
    <t>-1841324563</t>
  </si>
  <si>
    <t>-2123204594</t>
  </si>
  <si>
    <t>-1108499419</t>
  </si>
  <si>
    <t>948321308</t>
  </si>
  <si>
    <t>-405771992</t>
  </si>
  <si>
    <t>1157936709</t>
  </si>
  <si>
    <t>1,12*2,09</t>
  </si>
  <si>
    <t>1949289313</t>
  </si>
  <si>
    <t>(1,85*2,5)-(1,16*2,13)+(1,16+2,13*2)*0,3</t>
  </si>
  <si>
    <t>(1,605+1,225)*2,91*0,5</t>
  </si>
  <si>
    <t>1769189612</t>
  </si>
  <si>
    <t>7,898*1,1 'Přepočtené koeficientem množství</t>
  </si>
  <si>
    <t>-1791346489</t>
  </si>
  <si>
    <t>460108899</t>
  </si>
  <si>
    <t>444601973</t>
  </si>
  <si>
    <t>1344102271</t>
  </si>
  <si>
    <t>-1041004496</t>
  </si>
  <si>
    <t>"montážní nosník výtahu_UE100_l=0,35m_24 ks"  (0,4)*24</t>
  </si>
  <si>
    <t>"Ja30/30/3_46,36 bm"  (0,11)*46,36</t>
  </si>
  <si>
    <t>"P160/160/10"  4*0,16*0,16*2</t>
  </si>
  <si>
    <t>"I160_l=2,9 m_2 ks"  2,9*2*0,64</t>
  </si>
  <si>
    <t>"I160_l=1,57_2 ks"  1,57*2*0,64</t>
  </si>
  <si>
    <t>1816699309</t>
  </si>
  <si>
    <t>2095821898</t>
  </si>
  <si>
    <t>-1554098450</t>
  </si>
  <si>
    <t>-1062870787</t>
  </si>
  <si>
    <t>1308784974</t>
  </si>
  <si>
    <t>466176007</t>
  </si>
  <si>
    <t>***tenkovrstvá omítka</t>
  </si>
  <si>
    <t>"štuk stropy"  59,3</t>
  </si>
  <si>
    <t>-2135080538</t>
  </si>
  <si>
    <t>"na k. (-4,100)/(+27,050)</t>
  </si>
  <si>
    <t>"vnitřní stěny výt. šachty"  (2,1*2+1,5*2)*(4,12+27,05-2,92)+(5,5*2,9*2)</t>
  </si>
  <si>
    <t>1223812801</t>
  </si>
  <si>
    <t>-323994435</t>
  </si>
  <si>
    <t>"2 - 6. NP ramena"  (4,1*2,57)*7</t>
  </si>
  <si>
    <t>"podesty"  (2,57*1,4)*7</t>
  </si>
  <si>
    <t>"stěny"  (7,8*2)*7</t>
  </si>
  <si>
    <t>"strop"  5,5*2,57</t>
  </si>
  <si>
    <t>-1082771372</t>
  </si>
  <si>
    <t>-558826375</t>
  </si>
  <si>
    <t>1451372618</t>
  </si>
  <si>
    <t>-945457726</t>
  </si>
  <si>
    <t>153704379</t>
  </si>
  <si>
    <t>-666312984</t>
  </si>
  <si>
    <t>***chodby u výtahu</t>
  </si>
  <si>
    <t>"stěny"  ((3,8+4,5-0,53-0,85*2-0,53)*(2,93-1,6))*6</t>
  </si>
  <si>
    <t>"stěny"  (8,1-0,8*2-0,85)*(2,93-1,6)</t>
  </si>
  <si>
    <t>2112636030</t>
  </si>
  <si>
    <t>263888992</t>
  </si>
  <si>
    <t>404668779</t>
  </si>
  <si>
    <t>"1. PP"  2,1*2,92-(1,14*2,13)</t>
  </si>
  <si>
    <t>"2-7. NP"  ((2,1*2,92)-(1,14*2,13))*6</t>
  </si>
  <si>
    <t>-1408249425</t>
  </si>
  <si>
    <t>***oprava cca 30%_stěny</t>
  </si>
  <si>
    <t>"chodby 2-7. NP"  ((3,8+4,45)-(0,85*2))*1,6*6*0,3</t>
  </si>
  <si>
    <t>"schodiště 2-7. NP"  (8,5)*2*6*</t>
  </si>
  <si>
    <t>"chodba 8. NP"  ((8,1)-(0,8+0,75))*1,6*0,3</t>
  </si>
  <si>
    <t>1990637857</t>
  </si>
  <si>
    <t>***oprava linkrusty cca 30% schody</t>
  </si>
  <si>
    <t>"schodiště 2-7. NP"  (8,5)*2*6*0,3</t>
  </si>
  <si>
    <t>460755253</t>
  </si>
  <si>
    <t>***oprava _stěny</t>
  </si>
  <si>
    <t>521838955</t>
  </si>
  <si>
    <t>***oprava linkrusty schody</t>
  </si>
  <si>
    <t>787792522R</t>
  </si>
  <si>
    <t>Zasklívání stěn do profilového těsnění sklem bezpečnostním tl do 8 mm</t>
  </si>
  <si>
    <t>902421398</t>
  </si>
  <si>
    <t xml:space="preserve">Poznámka k položce:_x000D_
VÝMĚNA BOČNÍHO ZAHNUTÉHO PROSKLENÍ, NEPŮVODNÍ SATINOVANÉ SKLO VADNÝCH ROZMĚRŮ _x000D_
NÁHRADA ZA NOVÉ (ROZMĚR CCA 2660x740mm, LOKÁLNÍ RÁDIUS CCA 180mm), KALENÉ VRSTVENÉ (ESG/VZS), SATINOVANÉ SHODNĚ SE ZACHOVANÝM PŮVODNÍM OKOLNÍM ZASKLENÍM ,TVAROVĚ RESPEKTUJÍCÍ ROZMĚRY STÁVAJÍCÍ NOSNÉ OCELOVÉ KONSTRUKCE. PŘED VÝROBOU NUTNÉ ZAMĚŘENÍ RESP. VÝROBA ATYPICKÉ FORMY., ÚPRAVA KOTVENÍ DOPLNĚNÍ PÁSKŮ Z VNITŘNÍ STRANY. _x000D_
</t>
  </si>
  <si>
    <t>"1. NP_stěna výtahu"  2,66*0,74</t>
  </si>
  <si>
    <t>787911111</t>
  </si>
  <si>
    <t>Zasklívání – ostatní práce montáž fólie na sklo bezpečnostní</t>
  </si>
  <si>
    <t>-1905295746</t>
  </si>
  <si>
    <t>https://podminky.urs.cz/item/CS_URS_2023_01/787911111</t>
  </si>
  <si>
    <t>63479019</t>
  </si>
  <si>
    <t>fólie na sklo ochranné a bezpečnostní čirá 82%</t>
  </si>
  <si>
    <t>-1848299683</t>
  </si>
  <si>
    <t>20,44*1,03 'Přepočtené koeficientem množství</t>
  </si>
  <si>
    <t>1810778372</t>
  </si>
  <si>
    <t>-1521291082</t>
  </si>
  <si>
    <t>-566875434</t>
  </si>
  <si>
    <t>-572083686</t>
  </si>
  <si>
    <t>-622988438</t>
  </si>
  <si>
    <t>-124396207</t>
  </si>
  <si>
    <t>1667443544</t>
  </si>
  <si>
    <t>-1771319359</t>
  </si>
  <si>
    <t>S4-731-1 - Vytápění</t>
  </si>
  <si>
    <t>-1882807383</t>
  </si>
  <si>
    <t>1053124578</t>
  </si>
  <si>
    <t>818405594</t>
  </si>
  <si>
    <t>3112227699</t>
  </si>
  <si>
    <t>Objímka potrubí MFP-PC 62-66 M20</t>
  </si>
  <si>
    <t>1545923914</t>
  </si>
  <si>
    <t>-90105489</t>
  </si>
  <si>
    <t>1556143272</t>
  </si>
  <si>
    <t>-934555751</t>
  </si>
  <si>
    <t>1864462949</t>
  </si>
  <si>
    <t>-1953607438</t>
  </si>
  <si>
    <t>1,809*19 'Přepočtené koeficientem množství</t>
  </si>
  <si>
    <t>1773834999</t>
  </si>
  <si>
    <t>1,809-0,379</t>
  </si>
  <si>
    <t>1848711431</t>
  </si>
  <si>
    <t>-869304528</t>
  </si>
  <si>
    <t>814744448</t>
  </si>
  <si>
    <t>435495853</t>
  </si>
  <si>
    <t>-1186942726</t>
  </si>
  <si>
    <t>-619788803</t>
  </si>
  <si>
    <t>"demontáž a zpětná montáž"  13</t>
  </si>
  <si>
    <t>1031307189</t>
  </si>
  <si>
    <t>153741968</t>
  </si>
  <si>
    <t>-1638519297</t>
  </si>
  <si>
    <t>733150369R</t>
  </si>
  <si>
    <t>Potrubí z ocelových trubek hladkých černých spojovaných chráničky Ø 89/3,6</t>
  </si>
  <si>
    <t>-20910431</t>
  </si>
  <si>
    <t>https://podminky.urs.cz/item/CS_URS_2023_01/733150369R</t>
  </si>
  <si>
    <t>0,43*2</t>
  </si>
  <si>
    <t>733223303</t>
  </si>
  <si>
    <t>Potrubí z trubek měděných tvrdých spojovaných lisováním PN 16, T= +110°C Ø 22/1</t>
  </si>
  <si>
    <t>-1725582427</t>
  </si>
  <si>
    <t>https://podminky.urs.cz/item/CS_URS_2023_01/733223303</t>
  </si>
  <si>
    <t>1185131622</t>
  </si>
  <si>
    <t>1836716799</t>
  </si>
  <si>
    <t>-140595648</t>
  </si>
  <si>
    <t>990496095</t>
  </si>
  <si>
    <t>733223309</t>
  </si>
  <si>
    <t>Potrubí z trubek měděných tvrdých spojovaných lisováním PN 16, T= +110°C Ø 64/2</t>
  </si>
  <si>
    <t>-775472127</t>
  </si>
  <si>
    <t>https://podminky.urs.cz/item/CS_URS_2023_01/733223309</t>
  </si>
  <si>
    <t>2086029095</t>
  </si>
  <si>
    <t>-1446568307</t>
  </si>
  <si>
    <t>-1614584454</t>
  </si>
  <si>
    <t>-1118469035</t>
  </si>
  <si>
    <t>733811251</t>
  </si>
  <si>
    <t>Ochrana potrubí termoizolačními trubicemi z pěnového polyetylenu PE přilepenými v příčných a podélných spojích, tloušťky izolace přes 20 do 25 mm, vnitřního průměru izolace DN do 22 mm</t>
  </si>
  <si>
    <t>1107984733</t>
  </si>
  <si>
    <t>https://podminky.urs.cz/item/CS_URS_2023_01/733811251</t>
  </si>
  <si>
    <t>-532620188</t>
  </si>
  <si>
    <t>-821830608</t>
  </si>
  <si>
    <t>-1814304901</t>
  </si>
  <si>
    <t>-1265205410</t>
  </si>
  <si>
    <t>-2019559156</t>
  </si>
  <si>
    <t>1592006210</t>
  </si>
  <si>
    <t>-837418865</t>
  </si>
  <si>
    <t>734209119</t>
  </si>
  <si>
    <t>Montáž závitových armatur se 2 závity G 2 1/2 (DN 65)</t>
  </si>
  <si>
    <t>-892690238</t>
  </si>
  <si>
    <t>https://podminky.urs.cz/item/CS_URS_2023_01/734209119</t>
  </si>
  <si>
    <t>55118411</t>
  </si>
  <si>
    <t>kompenzátor nerezový pro stupačky PN16 do 90°C DN 50 G G 2 1/2" 248mm</t>
  </si>
  <si>
    <t>-32672692</t>
  </si>
  <si>
    <t>1772774689</t>
  </si>
  <si>
    <t>1691646083</t>
  </si>
  <si>
    <t>-2085010263</t>
  </si>
  <si>
    <t>-1718906576</t>
  </si>
  <si>
    <t>"připojení 13 ks bytových stanic_á_2 ks"  26</t>
  </si>
  <si>
    <t>-1826578654</t>
  </si>
  <si>
    <t>"připojení 13 ks bytových stanic_á_1 ks"  13</t>
  </si>
  <si>
    <t>1654063029</t>
  </si>
  <si>
    <t>734292718</t>
  </si>
  <si>
    <t>Ostatní armatury kulové kohouty PN 42 do 185°C přímé vnitřní závit G 2</t>
  </si>
  <si>
    <t>-1420872410</t>
  </si>
  <si>
    <t>https://podminky.urs.cz/item/CS_URS_2023_01/734292718</t>
  </si>
  <si>
    <t>721256775</t>
  </si>
  <si>
    <t>477827015</t>
  </si>
  <si>
    <t>-621012721</t>
  </si>
  <si>
    <t>S4-741-1 - Elektroinstalace</t>
  </si>
  <si>
    <t>513882494</t>
  </si>
  <si>
    <t>-1800261798</t>
  </si>
  <si>
    <t>160663556</t>
  </si>
  <si>
    <t>2139062052</t>
  </si>
  <si>
    <t>-1200725024</t>
  </si>
  <si>
    <t>1908061789</t>
  </si>
  <si>
    <t>1074852161</t>
  </si>
  <si>
    <t>-456666504</t>
  </si>
  <si>
    <t>-1574398653</t>
  </si>
  <si>
    <t>-623781663</t>
  </si>
  <si>
    <t>0,39*19 'Přepočtené koeficientem množství</t>
  </si>
  <si>
    <t>694901994</t>
  </si>
  <si>
    <t>380689211</t>
  </si>
  <si>
    <t>-1731267951</t>
  </si>
  <si>
    <t>1029474668</t>
  </si>
  <si>
    <t>"B 12"  4</t>
  </si>
  <si>
    <t>"B 13"  4</t>
  </si>
  <si>
    <t>"B 22"  4</t>
  </si>
  <si>
    <t>"B 23"  4</t>
  </si>
  <si>
    <t>"B 32"  4</t>
  </si>
  <si>
    <t>"B 33"  4</t>
  </si>
  <si>
    <t>"B 42"  4</t>
  </si>
  <si>
    <t>"B 43"  4</t>
  </si>
  <si>
    <t>"B 52"  4</t>
  </si>
  <si>
    <t>"B 53"  4</t>
  </si>
  <si>
    <t>"B 59"  4</t>
  </si>
  <si>
    <t>"B 60"  4</t>
  </si>
  <si>
    <t>-1130095861</t>
  </si>
  <si>
    <t>-2076147836</t>
  </si>
  <si>
    <t>"B 12"  3</t>
  </si>
  <si>
    <t>"B 13"  3</t>
  </si>
  <si>
    <t>"B 22"  3</t>
  </si>
  <si>
    <t>"B 23"  3</t>
  </si>
  <si>
    <t>"B 32"  3</t>
  </si>
  <si>
    <t>"B 33"  3</t>
  </si>
  <si>
    <t>"B 42"  3</t>
  </si>
  <si>
    <t>"B 43"  3</t>
  </si>
  <si>
    <t>"B 52"  3</t>
  </si>
  <si>
    <t>"B 53"  3</t>
  </si>
  <si>
    <t>"B 59"  3</t>
  </si>
  <si>
    <t>"B 60"  3</t>
  </si>
  <si>
    <t>"Pet petit"  3</t>
  </si>
  <si>
    <t>"výtah"  40</t>
  </si>
  <si>
    <t>-1338853619</t>
  </si>
  <si>
    <t>91*1,05 'Přepočtené koeficientem množství</t>
  </si>
  <si>
    <t>-1817851752</t>
  </si>
  <si>
    <t>81983368</t>
  </si>
  <si>
    <t>1575746074</t>
  </si>
  <si>
    <t>712801041</t>
  </si>
  <si>
    <t>470262415</t>
  </si>
  <si>
    <t>-1606421744</t>
  </si>
  <si>
    <t>97989124</t>
  </si>
  <si>
    <t>"B 12"  8</t>
  </si>
  <si>
    <t>"B 13"  14</t>
  </si>
  <si>
    <t>"výtah"  5</t>
  </si>
  <si>
    <t>"Rt3"  5</t>
  </si>
  <si>
    <t>"Rs8"  5</t>
  </si>
  <si>
    <t>265729367</t>
  </si>
  <si>
    <t>77*1,15 'Přepočtené koeficientem množství</t>
  </si>
  <si>
    <t>-959941789</t>
  </si>
  <si>
    <t>"společné"  45</t>
  </si>
  <si>
    <t>1273429532</t>
  </si>
  <si>
    <t>75*1,15 'Přepočtené koeficientem množství</t>
  </si>
  <si>
    <t>-1678278446</t>
  </si>
  <si>
    <t>"B 12"  5</t>
  </si>
  <si>
    <t>"B 13"  5</t>
  </si>
  <si>
    <t>"B 22"  5</t>
  </si>
  <si>
    <t>"B 23"  5</t>
  </si>
  <si>
    <t>"B 32"  5</t>
  </si>
  <si>
    <t>"B 33"  5</t>
  </si>
  <si>
    <t>"B 42"  5</t>
  </si>
  <si>
    <t>"B 43"  5</t>
  </si>
  <si>
    <t>"B 52"  5</t>
  </si>
  <si>
    <t>"B 53"  5</t>
  </si>
  <si>
    <t>"B 59"  5</t>
  </si>
  <si>
    <t>"B 60"  5</t>
  </si>
  <si>
    <t>"společné"  125</t>
  </si>
  <si>
    <t>1073802037</t>
  </si>
  <si>
    <t>185*1,15 'Přepočtené koeficientem množství</t>
  </si>
  <si>
    <t>1753564020</t>
  </si>
  <si>
    <t>"B 12"  11</t>
  </si>
  <si>
    <t>"B 22"  11</t>
  </si>
  <si>
    <t>"B 32"  11</t>
  </si>
  <si>
    <t>"B 42"  11</t>
  </si>
  <si>
    <t>"B 52"  11</t>
  </si>
  <si>
    <t>"B 59"  11</t>
  </si>
  <si>
    <t>"společné"  50</t>
  </si>
  <si>
    <t>-558196925</t>
  </si>
  <si>
    <t>140*1,15 'Přepočtené koeficientem množství</t>
  </si>
  <si>
    <t>1781641727</t>
  </si>
  <si>
    <t>"Pet petit"  15</t>
  </si>
  <si>
    <t>"výtah"  38</t>
  </si>
  <si>
    <t>247831592</t>
  </si>
  <si>
    <t>53*1,15 'Přepočtené koeficientem množství</t>
  </si>
  <si>
    <t>713250194</t>
  </si>
  <si>
    <t>"Rt3"  40</t>
  </si>
  <si>
    <t>"Rs8"  40</t>
  </si>
  <si>
    <t>1809992661</t>
  </si>
  <si>
    <t>170*1,15 'Přepočtené koeficientem množství</t>
  </si>
  <si>
    <t>2010011212</t>
  </si>
  <si>
    <t>"B 12"  22</t>
  </si>
  <si>
    <t>"B 13"  22</t>
  </si>
  <si>
    <t>"B 22"  25</t>
  </si>
  <si>
    <t>"B 23"  25</t>
  </si>
  <si>
    <t>"B 32"  29</t>
  </si>
  <si>
    <t>"B 33"  29</t>
  </si>
  <si>
    <t>"B 42"  33</t>
  </si>
  <si>
    <t>"B 43"  33</t>
  </si>
  <si>
    <t>"B 52"  37</t>
  </si>
  <si>
    <t>"B 53"  37</t>
  </si>
  <si>
    <t>"B 59"  41</t>
  </si>
  <si>
    <t>"B 60"  41</t>
  </si>
  <si>
    <t>"společné"  30</t>
  </si>
  <si>
    <t>"výtah"  56</t>
  </si>
  <si>
    <t>-806644882</t>
  </si>
  <si>
    <t>460*1,15 'Přepočtené koeficientem množství</t>
  </si>
  <si>
    <t>-614373705</t>
  </si>
  <si>
    <t>"výtah"  48</t>
  </si>
  <si>
    <t>-966103032</t>
  </si>
  <si>
    <t>48*1,15 'Přepočtené koeficientem množství</t>
  </si>
  <si>
    <t>667168446</t>
  </si>
  <si>
    <t>"Pet petit"  20</t>
  </si>
  <si>
    <t>"Rt3"  10</t>
  </si>
  <si>
    <t>-302193721</t>
  </si>
  <si>
    <t>1172151955</t>
  </si>
  <si>
    <t>"Rs8"  10</t>
  </si>
  <si>
    <t>-197248479</t>
  </si>
  <si>
    <t>394*1,15 'Přepočtené koeficientem množství</t>
  </si>
  <si>
    <t>586345506</t>
  </si>
  <si>
    <t>"výtah"  35</t>
  </si>
  <si>
    <t>930550269</t>
  </si>
  <si>
    <t>-1905899832</t>
  </si>
  <si>
    <t>"Rt3"  27</t>
  </si>
  <si>
    <t>-1483660666</t>
  </si>
  <si>
    <t>741123313</t>
  </si>
  <si>
    <t>Montáž kabelů hliníkových bez ukončení uložených pevně plných nebo laněných kulatých (např. AYKY) počtu a průřezu žil 4x35 až 50 mm2</t>
  </si>
  <si>
    <t>1932408339</t>
  </si>
  <si>
    <t>https://podminky.urs.cz/item/CS_URS_2023_01/741123313</t>
  </si>
  <si>
    <t>"RE2-RH"  16</t>
  </si>
  <si>
    <t>34113124</t>
  </si>
  <si>
    <t>kabel silový jádro Al izolace PVC plášť PVC 0,6/1kV (1-AYKY) 4x50mm2</t>
  </si>
  <si>
    <t>-2127014239</t>
  </si>
  <si>
    <t>16*1,15 'Přepočtené koeficientem množství</t>
  </si>
  <si>
    <t>1776914654</t>
  </si>
  <si>
    <t>2060251813</t>
  </si>
  <si>
    <t>-119606921</t>
  </si>
  <si>
    <t>1624031956</t>
  </si>
  <si>
    <t>"RB"  10</t>
  </si>
  <si>
    <t>"RB1"  2</t>
  </si>
  <si>
    <t>"Bts připojení"  12</t>
  </si>
  <si>
    <t>"R-SLP připojení"  12</t>
  </si>
  <si>
    <t>"Rt6"  1</t>
  </si>
  <si>
    <t>"R-HOP"  7</t>
  </si>
  <si>
    <t>2054597275</t>
  </si>
  <si>
    <t>-103274124</t>
  </si>
  <si>
    <t>-1742170244</t>
  </si>
  <si>
    <t>1710807484</t>
  </si>
  <si>
    <t>-1573190023</t>
  </si>
  <si>
    <t>242458886</t>
  </si>
  <si>
    <t>1894762613</t>
  </si>
  <si>
    <t>2025265881</t>
  </si>
  <si>
    <t>345363991</t>
  </si>
  <si>
    <t>spínač zapuštěný trojpólový páčkový, řazení 3S, 63A, 400V, IP55, šroubové svorky</t>
  </si>
  <si>
    <t>-1589113884</t>
  </si>
  <si>
    <t>-20868175</t>
  </si>
  <si>
    <t>-1586154200</t>
  </si>
  <si>
    <t>334829065</t>
  </si>
  <si>
    <t>35822699</t>
  </si>
  <si>
    <t xml:space="preserve">jistič 3-pól. B -  Ir = 100A, RE2 </t>
  </si>
  <si>
    <t>1753423034</t>
  </si>
  <si>
    <t>-1625930880</t>
  </si>
  <si>
    <t>"B"  13</t>
  </si>
  <si>
    <t>"D"  2</t>
  </si>
  <si>
    <t>-1362659667</t>
  </si>
  <si>
    <t>-697167554</t>
  </si>
  <si>
    <t>-1693219511</t>
  </si>
  <si>
    <t>32486069</t>
  </si>
  <si>
    <t>563053978</t>
  </si>
  <si>
    <t>"N1"  15</t>
  </si>
  <si>
    <t>373281146</t>
  </si>
  <si>
    <t>571576535</t>
  </si>
  <si>
    <t>"E"  10</t>
  </si>
  <si>
    <t>-1269948089</t>
  </si>
  <si>
    <t>-1400494386</t>
  </si>
  <si>
    <t>-672661423</t>
  </si>
  <si>
    <t>3451167510</t>
  </si>
  <si>
    <t>KAB. ZLAB 3M KZI 110X200X1.00 S</t>
  </si>
  <si>
    <t>-1933066916</t>
  </si>
  <si>
    <t>2028167866</t>
  </si>
  <si>
    <t>2007333491</t>
  </si>
  <si>
    <t>"společné"  31</t>
  </si>
  <si>
    <t>-1681568423</t>
  </si>
  <si>
    <t>-105697703</t>
  </si>
  <si>
    <t>1323570082</t>
  </si>
  <si>
    <t>1733726901</t>
  </si>
  <si>
    <t>1321886569</t>
  </si>
  <si>
    <t>334527547</t>
  </si>
  <si>
    <t>1072652158</t>
  </si>
  <si>
    <t>S4-742-1 - Sdělovací systémy</t>
  </si>
  <si>
    <t>-1132321812</t>
  </si>
  <si>
    <t>-1060456597</t>
  </si>
  <si>
    <t>1389876428</t>
  </si>
  <si>
    <t>-1797045752</t>
  </si>
  <si>
    <t>-1917139200</t>
  </si>
  <si>
    <t>-1002339580</t>
  </si>
  <si>
    <t>1891434821</t>
  </si>
  <si>
    <t>-1340445213</t>
  </si>
  <si>
    <t>-1722444311</t>
  </si>
  <si>
    <t>-1981153576</t>
  </si>
  <si>
    <t>-2081389929</t>
  </si>
  <si>
    <t>-1856475043</t>
  </si>
  <si>
    <t>1428568961</t>
  </si>
  <si>
    <t>-452871032</t>
  </si>
  <si>
    <t>Trubka instalční 1220 HFPP</t>
  </si>
  <si>
    <t>-665689886</t>
  </si>
  <si>
    <t>643829483</t>
  </si>
  <si>
    <t>1503176655</t>
  </si>
  <si>
    <t>707075733</t>
  </si>
  <si>
    <t>1495206870</t>
  </si>
  <si>
    <t>1588982859</t>
  </si>
  <si>
    <t>-992335039</t>
  </si>
  <si>
    <t>2055345438</t>
  </si>
  <si>
    <t>1972278533</t>
  </si>
  <si>
    <t>-2057815667</t>
  </si>
  <si>
    <t>-882503125</t>
  </si>
  <si>
    <t>-1095391648</t>
  </si>
  <si>
    <t>-44451502</t>
  </si>
  <si>
    <t>1674982117</t>
  </si>
  <si>
    <t>1054628123</t>
  </si>
  <si>
    <t>-273013231</t>
  </si>
  <si>
    <t>-523481929</t>
  </si>
  <si>
    <t>2132083751</t>
  </si>
  <si>
    <t>Optický rozváděč 2U</t>
  </si>
  <si>
    <t>-2086101056</t>
  </si>
  <si>
    <t>-327176835</t>
  </si>
  <si>
    <t>-310418922</t>
  </si>
  <si>
    <t>-870603180</t>
  </si>
  <si>
    <t>180310170</t>
  </si>
  <si>
    <t>645412669</t>
  </si>
  <si>
    <t>-1818568381</t>
  </si>
  <si>
    <t>-1545972602</t>
  </si>
  <si>
    <t>899774957</t>
  </si>
  <si>
    <t>1188854426</t>
  </si>
  <si>
    <t>-285011783</t>
  </si>
  <si>
    <t xml:space="preserve">Monitor pro videotelefon, Wifi, PoE 7"        </t>
  </si>
  <si>
    <t>-1190699834</t>
  </si>
  <si>
    <t>Poznámka k položce:_x000D_
 IP bytový dotykový monitor s Wifi a PoEDisplej Nové uživatelsky přívětivé dotykové ovládání  Kapacitní dotykový 7" barevný TFT LCD displej Nezávislé otevírání 2 zámků Komunikace se vzdáleným klientským SW na PC Komunikace s mobilním klientem (smartphone, tablet) Možnost připojení až 16 IP kamer Rozlišení 1024 x 600 Menu v češtině Audio Vestavěný všesměrový mikrofon Zabudovaný reproduktor Audio komprese G.711U, 64Kbps Zlepšení kvality zvuku díky omezení šumu a ozvěnySíťové parametry Ethernet 10/100M Wi-Fi 802.11b</t>
  </si>
  <si>
    <t>-247799987</t>
  </si>
  <si>
    <t>-734332556</t>
  </si>
  <si>
    <t>-1021705543</t>
  </si>
  <si>
    <t>279538421</t>
  </si>
  <si>
    <t>1540649719</t>
  </si>
  <si>
    <t>-1971055988</t>
  </si>
  <si>
    <t>1677945733</t>
  </si>
  <si>
    <t>-1953582550</t>
  </si>
  <si>
    <t>138099081</t>
  </si>
  <si>
    <t>343667964</t>
  </si>
  <si>
    <t>1855566416</t>
  </si>
  <si>
    <t>919072421</t>
  </si>
  <si>
    <t>1757077410</t>
  </si>
  <si>
    <t>-1260620171</t>
  </si>
  <si>
    <t>-2039870003</t>
  </si>
  <si>
    <t>-681752114</t>
  </si>
  <si>
    <t>-1760434456</t>
  </si>
  <si>
    <t>235679163</t>
  </si>
  <si>
    <t>-1642115379</t>
  </si>
  <si>
    <t>-697167102</t>
  </si>
  <si>
    <t>-1186539262</t>
  </si>
  <si>
    <t>498714224</t>
  </si>
  <si>
    <t>-917166126</t>
  </si>
  <si>
    <t>-689429821</t>
  </si>
  <si>
    <t>1054043505</t>
  </si>
  <si>
    <t>1818348300</t>
  </si>
  <si>
    <t>-1464490227</t>
  </si>
  <si>
    <t>662292804</t>
  </si>
  <si>
    <t>-2058774897</t>
  </si>
  <si>
    <t>1525736119</t>
  </si>
  <si>
    <t>532768343</t>
  </si>
  <si>
    <t>735326943</t>
  </si>
  <si>
    <t>1793479060</t>
  </si>
  <si>
    <t>742 4001</t>
  </si>
  <si>
    <t>Anténní stožár - sedlová střecha 2m + KOLENO</t>
  </si>
  <si>
    <t>-70130463</t>
  </si>
  <si>
    <t>4001</t>
  </si>
  <si>
    <t>304421194</t>
  </si>
  <si>
    <t>742 4002</t>
  </si>
  <si>
    <t>Výložní ráhno oboustranné VR 2, včetně třmenu, povrch žárový Zn.</t>
  </si>
  <si>
    <t>306641241</t>
  </si>
  <si>
    <t>4002</t>
  </si>
  <si>
    <t>Výložní ráhno oboustranné VR 2,  včetně třmenu,  povrch  žárový Zn.</t>
  </si>
  <si>
    <t>1092023573</t>
  </si>
  <si>
    <t>742 4003</t>
  </si>
  <si>
    <t>Uzemnění stožáru</t>
  </si>
  <si>
    <t>-471578098</t>
  </si>
  <si>
    <t>4003</t>
  </si>
  <si>
    <t>-287541600</t>
  </si>
  <si>
    <t>742 4004</t>
  </si>
  <si>
    <t>Rozvodnice STA 600/500/100 mm (střecha)</t>
  </si>
  <si>
    <t>-366108468</t>
  </si>
  <si>
    <t>4004</t>
  </si>
  <si>
    <t>441800295</t>
  </si>
  <si>
    <t>742 4005</t>
  </si>
  <si>
    <t>Anténa UHF BU-119</t>
  </si>
  <si>
    <t>218908028</t>
  </si>
  <si>
    <t>4005</t>
  </si>
  <si>
    <t>-353472512</t>
  </si>
  <si>
    <t>742 4006</t>
  </si>
  <si>
    <t>Anténa FM Cirkul (Dipól FM 2 )</t>
  </si>
  <si>
    <t>-93845084</t>
  </si>
  <si>
    <t>4006</t>
  </si>
  <si>
    <t>-1527843462</t>
  </si>
  <si>
    <t>742 4007</t>
  </si>
  <si>
    <t>Anténa SAT Offset 85 cm profi - odolnost větru 120 km/hod</t>
  </si>
  <si>
    <t>-223647490</t>
  </si>
  <si>
    <t>4007</t>
  </si>
  <si>
    <t>Anténa SAT Offset  85 cm profi - odolnost větru 120 km/hod</t>
  </si>
  <si>
    <t>-1827340334</t>
  </si>
  <si>
    <t>742 4008</t>
  </si>
  <si>
    <t>Kit optické LNB s DVB-T vstupem + optický konvertor ODU32</t>
  </si>
  <si>
    <t>1727029812</t>
  </si>
  <si>
    <t>4008</t>
  </si>
  <si>
    <t>-779710175</t>
  </si>
  <si>
    <t>742 4010</t>
  </si>
  <si>
    <t xml:space="preserve">Aktivní slučovač (TV + FM), Aktivní slučovač s třemi vstupy a jedním výstupem </t>
  </si>
  <si>
    <t>1022679966</t>
  </si>
  <si>
    <t>4010</t>
  </si>
  <si>
    <t xml:space="preserve">Aktivní slučovač  (TV + FM), Aktivní slučovač s třemi vstupy a jedním výstupem </t>
  </si>
  <si>
    <t>-612360606</t>
  </si>
  <si>
    <t>Poznámka k položce:_x000D_
Slučovač je vybaven plastovým vodotěsným krytem, proto je ho možné použít pro venkovní účely.  Pomocí gumového pásku je možné slučovač přichytit na stožár přímo pod anténu.  Vstup 1: UHF pásmo se zesílením 12 - 22 dB  Vstup 2: BIII pásmo se zesílením 12 - 22 dB  Vstup 3: BI + FM pásmo se zesílením 2 - 12 dB</t>
  </si>
  <si>
    <t>742-22</t>
  </si>
  <si>
    <t>Optický vysílač 1510 nm, převede 4 SAT polarizace + TV do jednoho optického výstupu</t>
  </si>
  <si>
    <t>-487743854</t>
  </si>
  <si>
    <t>-1025899775</t>
  </si>
  <si>
    <t>-1860517483</t>
  </si>
  <si>
    <t>356772282</t>
  </si>
  <si>
    <t>-113672279</t>
  </si>
  <si>
    <t>-1165338671</t>
  </si>
  <si>
    <t>742 4012</t>
  </si>
  <si>
    <t>Napájecí kabel CYKY 3x2,5mm</t>
  </si>
  <si>
    <t>-247126001</t>
  </si>
  <si>
    <t>4012</t>
  </si>
  <si>
    <t>-1281241256</t>
  </si>
  <si>
    <t>742 4013</t>
  </si>
  <si>
    <t>Zdroj pro STA 12-24V=</t>
  </si>
  <si>
    <t>999028901</t>
  </si>
  <si>
    <t>4013</t>
  </si>
  <si>
    <t>-722297699</t>
  </si>
  <si>
    <t>-1144349331</t>
  </si>
  <si>
    <t>1263412199</t>
  </si>
  <si>
    <t>1833464583</t>
  </si>
  <si>
    <t>S4-742-2 - Bezpečnostní systémy</t>
  </si>
  <si>
    <t>-1362939049</t>
  </si>
  <si>
    <t>1404672571</t>
  </si>
  <si>
    <t>-991527602</t>
  </si>
  <si>
    <t>S4-36.1 - Měření a regulace</t>
  </si>
  <si>
    <t>-924950236</t>
  </si>
  <si>
    <t>142138397</t>
  </si>
  <si>
    <t>0,46*19 'Přepočtené koeficientem množství</t>
  </si>
  <si>
    <t>120*1,05 'Přepočtené koeficientem množství</t>
  </si>
  <si>
    <t>"PK2"  13</t>
  </si>
  <si>
    <t>"PK3"  13</t>
  </si>
  <si>
    <t>"M-BUS"  120</t>
  </si>
  <si>
    <t>"e-BUS"  120</t>
  </si>
  <si>
    <t>240*1,15 'Přepočtené koeficientem množství</t>
  </si>
  <si>
    <t>1816701481</t>
  </si>
  <si>
    <t>1819158647</t>
  </si>
  <si>
    <t>1465874894</t>
  </si>
  <si>
    <t>-1553630835</t>
  </si>
  <si>
    <t>1077242791</t>
  </si>
  <si>
    <t>-720914630</t>
  </si>
  <si>
    <t>-732446269</t>
  </si>
  <si>
    <t>424.5A2 - S.5 – Oprava výtahu sekce 4</t>
  </si>
  <si>
    <t>S5-S5 - Stavební</t>
  </si>
  <si>
    <t xml:space="preserve">    722 - Zdravotechnika - vnitřní vodovod</t>
  </si>
  <si>
    <t xml:space="preserve">    772 - Podlahy z kamene</t>
  </si>
  <si>
    <t xml:space="preserve">    776 - Podlahy povlakové</t>
  </si>
  <si>
    <t xml:space="preserve">    782 - Dokončovací práce - obklady z kamene</t>
  </si>
  <si>
    <t>107385873</t>
  </si>
  <si>
    <t>1646086166</t>
  </si>
  <si>
    <t>***1. NP</t>
  </si>
  <si>
    <t>"stěny"  2,09*3,3</t>
  </si>
  <si>
    <t>"stěny"  2,0*2,68</t>
  </si>
  <si>
    <t>"otvory"  (1,15*2,13)*-1</t>
  </si>
  <si>
    <t>311261316R</t>
  </si>
  <si>
    <t>Zdivo z vápenopískových bloků na tenkovrstvou maltu, tloušťka zdiva 200 mm</t>
  </si>
  <si>
    <t>-826462407</t>
  </si>
  <si>
    <t>***7. NP</t>
  </si>
  <si>
    <t>"stěny"  1,6*2,92</t>
  </si>
  <si>
    <t>311321511</t>
  </si>
  <si>
    <t>Nadzákladové zdi z betonu železového (bez výztuže) nosné bez zvláštních nároků na vliv prostředí tř. C 20/25</t>
  </si>
  <si>
    <t>478754320</t>
  </si>
  <si>
    <t>https://podminky.urs.cz/item/CS_URS_2023_01/311321511</t>
  </si>
  <si>
    <t>"1. NP"  (3,4+0,82+3,30)*0,3*0,32</t>
  </si>
  <si>
    <t>237348251</t>
  </si>
  <si>
    <t>"1. NP"  2*(3,4+0,82+3,30)*0,32</t>
  </si>
  <si>
    <t>1573869016</t>
  </si>
  <si>
    <t>1843002773</t>
  </si>
  <si>
    <t>"1. NP"  (3,4+0,82+3,30)*0,3*0,32*0,015</t>
  </si>
  <si>
    <t>-1605817534</t>
  </si>
  <si>
    <t>"7. NP"  5</t>
  </si>
  <si>
    <t>-662111171</t>
  </si>
  <si>
    <t>"1. NP"  1+5</t>
  </si>
  <si>
    <t>2040536495</t>
  </si>
  <si>
    <t>"1. PP"  ((2,09*2,82)-(1,14*2,13))</t>
  </si>
  <si>
    <t>"1. NP"  ((4,0+0,3*2)*2,82-(1,14*2,13))</t>
  </si>
  <si>
    <t>"2. NP"  ((2,09*2,93)-(1,14*2,13))</t>
  </si>
  <si>
    <t>"3. NP"  ((2,09*2,92)-(1,14*2,13))</t>
  </si>
  <si>
    <t>"4. NP"  ((2,09*2,92)-(1,14*2,13))</t>
  </si>
  <si>
    <t>"5. NP"  ((2,09*2,92)-(1,14*2,13))</t>
  </si>
  <si>
    <t>"6. NP"  ((2,09*2,92)-(1,14*2,13))</t>
  </si>
  <si>
    <t>"7. NP"  ((2,09*2,92)-(1,14*2,13))</t>
  </si>
  <si>
    <t>1085527349</t>
  </si>
  <si>
    <t>"1. NP"  ((4*2,82))</t>
  </si>
  <si>
    <t>"3. NP"  ((2*2,92))</t>
  </si>
  <si>
    <t>"5. NP"  ((2*2,92))</t>
  </si>
  <si>
    <t>"7. NP"  ((2*2,92))</t>
  </si>
  <si>
    <t>411322525</t>
  </si>
  <si>
    <t>Stropy z betonu železového (bez výztuže) trámových, žebrových, kazetových nebo vložkových z tvárnic nebo z hraněných či zaoblených vln zabudovaného plechového bednění tř. C 20/25</t>
  </si>
  <si>
    <t>-908003891</t>
  </si>
  <si>
    <t>https://podminky.urs.cz/item/CS_URS_2023_01/411322525</t>
  </si>
  <si>
    <t>"1. NP"  5,0*0,1</t>
  </si>
  <si>
    <t>411354233R</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</si>
  <si>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0,63 mm</t>
  </si>
  <si>
    <t>1050218636</t>
  </si>
  <si>
    <t>"1. NP"  5,0</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</si>
  <si>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</si>
  <si>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</si>
  <si>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-1027923142</t>
  </si>
  <si>
    <t>https://podminky.urs.cz/item/CS_URS_2023_01/411362021</t>
  </si>
  <si>
    <t>"1. NP"  5,0*0,00303*1,2</t>
  </si>
  <si>
    <t>1291786732</t>
  </si>
  <si>
    <t>434311114</t>
  </si>
  <si>
    <t>Stupně dusané z betonu prostého nebo prokládaného kamenem na terén nebo na desku bez potěru, se zahlazením povrchu tř. C 16/20</t>
  </si>
  <si>
    <t>-542195143</t>
  </si>
  <si>
    <t>https://podminky.urs.cz/item/CS_URS_2023_01/434311114</t>
  </si>
  <si>
    <t>"1. NP na k. (0,474)"  0,9</t>
  </si>
  <si>
    <t>434351141</t>
  </si>
  <si>
    <t>Bednění stupňů betonovaných na podstupňové desce nebo na terénu půdorysně přímočarých zřízení</t>
  </si>
  <si>
    <t>-64832290</t>
  </si>
  <si>
    <t>https://podminky.urs.cz/item/CS_URS_2023_01/434351141</t>
  </si>
  <si>
    <t>"1. NP na k. (0,474)"  0,9*0,14+0,41*0,14</t>
  </si>
  <si>
    <t>434351142</t>
  </si>
  <si>
    <t>Bednění stupňů betonovaných na podstupňové desce nebo na terénu půdorysně přímočarých odstranění</t>
  </si>
  <si>
    <t>1576787196</t>
  </si>
  <si>
    <t>https://podminky.urs.cz/item/CS_URS_2023_01/434351142</t>
  </si>
  <si>
    <t>1299213458</t>
  </si>
  <si>
    <t>"1. NP"  1,1</t>
  </si>
  <si>
    <t>"2-6. NP"  (8,1)*5</t>
  </si>
  <si>
    <t>"1. NP_vchod"  1,6</t>
  </si>
  <si>
    <t>1391428022</t>
  </si>
  <si>
    <t>611325223</t>
  </si>
  <si>
    <t>Vápenocementová omítka jednotlivých malých ploch štuková na stropech, plochy jednotlivě přes 0,25 do 1 m2</t>
  </si>
  <si>
    <t>1877132232</t>
  </si>
  <si>
    <t>https://podminky.urs.cz/item/CS_URS_2023_01/611325223</t>
  </si>
  <si>
    <t>1799447901</t>
  </si>
  <si>
    <t>"na k. (-4,080)/(+24,090)"</t>
  </si>
  <si>
    <t>"vnitřní stěny výt. šachty"  (2,09*2+1,51*2)*(4,08+24,09)</t>
  </si>
  <si>
    <t>797275753</t>
  </si>
  <si>
    <t>"na k. (-4,080)/(+27,100)"</t>
  </si>
  <si>
    <t>"vnitřní stěny výt. šachty"  (2,09*2+1,51*2)*(4,08+27,1)</t>
  </si>
  <si>
    <t>"1. NP"  ((4,0+0,29)*2,92)-(1,14*2,13)</t>
  </si>
  <si>
    <t>"stěny"  (2,21+1,6)*2,99</t>
  </si>
  <si>
    <t>180287137</t>
  </si>
  <si>
    <t>1303959318</t>
  </si>
  <si>
    <t>"schodiště 2-7. NP"  (8,1)*2*6</t>
  </si>
  <si>
    <t>"chodba 8. NP"  ((6,4)-(0,8+0,75))*1,6</t>
  </si>
  <si>
    <t>-54758967</t>
  </si>
  <si>
    <t>"stěny"  ((3,8+4,5-0,53-0,85*2-0,53)*2,93)*6</t>
  </si>
  <si>
    <t>"schodiště"  ((8,4)*2)*6</t>
  </si>
  <si>
    <t>"stěny"  (6,4*(2,98-1,6))-(0,75*(2,1-12,6)+0,8*(2,36-1,6))</t>
  </si>
  <si>
    <t>3581174</t>
  </si>
  <si>
    <t>"niky_2-6. NP"  (1,5*2,9)*11</t>
  </si>
  <si>
    <t>-1936610467</t>
  </si>
  <si>
    <t>"ZAZDÍVKA MONTÁŽNÍCH OTVORŮ 0,5m2, NOVÁ OMÍTKA"  13</t>
  </si>
  <si>
    <t>-824706498</t>
  </si>
  <si>
    <t>"vnitřní stěny výt. šachty"  (2,09*2+1,52*2)*(4,08+24,09)</t>
  </si>
  <si>
    <t>-918373304</t>
  </si>
  <si>
    <t>"B17"  150</t>
  </si>
  <si>
    <t>-308251632</t>
  </si>
  <si>
    <t>"dočasná montážní předstěna"  (5,6*3,2)+(5,4*3,02)+(4,08*2,92)*5+(4,85*2,92)</t>
  </si>
  <si>
    <t>"dočasná montážní předstěna_obřadní síň"  9,2*3,0</t>
  </si>
  <si>
    <t>619996145</t>
  </si>
  <si>
    <t>Ochrana stavebních konstrukcí a samostatných prvků včetně pozdějšího odstranění obalením geotextilií samostatných konstrukcí a prvků</t>
  </si>
  <si>
    <t>526554930</t>
  </si>
  <si>
    <t>https://podminky.urs.cz/item/CS_URS_2023_01/619996145</t>
  </si>
  <si>
    <t>-889069168</t>
  </si>
  <si>
    <t>"strojovna"  (2,0*2,65)-(1,15*2,13)+(1,15+2,13*2)*0,3</t>
  </si>
  <si>
    <t>"7. NP"  (1,6*6,0)-(1,15*2,13)+(1,15+2,13*2)*0,2</t>
  </si>
  <si>
    <t>622321141</t>
  </si>
  <si>
    <t>Omítka vápenocementová vnějších ploch nanášená ručně dvouvrstvá, tloušťky jádrové omítky do 15 mm a tloušťky štuku do 3 mm štuková stěn</t>
  </si>
  <si>
    <t>36456441</t>
  </si>
  <si>
    <t>https://podminky.urs.cz/item/CS_URS_2023_01/622321141</t>
  </si>
  <si>
    <t>622321191</t>
  </si>
  <si>
    <t>Omítka vápenocementová vnějších ploch nanášená ručně Příplatek k cenám za každých dalších i započatých 5 mm tloušťky omítky přes 15 mm stěn</t>
  </si>
  <si>
    <t>-1893484848</t>
  </si>
  <si>
    <t>https://podminky.urs.cz/item/CS_URS_2023_01/622321191</t>
  </si>
  <si>
    <t>"strojovna"  ((2,0*2,65)-(1,15*2,13)+(1,15+2,13*2)*0,3)*3</t>
  </si>
  <si>
    <t>"7. NP"  ((1,6*6,0)-(1,15*2,13)+(1,15+2,13*2)*0,2)*3</t>
  </si>
  <si>
    <t>632450131</t>
  </si>
  <si>
    <t>Potěr cementový vyrovnávací ze suchých směsí v ploše o průměrné (střední) tl. od 10 do 20 mm</t>
  </si>
  <si>
    <t>1145677921</t>
  </si>
  <si>
    <t>https://podminky.urs.cz/item/CS_URS_2023_01/632450131</t>
  </si>
  <si>
    <t>"1. NP_C"  5,0</t>
  </si>
  <si>
    <t>286974809</t>
  </si>
  <si>
    <t>"oprava podlahy v šachtách"  0,25*5</t>
  </si>
  <si>
    <t>-1777074104</t>
  </si>
  <si>
    <t>"oprava podlahy v šachtách"  (0,25*0,04)*5</t>
  </si>
  <si>
    <t>1369226667</t>
  </si>
  <si>
    <t>"7. NP"  (0,2*1,0)</t>
  </si>
  <si>
    <t>1876297124</t>
  </si>
  <si>
    <t>0,4*1,02 'Přepočtené koeficientem množství</t>
  </si>
  <si>
    <t>-1853317038</t>
  </si>
  <si>
    <t>"výtah"  11</t>
  </si>
  <si>
    <t>445970486</t>
  </si>
  <si>
    <t>"na k. (-4,080)/(+24,110)" (2,09*1,51)*(4,08+24,11)</t>
  </si>
  <si>
    <t>1520204065</t>
  </si>
  <si>
    <t>1943595570</t>
  </si>
  <si>
    <t>"předpoklad 50 dnů"  88,965*50</t>
  </si>
  <si>
    <t>1541946241</t>
  </si>
  <si>
    <t>-2010613532</t>
  </si>
  <si>
    <t>-1242747808</t>
  </si>
  <si>
    <t>944001567</t>
  </si>
  <si>
    <t>-937808452</t>
  </si>
  <si>
    <t>-341525291</t>
  </si>
  <si>
    <t>"B3_na k. (-4,080)"  (2,09*1,51)</t>
  </si>
  <si>
    <t>-1540886062</t>
  </si>
  <si>
    <t>"B3_na k. (-4,080)/(-3,210)"  (2,09*1,51)+(2,09*2+1,51*2)*(4,08-3,21)</t>
  </si>
  <si>
    <t>1644135705</t>
  </si>
  <si>
    <t>695035898</t>
  </si>
  <si>
    <t>"lišty zvukově-izolační nosníky výtahu" 8*2</t>
  </si>
  <si>
    <t>907909553</t>
  </si>
  <si>
    <t>"podesta"  6</t>
  </si>
  <si>
    <t>1386473065</t>
  </si>
  <si>
    <t>"zvukově-izolační nosníky výtahu"  8*2*2</t>
  </si>
  <si>
    <t>-2050684370</t>
  </si>
  <si>
    <t>898643853</t>
  </si>
  <si>
    <t>953965121R</t>
  </si>
  <si>
    <t>Kotvy chemické s vyvrtáním otvoru kotevní nerez šrouby pro chemické kotvy, velikost M 12, délka 160 mm</t>
  </si>
  <si>
    <t>1552305369</t>
  </si>
  <si>
    <t>654055047</t>
  </si>
  <si>
    <t>-797996122</t>
  </si>
  <si>
    <t>"1. PP"  ((2,06*2,85)-(0,77*1,98))</t>
  </si>
  <si>
    <t>"1. NP"  ((2,08*2,92)-(0,77*1,98))</t>
  </si>
  <si>
    <t>"2. NP"  ((2,09*2,93)-(0,77*1,98))</t>
  </si>
  <si>
    <t>"3. NP"  ((2,09*2,91)-(0,77*1,98))</t>
  </si>
  <si>
    <t>"4. NP"  ((2,09*2,92)-(0,77*1,98))</t>
  </si>
  <si>
    <t>"5. NP"  ((2,09*2,92)-(0,77*1,98))</t>
  </si>
  <si>
    <t>"6. NP"  ((2,09*2,91)-(0,77*1,98))</t>
  </si>
  <si>
    <t>"7. NP"  ((2,09*2,90)-(0,77*1,98))</t>
  </si>
  <si>
    <t>1567015090</t>
  </si>
  <si>
    <t>"1. NP"  (0,215)*3,41</t>
  </si>
  <si>
    <t>"B27"  2,08*3,41*0,3</t>
  </si>
  <si>
    <t>"strojovna"  1,99*2,7*0,35</t>
  </si>
  <si>
    <t>911928962</t>
  </si>
  <si>
    <t>"B16_deska pod strojem"  2,06*1,5*0,13</t>
  </si>
  <si>
    <t>965042121</t>
  </si>
  <si>
    <t>Bourání mazanin betonových nebo z litého asfaltu tl. do 100 mm, plochy do 1 m2</t>
  </si>
  <si>
    <t>-648917980</t>
  </si>
  <si>
    <t>https://podminky.urs.cz/item/CS_URS_2023_01/965042121</t>
  </si>
  <si>
    <t>"B26"  3,7*0,9*0,05</t>
  </si>
  <si>
    <t>1850923576</t>
  </si>
  <si>
    <t>965082941</t>
  </si>
  <si>
    <t>Odstranění násypu pod podlahami nebo ochranného násypu na střechách tl. přes 200 mm jakékoliv plochy</t>
  </si>
  <si>
    <t>-1468796334</t>
  </si>
  <si>
    <t>https://podminky.urs.cz/item/CS_URS_2023_01/965082941</t>
  </si>
  <si>
    <t>"B26"  3,7*0,9*0,4</t>
  </si>
  <si>
    <t>815079957</t>
  </si>
  <si>
    <t>"B01"  (0,77*1,98)*8</t>
  </si>
  <si>
    <t>-805578794</t>
  </si>
  <si>
    <t>"B06_montážní otvor 0,5 m2"  (0,5*0,17)*13</t>
  </si>
  <si>
    <t>972054611</t>
  </si>
  <si>
    <t>Vybourání otvorů ve stropech nebo klenbách železobetonových bez odstranění podlahy a násypu, plochy do 4 m2, tl. do 80 mm</t>
  </si>
  <si>
    <t>170986768</t>
  </si>
  <si>
    <t>https://podminky.urs.cz/item/CS_URS_2023_01/972054611</t>
  </si>
  <si>
    <t>"B21"  (0,55*2,22)*0,05</t>
  </si>
  <si>
    <t>1918900509</t>
  </si>
  <si>
    <t>"1. NP"  3,3*2</t>
  </si>
  <si>
    <t>"7. NP"  2,92*2</t>
  </si>
  <si>
    <t>"strojovna"  2,68*2</t>
  </si>
  <si>
    <t>-1610472984</t>
  </si>
  <si>
    <t>1248921087</t>
  </si>
  <si>
    <t>"B07_na k. (-4,080)/(+24,100)"</t>
  </si>
  <si>
    <t>"stěny"  (2,1*2+1,5*2)*(24,1+4,08)</t>
  </si>
  <si>
    <t>"1. PP"  ((2,07*2,85))*-1</t>
  </si>
  <si>
    <t>"1. NP"  ((2,09*2,92))*-1</t>
  </si>
  <si>
    <t>"5. NP"  ((2,1*2,92))*-1</t>
  </si>
  <si>
    <t>"6. NP"  ((2,1*2,91))*-1</t>
  </si>
  <si>
    <t>"7. NP"  ((2,1*2,90))*-1</t>
  </si>
  <si>
    <t>-683840486</t>
  </si>
  <si>
    <t>1800472716</t>
  </si>
  <si>
    <t>79831921</t>
  </si>
  <si>
    <t>35,01*19 'Přepočtené koeficientem množství</t>
  </si>
  <si>
    <t>-2112434697</t>
  </si>
  <si>
    <t>35,01-0,484-0,456-0,608</t>
  </si>
  <si>
    <t>719576033</t>
  </si>
  <si>
    <t>-1909344847</t>
  </si>
  <si>
    <t>-988940175</t>
  </si>
  <si>
    <t>0,45+0,158</t>
  </si>
  <si>
    <t>198013298</t>
  </si>
  <si>
    <t>-1429109110</t>
  </si>
  <si>
    <t>"strojovna"  (0,6)</t>
  </si>
  <si>
    <t>"7. NP"  (0,45)</t>
  </si>
  <si>
    <t>671740389</t>
  </si>
  <si>
    <t>1,05*5,7 'Přepočtené koeficientem množství</t>
  </si>
  <si>
    <t>-1103935634</t>
  </si>
  <si>
    <t>"strojovna"  2,6*0,3</t>
  </si>
  <si>
    <t>"7. NP"  2,0*0,3</t>
  </si>
  <si>
    <t>-2077411426</t>
  </si>
  <si>
    <t>1,38*5,3 'Přepočtené koeficientem množství</t>
  </si>
  <si>
    <t>-344106762</t>
  </si>
  <si>
    <t>-2127824927</t>
  </si>
  <si>
    <t>-1262416806</t>
  </si>
  <si>
    <t>"B19"  1,14*0,34*2</t>
  </si>
  <si>
    <t>177155891</t>
  </si>
  <si>
    <t>"strojovna"  (1,15+2,13*2)*0,3</t>
  </si>
  <si>
    <t>"7. NP"  (1,15+2,13*2)*0,2</t>
  </si>
  <si>
    <t>1590283310</t>
  </si>
  <si>
    <t>2,705*1,05 'Přepočtené koeficientem množství</t>
  </si>
  <si>
    <t>481256349</t>
  </si>
  <si>
    <t>"strojovna"  (2,0*2,65)-(1,15*2,13)</t>
  </si>
  <si>
    <t>"7. NP"  (1,6*2,92)-(1,15*2,13)</t>
  </si>
  <si>
    <t>"1. NP"  (5,25*2,66)-(1,14*2,13)+(1,14+2,13*2)*0,3</t>
  </si>
  <si>
    <t>283720215</t>
  </si>
  <si>
    <t>deska izolační z tuhé pěny PIR tl 50mm</t>
  </si>
  <si>
    <t>1968597734</t>
  </si>
  <si>
    <t>18,231*1,05 'Přepočtené koeficientem množství</t>
  </si>
  <si>
    <t>1732654285</t>
  </si>
  <si>
    <t>-360697112</t>
  </si>
  <si>
    <t>722</t>
  </si>
  <si>
    <t>Zdravotechnika - vnitřní vodovod</t>
  </si>
  <si>
    <t>722170801</t>
  </si>
  <si>
    <t>Demontáž rozvodů vody z plastů do Ø 25 mm</t>
  </si>
  <si>
    <t>2111021458</t>
  </si>
  <si>
    <t>https://podminky.urs.cz/item/CS_URS_2023_01/722170801</t>
  </si>
  <si>
    <t>722170804</t>
  </si>
  <si>
    <t>Demontáž rozvodů vody z plastů přes 25 do Ø 50 mm</t>
  </si>
  <si>
    <t>1962563017</t>
  </si>
  <si>
    <t>https://podminky.urs.cz/item/CS_URS_2023_01/722170804</t>
  </si>
  <si>
    <t>722171912</t>
  </si>
  <si>
    <t>Odříznutí trubky nebo tvarovky u rozvodů vody z plastů D přes 16 do 20 mm</t>
  </si>
  <si>
    <t>-6746854</t>
  </si>
  <si>
    <t>https://podminky.urs.cz/item/CS_URS_2023_01/722171912</t>
  </si>
  <si>
    <t>722171916</t>
  </si>
  <si>
    <t>Odříznutí trubky nebo tvarovky u rozvodů vody z plastů D přes 40 do 50 mm</t>
  </si>
  <si>
    <t>233489320</t>
  </si>
  <si>
    <t>https://podminky.urs.cz/item/CS_URS_2023_01/722171916</t>
  </si>
  <si>
    <t>722173912</t>
  </si>
  <si>
    <t>Spoje rozvodů vody z plastů svary polyfuzí D přes 16 do 20 mm</t>
  </si>
  <si>
    <t>1422393138</t>
  </si>
  <si>
    <t>https://podminky.urs.cz/item/CS_URS_2023_01/722173912</t>
  </si>
  <si>
    <t>722173916</t>
  </si>
  <si>
    <t>Spoje rozvodů vody z plastů svary polyfuzí D přes 40 do 50 mm</t>
  </si>
  <si>
    <t>-1529797842</t>
  </si>
  <si>
    <t>https://podminky.urs.cz/item/CS_URS_2023_01/722173916</t>
  </si>
  <si>
    <t>722174022</t>
  </si>
  <si>
    <t>Potrubí z plastových trubek z polypropylenu PPR svařovaných polyfúzně PN 20 (SDR 6) D 20 x 3,4</t>
  </si>
  <si>
    <t>-297846814</t>
  </si>
  <si>
    <t>https://podminky.urs.cz/item/CS_URS_2023_01/722174022</t>
  </si>
  <si>
    <t>722174026</t>
  </si>
  <si>
    <t>Potrubí z plastových trubek z polypropylenu PPR svařovaných polyfúzně PN 20 (SDR 6) D 50 x 8,3</t>
  </si>
  <si>
    <t>1488125447</t>
  </si>
  <si>
    <t>https://podminky.urs.cz/item/CS_URS_2023_01/722174026</t>
  </si>
  <si>
    <t>722181111</t>
  </si>
  <si>
    <t>Ochrana potrubí plstěnými pásy DN do 20 mm</t>
  </si>
  <si>
    <t>-1103130646</t>
  </si>
  <si>
    <t>https://podminky.urs.cz/item/CS_URS_2023_01/722181111</t>
  </si>
  <si>
    <t>722181116</t>
  </si>
  <si>
    <t>Ochrana potrubí plstěnými pásy DN 50 a DN 65</t>
  </si>
  <si>
    <t>-1665226158</t>
  </si>
  <si>
    <t>https://podminky.urs.cz/item/CS_URS_2023_01/722181116</t>
  </si>
  <si>
    <t>722181812</t>
  </si>
  <si>
    <t>Demontáž ochrany potrubí plstěných pásů z trub, průměru do 50 mm</t>
  </si>
  <si>
    <t>382311497</t>
  </si>
  <si>
    <t>https://podminky.urs.cz/item/CS_URS_2023_01/722181812</t>
  </si>
  <si>
    <t>722220853</t>
  </si>
  <si>
    <t>Demontáž armatur závitových s jedním závitem G 6/4</t>
  </si>
  <si>
    <t>2029695545</t>
  </si>
  <si>
    <t>https://podminky.urs.cz/item/CS_URS_2023_01/722220853</t>
  </si>
  <si>
    <t>722254115</t>
  </si>
  <si>
    <t>Požární příslušenství a armatury hydrantové skříně vnitřní s výzbrojí D 25 (polyesterová hadice)</t>
  </si>
  <si>
    <t>862442151</t>
  </si>
  <si>
    <t>https://podminky.urs.cz/item/CS_URS_2023_01/722254115</t>
  </si>
  <si>
    <t>722290226</t>
  </si>
  <si>
    <t>Zkoušky, proplach a desinfekce vodovodního potrubí zkoušky těsnosti vodovodního potrubí závitového do DN 50</t>
  </si>
  <si>
    <t>394314146</t>
  </si>
  <si>
    <t>https://podminky.urs.cz/item/CS_URS_2023_01/722290226</t>
  </si>
  <si>
    <t>722290234</t>
  </si>
  <si>
    <t>Zkoušky, proplach a desinfekce vodovodního potrubí proplach a desinfekce vodovodního potrubí do DN 80</t>
  </si>
  <si>
    <t>-1638390072</t>
  </si>
  <si>
    <t>https://podminky.urs.cz/item/CS_URS_2023_01/722290234</t>
  </si>
  <si>
    <t>998722103</t>
  </si>
  <si>
    <t>Přesun hmot pro vnitřní vodovod stanovený z hmotnosti přesunovaného materiálu vodorovná dopravní vzdálenost do 50 m v objektech výšky přes 12 do 24 m</t>
  </si>
  <si>
    <t>-2124060845</t>
  </si>
  <si>
    <t>https://podminky.urs.cz/item/CS_URS_2023_01/998722103</t>
  </si>
  <si>
    <t>998722181</t>
  </si>
  <si>
    <t>Přesun hmot pro vnitřní vodovod stanovený z hmotnosti přesunovaného materiálu Příplatek k ceně za přesun prováděný bez použití mechanizace pro jakoukoliv výšku objektu</t>
  </si>
  <si>
    <t>819641749</t>
  </si>
  <si>
    <t>https://podminky.urs.cz/item/CS_URS_2023_01/998722181</t>
  </si>
  <si>
    <t>-347545369</t>
  </si>
  <si>
    <t>"B10"  13*2</t>
  </si>
  <si>
    <t>-175756112</t>
  </si>
  <si>
    <t>-274304503</t>
  </si>
  <si>
    <t>1278919670</t>
  </si>
  <si>
    <t>-1101340646</t>
  </si>
  <si>
    <t>-799379674</t>
  </si>
  <si>
    <t>1295884025</t>
  </si>
  <si>
    <t>129075965</t>
  </si>
  <si>
    <t>"dočasná montážní předstěna_obřadní síň"  0,6*1,97</t>
  </si>
  <si>
    <t>1141392349</t>
  </si>
  <si>
    <t>-530711355</t>
  </si>
  <si>
    <t>1976223883</t>
  </si>
  <si>
    <t>-1987987938</t>
  </si>
  <si>
    <t>"stěny"  (2,11+1,6)*2,99</t>
  </si>
  <si>
    <t>1573987604</t>
  </si>
  <si>
    <t>"strojovna výtahu"  2,99</t>
  </si>
  <si>
    <t>-294812319</t>
  </si>
  <si>
    <t>763111811</t>
  </si>
  <si>
    <t>Demontáž příček ze sádrokartonových desek s nosnou konstrukcí z ocelových profilů jednoduchých, opláštění jednoduché</t>
  </si>
  <si>
    <t>555554982</t>
  </si>
  <si>
    <t>https://podminky.urs.cz/item/CS_URS_2023_01/763111811</t>
  </si>
  <si>
    <t>"B24"   4,21*3,41</t>
  </si>
  <si>
    <t>209092508</t>
  </si>
  <si>
    <t>"1-7. NP"  0,8*31,2</t>
  </si>
  <si>
    <t>-801845375</t>
  </si>
  <si>
    <t>"1-7. NP"  31,2</t>
  </si>
  <si>
    <t>-1707514342</t>
  </si>
  <si>
    <t>-2031479488</t>
  </si>
  <si>
    <t>1081399120</t>
  </si>
  <si>
    <t>763131552</t>
  </si>
  <si>
    <t>Podhled ze sádrokartonových desek jednovrstvá zavěšená spodní konstrukce z ocelových profilů CD, UD jednoduše opláštěná deskou impregnovanou H2, tl. 12,5 mm, s izolací</t>
  </si>
  <si>
    <t>-1245296947</t>
  </si>
  <si>
    <t>https://podminky.urs.cz/item/CS_URS_2023_01/763131552</t>
  </si>
  <si>
    <t>444154271</t>
  </si>
  <si>
    <t>1910920966</t>
  </si>
  <si>
    <t>455462434</t>
  </si>
  <si>
    <t>-1378769298</t>
  </si>
  <si>
    <t>"7. NP"  1,5</t>
  </si>
  <si>
    <t>-91375488</t>
  </si>
  <si>
    <t>1111387077</t>
  </si>
  <si>
    <t>1694499860</t>
  </si>
  <si>
    <t>-916036894</t>
  </si>
  <si>
    <t>766411811</t>
  </si>
  <si>
    <t>Demontáž obložení stěn panely, plochy do 1,5 m2</t>
  </si>
  <si>
    <t>1478743411</t>
  </si>
  <si>
    <t>https://podminky.urs.cz/item/CS_URS_2023_01/766411811</t>
  </si>
  <si>
    <t>766221123R</t>
  </si>
  <si>
    <t>Stěna předsazená ze MDF desek s nosnou konstrukcí z ocelových profilů CW, UW jednoduše opláštěná MDF deskou tl. 25 mm, profil CW+UW 100</t>
  </si>
  <si>
    <t>14948598</t>
  </si>
  <si>
    <t xml:space="preserve">***1. NP_vstup  </t>
  </si>
  <si>
    <t>"stěny"  (5,25)*2,66</t>
  </si>
  <si>
    <t>"otvory"  1,14*2,13*-1</t>
  </si>
  <si>
    <t>"ostění"  (1,14+2,13*2)*0,3</t>
  </si>
  <si>
    <t>766416233</t>
  </si>
  <si>
    <t>Montáž obložení stěn panely obkladovými plochy přes 5 m2 dýhovanými, plochy přes 1,50 m2</t>
  </si>
  <si>
    <t>441815667</t>
  </si>
  <si>
    <t>https://podminky.urs.cz/item/CS_URS_2023_01/766416233</t>
  </si>
  <si>
    <t>60711591</t>
  </si>
  <si>
    <t>deska dřevovláknitá tvrdá MDF dýhovaná tl 25mm</t>
  </si>
  <si>
    <t>-212334131</t>
  </si>
  <si>
    <t>Poznámka k položce:_x000D_
Přírodní dýha Teak, mořená lakovaná.</t>
  </si>
  <si>
    <t>-469482443</t>
  </si>
  <si>
    <t>"dočasná montážní předstěna_obřadní síň"  1</t>
  </si>
  <si>
    <t>1510636052</t>
  </si>
  <si>
    <t>696444421</t>
  </si>
  <si>
    <t>"dočasná montážní předstěna"  8+1</t>
  </si>
  <si>
    <t>456134797</t>
  </si>
  <si>
    <t>1882089</t>
  </si>
  <si>
    <t>-122839269</t>
  </si>
  <si>
    <t>766691925R7</t>
  </si>
  <si>
    <t>-2045889307</t>
  </si>
  <si>
    <t xml:space="preserve">Poznámka k položce:_x000D_
REPASE REVIZNÍHO VSTUPU_x000D_
KRYCÍ DŘEVĚNÁ STĚNA, S DVÍŘKY _x000D_
460x2700mm (3 KS KŘÍDEL), TRUHLÁŘSKÁ ÚPRAVA HORNÍHO KŘÍDLA, SEŘÍZENÍ, OPRAVA ZAVÍRÁNÍ, LAKOVÁNÍ SYNTETICKÝM NÁTĚREM BARVY  LOMENÁ BÍLÁ_x000D_
VNITŘNÍ DŘEVĚNÉ POLICE (2 KS) UPRAVIT DLE POTŘEBY NOVÉ INSTALACE _x000D_
</t>
  </si>
  <si>
    <t>"2-6. NP"   5</t>
  </si>
  <si>
    <t>-297034974</t>
  </si>
  <si>
    <t>1473544032</t>
  </si>
  <si>
    <t>767165111</t>
  </si>
  <si>
    <t>Montáž zábradlí rovného madel z trubek nebo tenkostěnných profilů šroubováním</t>
  </si>
  <si>
    <t>-126272362</t>
  </si>
  <si>
    <t>https://podminky.urs.cz/item/CS_URS_2023_01/767165111</t>
  </si>
  <si>
    <t>"1. NP"  1,6+4,8</t>
  </si>
  <si>
    <t>553422868</t>
  </si>
  <si>
    <t xml:space="preserve"> nerezové madlo kotvené do zdiva</t>
  </si>
  <si>
    <t>-1094296574</t>
  </si>
  <si>
    <t>767220120</t>
  </si>
  <si>
    <t>Montáž schodišťového zábradlí z trubek nebo tenkostěnných profilů do zdiva, hmotnosti 1 m zábradlí přes 15 do 25 kg</t>
  </si>
  <si>
    <t>268268141</t>
  </si>
  <si>
    <t>https://podminky.urs.cz/item/CS_URS_2023_01/767220120</t>
  </si>
  <si>
    <t>"rampa"  7,2</t>
  </si>
  <si>
    <t>553422869</t>
  </si>
  <si>
    <t>zábradlí s nerezovým madlem sloupky kotvené do podlahy</t>
  </si>
  <si>
    <t>-1490814269</t>
  </si>
  <si>
    <t>767220191</t>
  </si>
  <si>
    <t>Montáž schodišťového zábradlí z trubek nebo tenkostěnných profilů Příplatek k cenám za vytvoření ohybu, oblouku nebo lomu</t>
  </si>
  <si>
    <t>1272946884</t>
  </si>
  <si>
    <t>https://podminky.urs.cz/item/CS_URS_2023_01/767220191</t>
  </si>
  <si>
    <t>"podesta"  1</t>
  </si>
  <si>
    <t>1319525229</t>
  </si>
  <si>
    <t>"7. NP"  1,0*0,2</t>
  </si>
  <si>
    <t>1933950575</t>
  </si>
  <si>
    <t>-1749403549</t>
  </si>
  <si>
    <t>509371761</t>
  </si>
  <si>
    <t>-366505480</t>
  </si>
  <si>
    <t>"strojovna"  2</t>
  </si>
  <si>
    <t>-74784882</t>
  </si>
  <si>
    <t>"2-7. NP"  5+1</t>
  </si>
  <si>
    <t>1883935968</t>
  </si>
  <si>
    <t>-1856131091</t>
  </si>
  <si>
    <t>1886127831</t>
  </si>
  <si>
    <t>-1455140919</t>
  </si>
  <si>
    <t>-1703615663</t>
  </si>
  <si>
    <t>"rám pororoštu_L35/35/4"  (1,0*2+0,2*2)*2,09*2</t>
  </si>
  <si>
    <t>"rektifikační terče_4 ks"  0,002*2</t>
  </si>
  <si>
    <t>-1759891987</t>
  </si>
  <si>
    <t>"rám pororoštu_L35/35/4"  (1,0*2+0,2*2)*2,09*1,09/1000*2</t>
  </si>
  <si>
    <t>-1837382881</t>
  </si>
  <si>
    <t>-1688245028</t>
  </si>
  <si>
    <t>"pod rám pororoštu_L35/35/4"  4*2</t>
  </si>
  <si>
    <t>629323846</t>
  </si>
  <si>
    <t>"I160_l=2,9 m_2ks"  2,9*2*17,9</t>
  </si>
  <si>
    <t>1192794435</t>
  </si>
  <si>
    <t>318641741</t>
  </si>
  <si>
    <t>1270919096</t>
  </si>
  <si>
    <t>528474924</t>
  </si>
  <si>
    <t>"1. PP"  (2,09-1,14)*1,15</t>
  </si>
  <si>
    <t>"1. NP"  (4,3-1,14)*1,15</t>
  </si>
  <si>
    <t>"2. -6. NP"  (2,2-1,14)*5*1,15</t>
  </si>
  <si>
    <t>"7. NP"  (2,2-1,14)*1,15</t>
  </si>
  <si>
    <t>384846048</t>
  </si>
  <si>
    <t>12,041*0,2 'Přepočtené koeficientem množství</t>
  </si>
  <si>
    <t>2146867069</t>
  </si>
  <si>
    <t>-687872899</t>
  </si>
  <si>
    <t>-539296330</t>
  </si>
  <si>
    <t>694812479</t>
  </si>
  <si>
    <t>836642037</t>
  </si>
  <si>
    <t>-399060306</t>
  </si>
  <si>
    <t>152402558</t>
  </si>
  <si>
    <t>772</t>
  </si>
  <si>
    <t>Podlahy z kamene</t>
  </si>
  <si>
    <t>772231312</t>
  </si>
  <si>
    <t>Montáž obkladu schodišťových stupňů deskami z tvrdých kamenů kladených do lepidla s přímou nebo zakřivenou výstupní čárou deskami stupnicovými pravoúhlými nebo kosoúhlými, tl. 30 mm</t>
  </si>
  <si>
    <t>-956651135</t>
  </si>
  <si>
    <t>https://podminky.urs.cz/item/CS_URS_2023_01/772231312</t>
  </si>
  <si>
    <t>"1. NP_C"  0,9*0,41</t>
  </si>
  <si>
    <t>583821995</t>
  </si>
  <si>
    <t>deska obkladová leštěná mramor tl 25mm do 0,48m2</t>
  </si>
  <si>
    <t>-5113158</t>
  </si>
  <si>
    <t>0,369*1,04 'Přepočtené koeficientem množství</t>
  </si>
  <si>
    <t>-155371402</t>
  </si>
  <si>
    <t>"1. NP_C"  0,9*0,144*2</t>
  </si>
  <si>
    <t>138046336</t>
  </si>
  <si>
    <t>0,259*1,04 'Přepočtené koeficientem množství</t>
  </si>
  <si>
    <t>772521240</t>
  </si>
  <si>
    <t>Kladení dlažby z kamene do lepidla z nejvýše dvou rozdílných druhů pravoúhlých desek nebo dlaždic ve skladbě se pravidelně opakujících, tl. do 30 mm</t>
  </si>
  <si>
    <t>-1797938087</t>
  </si>
  <si>
    <t>https://podminky.urs.cz/item/CS_URS_2023_01/772521240</t>
  </si>
  <si>
    <t>583822165</t>
  </si>
  <si>
    <t>deska obkladová leštěná mramor tl 25mm nad 1m2</t>
  </si>
  <si>
    <t>34158185</t>
  </si>
  <si>
    <t>5*1,04 'Přepočtené koeficientem množství</t>
  </si>
  <si>
    <t>772991111</t>
  </si>
  <si>
    <t>Dlažby z kamene - ostatní práce penetrace podkladu</t>
  </si>
  <si>
    <t>2082360965</t>
  </si>
  <si>
    <t>https://podminky.urs.cz/item/CS_URS_2023_01/772991111</t>
  </si>
  <si>
    <t>0,369+0,259+5,0</t>
  </si>
  <si>
    <t>772991411</t>
  </si>
  <si>
    <t>Dlažby z kamene - ostatní práce čištění nových dlažeb po pokládce základní</t>
  </si>
  <si>
    <t>2068286555</t>
  </si>
  <si>
    <t>https://podminky.urs.cz/item/CS_URS_2023_01/772991411</t>
  </si>
  <si>
    <t>998772103</t>
  </si>
  <si>
    <t>Přesun hmot pro kamenné dlažby, obklady schodišťových stupňů a soklů stanovený z hmotnosti přesunovaného materiálu vodorovná dopravní vzdálenost do 50 m v objektech výšky přes 12 do 60 m</t>
  </si>
  <si>
    <t>-663496062</t>
  </si>
  <si>
    <t>https://podminky.urs.cz/item/CS_URS_2023_01/998772103</t>
  </si>
  <si>
    <t>998772181</t>
  </si>
  <si>
    <t>Přesun hmot pro kamenné dlažby, obklady schodišťových stupňů a soklů stanovený z hmotnosti přesunovaného materiálu Příplatek k cenám za přesun prováděný bez použití mechanizace pro jakoukoliv výšku objektu</t>
  </si>
  <si>
    <t>-1847969303</t>
  </si>
  <si>
    <t>https://podminky.urs.cz/item/CS_URS_2023_01/998772181</t>
  </si>
  <si>
    <t>776</t>
  </si>
  <si>
    <t>Podlahy povlakové</t>
  </si>
  <si>
    <t>776201811</t>
  </si>
  <si>
    <t>Demontáž povlakových podlahovin lepených ručně bez podložky</t>
  </si>
  <si>
    <t>-1914235768</t>
  </si>
  <si>
    <t>https://podminky.urs.cz/item/CS_URS_2023_01/776201811</t>
  </si>
  <si>
    <t>"B26"  3,7*0,9</t>
  </si>
  <si>
    <t>782</t>
  </si>
  <si>
    <t>Dokončovací práce - obklady z kamene</t>
  </si>
  <si>
    <t>782131111</t>
  </si>
  <si>
    <t>Montáž obkladů stěn z tvrdých kamenů kladených do malty z nejvýše dvou rozdílných druhů pravoúhlých desek ve skladbě se pravidelně opakujících tl. do 25 mm</t>
  </si>
  <si>
    <t>-386907491</t>
  </si>
  <si>
    <t>https://podminky.urs.cz/item/CS_URS_2023_01/782131111</t>
  </si>
  <si>
    <t>"1. NP_C"  1,5</t>
  </si>
  <si>
    <t>-1389143555</t>
  </si>
  <si>
    <t>1,5*1,05 'Přepočtené koeficientem množství</t>
  </si>
  <si>
    <t>782291111</t>
  </si>
  <si>
    <t>Příplatek k cenám obkladů podhledů z kamene za plochu do 10 m2 jednotlivě</t>
  </si>
  <si>
    <t>-1943296169</t>
  </si>
  <si>
    <t>https://podminky.urs.cz/item/CS_URS_2023_01/782291111</t>
  </si>
  <si>
    <t>782291131</t>
  </si>
  <si>
    <t>Příplatek k cenám obkladů podhledů z kamene za vyrovnání nerovného povrchu</t>
  </si>
  <si>
    <t>-439502057</t>
  </si>
  <si>
    <t>https://podminky.urs.cz/item/CS_URS_2023_01/782291131</t>
  </si>
  <si>
    <t>782991111</t>
  </si>
  <si>
    <t>Obklady z kamene - ostatní práce penetrace podkladu</t>
  </si>
  <si>
    <t>705351631</t>
  </si>
  <si>
    <t>https://podminky.urs.cz/item/CS_URS_2023_01/782991111</t>
  </si>
  <si>
    <t>782991411</t>
  </si>
  <si>
    <t>Obklady z kamene - ostatní práce čištění nových obkladů základní</t>
  </si>
  <si>
    <t>-1426345978</t>
  </si>
  <si>
    <t>https://podminky.urs.cz/item/CS_URS_2023_01/782991411</t>
  </si>
  <si>
    <t>998782103</t>
  </si>
  <si>
    <t>Přesun hmot pro obklady kamenné stanovený z hmotnosti přesunovaného materiálu vodorovná dopravní vzdálenost do 50 m v objektech výšky přes 12 do 60 m</t>
  </si>
  <si>
    <t>1737965519</t>
  </si>
  <si>
    <t>https://podminky.urs.cz/item/CS_URS_2023_01/998782103</t>
  </si>
  <si>
    <t>998782181</t>
  </si>
  <si>
    <t>Přesun hmot pro obklady kamenné stanovený z hmotnosti přesunovaného materiálu Příplatek k ceně za přesun prováděný bez použití mechanizace pro jakoukoliv výšku objektu</t>
  </si>
  <si>
    <t>-1857623915</t>
  </si>
  <si>
    <t>https://podminky.urs.cz/item/CS_URS_2023_01/998782181</t>
  </si>
  <si>
    <t>-1827664324</t>
  </si>
  <si>
    <t>1757642761</t>
  </si>
  <si>
    <t>-767588027</t>
  </si>
  <si>
    <t>"montážní nosník výtahu_UE100_l=1,5m_8 ks"  (1,5*0,4)*8</t>
  </si>
  <si>
    <t>"I160_l=2,9 m_2ks"  2,9*2*0,64</t>
  </si>
  <si>
    <t>-347797606</t>
  </si>
  <si>
    <t>348902668</t>
  </si>
  <si>
    <t>783823137</t>
  </si>
  <si>
    <t>Penetrační nátěr omítek hladkých omítek hladkých, zrnitých tenkovrstvých nebo štukových stupně členitosti 1 a 2 vápenný</t>
  </si>
  <si>
    <t>-1442513382</t>
  </si>
  <si>
    <t>https://podminky.urs.cz/item/CS_URS_2023_01/783823137</t>
  </si>
  <si>
    <t>783827127</t>
  </si>
  <si>
    <t>Krycí (ochranný ) nátěr omítek jednonásobný hladkých omítek hladkých, zrnitých tenkovrstvých nebo štukových stupně členitosti 1 a 2 vápenný</t>
  </si>
  <si>
    <t>443697118</t>
  </si>
  <si>
    <t>https://podminky.urs.cz/item/CS_URS_2023_01/783827127</t>
  </si>
  <si>
    <t>-754861038</t>
  </si>
  <si>
    <t>-978854564</t>
  </si>
  <si>
    <t>-1228053161</t>
  </si>
  <si>
    <t>852527410</t>
  </si>
  <si>
    <t>"štuk stropy"  43,2</t>
  </si>
  <si>
    <t>-491079995</t>
  </si>
  <si>
    <t>1679659525</t>
  </si>
  <si>
    <t>"schodiště"  ((8,4)*2)*6***</t>
  </si>
  <si>
    <t>-1695003140</t>
  </si>
  <si>
    <t>"ramena"  (4,1*1,26)*14</t>
  </si>
  <si>
    <t>1853900069</t>
  </si>
  <si>
    <t>674183841</t>
  </si>
  <si>
    <t>837127832</t>
  </si>
  <si>
    <t>924308103</t>
  </si>
  <si>
    <t>-1472376527</t>
  </si>
  <si>
    <t>2098388488</t>
  </si>
  <si>
    <t>"2. NP"  ((2,09*(2,93-1,6))-(1,14*(2,13-1,6)))</t>
  </si>
  <si>
    <t>"3. NP"  ((2,09*(2,92-1,6))-(1,14*(2,13-1,6)))</t>
  </si>
  <si>
    <t>"4. NP"  ((2,09*(2,92-1,6))-(1,14*(2,13-1,6)))</t>
  </si>
  <si>
    <t>"5. NP"  ((2,09*(2,92-1,6))-(1,14*(2,13-1,6)))</t>
  </si>
  <si>
    <t>"6. NP"  ((2,09*(2,92-1,6))-(1,14*(2,13-1,6)))</t>
  </si>
  <si>
    <t>"7. NP"  ((2,09*(2,92-1,6))-(1,14*(2,13-1,6)))</t>
  </si>
  <si>
    <t>"stěny"  (2,21+1,6)*2,99+(4,03)</t>
  </si>
  <si>
    <t>"stěny"  (6,4-0,75-0,8)*(2,98-1,6)</t>
  </si>
  <si>
    <t>-880096954</t>
  </si>
  <si>
    <t>635578754</t>
  </si>
  <si>
    <t>***2-7. NP</t>
  </si>
  <si>
    <t>"ramena"  (4,1*2,57)*7</t>
  </si>
  <si>
    <t>"podesty"  (2,5*2,58)*7</t>
  </si>
  <si>
    <t>"stěny"  (8,4*2)*7</t>
  </si>
  <si>
    <t>1009889212</t>
  </si>
  <si>
    <t>"1. PP"  2,09*2,85-(1,14*2,13)</t>
  </si>
  <si>
    <t>"1. NP"  (4,3)*2,92-(1,14*2,13)</t>
  </si>
  <si>
    <t>"2-7. NP"  ((2,09*2,92)-(1,14*2,13))*6</t>
  </si>
  <si>
    <t>366729290</t>
  </si>
  <si>
    <t>***oprava 30%</t>
  </si>
  <si>
    <t>"schodiště 2-7. NP"  (8,1)*2*6*</t>
  </si>
  <si>
    <t>"chodba 8. NP"  ((6,4)-(0,8+0,75))*1,6*0,3</t>
  </si>
  <si>
    <t>-1115645652</t>
  </si>
  <si>
    <t>"schodiště 2-7. NP"  (8,1)*2*6*0,3</t>
  </si>
  <si>
    <t>784660121</t>
  </si>
  <si>
    <t>Linkrustace s vrchním nátěrem Příplatek k cenám linkrustace za provádění malé plochy při obnově nebo doplnění linkrusty v rozsahu plochy jednotlivě do 0,25 m2</t>
  </si>
  <si>
    <t>1433699813</t>
  </si>
  <si>
    <t>https://podminky.urs.cz/item/CS_URS_2023_01/784660121</t>
  </si>
  <si>
    <t>"chodby 2-7. NP"  ((3,8+4,45)-(0,85*2))*1,6*6*0,3/0,25</t>
  </si>
  <si>
    <t>"schodiště 2-7. NP"  (8,1)*2*6*0,3/0,25</t>
  </si>
  <si>
    <t>"chodba 8. NP"  ((6,4)-(0,8+0,75))*1,6*0,3/0,25</t>
  </si>
  <si>
    <t>751663215</t>
  </si>
  <si>
    <t xml:space="preserve">***oprava </t>
  </si>
  <si>
    <t>-579155727</t>
  </si>
  <si>
    <t>360877387</t>
  </si>
  <si>
    <t>"rám pororoštu_L35/35/4"  (1,0*2+0,2*2)*0,14*2</t>
  </si>
  <si>
    <t>1711052037</t>
  </si>
  <si>
    <t>0,672*1,85 'Přepočtené koeficientem množství</t>
  </si>
  <si>
    <t>-1767231980</t>
  </si>
  <si>
    <t>2091000546</t>
  </si>
  <si>
    <t>-676219462</t>
  </si>
  <si>
    <t>1422446517</t>
  </si>
  <si>
    <t>S5-731-1 - Vytápění</t>
  </si>
  <si>
    <t>7269970</t>
  </si>
  <si>
    <t>-541338351</t>
  </si>
  <si>
    <t>3112227695</t>
  </si>
  <si>
    <t>2014690183</t>
  </si>
  <si>
    <t>936801118</t>
  </si>
  <si>
    <t>-117607669</t>
  </si>
  <si>
    <t>1981164939</t>
  </si>
  <si>
    <t>1608417527</t>
  </si>
  <si>
    <t>-2051195161</t>
  </si>
  <si>
    <t>236141496</t>
  </si>
  <si>
    <t>1,526*19 'Přepočtené koeficientem množství</t>
  </si>
  <si>
    <t>1861132695</t>
  </si>
  <si>
    <t>1,526-0,356</t>
  </si>
  <si>
    <t>975520681</t>
  </si>
  <si>
    <t>-2093117404</t>
  </si>
  <si>
    <t>1910314969</t>
  </si>
  <si>
    <t>-820218630</t>
  </si>
  <si>
    <t>-1932523090</t>
  </si>
  <si>
    <t>99552950</t>
  </si>
  <si>
    <t>"demontáž a zpětná montáž"   11</t>
  </si>
  <si>
    <t>773069333</t>
  </si>
  <si>
    <t>-112827161</t>
  </si>
  <si>
    <t>1198307662</t>
  </si>
  <si>
    <t>-1960090301</t>
  </si>
  <si>
    <t>1679713025</t>
  </si>
  <si>
    <t>-11045760</t>
  </si>
  <si>
    <t>822692547</t>
  </si>
  <si>
    <t>-192652760</t>
  </si>
  <si>
    <t>649961781</t>
  </si>
  <si>
    <t>-728409402</t>
  </si>
  <si>
    <t>-508853082</t>
  </si>
  <si>
    <t>-880944803</t>
  </si>
  <si>
    <t>-1794050249</t>
  </si>
  <si>
    <t>-969311189</t>
  </si>
  <si>
    <t>948440172</t>
  </si>
  <si>
    <t>105046248</t>
  </si>
  <si>
    <t>-1902387271</t>
  </si>
  <si>
    <t>1887462022</t>
  </si>
  <si>
    <t>734209116</t>
  </si>
  <si>
    <t>Montáž závitových armatur se 2 závity G 5/4 (DN 32)</t>
  </si>
  <si>
    <t>1615583958</t>
  </si>
  <si>
    <t>https://podminky.urs.cz/item/CS_URS_2023_01/734209116</t>
  </si>
  <si>
    <t>55118409</t>
  </si>
  <si>
    <t>kompenzátor nerezový pro stupačky PN16 do 90°C DN 40 G 1 1/2" 244mm</t>
  </si>
  <si>
    <t>-65722493</t>
  </si>
  <si>
    <t>-1492607355</t>
  </si>
  <si>
    <t>2021758165</t>
  </si>
  <si>
    <t>550543141</t>
  </si>
  <si>
    <t>650243666</t>
  </si>
  <si>
    <t>734220102</t>
  </si>
  <si>
    <t>Ventily regulační závitové vyvažovací přímé PN 20 do 100°C G 1</t>
  </si>
  <si>
    <t>180493128</t>
  </si>
  <si>
    <t>https://podminky.urs.cz/item/CS_URS_2023_01/734220102</t>
  </si>
  <si>
    <t>-1722857759</t>
  </si>
  <si>
    <t>"připojení 11 ks bytových stanic_á_2 ks"  22</t>
  </si>
  <si>
    <t>-1547579485</t>
  </si>
  <si>
    <t>603048365</t>
  </si>
  <si>
    <t>-382323515</t>
  </si>
  <si>
    <t>-366410812</t>
  </si>
  <si>
    <t>510602002</t>
  </si>
  <si>
    <t>S5-741-1 - Elektroinstalace</t>
  </si>
  <si>
    <t>1279272791</t>
  </si>
  <si>
    <t>1641042799</t>
  </si>
  <si>
    <t>664728015</t>
  </si>
  <si>
    <t>1687264686</t>
  </si>
  <si>
    <t>-1136105344</t>
  </si>
  <si>
    <t>-431412327</t>
  </si>
  <si>
    <t>845430287</t>
  </si>
  <si>
    <t>-2044288635</t>
  </si>
  <si>
    <t>-1236843368</t>
  </si>
  <si>
    <t>0,444*19 'Přepočtené koeficientem množství</t>
  </si>
  <si>
    <t>-1324529664</t>
  </si>
  <si>
    <t>-455777380</t>
  </si>
  <si>
    <t>-2079779553</t>
  </si>
  <si>
    <t>-585836584</t>
  </si>
  <si>
    <t>741110301</t>
  </si>
  <si>
    <t>Montáž trubek ochranných s nasunutím nebo našroubováním do krabic plastových tuhých, uložených pevně, vnitřní Ø do 40 mm</t>
  </si>
  <si>
    <t>922993111</t>
  </si>
  <si>
    <t>https://podminky.urs.cz/item/CS_URS_2023_01/741110301</t>
  </si>
  <si>
    <t>"Obřad.s."  6</t>
  </si>
  <si>
    <t>"Obřad.s.t."  6</t>
  </si>
  <si>
    <t>34571360</t>
  </si>
  <si>
    <t>trubka elektroinstalační HDPE tuhá dvouplášťová korugovaná D 32/40mm</t>
  </si>
  <si>
    <t>1822863546</t>
  </si>
  <si>
    <t>1895875193</t>
  </si>
  <si>
    <t>"B 05"  4</t>
  </si>
  <si>
    <t>"B 06"  4</t>
  </si>
  <si>
    <t>"B 14"  4</t>
  </si>
  <si>
    <t>"B 15"  4</t>
  </si>
  <si>
    <t>"B 24"  4</t>
  </si>
  <si>
    <t>"B 25"  4</t>
  </si>
  <si>
    <t>"B 34"  4</t>
  </si>
  <si>
    <t>"B 35"  4</t>
  </si>
  <si>
    <t>"B 44"  4</t>
  </si>
  <si>
    <t>"B 45"  4</t>
  </si>
  <si>
    <t>"B 54"  4</t>
  </si>
  <si>
    <t>"B 55"  4</t>
  </si>
  <si>
    <t>"B 61"  4</t>
  </si>
  <si>
    <t>-181459434</t>
  </si>
  <si>
    <t>52*1,05 'Přepočtené koeficientem množství</t>
  </si>
  <si>
    <t>1678000098</t>
  </si>
  <si>
    <t>"B 05"  3</t>
  </si>
  <si>
    <t>"B 06"  3</t>
  </si>
  <si>
    <t>"B 14"  3</t>
  </si>
  <si>
    <t>"B 15"  3</t>
  </si>
  <si>
    <t>"B 24"  3</t>
  </si>
  <si>
    <t>"B 25"  3</t>
  </si>
  <si>
    <t>"B 34"  3</t>
  </si>
  <si>
    <t>"B 35"  3</t>
  </si>
  <si>
    <t>"B 44"  3</t>
  </si>
  <si>
    <t>"B 45"  3</t>
  </si>
  <si>
    <t>"B 54"  3</t>
  </si>
  <si>
    <t>"B 55"  3</t>
  </si>
  <si>
    <t>"B 61"  3</t>
  </si>
  <si>
    <t>"výtah"  41</t>
  </si>
  <si>
    <t>"Rt2"  6</t>
  </si>
  <si>
    <t>1426538979</t>
  </si>
  <si>
    <t>86*1,05 'Přepočtené koeficientem množství</t>
  </si>
  <si>
    <t>-1430227885</t>
  </si>
  <si>
    <t>-978772136</t>
  </si>
  <si>
    <t>-437246662</t>
  </si>
  <si>
    <t>808520022</t>
  </si>
  <si>
    <t>-629935503</t>
  </si>
  <si>
    <t>1419436084</t>
  </si>
  <si>
    <t>68*1,15 'Přepočtené koeficientem množství</t>
  </si>
  <si>
    <t>-1331652559</t>
  </si>
  <si>
    <t>"B 05"  18</t>
  </si>
  <si>
    <t>"B 06"  14</t>
  </si>
  <si>
    <t>"Obřad.s."  5</t>
  </si>
  <si>
    <t>"Obřad.s.t."  16</t>
  </si>
  <si>
    <t>-660291360</t>
  </si>
  <si>
    <t>108*1,15 'Přepočtené koeficientem množství</t>
  </si>
  <si>
    <t>-1345132950</t>
  </si>
  <si>
    <t>"společné"  35</t>
  </si>
  <si>
    <t>1724871891</t>
  </si>
  <si>
    <t>2073645161</t>
  </si>
  <si>
    <t>"společné"  128</t>
  </si>
  <si>
    <t>-1115981945</t>
  </si>
  <si>
    <t>128*1,15 'Přepočtené koeficientem množství</t>
  </si>
  <si>
    <t>-1863741447</t>
  </si>
  <si>
    <t>"B 14"  6</t>
  </si>
  <si>
    <t>"B 15"  7</t>
  </si>
  <si>
    <t>"B 24"  6</t>
  </si>
  <si>
    <t>"B 25"  7</t>
  </si>
  <si>
    <t>"B 34"  6</t>
  </si>
  <si>
    <t>"B 35"  7</t>
  </si>
  <si>
    <t>"B 44"  6</t>
  </si>
  <si>
    <t>"B 45"  7</t>
  </si>
  <si>
    <t>"B 54"  6</t>
  </si>
  <si>
    <t>"B 55"  7</t>
  </si>
  <si>
    <t>"B 61"  6</t>
  </si>
  <si>
    <t>"společné"  54</t>
  </si>
  <si>
    <t>"Obřad.s.t."  18</t>
  </si>
  <si>
    <t>1697633071</t>
  </si>
  <si>
    <t>199*1,15 'Přepočtené koeficientem množství</t>
  </si>
  <si>
    <t>-1109514390</t>
  </si>
  <si>
    <t>"výtah"  10</t>
  </si>
  <si>
    <t>"Obřad.s."  18</t>
  </si>
  <si>
    <t>"Rt2"  10</t>
  </si>
  <si>
    <t>-621387651</t>
  </si>
  <si>
    <t>56*1,15 'Přepočtené koeficientem množství</t>
  </si>
  <si>
    <t>1599937729</t>
  </si>
  <si>
    <t>-1586155296</t>
  </si>
  <si>
    <t>-685932041</t>
  </si>
  <si>
    <t>"B 05"  27</t>
  </si>
  <si>
    <t>"B 06"  33</t>
  </si>
  <si>
    <t>"B 14"  35</t>
  </si>
  <si>
    <t>"B 15"  35</t>
  </si>
  <si>
    <t>"B 24"  39</t>
  </si>
  <si>
    <t>"B 25"  39</t>
  </si>
  <si>
    <t>"B 34"  43</t>
  </si>
  <si>
    <t>"B 35"  43</t>
  </si>
  <si>
    <t>"B 44"  47</t>
  </si>
  <si>
    <t>"B 45"  47</t>
  </si>
  <si>
    <t>"B 54"  51</t>
  </si>
  <si>
    <t>"B 55"  51</t>
  </si>
  <si>
    <t>"B 61"  54</t>
  </si>
  <si>
    <t>"společné"  38</t>
  </si>
  <si>
    <t>"Obřad.s.t."  30</t>
  </si>
  <si>
    <t>1913445440</t>
  </si>
  <si>
    <t>612*1,15 'Přepočtené koeficientem množství</t>
  </si>
  <si>
    <t>850128681</t>
  </si>
  <si>
    <t>1475910302</t>
  </si>
  <si>
    <t>43*1,15 'Přepočtené koeficientem množství</t>
  </si>
  <si>
    <t>1568451044</t>
  </si>
  <si>
    <t>"výtah"  54</t>
  </si>
  <si>
    <t>"Obřad.s."  30</t>
  </si>
  <si>
    <t>"Obřad.s.t."  36</t>
  </si>
  <si>
    <t>"Rt2"  54</t>
  </si>
  <si>
    <t>760583917</t>
  </si>
  <si>
    <t>174*1,15 'Přepočtené koeficientem množství</t>
  </si>
  <si>
    <t>1845613977</t>
  </si>
  <si>
    <t>34349392</t>
  </si>
  <si>
    <t>544*1,15 'Přepočtené koeficientem množství</t>
  </si>
  <si>
    <t>-1460204538</t>
  </si>
  <si>
    <t>-1779379472</t>
  </si>
  <si>
    <t>1632134379</t>
  </si>
  <si>
    <t>293929953</t>
  </si>
  <si>
    <t>1755424413</t>
  </si>
  <si>
    <t>"Bts připojení"  13</t>
  </si>
  <si>
    <t>"R-SLP připojení"  13</t>
  </si>
  <si>
    <t>"RB"  12</t>
  </si>
  <si>
    <t>418301641</t>
  </si>
  <si>
    <t>-109664894</t>
  </si>
  <si>
    <t>-853375763</t>
  </si>
  <si>
    <t>1210706979</t>
  </si>
  <si>
    <t>-512166046</t>
  </si>
  <si>
    <t>-572848255</t>
  </si>
  <si>
    <t>-941028113</t>
  </si>
  <si>
    <t>1138950518</t>
  </si>
  <si>
    <t>spínač zapuštěný trojpólový páčkový se signalizační doutnavkou, řazení 3S, 63A, 400V, IP55, šroubové svorky</t>
  </si>
  <si>
    <t>1821195222</t>
  </si>
  <si>
    <t>-467243519</t>
  </si>
  <si>
    <t>-691703361</t>
  </si>
  <si>
    <t>-1251060808</t>
  </si>
  <si>
    <t>1109507494</t>
  </si>
  <si>
    <t>-1628045888</t>
  </si>
  <si>
    <t>-332914898</t>
  </si>
  <si>
    <t>852499919</t>
  </si>
  <si>
    <t>-134389199</t>
  </si>
  <si>
    <t>-2050456257</t>
  </si>
  <si>
    <t>550962867</t>
  </si>
  <si>
    <t>1564584887</t>
  </si>
  <si>
    <t>-1563094376</t>
  </si>
  <si>
    <t>-812273214</t>
  </si>
  <si>
    <t>"společné"  32</t>
  </si>
  <si>
    <t>-1127473523</t>
  </si>
  <si>
    <t>-1460301554</t>
  </si>
  <si>
    <t>-1134735924</t>
  </si>
  <si>
    <t>947674413</t>
  </si>
  <si>
    <t>1793716475</t>
  </si>
  <si>
    <t>741920071</t>
  </si>
  <si>
    <t>Montáž a zhotovení ohnivzdorných konstrukcí pro elektrozařízení přepážek z desek nebo vyztužených omítek silikátových s výplní v jiném tvaru průchodu z hmot silikátových</t>
  </si>
  <si>
    <t>-816843940</t>
  </si>
  <si>
    <t>https://podminky.urs.cz/item/CS_URS_2023_01/741920071</t>
  </si>
  <si>
    <t>956264333</t>
  </si>
  <si>
    <t>-204490797</t>
  </si>
  <si>
    <t>S5-742-1 - Sdělovací systémy</t>
  </si>
  <si>
    <t>-746161635</t>
  </si>
  <si>
    <t>765714552</t>
  </si>
  <si>
    <t>1144410535</t>
  </si>
  <si>
    <t>476003484</t>
  </si>
  <si>
    <t>787679086</t>
  </si>
  <si>
    <t>1226907005</t>
  </si>
  <si>
    <t>-919766263</t>
  </si>
  <si>
    <t>871942446</t>
  </si>
  <si>
    <t>Kabel UTP Cat.5e LSZH barva šedá</t>
  </si>
  <si>
    <t>98574006</t>
  </si>
  <si>
    <t>1230422403</t>
  </si>
  <si>
    <t>-1386094475</t>
  </si>
  <si>
    <t>-2046383557</t>
  </si>
  <si>
    <t>-1470436574</t>
  </si>
  <si>
    <t>1771671552</t>
  </si>
  <si>
    <t>-1600097375</t>
  </si>
  <si>
    <t>567599706</t>
  </si>
  <si>
    <t>-1799024805</t>
  </si>
  <si>
    <t>-492536419</t>
  </si>
  <si>
    <t>-1055914239</t>
  </si>
  <si>
    <t>-713515607</t>
  </si>
  <si>
    <t>-1812588894</t>
  </si>
  <si>
    <t>Polis kabelů</t>
  </si>
  <si>
    <t>-1093437471</t>
  </si>
  <si>
    <t>1405268324</t>
  </si>
  <si>
    <t>-153837861</t>
  </si>
  <si>
    <t>-1637546876</t>
  </si>
  <si>
    <t>-2020721434</t>
  </si>
  <si>
    <t>307030601</t>
  </si>
  <si>
    <t>-134687353</t>
  </si>
  <si>
    <t>-1799891137</t>
  </si>
  <si>
    <t>-44826130</t>
  </si>
  <si>
    <t>-2057542564</t>
  </si>
  <si>
    <t>-1842195683</t>
  </si>
  <si>
    <t>1290109949</t>
  </si>
  <si>
    <t>-1756682681</t>
  </si>
  <si>
    <t>1982539651</t>
  </si>
  <si>
    <t>1539926077</t>
  </si>
  <si>
    <t>-1058689984</t>
  </si>
  <si>
    <t>280456739</t>
  </si>
  <si>
    <t>-1396505710</t>
  </si>
  <si>
    <t>-566147363</t>
  </si>
  <si>
    <t>507441757</t>
  </si>
  <si>
    <t>1840741170</t>
  </si>
  <si>
    <t>580422069</t>
  </si>
  <si>
    <t>1287939834</t>
  </si>
  <si>
    <t>657888417</t>
  </si>
  <si>
    <t>-2115557856</t>
  </si>
  <si>
    <t>-779916077</t>
  </si>
  <si>
    <t>-120952942</t>
  </si>
  <si>
    <t>742 2212</t>
  </si>
  <si>
    <t>Switch 24 portů PoE (TP-LINK T1600G-28PS (24+4)</t>
  </si>
  <si>
    <t>-398856801</t>
  </si>
  <si>
    <t>2212</t>
  </si>
  <si>
    <t>Switch  24 portů  PoE (TP-LINK T1600G-28PS (24+4)</t>
  </si>
  <si>
    <t>44754731</t>
  </si>
  <si>
    <t>1444960807</t>
  </si>
  <si>
    <t>1663690072</t>
  </si>
  <si>
    <t>-1043204018</t>
  </si>
  <si>
    <t>-1877572174</t>
  </si>
  <si>
    <t>-80401299</t>
  </si>
  <si>
    <t>-1942553100</t>
  </si>
  <si>
    <t>-1814765398</t>
  </si>
  <si>
    <t>540493881</t>
  </si>
  <si>
    <t>-676075239</t>
  </si>
  <si>
    <t>-864794121</t>
  </si>
  <si>
    <t>-1536240814</t>
  </si>
  <si>
    <t>1066245292</t>
  </si>
  <si>
    <t>-1929249063</t>
  </si>
  <si>
    <t>-1964069615</t>
  </si>
  <si>
    <t>1531816179</t>
  </si>
  <si>
    <t>-1079332744</t>
  </si>
  <si>
    <t>2102458122</t>
  </si>
  <si>
    <t>-426855039</t>
  </si>
  <si>
    <t>-1142442137</t>
  </si>
  <si>
    <t>-19800144</t>
  </si>
  <si>
    <t>-21830070</t>
  </si>
  <si>
    <t>346599854</t>
  </si>
  <si>
    <t>12043308</t>
  </si>
  <si>
    <t>-900536544</t>
  </si>
  <si>
    <t>-1053050238</t>
  </si>
  <si>
    <t>-985816602</t>
  </si>
  <si>
    <t>-799533744</t>
  </si>
  <si>
    <t>-637292977</t>
  </si>
  <si>
    <t>-940749088</t>
  </si>
  <si>
    <t>416072373</t>
  </si>
  <si>
    <t>S5-742-2 - Bezpečnostní systémy</t>
  </si>
  <si>
    <t>2048713616</t>
  </si>
  <si>
    <t>2000190294</t>
  </si>
  <si>
    <t>Poznámka k položce:_x000D_
AcuSense technologie - DEEP LEARNING analýza na odfiltrování falešných poplachů.AcuSense technologie - detekuje osoby či vozidla pro snadné vyhledávání v záznamu a pro úsporu prostoru na pevném diskuAcuSense technologie - nereaguje na plané poplachy, např. déšť, sněžení, pohyb listů ve větru, střídání světla a stínu apod.více zde 1/2,8" CMOS čip Progressive Scan Vestavěný objektiv 2,8mm@F1.6/ úhel záběru 107° (horizontální); 57° (vertikální), 129° (diagonální) Citlivost 0,002 Lux @ F1.4 (AGC ON)  Rychlost závěrky: 1/3 s - 1/100 000 s</t>
  </si>
  <si>
    <t>2130631921</t>
  </si>
  <si>
    <t>1595497061</t>
  </si>
  <si>
    <t>-1525785607</t>
  </si>
  <si>
    <t>-1009793446</t>
  </si>
  <si>
    <t>586385819</t>
  </si>
  <si>
    <t>643326942</t>
  </si>
  <si>
    <t>-593699033</t>
  </si>
  <si>
    <t>S5-36.1 - Měření a regulace</t>
  </si>
  <si>
    <t>0,428*19 'Přepočtené koeficientem množství</t>
  </si>
  <si>
    <t>424.6A2 - S.6 – Oprava výtahu sekce 5</t>
  </si>
  <si>
    <t>S6-S6 - Stavební</t>
  </si>
  <si>
    <t>310237251</t>
  </si>
  <si>
    <t>Zazdívka otvorů ve zdivu nadzákladovém cihlami pálenými plochy přes 0,09 m2 do 0,25 m2, ve zdi tl. přes 300 do 450 mm</t>
  </si>
  <si>
    <t>-465956006</t>
  </si>
  <si>
    <t>https://podminky.urs.cz/item/CS_URS_2023_01/310237251</t>
  </si>
  <si>
    <t>"B06_montážní otvor  (0,5*1,0*0,315)*1"  1</t>
  </si>
  <si>
    <t>"B29_montážní otvor_komín   (0,99+0,55)*0,5*0,325*5"  5</t>
  </si>
  <si>
    <t>"B29_montážní otvor_komín   (0,99+0,55)*0,55*0,325*1"  1</t>
  </si>
  <si>
    <t>"B29_montážní otvor_komín  (0,99+0,55)*0,6*0,325*1"  1</t>
  </si>
  <si>
    <t>"B29_montážní otvor_komín   (0,99+0,55)*1,0*0,325*5"  5</t>
  </si>
  <si>
    <t>"B29_montážní otvor_komín   (0,99+0,55)*1,05*0,325*1"  1</t>
  </si>
  <si>
    <t>"B29_montážní otvor_komín   (0,99+0,55)*1,5*0,325*1"  1</t>
  </si>
  <si>
    <t>-1315536458</t>
  </si>
  <si>
    <t>"VZT+Chl"  (0,6*1,2*0,3)*8</t>
  </si>
  <si>
    <t>-1073051638</t>
  </si>
  <si>
    <t>"VZT"  (1,0*1,0*0,3)*1+(1,0*1,2*0,3)*8</t>
  </si>
  <si>
    <t>407887472</t>
  </si>
  <si>
    <t>"stěny"  (0,95+0,215)*2,2</t>
  </si>
  <si>
    <t>"otvory"  (0,9*2,0)*-1</t>
  </si>
  <si>
    <t>311261218R2</t>
  </si>
  <si>
    <t>Zdivo z vápenopískových bloků na tenkovrstvou maltu, tloušťka zdiva 150 mm</t>
  </si>
  <si>
    <t>453997004</t>
  </si>
  <si>
    <t>"strojovna"  0,565*2,2</t>
  </si>
  <si>
    <t>***na k. (+23,150)/(+23,745)</t>
  </si>
  <si>
    <t>"stěny"  (3,65)*0,15*2+(2,785*0,5*0,15)</t>
  </si>
  <si>
    <t>1356640926</t>
  </si>
  <si>
    <t>"stěny"  ((3,65)*2+(0,645*0,15))*2+(2,785*0,5*2)</t>
  </si>
  <si>
    <t>656773742</t>
  </si>
  <si>
    <t>1791196399</t>
  </si>
  <si>
    <t>"stěny"  ((3,65)*0,15*2+(2,785*0,5*0,15))*0,05</t>
  </si>
  <si>
    <t>316381121R</t>
  </si>
  <si>
    <t>Ventilační krycí desky bez otvorů z betonu prostého tř. C 25/30 s obvodovou a středem vedenou konstrukční výztuží včetně bednění, s potěrem nebo s povrchem vyhlazeným ve spádu k okrajům bez přesahu, tl. přes 50 do 80 mm</t>
  </si>
  <si>
    <t>-409932707</t>
  </si>
  <si>
    <t>1,4*3,0</t>
  </si>
  <si>
    <t>-1552983256</t>
  </si>
  <si>
    <t>760164844</t>
  </si>
  <si>
    <t>317121221R</t>
  </si>
  <si>
    <t>Železobetonové prefabrikované překlady osazené jednotlivě na výšku, do lože z cementové malty šíře 60 mm, výšky 195 mm délky 3000 mm</t>
  </si>
  <si>
    <t>-1205369524</t>
  </si>
  <si>
    <t>"krov"  5</t>
  </si>
  <si>
    <t>317234410</t>
  </si>
  <si>
    <t>Vyzdívka mezi nosníky cihlami pálenými na maltu cementovou</t>
  </si>
  <si>
    <t>-206865922</t>
  </si>
  <si>
    <t>https://podminky.urs.cz/item/CS_URS_2023_01/317234410</t>
  </si>
  <si>
    <t>***2. PP</t>
  </si>
  <si>
    <t>"2xIPN140_l=1,15m_tl.zdiva_0,33"  1,15*0,15*0,33</t>
  </si>
  <si>
    <t>685544682</t>
  </si>
  <si>
    <t xml:space="preserve">"B29_I100_l=0,93m_2 ks"  0,93*2*0,0084 </t>
  </si>
  <si>
    <t>317944321RL80</t>
  </si>
  <si>
    <t>Válcované nosníky dodatečně osazované do připravených otvorů bez zazdění hlav do č. 12_L80/80/8</t>
  </si>
  <si>
    <t>1891018688</t>
  </si>
  <si>
    <t>***montážní otvor 29 v komín. tělese</t>
  </si>
  <si>
    <t>"L80/80/8"  (2,1*12)*0,00963</t>
  </si>
  <si>
    <t>317944323R</t>
  </si>
  <si>
    <t>Válcované nosníky dodatečně osazované do připravených otvorů bez zazdění hlav č. 14 až 22 IPN140</t>
  </si>
  <si>
    <t>243269590</t>
  </si>
  <si>
    <t>"2xIPN140_l=1,15m_tl.zdiva_0,33"  1,15*2*0,0144</t>
  </si>
  <si>
    <t>832352021</t>
  </si>
  <si>
    <t>"1. PP"  ((2,1*2,79)-(1,14*2,13))</t>
  </si>
  <si>
    <t>"1. NP"  (((2,755+0,66)*2,88)-(1,14*2,13))</t>
  </si>
  <si>
    <t>"2. NP"  ((2,09*2,96)-(1,14*2,13))</t>
  </si>
  <si>
    <t>"3. NP"  ((2,09*2,91)-(1,14*2,13))</t>
  </si>
  <si>
    <t>"5. NP"  ((2,09*2,91)-(1,14*2,13))</t>
  </si>
  <si>
    <t>"6. NP"  ((2,09*2,93)-(1,14*2,13))</t>
  </si>
  <si>
    <t>"strojovna"  (1,5*0,5)*2+(1,2*2,14)-(0,9*2,0)</t>
  </si>
  <si>
    <t>"komín"  (2,25*1,52)-(1,16*1,12+0,6*1,12)</t>
  </si>
  <si>
    <t>-1148079746</t>
  </si>
  <si>
    <t>"1. PP"  (2*2,79)</t>
  </si>
  <si>
    <t>"1. NP"  (2*2,88)</t>
  </si>
  <si>
    <t>"2. NP"  (2*2,96)</t>
  </si>
  <si>
    <t>"3. NP"  (2*2,91)</t>
  </si>
  <si>
    <t>"4. NP"  (2*2,92)</t>
  </si>
  <si>
    <t>"5. NP"  (2*2,91)</t>
  </si>
  <si>
    <t>"6. NP"  (2*2,93)</t>
  </si>
  <si>
    <t>310187175</t>
  </si>
  <si>
    <t>-1917261089</t>
  </si>
  <si>
    <t>"I160_l=2,0 m_2 ks"  2*2</t>
  </si>
  <si>
    <t>"I160_l=3,0 m_2 ks"  2*2</t>
  </si>
  <si>
    <t>413232221</t>
  </si>
  <si>
    <t>Zazdívka zhlaví stropních trámů nebo válcovaných nosníků pálenými cihlami válcovaných nosníků, výšky přes 150 do 300 mm</t>
  </si>
  <si>
    <t>1640673894</t>
  </si>
  <si>
    <t>https://podminky.urs.cz/item/CS_URS_2023_01/413232221</t>
  </si>
  <si>
    <t>"I200_l=3,0_1 ks"  1*2</t>
  </si>
  <si>
    <t>"I200_l=2,0_1 ks"  1*2</t>
  </si>
  <si>
    <t>188597752</t>
  </si>
  <si>
    <t>"I160_l=2,0 m_2 ks"  2,0*17,9/1000</t>
  </si>
  <si>
    <t>"I160_l=3,0 m_2 ks"  3,0*17,9/1000</t>
  </si>
  <si>
    <t>"I200_l=3,0_1 ks"  3,0*26,3/1000</t>
  </si>
  <si>
    <t>"I200_l=2,0_1 ks"  2,0*26,3/1000</t>
  </si>
  <si>
    <t>-2061838021</t>
  </si>
  <si>
    <t>"I160_l=2,0 m_2 ks"  2,0*17,9*1,09/1000</t>
  </si>
  <si>
    <t>"I160_l=3,0 m_2 ks"  3,0*17,9*1,09/1000</t>
  </si>
  <si>
    <t>-1060200256</t>
  </si>
  <si>
    <t>"I200_l=3,0_1 ks"  3,0*26,3*1,09/1000</t>
  </si>
  <si>
    <t>"I200_l=2,0_1 ks"  2,0*26,3*1,09/1000</t>
  </si>
  <si>
    <t>1191683495</t>
  </si>
  <si>
    <t>"2 - 6. NP"  (7,0)*5</t>
  </si>
  <si>
    <t>2,355*1,5</t>
  </si>
  <si>
    <t>-835852321</t>
  </si>
  <si>
    <t>611548541</t>
  </si>
  <si>
    <t>"na k. (-4,150)/(0,000)"</t>
  </si>
  <si>
    <t>"vnitřní stěny výt. šachty"  (2,64*2+1,5*2)*(4,15+0,000)</t>
  </si>
  <si>
    <t>"na k. (0,000)/(+20,640)</t>
  </si>
  <si>
    <t>"vnitřní stěny výt. šachty"  (2,09*2+1,5*2)*(0,000+20,64)</t>
  </si>
  <si>
    <t>"na k. (+20,640)/(+23,650)</t>
  </si>
  <si>
    <t>"vnitřní stěny výt. šachty"  (2,365*1+1,5*2)*(23,65-20,64)</t>
  </si>
  <si>
    <t>"otvory"  ((1,14*2,13)*7+(0,9*2,0))*-1</t>
  </si>
  <si>
    <t>92166494</t>
  </si>
  <si>
    <t>"1. PP"  ((2,11*2,79)-(1,14*2,13))</t>
  </si>
  <si>
    <t>"3. NP"  ((2,01*2,91)-(1,14*2,13))</t>
  </si>
  <si>
    <t>"7. NP"  ((0,215+0,65)*2,38)</t>
  </si>
  <si>
    <t>"strojovna"  2,345*2,38</t>
  </si>
  <si>
    <t>895521383</t>
  </si>
  <si>
    <t>"1. PP"  ((2,11*2,79)-(1,14*2,13))**hladká omítka do 2,0 m</t>
  </si>
  <si>
    <t>"1. NP"  (((2,755+0,66)*(2,88-1,6))-(1,14*(2,13-1,6)))</t>
  </si>
  <si>
    <t>"2. NP"  ((2,09*(2,96-1,6))-(1,14*(2,13-1,6)))</t>
  </si>
  <si>
    <t>"3. NP"  ((2,01*(2,91-1,6))-(1,14*(2,13-1,6)))</t>
  </si>
  <si>
    <t>"5. NP"  ((2,09*(2,91-1,6))-(1,14*(2,13-1,6)))</t>
  </si>
  <si>
    <t>"6. NP"  ((2,09*(2,93-1,6))-(1,14*(2,13-1,6)))</t>
  </si>
  <si>
    <t>-1925941174</t>
  </si>
  <si>
    <t>"schodiště 2-6. NP"  (8,8)*2*5</t>
  </si>
  <si>
    <t>-996471998</t>
  </si>
  <si>
    <t>"schodiště 2-6. NP"  (8,3)*2*5</t>
  </si>
  <si>
    <t>463389739</t>
  </si>
  <si>
    <t>"1. PP"  (1,01*2,79)</t>
  </si>
  <si>
    <t>"1. NP"  (1,25*2,88)</t>
  </si>
  <si>
    <t>"2. NP"  (1,6*2,96)*2</t>
  </si>
  <si>
    <t>"3. NP"  (1,6*2,91)*2</t>
  </si>
  <si>
    <t>"4. NP"  (1,6*2,92)*2</t>
  </si>
  <si>
    <t>"5. NP"  (1,6*2,91)*2</t>
  </si>
  <si>
    <t>"6. NP"  (1,6*2,93)*2</t>
  </si>
  <si>
    <t>-1264371078</t>
  </si>
  <si>
    <t>"1. NP"  (((2,755+0,66)*(1,6))-(1,14*(1,6)))</t>
  </si>
  <si>
    <t>"2. NP"  ((2,09*(1,6))-(1,14*(1,6)))</t>
  </si>
  <si>
    <t>"3. NP"  ((2,01*(1,6))-(1,14*(1,6)))</t>
  </si>
  <si>
    <t>"4. NP"  ((2,09*(1,6))-(1,14*(1,6)))</t>
  </si>
  <si>
    <t>"5. NP"  ((2,09*(1,6))-(1,14*(1,6)))</t>
  </si>
  <si>
    <t>"6. NP"  ((2,09*(1,6))-(1,14*(1,6)))</t>
  </si>
  <si>
    <t>"7. NP"  ((0,215+0,65)*2,38)**štuk</t>
  </si>
  <si>
    <t>"strojovna"  2,345*2,38**štuk</t>
  </si>
  <si>
    <t>584162071</t>
  </si>
  <si>
    <t>-301197783</t>
  </si>
  <si>
    <t>"B17"  170</t>
  </si>
  <si>
    <t>619995001</t>
  </si>
  <si>
    <t>Začištění omítek (s dodáním hmot) kolem oken, dveří, podlah, obkladů apod.</t>
  </si>
  <si>
    <t>1515930426</t>
  </si>
  <si>
    <t>https://podminky.urs.cz/item/CS_URS_2023_01/619995001</t>
  </si>
  <si>
    <t>"prostup chlazení_cca"  1,5</t>
  </si>
  <si>
    <t>-92824737</t>
  </si>
  <si>
    <t>38391778</t>
  </si>
  <si>
    <t>***skladba B</t>
  </si>
  <si>
    <t>"stěny"  (2,78)*2</t>
  </si>
  <si>
    <t>"ostění"  (1,06+2,1*2)*0,52</t>
  </si>
  <si>
    <t>28376441</t>
  </si>
  <si>
    <t>deska XPS hrana rovná a strukturovaný povrch 300kPa tl 60mm</t>
  </si>
  <si>
    <t>1814951996</t>
  </si>
  <si>
    <t>8,295*1,02 'Přepočtené koeficientem množství</t>
  </si>
  <si>
    <t>622321131</t>
  </si>
  <si>
    <t>Potažení vnějších ploch štukem vápenocementovým, tloušťky do 3 mm stěn</t>
  </si>
  <si>
    <t>1756943933</t>
  </si>
  <si>
    <t>https://podminky.urs.cz/item/CS_URS_2023_01/622321131</t>
  </si>
  <si>
    <t>1988421847</t>
  </si>
  <si>
    <t>"na k. (+20,830)/(+23,150)"  2*5,61*(23,15-20,83)</t>
  </si>
  <si>
    <t>"na k. (+23,150)/(+26,050)"  9,0*(26,05-23,15)</t>
  </si>
  <si>
    <t>1762443038</t>
  </si>
  <si>
    <t>"na k. (+20,830)/(+23,150)"  2*5,61*(23,15-20,83)*3</t>
  </si>
  <si>
    <t>"na k. (+23,150)/(+26,050)"  9,0*(26,05-23,15)*3</t>
  </si>
  <si>
    <t>632450122</t>
  </si>
  <si>
    <t>Potěr cementový vyrovnávací ze suchých směsí v pásu o průměrné (střední) tl. přes 20 do 30 mm</t>
  </si>
  <si>
    <t>1529174511</t>
  </si>
  <si>
    <t>https://podminky.urs.cz/item/CS_URS_2023_01/632450122</t>
  </si>
  <si>
    <t>1,2*0,6</t>
  </si>
  <si>
    <t>114586780</t>
  </si>
  <si>
    <t>"oprava podlahy v šachtách"  2,0*10</t>
  </si>
  <si>
    <t>"strojovna"  (1,74)+(0,6)</t>
  </si>
  <si>
    <t>-687577388</t>
  </si>
  <si>
    <t>"oprava podlahy v šachtách"  0,2*10</t>
  </si>
  <si>
    <t>-429091047</t>
  </si>
  <si>
    <t>2,3*0,4+0,6*1,0</t>
  </si>
  <si>
    <t>-945234667</t>
  </si>
  <si>
    <t>1,52*1,02 'Přepočtené koeficientem množství</t>
  </si>
  <si>
    <t>-1589699041</t>
  </si>
  <si>
    <t>644941112</t>
  </si>
  <si>
    <t>Montáž průvětrníků nebo mřížek odvětrávacích velikosti přes 150 x 200 do 300 x 300 mm</t>
  </si>
  <si>
    <t>345716739</t>
  </si>
  <si>
    <t>https://podminky.urs.cz/item/CS_URS_2023_01/644941112</t>
  </si>
  <si>
    <t>55341426</t>
  </si>
  <si>
    <t>mřížka větrací nerezová se síťovinou 200x200mm</t>
  </si>
  <si>
    <t>-1827911911</t>
  </si>
  <si>
    <t>984240068</t>
  </si>
  <si>
    <t>"na k. (-4,150)/(+25,095)" (2,09*1,5)*(4,15+25,095)</t>
  </si>
  <si>
    <t>-995783919</t>
  </si>
  <si>
    <t>1088572664</t>
  </si>
  <si>
    <t>"předpoklad 45 dnů"  91,683*45</t>
  </si>
  <si>
    <t>-1885777896</t>
  </si>
  <si>
    <t>-1774848264</t>
  </si>
  <si>
    <t>-189675572</t>
  </si>
  <si>
    <t>-2045322117</t>
  </si>
  <si>
    <t>-636889808</t>
  </si>
  <si>
    <t>952903008R</t>
  </si>
  <si>
    <t>Čištění budov při provádění oprav a udržovacích prací z těžko přístupného prostoru</t>
  </si>
  <si>
    <t>1462660016</t>
  </si>
  <si>
    <t>***vyčištění komínového tělesa_2 průduchy_výška 34,5m_ celk.plocha 42,9 m2</t>
  </si>
  <si>
    <t>(0,49+0,75)*34,5</t>
  </si>
  <si>
    <t>-1561207675</t>
  </si>
  <si>
    <t>"B3_na k. (-4,150)/(-3,270)"  (2,64*1,5)</t>
  </si>
  <si>
    <t>1606895496</t>
  </si>
  <si>
    <t>"B3_na k. (-4,150)/(-3,270)"  (2,64*1,5)+(2,64*2+1,5*2)*(4,15-3,27)</t>
  </si>
  <si>
    <t>-76825723</t>
  </si>
  <si>
    <t>-1198623149</t>
  </si>
  <si>
    <t>953943114</t>
  </si>
  <si>
    <t>Osazování drobných kovových předmětů výrobků ostatních jinde neuvedených do vynechaných či vysekaných kapes zdiva, se zajištěním polohy se zalitím maltou cementovou, hmotnosti přes 15 do 30 kg/kus</t>
  </si>
  <si>
    <t>-1481233160</t>
  </si>
  <si>
    <t>https://podminky.urs.cz/item/CS_URS_2023_01/953943114</t>
  </si>
  <si>
    <t>"VZT"  2</t>
  </si>
  <si>
    <t>-942566791</t>
  </si>
  <si>
    <t>"komín_žaluzie VZT"  2</t>
  </si>
  <si>
    <t>2084236391</t>
  </si>
  <si>
    <t>-1564144498</t>
  </si>
  <si>
    <t>-2031700657</t>
  </si>
  <si>
    <t>-2133540787</t>
  </si>
  <si>
    <t>"B16_základ pod strojem"  1,825*1,22*0,47</t>
  </si>
  <si>
    <t>-1393075426</t>
  </si>
  <si>
    <t>"1. PP"  ((2,13*2,79)-(0,77*1,98))</t>
  </si>
  <si>
    <t>"1. NP"  ((2,475*2,88)-(0,77*1,98))</t>
  </si>
  <si>
    <t>"2. NP"  ((2,09*2,96)-(0,77*1,98))</t>
  </si>
  <si>
    <t>"5. NP"  ((2,09*2,91)-(0,77*1,98))</t>
  </si>
  <si>
    <t>"6. NP"  ((2,1*2,93)-(0,77*1,98))</t>
  </si>
  <si>
    <t>962032240</t>
  </si>
  <si>
    <t>Bourání zdiva nadzákladového z cihel nebo tvárnic z cihel pálených nebo vápenopískových, na maltu cementovou, objemu do 1 m3</t>
  </si>
  <si>
    <t>-1827689342</t>
  </si>
  <si>
    <t>https://podminky.urs.cz/item/CS_URS_2021_01/962032240</t>
  </si>
  <si>
    <t>"na k. (-3,270)/(-0,180)"  1,19*0,325*(3,27-0,18)***nebude</t>
  </si>
  <si>
    <t>"na k. (-0,180)/(+20,720)"  (1,19+0,75)*0,325*(0,18+20,72)***nebude</t>
  </si>
  <si>
    <t>"na k. (+20,720)/(+26,050)"  (1,19+0,75)*0,3*(26,05-20,72)***nebude</t>
  </si>
  <si>
    <t>"na k. (+25,950)/(+26,050)_žb věnec</t>
  </si>
  <si>
    <t>"strojovna"  0,9*0,45*0,32</t>
  </si>
  <si>
    <t>"na k. (+23,930)/(+25,950)"  (0,99+0,55)*0,3*(25,95-23,93)</t>
  </si>
  <si>
    <t>962052210</t>
  </si>
  <si>
    <t>Bourání zdiva železobetonového nadzákladového, objemu do 1 m3</t>
  </si>
  <si>
    <t>-2138547316</t>
  </si>
  <si>
    <t>https://podminky.urs.cz/item/CS_URS_2023_01/962052210</t>
  </si>
  <si>
    <t>"na k. (+25,950)/(+26,050)"  (1,25*0,51+0,63*0,31+1,25*0,48+3,245*0,305)*(26,05-25,95)</t>
  </si>
  <si>
    <t>10498293</t>
  </si>
  <si>
    <t>***střecha</t>
  </si>
  <si>
    <t>"komín_věnec"  ((3,25*1,25)-(1,19*0,63+0,75*0,63))*0,3</t>
  </si>
  <si>
    <t>-412636752</t>
  </si>
  <si>
    <t>"B16_deska pod strojem"  2,09*1,5*0,14+0,16*0,45*1,5</t>
  </si>
  <si>
    <t>-2106846946</t>
  </si>
  <si>
    <t>2,3*0,4</t>
  </si>
  <si>
    <t>379943697</t>
  </si>
  <si>
    <t>"B29_montážní otvor"  (0,65*1,1*0,17)*1_SO 101</t>
  </si>
  <si>
    <t>"VZT+Chl"  (0,6*1,2*0,3)*8+(0,6*1,12*0,3)</t>
  </si>
  <si>
    <t>971033561</t>
  </si>
  <si>
    <t>Vybourání otvorů ve zdivu základovém nebo nadzákladovém z cihel, tvárnic, příčkovek z cihel pálených na maltu vápennou nebo vápenocementovou plochy do 1 m2, tl. do 600 mm</t>
  </si>
  <si>
    <t>2135162330</t>
  </si>
  <si>
    <t>https://podminky.urs.cz/item/CS_URS_2023_01/971033561</t>
  </si>
  <si>
    <t>"B06_montážní otvor"  (0,5*1,0*0,315)*1</t>
  </si>
  <si>
    <t>"B29_montážní otvor_komín"   (0,99+0,55)*0,5*0,325*5</t>
  </si>
  <si>
    <t>"B29_montážní otvor_komín"   (0,99+0,55)*0,55*0,325*1</t>
  </si>
  <si>
    <t>"B29_montážní otvor_komín"   (0,99+0,55)*0,6*0,325*1</t>
  </si>
  <si>
    <t>"B29_montážní otvor_komín"   (0,99+0,55)*1,0*0,325*5</t>
  </si>
  <si>
    <t>"B29_montážní otvor_komín"   (0,99+0,55)*1,05*0,325*1</t>
  </si>
  <si>
    <t>"B29_montážní otvor_komín"   (0,99+0,55)*1,5*0,325*1</t>
  </si>
  <si>
    <t>-151938941</t>
  </si>
  <si>
    <t>"VZT"  (1,16*1,12*0,3)*1</t>
  </si>
  <si>
    <t>973031325</t>
  </si>
  <si>
    <t>Vysekání výklenků nebo kapes ve zdivu z cihel na maltu vápennou nebo vápenocementovou kapes, plochy do 0,10 m2, hl. do 300 mm</t>
  </si>
  <si>
    <t>707707575</t>
  </si>
  <si>
    <t>https://podminky.urs.cz/item/CS_URS_2023_01/973031325</t>
  </si>
  <si>
    <t>"I160"  4*2</t>
  </si>
  <si>
    <t>1066819030</t>
  </si>
  <si>
    <t>"stěny"  1*2,2</t>
  </si>
  <si>
    <t>1088365459</t>
  </si>
  <si>
    <t>"1. PP_360"  0,93*(0,36/0,15)</t>
  </si>
  <si>
    <t>"1. PP_170"  0,93</t>
  </si>
  <si>
    <t>"L80/80/8"  2,1*12</t>
  </si>
  <si>
    <t>390206766</t>
  </si>
  <si>
    <t>"2xIPN140_l=1,15m_tl.zdiva_0,33"  1,15*(0,33/0,15)</t>
  </si>
  <si>
    <t>-644510126</t>
  </si>
  <si>
    <t>975053151</t>
  </si>
  <si>
    <t>Víceřadové podchycení stropů pro osazení nosníků dřevěnou výztuhou v. podchycení do 3,5 m a při zatížení hmotností přes 1500 kg/m2</t>
  </si>
  <si>
    <t>1104319829</t>
  </si>
  <si>
    <t>https://podminky.urs.cz/item/CS_URS_2023_01/975053151</t>
  </si>
  <si>
    <t>"na k. (-4,240)"  1,5*4</t>
  </si>
  <si>
    <t>674106809</t>
  </si>
  <si>
    <t>"B07_na k. (-4,150)/(-3,270)"</t>
  </si>
  <si>
    <t>"stěny"  (2,64*2+1,5*2)*(4,15-3,27)</t>
  </si>
  <si>
    <t>"B07_na k. (-3,270)/(+26,050)</t>
  </si>
  <si>
    <t>"stěny"  (2,375*1+1,5*2)*(3,27+26,05)</t>
  </si>
  <si>
    <t>"1. PP"  (2,13*2,79)*-1</t>
  </si>
  <si>
    <t>"1. NP"  (2,475*2,88)*-1</t>
  </si>
  <si>
    <t>"2. NP"  (2,09*2,96)*-1</t>
  </si>
  <si>
    <t>"3. NP"  (2,09*2,91)*-1</t>
  </si>
  <si>
    <t>"4. NP"  (2,09*2,92)*-1</t>
  </si>
  <si>
    <t>"5. NP"  (2,09*2,91)*-1</t>
  </si>
  <si>
    <t>"6. NP"  (2,1*2,93)*-1</t>
  </si>
  <si>
    <t>978015391</t>
  </si>
  <si>
    <t>Otlučení vápenných nebo vápenocementových omítek vnějších ploch s vyškrabáním spar a s očištěním zdiva stupně členitosti 1 a 2, v rozsahu přes 80 do 100 %</t>
  </si>
  <si>
    <t>1572312381</t>
  </si>
  <si>
    <t>https://podminky.urs.cz/item/CS_URS_2023_01/978015391</t>
  </si>
  <si>
    <t>"na k. (+20,830)/(+23,150)"  2*5,61*(23,15-20,83)-(2,33*1,64)</t>
  </si>
  <si>
    <t>997013002</t>
  </si>
  <si>
    <t>Vyklizení ulehlé suti na vzdálenost do 3 m od okraje vyklízeného prostoru nebo s naložením na dopravní prostředek z prostorů o půdorysné ploše do 15 m2 z výšky (hloubky) do 10 m</t>
  </si>
  <si>
    <t>-1798456500</t>
  </si>
  <si>
    <t>https://podminky.urs.cz/item/CS_URS_2023_01/997013002</t>
  </si>
  <si>
    <t>"popel z kom.tělesa"  (0,75+0,47)*1,5</t>
  </si>
  <si>
    <t>-924656196</t>
  </si>
  <si>
    <t>-1054753247</t>
  </si>
  <si>
    <t>53,235*19 'Přepočtené koeficientem množství</t>
  </si>
  <si>
    <t>-1420162635</t>
  </si>
  <si>
    <t>53,235-0,532-2,745-0,935</t>
  </si>
  <si>
    <t>-1858510766</t>
  </si>
  <si>
    <t>0,272+0,260</t>
  </si>
  <si>
    <t>997013847</t>
  </si>
  <si>
    <t>Poplatek za uložení stavebního odpadu na skládce (skládkovné) asfaltového s obsahem dehtu zatříděného do Katalogu odpadů pod kódem 17 03 01</t>
  </si>
  <si>
    <t>-1511893064</t>
  </si>
  <si>
    <t>https://podminky.urs.cz/item/CS_URS_2023_01/997013847</t>
  </si>
  <si>
    <t>-206277660</t>
  </si>
  <si>
    <t>0,435+0,118+0,382</t>
  </si>
  <si>
    <t>1278621807</t>
  </si>
  <si>
    <t>-531278857</t>
  </si>
  <si>
    <t>-1560383796</t>
  </si>
  <si>
    <t>-1035380471</t>
  </si>
  <si>
    <t>319785596</t>
  </si>
  <si>
    <t>-313524056</t>
  </si>
  <si>
    <t>-70212967</t>
  </si>
  <si>
    <t>712311101</t>
  </si>
  <si>
    <t>Provedení povlakové krytiny střech plochých do 10° natěradly a tmely za studena nátěrem lakem penetračním nebo asfaltovým</t>
  </si>
  <si>
    <t>1956060484</t>
  </si>
  <si>
    <t>https://podminky.urs.cz/item/CS_URS_2023_01/712311101</t>
  </si>
  <si>
    <t>11163150</t>
  </si>
  <si>
    <t>lak penetrační asfaltový</t>
  </si>
  <si>
    <t>773547206</t>
  </si>
  <si>
    <t>0,72*0,00032 'Přepočtené koeficientem množství</t>
  </si>
  <si>
    <t>712341559</t>
  </si>
  <si>
    <t>Provedení povlakové krytiny střech plochých do 10° pásy přitavením NAIP v plné ploše</t>
  </si>
  <si>
    <t>-1544819538</t>
  </si>
  <si>
    <t>https://podminky.urs.cz/item/CS_URS_2023_01/712341559</t>
  </si>
  <si>
    <t>62832134</t>
  </si>
  <si>
    <t>pás asfaltový natavitelný oxidovaný tl 4,0mm typu V60 S40 s vložkou ze skleněné rohože, s jemnozrnným minerálním posypem</t>
  </si>
  <si>
    <t>-156745028</t>
  </si>
  <si>
    <t>0,72*1,1655 'Přepočtené koeficientem množství</t>
  </si>
  <si>
    <t>712361701</t>
  </si>
  <si>
    <t>Provedení povlakové krytiny střech plochých do 10° fólií položenou volně s přilepením spojů</t>
  </si>
  <si>
    <t>-1120550949</t>
  </si>
  <si>
    <t>https://podminky.urs.cz/item/CS_URS_2023_01/712361701</t>
  </si>
  <si>
    <t>28342411</t>
  </si>
  <si>
    <t>fólie hydroizolační střešní mPVC s nakašírovaným PES rounem určená k lepení tl 1,5mm (účinná tloušťka)</t>
  </si>
  <si>
    <t>-1323430426</t>
  </si>
  <si>
    <t>712363112</t>
  </si>
  <si>
    <t>Provedení povlakové krytiny střech plochých do 10° fólií ostatní činnosti při pokládání hydroizolačních fólií (materiál ve specifikaci) vodotěsné překrytí talířové hmoždinky pruhem fólie horkovzdušným navařením</t>
  </si>
  <si>
    <t>893638701</t>
  </si>
  <si>
    <t>https://podminky.urs.cz/item/CS_URS_2023_01/712363112</t>
  </si>
  <si>
    <t>"  přířez PVC-P fólie pod podložky"  12</t>
  </si>
  <si>
    <t>28322023</t>
  </si>
  <si>
    <t>fólie hydroizolační střešní mPVC nevyztužená, určená na detaily tl 1,5mm barevná</t>
  </si>
  <si>
    <t>-381662058</t>
  </si>
  <si>
    <t>12*0,01 'Přepočtené koeficientem množství</t>
  </si>
  <si>
    <t>712391171</t>
  </si>
  <si>
    <t>Provedení povlakové krytiny střech plochých do 10° -ostatní práce provedení vrstvy textilní podkladní</t>
  </si>
  <si>
    <t>1134455643</t>
  </si>
  <si>
    <t>https://podminky.urs.cz/item/CS_URS_2023_01/712391171</t>
  </si>
  <si>
    <t>69311172</t>
  </si>
  <si>
    <t>geotextilie PP s ÚV stabilizací 300g/m2</t>
  </si>
  <si>
    <t>-1775924778</t>
  </si>
  <si>
    <t>0,72*1,15 'Přepočtené koeficientem množství</t>
  </si>
  <si>
    <t>998712103</t>
  </si>
  <si>
    <t>Přesun hmot pro povlakové krytiny stanovený z hmotnosti přesunovaného materiálu vodorovná dopravní vzdálenost do 50 m v objektech výšky přes 12 do 24 m</t>
  </si>
  <si>
    <t>-1335963464</t>
  </si>
  <si>
    <t>https://podminky.urs.cz/item/CS_URS_2023_01/998712103</t>
  </si>
  <si>
    <t>998712181</t>
  </si>
  <si>
    <t>Přesun hmot pro povlakové krytiny stanovený z hmotnosti přesunovaného materiálu Příplatek k cenám za přesun prováděný bez použití mechanizace pro jakoukoliv výšku objektu</t>
  </si>
  <si>
    <t>-1141420318</t>
  </si>
  <si>
    <t>https://podminky.urs.cz/item/CS_URS_2023_01/998712181</t>
  </si>
  <si>
    <t>1444530947</t>
  </si>
  <si>
    <t xml:space="preserve">"střecha strojovny_2x" </t>
  </si>
  <si>
    <t>"A+B"   4,40*3,25*2</t>
  </si>
  <si>
    <t>-2095636302</t>
  </si>
  <si>
    <t>28,6*1,02 'Přepočtené koeficientem množství</t>
  </si>
  <si>
    <t>713121111</t>
  </si>
  <si>
    <t>Montáž tepelné izolace podlah rohožemi, pásy, deskami, dílci, bloky (izolační materiál ve specifikaci) kladenými volně jednovrstvá</t>
  </si>
  <si>
    <t>1129660023</t>
  </si>
  <si>
    <t>https://podminky.urs.cz/item/CS_URS_2023_01/713121111</t>
  </si>
  <si>
    <t>28372028</t>
  </si>
  <si>
    <t>deska izolační z tuhé pěny PIR tl 80mm</t>
  </si>
  <si>
    <t>-10224160</t>
  </si>
  <si>
    <t>0,72*1,05 'Přepočtené koeficientem množství</t>
  </si>
  <si>
    <t>-125716785</t>
  </si>
  <si>
    <t>212788148</t>
  </si>
  <si>
    <t>1476614767</t>
  </si>
  <si>
    <t>-1398344205</t>
  </si>
  <si>
    <t>2062891280</t>
  </si>
  <si>
    <t>1230528494</t>
  </si>
  <si>
    <t>2114903421</t>
  </si>
  <si>
    <t>1611799766</t>
  </si>
  <si>
    <t>-934537905</t>
  </si>
  <si>
    <t>2057639772</t>
  </si>
  <si>
    <t>-2051561068</t>
  </si>
  <si>
    <t>762331911</t>
  </si>
  <si>
    <t>Vyřezání části střešní vazby vázané konstrukce krovů průřezové plochy řeziva do 120 cm2, délky vyřezané části krovového prvku do 3 m</t>
  </si>
  <si>
    <t>1710696282</t>
  </si>
  <si>
    <t>https://podminky.urs.cz/item/CS_URS_2023_01/762331911</t>
  </si>
  <si>
    <t>"B20"  1,755*5</t>
  </si>
  <si>
    <t>-1541429022</t>
  </si>
  <si>
    <t>"podchytávka krokví_100/100_l=3,08 m_2 ks"  (3,08*2)</t>
  </si>
  <si>
    <t>"podchytávka krokví_100/100_l=3,04 m_6 ks"  (3,04*6)</t>
  </si>
  <si>
    <t>"krokev_100/100_l=3,4 m_5 ks"  (3,4*5)</t>
  </si>
  <si>
    <t>-899445400</t>
  </si>
  <si>
    <t>"podchytávka krokví_100/100_l=3,08 m_2 ks"  (3,08*2)*(0,1*0,1)*1,1</t>
  </si>
  <si>
    <t>"podchytávka krokví_100/100_l=3,04 m_6 ks"  (3,04*6)*(0,1*0,1)*1,1</t>
  </si>
  <si>
    <t>"krokev_100/100_l=3,4 m_5 ks"  (3,4*5)*(0,1*0,1)*1,1</t>
  </si>
  <si>
    <t>-436433462</t>
  </si>
  <si>
    <t>"A+B"   4,40*3,25</t>
  </si>
  <si>
    <t>-248188413</t>
  </si>
  <si>
    <t>"A+B"   4,40*3,25*0,025*1,1</t>
  </si>
  <si>
    <t>775934613</t>
  </si>
  <si>
    <t>"B20"  4,4*3,245</t>
  </si>
  <si>
    <t>-1689773239</t>
  </si>
  <si>
    <t>"kontralať_50/30_l=4,4 m_5 ks"  4,4*5</t>
  </si>
  <si>
    <t>228198770</t>
  </si>
  <si>
    <t>"kontralať_50/30_l=4,4 m_5 ks"  4,4*5*(0,03*0,05)*1,1</t>
  </si>
  <si>
    <t>-1886936689</t>
  </si>
  <si>
    <t>0,533+0,393+0,036</t>
  </si>
  <si>
    <t>-311846543</t>
  </si>
  <si>
    <t>-1964683933</t>
  </si>
  <si>
    <t>-660968438</t>
  </si>
  <si>
    <t>-189790380</t>
  </si>
  <si>
    <t>2046388423</t>
  </si>
  <si>
    <t>"stěny"  2,345*2,38</t>
  </si>
  <si>
    <t>749125251</t>
  </si>
  <si>
    <t>-2127408943</t>
  </si>
  <si>
    <t>"na k. (-4,150)/(+2,880)"  (0,7+0,38)*(4,15+2,88)</t>
  </si>
  <si>
    <t>"na k. (+2,880)/(+20,250)"  (0,7+0,1)*(20,25-2,88)</t>
  </si>
  <si>
    <t>"na k. (+20,250)/(+23,650)"  (0,7+0,355)*(23,65-20,25)</t>
  </si>
  <si>
    <t>406108713</t>
  </si>
  <si>
    <t>-999616709</t>
  </si>
  <si>
    <t>1262048826</t>
  </si>
  <si>
    <t>-1192378179</t>
  </si>
  <si>
    <t>1855302280</t>
  </si>
  <si>
    <t>14,3*1,1235 'Přepočtené koeficientem množství</t>
  </si>
  <si>
    <t>763164544</t>
  </si>
  <si>
    <t>Obklad konstrukcí sádrokartonovými deskami včetně ochranných úhelníků ve tvaru L rozvinuté šíře přes 0,4 do 0,8 m, opláštěný deskou vysokopevnostní protipožární impregnovanou DFRIEH2, tl. 2 x 12,5 mm</t>
  </si>
  <si>
    <t>301281846</t>
  </si>
  <si>
    <t>https://podminky.urs.cz/item/CS_URS_2023_01/763164544</t>
  </si>
  <si>
    <t>"1. PP"  3,2</t>
  </si>
  <si>
    <t>763164626R</t>
  </si>
  <si>
    <t>Obklad konstrukcí sádrokartonovými deskami včetně ochranných úhelníků ve tvaru U rozvinuté šíře do 0,6 m, opláštěný deskou protipožární kalciumsilikátovou, tl. 15 mm</t>
  </si>
  <si>
    <t>-851684677</t>
  </si>
  <si>
    <t>"I160_l=2,0 m_2 ks"  2,0*2</t>
  </si>
  <si>
    <t>-1929228701</t>
  </si>
  <si>
    <t>1829122899</t>
  </si>
  <si>
    <t>"B20"  4,4*3,25</t>
  </si>
  <si>
    <t>-1445109157</t>
  </si>
  <si>
    <t>-423161367</t>
  </si>
  <si>
    <t>"komín"  1,4*3,0</t>
  </si>
  <si>
    <t>-229158626</t>
  </si>
  <si>
    <t>18,5*1,15 'Přepočtené koeficientem množství</t>
  </si>
  <si>
    <t>452933161</t>
  </si>
  <si>
    <t>764002851</t>
  </si>
  <si>
    <t>Demontáž klempířských konstrukcí oplechování parapetů do suti</t>
  </si>
  <si>
    <t>750524942</t>
  </si>
  <si>
    <t>https://podminky.urs.cz/item/CS_URS_2023_01/764002851</t>
  </si>
  <si>
    <t>"strojovna"  2,26</t>
  </si>
  <si>
    <t>1149535363</t>
  </si>
  <si>
    <t>764131471</t>
  </si>
  <si>
    <t>Krytina ze svitků nebo tabulí z měděného plechu s úpravou u okapů, prostupů a výčnělků desek železobetonových (vstupní stříška)</t>
  </si>
  <si>
    <t>-838029319</t>
  </si>
  <si>
    <t>https://podminky.urs.cz/item/CS_URS_2023_01/764131471</t>
  </si>
  <si>
    <t>764232401</t>
  </si>
  <si>
    <t>Oplechování střešních prvků z měděného plechu štítu závětrnou lištou rš 160 mm</t>
  </si>
  <si>
    <t>-1907829295</t>
  </si>
  <si>
    <t>https://podminky.urs.cz/item/CS_URS_2023_01/764232401</t>
  </si>
  <si>
    <t>8,5*2</t>
  </si>
  <si>
    <t>1314558727</t>
  </si>
  <si>
    <t>"komín"  1,5+1,5</t>
  </si>
  <si>
    <t>764238427R</t>
  </si>
  <si>
    <t>Oplechování říms a ozdobných prvků z měděného plechu rovných, bez rohů celoplošně lepené rš 600 mm</t>
  </si>
  <si>
    <t>338634321</t>
  </si>
  <si>
    <t>"římsa"  3,3</t>
  </si>
  <si>
    <t>764331413R</t>
  </si>
  <si>
    <t>Lemování zdí z měděného plechu boční nebo horníí střech rovných rš 150 mm</t>
  </si>
  <si>
    <t>-271761192</t>
  </si>
  <si>
    <t>"strojovna"  11,5</t>
  </si>
  <si>
    <t>"komín"  3,3</t>
  </si>
  <si>
    <t>"komín"  1,3+1,3</t>
  </si>
  <si>
    <t>764332414R</t>
  </si>
  <si>
    <t>Lemování zdí z měděného plechu spodní s formováním do tvaru krytiny střech rovných, střech rš 250 mm</t>
  </si>
  <si>
    <t>-1278679582</t>
  </si>
  <si>
    <t>-78737774</t>
  </si>
  <si>
    <t>893810588</t>
  </si>
  <si>
    <t>-508868125</t>
  </si>
  <si>
    <t>14,3*1,1 'Přepočtené koeficientem množství</t>
  </si>
  <si>
    <t>1070565039</t>
  </si>
  <si>
    <t>351168257</t>
  </si>
  <si>
    <t>-1292064845</t>
  </si>
  <si>
    <t>-1265423758</t>
  </si>
  <si>
    <t>-1968334166</t>
  </si>
  <si>
    <t>-2013917121</t>
  </si>
  <si>
    <t>460523276</t>
  </si>
  <si>
    <t>-1819925533</t>
  </si>
  <si>
    <t>1733411477</t>
  </si>
  <si>
    <t>767112812</t>
  </si>
  <si>
    <t>Demontáž stěn a příček pro zasklení svařovaných</t>
  </si>
  <si>
    <t>912072024</t>
  </si>
  <si>
    <t>https://podminky.urs.cz/item/CS_URS_2023_01/767112812</t>
  </si>
  <si>
    <t>"strojovna"  2,26*1,64</t>
  </si>
  <si>
    <t>488374056</t>
  </si>
  <si>
    <t>2051065106</t>
  </si>
  <si>
    <t>767691924R6</t>
  </si>
  <si>
    <t>-1428141571</t>
  </si>
  <si>
    <t xml:space="preserve">Poznámka k položce:_x000D_
REPASE OC. DVÍŘEK, 300x300mm, VYČISTIT, NOVÝ NÁTĚR_x000D_
</t>
  </si>
  <si>
    <t>"2-6. NP"  10</t>
  </si>
  <si>
    <t>509612541</t>
  </si>
  <si>
    <t>-1861556955</t>
  </si>
  <si>
    <t>1489098002</t>
  </si>
  <si>
    <t>-421143913</t>
  </si>
  <si>
    <t>5,52*0,2 'Přepočtené koeficientem množství</t>
  </si>
  <si>
    <t>-581596981</t>
  </si>
  <si>
    <t>"1. 6. NP"  (4,1*2)*6*0,3</t>
  </si>
  <si>
    <t>14,76*0,2 'Přepočtené koeficientem množství</t>
  </si>
  <si>
    <t>-1988885161</t>
  </si>
  <si>
    <t>-880996275</t>
  </si>
  <si>
    <t>-816055053</t>
  </si>
  <si>
    <t>1519930607</t>
  </si>
  <si>
    <t>331239571</t>
  </si>
  <si>
    <t>"I160_l=30, m"  3,0*0,64</t>
  </si>
  <si>
    <t>"U200_l=3,05_1 ks"   3,05*0,64</t>
  </si>
  <si>
    <t>"chl.jednotka U80_l=40 bm"  0,48*40</t>
  </si>
  <si>
    <t>783315103</t>
  </si>
  <si>
    <t>Mezinátěr zámečnických konstrukcí jednonásobný syntetický samozákladující</t>
  </si>
  <si>
    <t>-103797319</t>
  </si>
  <si>
    <t>https://podminky.urs.cz/item/CS_URS_2023_01/783315103</t>
  </si>
  <si>
    <t>-1272558284</t>
  </si>
  <si>
    <t>2141596981</t>
  </si>
  <si>
    <t>783813141</t>
  </si>
  <si>
    <t>Penetrační nátěr omítek hladkých zdiva lícového syntetický</t>
  </si>
  <si>
    <t>-261025814</t>
  </si>
  <si>
    <t>https://podminky.urs.cz/item/CS_URS_2023_01/783813141</t>
  </si>
  <si>
    <t xml:space="preserve">***protiprašný vnitřní nátěr komín </t>
  </si>
  <si>
    <t>"na k. (-3,270)/(-0,180)"  (3,7+2,8)*(3,27-0,18)</t>
  </si>
  <si>
    <t>"na k. (-0,180)/(+20,720)"  (3,7+2,8)*(0,18+20,72)</t>
  </si>
  <si>
    <t>"na k. (+20,720)/(+26,050)"  (3,7+2,8)*(26,05-20,72)</t>
  </si>
  <si>
    <t>-1625236748</t>
  </si>
  <si>
    <t>"na k. (+23,150)/(+23,930)"  (2,8)*2</t>
  </si>
  <si>
    <t>783826615</t>
  </si>
  <si>
    <t>Hydrofobizační nátěr omítek silikonový, transparentní, povrchů hladkých omítek hladkých, zrnitých tenkovrstvých nebo štukových stupně členitosti 1 a 2</t>
  </si>
  <si>
    <t>526612070</t>
  </si>
  <si>
    <t>https://podminky.urs.cz/item/CS_URS_2023_01/783826615</t>
  </si>
  <si>
    <t>"parapet komín"  3,245*0,58</t>
  </si>
  <si>
    <t>-1031761076</t>
  </si>
  <si>
    <t>-1037147770</t>
  </si>
  <si>
    <t>-1556116190</t>
  </si>
  <si>
    <t>-1187628211</t>
  </si>
  <si>
    <t>-1595976796</t>
  </si>
  <si>
    <t>"stropy štuk"  38,533</t>
  </si>
  <si>
    <t>"stěny štuk"  5,581</t>
  </si>
  <si>
    <t>1582038235</t>
  </si>
  <si>
    <t>-873820700</t>
  </si>
  <si>
    <t>-1408239513</t>
  </si>
  <si>
    <t>-993704964</t>
  </si>
  <si>
    <t>-1305631645</t>
  </si>
  <si>
    <t>1557293535</t>
  </si>
  <si>
    <t>-2039508590</t>
  </si>
  <si>
    <t>358867352</t>
  </si>
  <si>
    <t>-418557699</t>
  </si>
  <si>
    <t>-624626492</t>
  </si>
  <si>
    <t>-1303472468</t>
  </si>
  <si>
    <t>***oprava stávající linkrusty cca 30%</t>
  </si>
  <si>
    <t>"stěny"  13,176/0,25</t>
  </si>
  <si>
    <t>"schodiště"  23,4/0,25</t>
  </si>
  <si>
    <t>1979820</t>
  </si>
  <si>
    <t>-683429133</t>
  </si>
  <si>
    <t xml:space="preserve">***oprava stávající linkrusty </t>
  </si>
  <si>
    <t>-30985019</t>
  </si>
  <si>
    <t>1080745446</t>
  </si>
  <si>
    <t>"B02"  1</t>
  </si>
  <si>
    <t>-1633980219</t>
  </si>
  <si>
    <t>-1576775627</t>
  </si>
  <si>
    <t>-82309073</t>
  </si>
  <si>
    <t>S6-731-1 - Vytápění</t>
  </si>
  <si>
    <t>-738188465</t>
  </si>
  <si>
    <t>259057135</t>
  </si>
  <si>
    <t>3112227693</t>
  </si>
  <si>
    <t>Objímka potrubí MFP-PC 33,5-36 M20</t>
  </si>
  <si>
    <t>-1941724420</t>
  </si>
  <si>
    <t>-1697321199</t>
  </si>
  <si>
    <t>-1323944635</t>
  </si>
  <si>
    <t>401002904</t>
  </si>
  <si>
    <t>690288707</t>
  </si>
  <si>
    <t>417229040</t>
  </si>
  <si>
    <t>-409208913</t>
  </si>
  <si>
    <t>1,832*19 'Přepočtené koeficientem množství</t>
  </si>
  <si>
    <t>-1612778362</t>
  </si>
  <si>
    <t>1,832-0,332</t>
  </si>
  <si>
    <t>-1429118583</t>
  </si>
  <si>
    <t>741876999</t>
  </si>
  <si>
    <t>727112051</t>
  </si>
  <si>
    <t>Protipožární trubní ucpávky ocelového potrubí s hořlavou izolací prostup stropem tloušťky 150 mm požární odolnost EI 90-120 DN 25</t>
  </si>
  <si>
    <t>-1457050416</t>
  </si>
  <si>
    <t>https://podminky.urs.cz/item/CS_URS_2023_01/727112051</t>
  </si>
  <si>
    <t>-97654834</t>
  </si>
  <si>
    <t>-2060326848</t>
  </si>
  <si>
    <t>1708323168</t>
  </si>
  <si>
    <t>"demontáž a zpětná montáž"  10</t>
  </si>
  <si>
    <t>-1619522423</t>
  </si>
  <si>
    <t>0,2*8</t>
  </si>
  <si>
    <t>748965067</t>
  </si>
  <si>
    <t>0,2*16</t>
  </si>
  <si>
    <t>-1568917267</t>
  </si>
  <si>
    <t>1211792618</t>
  </si>
  <si>
    <t>-891528115</t>
  </si>
  <si>
    <t>43504807</t>
  </si>
  <si>
    <t>1691931939</t>
  </si>
  <si>
    <t>149228003</t>
  </si>
  <si>
    <t>-2094395313</t>
  </si>
  <si>
    <t>-253453535</t>
  </si>
  <si>
    <t>-1647602621</t>
  </si>
  <si>
    <t>-1406408127</t>
  </si>
  <si>
    <t>-1492527574</t>
  </si>
  <si>
    <t>-951186408</t>
  </si>
  <si>
    <t>55118408</t>
  </si>
  <si>
    <t>kompenzátor nerezový pro stupačky PN16 do 90°C DN 32 G 1 1/4" 240mm</t>
  </si>
  <si>
    <t>281990935</t>
  </si>
  <si>
    <t>997477874</t>
  </si>
  <si>
    <t>2137052380</t>
  </si>
  <si>
    <t>-1770905724</t>
  </si>
  <si>
    <t>-753461706</t>
  </si>
  <si>
    <t>-1154653403</t>
  </si>
  <si>
    <t>86301090</t>
  </si>
  <si>
    <t>-207546973</t>
  </si>
  <si>
    <t>-197323007</t>
  </si>
  <si>
    <t>734292716</t>
  </si>
  <si>
    <t>Ostatní armatury kulové kohouty PN 42 do 185°C přímé vnitřní závit G 1 1/4</t>
  </si>
  <si>
    <t>574082478</t>
  </si>
  <si>
    <t>https://podminky.urs.cz/item/CS_URS_2023_01/734292716</t>
  </si>
  <si>
    <t>597601570</t>
  </si>
  <si>
    <t>-450941760</t>
  </si>
  <si>
    <t>S6-731.2 - Chlazení</t>
  </si>
  <si>
    <t>1418178171</t>
  </si>
  <si>
    <t>***20 ks závěsů pro rozvody potrubí</t>
  </si>
  <si>
    <t>793620646</t>
  </si>
  <si>
    <t>971033351</t>
  </si>
  <si>
    <t>Vybourání otvorů ve zdivu základovém nebo nadzákladovém z cihel, tvárnic, příčkovek z cihel pálených na maltu vápennou nebo vápenocementovou plochy do 0,09 m2, tl. do 450 mm</t>
  </si>
  <si>
    <t>-1950241008</t>
  </si>
  <si>
    <t>https://podminky.urs.cz/item/CS_URS_2023_01/971033351</t>
  </si>
  <si>
    <t>631690878</t>
  </si>
  <si>
    <t>-857097673</t>
  </si>
  <si>
    <t>1722765745</t>
  </si>
  <si>
    <t>0,579*19 'Přepočtené koeficientem množství</t>
  </si>
  <si>
    <t>1822731276</t>
  </si>
  <si>
    <t>0,579-0,505</t>
  </si>
  <si>
    <t>642378006</t>
  </si>
  <si>
    <t>-62665219</t>
  </si>
  <si>
    <t>-1458027723</t>
  </si>
  <si>
    <t>283001903</t>
  </si>
  <si>
    <t>chlorkaučuková tepelná návleková izolace 35/19 mm</t>
  </si>
  <si>
    <t>177311127</t>
  </si>
  <si>
    <t>423001903</t>
  </si>
  <si>
    <t>termoizolační objímka potrubí 35/35mm</t>
  </si>
  <si>
    <t>-1229584714</t>
  </si>
  <si>
    <t>1470128908</t>
  </si>
  <si>
    <t>1050211978</t>
  </si>
  <si>
    <t>423902789</t>
  </si>
  <si>
    <t>-1094659686</t>
  </si>
  <si>
    <t>227753082</t>
  </si>
  <si>
    <t>30164534</t>
  </si>
  <si>
    <t>2012594084</t>
  </si>
  <si>
    <t>1549614816</t>
  </si>
  <si>
    <t>-1198600950</t>
  </si>
  <si>
    <t>-392152943</t>
  </si>
  <si>
    <t>-644955672</t>
  </si>
  <si>
    <t>2079382524</t>
  </si>
  <si>
    <t>733390305R</t>
  </si>
  <si>
    <t>Napouštění potrubí primárních okruhů chlazení nemrznoucí směsí D 88,9/2 mm</t>
  </si>
  <si>
    <t>-886601411</t>
  </si>
  <si>
    <t>"bude v SO 101"  0</t>
  </si>
  <si>
    <t>-1135248672</t>
  </si>
  <si>
    <t>-964188783</t>
  </si>
  <si>
    <t>-589691023</t>
  </si>
  <si>
    <t>***zhotovení 20 ks závěsů pro rozvody potrubí</t>
  </si>
  <si>
    <t>"L35/35/4_l=0,45 m_20 ks"  (0,45*2,09)*20</t>
  </si>
  <si>
    <t>-1979058116</t>
  </si>
  <si>
    <t>-832889180</t>
  </si>
  <si>
    <t>"L35/35/4_l=0,45 m_20 ks"  (0,45*2,09)*20/1000*1,09</t>
  </si>
  <si>
    <t>1394760466</t>
  </si>
  <si>
    <t>***upevnění 20 ks závěsů pro rozvody potrubí</t>
  </si>
  <si>
    <t>20*4/100</t>
  </si>
  <si>
    <t>550763709</t>
  </si>
  <si>
    <t>-1514367657</t>
  </si>
  <si>
    <t>-1181516084</t>
  </si>
  <si>
    <t>1503249025</t>
  </si>
  <si>
    <t>202354864</t>
  </si>
  <si>
    <t>"L35/35/4_l=0,45 m_20 ks"  0,14*20</t>
  </si>
  <si>
    <t>S6-741-1 - Elektroinstalace</t>
  </si>
  <si>
    <t>263722141</t>
  </si>
  <si>
    <t>1894462765</t>
  </si>
  <si>
    <t>-1279195857</t>
  </si>
  <si>
    <t>772858486</t>
  </si>
  <si>
    <t>1832770935</t>
  </si>
  <si>
    <t>-1574636220</t>
  </si>
  <si>
    <t>-1794039826</t>
  </si>
  <si>
    <t>1325007872</t>
  </si>
  <si>
    <t>1850804560</t>
  </si>
  <si>
    <t>-1457785751</t>
  </si>
  <si>
    <t>0,467*19 'Přepočtené koeficientem množství</t>
  </si>
  <si>
    <t>1680804637</t>
  </si>
  <si>
    <t>386292719</t>
  </si>
  <si>
    <t>87852142</t>
  </si>
  <si>
    <t>-535882594</t>
  </si>
  <si>
    <t>741110001</t>
  </si>
  <si>
    <t>Montáž trubek elektroinstalačních s nasunutím nebo našroubováním do krabic plastových tuhých, uložených pevně, vnější Ø přes 16 do 23 mm</t>
  </si>
  <si>
    <t>1656672712</t>
  </si>
  <si>
    <t>https://podminky.urs.cz/item/CS_URS_2023_01/741110001</t>
  </si>
  <si>
    <t>34571092</t>
  </si>
  <si>
    <t>trubka elektroinstalační tuhá z PVC D 17,4/20 mm, délka 3m</t>
  </si>
  <si>
    <t>-1957299436</t>
  </si>
  <si>
    <t>20*1,05 'Přepočtené koeficientem množství</t>
  </si>
  <si>
    <t>34571173</t>
  </si>
  <si>
    <t>koleno pro trubky elektroinstalační pancéřové pevné z PH D 20mm, poloměr oblouku 70mm</t>
  </si>
  <si>
    <t>-1984922920</t>
  </si>
  <si>
    <t>1000290394</t>
  </si>
  <si>
    <t xml:space="preserve">příchytka oboustranná 5220 PC ZN F  </t>
  </si>
  <si>
    <t>-864550336</t>
  </si>
  <si>
    <t>741120203</t>
  </si>
  <si>
    <t>Montáž vodičů izolovaných měděných bez ukončení uložených volně plných a laněných s PVC pláštěm, bezhalogenových, ohniodolných (např. CY, CHAH-V) průřezu žíly 25 až 35 mm2</t>
  </si>
  <si>
    <t>716620041</t>
  </si>
  <si>
    <t>https://podminky.urs.cz/item/CS_URS_2023_01/741120203</t>
  </si>
  <si>
    <t>34141025</t>
  </si>
  <si>
    <t>vodič propojovací jádro Cu plné izolace PVC 450/750V (H07V-U) 1x25mm2</t>
  </si>
  <si>
    <t>-101074414</t>
  </si>
  <si>
    <t>62*1,15 'Přepočtené koeficientem množství</t>
  </si>
  <si>
    <t>741110003</t>
  </si>
  <si>
    <t>Montáž trubek elektroinstalačních s nasunutím nebo našroubováním do krabic plastových tuhých, uložených pevně, vnější Ø přes 35 mm</t>
  </si>
  <si>
    <t>-1142290439</t>
  </si>
  <si>
    <t>https://podminky.urs.cz/item/CS_URS_2023_01/741110003</t>
  </si>
  <si>
    <t>34571095</t>
  </si>
  <si>
    <t>trubka elektroinstalační tuhá z PVC D 36,6/40 mm, délka 3m</t>
  </si>
  <si>
    <t>666480698</t>
  </si>
  <si>
    <t>34571175</t>
  </si>
  <si>
    <t>koleno pro trubky elektroinstalační pancéřové pevné z PH D 40mm, poloměr oblouku 110mm</t>
  </si>
  <si>
    <t>-1743778930</t>
  </si>
  <si>
    <t>1000290397</t>
  </si>
  <si>
    <t>příchytka oboustranná 5240 PC ZN F</t>
  </si>
  <si>
    <t>-1878070284</t>
  </si>
  <si>
    <t>741122631</t>
  </si>
  <si>
    <t>Montáž kabelů měděných bez ukončení uložených pevně plných kulatých nebo bezhalogenových (např. CYKY) počtu a průřezu žil 3x35+25 mm2</t>
  </si>
  <si>
    <t>-156468076</t>
  </si>
  <si>
    <t>https://podminky.urs.cz/item/CS_URS_2023_01/741122631</t>
  </si>
  <si>
    <t>34111631</t>
  </si>
  <si>
    <t>kabel silový jádro Cu izolace PVC plášť PVC 0,6/1kV (1-CYKY) 3x35+25mm2</t>
  </si>
  <si>
    <t>-1684472558</t>
  </si>
  <si>
    <t>58*1,15 'Přepočtené koeficientem množství</t>
  </si>
  <si>
    <t>1025855667</t>
  </si>
  <si>
    <t>"Veolia"  28</t>
  </si>
  <si>
    <t>"Nákl. výt."  25</t>
  </si>
  <si>
    <t>"Klimat"  36</t>
  </si>
  <si>
    <t>-1371999242</t>
  </si>
  <si>
    <t>89*1,15 'Přepočtené koeficientem množství</t>
  </si>
  <si>
    <t>-598878736</t>
  </si>
  <si>
    <t>"Vzt odpadky"  16</t>
  </si>
  <si>
    <t>"Vzt garáže"  10</t>
  </si>
  <si>
    <t>34571106</t>
  </si>
  <si>
    <t>trubka elektroinstalační pancéřová pevná z PH D 12,2/16mm, délka 3m</t>
  </si>
  <si>
    <t>1007746750</t>
  </si>
  <si>
    <t>-1440429079</t>
  </si>
  <si>
    <t>"B 07"  4</t>
  </si>
  <si>
    <t>"B 16"  4</t>
  </si>
  <si>
    <t>"B 17"  4</t>
  </si>
  <si>
    <t>"B 26"  4</t>
  </si>
  <si>
    <t>"B 27"  4</t>
  </si>
  <si>
    <t>"B 36"  4</t>
  </si>
  <si>
    <t>"B 37"  4</t>
  </si>
  <si>
    <t>"B 46"  4</t>
  </si>
  <si>
    <t>"B 47"  4</t>
  </si>
  <si>
    <t>"B 56"  4</t>
  </si>
  <si>
    <t>"B 57"  4</t>
  </si>
  <si>
    <t>24382321</t>
  </si>
  <si>
    <t>44*1,05 'Přepočtené koeficientem množství</t>
  </si>
  <si>
    <t>-5625659</t>
  </si>
  <si>
    <t>"B 07"  3</t>
  </si>
  <si>
    <t>"B 16"  3</t>
  </si>
  <si>
    <t>"B 17"  3</t>
  </si>
  <si>
    <t>"B 26"  3</t>
  </si>
  <si>
    <t>"B 27"  3</t>
  </si>
  <si>
    <t>"B 36"  3</t>
  </si>
  <si>
    <t>"B 37"  3</t>
  </si>
  <si>
    <t>"B 46"  3</t>
  </si>
  <si>
    <t>"B 47"  3</t>
  </si>
  <si>
    <t>"B 56"  3</t>
  </si>
  <si>
    <t>"B 57"  3</t>
  </si>
  <si>
    <t>"výtah"  36</t>
  </si>
  <si>
    <t>"Rs8 "  4</t>
  </si>
  <si>
    <t>-1715116265</t>
  </si>
  <si>
    <t>73*1,05 'Přepočtené koeficientem množství</t>
  </si>
  <si>
    <t>1266089737</t>
  </si>
  <si>
    <t>1953140376</t>
  </si>
  <si>
    <t>-796354286</t>
  </si>
  <si>
    <t>-1052305484</t>
  </si>
  <si>
    <t>1590704325</t>
  </si>
  <si>
    <t>"společné"  18</t>
  </si>
  <si>
    <t>"Vzt odpadky"  18</t>
  </si>
  <si>
    <t>"Vzt garáže"  15</t>
  </si>
  <si>
    <t>1148251939</t>
  </si>
  <si>
    <t>-1623597376</t>
  </si>
  <si>
    <t>"B 07"  18</t>
  </si>
  <si>
    <t>"B 16"  14</t>
  </si>
  <si>
    <t>"Rs8 "  5</t>
  </si>
  <si>
    <t>"Rg "  26</t>
  </si>
  <si>
    <t>"Veolia"  32</t>
  </si>
  <si>
    <t>"Nákl. výt."  30</t>
  </si>
  <si>
    <t>"Klimat"  40</t>
  </si>
  <si>
    <t>2086331882</t>
  </si>
  <si>
    <t>212*1,15 'Přepočtené koeficientem množství</t>
  </si>
  <si>
    <t>1798204125</t>
  </si>
  <si>
    <t>"výtah"  20</t>
  </si>
  <si>
    <t>1077131496</t>
  </si>
  <si>
    <t>45*1,15 'Přepočtené koeficientem množství</t>
  </si>
  <si>
    <t>-715447684</t>
  </si>
  <si>
    <t>"B 07"  22</t>
  </si>
  <si>
    <t>"společné"  99</t>
  </si>
  <si>
    <t>-1015734382</t>
  </si>
  <si>
    <t>-907019013</t>
  </si>
  <si>
    <t>678057826</t>
  </si>
  <si>
    <t>-1273017744</t>
  </si>
  <si>
    <t>"společné"  154</t>
  </si>
  <si>
    <t>-169049467</t>
  </si>
  <si>
    <t>154*1,15 'Přepočtené koeficientem množství</t>
  </si>
  <si>
    <t>-794993094</t>
  </si>
  <si>
    <t>"B 16"  11</t>
  </si>
  <si>
    <t>"B 26"  11</t>
  </si>
  <si>
    <t>"B 36"  11</t>
  </si>
  <si>
    <t>"B 46"  11</t>
  </si>
  <si>
    <t>"B 56"  11</t>
  </si>
  <si>
    <t>"společné"  60</t>
  </si>
  <si>
    <t>1048896676</t>
  </si>
  <si>
    <t>209*1,15 'Přepočtené koeficientem množství</t>
  </si>
  <si>
    <t>-1532094755</t>
  </si>
  <si>
    <t>647811742</t>
  </si>
  <si>
    <t>-1764415545</t>
  </si>
  <si>
    <t>"Veolia"  30</t>
  </si>
  <si>
    <t>1252694743</t>
  </si>
  <si>
    <t>-1209048516</t>
  </si>
  <si>
    <t>34111081</t>
  </si>
  <si>
    <t>867372429</t>
  </si>
  <si>
    <t>40*1,15 'Přepočtené koeficientem množství</t>
  </si>
  <si>
    <t>1163428014</t>
  </si>
  <si>
    <t>"B 16"  10</t>
  </si>
  <si>
    <t>"B 17"  10</t>
  </si>
  <si>
    <t>"B 26"  14</t>
  </si>
  <si>
    <t>"B 27"  14</t>
  </si>
  <si>
    <t>"B 36"  18</t>
  </si>
  <si>
    <t>"B 37"  18</t>
  </si>
  <si>
    <t>"B 46"  22</t>
  </si>
  <si>
    <t>"B 47"  22</t>
  </si>
  <si>
    <t>"B 56"  26</t>
  </si>
  <si>
    <t>"B 57"  26</t>
  </si>
  <si>
    <t>1276273708</t>
  </si>
  <si>
    <t>210*1,15 'Přepočtené koeficientem množství</t>
  </si>
  <si>
    <t>1831875217</t>
  </si>
  <si>
    <t>-783352104</t>
  </si>
  <si>
    <t>-2097752586</t>
  </si>
  <si>
    <t>-1993903398</t>
  </si>
  <si>
    <t>113*1,15 'Přepočtené koeficientem množství</t>
  </si>
  <si>
    <t>-975165879</t>
  </si>
  <si>
    <t>-1170993434</t>
  </si>
  <si>
    <t>172*1,15 'Přepočtené koeficientem množství</t>
  </si>
  <si>
    <t>-1650690769</t>
  </si>
  <si>
    <t>-1376215001</t>
  </si>
  <si>
    <t>756738199</t>
  </si>
  <si>
    <t>947612201</t>
  </si>
  <si>
    <t>-1355982807</t>
  </si>
  <si>
    <t>1526878150</t>
  </si>
  <si>
    <t>"Připoj. vzt do 1,5kW"  8</t>
  </si>
  <si>
    <t>741130022</t>
  </si>
  <si>
    <t>Ukončení vodičů izolovaných s označením a zapojením na svorkovnici s otevřením a uzavřením krytu, průřezu žíly do 4 mm2</t>
  </si>
  <si>
    <t>-1989564335</t>
  </si>
  <si>
    <t>https://podminky.urs.cz/item/CS_URS_2023_01/741130022</t>
  </si>
  <si>
    <t>"nákl. výt. připoj 5kW"  4</t>
  </si>
  <si>
    <t>"výměník připoj 5kW" 4</t>
  </si>
  <si>
    <t>741130026</t>
  </si>
  <si>
    <t>Ukončení vodičů izolovaných s označením a zapojením na svorkovnici s otevřením a uzavřením krytu, průřezu žíly do 25 mm2</t>
  </si>
  <si>
    <t>769148139</t>
  </si>
  <si>
    <t>https://podminky.urs.cz/item/CS_URS_2023_01/741130026</t>
  </si>
  <si>
    <t>"klimat. připoj 60kW"  4</t>
  </si>
  <si>
    <t>1302632122</t>
  </si>
  <si>
    <t>"Bts připojení"  11</t>
  </si>
  <si>
    <t>"R-SLP připojení"  11</t>
  </si>
  <si>
    <t>"Rs7"  1</t>
  </si>
  <si>
    <t>rozvodnice R-H0P</t>
  </si>
  <si>
    <t>-1259999593</t>
  </si>
  <si>
    <t>357139013</t>
  </si>
  <si>
    <t>rozvodnice Rs7</t>
  </si>
  <si>
    <t>986678240</t>
  </si>
  <si>
    <t xml:space="preserve">Poznámka k položce:_x000D_
Přístrojová náplň rozvodnice "Rs 6" je navržena pro osazení do nástěnné, oceloplechové  rozvodnice s dveřmi a s krytím IP44. Předpokládá se osazení skříně se 48 mont. moduly (MM), která poslouží pro ovládání vyhřívání střešních vpustí a případnou další přístrojovou náplň dle budoucího využití. Oceloplechová skříň nesmí být dle požadavku NPÚ nahrazena skříní plastovou._x000D_
Předpokládané rozměry rozvodnice: š.300 × v.650 × hl.161 [mm]._x000D_
V ceně rozvaděče je výbava dle PD, pomocný materiál, výroba rozvaděče a protokoly o zkoušce. _x000D_
</t>
  </si>
  <si>
    <t>1936005305</t>
  </si>
  <si>
    <t>1331326984</t>
  </si>
  <si>
    <t>188814035</t>
  </si>
  <si>
    <t>-975025640</t>
  </si>
  <si>
    <t>-1152273259</t>
  </si>
  <si>
    <t>457662945</t>
  </si>
  <si>
    <t>1491003812</t>
  </si>
  <si>
    <t>-215774970</t>
  </si>
  <si>
    <t>741311004</t>
  </si>
  <si>
    <t>Montáž spínačů speciálních se zapojením vodičů čidla pohybu nástěnného</t>
  </si>
  <si>
    <t>-235706267</t>
  </si>
  <si>
    <t>https://podminky.urs.cz/item/CS_URS_2023_01/741311004</t>
  </si>
  <si>
    <t>40461016</t>
  </si>
  <si>
    <t>detektor pohybu stropní 360°</t>
  </si>
  <si>
    <t>-237297093</t>
  </si>
  <si>
    <t>1661783870</t>
  </si>
  <si>
    <t>-293987891</t>
  </si>
  <si>
    <t>-1180914875</t>
  </si>
  <si>
    <t>"C"  17</t>
  </si>
  <si>
    <t>-1299510392</t>
  </si>
  <si>
    <t>-1385228293</t>
  </si>
  <si>
    <t>-708263229</t>
  </si>
  <si>
    <t>1838828235</t>
  </si>
  <si>
    <t>850754660</t>
  </si>
  <si>
    <t>"N2"  10</t>
  </si>
  <si>
    <t>"N5"  2</t>
  </si>
  <si>
    <t>-258186147</t>
  </si>
  <si>
    <t>3483810N2</t>
  </si>
  <si>
    <t>svítidlo nouzové osvětlení, IP42 3W ozn. N2</t>
  </si>
  <si>
    <t>707111119</t>
  </si>
  <si>
    <t>-1216790645</t>
  </si>
  <si>
    <t>113627693</t>
  </si>
  <si>
    <t>478249592</t>
  </si>
  <si>
    <t>-178368221</t>
  </si>
  <si>
    <t>1298348570</t>
  </si>
  <si>
    <t>741910361</t>
  </si>
  <si>
    <t>Montáž roštů a lávek pro volné i pevné uložení kabelů bez podkladových desek a osazení úchytných prvků atypických, bez stojiny a výložníků ostatních se zhotovením, šířky do 200 mm</t>
  </si>
  <si>
    <t>-916097405</t>
  </si>
  <si>
    <t>https://podminky.urs.cz/item/CS_URS_2023_01/741910361</t>
  </si>
  <si>
    <t>3451307349</t>
  </si>
  <si>
    <t xml:space="preserve">kabelová lávka KL 110X200 F </t>
  </si>
  <si>
    <t>-984157255</t>
  </si>
  <si>
    <t>35*1,05 'Přepočtené koeficientem množství</t>
  </si>
  <si>
    <t>-417332711</t>
  </si>
  <si>
    <t>"B 07"  20</t>
  </si>
  <si>
    <t>-789263915</t>
  </si>
  <si>
    <t>-448328378</t>
  </si>
  <si>
    <t>1298258949</t>
  </si>
  <si>
    <t>1521225786</t>
  </si>
  <si>
    <t>-853122225</t>
  </si>
  <si>
    <t>741910611</t>
  </si>
  <si>
    <t>Montáž ostatních nosných prvků příchytek kovových pro kabelové lávky a žebříky, pro kabel do Ø 40 mm</t>
  </si>
  <si>
    <t>7451251</t>
  </si>
  <si>
    <t>https://podminky.urs.cz/item/CS_URS_2023_01/741910611</t>
  </si>
  <si>
    <t>1030125432</t>
  </si>
  <si>
    <t>DT 200120 KP 34 Kabelová příchytka SONAP  28 - 34 mm</t>
  </si>
  <si>
    <t>-961788490</t>
  </si>
  <si>
    <t>-1491684551</t>
  </si>
  <si>
    <t>782060848</t>
  </si>
  <si>
    <t>S6-742-1 - Sdělovací systémy</t>
  </si>
  <si>
    <t>-376537723</t>
  </si>
  <si>
    <t>-1689944467</t>
  </si>
  <si>
    <t>-923770761</t>
  </si>
  <si>
    <t>1526361010</t>
  </si>
  <si>
    <t>-1007985736</t>
  </si>
  <si>
    <t>1701643579</t>
  </si>
  <si>
    <t>-1604643948</t>
  </si>
  <si>
    <t>-807838931</t>
  </si>
  <si>
    <t>-1201617084</t>
  </si>
  <si>
    <t>-1408682456</t>
  </si>
  <si>
    <t>-1332059870</t>
  </si>
  <si>
    <t>1173253387</t>
  </si>
  <si>
    <t>163954425</t>
  </si>
  <si>
    <t>93521292</t>
  </si>
  <si>
    <t>377585808</t>
  </si>
  <si>
    <t>562699642</t>
  </si>
  <si>
    <t>-1828765433</t>
  </si>
  <si>
    <t>-986945073</t>
  </si>
  <si>
    <t>950047338</t>
  </si>
  <si>
    <t>1292256877</t>
  </si>
  <si>
    <t>-255852011</t>
  </si>
  <si>
    <t>516967276</t>
  </si>
  <si>
    <t>1330397716</t>
  </si>
  <si>
    <t>-973190303</t>
  </si>
  <si>
    <t>1294753776</t>
  </si>
  <si>
    <t>-950366307</t>
  </si>
  <si>
    <t>-1196063745</t>
  </si>
  <si>
    <t>291009754</t>
  </si>
  <si>
    <t>1047322689</t>
  </si>
  <si>
    <t>1899126082</t>
  </si>
  <si>
    <t>333103040</t>
  </si>
  <si>
    <t>-787896990</t>
  </si>
  <si>
    <t>-1408243411</t>
  </si>
  <si>
    <t>-1978542885</t>
  </si>
  <si>
    <t>-272084022</t>
  </si>
  <si>
    <t>633500701</t>
  </si>
  <si>
    <t>1985655161</t>
  </si>
  <si>
    <t>990766379</t>
  </si>
  <si>
    <t>-270491323</t>
  </si>
  <si>
    <t>-965731729</t>
  </si>
  <si>
    <t>-1918998510</t>
  </si>
  <si>
    <t>1998346994</t>
  </si>
  <si>
    <t xml:space="preserve">Monitor pro videotelefon, Wifi, PoE 7"         </t>
  </si>
  <si>
    <t>-1573645601</t>
  </si>
  <si>
    <t>Poznámka k položce:_x000D_
         IP bytový dotykový monitor s Wifi a PoEDisplej Nové uživatelsky přívětivé dotykové ovládání  Kapacitní dotykový 7" barevný TFT LCD displej Nezávislé otevírání 2 zámků Komunikace se vzdáleným klientským SW na PC Komunikace s mobilním klientem (smartphone, tablet) Možnost připojení až 16 IP kamer Rozlišení 1024 x 600 Menu v češtině Audio Vestavěný všesměrový mikrofon Zabudovaný reproduktor Audio komprese G.711U, 64Kbps Zlepšení kvality zvuku díky omezení šumu a ozvěnySíťové parametry Ethernet 10/100M Wi-Fi 802.11b</t>
  </si>
  <si>
    <t>1957691066</t>
  </si>
  <si>
    <t>-1386892185</t>
  </si>
  <si>
    <t>450987171</t>
  </si>
  <si>
    <t>-582128843</t>
  </si>
  <si>
    <t>416262078</t>
  </si>
  <si>
    <t>696401131</t>
  </si>
  <si>
    <t>1220712505</t>
  </si>
  <si>
    <t>1835639219</t>
  </si>
  <si>
    <t>171014528</t>
  </si>
  <si>
    <t>-2083869632</t>
  </si>
  <si>
    <t>2099981266</t>
  </si>
  <si>
    <t>1897286041</t>
  </si>
  <si>
    <t>-1944376029</t>
  </si>
  <si>
    <t>-1514503902</t>
  </si>
  <si>
    <t>-16290767</t>
  </si>
  <si>
    <t>-1171331368</t>
  </si>
  <si>
    <t>-431386321</t>
  </si>
  <si>
    <t>-1086705701</t>
  </si>
  <si>
    <t>-930680776</t>
  </si>
  <si>
    <t>-1289783950</t>
  </si>
  <si>
    <t>-841393176</t>
  </si>
  <si>
    <t>-1172398017</t>
  </si>
  <si>
    <t>1875107858</t>
  </si>
  <si>
    <t>2012751484</t>
  </si>
  <si>
    <t>-212795319</t>
  </si>
  <si>
    <t>1639958092</t>
  </si>
  <si>
    <t>-511362425</t>
  </si>
  <si>
    <t>-646131419</t>
  </si>
  <si>
    <t>695626768</t>
  </si>
  <si>
    <t>-1062780432</t>
  </si>
  <si>
    <t>-72781457</t>
  </si>
  <si>
    <t>1926430044</t>
  </si>
  <si>
    <t>-1284002793</t>
  </si>
  <si>
    <t>-1710065943</t>
  </si>
  <si>
    <t>S6-742-2 - Bezpečnostní systémy</t>
  </si>
  <si>
    <t>1867176983</t>
  </si>
  <si>
    <t xml:space="preserve">2MPIX IP TURRET ACUSENSE KAMERA, IR 30M, IP67  </t>
  </si>
  <si>
    <t>859097697</t>
  </si>
  <si>
    <t>-2082256893</t>
  </si>
  <si>
    <t>1973132863</t>
  </si>
  <si>
    <t>1075945980</t>
  </si>
  <si>
    <t>-1488485851</t>
  </si>
  <si>
    <t>1508992365</t>
  </si>
  <si>
    <t>1277085542</t>
  </si>
  <si>
    <t>432766574</t>
  </si>
  <si>
    <t>S6-751-1 - Vzduchotechnika</t>
  </si>
  <si>
    <t xml:space="preserve">    751 - Vzduchotechnika</t>
  </si>
  <si>
    <t>-774253784</t>
  </si>
  <si>
    <t>971033451</t>
  </si>
  <si>
    <t>Vybourání otvorů ve zdivu základovém nebo nadzákladovém z cihel, tvárnic, příčkovek z cihel pálených na maltu vápennou nebo vápenocementovou plochy do 0,25 m2, tl. do 450 mm</t>
  </si>
  <si>
    <t>305463899</t>
  </si>
  <si>
    <t>https://podminky.urs.cz/item/CS_URS_2023_01/971033451</t>
  </si>
  <si>
    <t>-742807884</t>
  </si>
  <si>
    <t>-752789271</t>
  </si>
  <si>
    <t>1614112089</t>
  </si>
  <si>
    <t>255158799</t>
  </si>
  <si>
    <t>-270654403</t>
  </si>
  <si>
    <t>1,592*19 'Přepočtené koeficientem množství</t>
  </si>
  <si>
    <t>-570125917</t>
  </si>
  <si>
    <t>1,592-0,938</t>
  </si>
  <si>
    <t>1848288346</t>
  </si>
  <si>
    <t>751</t>
  </si>
  <si>
    <t>751122094</t>
  </si>
  <si>
    <t>Montáž ventilátoru radiálního nízkotlakého potrubního základního do kruhového potrubí, průměru přes 300 do 400 mm</t>
  </si>
  <si>
    <t>-90432466</t>
  </si>
  <si>
    <t>https://podminky.urs.cz/item/CS_URS_2023_01/751122094</t>
  </si>
  <si>
    <t>429143422</t>
  </si>
  <si>
    <t>ventilátor radiální potrubní izolovaný skříň z Pz plechu průtok 4000m3/h IP44 D 400mm 550W</t>
  </si>
  <si>
    <t>-645197613</t>
  </si>
  <si>
    <t>751122096</t>
  </si>
  <si>
    <t>Montáž ventilátoru radiálního nízkotlakého potrubního základního do kruhového potrubí, průměru přes 500 do 600 mm</t>
  </si>
  <si>
    <t>438838641</t>
  </si>
  <si>
    <t>https://podminky.urs.cz/item/CS_URS_2023_01/751122096</t>
  </si>
  <si>
    <t>42917102</t>
  </si>
  <si>
    <t>ventilátor radiální potrubní izolovaný skříň z Pz plechu průtok 720m3/h IP44 D 200mm 172W</t>
  </si>
  <si>
    <t>368796184</t>
  </si>
  <si>
    <t>751311094</t>
  </si>
  <si>
    <t>Montáž vyústi čtyřhranné do čtyřhranného potrubí, průřezu přes 0,150 do 0,200 m2</t>
  </si>
  <si>
    <t>-733622048</t>
  </si>
  <si>
    <t>https://podminky.urs.cz/item/CS_URS_2023_01/751311094</t>
  </si>
  <si>
    <t>42937112</t>
  </si>
  <si>
    <t>mřížka jednořadová 400x400</t>
  </si>
  <si>
    <t>-1090070820</t>
  </si>
  <si>
    <t>751344113</t>
  </si>
  <si>
    <t>Montáž tlumičů hluku pro kruhové potrubí, průměru přes 200 do 300 mm</t>
  </si>
  <si>
    <t>-271038395</t>
  </si>
  <si>
    <t>https://podminky.urs.cz/item/CS_URS_2023_01/751344113</t>
  </si>
  <si>
    <t>42976008</t>
  </si>
  <si>
    <t>tlumič hluku kruhový Pz, D 250mm, l=1000mm</t>
  </si>
  <si>
    <t>-607530622</t>
  </si>
  <si>
    <t>751344114</t>
  </si>
  <si>
    <t>Montáž tlumičů hluku pro kruhové potrubí, průměru přes 300 do 400 mm</t>
  </si>
  <si>
    <t>1995009242</t>
  </si>
  <si>
    <t>https://podminky.urs.cz/item/CS_URS_2023_01/751344114</t>
  </si>
  <si>
    <t>42976010</t>
  </si>
  <si>
    <t>tlumič hluku kruhový Pz, D 315mm, l=1000mm</t>
  </si>
  <si>
    <t>812795994</t>
  </si>
  <si>
    <t>751398055</t>
  </si>
  <si>
    <t>Montáž ostatních zařízení protidešťové žaluzie nebo žaluziové klapky na čtyřhranné potrubí, průřezu přes 0,600 do 0,750 m2</t>
  </si>
  <si>
    <t>1366235133</t>
  </si>
  <si>
    <t>https://podminky.urs.cz/item/CS_URS_2023_01/751398055</t>
  </si>
  <si>
    <t>42937212</t>
  </si>
  <si>
    <t>protidešťová žaluzie 600x1100</t>
  </si>
  <si>
    <t>1675768026</t>
  </si>
  <si>
    <t>42937213</t>
  </si>
  <si>
    <t>protidešťová žaluzie 1100x1100</t>
  </si>
  <si>
    <t>1300524424</t>
  </si>
  <si>
    <t>751398056</t>
  </si>
  <si>
    <t>Montáž ostatních zařízení protidešťové žaluzie nebo žaluziové klapky na čtyřhranné potrubí, průřezu přes 0,750 m2</t>
  </si>
  <si>
    <t>-574059286</t>
  </si>
  <si>
    <t>https://podminky.urs.cz/item/CS_URS_2023_01/751398056</t>
  </si>
  <si>
    <t>429729261</t>
  </si>
  <si>
    <t>žaluzie protidešťová s pevnými lamelami, Al, rozměr 1200x1,12mm</t>
  </si>
  <si>
    <t>1128883683</t>
  </si>
  <si>
    <t>"střecha"  1</t>
  </si>
  <si>
    <t>429729631</t>
  </si>
  <si>
    <t>žaluzie protidešťová s pevnými lamelami, Al, rozměrí 750x1120mm</t>
  </si>
  <si>
    <t>919538643</t>
  </si>
  <si>
    <t>751510013</t>
  </si>
  <si>
    <t>Vzduchotechnické potrubí z pozinkovaného plechu čtyřhranné s přírubou, průřezu přes 0,07 do 0,13 m2</t>
  </si>
  <si>
    <t>-1415655916</t>
  </si>
  <si>
    <t>https://podminky.urs.cz/item/CS_URS_2023_01/751510013</t>
  </si>
  <si>
    <t>751510043</t>
  </si>
  <si>
    <t>Vzduchotechnické potrubí z pozinkovaného plechu kruhové, trouba spirálně vinutá bez příruby, průměru přes 200 do 300 mm</t>
  </si>
  <si>
    <t>-541626844</t>
  </si>
  <si>
    <t>https://podminky.urs.cz/item/CS_URS_2023_01/751510043</t>
  </si>
  <si>
    <t>751510044</t>
  </si>
  <si>
    <t>Vzduchotechnické potrubí z pozinkovaného plechu kruhové, trouba spirálně vinutá bez příruby, průměru přes 300 do 400 mm</t>
  </si>
  <si>
    <t>12900275</t>
  </si>
  <si>
    <t>https://podminky.urs.cz/item/CS_URS_2023_01/751510044</t>
  </si>
  <si>
    <t>751510862</t>
  </si>
  <si>
    <t>Demontáž vzduchotechnického potrubí plechového do suti čtyřhranného s přírubou, průřezu přes 0,13 do 0,50 m2</t>
  </si>
  <si>
    <t>-532230730</t>
  </si>
  <si>
    <t>https://podminky.urs.cz/item/CS_URS_2023_01/751510862</t>
  </si>
  <si>
    <t>751511021</t>
  </si>
  <si>
    <t>Montáž potrubí plechového skupiny I čtyřhranného s přírubou tloušťky plechu 0,8 mm, průřezu do 0,13 m2</t>
  </si>
  <si>
    <t>1217816498</t>
  </si>
  <si>
    <t>https://podminky.urs.cz/item/CS_URS_2023_01/751511021</t>
  </si>
  <si>
    <t>42982106</t>
  </si>
  <si>
    <t>trouba čtyřhranná Pz průřez do 0,13m2</t>
  </si>
  <si>
    <t>-1195516508</t>
  </si>
  <si>
    <t>5*1,2 'Přepočtené koeficientem množství</t>
  </si>
  <si>
    <t>751511201</t>
  </si>
  <si>
    <t>Montáž potrubí plechového skupiny I kruhového bez příruby tloušťky plechu 0,8 mm, průměru do 400 mm</t>
  </si>
  <si>
    <t>541023633</t>
  </si>
  <si>
    <t>https://podminky.urs.cz/item/CS_URS_2023_01/751511201</t>
  </si>
  <si>
    <t>42981103</t>
  </si>
  <si>
    <t>trouba spirálně vinutá Pz D 250mm, l=3000mm</t>
  </si>
  <si>
    <t>-1081620722</t>
  </si>
  <si>
    <t>15*1,2 'Přepočtené koeficientem množství</t>
  </si>
  <si>
    <t>42981106</t>
  </si>
  <si>
    <t>trouba spirálně vinutá Pz D 315mm, l=3000mm</t>
  </si>
  <si>
    <t>-1844551045</t>
  </si>
  <si>
    <t>751511806</t>
  </si>
  <si>
    <t>Demontáž potrubí plechového skupiny I čtyřhranného s přírubou nebo bez příruby tloušťky plechu 0,8 mm, průřezu přes 0,28 do 0,50 m2</t>
  </si>
  <si>
    <t>-523540405</t>
  </si>
  <si>
    <t>https://podminky.urs.cz/item/CS_URS_2023_01/751511806</t>
  </si>
  <si>
    <t>751514613</t>
  </si>
  <si>
    <t>Montáž škrtící klapky nebo zpětné klapky do plechového potrubí čtyřhranné s přírubou, průřezu přes 0,070 do 0,140 m2</t>
  </si>
  <si>
    <t>-640932338</t>
  </si>
  <si>
    <t>https://podminky.urs.cz/item/CS_URS_2023_01/751514613</t>
  </si>
  <si>
    <t>429824582</t>
  </si>
  <si>
    <t>zpětná klapka 400x200mm</t>
  </si>
  <si>
    <t>216478526</t>
  </si>
  <si>
    <t>751514614</t>
  </si>
  <si>
    <t>Montáž škrtící klapky nebo zpětné klapky do plechového potrubí čtyřhranné s přírubou, průřezu přes 0,140 do 0,210 m2</t>
  </si>
  <si>
    <t>-1134053929</t>
  </si>
  <si>
    <t>https://podminky.urs.cz/item/CS_URS_2022_01/751514614</t>
  </si>
  <si>
    <t>429824602</t>
  </si>
  <si>
    <t>zpětná klapka 400x400mm</t>
  </si>
  <si>
    <t>-2080655452</t>
  </si>
  <si>
    <t>751514679</t>
  </si>
  <si>
    <t>Montáž škrtící klapky nebo zpětné klapky do plechového potrubí kruhové bez příruby, průměru přes 100 do 200 mm</t>
  </si>
  <si>
    <t>-841871060</t>
  </si>
  <si>
    <t>https://podminky.urs.cz/item/CS_URS_2023_01/751514679</t>
  </si>
  <si>
    <t>429810043</t>
  </si>
  <si>
    <t>zpětná klapka D 160mm</t>
  </si>
  <si>
    <t>1271606302</t>
  </si>
  <si>
    <t>429813123</t>
  </si>
  <si>
    <t>zpětná klapka D 200mm</t>
  </si>
  <si>
    <t>-1155611735</t>
  </si>
  <si>
    <t>751514681</t>
  </si>
  <si>
    <t>Montáž škrtící klapky nebo zpětné klapky do plechového potrubí kruhové bez příruby, průměru přes 300 do 400 mm</t>
  </si>
  <si>
    <t>2044716239</t>
  </si>
  <si>
    <t>https://podminky.urs.cz/item/CS_URS_2022_01/751514681</t>
  </si>
  <si>
    <t>429810093</t>
  </si>
  <si>
    <t>zpětná klapka D 315mm</t>
  </si>
  <si>
    <t>1008618664</t>
  </si>
  <si>
    <t>75151473R</t>
  </si>
  <si>
    <t>Mtž výfukového boxu</t>
  </si>
  <si>
    <t>1953107415</t>
  </si>
  <si>
    <t>429726471</t>
  </si>
  <si>
    <t>výfukový box 600x1100x520 mm</t>
  </si>
  <si>
    <t>-993583378</t>
  </si>
  <si>
    <t>42972659</t>
  </si>
  <si>
    <t>výfukový box 1100x1100x520 mm</t>
  </si>
  <si>
    <t>-1583024005</t>
  </si>
  <si>
    <t>751525016R1</t>
  </si>
  <si>
    <t>Montáž potrubí plastového čtyřhranného s přírubou, průřezu přes 0,28 do 0,50 m2</t>
  </si>
  <si>
    <t>1330864584</t>
  </si>
  <si>
    <t>"komínové těleso"  66,0</t>
  </si>
  <si>
    <t>751525016R2</t>
  </si>
  <si>
    <t>Montáž potrubí plastového čtyřhranného s přírubou, průřezu přes 0,28 do 0,50 m2, příplatek za stísněné prostory</t>
  </si>
  <si>
    <t>1737464254</t>
  </si>
  <si>
    <t>4298001</t>
  </si>
  <si>
    <t xml:space="preserve">předizolované vzduchotechnické potrubí (ALP) </t>
  </si>
  <si>
    <t>-372402620</t>
  </si>
  <si>
    <t>"komínové těleso"</t>
  </si>
  <si>
    <t>"předizolované VZT potrubí ALP_500x600_64 bm"  1</t>
  </si>
  <si>
    <t>751571034</t>
  </si>
  <si>
    <t>Závěs čtyřhranného potrubí na montovanou konstrukci z nosníku, kotvenou do betonu, průřezu potrubí přes 0,07 do 0,13 m2</t>
  </si>
  <si>
    <t>1420293463</t>
  </si>
  <si>
    <t>https://podminky.urs.cz/item/CS_URS_2023_01/751571034</t>
  </si>
  <si>
    <t>751572033</t>
  </si>
  <si>
    <t>Závěs kruhového potrubí na montovanou konstrukci z nosníku, kotvenou do betonu průměru potrubí přes 200 do 300 mm</t>
  </si>
  <si>
    <t>1436930446</t>
  </si>
  <si>
    <t>https://podminky.urs.cz/item/CS_URS_2023_01/751572033</t>
  </si>
  <si>
    <t>751572034</t>
  </si>
  <si>
    <t>Závěs kruhového potrubí na montovanou konstrukci z nosníku, kotvenou do betonu průměru potrubí přes 300 do 400 mm</t>
  </si>
  <si>
    <t>-314734229</t>
  </si>
  <si>
    <t>https://podminky.urs.cz/item/CS_URS_2023_01/751572034</t>
  </si>
  <si>
    <t>751581334</t>
  </si>
  <si>
    <t>Protipožární ochrana vzduchotechnického potrubí prostup čtyřhranného potrubí stropem, průřezu potrubí přes 0,07 do 0,13 m2</t>
  </si>
  <si>
    <t>92058772</t>
  </si>
  <si>
    <t>https://podminky.urs.cz/item/CS_URS_2023_01/751581334</t>
  </si>
  <si>
    <t>"2. PP"  1</t>
  </si>
  <si>
    <t>"1. PP"  2</t>
  </si>
  <si>
    <t>751581335</t>
  </si>
  <si>
    <t>Protipožární ochrana vzduchotechnického potrubí prostup čtyřhranného potrubí stropem, průřezu potrubí přes 0,13 do 0,28 m2</t>
  </si>
  <si>
    <t>1170197478</t>
  </si>
  <si>
    <t>https://podminky.urs.cz/item/CS_URS_2023_01/751581335</t>
  </si>
  <si>
    <t>751581358</t>
  </si>
  <si>
    <t>Protipožární ochrana vzduchotechnického potrubí prostup kruhového potrubí stropem, průměru potrubí přes 300 do 400 mm</t>
  </si>
  <si>
    <t>-524193281</t>
  </si>
  <si>
    <t>https://podminky.urs.cz/item/CS_URS_2023_01/751581358</t>
  </si>
  <si>
    <t>751613140</t>
  </si>
  <si>
    <t>Montáž ostatních zařízení pro odvod kondenzátu sifonu</t>
  </si>
  <si>
    <t>-290114340</t>
  </si>
  <si>
    <t>https://podminky.urs.cz/item/CS_URS_2023_01/751613140</t>
  </si>
  <si>
    <t>48481003</t>
  </si>
  <si>
    <t>sifon pro odvod kondenzátu</t>
  </si>
  <si>
    <t>1484224307</t>
  </si>
  <si>
    <t>751691111</t>
  </si>
  <si>
    <t>Zaregulování systému vzduchotechnického zařízení za 1 koncový (distribuční) prvek</t>
  </si>
  <si>
    <t>1504585452</t>
  </si>
  <si>
    <t>https://podminky.urs.cz/item/CS_URS_2023_01/751691111</t>
  </si>
  <si>
    <t>998751102</t>
  </si>
  <si>
    <t>Přesun hmot pro vzduchotechniku stanovený z hmotnosti přesunovaného materiálu vodorovná dopravní vzdálenost do 100 m v objektech výšky přes 12 do 24 m</t>
  </si>
  <si>
    <t>27375498</t>
  </si>
  <si>
    <t>https://podminky.urs.cz/item/CS_URS_2023_01/998751102</t>
  </si>
  <si>
    <t>998751181</t>
  </si>
  <si>
    <t>Přesun hmot pro vzduchotechniku stanovený z hmotnosti přesunovaného materiálu Příplatek k cenám za přesun prováděný bez použití mechanizace pro jakoukoliv výšku objektu</t>
  </si>
  <si>
    <t>-1613448547</t>
  </si>
  <si>
    <t>https://podminky.urs.cz/item/CS_URS_2023_01/998751181</t>
  </si>
  <si>
    <t>S6-36.1 - Měření a regulace</t>
  </si>
  <si>
    <t>0,421*19 'Přepočtené koeficientem množství</t>
  </si>
  <si>
    <t>100+200</t>
  </si>
  <si>
    <t>300*1,05 'Přepočtené koeficientem množství</t>
  </si>
  <si>
    <t>"PK2"  11</t>
  </si>
  <si>
    <t>"PK3"  11</t>
  </si>
  <si>
    <t>741124703</t>
  </si>
  <si>
    <t>Montáž kabelů měděných ovládacích bez ukončení uložených volně stíněných ovládacích s plným jádrem (např. JYTY) počtu a průměru žil 2 až 19x1 mm2</t>
  </si>
  <si>
    <t>70003017</t>
  </si>
  <si>
    <t>https://podminky.urs.cz/item/CS_URS_2023_01/741124703</t>
  </si>
  <si>
    <t>1402498</t>
  </si>
  <si>
    <t>KABEL VLB 24-2X1+4X0,22 /100M</t>
  </si>
  <si>
    <t>159082655</t>
  </si>
  <si>
    <t>424.7A2 - S.7 – Oprava výtahu sekce 2</t>
  </si>
  <si>
    <t>S7-S7 - Stavební</t>
  </si>
  <si>
    <t>1509851576</t>
  </si>
  <si>
    <t>"B06_montážní otvor"  (0,5*1,0*0,17)*15+(0,3)*0,3</t>
  </si>
  <si>
    <t>-63609557</t>
  </si>
  <si>
    <t>"stěny"  2,5*2,7</t>
  </si>
  <si>
    <t>"otvory"  (1,16*2,13)*-1</t>
  </si>
  <si>
    <t>"stěny"  1,35*2,9</t>
  </si>
  <si>
    <t>"otvory"  (1,34*2,14)*-1</t>
  </si>
  <si>
    <t>311261218R1</t>
  </si>
  <si>
    <t>Zdivo z vápenopískových bloků na tenkovrstvou maltu, tloušťka zdiva 240 mm</t>
  </si>
  <si>
    <t>1412406296</t>
  </si>
  <si>
    <t>"7. NP"  (0,85+1,75)*2,9-(1,0*2,15)</t>
  </si>
  <si>
    <t>-1475991062</t>
  </si>
  <si>
    <t>"7. NP"  0,34*2,78</t>
  </si>
  <si>
    <t>1162798219</t>
  </si>
  <si>
    <t>2090279392</t>
  </si>
  <si>
    <t>998891611</t>
  </si>
  <si>
    <t>"7. NP"  1,6*0,3*0,12</t>
  </si>
  <si>
    <t>-1896811862</t>
  </si>
  <si>
    <t>"7. NP"  1,6*3*11,1/1000</t>
  </si>
  <si>
    <t>331231157</t>
  </si>
  <si>
    <t>Pilíře volně stojící z cihel pálených čtyřhranné až osmihranné (průřezu čtverce, T nebo kříže) pravoúhlé pod omítku nebo režné, bez spárování z cihel plných dl. 290 mm, pro režné neomítané zdivo P 20 až P 25 M I, na maltu ze suché směsi 10 MPa</t>
  </si>
  <si>
    <t>-1088077968</t>
  </si>
  <si>
    <t>https://podminky.urs.cz/item/CS_URS_2023_01/331231157</t>
  </si>
  <si>
    <t>"7. NP_pod ocel. profily" 2,31*0,17*0,3</t>
  </si>
  <si>
    <t>2110728738</t>
  </si>
  <si>
    <t>"1. PP"  ((2,07*2,82)-(1,14*2,13))</t>
  </si>
  <si>
    <t>"1. NP"  (((3,83+0,2)*2,92)-(1,14*2,13))</t>
  </si>
  <si>
    <t>"3. NP"  ((2,1*2,92)-(1,14*2,13))</t>
  </si>
  <si>
    <t>"5. NP"  ((2,1*2,92)-(1,14*2,13))</t>
  </si>
  <si>
    <t>-582922882</t>
  </si>
  <si>
    <t>"1. PP"  (2*2,82)</t>
  </si>
  <si>
    <t>"3. NP"  (2*2,92)</t>
  </si>
  <si>
    <t>"5. NP"  (2*2,92)</t>
  </si>
  <si>
    <t>"6. NP"  (2*2,92)</t>
  </si>
  <si>
    <t>"7. NP"  (2*2,94)</t>
  </si>
  <si>
    <t>1607367886</t>
  </si>
  <si>
    <t>-1482569738</t>
  </si>
  <si>
    <t>"1. NP"  (2,7)</t>
  </si>
  <si>
    <t>"2 - 6. NP"  (9,3)*5</t>
  </si>
  <si>
    <t>"šachta strojovna"  (3,4)</t>
  </si>
  <si>
    <t>"strojovna"  (3,6)</t>
  </si>
  <si>
    <t>-1033431553</t>
  </si>
  <si>
    <t>345923491</t>
  </si>
  <si>
    <t>-1101612726</t>
  </si>
  <si>
    <t>"stěny"  (2,56+1,61+0,475)*2,94</t>
  </si>
  <si>
    <t>-206978924</t>
  </si>
  <si>
    <t>-880125098</t>
  </si>
  <si>
    <t xml:space="preserve">***1. NP </t>
  </si>
  <si>
    <t>"stěny"  (2,3+0,34+1,9)*2,93</t>
  </si>
  <si>
    <t>"schodiště"  ((7,8+9,6)*2)*1</t>
  </si>
  <si>
    <t>***2.-7. NP</t>
  </si>
  <si>
    <t>"stěny"  ((3,75+4,7-0,53-0,85*2-0,46)*2,93)*6</t>
  </si>
  <si>
    <t>"schodiště"  ((7,8+9,6)*2)*6</t>
  </si>
  <si>
    <t>***8. NP</t>
  </si>
  <si>
    <t>"stěny"  (6,8-0,8-0,75)*2,93</t>
  </si>
  <si>
    <t>-1805143193</t>
  </si>
  <si>
    <t>"niky_2-6. NP"  ((2,2+1,4)*2,93)*5</t>
  </si>
  <si>
    <t>1191410835</t>
  </si>
  <si>
    <t>"ZAZDÍVKA MONTÁŽNÍCH OTVORŮ 0,5m2, NOVÁ OMÍTKA"  14</t>
  </si>
  <si>
    <t>"ZAZDÍVKA MONTÁŽNÍCH OTVORŮ 0,3m2, NOVÁ OMÍTKA"  1</t>
  </si>
  <si>
    <t>1255658036</t>
  </si>
  <si>
    <t>-259348783</t>
  </si>
  <si>
    <t>"B17"  60</t>
  </si>
  <si>
    <t>886210616</t>
  </si>
  <si>
    <t>"cca"  20</t>
  </si>
  <si>
    <t>"dočasná montážní předstěna"  (5,6*3,02)*2+(4,8*2,92)*6</t>
  </si>
  <si>
    <t>621321131</t>
  </si>
  <si>
    <t>Potažení vnějších ploch štukem vápenocementovým, tloušťky do 3 mm podhledů</t>
  </si>
  <si>
    <t>1640979442</t>
  </si>
  <si>
    <t>https://podminky.urs.cz/item/CS_URS_2023_01/621321131</t>
  </si>
  <si>
    <t>"7. NP"  1,21*0,85</t>
  </si>
  <si>
    <t>1366242003</t>
  </si>
  <si>
    <t>"7. NP"  ((0,85*2+0,24)*(2,94))-(0,9*2,0)</t>
  </si>
  <si>
    <t>"strojovna"  (2,5*2,54)-(1,16*2,13)+(1,16+2,13*2)*0,3</t>
  </si>
  <si>
    <t>-1355747028</t>
  </si>
  <si>
    <t>"stěny"  (1,75*2,72)</t>
  </si>
  <si>
    <t>"ostění"  (0,79*2)*2,14</t>
  </si>
  <si>
    <t>-484754345</t>
  </si>
  <si>
    <t>***strojovna</t>
  </si>
  <si>
    <t>"stěny"  (2,75+2,5)*3,0</t>
  </si>
  <si>
    <t>"otvory"  (2,25*1,54)*-1</t>
  </si>
  <si>
    <t>"ostění"  (2,25+1,54*2)*0,1</t>
  </si>
  <si>
    <t>767692929</t>
  </si>
  <si>
    <t>"stěny"  (2,75+2,5)*3,0*3</t>
  </si>
  <si>
    <t>"otvory"  (2,25*1,54)*-1*3</t>
  </si>
  <si>
    <t>"ostění"  (2,25+1,54*2)*0,1*3</t>
  </si>
  <si>
    <t>-376692365</t>
  </si>
  <si>
    <t>1,2*0,3</t>
  </si>
  <si>
    <t>53045271</t>
  </si>
  <si>
    <t>"oprava podlahy v šachtách"  0,25*2*5</t>
  </si>
  <si>
    <t>"oprava podlahy strojovna"  (3,6)</t>
  </si>
  <si>
    <t>1104220825</t>
  </si>
  <si>
    <t>"oprava podlahy v šachtách"  (0,25*0,04)*2*5+0,25</t>
  </si>
  <si>
    <t>-1332864256</t>
  </si>
  <si>
    <t>"7. NP"  (0,79*1,21)+(0,2*1,0)</t>
  </si>
  <si>
    <t>"strojovna výtahu"  (0,79*1,21)+(0,2*1,0)</t>
  </si>
  <si>
    <t>1078324672</t>
  </si>
  <si>
    <t>2,312*1,02 'Přepočtené koeficientem množství</t>
  </si>
  <si>
    <t>-1305544234</t>
  </si>
  <si>
    <t>660097234</t>
  </si>
  <si>
    <t>"na k. (-4,120)/(+24,110)" (2,09*1,52)*(4,12+24,11)</t>
  </si>
  <si>
    <t>1384124461</t>
  </si>
  <si>
    <t>704282949</t>
  </si>
  <si>
    <t>"předpoklad 50 dnů"  89,681*50</t>
  </si>
  <si>
    <t>-285007195</t>
  </si>
  <si>
    <t>-1741593410</t>
  </si>
  <si>
    <t>-117239654</t>
  </si>
  <si>
    <t>-1996916710</t>
  </si>
  <si>
    <t>"B3_na k. (-4,120)/(-3,210)"  (2,09*1,52)</t>
  </si>
  <si>
    <t>-229709378</t>
  </si>
  <si>
    <t>"B3_na k. (-4,120)/(-3,210)"  (2,09*1,52)+(2,09*2+1,52*2)*(4,12-3,21)</t>
  </si>
  <si>
    <t>1831335603</t>
  </si>
  <si>
    <t>639803057</t>
  </si>
  <si>
    <t>966002711</t>
  </si>
  <si>
    <t>"strojovna_kotevní sloupky"  4*2</t>
  </si>
  <si>
    <t>-989795248</t>
  </si>
  <si>
    <t>1579262872</t>
  </si>
  <si>
    <t>"strojovna_nosník"  4*2</t>
  </si>
  <si>
    <t>-1423389031</t>
  </si>
  <si>
    <t>"strojovna"  8+8</t>
  </si>
  <si>
    <t>1229168432</t>
  </si>
  <si>
    <t>"B16_základ pod strojem"  1,825*1,225*0,49</t>
  </si>
  <si>
    <t>-1429037816</t>
  </si>
  <si>
    <t>"1. PP"  ((2,07*2,82)-(0,77*1,98))</t>
  </si>
  <si>
    <t>"1. NP"  ((2,09*2,92)-(0,77*1,98))</t>
  </si>
  <si>
    <t>"3. NP"  ((2,09*2,92)-(0,77*1,98))</t>
  </si>
  <si>
    <t>"4. NP"  ((2,09*2,93)-(0,77*1,98))</t>
  </si>
  <si>
    <t>"6. NP"  ((2,09*2,92)-(0,77*1,98))</t>
  </si>
  <si>
    <t>"7. NP"  ((2,04*2,92)-(0,77*1,98))</t>
  </si>
  <si>
    <t>962032231</t>
  </si>
  <si>
    <t>Bourání zdiva nadzákladového z cihel nebo tvárnic z cihel pálených nebo vápenopískových, na maltu vápennou nebo vápenocementovou, objemu přes 1 m3</t>
  </si>
  <si>
    <t>1819991336</t>
  </si>
  <si>
    <t>https://podminky.urs.cz/item/CS_URS_2023_01/962032231</t>
  </si>
  <si>
    <t>"strojovna"  ((2,5*2,7)-(2,09*1,54))*0,3</t>
  </si>
  <si>
    <t>"7. NP"  (1,75*2,9)*0,3</t>
  </si>
  <si>
    <t>-745963048</t>
  </si>
  <si>
    <t>"B21"  (1,39*2,22)*0,05</t>
  </si>
  <si>
    <t>-1415080922</t>
  </si>
  <si>
    <t>"B16_deska pod strojem"  2,06*1,49*0,13</t>
  </si>
  <si>
    <t>-1607752060</t>
  </si>
  <si>
    <t>-1996271197</t>
  </si>
  <si>
    <t>-1258307362</t>
  </si>
  <si>
    <t>"B06_montážní otvor 0,5 m2"  (0,5*0,17)*14+0,3*0,3</t>
  </si>
  <si>
    <t>"7. NP_pro pilířek"  2,31*0,17*0,3</t>
  </si>
  <si>
    <t>-1960566469</t>
  </si>
  <si>
    <t>"7. NP"  1,14*2,31*0,3</t>
  </si>
  <si>
    <t>2145818159</t>
  </si>
  <si>
    <t>"strojovna"  2,7*2</t>
  </si>
  <si>
    <t>"7. NP"  2,94*2</t>
  </si>
  <si>
    <t>1081039861</t>
  </si>
  <si>
    <t>"7.NP"  1,6*(0,3/0,15)</t>
  </si>
  <si>
    <t>370637829</t>
  </si>
  <si>
    <t>1744825942</t>
  </si>
  <si>
    <t>"B07_na k. (-4,120)/(+24,110)"</t>
  </si>
  <si>
    <t>"stěny"  (2,09*2+1,52*2)*(24,11+4,12)</t>
  </si>
  <si>
    <t>"1. PP"  ((2,07*2,82))*-1</t>
  </si>
  <si>
    <t>"2. NP"  ((2,09*2,93))*-1</t>
  </si>
  <si>
    <t>"3. NP"  ((2,09*2,92))*-1</t>
  </si>
  <si>
    <t>"4. NP"  ((2,09*2,93))*-1</t>
  </si>
  <si>
    <t>"5. NP"  ((2,09*2,92))*-1</t>
  </si>
  <si>
    <t>"6. NP"  ((2,09*2,92))*-1</t>
  </si>
  <si>
    <t>"7. NP"  ((2,04*2,92))*-1</t>
  </si>
  <si>
    <t>-1195698069</t>
  </si>
  <si>
    <t>-479121360</t>
  </si>
  <si>
    <t>206271108</t>
  </si>
  <si>
    <t>29,895*19 'Přepočtené koeficientem množství</t>
  </si>
  <si>
    <t>-1984002602</t>
  </si>
  <si>
    <t>29,895-0,312-0,626</t>
  </si>
  <si>
    <t>-134670341</t>
  </si>
  <si>
    <t>-1725320260</t>
  </si>
  <si>
    <t>0,468+0,158</t>
  </si>
  <si>
    <t>-166611766</t>
  </si>
  <si>
    <t>1616744971</t>
  </si>
  <si>
    <t>"7. NP"  (1,5)</t>
  </si>
  <si>
    <t>"strojovna výtahu"  (0,6)</t>
  </si>
  <si>
    <t>950026444</t>
  </si>
  <si>
    <t>2,1*5,7 'Přepočtené koeficientem množství</t>
  </si>
  <si>
    <t>756832951</t>
  </si>
  <si>
    <t>"7. NP"  4,9*0,3</t>
  </si>
  <si>
    <t>"strojovna výtahu"  3,5*0,3</t>
  </si>
  <si>
    <t>1322587007</t>
  </si>
  <si>
    <t>2,52*5,3 'Přepočtené koeficientem množství</t>
  </si>
  <si>
    <t>-1994940770</t>
  </si>
  <si>
    <t>-1167282177</t>
  </si>
  <si>
    <t>1079589817</t>
  </si>
  <si>
    <t>"7. NP"  1,2*0,8</t>
  </si>
  <si>
    <t>1159953500</t>
  </si>
  <si>
    <t>0,96*0,00032 'Přepočtené koeficientem množství</t>
  </si>
  <si>
    <t>-428897629</t>
  </si>
  <si>
    <t>808573218</t>
  </si>
  <si>
    <t>0,96*1,1655 'Přepočtené koeficientem množství</t>
  </si>
  <si>
    <t>1228391226</t>
  </si>
  <si>
    <t>1221281250</t>
  </si>
  <si>
    <t>-504371681</t>
  </si>
  <si>
    <t>-1554550228</t>
  </si>
  <si>
    <t>479154743</t>
  </si>
  <si>
    <t>-662529338</t>
  </si>
  <si>
    <t>0,96*1,15 'Přepočtené koeficientem množství</t>
  </si>
  <si>
    <t>-218668457</t>
  </si>
  <si>
    <t>1454548408</t>
  </si>
  <si>
    <t>-630192932</t>
  </si>
  <si>
    <t>1934228745</t>
  </si>
  <si>
    <t>0,96*1,05 'Přepočtené koeficientem množství</t>
  </si>
  <si>
    <t>-1826028369</t>
  </si>
  <si>
    <t>"7. NP"  1,6*(0,2+0,3)</t>
  </si>
  <si>
    <t>28376443</t>
  </si>
  <si>
    <t>deska XPS hrana rovná a strukturovaný povrch 300kPa tl 100mm</t>
  </si>
  <si>
    <t>-195153396</t>
  </si>
  <si>
    <t>0,8*1,05 'Přepočtené koeficientem množství</t>
  </si>
  <si>
    <t>-1797356035</t>
  </si>
  <si>
    <t>28372021</t>
  </si>
  <si>
    <t>deska izolační z tuhé pěny PIR tl 60mm</t>
  </si>
  <si>
    <t>-1868562314</t>
  </si>
  <si>
    <t>3,904*1,05 'Přepočtené koeficientem množství</t>
  </si>
  <si>
    <t>1555079604</t>
  </si>
  <si>
    <t>"strojovna"  (2,5*2,7)-(0,9*2,0)+(0,9+2,0*2)*0,3</t>
  </si>
  <si>
    <t>-1510793336</t>
  </si>
  <si>
    <t>6,42*1,05 'Přepočtené koeficientem množství</t>
  </si>
  <si>
    <t>-366940359</t>
  </si>
  <si>
    <t>-40091721</t>
  </si>
  <si>
    <t>-1026324154</t>
  </si>
  <si>
    <t>1960847651</t>
  </si>
  <si>
    <t>65560853</t>
  </si>
  <si>
    <t>-1759336376</t>
  </si>
  <si>
    <t>979768044</t>
  </si>
  <si>
    <t>1332003390</t>
  </si>
  <si>
    <t>1652034606</t>
  </si>
  <si>
    <t>1580479270</t>
  </si>
  <si>
    <t>-2123720894</t>
  </si>
  <si>
    <t>-1110888586</t>
  </si>
  <si>
    <t>"stěny"  (2,56+1,51)*2,94</t>
  </si>
  <si>
    <t>"7. NP"  (1,49*2,94)-(0,9*2,0)</t>
  </si>
  <si>
    <t>-1725408298</t>
  </si>
  <si>
    <t>"strojovna výtahu"  2,94</t>
  </si>
  <si>
    <t>-1278507969</t>
  </si>
  <si>
    <t>1144345866</t>
  </si>
  <si>
    <t>1994058833</t>
  </si>
  <si>
    <t>2,581*1,1235 'Přepočtené koeficientem množství</t>
  </si>
  <si>
    <t>763111751</t>
  </si>
  <si>
    <t>Příčka ze sádrokartonových desek Příplatek k cenám za plochu do 6 m2 jednotlivě</t>
  </si>
  <si>
    <t>1504271181</t>
  </si>
  <si>
    <t>https://podminky.urs.cz/item/CS_URS_2023_01/763111751</t>
  </si>
  <si>
    <t>-759923716</t>
  </si>
  <si>
    <t>"1. PP"  (0,2+1,315+0,1+0,675)*3,04</t>
  </si>
  <si>
    <t>"na k. (-4,120)/(+24,110)"  (0,7+0,09)*(24,11+4,12)</t>
  </si>
  <si>
    <t>"na k. (+24,110)/(+27,050)"  (0,7+0,49)*(27,05-24,11)</t>
  </si>
  <si>
    <t>-303722422</t>
  </si>
  <si>
    <t>-1242332077</t>
  </si>
  <si>
    <t>112264837</t>
  </si>
  <si>
    <t>"1. NP"  2,7</t>
  </si>
  <si>
    <t>"2-6. NP"  (9,3)*5</t>
  </si>
  <si>
    <t>146824939</t>
  </si>
  <si>
    <t>763164559</t>
  </si>
  <si>
    <t>Obklad konstrukcí sádrokartonovými deskami včetně ochranných úhelníků ve tvaru L rozvinuté šíře přes 0,8 m, opláštěný deskou vysokopevnostní protipožární impregnovanou DFRIH2, tl. 12,5 mm</t>
  </si>
  <si>
    <t>320364936</t>
  </si>
  <si>
    <t>https://podminky.urs.cz/item/CS_URS_2023_01/763164559</t>
  </si>
  <si>
    <t>"7. NP"  0,95*0,8</t>
  </si>
  <si>
    <t>-2109293705</t>
  </si>
  <si>
    <t>320730152</t>
  </si>
  <si>
    <t>-1346228832</t>
  </si>
  <si>
    <t>"7. NP:dveře výtahu"  1</t>
  </si>
  <si>
    <t>197088533</t>
  </si>
  <si>
    <t>-977869833</t>
  </si>
  <si>
    <t>-1789784412</t>
  </si>
  <si>
    <t>2108293526</t>
  </si>
  <si>
    <t>-641037665</t>
  </si>
  <si>
    <t>-509768025</t>
  </si>
  <si>
    <t>-1103638146</t>
  </si>
  <si>
    <t>-621030678</t>
  </si>
  <si>
    <t>1357553429</t>
  </si>
  <si>
    <t>1317030397</t>
  </si>
  <si>
    <t>"2-7. NP"  6</t>
  </si>
  <si>
    <t>-612559943</t>
  </si>
  <si>
    <t>"2-7. NP"   6</t>
  </si>
  <si>
    <t>-214176575</t>
  </si>
  <si>
    <t>1819355026</t>
  </si>
  <si>
    <t>767647911R7</t>
  </si>
  <si>
    <t>-1867790720</t>
  </si>
  <si>
    <t>767691924R7</t>
  </si>
  <si>
    <t>1440114477</t>
  </si>
  <si>
    <t>1424258912</t>
  </si>
  <si>
    <t>"vstup 7.NP"  1,0*0,2</t>
  </si>
  <si>
    <t>716335587</t>
  </si>
  <si>
    <t>-1631486556</t>
  </si>
  <si>
    <t>-397804082</t>
  </si>
  <si>
    <t>1213087595</t>
  </si>
  <si>
    <t>"L150/100/10_l=0,3m_1 ks"  0,3*19,0</t>
  </si>
  <si>
    <t>-499240221</t>
  </si>
  <si>
    <t>"L150/100/10_l=0,3m_1 ks"  0,3*19,0*1,09/1000</t>
  </si>
  <si>
    <t>388554937</t>
  </si>
  <si>
    <t>1400140625</t>
  </si>
  <si>
    <t>-106312254</t>
  </si>
  <si>
    <t>-400927981</t>
  </si>
  <si>
    <t>1209070145</t>
  </si>
  <si>
    <t>-1057700756</t>
  </si>
  <si>
    <t>-562370340</t>
  </si>
  <si>
    <t>2132013122</t>
  </si>
  <si>
    <t>-1327605684</t>
  </si>
  <si>
    <t>-519401158</t>
  </si>
  <si>
    <t>-1553038099</t>
  </si>
  <si>
    <t>"1. PP"  (2,07-1,14)*1,15</t>
  </si>
  <si>
    <t>"1. NP"  (0,29+3,83-1,14)*1,15</t>
  </si>
  <si>
    <t>"7. NP"  (2,07-1,14)*1,15</t>
  </si>
  <si>
    <t>"1-7. NP"  (2,35*2)*6*0,3</t>
  </si>
  <si>
    <t>"8. NP"  (6,85-0,8-0,75)*0,3</t>
  </si>
  <si>
    <t>-1047681642</t>
  </si>
  <si>
    <t>21,137*0,2 'Přepočtené koeficientem množství</t>
  </si>
  <si>
    <t>-710166671</t>
  </si>
  <si>
    <t>"1. NP"  (4,05+2,35+4,05)*0,3</t>
  </si>
  <si>
    <t>"2-8. NP"  (4,05*2)*7*0,3</t>
  </si>
  <si>
    <t>131420388</t>
  </si>
  <si>
    <t>20,145*0,2 'Přepočtené koeficientem množství</t>
  </si>
  <si>
    <t>1480366713</t>
  </si>
  <si>
    <t>-720505025</t>
  </si>
  <si>
    <t>1147471849</t>
  </si>
  <si>
    <t>-199027529</t>
  </si>
  <si>
    <t>-12697535</t>
  </si>
  <si>
    <t>946466560</t>
  </si>
  <si>
    <t>1699367894</t>
  </si>
  <si>
    <t>1448198466</t>
  </si>
  <si>
    <t>"L150/100/10_l=0,3m_1 ks"  0,3*0,5</t>
  </si>
  <si>
    <t>"P160/160/10"  4*0,16*2</t>
  </si>
  <si>
    <t>954697243</t>
  </si>
  <si>
    <t>-1010988666</t>
  </si>
  <si>
    <t>***oprava_stěny</t>
  </si>
  <si>
    <t>"2-7. NP"  ((13,2+4,7-0,85*2-0,45*2)*1,6)*6</t>
  </si>
  <si>
    <t>"8. NP"  (6,7-0,8-0,75)*1,6*1</t>
  </si>
  <si>
    <t>***oprava linkrusty_schody</t>
  </si>
  <si>
    <t>"stěny 1. - 8. NP"  (7,8*2)*8</t>
  </si>
  <si>
    <t>"1. PP"  ((216,1)-(0,85+0,7+0,85*4+0,7+0,85+1,25+0,9+0,85+1,1+0,9+0,85*3+0,8*2+0,9+0,85+0,9+0,75+0,85*2+0,9+0,85+0,9))*1,6</t>
  </si>
  <si>
    <t>"1. NP" ((101,27+38,1+13,2+13,22+4,5+10,7+37,7+36,5+1,9*2+2,26*2)-(0,85*10+0,9*2+0,85*5)*2,1)*2,25</t>
  </si>
  <si>
    <t>"1.PP-1. NP"  (26,0)*5</t>
  </si>
  <si>
    <t>1315467269</t>
  </si>
  <si>
    <t>"7. NP_podhled"  1,21*0,85</t>
  </si>
  <si>
    <t>-698716321</t>
  </si>
  <si>
    <t>1703724703</t>
  </si>
  <si>
    <t>"oprava podlahy v šachtách"  0,25*2*5+0,25</t>
  </si>
  <si>
    <t>"strojovna"  3,5</t>
  </si>
  <si>
    <t>1953658779</t>
  </si>
  <si>
    <t>-945717245</t>
  </si>
  <si>
    <t>236628910</t>
  </si>
  <si>
    <t>"štuk stropy"  56,2</t>
  </si>
  <si>
    <t>"štuk stěny"  233,107</t>
  </si>
  <si>
    <t>-1221664398</t>
  </si>
  <si>
    <t>-1916833373</t>
  </si>
  <si>
    <t>"2-6. NP"  ((3,8+4,7)-0,53-0,85*2-0,46)*(2,93-1,6)*5</t>
  </si>
  <si>
    <t>"7. NP"  ((3,7+3,3-0,45-0,85-0,74)*(2,93-1,6))*1</t>
  </si>
  <si>
    <t>"8. NP"  (6,7-0,8-0,75)*(2,93-1,6)*1</t>
  </si>
  <si>
    <t>***S1+S3+S7</t>
  </si>
  <si>
    <t>"1. PP"  ((216,1)-(0,85+0,7+0,85*4+0,7+0,85+1,25+0,9+0,85+1,1+0,9+0,85*3+0,8*2+0,9+0,85+0,9+0,75+0,85*2+0,9+0,85+0,9))*(3,02-1,6)</t>
  </si>
  <si>
    <t>"1. NP"  (313,8)</t>
  </si>
  <si>
    <t>79711152</t>
  </si>
  <si>
    <t>"stěny"  (9,5*2)*7</t>
  </si>
  <si>
    <t>"strop"  5,6*2,57</t>
  </si>
  <si>
    <t>***S1+S3</t>
  </si>
  <si>
    <t>(5,25*2)*5</t>
  </si>
  <si>
    <t>-1066997927</t>
  </si>
  <si>
    <t>-1704079403</t>
  </si>
  <si>
    <t>728033692</t>
  </si>
  <si>
    <t>181800795</t>
  </si>
  <si>
    <t>-1720608995</t>
  </si>
  <si>
    <t>-1248858076</t>
  </si>
  <si>
    <t>1451529095</t>
  </si>
  <si>
    <t>1648290019</t>
  </si>
  <si>
    <t>2031801507</t>
  </si>
  <si>
    <t>***nové povrchy</t>
  </si>
  <si>
    <t>"1. NP"  (4,2*2,92)-(1,14*2,13)+(1,144+2,13*2)*0,1</t>
  </si>
  <si>
    <t>"2-7. NP"  ((2,1*1,6)-(1,14*1,6)+(1,6*2*0,1))*6</t>
  </si>
  <si>
    <t>-886807069</t>
  </si>
  <si>
    <t>"2-7. NP"  ((13,2+4,7-0,85*2-0,45*2)*1,6)*6*0,3</t>
  </si>
  <si>
    <t>"8. NP"  (6,7-0,8-0,75)*1,6*1*0,3</t>
  </si>
  <si>
    <t>"1. PP"  ((216,1)-(0,85+0,7+0,85*4+0,7+0,85+1,25+0,9+0,85+1,1+0,9+0,85*3+0,8*2+0,9+0,85+0,9+0,75+0,85*2+0,9+0,85+0,9))*1,6*0,3</t>
  </si>
  <si>
    <t>"1. NP" ((101,27+38,1+13,2+13,22+4,5+10,7+37,7+36,5+1,9*2+2,26*2)-(0,85*10+0,9*2+0,85*5)*2,1)*2,25*0,3</t>
  </si>
  <si>
    <t>-2073320699</t>
  </si>
  <si>
    <t>"S7_stěny 1. - 8. NP"  (7,8*2)*8*0,3</t>
  </si>
  <si>
    <t>"1.PP-1. NP"  (26,0)*5*0,3</t>
  </si>
  <si>
    <t>74546866</t>
  </si>
  <si>
    <t>-305314292</t>
  </si>
  <si>
    <t>2069426276</t>
  </si>
  <si>
    <t>-1229173558</t>
  </si>
  <si>
    <t>-1459660211</t>
  </si>
  <si>
    <t>-456877421</t>
  </si>
  <si>
    <t>-165082719</t>
  </si>
  <si>
    <t>1510847160</t>
  </si>
  <si>
    <t>S7-731-1 - Vytápění</t>
  </si>
  <si>
    <t>1521913878</t>
  </si>
  <si>
    <t>***50 ks jednoduchých závěsů pro rozvody potrubí</t>
  </si>
  <si>
    <t>50*2</t>
  </si>
  <si>
    <t>-1713892349</t>
  </si>
  <si>
    <t>-571611539</t>
  </si>
  <si>
    <t>-481762534</t>
  </si>
  <si>
    <t>997013158</t>
  </si>
  <si>
    <t>Vnitrostaveništní doprava suti a vybouraných hmot vodorovně do 50 m svisle s omezením mechanizace pro budovy a haly výšky přes 24 do 27 m</t>
  </si>
  <si>
    <t>2141492293</t>
  </si>
  <si>
    <t>https://podminky.urs.cz/item/CS_URS_2023_01/997013158</t>
  </si>
  <si>
    <t>3,051-2,257</t>
  </si>
  <si>
    <t>-1553093968</t>
  </si>
  <si>
    <t>1570437780</t>
  </si>
  <si>
    <t>3,584*19 'Přepočtené koeficientem množství</t>
  </si>
  <si>
    <t>357177824</t>
  </si>
  <si>
    <t>3,584-2,296</t>
  </si>
  <si>
    <t>-2044206337</t>
  </si>
  <si>
    <t>998017003</t>
  </si>
  <si>
    <t>Přesun hmot pro budovy občanské výstavby, bydlení, výrobu a služby s omezením mechanizace vodorovná dopravní vzdálenost do 100 m pro budovy s jakoukoliv nosnou konstrukcí výšky přes 12 do 24 m</t>
  </si>
  <si>
    <t>1863094537</t>
  </si>
  <si>
    <t>https://podminky.urs.cz/item/CS_URS_2023_01/998017003</t>
  </si>
  <si>
    <t>-1447350830</t>
  </si>
  <si>
    <t>"D22_40 m"  (2*PI*0,011*0,011+2*PI*0,011*40)</t>
  </si>
  <si>
    <t>"D76_30 m"  (2*PI*0,038*0,038+2*PI*0,038*30)</t>
  </si>
  <si>
    <t>"D88,9_60 m"  (2*PI*0,04445*0,04445+2*PI*0,04445*60)</t>
  </si>
  <si>
    <t>"D108_80 m"  (2*PI*0,054*0,054+2*PI*0,054*80)</t>
  </si>
  <si>
    <t>-866736511</t>
  </si>
  <si>
    <t>"D22_40 m"  (2*PI*0,011*0,011+2*PI*0,011*40)*1,05</t>
  </si>
  <si>
    <t>-1701823873</t>
  </si>
  <si>
    <t>"D76_30 m"  (2*PI*0,038*0,038+2*PI*0,038*30)*1,05</t>
  </si>
  <si>
    <t>"D88,9_60 m"  (2*PI*0,04445*0,04445+2*PI*0,04445*60)*1,05</t>
  </si>
  <si>
    <t>"D108_80 m"  (2*PI*0,054*0,054+2*PI*0,054*80)*1,05</t>
  </si>
  <si>
    <t>-2044468974</t>
  </si>
  <si>
    <t>"D22+60_40 m"  (2*PI*0,041*0,041+2*PI*0,014*40)</t>
  </si>
  <si>
    <t>"D76+80_30 m"  (2*PI*0,078*0,078+2*PI*0,078*30)</t>
  </si>
  <si>
    <t>"D88,9+80_60 m"  (2*PI*0,08445*0,08445+2*PI*0,08445*60)</t>
  </si>
  <si>
    <t>"D108+80_80 m"  (2*PI*0,094*0,094+2*PI*0,094*80)</t>
  </si>
  <si>
    <t>1358071340</t>
  </si>
  <si>
    <t>-1453968121</t>
  </si>
  <si>
    <t>1387364476</t>
  </si>
  <si>
    <t>-1833898508</t>
  </si>
  <si>
    <t>28632683</t>
  </si>
  <si>
    <t>-67481487</t>
  </si>
  <si>
    <t>"demontáž a zpětná montáž"  12</t>
  </si>
  <si>
    <t>733120832</t>
  </si>
  <si>
    <t>Demontáž potrubí z trubek ocelových hladkých Ø přes 89 do 133</t>
  </si>
  <si>
    <t>2114150074</t>
  </si>
  <si>
    <t>https://podminky.urs.cz/item/CS_URS_2023_01/733120832</t>
  </si>
  <si>
    <t>733121128</t>
  </si>
  <si>
    <t>Potrubí z trubek ocelových hladkých spojovaných svařováním černých bezešvých nízkotlakých T= do +115°C Ø 108/4,0</t>
  </si>
  <si>
    <t>-535291610</t>
  </si>
  <si>
    <t>https://podminky.urs.cz/item/CS_URS_2023_01/733121128</t>
  </si>
  <si>
    <t>733131136</t>
  </si>
  <si>
    <t>Kompenzátory pro ocelové potrubí pryžové PN 16 do 100°C přírubové DN 100</t>
  </si>
  <si>
    <t>1488915363</t>
  </si>
  <si>
    <t>https://podminky.urs.cz/item/CS_URS_2023_01/733131136</t>
  </si>
  <si>
    <t>733190232</t>
  </si>
  <si>
    <t>Zkoušky těsnosti potrubí, manžety prostupové z trubek ocelových zkoušky těsnosti potrubí (za provozu) z trubek ocelových hladkých Ø přes 89/5,0 do 133/5,0</t>
  </si>
  <si>
    <t>-491142235</t>
  </si>
  <si>
    <t>https://podminky.urs.cz/item/CS_URS_2023_01/733190232</t>
  </si>
  <si>
    <t>630944764</t>
  </si>
  <si>
    <t>1227935809</t>
  </si>
  <si>
    <t>733231121</t>
  </si>
  <si>
    <t>Kompenzátory pro měděné potrubí tvaru U s hladkými ohyby s konci na vnitřní pájení D 76,1</t>
  </si>
  <si>
    <t>-1663103376</t>
  </si>
  <si>
    <t>https://podminky.urs.cz/item/CS_URS_2023_01/733231121</t>
  </si>
  <si>
    <t>-214903245</t>
  </si>
  <si>
    <t>836310286</t>
  </si>
  <si>
    <t>-848700806</t>
  </si>
  <si>
    <t>733291904</t>
  </si>
  <si>
    <t>Opravy rozvodů potrubí z trubek měděných propojení potrubí Ø 22/1,5</t>
  </si>
  <si>
    <t>-970247139</t>
  </si>
  <si>
    <t>https://podminky.urs.cz/item/CS_URS_2023_01/733291904</t>
  </si>
  <si>
    <t>1815454367</t>
  </si>
  <si>
    <t>876534928</t>
  </si>
  <si>
    <t>734109218</t>
  </si>
  <si>
    <t>Montáž armatur přírubových se dvěma přírubami PN 16 DN 125</t>
  </si>
  <si>
    <t>-184540931</t>
  </si>
  <si>
    <t>https://podminky.urs.cz/item/CS_URS_2023_01/734109218</t>
  </si>
  <si>
    <t>31946415</t>
  </si>
  <si>
    <t>příruba přivařovací s krkem 11 416 pro PN16 DN 125</t>
  </si>
  <si>
    <t>1560171679</t>
  </si>
  <si>
    <t>1717978973</t>
  </si>
  <si>
    <t>-1567863925</t>
  </si>
  <si>
    <t>-1765636100</t>
  </si>
  <si>
    <t>734292713</t>
  </si>
  <si>
    <t>Ostatní armatury kulové kohouty PN 42 do 185°C přímé vnitřní závit G 1/2</t>
  </si>
  <si>
    <t>1733116110</t>
  </si>
  <si>
    <t>https://podminky.urs.cz/item/CS_URS_2023_01/734292713</t>
  </si>
  <si>
    <t>-1986014449</t>
  </si>
  <si>
    <t>-271415092</t>
  </si>
  <si>
    <t>-850350172</t>
  </si>
  <si>
    <t>"l=0,6 m x 2ks_50 ks"  (0,6*2*0,617)*50</t>
  </si>
  <si>
    <t>"L35/35/4_l=0,45 m_50 ks"  (0,45*2,09)*50</t>
  </si>
  <si>
    <t>-1372544156</t>
  </si>
  <si>
    <t>"l=0,6 m x 2ks_50 ks"  (0,6*2)*50*1,09</t>
  </si>
  <si>
    <t>196934465</t>
  </si>
  <si>
    <t>"L35/35/4_l=0,45 m_50 ks"  (0,45*2,09)*50/1000*1,09</t>
  </si>
  <si>
    <t>509359553</t>
  </si>
  <si>
    <t>50*4/100</t>
  </si>
  <si>
    <t>-2046217356</t>
  </si>
  <si>
    <t>-1484186084</t>
  </si>
  <si>
    <t>1773105236</t>
  </si>
  <si>
    <t>920955985</t>
  </si>
  <si>
    <t>-1386622528</t>
  </si>
  <si>
    <t>"l=0,6 m x 2ks_50 ks"  (2*PI*0,05*0,05+2*PI*0,005*0,6)*50</t>
  </si>
  <si>
    <t>"L35/35/4_l=0,45 m_50 ks"  0,14*50</t>
  </si>
  <si>
    <t>-297105273</t>
  </si>
  <si>
    <t>"D22_40 m"  40</t>
  </si>
  <si>
    <t>-974347123</t>
  </si>
  <si>
    <t>"D76_30 m"  30</t>
  </si>
  <si>
    <t>"D88,9_60 m"  60</t>
  </si>
  <si>
    <t>783614571</t>
  </si>
  <si>
    <t>Základní nátěr armatur a kovových potrubí jednonásobný potrubí přes DN 100 do DN 150 mm syntetický</t>
  </si>
  <si>
    <t>1944355195</t>
  </si>
  <si>
    <t>https://podminky.urs.cz/item/CS_URS_2023_01/783614571</t>
  </si>
  <si>
    <t>"D108_80 m"  80</t>
  </si>
  <si>
    <t>-923563575</t>
  </si>
  <si>
    <t>1814300683</t>
  </si>
  <si>
    <t>783617641</t>
  </si>
  <si>
    <t>Krycí nátěr (email) armatur a kovových potrubí potrubí přes DN 100 do DN 150 mm jednonásobný syntetický standardní</t>
  </si>
  <si>
    <t>-1750868</t>
  </si>
  <si>
    <t>https://podminky.urs.cz/item/CS_URS_2023_01/783617641</t>
  </si>
  <si>
    <t>S7-741-1 - Elektroinstalace</t>
  </si>
  <si>
    <t>1183379643</t>
  </si>
  <si>
    <t>-1548853953</t>
  </si>
  <si>
    <t>1533516468</t>
  </si>
  <si>
    <t>1110184825</t>
  </si>
  <si>
    <t>-251675370</t>
  </si>
  <si>
    <t>-1914750660</t>
  </si>
  <si>
    <t>-401466832</t>
  </si>
  <si>
    <t>1339439444</t>
  </si>
  <si>
    <t>-1427460133</t>
  </si>
  <si>
    <t>-1779751465</t>
  </si>
  <si>
    <t>0,91*19 'Přepočtené koeficientem množství</t>
  </si>
  <si>
    <t>-1383650568</t>
  </si>
  <si>
    <t>1832279014</t>
  </si>
  <si>
    <t>291468646</t>
  </si>
  <si>
    <t>206739992</t>
  </si>
  <si>
    <t>-294436117</t>
  </si>
  <si>
    <t>"B 03"  3,5</t>
  </si>
  <si>
    <t>"B 04"  3,5</t>
  </si>
  <si>
    <t>"B 10"  3,5</t>
  </si>
  <si>
    <t>"B 11"  3,5</t>
  </si>
  <si>
    <t>"B 20"  3,5</t>
  </si>
  <si>
    <t>"B 21"  3,5</t>
  </si>
  <si>
    <t>"B 30"  3,5</t>
  </si>
  <si>
    <t>"B 31"  3,5</t>
  </si>
  <si>
    <t>"B 40"  3,5</t>
  </si>
  <si>
    <t>"B 41"  3,5</t>
  </si>
  <si>
    <t>"B 50"  3,5</t>
  </si>
  <si>
    <t>"B 51"  3,5</t>
  </si>
  <si>
    <t>"B 58"  3,5</t>
  </si>
  <si>
    <t>-1092691171</t>
  </si>
  <si>
    <t>45,5*1,05 'Přepočtené koeficientem množství</t>
  </si>
  <si>
    <t>-1431041274</t>
  </si>
  <si>
    <t>"výtah"  42</t>
  </si>
  <si>
    <t>"Rt1"  6</t>
  </si>
  <si>
    <t>"RD4"  6</t>
  </si>
  <si>
    <t>-926836298</t>
  </si>
  <si>
    <t>54*1,05 'Přepočtené koeficientem množství</t>
  </si>
  <si>
    <t>-2063230860</t>
  </si>
  <si>
    <t>-1853102030</t>
  </si>
  <si>
    <t>93674018</t>
  </si>
  <si>
    <t>1107592532</t>
  </si>
  <si>
    <t>1039698302</t>
  </si>
  <si>
    <t>"B 03"  4</t>
  </si>
  <si>
    <t>"B 04"  4</t>
  </si>
  <si>
    <t>"B 10"  4</t>
  </si>
  <si>
    <t>"B 11"  4</t>
  </si>
  <si>
    <t>"B 20"  4</t>
  </si>
  <si>
    <t>"B 21"  4</t>
  </si>
  <si>
    <t>"B 30"  4</t>
  </si>
  <si>
    <t>"B 31"  4</t>
  </si>
  <si>
    <t>"B 40"  4</t>
  </si>
  <si>
    <t>"B 41"  4</t>
  </si>
  <si>
    <t>"B 50"  4</t>
  </si>
  <si>
    <t>"B 51"  4</t>
  </si>
  <si>
    <t>"B 58"  4</t>
  </si>
  <si>
    <t>1886906866</t>
  </si>
  <si>
    <t>1270766294</t>
  </si>
  <si>
    <t>"B 03"  18</t>
  </si>
  <si>
    <t>"B 04"  14</t>
  </si>
  <si>
    <t>"Rt1"  5</t>
  </si>
  <si>
    <t>"RD4"  10</t>
  </si>
  <si>
    <t>578964096</t>
  </si>
  <si>
    <t>96*1,15 'Přepočtené koeficientem množství</t>
  </si>
  <si>
    <t>-2079157060</t>
  </si>
  <si>
    <t>-1586092184</t>
  </si>
  <si>
    <t>1102085194</t>
  </si>
  <si>
    <t>"společné"  132</t>
  </si>
  <si>
    <t>749258256</t>
  </si>
  <si>
    <t>9151329</t>
  </si>
  <si>
    <t>"B 10"  11</t>
  </si>
  <si>
    <t>"B 20"  11</t>
  </si>
  <si>
    <t>"B 30"  11</t>
  </si>
  <si>
    <t>"B 40"  11</t>
  </si>
  <si>
    <t>"B 50"  11</t>
  </si>
  <si>
    <t>"B 58"  11</t>
  </si>
  <si>
    <t>-1373482599</t>
  </si>
  <si>
    <t>196*1,15 'Přepočtené koeficientem množství</t>
  </si>
  <si>
    <t>230962575</t>
  </si>
  <si>
    <t>"RD4"  8</t>
  </si>
  <si>
    <t>854860455</t>
  </si>
  <si>
    <t>94*1,15 'Přepočtené koeficientem množství</t>
  </si>
  <si>
    <t>562503077</t>
  </si>
  <si>
    <t>"B 03"  35</t>
  </si>
  <si>
    <t>"B 04"  30</t>
  </si>
  <si>
    <t>"B 10"  38</t>
  </si>
  <si>
    <t>"B 11"  38</t>
  </si>
  <si>
    <t>"B 20"  42</t>
  </si>
  <si>
    <t>"B 21"  42</t>
  </si>
  <si>
    <t>"B 30"  46</t>
  </si>
  <si>
    <t>"B 31"  46</t>
  </si>
  <si>
    <t>"B 40"  50</t>
  </si>
  <si>
    <t>"B 41"  50</t>
  </si>
  <si>
    <t>"B 50"  54</t>
  </si>
  <si>
    <t>"B 51"  54</t>
  </si>
  <si>
    <t>"B 58"  58</t>
  </si>
  <si>
    <t>-803180549</t>
  </si>
  <si>
    <t>621*1,15 'Přepočtené koeficientem množství</t>
  </si>
  <si>
    <t>-1829446569</t>
  </si>
  <si>
    <t>-366258964</t>
  </si>
  <si>
    <t>-1104536515</t>
  </si>
  <si>
    <t>"výtah"  64</t>
  </si>
  <si>
    <t>"Rt1"  64</t>
  </si>
  <si>
    <t>-609688303</t>
  </si>
  <si>
    <t>-1211063381</t>
  </si>
  <si>
    <t>"RD4"  35</t>
  </si>
  <si>
    <t>-1763267402</t>
  </si>
  <si>
    <t>618*1,15 'Přepočtené koeficientem množství</t>
  </si>
  <si>
    <t>1373106861</t>
  </si>
  <si>
    <t>-1201607352</t>
  </si>
  <si>
    <t>1150946345</t>
  </si>
  <si>
    <t>1685779982</t>
  </si>
  <si>
    <t>2081053111</t>
  </si>
  <si>
    <t>"mont. rozv. Rb"  8</t>
  </si>
  <si>
    <t>"mont. rozv. Rb1"  5</t>
  </si>
  <si>
    <t>-1868583705</t>
  </si>
  <si>
    <t>-941093366</t>
  </si>
  <si>
    <t>646924965</t>
  </si>
  <si>
    <t>-1821113750</t>
  </si>
  <si>
    <t>1667380560</t>
  </si>
  <si>
    <t>-449799531</t>
  </si>
  <si>
    <t>1120227193</t>
  </si>
  <si>
    <t>-98457549</t>
  </si>
  <si>
    <t>1725914726</t>
  </si>
  <si>
    <t>-374344838</t>
  </si>
  <si>
    <t>-251108473</t>
  </si>
  <si>
    <t>-474573049</t>
  </si>
  <si>
    <t>-1618061499</t>
  </si>
  <si>
    <t>-252923268</t>
  </si>
  <si>
    <t>593471707</t>
  </si>
  <si>
    <t>213532766</t>
  </si>
  <si>
    <t>-704641286</t>
  </si>
  <si>
    <t>1919979368</t>
  </si>
  <si>
    <t>1866785814</t>
  </si>
  <si>
    <t>-1343786690</t>
  </si>
  <si>
    <t>294498355</t>
  </si>
  <si>
    <t>953665835</t>
  </si>
  <si>
    <t>-1612296637</t>
  </si>
  <si>
    <t>-1641574817</t>
  </si>
  <si>
    <t>-1188519873</t>
  </si>
  <si>
    <t>1575712902</t>
  </si>
  <si>
    <t>419105283</t>
  </si>
  <si>
    <t>-1962748034</t>
  </si>
  <si>
    <t>-1552663669</t>
  </si>
  <si>
    <t>2102478914</t>
  </si>
  <si>
    <t>S7-742-1 - Sdělovací systémy</t>
  </si>
  <si>
    <t>-762501062</t>
  </si>
  <si>
    <t>-1918124325</t>
  </si>
  <si>
    <t>1391935309</t>
  </si>
  <si>
    <t>461774109</t>
  </si>
  <si>
    <t>182965015</t>
  </si>
  <si>
    <t>-875675038</t>
  </si>
  <si>
    <t>-2073264412</t>
  </si>
  <si>
    <t>-1602479695</t>
  </si>
  <si>
    <t>-529009001</t>
  </si>
  <si>
    <t>1193964484</t>
  </si>
  <si>
    <t>228948216</t>
  </si>
  <si>
    <t>165306061</t>
  </si>
  <si>
    <t>1912361559</t>
  </si>
  <si>
    <t>325548728</t>
  </si>
  <si>
    <t>-254213684</t>
  </si>
  <si>
    <t>512905229</t>
  </si>
  <si>
    <t>986934249</t>
  </si>
  <si>
    <t>-1414208122</t>
  </si>
  <si>
    <t>-157932930</t>
  </si>
  <si>
    <t>1028196736</t>
  </si>
  <si>
    <t>-888897328</t>
  </si>
  <si>
    <t>-1477562827</t>
  </si>
  <si>
    <t>470281067</t>
  </si>
  <si>
    <t>1948113911</t>
  </si>
  <si>
    <t>57132548</t>
  </si>
  <si>
    <t>-113912525</t>
  </si>
  <si>
    <t>464353043</t>
  </si>
  <si>
    <t>-958739804</t>
  </si>
  <si>
    <t>-49321400</t>
  </si>
  <si>
    <t>-316581580</t>
  </si>
  <si>
    <t>981232944</t>
  </si>
  <si>
    <t>1326004805</t>
  </si>
  <si>
    <t>917429019</t>
  </si>
  <si>
    <t>1868143560</t>
  </si>
  <si>
    <t>1153879955</t>
  </si>
  <si>
    <t>-1488945453</t>
  </si>
  <si>
    <t>641844690</t>
  </si>
  <si>
    <t>1822032273</t>
  </si>
  <si>
    <t>-1141555461</t>
  </si>
  <si>
    <t>-1640396050</t>
  </si>
  <si>
    <t>-1203632373</t>
  </si>
  <si>
    <t>-1295062077</t>
  </si>
  <si>
    <t>-450214504</t>
  </si>
  <si>
    <t>2082099683</t>
  </si>
  <si>
    <t>Poznámka k položce:_x000D_
               IP bytový dotykový monitor s Wifi a PoEDisplej Nové uživatelsky přívětivé dotykové ovládání  Kapacitní dotykový 7" barevný TFT LCD displej Nezávislé otevírání 2 zámků Komunikace se vzdáleným klientským SW na PC Komunikace s mobilním klientem (smartphone, tablet) Možnost připojení až 16 IP kamer Rozlišení 1024 x 600 Menu v češtině Audio Vestavěný všesměrový mikrofon Zabudovaný reproduktor Audio komprese G.711U, 64Kbps Zlepšení kvality zvuku díky omezení šumu a ozvěnySíťové parametry Ethernet 10/100M Wi-Fi 802.11b</t>
  </si>
  <si>
    <t>-616257343</t>
  </si>
  <si>
    <t>1398358896</t>
  </si>
  <si>
    <t>-462843513</t>
  </si>
  <si>
    <t>172108443</t>
  </si>
  <si>
    <t>-1611270547</t>
  </si>
  <si>
    <t>1953243310</t>
  </si>
  <si>
    <t>1167913738</t>
  </si>
  <si>
    <t>-119489986</t>
  </si>
  <si>
    <t>-1773128836</t>
  </si>
  <si>
    <t>-1652303674</t>
  </si>
  <si>
    <t>1519332848</t>
  </si>
  <si>
    <t>1712394590</t>
  </si>
  <si>
    <t>968581914</t>
  </si>
  <si>
    <t>-1237327640</t>
  </si>
  <si>
    <t>-1116378484</t>
  </si>
  <si>
    <t>520830916</t>
  </si>
  <si>
    <t>211272964</t>
  </si>
  <si>
    <t>208606277</t>
  </si>
  <si>
    <t>1872941193</t>
  </si>
  <si>
    <t>1868055414</t>
  </si>
  <si>
    <t>-297423256</t>
  </si>
  <si>
    <t>952579518</t>
  </si>
  <si>
    <t>869734331</t>
  </si>
  <si>
    <t>-1866716828</t>
  </si>
  <si>
    <t>1212514887</t>
  </si>
  <si>
    <t>-1524085839</t>
  </si>
  <si>
    <t>1516105805</t>
  </si>
  <si>
    <t>-107325520</t>
  </si>
  <si>
    <t>1988465173</t>
  </si>
  <si>
    <t>2050047956</t>
  </si>
  <si>
    <t>532442192</t>
  </si>
  <si>
    <t>1634929209</t>
  </si>
  <si>
    <t>-1107411630</t>
  </si>
  <si>
    <t>-722736999</t>
  </si>
  <si>
    <t>-656905956</t>
  </si>
  <si>
    <t>-1745746742</t>
  </si>
  <si>
    <t>S7-742-2 - Bezpečnostní systémy</t>
  </si>
  <si>
    <t>809084074</t>
  </si>
  <si>
    <t>-1593274856</t>
  </si>
  <si>
    <t>-705340421</t>
  </si>
  <si>
    <t>1040241478</t>
  </si>
  <si>
    <t>-2069423982</t>
  </si>
  <si>
    <t>-824270709</t>
  </si>
  <si>
    <t>1883203350</t>
  </si>
  <si>
    <t>-325317941</t>
  </si>
  <si>
    <t>944357152</t>
  </si>
  <si>
    <t>S7-751-1 - Vzduchotechnika</t>
  </si>
  <si>
    <t>-227515469</t>
  </si>
  <si>
    <t>"2.PP"  2</t>
  </si>
  <si>
    <t>1770883612</t>
  </si>
  <si>
    <t>"2.PP"  1</t>
  </si>
  <si>
    <t>586364356</t>
  </si>
  <si>
    <t>-748122239</t>
  </si>
  <si>
    <t>415656598</t>
  </si>
  <si>
    <t>-104146874</t>
  </si>
  <si>
    <t>1857888398</t>
  </si>
  <si>
    <t>0,909*19 'Přepočtené koeficientem množství</t>
  </si>
  <si>
    <t>-163229297</t>
  </si>
  <si>
    <t>2,437-1,91</t>
  </si>
  <si>
    <t>-216014405</t>
  </si>
  <si>
    <t>751510012</t>
  </si>
  <si>
    <t>Vzduchotechnické potrubí z pozinkovaného plechu čtyřhranné s přírubou, průřezu přes 0,03 do 0,07 m2</t>
  </si>
  <si>
    <t>-2131495680</t>
  </si>
  <si>
    <t>https://podminky.urs.cz/item/CS_URS_2023_01/751510012</t>
  </si>
  <si>
    <t>751510014</t>
  </si>
  <si>
    <t>Vzduchotechnické potrubí z pozinkovaného plechu čtyřhranné s přírubou, průřezu přes 0,13 do 0,28 m2</t>
  </si>
  <si>
    <t>1326367562</t>
  </si>
  <si>
    <t>https://podminky.urs.cz/item/CS_URS_2023_01/751510014</t>
  </si>
  <si>
    <t>-1315650457</t>
  </si>
  <si>
    <t>751514612</t>
  </si>
  <si>
    <t>Montáž škrtící klapky nebo zpětné klapky do plechového potrubí čtyřhranné s přírubou, průřezu přes 0,035 do 0,070 m2</t>
  </si>
  <si>
    <t>2073665325</t>
  </si>
  <si>
    <t>https://podminky.urs.cz/item/CS_URS_2023_01/751514612</t>
  </si>
  <si>
    <t>429824571</t>
  </si>
  <si>
    <t>zpětná klapka 400x150mm</t>
  </si>
  <si>
    <t>2078172362</t>
  </si>
  <si>
    <t>42937712</t>
  </si>
  <si>
    <t>požární klapka s mechanickým ovládáním, tepelnou pojistkou a signalizací listu uzavírání 400x150</t>
  </si>
  <si>
    <t>2136255293</t>
  </si>
  <si>
    <t>1343463827</t>
  </si>
  <si>
    <t>https://podminky.urs.cz/item/CS_URS_2023_01/751514614</t>
  </si>
  <si>
    <t>429824631</t>
  </si>
  <si>
    <t>zpětná klapka 550x300mm</t>
  </si>
  <si>
    <t>-1547560513</t>
  </si>
  <si>
    <t>42937732</t>
  </si>
  <si>
    <t>požární klapka s mechanickým ovládáním, tepelnou pojistkou a signalizací listu uzavírání 550x300</t>
  </si>
  <si>
    <t>-1634267785</t>
  </si>
  <si>
    <t>751514616</t>
  </si>
  <si>
    <t>Montáž škrtící klapky nebo zpětné klapky do plechového potrubí čtyřhranné s přírubou, průřezu přes 0,280 do 0,350 m2</t>
  </si>
  <si>
    <t>265008277</t>
  </si>
  <si>
    <t>https://podminky.urs.cz/item/CS_URS_2023_01/751514616</t>
  </si>
  <si>
    <t>429824681</t>
  </si>
  <si>
    <t>zpětná klapka 600x500mm</t>
  </si>
  <si>
    <t>1720171403</t>
  </si>
  <si>
    <t>751571033</t>
  </si>
  <si>
    <t>Závěs čtyřhranného potrubí na montovanou konstrukci z nosníku, kotvenou do betonu, průřezu potrubí přes 0,03 do 0,07 m2</t>
  </si>
  <si>
    <t>-88627755</t>
  </si>
  <si>
    <t>https://podminky.urs.cz/item/CS_URS_2023_01/751571033</t>
  </si>
  <si>
    <t>751571035</t>
  </si>
  <si>
    <t>Závěs čtyřhranného potrubí na montovanou konstrukci z nosníku, kotvenou do betonu, průřezu potrubí přes 0,13 do 0,28 m2</t>
  </si>
  <si>
    <t>1295742996</t>
  </si>
  <si>
    <t>https://podminky.urs.cz/item/CS_URS_2023_01/751571035</t>
  </si>
  <si>
    <t>751581212</t>
  </si>
  <si>
    <t>Protipožární ochrana vzduchotechnického potrubí dodatečný obklad přímého potrubí čtyřhranného, požární odolnost EI 45</t>
  </si>
  <si>
    <t>-1390159395</t>
  </si>
  <si>
    <t>https://podminky.urs.cz/item/CS_URS_2023_01/751581212</t>
  </si>
  <si>
    <t>-1637022875</t>
  </si>
  <si>
    <t>-1994031834</t>
  </si>
  <si>
    <t>S7-36.1 - Měření a regulace</t>
  </si>
  <si>
    <t>424.7A67 - ZTI</t>
  </si>
  <si>
    <t>612315221</t>
  </si>
  <si>
    <t>Vápenná omítka jednotlivých malých ploch štuková na stěnách, plochy jednotlivě do 0,09 m2</t>
  </si>
  <si>
    <t>63432140</t>
  </si>
  <si>
    <t>https://podminky.urs.cz/item/CS_URS_2023_01/612315221</t>
  </si>
  <si>
    <t>-1139655991</t>
  </si>
  <si>
    <t>***182 ks závěsů pro rozvody potrubí</t>
  </si>
  <si>
    <t>182*2</t>
  </si>
  <si>
    <t>953965115</t>
  </si>
  <si>
    <t>Kotvy chemické s vyvrtáním otvoru kotevní šrouby pro chemické kotvy, velikost M 10, délka 130 mm</t>
  </si>
  <si>
    <t>514591799</t>
  </si>
  <si>
    <t>https://podminky.urs.cz/item/CS_URS_2023_01/953965115</t>
  </si>
  <si>
    <t>109789578</t>
  </si>
  <si>
    <t>-1629182656</t>
  </si>
  <si>
    <t>-1340783305</t>
  </si>
  <si>
    <t>1871523806</t>
  </si>
  <si>
    <t>3,501*20 'Přepočtené koeficientem množství</t>
  </si>
  <si>
    <t>-1736807600</t>
  </si>
  <si>
    <t>3,501-1,827</t>
  </si>
  <si>
    <t>997013869.1</t>
  </si>
  <si>
    <t>2066556145</t>
  </si>
  <si>
    <t>1807093211</t>
  </si>
  <si>
    <t>713463211</t>
  </si>
  <si>
    <t>Montáž izolace tepelné potrubí a ohybů tvarovkami nebo deskami potrubními pouzdry s povrchovou úpravou hliníkovou fólií (izolační materiál ve specifikaci) přelepenými samolepící hliníkovou páskou potrubí jednovrstvá D do 50 mm</t>
  </si>
  <si>
    <t>-1273542276</t>
  </si>
  <si>
    <t>https://podminky.urs.cz/item/CS_URS_2023_01/713463211</t>
  </si>
  <si>
    <t>63154570</t>
  </si>
  <si>
    <t>pouzdro izolační potrubní z minerální vlny s Al fólií max. 250/100°C 22/40mm</t>
  </si>
  <si>
    <t>671132204</t>
  </si>
  <si>
    <t>13+92</t>
  </si>
  <si>
    <t>105*1,02 'Přepočtené koeficientem množství</t>
  </si>
  <si>
    <t>63154571</t>
  </si>
  <si>
    <t>pouzdro izolační potrubní z minerální vlny s Al fólií max. 250/100°C 28/40mm</t>
  </si>
  <si>
    <t>168178601</t>
  </si>
  <si>
    <t>49*1,02 'Přepočtené koeficientem množství</t>
  </si>
  <si>
    <t>63154572</t>
  </si>
  <si>
    <t>pouzdro izolační potrubní z minerální vlny s Al fólií max. 250/100°C 35/40mm</t>
  </si>
  <si>
    <t>1148625564</t>
  </si>
  <si>
    <t>174*1,02 'Přepočtené koeficientem množství</t>
  </si>
  <si>
    <t>63154573</t>
  </si>
  <si>
    <t>pouzdro izolační potrubní z minerální vlny s Al fólií max. 250/100°C 42/40mm</t>
  </si>
  <si>
    <t>97960779</t>
  </si>
  <si>
    <t>20*1,02 'Přepočtené koeficientem množství</t>
  </si>
  <si>
    <t>63154018</t>
  </si>
  <si>
    <t>pouzdro izolační potrubní z minerální vlny s Al fólií max. 250/100°C 54/40mm</t>
  </si>
  <si>
    <t>-653093009</t>
  </si>
  <si>
    <t>92*1,02 'Přepočtené koeficientem množství</t>
  </si>
  <si>
    <t>713492141</t>
  </si>
  <si>
    <t>Montáž izolace tepelné potrubí a ohybů - doplňky a konstrukční součástí povrchová úprava suchým procesem asfaltovanými pásy nebo fóliemi slepením spojů - rovné úseky, ohyby obaleny izolační PVC fólií</t>
  </si>
  <si>
    <t>462300748</t>
  </si>
  <si>
    <t>https://podminky.urs.cz/item/CS_URS_2023_01/713492141</t>
  </si>
  <si>
    <t>28322000</t>
  </si>
  <si>
    <t>fólie hydroizolační střešní mPVC mechanicky kotvená tl 2,0mm šedá</t>
  </si>
  <si>
    <t>1847481557</t>
  </si>
  <si>
    <t>178*1,221 'Přepočtené koeficientem množství</t>
  </si>
  <si>
    <t>998713102</t>
  </si>
  <si>
    <t>Přesun hmot pro izolace tepelné stanovený z hmotnosti přesunovaného materiálu vodorovná dopravní vzdálenost do 50 m v objektech výšky přes 6 m do 12 m</t>
  </si>
  <si>
    <t>1198053483</t>
  </si>
  <si>
    <t>https://podminky.urs.cz/item/CS_URS_2023_01/998713102</t>
  </si>
  <si>
    <t>689265480</t>
  </si>
  <si>
    <t>722130801</t>
  </si>
  <si>
    <t>Demontáž potrubí z ocelových trubek pozinkovaných závitových do DN 25</t>
  </si>
  <si>
    <t>1402895362</t>
  </si>
  <si>
    <t>https://podminky.urs.cz/item/CS_URS_2023_01/722130801</t>
  </si>
  <si>
    <t>722130802</t>
  </si>
  <si>
    <t>Demontáž potrubí z ocelových trubek pozinkovaných závitových přes 25 do DN 40</t>
  </si>
  <si>
    <t>-2133752926</t>
  </si>
  <si>
    <t>https://podminky.urs.cz/item/CS_URS_2023_01/722130802</t>
  </si>
  <si>
    <t>722130803</t>
  </si>
  <si>
    <t>Demontáž potrubí z ocelových trubek pozinkovaných závitových přes 40 do DN 50</t>
  </si>
  <si>
    <t>889022274</t>
  </si>
  <si>
    <t>https://podminky.urs.cz/item/CS_URS_2023_01/722130803</t>
  </si>
  <si>
    <t>722175002</t>
  </si>
  <si>
    <t>Potrubí z plastových trubek z polypropylenu PP-RCT svařovaných polyfúzně D 20 x 2,8</t>
  </si>
  <si>
    <t>-285194851</t>
  </si>
  <si>
    <t>https://podminky.urs.cz/item/CS_URS_2023_01/722175002</t>
  </si>
  <si>
    <t>722175003</t>
  </si>
  <si>
    <t>Potrubí z plastových trubek z polypropylenu PP-RCT svařovaných polyfúzně D 25 x 3,5</t>
  </si>
  <si>
    <t>-552548965</t>
  </si>
  <si>
    <t>https://podminky.urs.cz/item/CS_URS_2023_01/722175003</t>
  </si>
  <si>
    <t>722175004</t>
  </si>
  <si>
    <t>Potrubí z plastových trubek z polypropylenu PP-RCT svařovaných polyfúzně D 32 x 4,4</t>
  </si>
  <si>
    <t>1460673520</t>
  </si>
  <si>
    <t>https://podminky.urs.cz/item/CS_URS_2023_01/722175004</t>
  </si>
  <si>
    <t>722175005</t>
  </si>
  <si>
    <t>Potrubí z plastových trubek z polypropylenu PP-RCT svařovaných polyfúzně D 40 x 5,5</t>
  </si>
  <si>
    <t>-1945126771</t>
  </si>
  <si>
    <t>https://podminky.urs.cz/item/CS_URS_2023_01/722175005</t>
  </si>
  <si>
    <t>722175006</t>
  </si>
  <si>
    <t>Potrubí z plastových trubek z polypropylenu PP-RCT svařovaných polyfúzně D 50 x 6,9</t>
  </si>
  <si>
    <t>507032315</t>
  </si>
  <si>
    <t>https://podminky.urs.cz/item/CS_URS_2023_01/722175006</t>
  </si>
  <si>
    <t>722175007</t>
  </si>
  <si>
    <t>Potrubí z plastových trubek z polypropylenu PP-RCT svařovaných polyfúzně D 63 x 8,6</t>
  </si>
  <si>
    <t>-164945652</t>
  </si>
  <si>
    <t>https://podminky.urs.cz/item/CS_URS_2023_01/722175007</t>
  </si>
  <si>
    <t>722220851</t>
  </si>
  <si>
    <t>Demontáž armatur závitových s jedním závitem do G 3/4</t>
  </si>
  <si>
    <t>-1741456918</t>
  </si>
  <si>
    <t>https://podminky.urs.cz/item/CS_URS_2023_01/722220851</t>
  </si>
  <si>
    <t>722220852</t>
  </si>
  <si>
    <t>Demontáž armatur závitových s jedním závitem přes 3/4 do G 5/4</t>
  </si>
  <si>
    <t>-536179952</t>
  </si>
  <si>
    <t>https://podminky.urs.cz/item/CS_URS_2023_01/722220852</t>
  </si>
  <si>
    <t>722220864</t>
  </si>
  <si>
    <t>Demontáž armatur závitových se dvěma závity G 2</t>
  </si>
  <si>
    <t>-423953608</t>
  </si>
  <si>
    <t>https://podminky.urs.cz/item/CS_URS_2023_01/722220864</t>
  </si>
  <si>
    <t>722232153</t>
  </si>
  <si>
    <t>Armatury se dvěma závity kulové kohouty PN 42 do 185 °C plnoprůtokové vnitřní závit těžká řada G 1/2"</t>
  </si>
  <si>
    <t>-86829472</t>
  </si>
  <si>
    <t>https://podminky.urs.cz/item/CS_URS_2023_01/722232153</t>
  </si>
  <si>
    <t>722232154</t>
  </si>
  <si>
    <t>Armatury se dvěma závity kulové kohouty PN 42 do 185 °C plnoprůtokové vnitřní závit těžká řada G 3/4"</t>
  </si>
  <si>
    <t>1919890920</t>
  </si>
  <si>
    <t>https://podminky.urs.cz/item/CS_URS_2023_01/722232154</t>
  </si>
  <si>
    <t>722232155</t>
  </si>
  <si>
    <t>Armatury se dvěma závity kulové kohouty PN 42 do 185 °C plnoprůtokové vnitřní závit těžká řada G 1"</t>
  </si>
  <si>
    <t>-1295108976</t>
  </si>
  <si>
    <t>https://podminky.urs.cz/item/CS_URS_2023_01/722232155</t>
  </si>
  <si>
    <t>722232156</t>
  </si>
  <si>
    <t>Armatury se dvěma závity kulové kohouty PN 42 do 185 °C plnoprůtokové vnitřní závit těžká řada G 5/4"</t>
  </si>
  <si>
    <t>1864316252</t>
  </si>
  <si>
    <t>https://podminky.urs.cz/item/CS_URS_2023_01/722232156</t>
  </si>
  <si>
    <t>722232157</t>
  </si>
  <si>
    <t>Armatury se dvěma závity kulové kohouty PN 42 do 185 °C plnoprůtokové vnitřní závit těžká řada G 6/4"</t>
  </si>
  <si>
    <t>573948134</t>
  </si>
  <si>
    <t>https://podminky.urs.cz/item/CS_URS_2023_01/722232157</t>
  </si>
  <si>
    <t>722232158</t>
  </si>
  <si>
    <t>Armatury se dvěma závity kulové kohouty PN 42 do 185 °C plnoprůtokové vnitřní závit těžká řada G 2"</t>
  </si>
  <si>
    <t>-2133969043</t>
  </si>
  <si>
    <t>https://podminky.urs.cz/item/CS_URS_2023_01/722232158</t>
  </si>
  <si>
    <t>722239101</t>
  </si>
  <si>
    <t>Armatury se dvěma závity montáž vodovodních armatur se dvěma závity ostatních typů G 1/2"</t>
  </si>
  <si>
    <t>-249292294</t>
  </si>
  <si>
    <t>https://podminky.urs.cz/item/CS_URS_2023_01/722239101</t>
  </si>
  <si>
    <t>551130400</t>
  </si>
  <si>
    <t>automatický yvažovací ventil 1/2”</t>
  </si>
  <si>
    <t>-1844170123</t>
  </si>
  <si>
    <t>722239102</t>
  </si>
  <si>
    <t>Armatury se dvěma závity montáž vodovodních armatur se dvěma závity ostatních typů G 3/4"</t>
  </si>
  <si>
    <t>-2132945542</t>
  </si>
  <si>
    <t>https://podminky.urs.cz/item/CS_URS_2023_01/722239102</t>
  </si>
  <si>
    <t>551130500</t>
  </si>
  <si>
    <t>automatický vyvažovací ventil 3/4”</t>
  </si>
  <si>
    <t>1754855394</t>
  </si>
  <si>
    <t>1776649973</t>
  </si>
  <si>
    <t>13+92+49+174+26+92</t>
  </si>
  <si>
    <t>998722102</t>
  </si>
  <si>
    <t>Přesun hmot pro vnitřní vodovod stanovený z hmotnosti přesunovaného materiálu vodorovná dopravní vzdálenost do 50 m v objektech výšky přes 6 do 12 m</t>
  </si>
  <si>
    <t>1424401584</t>
  </si>
  <si>
    <t>https://podminky.urs.cz/item/CS_URS_2023_01/998722102</t>
  </si>
  <si>
    <t>-1962617392</t>
  </si>
  <si>
    <t>727212101</t>
  </si>
  <si>
    <t>Protipožární trubní ucpávky plastového potrubí prostup stěnou tloušťky 100 mm požární odolnost EI 90 D 20</t>
  </si>
  <si>
    <t>273404979</t>
  </si>
  <si>
    <t>https://podminky.urs.cz/item/CS_URS_2023_01/727212101</t>
  </si>
  <si>
    <t>727212102</t>
  </si>
  <si>
    <t>Protipožární trubní ucpávky plastového potrubí prostup stěnou tloušťky 100 mm požární odolnost EI 90 D 25</t>
  </si>
  <si>
    <t>-660212425</t>
  </si>
  <si>
    <t>https://podminky.urs.cz/item/CS_URS_2023_01/727212102</t>
  </si>
  <si>
    <t>727212111</t>
  </si>
  <si>
    <t>Protipožární trubní ucpávky plastového potrubí prostup stěnou tloušťky 100 mm požární odolnost EI 90-120 D 32</t>
  </si>
  <si>
    <t>-1591823042</t>
  </si>
  <si>
    <t>https://podminky.urs.cz/item/CS_URS_2023_01/727212111</t>
  </si>
  <si>
    <t>727212112</t>
  </si>
  <si>
    <t>Protipožární trubní ucpávky plastového potrubí prostup stěnou tloušťky 100 mm požární odolnost EI 90-120 D 40</t>
  </si>
  <si>
    <t>-530915819</t>
  </si>
  <si>
    <t>https://podminky.urs.cz/item/CS_URS_2023_01/727212112</t>
  </si>
  <si>
    <t>727212113</t>
  </si>
  <si>
    <t>Protipožární trubní ucpávky plastového potrubí prostup stěnou tloušťky 100 mm požární odolnost EI 90-120 D 50</t>
  </si>
  <si>
    <t>-466890654</t>
  </si>
  <si>
    <t>https://podminky.urs.cz/item/CS_URS_2023_01/727212113</t>
  </si>
  <si>
    <t>727212114</t>
  </si>
  <si>
    <t>Protipožární trubní ucpávky plastového potrubí prostup stěnou tloušťky 100 mm požární odolnost EI 90-120 D 63</t>
  </si>
  <si>
    <t>673837362</t>
  </si>
  <si>
    <t>https://podminky.urs.cz/item/CS_URS_2023_01/727212114</t>
  </si>
  <si>
    <t>741410003</t>
  </si>
  <si>
    <t>Montáž uzemňovacího vedení s upevněním, propojením a připojením pomocí svorek na povrchu drátu nebo lana Ø do 10 mm</t>
  </si>
  <si>
    <t>1922159578</t>
  </si>
  <si>
    <t>https://podminky.urs.cz/item/CS_URS_2023_01/741410003</t>
  </si>
  <si>
    <t>35441073</t>
  </si>
  <si>
    <t>drát D 10mm FeZn</t>
  </si>
  <si>
    <t>-319560372</t>
  </si>
  <si>
    <t>230*0,71428 'Přepočtené koeficientem množství</t>
  </si>
  <si>
    <t>741410062</t>
  </si>
  <si>
    <t>Montáž uzemňovacího vedení s upevněním, propojením a připojením pomocí svorek doplňků ochranného pospojování ochranné trubky s pláštěm vodiče oboustranně</t>
  </si>
  <si>
    <t>-1478385279</t>
  </si>
  <si>
    <t>https://podminky.urs.cz/item/CS_URS_2023_01/741410062</t>
  </si>
  <si>
    <t>"Zemnicí přemostění vodoměru"  10</t>
  </si>
  <si>
    <t>741410071</t>
  </si>
  <si>
    <t>Montáž uzemňovacího vedení s upevněním, propojením a připojením pomocí svorek doplňků ostatních konstrukcí vodičem průřezu do 16 mm2, uloženým volně nebo pod omítkou</t>
  </si>
  <si>
    <t>-146388058</t>
  </si>
  <si>
    <t>https://podminky.urs.cz/item/CS_URS_2023_01/741410071</t>
  </si>
  <si>
    <t>8500122550</t>
  </si>
  <si>
    <t>Svorka zemnicí, ZSA 16</t>
  </si>
  <si>
    <t>-1895849418</t>
  </si>
  <si>
    <t>8500122570</t>
  </si>
  <si>
    <t>Páska uzemňovací ZSA 16, 10 m</t>
  </si>
  <si>
    <t>-1409590205</t>
  </si>
  <si>
    <t>34140844</t>
  </si>
  <si>
    <t>vodič propojovací jádro Cu lanované izolace PVC 450/750V (H07V-R) 1x6mm2</t>
  </si>
  <si>
    <t>-1831330035</t>
  </si>
  <si>
    <t>998741102</t>
  </si>
  <si>
    <t>Přesun hmot pro silnoproud stanovený z hmotnosti přesunovaného materiálu vodorovná dopravní vzdálenost do 50 m v objektech výšky přes 6 do 12 m</t>
  </si>
  <si>
    <t>-894913152</t>
  </si>
  <si>
    <t>https://podminky.urs.cz/item/CS_URS_2023_01/998741102</t>
  </si>
  <si>
    <t>-1641967910</t>
  </si>
  <si>
    <t>1483322698</t>
  </si>
  <si>
    <t>***zhotovení 182 ks závěsů pro rozvody potrubí</t>
  </si>
  <si>
    <t>"l=0,6 m x 2ks_182 ks"  (0,6*2*0,617)*182</t>
  </si>
  <si>
    <t>"L35/35/4_l=0,6 m_70 ks"  (0,6*2,09)*182</t>
  </si>
  <si>
    <t>1882258293</t>
  </si>
  <si>
    <t>"l=0,6 m x 2ks_182 ks"  (0,6*2*0,617)*182/1000*1,09***</t>
  </si>
  <si>
    <t>"l=0,6 m x 2ks_182 ks"  (0,6*2)*182*1,09</t>
  </si>
  <si>
    <t>2055850206</t>
  </si>
  <si>
    <t>"L35/35/4_l=0,6 m_182 ks"  (0,6*2,09)*182/1000*1,09</t>
  </si>
  <si>
    <t>1321462977</t>
  </si>
  <si>
    <t>***upevnění 182 ks závěsů pro rozvody potrubí</t>
  </si>
  <si>
    <t>182*4/100</t>
  </si>
  <si>
    <t>-614091042</t>
  </si>
  <si>
    <t>-876939045</t>
  </si>
  <si>
    <t>-171321614</t>
  </si>
  <si>
    <t>-1313990270</t>
  </si>
  <si>
    <t>2044188893</t>
  </si>
  <si>
    <t>"l=0,6 m x 2ks_182 ks"  (2*PI*0,05*0,05+2*PI*0,005*0,6)*182</t>
  </si>
  <si>
    <t>"L35/35/4_l=0,6 m_182 ks"  0,14*182</t>
  </si>
  <si>
    <t>427.8A1 - Vedlejší rozpočtové náklady</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</si>
  <si>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</si>
  <si>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</si>
  <si>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</si>
  <si>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</si>
  <si>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</si>
  <si>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VRN6 - Územní vlivy</t>
  </si>
  <si>
    <t xml:space="preserve">    VRN7 - Provozní vlivy</t>
  </si>
  <si>
    <t xml:space="preserve">    VRN8 - Přesun stavebních kapacit</t>
  </si>
  <si>
    <t xml:space="preserve">    VRN9 - Ostatní náklady</t>
  </si>
  <si>
    <t>VRN</t>
  </si>
  <si>
    <t>VRN1</t>
  </si>
  <si>
    <t>Průzkumné, geodetické a projektové práce</t>
  </si>
  <si>
    <t>010001000</t>
  </si>
  <si>
    <t>1024</t>
  </si>
  <si>
    <t>-1893246104</t>
  </si>
  <si>
    <t>https://podminky.urs.cz/item/CS_URS_2023_01/010001000</t>
  </si>
  <si>
    <t xml:space="preserve">Poznámka k položce:_x000D_
Předpokládaný rozsah plnění:_x000D_
Práce prováděné po výstavbě_x000D_
Pasportizace objektu před započetím prací_x000D_
Ostatní dokumentace (DIO, DIR)_x000D_
Dokumentace pro provádění stavby (dodavatelská dokumentace VZT, UT, CHL, atypické stavební výrobky)_x000D_
Dokumentace skutečného provedení stavby_x000D_
_x000D_
</t>
  </si>
  <si>
    <t>VRN2</t>
  </si>
  <si>
    <t>Příprava staveniště</t>
  </si>
  <si>
    <t>023103000</t>
  </si>
  <si>
    <t>Neočekávané vyklizení objektů</t>
  </si>
  <si>
    <t>1277357072</t>
  </si>
  <si>
    <t>https://podminky.urs.cz/item/CS_URS_2023_01/023103000</t>
  </si>
  <si>
    <t>VRN3</t>
  </si>
  <si>
    <t>Zařízení staveniště</t>
  </si>
  <si>
    <t>030001000</t>
  </si>
  <si>
    <t>-458157495</t>
  </si>
  <si>
    <t>https://podminky.urs.cz/item/CS_URS_2023_01/030001000</t>
  </si>
  <si>
    <t xml:space="preserve">Poznámka k položce:_x000D_
Předpokládaný rozsah plnění:_x000D_
Související (přípravné) práce_x000D_
Vybavení staveniště_x000D_
Připojení a spotřeba energie pro zařízení staveniště_x000D_
Zabezpečení staveniště_x000D_
Pronájem ploch, objektů_x000D_
Zrušení zařízení staveniště_x000D_
</t>
  </si>
  <si>
    <t>VRN4</t>
  </si>
  <si>
    <t>Inženýrská činnost</t>
  </si>
  <si>
    <t>040001000</t>
  </si>
  <si>
    <t>-1406124100</t>
  </si>
  <si>
    <t>https://podminky.urs.cz/item/CS_URS_2023_01/040001000</t>
  </si>
  <si>
    <t xml:space="preserve">Poznámka k položce:_x000D_
Předpokládaný rozsah plnění:_x000D_
Státní stavební dozor (kontrolní prohlídka stavby)_x000D_
Technik BOZP_x000D_
Dozor jiné osoby (památková péče)_x000D_
Plán BOZP na staveništi_x000D_
Plán zkoušek_x000D_
Technické požadavky na výrobky_x000D_
Individuální zkoušky prováděné dodavatelem (tlakové, zátěžové, zkoušky těsnosti, ostatní měření, monitoring rozbory) - zkoušky po provedení díla_x000D_
Kompletační činnost_x000D_
Koordinační činnost_x000D_
Náklady vzniklé v souvislosti s realizací stavby_x000D_
</t>
  </si>
  <si>
    <t>VRN6</t>
  </si>
  <si>
    <t>Územní vlivy</t>
  </si>
  <si>
    <t>060001000</t>
  </si>
  <si>
    <t>-1788376533</t>
  </si>
  <si>
    <t>https://podminky.urs.cz/item/CS_URS_2023_01/060001000</t>
  </si>
  <si>
    <t xml:space="preserve">Poznámka k položce:_x000D_
Předpokládaný rozsah plnění:_x000D_
Vlivy klimatických podmínek_x000D_
Ztížené dopravní podmínky_x000D_
Práce na těžce přístupných místech_x000D_
Práce ve zdraví škodlivém prostředí_x000D_
Mimostaveništní doprava materiálů a výrobků_x000D_
</t>
  </si>
  <si>
    <t>VRN7</t>
  </si>
  <si>
    <t>Provozní vlivy</t>
  </si>
  <si>
    <t>070001000</t>
  </si>
  <si>
    <t>942226487</t>
  </si>
  <si>
    <t>https://podminky.urs.cz/item/CS_URS_2023_01/070001000</t>
  </si>
  <si>
    <t xml:space="preserve">Poznámka k položce:_x000D_
Předpokládaný rozsah plnění:_x000D_
Provoz investora, případně třetích osob_x000D_
Silniční provoz_x000D_
Ztížený pohyb vozidel v centrech měst_x000D_
Železniční provoz, městský kolejový provoz_x000D_
Ochranná pásma_x000D_
Ostatní provozní vlivy_x000D_
</t>
  </si>
  <si>
    <t>VRN8</t>
  </si>
  <si>
    <t>Přesun stavebních kapacit</t>
  </si>
  <si>
    <t>080001000</t>
  </si>
  <si>
    <t>Další náklady na pracovníky</t>
  </si>
  <si>
    <t>-980103564</t>
  </si>
  <si>
    <t>https://podminky.urs.cz/item/CS_URS_2023_01/080001000</t>
  </si>
  <si>
    <t xml:space="preserve">Poznámka k položce:_x000D_
Předpokládaný rozsah plnění:_x000D_
Doprava zaměstnanců na staveniště_x000D_
Stravné, nocležné_x000D_
Pracovní pohotovost_x000D_
Zákonné příplatky ke mzdě_x000D_
</t>
  </si>
  <si>
    <t>VRN9</t>
  </si>
  <si>
    <t>Ostatní náklady</t>
  </si>
  <si>
    <t>090001000</t>
  </si>
  <si>
    <t>1731546627</t>
  </si>
  <si>
    <t>https://podminky.urs.cz/item/CS_URS_2023_01/090001000</t>
  </si>
  <si>
    <t xml:space="preserve">Poznámka k položce:_x000D_
Předpokládaný rozsah plnění:_x000D_
Ostatní náklady související s objektem_x000D_
Ostatní náklady související s provozem_x000D_
Ostatní náklady související s výstavbou_x000D_
</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</si>
  <si>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</si>
  <si>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</si>
  <si>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</si>
  <si>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</si>
  <si>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</si>
  <si>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</si>
  <si>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</si>
  <si>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</si>
  <si>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</si>
  <si>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</si>
  <si>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</si>
  <si>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</si>
  <si>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</si>
  <si>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</si>
  <si>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</si>
  <si>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</si>
  <si>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</si>
  <si>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</si>
  <si>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</si>
  <si>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</si>
  <si>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</si>
  <si>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</si>
  <si>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</si>
  <si>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</si>
  <si>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</si>
  <si>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</si>
  <si>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</si>
  <si>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</si>
  <si>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</si>
  <si>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</si>
  <si>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</si>
  <si>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</si>
  <si>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</si>
  <si>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</si>
  <si>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</si>
  <si>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</si>
  <si>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</si>
  <si>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</si>
  <si>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</si>
  <si>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</si>
  <si>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</si>
  <si>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</si>
  <si>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</si>
  <si>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</si>
  <si>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</si>
  <si>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</si>
  <si>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</si>
  <si>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</si>
  <si>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</si>
  <si>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</si>
  <si>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</si>
  <si>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</si>
  <si>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</si>
  <si>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</si>
  <si>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</si>
  <si>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</si>
  <si>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</si>
  <si>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</si>
  <si>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</si>
  <si>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</si>
  <si>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</si>
  <si>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</si>
  <si>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</si>
  <si>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</si>
  <si>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</si>
  <si>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</si>
  <si>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</si>
  <si>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</si>
  <si>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</si>
  <si>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</si>
  <si>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</si>
  <si>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</si>
  <si>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</si>
  <si>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</si>
  <si>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</si>
  <si>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</si>
  <si>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</si>
  <si>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</si>
  <si>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</si>
  <si>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</si>
  <si>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</si>
  <si>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</si>
  <si>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</si>
  <si>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</si>
  <si>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</si>
  <si>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</si>
  <si>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</si>
  <si>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</si>
  <si>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</si>
  <si>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</si>
  <si>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</si>
  <si>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</si>
  <si>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</si>
  <si>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</si>
  <si>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</si>
  <si>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</si>
  <si>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</si>
  <si>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</si>
  <si>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</si>
  <si>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</si>
  <si>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</si>
  <si>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</si>
  <si>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</si>
  <si>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</si>
  <si>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</si>
  <si>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</si>
  <si>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</si>
  <si>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</si>
  <si>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</si>
  <si>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</si>
  <si>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</si>
  <si>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</si>
  <si>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</si>
  <si>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</si>
  <si>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</si>
  <si>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</si>
  <si>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</si>
  <si>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</si>
  <si>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</si>
  <si>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</si>
  <si>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</si>
  <si>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</si>
  <si>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</si>
  <si>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</si>
  <si>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</si>
  <si>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</si>
  <si>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</si>
  <si>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</si>
  <si>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</si>
  <si>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</si>
  <si>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</si>
  <si>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</si>
  <si>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</si>
  <si>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</si>
  <si>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</si>
  <si>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</si>
  <si>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</si>
  <si>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</si>
  <si>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</si>
  <si>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</si>
  <si>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</si>
  <si>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</si>
  <si>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</si>
  <si>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</si>
  <si>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</si>
  <si>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</si>
  <si>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</si>
  <si>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</si>
  <si>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</si>
  <si>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</si>
  <si>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</si>
  <si>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</si>
  <si>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</si>
  <si>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</si>
  <si>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</si>
  <si>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</si>
  <si>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</si>
  <si>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</si>
  <si>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</si>
  <si>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</si>
  <si>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</si>
  <si>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</si>
  <si>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</si>
  <si>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</si>
  <si>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</si>
  <si>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</si>
  <si>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</si>
  <si>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</si>
  <si>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</si>
  <si>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</si>
  <si>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</si>
  <si>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</si>
  <si>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</si>
  <si>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</si>
  <si>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</si>
  <si>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</si>
  <si>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</si>
  <si>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</si>
  <si>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</si>
  <si>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</si>
  <si>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</si>
  <si>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</si>
  <si>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</si>
  <si>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</si>
  <si>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424A4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</si>
</sst>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80008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6">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FFFF00"/>
        <bgColor indexed="64"/>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48" fillId="0" borderId="0" applyNumberFormat="0" applyFill="0" applyBorder="0" applyAlignment="0" applyProtection="0"/>
  </cellStyleXfs>
  <cellXfs count="326">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0" fillId="0" borderId="0" xfId="0" applyAlignment="1">
      <alignment horizontal="center" vertical="center"/>
    </xf>
    <xf numFmtId="0" fontId="11"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2" fillId="0" borderId="0" xfId="0" applyFont="1" applyAlignment="1">
      <alignment horizontal="left" vertical="center"/>
    </xf>
    <xf numFmtId="0" fontId="13" fillId="0" borderId="0" xfId="0" applyFont="1" applyAlignment="1">
      <alignment horizontal="left" vertical="center"/>
    </xf>
    <xf numFmtId="0" fontId="14"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6" fillId="0" borderId="6" xfId="0" applyFont="1" applyBorder="1" applyAlignment="1">
      <alignment horizontal="left" vertical="center"/>
    </xf>
    <xf numFmtId="0" fontId="0" fillId="0" borderId="6" xfId="0" applyBorder="1" applyAlignment="1">
      <alignmen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6"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0" fillId="0" borderId="16" xfId="0" applyBorder="1" applyAlignment="1">
      <alignment vertical="center"/>
    </xf>
    <xf numFmtId="0" fontId="0" fillId="4" borderId="8" xfId="0" applyFill="1" applyBorder="1" applyAlignment="1">
      <alignment vertical="center"/>
    </xf>
    <xf numFmtId="0" fontId="20" fillId="4" borderId="9" xfId="0" applyFont="1" applyFill="1" applyBorder="1" applyAlignment="1">
      <alignment horizontal="center" vertical="center"/>
    </xf>
    <xf numFmtId="0" fontId="21" fillId="0" borderId="17" xfId="0" applyFont="1" applyBorder="1" applyAlignment="1">
      <alignment horizontal="center" vertical="center" wrapText="1"/>
    </xf>
    <xf numFmtId="0" fontId="21" fillId="0" borderId="18" xfId="0" applyFont="1" applyBorder="1" applyAlignment="1">
      <alignment horizontal="center" vertical="center" wrapText="1"/>
    </xf>
    <xf numFmtId="0" fontId="21"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2" fillId="0" borderId="0" xfId="0" applyFont="1" applyAlignment="1">
      <alignment horizontal="left" vertical="center"/>
    </xf>
    <xf numFmtId="0" fontId="22" fillId="0" borderId="0" xfId="0" applyFont="1" applyAlignment="1">
      <alignment vertical="center"/>
    </xf>
    <xf numFmtId="4" fontId="22" fillId="0" borderId="0" xfId="0" applyNumberFormat="1" applyFont="1" applyAlignment="1">
      <alignment vertical="center"/>
    </xf>
    <xf numFmtId="0" fontId="4" fillId="0" borderId="0" xfId="0" applyFont="1" applyAlignment="1">
      <alignment horizontal="center" vertical="center"/>
    </xf>
    <xf numFmtId="4" fontId="18" fillId="0" borderId="15" xfId="0" applyNumberFormat="1" applyFont="1" applyBorder="1" applyAlignment="1">
      <alignment vertical="center"/>
    </xf>
    <xf numFmtId="4" fontId="18" fillId="0" borderId="0" xfId="0" applyNumberFormat="1" applyFont="1" applyAlignment="1">
      <alignment vertical="center"/>
    </xf>
    <xf numFmtId="166" fontId="18" fillId="0" borderId="0" xfId="0" applyNumberFormat="1" applyFont="1" applyAlignment="1">
      <alignment vertical="center"/>
    </xf>
    <xf numFmtId="4" fontId="18" fillId="0" borderId="16" xfId="0" applyNumberFormat="1" applyFont="1" applyBorder="1" applyAlignment="1">
      <alignment vertical="center"/>
    </xf>
    <xf numFmtId="0" fontId="4" fillId="0" borderId="0" xfId="0" applyFont="1" applyAlignment="1">
      <alignment horizontal="left" vertical="center"/>
    </xf>
    <xf numFmtId="0" fontId="23" fillId="0" borderId="0" xfId="0" applyFont="1" applyAlignment="1">
      <alignment horizontal="left" vertical="center"/>
    </xf>
    <xf numFmtId="0" fontId="5" fillId="0" borderId="4" xfId="0" applyFont="1" applyBorder="1" applyAlignment="1">
      <alignment vertical="center"/>
    </xf>
    <xf numFmtId="0" fontId="24" fillId="0" borderId="0" xfId="0" applyFont="1" applyAlignment="1">
      <alignment vertical="center"/>
    </xf>
    <xf numFmtId="0" fontId="25" fillId="0" borderId="0" xfId="0" applyFont="1" applyAlignment="1">
      <alignment vertical="center"/>
    </xf>
    <xf numFmtId="0" fontId="3" fillId="0" borderId="0" xfId="0" applyFont="1" applyAlignment="1">
      <alignment horizontal="center" vertical="center"/>
    </xf>
    <xf numFmtId="4" fontId="26" fillId="0" borderId="15" xfId="0" applyNumberFormat="1" applyFont="1" applyBorder="1" applyAlignment="1">
      <alignment vertical="center"/>
    </xf>
    <xf numFmtId="4" fontId="26" fillId="0" borderId="0" xfId="0" applyNumberFormat="1" applyFont="1" applyAlignment="1">
      <alignment vertical="center"/>
    </xf>
    <xf numFmtId="166" fontId="26" fillId="0" borderId="0" xfId="0" applyNumberFormat="1" applyFont="1" applyAlignment="1">
      <alignment vertical="center"/>
    </xf>
    <xf numFmtId="4" fontId="26" fillId="0" borderId="16" xfId="0" applyNumberFormat="1" applyFont="1" applyBorder="1" applyAlignment="1">
      <alignment vertical="center"/>
    </xf>
    <xf numFmtId="0" fontId="5" fillId="0" borderId="0" xfId="0" applyFont="1" applyAlignment="1">
      <alignment horizontal="left" vertical="center"/>
    </xf>
    <xf numFmtId="0" fontId="27" fillId="0" borderId="0" xfId="1" applyFont="1" applyAlignment="1">
      <alignment horizontal="center"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4" fontId="26" fillId="0" borderId="20" xfId="0" applyNumberFormat="1" applyFont="1" applyBorder="1" applyAlignment="1">
      <alignment vertical="center"/>
    </xf>
    <xf numFmtId="4" fontId="26" fillId="0" borderId="21" xfId="0" applyNumberFormat="1" applyFont="1" applyBorder="1" applyAlignment="1">
      <alignment vertical="center"/>
    </xf>
    <xf numFmtId="166" fontId="26" fillId="0" borderId="21" xfId="0" applyNumberFormat="1" applyFont="1" applyBorder="1" applyAlignment="1">
      <alignment vertical="center"/>
    </xf>
    <xf numFmtId="4" fontId="26" fillId="0" borderId="22" xfId="0" applyNumberFormat="1" applyFont="1" applyBorder="1" applyAlignment="1">
      <alignment vertical="center"/>
    </xf>
    <xf numFmtId="0" fontId="29" fillId="0" borderId="0" xfId="0" applyFont="1" applyAlignment="1">
      <alignment horizontal="left" vertical="center"/>
    </xf>
    <xf numFmtId="0" fontId="0" fillId="0" borderId="4" xfId="0" applyBorder="1" applyAlignment="1">
      <alignment vertical="center" wrapText="1"/>
    </xf>
    <xf numFmtId="0" fontId="16" fillId="0" borderId="0" xfId="0" applyFont="1" applyAlignment="1">
      <alignment horizontal="left" vertical="center"/>
    </xf>
    <xf numFmtId="0" fontId="1" fillId="0" borderId="0" xfId="0" applyFont="1" applyAlignment="1">
      <alignment horizontal="right" vertical="center"/>
    </xf>
    <xf numFmtId="0" fontId="19"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0" fillId="4" borderId="0" xfId="0" applyFont="1" applyFill="1" applyAlignment="1">
      <alignment horizontal="left" vertical="center"/>
    </xf>
    <xf numFmtId="0" fontId="20" fillId="4" borderId="0" xfId="0" applyFont="1" applyFill="1" applyAlignment="1">
      <alignment horizontal="right" vertical="center"/>
    </xf>
    <xf numFmtId="0" fontId="30"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0" fillId="4" borderId="17" xfId="0" applyFont="1" applyFill="1" applyBorder="1" applyAlignment="1">
      <alignment horizontal="center" vertical="center" wrapText="1"/>
    </xf>
    <xf numFmtId="0" fontId="20" fillId="4" borderId="18" xfId="0" applyFont="1" applyFill="1" applyBorder="1" applyAlignment="1">
      <alignment horizontal="center" vertical="center" wrapText="1"/>
    </xf>
    <xf numFmtId="0" fontId="20" fillId="4" borderId="19" xfId="0" applyFont="1" applyFill="1" applyBorder="1" applyAlignment="1">
      <alignment horizontal="center" vertical="center" wrapText="1"/>
    </xf>
    <xf numFmtId="0" fontId="20" fillId="4" borderId="0" xfId="0" applyFont="1" applyFill="1" applyAlignment="1">
      <alignment horizontal="center" vertical="center" wrapText="1"/>
    </xf>
    <xf numFmtId="4" fontId="22" fillId="0" borderId="0" xfId="0" applyNumberFormat="1" applyFont="1"/>
    <xf numFmtId="166" fontId="31" fillId="0" borderId="13" xfId="0" applyNumberFormat="1" applyFont="1" applyBorder="1"/>
    <xf numFmtId="166" fontId="31" fillId="0" borderId="14" xfId="0" applyNumberFormat="1" applyFont="1" applyBorder="1"/>
    <xf numFmtId="4" fontId="32"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0" fillId="0" borderId="23" xfId="0" applyFont="1" applyBorder="1" applyAlignment="1">
      <alignment horizontal="center" vertical="center"/>
    </xf>
    <xf numFmtId="49" fontId="20" fillId="0" borderId="23" xfId="0" applyNumberFormat="1" applyFont="1" applyBorder="1" applyAlignment="1">
      <alignment horizontal="left" vertical="center" wrapText="1"/>
    </xf>
    <xf numFmtId="0" fontId="20" fillId="0" borderId="23" xfId="0" applyFont="1" applyBorder="1" applyAlignment="1">
      <alignment horizontal="left" vertical="center" wrapText="1"/>
    </xf>
    <xf numFmtId="0" fontId="20" fillId="0" borderId="23" xfId="0" applyFont="1" applyBorder="1" applyAlignment="1">
      <alignment horizontal="center" vertical="center" wrapText="1"/>
    </xf>
    <xf numFmtId="167" fontId="20" fillId="0" borderId="23" xfId="0" applyNumberFormat="1" applyFont="1" applyBorder="1" applyAlignment="1">
      <alignment vertical="center"/>
    </xf>
    <xf numFmtId="4" fontId="20" fillId="2" borderId="23" xfId="0" applyNumberFormat="1" applyFont="1" applyFill="1" applyBorder="1" applyAlignment="1" applyProtection="1">
      <alignment vertical="center"/>
      <protection locked="0"/>
    </xf>
    <xf numFmtId="4" fontId="20" fillId="0" borderId="23" xfId="0" applyNumberFormat="1" applyFont="1" applyBorder="1" applyAlignment="1">
      <alignment vertical="center"/>
    </xf>
    <xf numFmtId="0" fontId="0" fillId="0" borderId="23" xfId="0" applyBorder="1" applyAlignment="1">
      <alignment vertical="center"/>
    </xf>
    <xf numFmtId="0" fontId="21" fillId="2" borderId="15" xfId="0" applyFont="1" applyFill="1" applyBorder="1" applyAlignment="1" applyProtection="1">
      <alignment horizontal="left" vertical="center"/>
      <protection locked="0"/>
    </xf>
    <xf numFmtId="0" fontId="21" fillId="0" borderId="0" xfId="0" applyFont="1" applyAlignment="1">
      <alignment horizontal="center" vertical="center"/>
    </xf>
    <xf numFmtId="166" fontId="21" fillId="0" borderId="0" xfId="0" applyNumberFormat="1" applyFont="1" applyAlignment="1">
      <alignment vertical="center"/>
    </xf>
    <xf numFmtId="166" fontId="21" fillId="0" borderId="16" xfId="0" applyNumberFormat="1" applyFont="1" applyBorder="1" applyAlignment="1">
      <alignment vertical="center"/>
    </xf>
    <xf numFmtId="0" fontId="20" fillId="0" borderId="0" xfId="0" applyFont="1" applyAlignment="1">
      <alignment horizontal="left" vertical="center"/>
    </xf>
    <xf numFmtId="4" fontId="0" fillId="0" borderId="0" xfId="0" applyNumberFormat="1" applyAlignment="1">
      <alignment vertical="center"/>
    </xf>
    <xf numFmtId="0" fontId="33" fillId="0" borderId="0" xfId="0" applyFont="1" applyAlignment="1">
      <alignment horizontal="left" vertical="center"/>
    </xf>
    <xf numFmtId="0" fontId="34"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9" fillId="0" borderId="4" xfId="0" applyFont="1" applyBorder="1" applyAlignment="1">
      <alignment vertical="center"/>
    </xf>
    <xf numFmtId="0" fontId="35" fillId="0" borderId="0" xfId="0" applyFont="1" applyAlignment="1">
      <alignment horizontal="lef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36" fillId="0" borderId="23" xfId="0" applyFont="1" applyBorder="1" applyAlignment="1">
      <alignment horizontal="center" vertical="center"/>
    </xf>
    <xf numFmtId="49" fontId="36" fillId="0" borderId="23" xfId="0" applyNumberFormat="1" applyFont="1" applyBorder="1" applyAlignment="1">
      <alignment horizontal="left" vertical="center" wrapText="1"/>
    </xf>
    <xf numFmtId="0" fontId="36" fillId="0" borderId="23" xfId="0" applyFont="1" applyBorder="1" applyAlignment="1">
      <alignment horizontal="left" vertical="center" wrapText="1"/>
    </xf>
    <xf numFmtId="0" fontId="36" fillId="0" borderId="23" xfId="0" applyFont="1" applyBorder="1" applyAlignment="1">
      <alignment horizontal="center" vertical="center" wrapText="1"/>
    </xf>
    <xf numFmtId="167" fontId="36" fillId="0" borderId="23" xfId="0" applyNumberFormat="1" applyFont="1" applyBorder="1" applyAlignment="1">
      <alignment vertical="center"/>
    </xf>
    <xf numFmtId="4" fontId="36" fillId="2" borderId="23" xfId="0" applyNumberFormat="1" applyFont="1" applyFill="1" applyBorder="1" applyAlignment="1" applyProtection="1">
      <alignment vertical="center"/>
      <protection locked="0"/>
    </xf>
    <xf numFmtId="4" fontId="36" fillId="0" borderId="23" xfId="0" applyNumberFormat="1" applyFont="1" applyBorder="1" applyAlignment="1">
      <alignment vertical="center"/>
    </xf>
    <xf numFmtId="0" fontId="37" fillId="0" borderId="23" xfId="0" applyFont="1" applyBorder="1" applyAlignment="1">
      <alignment vertical="center"/>
    </xf>
    <xf numFmtId="0" fontId="37" fillId="0" borderId="4" xfId="0" applyFont="1" applyBorder="1" applyAlignment="1">
      <alignment vertical="center"/>
    </xf>
    <xf numFmtId="0" fontId="36" fillId="2" borderId="15" xfId="0" applyFont="1" applyFill="1" applyBorder="1" applyAlignment="1" applyProtection="1">
      <alignment horizontal="left" vertical="center"/>
      <protection locked="0"/>
    </xf>
    <xf numFmtId="0" fontId="36" fillId="0" borderId="0" xfId="0" applyFont="1" applyAlignment="1">
      <alignment horizontal="center" vertical="center"/>
    </xf>
    <xf numFmtId="0" fontId="38" fillId="0" borderId="0" xfId="0" applyFont="1" applyAlignment="1">
      <alignment vertical="center" wrapText="1"/>
    </xf>
    <xf numFmtId="0" fontId="9" fillId="0" borderId="20" xfId="0" applyFont="1" applyBorder="1" applyAlignment="1">
      <alignment vertical="center"/>
    </xf>
    <xf numFmtId="0" fontId="9" fillId="0" borderId="21" xfId="0" applyFont="1" applyBorder="1" applyAlignment="1">
      <alignment vertical="center"/>
    </xf>
    <xf numFmtId="0" fontId="9" fillId="0" borderId="22" xfId="0" applyFont="1" applyBorder="1" applyAlignment="1">
      <alignment vertical="center"/>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36" fillId="2" borderId="20" xfId="0" applyFont="1" applyFill="1" applyBorder="1" applyAlignment="1" applyProtection="1">
      <alignment horizontal="left" vertical="center"/>
      <protection locked="0"/>
    </xf>
    <xf numFmtId="0" fontId="36" fillId="0" borderId="21" xfId="0" applyFont="1" applyBorder="1" applyAlignment="1">
      <alignment horizontal="center" vertical="center"/>
    </xf>
    <xf numFmtId="166" fontId="21" fillId="0" borderId="21" xfId="0" applyNumberFormat="1" applyFont="1" applyBorder="1" applyAlignment="1">
      <alignment vertical="center"/>
    </xf>
    <xf numFmtId="166" fontId="21" fillId="0" borderId="22" xfId="0" applyNumberFormat="1" applyFont="1" applyBorder="1" applyAlignment="1">
      <alignment vertical="center"/>
    </xf>
    <xf numFmtId="167" fontId="20" fillId="2" borderId="23" xfId="0" applyNumberFormat="1" applyFont="1" applyFill="1" applyBorder="1" applyAlignment="1" applyProtection="1">
      <alignment vertical="center"/>
      <protection locked="0"/>
    </xf>
    <xf numFmtId="0" fontId="21" fillId="2" borderId="20" xfId="0" applyFont="1" applyFill="1" applyBorder="1" applyAlignment="1" applyProtection="1">
      <alignment horizontal="left" vertical="center"/>
      <protection locked="0"/>
    </xf>
    <xf numFmtId="0" fontId="21" fillId="0" borderId="21" xfId="0" applyFont="1" applyBorder="1" applyAlignment="1">
      <alignment horizontal="center" vertical="center"/>
    </xf>
    <xf numFmtId="0" fontId="0" fillId="0" borderId="0" xfId="0" applyAlignment="1">
      <alignment vertical="top"/>
    </xf>
    <xf numFmtId="0" fontId="39" fillId="0" borderId="24" xfId="0" applyFont="1" applyBorder="1" applyAlignment="1">
      <alignment vertical="center" wrapText="1"/>
    </xf>
    <xf numFmtId="0" fontId="39" fillId="0" borderId="25" xfId="0" applyFont="1" applyBorder="1" applyAlignment="1">
      <alignment vertical="center" wrapText="1"/>
    </xf>
    <xf numFmtId="0" fontId="39" fillId="0" borderId="26" xfId="0" applyFont="1" applyBorder="1" applyAlignment="1">
      <alignment vertical="center" wrapText="1"/>
    </xf>
    <xf numFmtId="0" fontId="39" fillId="0" borderId="27" xfId="0" applyFont="1" applyBorder="1" applyAlignment="1">
      <alignment horizontal="center" vertical="center" wrapText="1"/>
    </xf>
    <xf numFmtId="0" fontId="39" fillId="0" borderId="28" xfId="0" applyFont="1" applyBorder="1" applyAlignment="1">
      <alignment horizontal="center" vertical="center" wrapText="1"/>
    </xf>
    <xf numFmtId="0" fontId="39" fillId="0" borderId="27" xfId="0" applyFont="1" applyBorder="1" applyAlignment="1">
      <alignment vertical="center" wrapText="1"/>
    </xf>
    <xf numFmtId="0" fontId="39" fillId="0" borderId="28" xfId="0" applyFont="1" applyBorder="1" applyAlignment="1">
      <alignment vertical="center" wrapText="1"/>
    </xf>
    <xf numFmtId="0" fontId="41" fillId="0" borderId="1" xfId="0" applyFont="1" applyBorder="1" applyAlignment="1">
      <alignment horizontal="left" vertical="center" wrapText="1"/>
    </xf>
    <xf numFmtId="0" fontId="42" fillId="0" borderId="1" xfId="0" applyFont="1" applyBorder="1" applyAlignment="1">
      <alignment horizontal="left" vertical="center" wrapText="1"/>
    </xf>
    <xf numFmtId="0" fontId="43" fillId="0" borderId="27" xfId="0" applyFont="1" applyBorder="1" applyAlignment="1">
      <alignment vertical="center" wrapText="1"/>
    </xf>
    <xf numFmtId="0" fontId="42" fillId="0" borderId="1" xfId="0" applyFont="1" applyBorder="1" applyAlignment="1">
      <alignment vertical="center" wrapText="1"/>
    </xf>
    <xf numFmtId="0" fontId="42" fillId="0" borderId="1" xfId="0" applyFont="1" applyBorder="1" applyAlignment="1">
      <alignment horizontal="left" vertical="center"/>
    </xf>
    <xf numFmtId="0" fontId="42" fillId="0" borderId="1" xfId="0" applyFont="1" applyBorder="1" applyAlignment="1">
      <alignment vertical="center"/>
    </xf>
    <xf numFmtId="49" fontId="42" fillId="0" borderId="1" xfId="0" applyNumberFormat="1" applyFont="1" applyBorder="1" applyAlignment="1">
      <alignment vertical="center" wrapText="1"/>
    </xf>
    <xf numFmtId="0" fontId="39" fillId="0" borderId="30" xfId="0" applyFont="1" applyBorder="1" applyAlignment="1">
      <alignment vertical="center" wrapText="1"/>
    </xf>
    <xf numFmtId="0" fontId="44" fillId="0" borderId="29" xfId="0" applyFont="1" applyBorder="1" applyAlignment="1">
      <alignment vertical="center" wrapText="1"/>
    </xf>
    <xf numFmtId="0" fontId="39" fillId="0" borderId="31" xfId="0" applyFont="1" applyBorder="1" applyAlignment="1">
      <alignment vertical="center" wrapText="1"/>
    </xf>
    <xf numFmtId="0" fontId="39" fillId="0" borderId="1" xfId="0" applyFont="1" applyBorder="1" applyAlignment="1">
      <alignment vertical="top"/>
    </xf>
    <xf numFmtId="0" fontId="39" fillId="0" borderId="0" xfId="0" applyFont="1" applyAlignment="1">
      <alignment vertical="top"/>
    </xf>
    <xf numFmtId="0" fontId="39" fillId="0" borderId="24" xfId="0" applyFont="1" applyBorder="1" applyAlignment="1">
      <alignment horizontal="left" vertical="center"/>
    </xf>
    <xf numFmtId="0" fontId="39" fillId="0" borderId="25" xfId="0" applyFont="1" applyBorder="1" applyAlignment="1">
      <alignment horizontal="left" vertical="center"/>
    </xf>
    <xf numFmtId="0" fontId="39" fillId="0" borderId="26" xfId="0" applyFont="1" applyBorder="1" applyAlignment="1">
      <alignment horizontal="left" vertical="center"/>
    </xf>
    <xf numFmtId="0" fontId="39" fillId="0" borderId="27" xfId="0" applyFont="1" applyBorder="1" applyAlignment="1">
      <alignment horizontal="left" vertical="center"/>
    </xf>
    <xf numFmtId="0" fontId="39" fillId="0" borderId="28" xfId="0" applyFont="1" applyBorder="1" applyAlignment="1">
      <alignment horizontal="left" vertical="center"/>
    </xf>
    <xf numFmtId="0" fontId="41" fillId="0" borderId="1" xfId="0" applyFont="1" applyBorder="1" applyAlignment="1">
      <alignment horizontal="left" vertical="center"/>
    </xf>
    <xf numFmtId="0" fontId="45" fillId="0" borderId="0" xfId="0" applyFont="1" applyAlignment="1">
      <alignment horizontal="left" vertical="center"/>
    </xf>
    <xf numFmtId="0" fontId="41" fillId="0" borderId="29" xfId="0" applyFont="1" applyBorder="1" applyAlignment="1">
      <alignment horizontal="left" vertical="center"/>
    </xf>
    <xf numFmtId="0" fontId="41" fillId="0" borderId="29" xfId="0" applyFont="1" applyBorder="1" applyAlignment="1">
      <alignment horizontal="center" vertical="center"/>
    </xf>
    <xf numFmtId="0" fontId="45" fillId="0" borderId="29" xfId="0" applyFont="1" applyBorder="1" applyAlignment="1">
      <alignment horizontal="left" vertical="center"/>
    </xf>
    <xf numFmtId="0" fontId="46" fillId="0" borderId="1" xfId="0" applyFont="1" applyBorder="1" applyAlignment="1">
      <alignment horizontal="left" vertical="center"/>
    </xf>
    <xf numFmtId="0" fontId="43" fillId="0" borderId="0" xfId="0" applyFont="1" applyAlignment="1">
      <alignment horizontal="left" vertical="center"/>
    </xf>
    <xf numFmtId="0" fontId="47" fillId="0" borderId="1" xfId="0" applyFont="1" applyBorder="1" applyAlignment="1">
      <alignment horizontal="left" vertical="center"/>
    </xf>
    <xf numFmtId="0" fontId="42" fillId="0" borderId="1" xfId="0" applyFont="1" applyBorder="1" applyAlignment="1">
      <alignment horizontal="center" vertical="center"/>
    </xf>
    <xf numFmtId="0" fontId="42" fillId="0" borderId="0" xfId="0" applyFont="1" applyAlignment="1">
      <alignment horizontal="left" vertical="center"/>
    </xf>
    <xf numFmtId="0" fontId="43" fillId="0" borderId="27" xfId="0" applyFont="1" applyBorder="1" applyAlignment="1">
      <alignment horizontal="left" vertical="center"/>
    </xf>
    <xf numFmtId="0" fontId="39" fillId="0" borderId="30" xfId="0" applyFont="1" applyBorder="1" applyAlignment="1">
      <alignment horizontal="left" vertical="center"/>
    </xf>
    <xf numFmtId="0" fontId="44" fillId="0" borderId="29" xfId="0" applyFont="1" applyBorder="1" applyAlignment="1">
      <alignment horizontal="left" vertical="center"/>
    </xf>
    <xf numFmtId="0" fontId="39" fillId="0" borderId="31" xfId="0" applyFont="1" applyBorder="1" applyAlignment="1">
      <alignment horizontal="left" vertical="center"/>
    </xf>
    <xf numFmtId="0" fontId="39" fillId="0" borderId="1" xfId="0" applyFont="1" applyBorder="1" applyAlignment="1">
      <alignment horizontal="left" vertical="center"/>
    </xf>
    <xf numFmtId="0" fontId="44" fillId="0" borderId="1" xfId="0" applyFont="1" applyBorder="1" applyAlignment="1">
      <alignment horizontal="left" vertical="center"/>
    </xf>
    <xf numFmtId="0" fontId="45" fillId="0" borderId="1" xfId="0" applyFont="1" applyBorder="1" applyAlignment="1">
      <alignment horizontal="left" vertical="center"/>
    </xf>
    <xf numFmtId="0" fontId="43" fillId="0" borderId="29" xfId="0" applyFont="1" applyBorder="1" applyAlignment="1">
      <alignment horizontal="left" vertical="center"/>
    </xf>
    <xf numFmtId="0" fontId="39" fillId="0" borderId="1" xfId="0" applyFont="1" applyBorder="1" applyAlignment="1">
      <alignment horizontal="left" vertical="center" wrapText="1"/>
    </xf>
    <xf numFmtId="0" fontId="43" fillId="0" borderId="1" xfId="0" applyFont="1" applyBorder="1" applyAlignment="1">
      <alignment horizontal="left" vertical="center" wrapText="1"/>
    </xf>
    <xf numFmtId="0" fontId="43" fillId="0" borderId="1" xfId="0" applyFont="1" applyBorder="1" applyAlignment="1">
      <alignment horizontal="center" vertical="center" wrapText="1"/>
    </xf>
    <xf numFmtId="0" fontId="39" fillId="0" borderId="24" xfId="0" applyFont="1" applyBorder="1" applyAlignment="1">
      <alignment horizontal="left" vertical="center" wrapText="1"/>
    </xf>
    <xf numFmtId="0" fontId="39" fillId="0" borderId="25" xfId="0" applyFont="1" applyBorder="1" applyAlignment="1">
      <alignment horizontal="left" vertical="center" wrapText="1"/>
    </xf>
    <xf numFmtId="0" fontId="39" fillId="0" borderId="26" xfId="0" applyFont="1" applyBorder="1" applyAlignment="1">
      <alignment horizontal="left" vertical="center" wrapText="1"/>
    </xf>
    <xf numFmtId="0" fontId="39" fillId="0" borderId="27" xfId="0" applyFont="1" applyBorder="1" applyAlignment="1">
      <alignment horizontal="left" vertical="center" wrapText="1"/>
    </xf>
    <xf numFmtId="0" fontId="39" fillId="0" borderId="28" xfId="0" applyFont="1" applyBorder="1" applyAlignment="1">
      <alignment horizontal="left" vertical="center" wrapText="1"/>
    </xf>
    <xf numFmtId="0" fontId="45" fillId="0" borderId="27" xfId="0" applyFont="1" applyBorder="1" applyAlignment="1">
      <alignment horizontal="left" vertical="center" wrapText="1"/>
    </xf>
    <xf numFmtId="0" fontId="45" fillId="0" borderId="28" xfId="0" applyFont="1" applyBorder="1" applyAlignment="1">
      <alignment horizontal="left" vertical="center" wrapText="1"/>
    </xf>
    <xf numFmtId="0" fontId="43" fillId="0" borderId="27" xfId="0" applyFont="1" applyBorder="1" applyAlignment="1">
      <alignment horizontal="left" vertical="center" wrapText="1"/>
    </xf>
    <xf numFmtId="0" fontId="43" fillId="0" borderId="1" xfId="0" applyFont="1" applyBorder="1" applyAlignment="1">
      <alignment horizontal="left" vertical="center"/>
    </xf>
    <xf numFmtId="0" fontId="43" fillId="0" borderId="28" xfId="0" applyFont="1" applyBorder="1" applyAlignment="1">
      <alignment horizontal="left" vertical="center" wrapText="1"/>
    </xf>
    <xf numFmtId="0" fontId="43" fillId="0" borderId="28" xfId="0" applyFont="1" applyBorder="1" applyAlignment="1">
      <alignment horizontal="left" vertical="center"/>
    </xf>
    <xf numFmtId="0" fontId="43" fillId="0" borderId="30" xfId="0" applyFont="1" applyBorder="1" applyAlignment="1">
      <alignment horizontal="left" vertical="center" wrapText="1"/>
    </xf>
    <xf numFmtId="0" fontId="43" fillId="0" borderId="29" xfId="0" applyFont="1" applyBorder="1" applyAlignment="1">
      <alignment horizontal="left" vertical="center" wrapText="1"/>
    </xf>
    <xf numFmtId="0" fontId="43" fillId="0" borderId="31" xfId="0" applyFont="1" applyBorder="1" applyAlignment="1">
      <alignment horizontal="left" vertical="center" wrapText="1"/>
    </xf>
    <xf numFmtId="0" fontId="42" fillId="0" borderId="1" xfId="0" applyFont="1" applyBorder="1" applyAlignment="1">
      <alignment horizontal="left" vertical="top"/>
    </xf>
    <xf numFmtId="0" fontId="42" fillId="0" borderId="1" xfId="0" applyFont="1" applyBorder="1" applyAlignment="1">
      <alignment horizontal="center" vertical="top"/>
    </xf>
    <xf numFmtId="0" fontId="43" fillId="0" borderId="30"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center" vertical="center"/>
    </xf>
    <xf numFmtId="0" fontId="45" fillId="0" borderId="0" xfId="0" applyFont="1" applyAlignment="1">
      <alignment vertical="center"/>
    </xf>
    <xf numFmtId="0" fontId="41" fillId="0" borderId="1" xfId="0" applyFont="1" applyBorder="1" applyAlignment="1">
      <alignment vertical="center"/>
    </xf>
    <xf numFmtId="0" fontId="45" fillId="0" borderId="29" xfId="0" applyFont="1" applyBorder="1" applyAlignment="1">
      <alignment vertical="center"/>
    </xf>
    <xf numFmtId="0" fontId="41" fillId="0" borderId="29" xfId="0" applyFont="1" applyBorder="1" applyAlignment="1">
      <alignment vertical="center"/>
    </xf>
    <xf numFmtId="0" fontId="42" fillId="0" borderId="1" xfId="0" applyFont="1" applyBorder="1" applyAlignment="1">
      <alignment vertical="top"/>
    </xf>
    <xf numFmtId="49" fontId="42" fillId="0" borderId="1" xfId="0" applyNumberFormat="1" applyFont="1" applyBorder="1" applyAlignment="1">
      <alignment horizontal="left" vertical="center"/>
    </xf>
    <xf numFmtId="0" fontId="0" fillId="0" borderId="29" xfId="0" applyBorder="1" applyAlignment="1">
      <alignment vertical="top"/>
    </xf>
    <xf numFmtId="0" fontId="41" fillId="0" borderId="29" xfId="0" applyFont="1" applyBorder="1" applyAlignment="1">
      <alignment horizontal="left"/>
    </xf>
    <xf numFmtId="0" fontId="45" fillId="0" borderId="29" xfId="0" applyFont="1" applyBorder="1"/>
    <xf numFmtId="0" fontId="39" fillId="0" borderId="27" xfId="0" applyFont="1" applyBorder="1" applyAlignment="1">
      <alignment vertical="top"/>
    </xf>
    <xf numFmtId="0" fontId="39" fillId="0" borderId="28" xfId="0" applyFont="1" applyBorder="1" applyAlignment="1">
      <alignment vertical="top"/>
    </xf>
    <xf numFmtId="0" fontId="39" fillId="0" borderId="30" xfId="0" applyFont="1" applyBorder="1" applyAlignment="1">
      <alignment vertical="top"/>
    </xf>
    <xf numFmtId="0" fontId="39" fillId="0" borderId="29" xfId="0" applyFont="1" applyBorder="1" applyAlignment="1">
      <alignment vertical="top"/>
    </xf>
    <xf numFmtId="0" fontId="39" fillId="0" borderId="31" xfId="0" applyFont="1" applyBorder="1" applyAlignment="1">
      <alignment vertical="top"/>
    </xf>
    <xf numFmtId="14" fontId="2" fillId="2" borderId="0" xfId="0" applyNumberFormat="1" applyFont="1" applyFill="1" applyAlignment="1" applyProtection="1">
      <alignment horizontal="left" vertical="center"/>
      <protection locked="0"/>
    </xf>
    <xf numFmtId="0" fontId="38" fillId="5" borderId="0" xfId="0" applyFont="1" applyFill="1" applyAlignment="1">
      <alignment vertical="center" wrapText="1"/>
    </xf>
    <xf numFmtId="167" fontId="20" fillId="5" borderId="23" xfId="0" applyNumberFormat="1" applyFont="1" applyFill="1" applyBorder="1" applyAlignment="1">
      <alignment vertical="center"/>
    </xf>
    <xf numFmtId="0" fontId="9" fillId="5" borderId="0" xfId="0" applyFont="1" applyFill="1" applyAlignment="1">
      <alignment horizontal="left" vertical="center" wrapText="1"/>
    </xf>
    <xf numFmtId="0" fontId="9" fillId="5" borderId="0" xfId="0" applyFont="1" applyFill="1" applyAlignment="1">
      <alignment vertical="center"/>
    </xf>
    <xf numFmtId="167" fontId="9" fillId="5" borderId="0" xfId="0" applyNumberFormat="1" applyFont="1" applyFill="1" applyAlignment="1">
      <alignment vertical="center"/>
    </xf>
    <xf numFmtId="4" fontId="17" fillId="0" borderId="0" xfId="0" applyNumberFormat="1" applyFont="1" applyAlignment="1">
      <alignment vertical="center"/>
    </xf>
    <xf numFmtId="0" fontId="1" fillId="0" borderId="0" xfId="0" applyFont="1" applyAlignment="1">
      <alignment vertical="center"/>
    </xf>
    <xf numFmtId="0" fontId="0" fillId="0" borderId="0" xfId="0"/>
    <xf numFmtId="4" fontId="7" fillId="0" borderId="0" xfId="0" applyNumberFormat="1" applyFont="1" applyAlignment="1">
      <alignment vertical="center"/>
    </xf>
    <xf numFmtId="0" fontId="7" fillId="0" borderId="0" xfId="0" applyFont="1" applyAlignment="1">
      <alignment vertical="center"/>
    </xf>
    <xf numFmtId="0" fontId="15" fillId="0" borderId="0" xfId="0" applyFont="1" applyAlignment="1">
      <alignment horizontal="left" vertical="top" wrapText="1"/>
    </xf>
    <xf numFmtId="0" fontId="15" fillId="0" borderId="0" xfId="0" applyFont="1" applyAlignment="1">
      <alignment horizontal="left" vertical="center"/>
    </xf>
    <xf numFmtId="0" fontId="17" fillId="0" borderId="0" xfId="0" applyFont="1" applyAlignment="1">
      <alignment horizontal="left" vertical="center"/>
    </xf>
    <xf numFmtId="0" fontId="2" fillId="0" borderId="0" xfId="0" applyFont="1" applyAlignment="1">
      <alignment horizontal="left" vertical="center"/>
    </xf>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6"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4" fontId="25" fillId="0" borderId="0" xfId="0" applyNumberFormat="1" applyFont="1" applyAlignment="1">
      <alignment vertical="center"/>
    </xf>
    <xf numFmtId="0" fontId="25" fillId="0" borderId="0" xfId="0" applyFont="1" applyAlignment="1">
      <alignment vertical="center"/>
    </xf>
    <xf numFmtId="4" fontId="25" fillId="0" borderId="0" xfId="0" applyNumberFormat="1" applyFont="1" applyAlignment="1">
      <alignment horizontal="right" vertical="center"/>
    </xf>
    <xf numFmtId="0" fontId="3" fillId="0" borderId="0" xfId="0" applyFont="1" applyAlignment="1">
      <alignment horizontal="left" vertical="center" wrapText="1"/>
    </xf>
    <xf numFmtId="0" fontId="3" fillId="0" borderId="0" xfId="0" applyFont="1" applyAlignment="1">
      <alignment vertical="center"/>
    </xf>
    <xf numFmtId="0" fontId="20" fillId="4" borderId="8" xfId="0" applyFont="1" applyFill="1" applyBorder="1" applyAlignment="1">
      <alignment horizontal="center" vertical="center"/>
    </xf>
    <xf numFmtId="0" fontId="20" fillId="4" borderId="8" xfId="0" applyFont="1" applyFill="1" applyBorder="1" applyAlignment="1">
      <alignment horizontal="left" vertical="center"/>
    </xf>
    <xf numFmtId="0" fontId="20" fillId="4" borderId="7" xfId="0" applyFont="1" applyFill="1" applyBorder="1" applyAlignment="1">
      <alignment horizontal="center" vertical="center"/>
    </xf>
    <xf numFmtId="0" fontId="24" fillId="0" borderId="0" xfId="0" applyFont="1" applyAlignment="1">
      <alignment horizontal="left" vertical="center" wrapText="1"/>
    </xf>
    <xf numFmtId="0" fontId="28" fillId="0" borderId="0" xfId="0" applyFont="1" applyAlignment="1">
      <alignment horizontal="left" vertical="center" wrapText="1"/>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18" fillId="0" borderId="12" xfId="0" applyFont="1" applyBorder="1" applyAlignment="1">
      <alignment horizontal="center" vertical="center"/>
    </xf>
    <xf numFmtId="0" fontId="18" fillId="0" borderId="13" xfId="0" applyFont="1" applyBorder="1" applyAlignment="1">
      <alignment horizontal="left" vertical="center"/>
    </xf>
    <xf numFmtId="0" fontId="19" fillId="0" borderId="15" xfId="0" applyFont="1" applyBorder="1" applyAlignment="1">
      <alignment horizontal="left" vertical="center"/>
    </xf>
    <xf numFmtId="0" fontId="19" fillId="0" borderId="0" xfId="0" applyFont="1" applyAlignment="1">
      <alignment horizontal="left" vertical="center"/>
    </xf>
    <xf numFmtId="0" fontId="20" fillId="4" borderId="8" xfId="0" applyFont="1" applyFill="1" applyBorder="1" applyAlignment="1">
      <alignment horizontal="right" vertical="center"/>
    </xf>
    <xf numFmtId="4" fontId="22" fillId="0" borderId="0" xfId="0" applyNumberFormat="1" applyFont="1" applyAlignment="1">
      <alignment horizontal="right" vertical="center"/>
    </xf>
    <xf numFmtId="4" fontId="22" fillId="0" borderId="0" xfId="0" applyNumberFormat="1" applyFont="1" applyAlignment="1">
      <alignment vertical="center"/>
    </xf>
    <xf numFmtId="0" fontId="0" fillId="0" borderId="0" xfId="0"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0" fontId="40" fillId="0" borderId="1" xfId="0" applyFont="1" applyBorder="1" applyAlignment="1">
      <alignment horizontal="center" vertical="center"/>
    </xf>
    <xf numFmtId="0" fontId="40" fillId="0" borderId="1" xfId="0" applyFont="1" applyBorder="1" applyAlignment="1">
      <alignment horizontal="center" vertical="center" wrapText="1"/>
    </xf>
    <xf numFmtId="0" fontId="41" fillId="0" borderId="29" xfId="0" applyFont="1" applyBorder="1" applyAlignment="1">
      <alignment horizontal="left"/>
    </xf>
    <xf numFmtId="0" fontId="42" fillId="0" borderId="1" xfId="0" applyFont="1" applyBorder="1" applyAlignment="1">
      <alignment horizontal="left" vertical="center"/>
    </xf>
    <xf numFmtId="0" fontId="42" fillId="0" borderId="1" xfId="0" applyFont="1" applyBorder="1" applyAlignment="1">
      <alignment horizontal="left" vertical="top"/>
    </xf>
    <xf numFmtId="0" fontId="42" fillId="0" borderId="1" xfId="0" applyFont="1" applyBorder="1" applyAlignment="1">
      <alignment horizontal="left" vertical="center" wrapText="1"/>
    </xf>
    <xf numFmtId="0" fontId="41" fillId="0" borderId="29" xfId="0" applyFont="1" applyBorder="1" applyAlignment="1">
      <alignment horizontal="left" wrapText="1"/>
    </xf>
    <xf numFmtId="49" fontId="42" fillId="0" borderId="1" xfId="0" applyNumberFormat="1" applyFont="1" applyBorder="1" applyAlignment="1">
      <alignment horizontal="left" vertical="center" wrapText="1"/>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3" Type="http://schemas.openxmlformats.org/officeDocument/2006/relationships/hyperlink" Target="https://podminky.urs.cz/item/CS_URS_2023_01/619991001" TargetMode="External"/><Relationship Id="rId18" Type="http://schemas.openxmlformats.org/officeDocument/2006/relationships/hyperlink" Target="https://podminky.urs.cz/item/CS_URS_2023_01/967031734" TargetMode="External"/><Relationship Id="rId26" Type="http://schemas.openxmlformats.org/officeDocument/2006/relationships/hyperlink" Target="https://podminky.urs.cz/item/CS_URS_2023_01/978013191" TargetMode="External"/><Relationship Id="rId39" Type="http://schemas.openxmlformats.org/officeDocument/2006/relationships/hyperlink" Target="https://podminky.urs.cz/item/CS_URS_2023_01/998721181" TargetMode="External"/><Relationship Id="rId21" Type="http://schemas.openxmlformats.org/officeDocument/2006/relationships/hyperlink" Target="https://podminky.urs.cz/item/CS_URS_2023_01/971033541" TargetMode="External"/><Relationship Id="rId34" Type="http://schemas.openxmlformats.org/officeDocument/2006/relationships/hyperlink" Target="https://podminky.urs.cz/item/CS_URS_2023_01/721140917" TargetMode="External"/><Relationship Id="rId42" Type="http://schemas.openxmlformats.org/officeDocument/2006/relationships/hyperlink" Target="https://podminky.urs.cz/item/CS_URS_2023_01/998725103" TargetMode="External"/><Relationship Id="rId47" Type="http://schemas.openxmlformats.org/officeDocument/2006/relationships/hyperlink" Target="https://podminky.urs.cz/item/CS_URS_2023_01/763121712" TargetMode="External"/><Relationship Id="rId50" Type="http://schemas.openxmlformats.org/officeDocument/2006/relationships/hyperlink" Target="https://podminky.urs.cz/item/CS_URS_2023_01/998763303" TargetMode="External"/><Relationship Id="rId55" Type="http://schemas.openxmlformats.org/officeDocument/2006/relationships/hyperlink" Target="https://podminky.urs.cz/item/CS_URS_2023_01/767995111" TargetMode="External"/><Relationship Id="rId63" Type="http://schemas.openxmlformats.org/officeDocument/2006/relationships/hyperlink" Target="https://podminky.urs.cz/item/CS_URS_2023_01/998781181" TargetMode="External"/><Relationship Id="rId68" Type="http://schemas.openxmlformats.org/officeDocument/2006/relationships/hyperlink" Target="https://podminky.urs.cz/item/CS_URS_2023_01/783901453" TargetMode="External"/><Relationship Id="rId7" Type="http://schemas.openxmlformats.org/officeDocument/2006/relationships/hyperlink" Target="https://podminky.urs.cz/item/CS_URS_2023_01/612311131" TargetMode="External"/><Relationship Id="rId71" Type="http://schemas.openxmlformats.org/officeDocument/2006/relationships/hyperlink" Target="https://podminky.urs.cz/item/CS_URS_2023_01/784121001" TargetMode="External"/><Relationship Id="rId2" Type="http://schemas.openxmlformats.org/officeDocument/2006/relationships/hyperlink" Target="https://podminky.urs.cz/item/CS_URS_2023_01/310279842" TargetMode="External"/><Relationship Id="rId16" Type="http://schemas.openxmlformats.org/officeDocument/2006/relationships/hyperlink" Target="https://podminky.urs.cz/item/CS_URS_2023_01/642952121" TargetMode="External"/><Relationship Id="rId29" Type="http://schemas.openxmlformats.org/officeDocument/2006/relationships/hyperlink" Target="https://podminky.urs.cz/item/CS_URS_2023_01/997013509" TargetMode="External"/><Relationship Id="rId11" Type="http://schemas.openxmlformats.org/officeDocument/2006/relationships/hyperlink" Target="https://podminky.urs.cz/item/CS_URS_2023_01/612315225" TargetMode="External"/><Relationship Id="rId24" Type="http://schemas.openxmlformats.org/officeDocument/2006/relationships/hyperlink" Target="https://podminky.urs.cz/item/CS_URS_2023_01/977312114" TargetMode="External"/><Relationship Id="rId32" Type="http://schemas.openxmlformats.org/officeDocument/2006/relationships/hyperlink" Target="https://podminky.urs.cz/item/CS_URS_2023_01/998018003" TargetMode="External"/><Relationship Id="rId37" Type="http://schemas.openxmlformats.org/officeDocument/2006/relationships/hyperlink" Target="https://podminky.urs.cz/item/CS_URS_2023_01/721910912" TargetMode="External"/><Relationship Id="rId40" Type="http://schemas.openxmlformats.org/officeDocument/2006/relationships/hyperlink" Target="https://podminky.urs.cz/item/CS_URS_2023_01/725110814" TargetMode="External"/><Relationship Id="rId45" Type="http://schemas.openxmlformats.org/officeDocument/2006/relationships/hyperlink" Target="https://podminky.urs.cz/item/CS_URS_2023_01/763101821" TargetMode="External"/><Relationship Id="rId53" Type="http://schemas.openxmlformats.org/officeDocument/2006/relationships/hyperlink" Target="https://podminky.urs.cz/item/CS_URS_2023_01/767190120" TargetMode="External"/><Relationship Id="rId58" Type="http://schemas.openxmlformats.org/officeDocument/2006/relationships/hyperlink" Target="https://podminky.urs.cz/item/CS_URS_2023_01/781111011" TargetMode="External"/><Relationship Id="rId66" Type="http://schemas.openxmlformats.org/officeDocument/2006/relationships/hyperlink" Target="https://podminky.urs.cz/item/CS_URS_2023_01/783314203" TargetMode="External"/><Relationship Id="rId74" Type="http://schemas.openxmlformats.org/officeDocument/2006/relationships/hyperlink" Target="https://podminky.urs.cz/item/CS_URS_2023_01/784221101" TargetMode="External"/><Relationship Id="rId5" Type="http://schemas.openxmlformats.org/officeDocument/2006/relationships/hyperlink" Target="https://podminky.urs.cz/item/CS_URS_2023_01/413232211" TargetMode="External"/><Relationship Id="rId15" Type="http://schemas.openxmlformats.org/officeDocument/2006/relationships/hyperlink" Target="https://podminky.urs.cz/item/CS_URS_2023_01/619996137" TargetMode="External"/><Relationship Id="rId23" Type="http://schemas.openxmlformats.org/officeDocument/2006/relationships/hyperlink" Target="https://podminky.urs.cz/item/CS_URS_2023_01/974031664" TargetMode="External"/><Relationship Id="rId28" Type="http://schemas.openxmlformats.org/officeDocument/2006/relationships/hyperlink" Target="https://podminky.urs.cz/item/CS_URS_2023_01/997013501" TargetMode="External"/><Relationship Id="rId36" Type="http://schemas.openxmlformats.org/officeDocument/2006/relationships/hyperlink" Target="https://podminky.urs.cz/item/CS_URS_2023_01/721141105" TargetMode="External"/><Relationship Id="rId49" Type="http://schemas.openxmlformats.org/officeDocument/2006/relationships/hyperlink" Target="https://podminky.urs.cz/item/CS_URS_2023_01/763121714" TargetMode="External"/><Relationship Id="rId57" Type="http://schemas.openxmlformats.org/officeDocument/2006/relationships/hyperlink" Target="https://podminky.urs.cz/item/CS_URS_2023_01/998767181" TargetMode="External"/><Relationship Id="rId61" Type="http://schemas.openxmlformats.org/officeDocument/2006/relationships/hyperlink" Target="https://podminky.urs.cz/item/CS_URS_2023_01/781477113" TargetMode="External"/><Relationship Id="rId10" Type="http://schemas.openxmlformats.org/officeDocument/2006/relationships/hyperlink" Target="https://podminky.urs.cz/item/CS_URS_2023_01/612315223" TargetMode="External"/><Relationship Id="rId19" Type="http://schemas.openxmlformats.org/officeDocument/2006/relationships/hyperlink" Target="https://podminky.urs.cz/item/CS_URS_2023_01/968062455" TargetMode="External"/><Relationship Id="rId31" Type="http://schemas.openxmlformats.org/officeDocument/2006/relationships/hyperlink" Target="https://podminky.urs.cz/item/CS_URS_2023_01/997013811" TargetMode="External"/><Relationship Id="rId44" Type="http://schemas.openxmlformats.org/officeDocument/2006/relationships/hyperlink" Target="https://podminky.urs.cz/item/CS_URS_2023_01/762101931" TargetMode="External"/><Relationship Id="rId52" Type="http://schemas.openxmlformats.org/officeDocument/2006/relationships/hyperlink" Target="https://podminky.urs.cz/item/CS_URS_2023_01/766691914" TargetMode="External"/><Relationship Id="rId60" Type="http://schemas.openxmlformats.org/officeDocument/2006/relationships/hyperlink" Target="https://podminky.urs.cz/item/CS_URS_2023_01/781477111" TargetMode="External"/><Relationship Id="rId65" Type="http://schemas.openxmlformats.org/officeDocument/2006/relationships/hyperlink" Target="https://podminky.urs.cz/item/CS_URS_2023_01/783301401" TargetMode="External"/><Relationship Id="rId73" Type="http://schemas.openxmlformats.org/officeDocument/2006/relationships/hyperlink" Target="https://podminky.urs.cz/item/CS_URS_2023_01/784181121" TargetMode="External"/><Relationship Id="rId4" Type="http://schemas.openxmlformats.org/officeDocument/2006/relationships/hyperlink" Target="https://podminky.urs.cz/item/CS_URS_2023_01/411388621" TargetMode="External"/><Relationship Id="rId9" Type="http://schemas.openxmlformats.org/officeDocument/2006/relationships/hyperlink" Target="https://podminky.urs.cz/item/CS_URS_2023_01/612315222" TargetMode="External"/><Relationship Id="rId14" Type="http://schemas.openxmlformats.org/officeDocument/2006/relationships/hyperlink" Target="https://podminky.urs.cz/item/CS_URS_2023_01/619996127" TargetMode="External"/><Relationship Id="rId22" Type="http://schemas.openxmlformats.org/officeDocument/2006/relationships/hyperlink" Target="https://podminky.urs.cz/item/CS_URS_2023_01/971033641" TargetMode="External"/><Relationship Id="rId27" Type="http://schemas.openxmlformats.org/officeDocument/2006/relationships/hyperlink" Target="https://podminky.urs.cz/item/CS_URS_2023_01/997013217" TargetMode="External"/><Relationship Id="rId30" Type="http://schemas.openxmlformats.org/officeDocument/2006/relationships/hyperlink" Target="https://podminky.urs.cz/item/CS_URS_2023_01/997013631" TargetMode="External"/><Relationship Id="rId35" Type="http://schemas.openxmlformats.org/officeDocument/2006/relationships/hyperlink" Target="https://podminky.urs.cz/item/CS_URS_2023_01/721140927" TargetMode="External"/><Relationship Id="rId43" Type="http://schemas.openxmlformats.org/officeDocument/2006/relationships/hyperlink" Target="https://podminky.urs.cz/item/CS_URS_2023_01/998725181" TargetMode="External"/><Relationship Id="rId48" Type="http://schemas.openxmlformats.org/officeDocument/2006/relationships/hyperlink" Target="https://podminky.urs.cz/item/CS_URS_2023_01/763121713" TargetMode="External"/><Relationship Id="rId56" Type="http://schemas.openxmlformats.org/officeDocument/2006/relationships/hyperlink" Target="https://podminky.urs.cz/item/CS_URS_2023_01/998767103" TargetMode="External"/><Relationship Id="rId64" Type="http://schemas.openxmlformats.org/officeDocument/2006/relationships/hyperlink" Target="https://podminky.urs.cz/item/CS_URS_2023_01/783301313" TargetMode="External"/><Relationship Id="rId69" Type="http://schemas.openxmlformats.org/officeDocument/2006/relationships/hyperlink" Target="https://podminky.urs.cz/item/CS_URS_2023_01/783932171" TargetMode="External"/><Relationship Id="rId8" Type="http://schemas.openxmlformats.org/officeDocument/2006/relationships/hyperlink" Target="https://podminky.urs.cz/item/CS_URS_2023_01/612315213" TargetMode="External"/><Relationship Id="rId51" Type="http://schemas.openxmlformats.org/officeDocument/2006/relationships/hyperlink" Target="https://podminky.urs.cz/item/CS_URS_2023_01/998763381" TargetMode="External"/><Relationship Id="rId72" Type="http://schemas.openxmlformats.org/officeDocument/2006/relationships/hyperlink" Target="https://podminky.urs.cz/item/CS_URS_2023_01/784121011" TargetMode="External"/><Relationship Id="rId3" Type="http://schemas.openxmlformats.org/officeDocument/2006/relationships/hyperlink" Target="https://podminky.urs.cz/item/CS_URS_2023_01/388381151" TargetMode="External"/><Relationship Id="rId12" Type="http://schemas.openxmlformats.org/officeDocument/2006/relationships/hyperlink" Target="https://podminky.urs.cz/item/CS_URS_2023_01/612321141" TargetMode="External"/><Relationship Id="rId17" Type="http://schemas.openxmlformats.org/officeDocument/2006/relationships/hyperlink" Target="https://podminky.urs.cz/item/CS_URS_2023_01/962032230" TargetMode="External"/><Relationship Id="rId25" Type="http://schemas.openxmlformats.org/officeDocument/2006/relationships/hyperlink" Target="https://podminky.urs.cz/item/CS_URS_2023_01/978011191" TargetMode="External"/><Relationship Id="rId33" Type="http://schemas.openxmlformats.org/officeDocument/2006/relationships/hyperlink" Target="https://podminky.urs.cz/item/CS_URS_2023_01/721140806" TargetMode="External"/><Relationship Id="rId38" Type="http://schemas.openxmlformats.org/officeDocument/2006/relationships/hyperlink" Target="https://podminky.urs.cz/item/CS_URS_2023_01/998721103" TargetMode="External"/><Relationship Id="rId46" Type="http://schemas.openxmlformats.org/officeDocument/2006/relationships/hyperlink" Target="https://podminky.urs.cz/item/CS_URS_2023_01/763121477" TargetMode="External"/><Relationship Id="rId59" Type="http://schemas.openxmlformats.org/officeDocument/2006/relationships/hyperlink" Target="https://podminky.urs.cz/item/CS_URS_2023_01/781471119" TargetMode="External"/><Relationship Id="rId67" Type="http://schemas.openxmlformats.org/officeDocument/2006/relationships/hyperlink" Target="https://podminky.urs.cz/item/CS_URS_2023_01/783317101" TargetMode="External"/><Relationship Id="rId20" Type="http://schemas.openxmlformats.org/officeDocument/2006/relationships/hyperlink" Target="https://podminky.urs.cz/item/CS_URS_2023_01/971033341" TargetMode="External"/><Relationship Id="rId41" Type="http://schemas.openxmlformats.org/officeDocument/2006/relationships/hyperlink" Target="https://podminky.urs.cz/item/CS_URS_2023_01/725119122" TargetMode="External"/><Relationship Id="rId54" Type="http://schemas.openxmlformats.org/officeDocument/2006/relationships/hyperlink" Target="https://podminky.urs.cz/item/CS_URS_2023_01/767510111" TargetMode="External"/><Relationship Id="rId62" Type="http://schemas.openxmlformats.org/officeDocument/2006/relationships/hyperlink" Target="https://podminky.urs.cz/item/CS_URS_2023_01/998781103" TargetMode="External"/><Relationship Id="rId70" Type="http://schemas.openxmlformats.org/officeDocument/2006/relationships/hyperlink" Target="https://podminky.urs.cz/item/CS_URS_2023_01/784111011" TargetMode="External"/><Relationship Id="rId75" Type="http://schemas.openxmlformats.org/officeDocument/2006/relationships/drawing" Target="../drawings/drawing2.xml"/><Relationship Id="rId1" Type="http://schemas.openxmlformats.org/officeDocument/2006/relationships/hyperlink" Target="https://podminky.urs.cz/item/CS_URS_2023_01/310278842" TargetMode="External"/><Relationship Id="rId6" Type="http://schemas.openxmlformats.org/officeDocument/2006/relationships/hyperlink" Target="https://podminky.urs.cz/item/CS_URS_2023_01/611321141"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podminky.urs.cz/item/CS_URS_2023_01/998018003" TargetMode="External"/><Relationship Id="rId13" Type="http://schemas.openxmlformats.org/officeDocument/2006/relationships/hyperlink" Target="https://podminky.urs.cz/item/CS_URS_2023_01/733223304" TargetMode="External"/><Relationship Id="rId18" Type="http://schemas.openxmlformats.org/officeDocument/2006/relationships/hyperlink" Target="https://podminky.urs.cz/item/CS_URS_2023_01/733291102" TargetMode="External"/><Relationship Id="rId26" Type="http://schemas.openxmlformats.org/officeDocument/2006/relationships/hyperlink" Target="https://podminky.urs.cz/item/CS_URS_2023_01/734220101" TargetMode="External"/><Relationship Id="rId39" Type="http://schemas.openxmlformats.org/officeDocument/2006/relationships/hyperlink" Target="https://podminky.urs.cz/item/CS_URS_2023_01/783617601" TargetMode="External"/><Relationship Id="rId3" Type="http://schemas.openxmlformats.org/officeDocument/2006/relationships/hyperlink" Target="https://podminky.urs.cz/item/CS_URS_2023_01/972054241" TargetMode="External"/><Relationship Id="rId21" Type="http://schemas.openxmlformats.org/officeDocument/2006/relationships/hyperlink" Target="https://podminky.urs.cz/item/CS_URS_2022_01/733890803" TargetMode="External"/><Relationship Id="rId34" Type="http://schemas.openxmlformats.org/officeDocument/2006/relationships/hyperlink" Target="https://podminky.urs.cz/item/CS_URS_2023_01/998767181" TargetMode="External"/><Relationship Id="rId7" Type="http://schemas.openxmlformats.org/officeDocument/2006/relationships/hyperlink" Target="https://podminky.urs.cz/item/CS_URS_2023_01/997013631" TargetMode="External"/><Relationship Id="rId12" Type="http://schemas.openxmlformats.org/officeDocument/2006/relationships/hyperlink" Target="https://podminky.urs.cz/item/CS_URS_2023_01/998713181" TargetMode="External"/><Relationship Id="rId17" Type="http://schemas.openxmlformats.org/officeDocument/2006/relationships/hyperlink" Target="https://podminky.urs.cz/item/CS_URS_2023_01/733291101" TargetMode="External"/><Relationship Id="rId25" Type="http://schemas.openxmlformats.org/officeDocument/2006/relationships/hyperlink" Target="https://podminky.urs.cz/item/CS_URS_2023_01/734209118" TargetMode="External"/><Relationship Id="rId33" Type="http://schemas.openxmlformats.org/officeDocument/2006/relationships/hyperlink" Target="https://podminky.urs.cz/item/CS_URS_2023_01/998767103" TargetMode="External"/><Relationship Id="rId38" Type="http://schemas.openxmlformats.org/officeDocument/2006/relationships/hyperlink" Target="https://podminky.urs.cz/item/CS_URS_2023_01/783614561" TargetMode="External"/><Relationship Id="rId2" Type="http://schemas.openxmlformats.org/officeDocument/2006/relationships/hyperlink" Target="https://podminky.urs.cz/item/CS_URS_2023_01/971033341" TargetMode="External"/><Relationship Id="rId16" Type="http://schemas.openxmlformats.org/officeDocument/2006/relationships/hyperlink" Target="https://podminky.urs.cz/item/CS_URS_2023_01/733290803" TargetMode="External"/><Relationship Id="rId20" Type="http://schemas.openxmlformats.org/officeDocument/2006/relationships/hyperlink" Target="https://podminky.urs.cz/item/CS_URS_2023_01/733291905" TargetMode="External"/><Relationship Id="rId29" Type="http://schemas.openxmlformats.org/officeDocument/2006/relationships/hyperlink" Target="https://podminky.urs.cz/item/CS_URS_2023_01/734292727" TargetMode="External"/><Relationship Id="rId41" Type="http://schemas.openxmlformats.org/officeDocument/2006/relationships/drawing" Target="../drawings/drawing3.xml"/><Relationship Id="rId1" Type="http://schemas.openxmlformats.org/officeDocument/2006/relationships/hyperlink" Target="https://podminky.urs.cz/item/CS_URS_2023_01/953961112" TargetMode="External"/><Relationship Id="rId6" Type="http://schemas.openxmlformats.org/officeDocument/2006/relationships/hyperlink" Target="https://podminky.urs.cz/item/CS_URS_2023_01/997013509" TargetMode="External"/><Relationship Id="rId11" Type="http://schemas.openxmlformats.org/officeDocument/2006/relationships/hyperlink" Target="https://podminky.urs.cz/item/CS_URS_2023_01/998713103" TargetMode="External"/><Relationship Id="rId24" Type="http://schemas.openxmlformats.org/officeDocument/2006/relationships/hyperlink" Target="https://podminky.urs.cz/item/CS_URS_2023_01/734200824" TargetMode="External"/><Relationship Id="rId32" Type="http://schemas.openxmlformats.org/officeDocument/2006/relationships/hyperlink" Target="https://podminky.urs.cz/item/CS_URS_2023_01/767995111" TargetMode="External"/><Relationship Id="rId37" Type="http://schemas.openxmlformats.org/officeDocument/2006/relationships/hyperlink" Target="https://podminky.urs.cz/item/CS_URS_2023_01/783614551" TargetMode="External"/><Relationship Id="rId40" Type="http://schemas.openxmlformats.org/officeDocument/2006/relationships/hyperlink" Target="https://podminky.urs.cz/item/CS_URS_2023_01/783617621" TargetMode="External"/><Relationship Id="rId5" Type="http://schemas.openxmlformats.org/officeDocument/2006/relationships/hyperlink" Target="https://podminky.urs.cz/item/CS_URS_2023_01/997013501" TargetMode="External"/><Relationship Id="rId15" Type="http://schemas.openxmlformats.org/officeDocument/2006/relationships/hyperlink" Target="https://podminky.urs.cz/item/CS_URS_2023_01/733223310" TargetMode="External"/><Relationship Id="rId23" Type="http://schemas.openxmlformats.org/officeDocument/2006/relationships/hyperlink" Target="https://podminky.urs.cz/item/CS_URS_2023_01/734200823" TargetMode="External"/><Relationship Id="rId28" Type="http://schemas.openxmlformats.org/officeDocument/2006/relationships/hyperlink" Target="https://podminky.urs.cz/item/CS_URS_2023_01/734292723" TargetMode="External"/><Relationship Id="rId36" Type="http://schemas.openxmlformats.org/officeDocument/2006/relationships/hyperlink" Target="https://podminky.urs.cz/item/CS_URS_2023_01/783314203" TargetMode="External"/><Relationship Id="rId10" Type="http://schemas.openxmlformats.org/officeDocument/2006/relationships/hyperlink" Target="https://podminky.urs.cz/item/CS_URS_2021_01/713492211" TargetMode="External"/><Relationship Id="rId19" Type="http://schemas.openxmlformats.org/officeDocument/2006/relationships/hyperlink" Target="https://podminky.urs.cz/item/CS_URS_2023_01/733291103" TargetMode="External"/><Relationship Id="rId31" Type="http://schemas.openxmlformats.org/officeDocument/2006/relationships/hyperlink" Target="https://podminky.urs.cz/item/CS_URS_2023_01/998734181" TargetMode="External"/><Relationship Id="rId4" Type="http://schemas.openxmlformats.org/officeDocument/2006/relationships/hyperlink" Target="https://podminky.urs.cz/item/CS_URS_2023_01/997013217" TargetMode="External"/><Relationship Id="rId9" Type="http://schemas.openxmlformats.org/officeDocument/2006/relationships/hyperlink" Target="https://podminky.urs.cz/item/CS_URS_2023_01/713421111" TargetMode="External"/><Relationship Id="rId14" Type="http://schemas.openxmlformats.org/officeDocument/2006/relationships/hyperlink" Target="https://podminky.urs.cz/item/CS_URS_2023_01/733223307" TargetMode="External"/><Relationship Id="rId22" Type="http://schemas.openxmlformats.org/officeDocument/2006/relationships/hyperlink" Target="https://podminky.urs.cz/item/CS_URS_2023_01/998733103" TargetMode="External"/><Relationship Id="rId27" Type="http://schemas.openxmlformats.org/officeDocument/2006/relationships/hyperlink" Target="https://podminky.urs.cz/item/CS_URS_2023_01/734220104" TargetMode="External"/><Relationship Id="rId30" Type="http://schemas.openxmlformats.org/officeDocument/2006/relationships/hyperlink" Target="https://podminky.urs.cz/item/CS_URS_2023_01/998734103" TargetMode="External"/><Relationship Id="rId35" Type="http://schemas.openxmlformats.org/officeDocument/2006/relationships/hyperlink" Target="https://podminky.urs.cz/item/CS_URS_2023_01/783301313" TargetMode="External"/></Relationships>
</file>

<file path=xl/worksheets/_rels/sheet4.xml.rels><?xml version="1.0" encoding="UTF-8" standalone="yes"?>
<Relationships xmlns="http://schemas.openxmlformats.org/package/2006/relationships"><Relationship Id="rId8" Type="http://schemas.openxmlformats.org/officeDocument/2006/relationships/hyperlink" Target="https://podminky.urs.cz/item/CS_URS_2023_01/713463411" TargetMode="External"/><Relationship Id="rId13" Type="http://schemas.openxmlformats.org/officeDocument/2006/relationships/hyperlink" Target="https://podminky.urs.cz/item/CS_URS_2023_01/733223311" TargetMode="External"/><Relationship Id="rId18" Type="http://schemas.openxmlformats.org/officeDocument/2006/relationships/hyperlink" Target="https://podminky.urs.cz/item/CS_URS_2023_01/733293909" TargetMode="External"/><Relationship Id="rId26" Type="http://schemas.openxmlformats.org/officeDocument/2006/relationships/hyperlink" Target="https://podminky.urs.cz/item/CS_URS_2023_01/998767103" TargetMode="External"/><Relationship Id="rId3" Type="http://schemas.openxmlformats.org/officeDocument/2006/relationships/hyperlink" Target="https://podminky.urs.cz/item/CS_URS_2023_01/997013217" TargetMode="External"/><Relationship Id="rId21" Type="http://schemas.openxmlformats.org/officeDocument/2006/relationships/hyperlink" Target="https://podminky.urs.cz/item/CS_URS_2023_01/734200824" TargetMode="External"/><Relationship Id="rId7" Type="http://schemas.openxmlformats.org/officeDocument/2006/relationships/hyperlink" Target="https://podminky.urs.cz/item/CS_URS_2023_01/998018003" TargetMode="External"/><Relationship Id="rId12" Type="http://schemas.openxmlformats.org/officeDocument/2006/relationships/hyperlink" Target="https://podminky.urs.cz/item/CS_URS_2023_01/733223306" TargetMode="External"/><Relationship Id="rId17" Type="http://schemas.openxmlformats.org/officeDocument/2006/relationships/hyperlink" Target="https://podminky.urs.cz/item/CS_URS_2023_01/733291911" TargetMode="External"/><Relationship Id="rId25" Type="http://schemas.openxmlformats.org/officeDocument/2006/relationships/hyperlink" Target="https://podminky.urs.cz/item/CS_URS_2023_01/767995111" TargetMode="External"/><Relationship Id="rId2" Type="http://schemas.openxmlformats.org/officeDocument/2006/relationships/hyperlink" Target="https://podminky.urs.cz/item/CS_URS_2023_01/971033341" TargetMode="External"/><Relationship Id="rId16" Type="http://schemas.openxmlformats.org/officeDocument/2006/relationships/hyperlink" Target="https://podminky.urs.cz/item/CS_URS_2023_01/733291907" TargetMode="External"/><Relationship Id="rId20" Type="http://schemas.openxmlformats.org/officeDocument/2006/relationships/hyperlink" Target="https://podminky.urs.cz/item/CS_URS_2023_01/998733181" TargetMode="External"/><Relationship Id="rId29" Type="http://schemas.openxmlformats.org/officeDocument/2006/relationships/hyperlink" Target="https://podminky.urs.cz/item/CS_URS_2023_01/783314203" TargetMode="External"/><Relationship Id="rId1" Type="http://schemas.openxmlformats.org/officeDocument/2006/relationships/hyperlink" Target="https://podminky.urs.cz/item/CS_URS_2023_01/953961112" TargetMode="External"/><Relationship Id="rId6" Type="http://schemas.openxmlformats.org/officeDocument/2006/relationships/hyperlink" Target="https://podminky.urs.cz/item/CS_URS_2023_01/997013631" TargetMode="External"/><Relationship Id="rId11" Type="http://schemas.openxmlformats.org/officeDocument/2006/relationships/hyperlink" Target="https://podminky.urs.cz/item/CS_URS_2023_01/733120826" TargetMode="External"/><Relationship Id="rId24" Type="http://schemas.openxmlformats.org/officeDocument/2006/relationships/hyperlink" Target="https://podminky.urs.cz/item/CS_URS_2023_01/998734181" TargetMode="External"/><Relationship Id="rId5" Type="http://schemas.openxmlformats.org/officeDocument/2006/relationships/hyperlink" Target="https://podminky.urs.cz/item/CS_URS_2023_01/997013509" TargetMode="External"/><Relationship Id="rId15" Type="http://schemas.openxmlformats.org/officeDocument/2006/relationships/hyperlink" Target="https://podminky.urs.cz/item/CS_URS_2023_01/733291103" TargetMode="External"/><Relationship Id="rId23" Type="http://schemas.openxmlformats.org/officeDocument/2006/relationships/hyperlink" Target="https://podminky.urs.cz/item/CS_URS_2023_01/998734103" TargetMode="External"/><Relationship Id="rId28" Type="http://schemas.openxmlformats.org/officeDocument/2006/relationships/hyperlink" Target="https://podminky.urs.cz/item/CS_URS_2023_01/783301313" TargetMode="External"/><Relationship Id="rId10" Type="http://schemas.openxmlformats.org/officeDocument/2006/relationships/hyperlink" Target="https://podminky.urs.cz/item/CS_URS_2023_01/998713181" TargetMode="External"/><Relationship Id="rId19" Type="http://schemas.openxmlformats.org/officeDocument/2006/relationships/hyperlink" Target="https://podminky.urs.cz/item/CS_URS_2023_01/998733103" TargetMode="External"/><Relationship Id="rId4" Type="http://schemas.openxmlformats.org/officeDocument/2006/relationships/hyperlink" Target="https://podminky.urs.cz/item/CS_URS_2023_01/997013501" TargetMode="External"/><Relationship Id="rId9" Type="http://schemas.openxmlformats.org/officeDocument/2006/relationships/hyperlink" Target="https://podminky.urs.cz/item/CS_URS_2023_01/998713103" TargetMode="External"/><Relationship Id="rId14" Type="http://schemas.openxmlformats.org/officeDocument/2006/relationships/hyperlink" Target="https://podminky.urs.cz/item/CS_URS_2023_01/733291102" TargetMode="External"/><Relationship Id="rId22" Type="http://schemas.openxmlformats.org/officeDocument/2006/relationships/hyperlink" Target="https://podminky.urs.cz/item/CS_URS_2023_01/734220105" TargetMode="External"/><Relationship Id="rId27" Type="http://schemas.openxmlformats.org/officeDocument/2006/relationships/hyperlink" Target="https://podminky.urs.cz/item/CS_URS_2023_01/998767181" TargetMode="External"/><Relationship Id="rId30"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3" Type="http://schemas.openxmlformats.org/officeDocument/2006/relationships/hyperlink" Target="https://podminky.urs.cz/item/CS_URS_2023_01/741231003" TargetMode="External"/><Relationship Id="rId18" Type="http://schemas.openxmlformats.org/officeDocument/2006/relationships/hyperlink" Target="https://podminky.urs.cz/item/CS_URS_2023_01/741313033" TargetMode="External"/><Relationship Id="rId26" Type="http://schemas.openxmlformats.org/officeDocument/2006/relationships/hyperlink" Target="https://podminky.urs.cz/item/CS_URS_2023_01/741321031" TargetMode="External"/><Relationship Id="rId39" Type="http://schemas.openxmlformats.org/officeDocument/2006/relationships/hyperlink" Target="https://podminky.urs.cz/item/CS_URS_2023_01/741122222" TargetMode="External"/><Relationship Id="rId21" Type="http://schemas.openxmlformats.org/officeDocument/2006/relationships/hyperlink" Target="https://podminky.urs.cz/item/CS_URS_2023_01/741320101" TargetMode="External"/><Relationship Id="rId34" Type="http://schemas.openxmlformats.org/officeDocument/2006/relationships/hyperlink" Target="https://podminky.urs.cz/item/CS_URS_2023_01/741120305" TargetMode="External"/><Relationship Id="rId42" Type="http://schemas.openxmlformats.org/officeDocument/2006/relationships/hyperlink" Target="https://podminky.urs.cz/item/CS_URS_2023_01/741122632" TargetMode="External"/><Relationship Id="rId47" Type="http://schemas.openxmlformats.org/officeDocument/2006/relationships/hyperlink" Target="https://podminky.urs.cz/item/CS_URS_2023_01/741130005" TargetMode="External"/><Relationship Id="rId50" Type="http://schemas.openxmlformats.org/officeDocument/2006/relationships/hyperlink" Target="https://podminky.urs.cz/item/CS_URS_2023_01/741130012" TargetMode="External"/><Relationship Id="rId55" Type="http://schemas.openxmlformats.org/officeDocument/2006/relationships/hyperlink" Target="https://podminky.urs.cz/item/CS_URS_2023_01/741210002" TargetMode="External"/><Relationship Id="rId63" Type="http://schemas.openxmlformats.org/officeDocument/2006/relationships/hyperlink" Target="https://podminky.urs.cz/item/CS_URS_2023_01/741410001" TargetMode="External"/><Relationship Id="rId68" Type="http://schemas.openxmlformats.org/officeDocument/2006/relationships/hyperlink" Target="https://podminky.urs.cz/item/CS_URS_2023_01/741910414" TargetMode="External"/><Relationship Id="rId76" Type="http://schemas.openxmlformats.org/officeDocument/2006/relationships/hyperlink" Target="https://podminky.urs.cz/item/CS_URS_2023_01/741910421" TargetMode="External"/><Relationship Id="rId84" Type="http://schemas.openxmlformats.org/officeDocument/2006/relationships/hyperlink" Target="https://podminky.urs.cz/item/CS_URS_2023_01/741910421" TargetMode="External"/><Relationship Id="rId7" Type="http://schemas.openxmlformats.org/officeDocument/2006/relationships/hyperlink" Target="https://podminky.urs.cz/item/CS_URS_2023_01/997013217" TargetMode="External"/><Relationship Id="rId71" Type="http://schemas.openxmlformats.org/officeDocument/2006/relationships/hyperlink" Target="https://podminky.urs.cz/item/CS_URS_2023_01/741910421" TargetMode="External"/><Relationship Id="rId2" Type="http://schemas.openxmlformats.org/officeDocument/2006/relationships/hyperlink" Target="https://podminky.urs.cz/item/CS_URS_2023_01/953961113" TargetMode="External"/><Relationship Id="rId16" Type="http://schemas.openxmlformats.org/officeDocument/2006/relationships/hyperlink" Target="https://podminky.urs.cz/item/CS_URS_2023_01/741231027" TargetMode="External"/><Relationship Id="rId29" Type="http://schemas.openxmlformats.org/officeDocument/2006/relationships/hyperlink" Target="https://podminky.urs.cz/item/CS_URS_2023_01/741331032" TargetMode="External"/><Relationship Id="rId11" Type="http://schemas.openxmlformats.org/officeDocument/2006/relationships/hyperlink" Target="https://podminky.urs.cz/item/CS_URS_2023_01/741231001" TargetMode="External"/><Relationship Id="rId24" Type="http://schemas.openxmlformats.org/officeDocument/2006/relationships/hyperlink" Target="https://podminky.urs.cz/item/CS_URS_2023_01/741320181" TargetMode="External"/><Relationship Id="rId32" Type="http://schemas.openxmlformats.org/officeDocument/2006/relationships/hyperlink" Target="https://podminky.urs.cz/item/CS_URS_2023_01/741112061" TargetMode="External"/><Relationship Id="rId37" Type="http://schemas.openxmlformats.org/officeDocument/2006/relationships/hyperlink" Target="https://podminky.urs.cz/item/CS_URS_2023_01/741122211" TargetMode="External"/><Relationship Id="rId40" Type="http://schemas.openxmlformats.org/officeDocument/2006/relationships/hyperlink" Target="https://podminky.urs.cz/item/CS_URS_2023_01/741122232" TargetMode="External"/><Relationship Id="rId45" Type="http://schemas.openxmlformats.org/officeDocument/2006/relationships/hyperlink" Target="https://podminky.urs.cz/item/CS_URS_2023_01/741130003" TargetMode="External"/><Relationship Id="rId53" Type="http://schemas.openxmlformats.org/officeDocument/2006/relationships/hyperlink" Target="https://podminky.urs.cz/item/CS_URS_2023_01/741130015" TargetMode="External"/><Relationship Id="rId58" Type="http://schemas.openxmlformats.org/officeDocument/2006/relationships/hyperlink" Target="https://podminky.urs.cz/item/CS_URS_2023_01/741310031" TargetMode="External"/><Relationship Id="rId66" Type="http://schemas.openxmlformats.org/officeDocument/2006/relationships/hyperlink" Target="https://podminky.urs.cz/item/CS_URS_2023_01/998741103" TargetMode="External"/><Relationship Id="rId74" Type="http://schemas.openxmlformats.org/officeDocument/2006/relationships/hyperlink" Target="https://podminky.urs.cz/item/CS_URS_2023_01/741910421" TargetMode="External"/><Relationship Id="rId79" Type="http://schemas.openxmlformats.org/officeDocument/2006/relationships/hyperlink" Target="https://podminky.urs.cz/item/CS_URS_2023_01/741910414" TargetMode="External"/><Relationship Id="rId87" Type="http://schemas.openxmlformats.org/officeDocument/2006/relationships/hyperlink" Target="https://podminky.urs.cz/item/CS_URS_2023_01/741910421" TargetMode="External"/><Relationship Id="rId5" Type="http://schemas.openxmlformats.org/officeDocument/2006/relationships/hyperlink" Target="https://podminky.urs.cz/item/CS_URS_2023_01/973031616" TargetMode="External"/><Relationship Id="rId61" Type="http://schemas.openxmlformats.org/officeDocument/2006/relationships/hyperlink" Target="https://podminky.urs.cz/item/CS_URS_2023_01/741370034" TargetMode="External"/><Relationship Id="rId82" Type="http://schemas.openxmlformats.org/officeDocument/2006/relationships/hyperlink" Target="https://podminky.urs.cz/item/CS_URS_2023_01/741910421" TargetMode="External"/><Relationship Id="rId19" Type="http://schemas.openxmlformats.org/officeDocument/2006/relationships/hyperlink" Target="https://podminky.urs.cz/item/CS_URS_2023_01/741313034" TargetMode="External"/><Relationship Id="rId4" Type="http://schemas.openxmlformats.org/officeDocument/2006/relationships/hyperlink" Target="https://podminky.urs.cz/item/CS_URS_2023_01/971033641" TargetMode="External"/><Relationship Id="rId9" Type="http://schemas.openxmlformats.org/officeDocument/2006/relationships/hyperlink" Target="https://podminky.urs.cz/item/CS_URS_2023_01/997013509" TargetMode="External"/><Relationship Id="rId14" Type="http://schemas.openxmlformats.org/officeDocument/2006/relationships/hyperlink" Target="https://podminky.urs.cz/item/CS_URS_2023_01/741231011" TargetMode="External"/><Relationship Id="rId22" Type="http://schemas.openxmlformats.org/officeDocument/2006/relationships/hyperlink" Target="https://podminky.urs.cz/item/CS_URS_2023_01/741320161" TargetMode="External"/><Relationship Id="rId27" Type="http://schemas.openxmlformats.org/officeDocument/2006/relationships/hyperlink" Target="https://podminky.urs.cz/item/CS_URS_2023_01/741322142" TargetMode="External"/><Relationship Id="rId30" Type="http://schemas.openxmlformats.org/officeDocument/2006/relationships/hyperlink" Target="https://podminky.urs.cz/item/CS_URS_2023_01/741350001" TargetMode="External"/><Relationship Id="rId35" Type="http://schemas.openxmlformats.org/officeDocument/2006/relationships/hyperlink" Target="https://podminky.urs.cz/item/CS_URS_2023_01/741120305" TargetMode="External"/><Relationship Id="rId43" Type="http://schemas.openxmlformats.org/officeDocument/2006/relationships/hyperlink" Target="https://podminky.urs.cz/item/CS_URS_2023_01/741122633" TargetMode="External"/><Relationship Id="rId48" Type="http://schemas.openxmlformats.org/officeDocument/2006/relationships/hyperlink" Target="https://podminky.urs.cz/item/CS_URS_2023_01/741130006" TargetMode="External"/><Relationship Id="rId56" Type="http://schemas.openxmlformats.org/officeDocument/2006/relationships/hyperlink" Target="https://podminky.urs.cz/item/CS_URS_2023_01/741210005" TargetMode="External"/><Relationship Id="rId64" Type="http://schemas.openxmlformats.org/officeDocument/2006/relationships/hyperlink" Target="https://podminky.urs.cz/item/CS_URS_2023_01/741810003" TargetMode="External"/><Relationship Id="rId69" Type="http://schemas.openxmlformats.org/officeDocument/2006/relationships/hyperlink" Target="https://podminky.urs.cz/item/CS_URS_2023_01/741910421" TargetMode="External"/><Relationship Id="rId77" Type="http://schemas.openxmlformats.org/officeDocument/2006/relationships/hyperlink" Target="https://podminky.urs.cz/item/CS_URS_2023_01/741910132" TargetMode="External"/><Relationship Id="rId8" Type="http://schemas.openxmlformats.org/officeDocument/2006/relationships/hyperlink" Target="https://podminky.urs.cz/item/CS_URS_2023_01/997013501" TargetMode="External"/><Relationship Id="rId51" Type="http://schemas.openxmlformats.org/officeDocument/2006/relationships/hyperlink" Target="https://podminky.urs.cz/item/CS_URS_2023_01/741130013" TargetMode="External"/><Relationship Id="rId72" Type="http://schemas.openxmlformats.org/officeDocument/2006/relationships/hyperlink" Target="https://podminky.urs.cz/item/CS_URS_2023_01/741910132" TargetMode="External"/><Relationship Id="rId80" Type="http://schemas.openxmlformats.org/officeDocument/2006/relationships/hyperlink" Target="https://podminky.urs.cz/item/CS_URS_2023_01/741910421" TargetMode="External"/><Relationship Id="rId85" Type="http://schemas.openxmlformats.org/officeDocument/2006/relationships/hyperlink" Target="https://podminky.urs.cz/item/CS_URS_2023_01/741910132" TargetMode="External"/><Relationship Id="rId3" Type="http://schemas.openxmlformats.org/officeDocument/2006/relationships/hyperlink" Target="https://podminky.urs.cz/item/CS_URS_2023_01/971033541" TargetMode="External"/><Relationship Id="rId12" Type="http://schemas.openxmlformats.org/officeDocument/2006/relationships/hyperlink" Target="https://podminky.urs.cz/item/CS_URS_2023_01/741231002" TargetMode="External"/><Relationship Id="rId17" Type="http://schemas.openxmlformats.org/officeDocument/2006/relationships/hyperlink" Target="https://podminky.urs.cz/item/CS_URS_2023_01/741311001" TargetMode="External"/><Relationship Id="rId25" Type="http://schemas.openxmlformats.org/officeDocument/2006/relationships/hyperlink" Target="https://podminky.urs.cz/item/CS_URS_2023_01/741321001" TargetMode="External"/><Relationship Id="rId33" Type="http://schemas.openxmlformats.org/officeDocument/2006/relationships/hyperlink" Target="https://podminky.urs.cz/item/CS_URS_2023_01/741112111" TargetMode="External"/><Relationship Id="rId38" Type="http://schemas.openxmlformats.org/officeDocument/2006/relationships/hyperlink" Target="https://podminky.urs.cz/item/CS_URS_2023_01/741122211" TargetMode="External"/><Relationship Id="rId46" Type="http://schemas.openxmlformats.org/officeDocument/2006/relationships/hyperlink" Target="https://podminky.urs.cz/item/CS_URS_2023_01/741130004" TargetMode="External"/><Relationship Id="rId59" Type="http://schemas.openxmlformats.org/officeDocument/2006/relationships/hyperlink" Target="https://podminky.urs.cz/item/CS_URS_2023_01/741320931" TargetMode="External"/><Relationship Id="rId67" Type="http://schemas.openxmlformats.org/officeDocument/2006/relationships/hyperlink" Target="https://podminky.urs.cz/item/CS_URS_2023_01/998741181" TargetMode="External"/><Relationship Id="rId20" Type="http://schemas.openxmlformats.org/officeDocument/2006/relationships/hyperlink" Target="https://podminky.urs.cz/item/CS_URS_2023_01/741320003" TargetMode="External"/><Relationship Id="rId41" Type="http://schemas.openxmlformats.org/officeDocument/2006/relationships/hyperlink" Target="https://podminky.urs.cz/item/CS_URS_2023_01/741122232" TargetMode="External"/><Relationship Id="rId54" Type="http://schemas.openxmlformats.org/officeDocument/2006/relationships/hyperlink" Target="https://podminky.urs.cz/item/CS_URS_2023_01/741210001" TargetMode="External"/><Relationship Id="rId62" Type="http://schemas.openxmlformats.org/officeDocument/2006/relationships/hyperlink" Target="https://podminky.urs.cz/item/CS_URS_2023_01/741371004" TargetMode="External"/><Relationship Id="rId70" Type="http://schemas.openxmlformats.org/officeDocument/2006/relationships/hyperlink" Target="https://podminky.urs.cz/item/CS_URS_2023_01/741910415" TargetMode="External"/><Relationship Id="rId75" Type="http://schemas.openxmlformats.org/officeDocument/2006/relationships/hyperlink" Target="https://podminky.urs.cz/item/CS_URS_2023_01/741910415" TargetMode="External"/><Relationship Id="rId83" Type="http://schemas.openxmlformats.org/officeDocument/2006/relationships/hyperlink" Target="https://podminky.urs.cz/item/CS_URS_2023_01/741910415" TargetMode="External"/><Relationship Id="rId88" Type="http://schemas.openxmlformats.org/officeDocument/2006/relationships/drawing" Target="../drawings/drawing5.xml"/><Relationship Id="rId1" Type="http://schemas.openxmlformats.org/officeDocument/2006/relationships/hyperlink" Target="https://podminky.urs.cz/item/CS_URS_2023_01/953961112" TargetMode="External"/><Relationship Id="rId6" Type="http://schemas.openxmlformats.org/officeDocument/2006/relationships/hyperlink" Target="https://podminky.urs.cz/item/CS_URS_2023_01/974082173" TargetMode="External"/><Relationship Id="rId15" Type="http://schemas.openxmlformats.org/officeDocument/2006/relationships/hyperlink" Target="https://podminky.urs.cz/item/CS_URS_2023_01/741231014" TargetMode="External"/><Relationship Id="rId23" Type="http://schemas.openxmlformats.org/officeDocument/2006/relationships/hyperlink" Target="https://podminky.urs.cz/item/CS_URS_2023_01/741320171" TargetMode="External"/><Relationship Id="rId28" Type="http://schemas.openxmlformats.org/officeDocument/2006/relationships/hyperlink" Target="https://podminky.urs.cz/item/CS_URS_2023_01/741331031" TargetMode="External"/><Relationship Id="rId36" Type="http://schemas.openxmlformats.org/officeDocument/2006/relationships/hyperlink" Target="https://podminky.urs.cz/item/CS_URS_2023_01/741122031" TargetMode="External"/><Relationship Id="rId49" Type="http://schemas.openxmlformats.org/officeDocument/2006/relationships/hyperlink" Target="https://podminky.urs.cz/item/CS_URS_2023_01/741130011" TargetMode="External"/><Relationship Id="rId57" Type="http://schemas.openxmlformats.org/officeDocument/2006/relationships/hyperlink" Target="https://podminky.urs.cz/item/CS_URS_2023_01/741210006" TargetMode="External"/><Relationship Id="rId10" Type="http://schemas.openxmlformats.org/officeDocument/2006/relationships/hyperlink" Target="https://podminky.urs.cz/item/CS_URS_2023_01/997013631" TargetMode="External"/><Relationship Id="rId31" Type="http://schemas.openxmlformats.org/officeDocument/2006/relationships/hyperlink" Target="https://podminky.urs.cz/item/CS_URS_2023_01/741110511" TargetMode="External"/><Relationship Id="rId44" Type="http://schemas.openxmlformats.org/officeDocument/2006/relationships/hyperlink" Target="https://podminky.urs.cz/item/CS_URS_2023_01/741130001" TargetMode="External"/><Relationship Id="rId52" Type="http://schemas.openxmlformats.org/officeDocument/2006/relationships/hyperlink" Target="https://podminky.urs.cz/item/CS_URS_2023_01/741130014" TargetMode="External"/><Relationship Id="rId60" Type="http://schemas.openxmlformats.org/officeDocument/2006/relationships/hyperlink" Target="https://podminky.urs.cz/item/CS_URS_2023_01/741370002" TargetMode="External"/><Relationship Id="rId65" Type="http://schemas.openxmlformats.org/officeDocument/2006/relationships/hyperlink" Target="https://podminky.urs.cz/item/CS_URS_2023_01/741810011" TargetMode="External"/><Relationship Id="rId73" Type="http://schemas.openxmlformats.org/officeDocument/2006/relationships/hyperlink" Target="https://podminky.urs.cz/item/CS_URS_2023_01/741910414" TargetMode="External"/><Relationship Id="rId78" Type="http://schemas.openxmlformats.org/officeDocument/2006/relationships/hyperlink" Target="https://podminky.urs.cz/item/CS_URS_2023_01/741910414" TargetMode="External"/><Relationship Id="rId81" Type="http://schemas.openxmlformats.org/officeDocument/2006/relationships/hyperlink" Target="https://podminky.urs.cz/item/CS_URS_2023_01/741910415" TargetMode="External"/><Relationship Id="rId86" Type="http://schemas.openxmlformats.org/officeDocument/2006/relationships/hyperlink" Target="https://podminky.urs.cz/item/CS_URS_2023_01/741910321"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hyperlink" Target="https://podminky.urs.cz/item/CS_URS_2023_01/998742203"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hyperlink" Target="https://podminky.urs.cz/item/CS_URS_2023_01/998742203" TargetMode="External"/></Relationships>
</file>

<file path=xl/worksheets/_rels/sheet8.xml.rels><?xml version="1.0" encoding="UTF-8" standalone="yes"?>
<Relationships xmlns="http://schemas.openxmlformats.org/package/2006/relationships"><Relationship Id="rId8" Type="http://schemas.openxmlformats.org/officeDocument/2006/relationships/hyperlink" Target="https://podminky.urs.cz/item/CS_URS_2023_01/741124701" TargetMode="External"/><Relationship Id="rId3" Type="http://schemas.openxmlformats.org/officeDocument/2006/relationships/hyperlink" Target="https://podminky.urs.cz/item/CS_URS_2023_01/997013509" TargetMode="External"/><Relationship Id="rId7" Type="http://schemas.openxmlformats.org/officeDocument/2006/relationships/hyperlink" Target="https://podminky.urs.cz/item/CS_URS_2023_01/741112021" TargetMode="External"/><Relationship Id="rId12" Type="http://schemas.openxmlformats.org/officeDocument/2006/relationships/drawing" Target="../drawings/drawing8.xml"/><Relationship Id="rId2" Type="http://schemas.openxmlformats.org/officeDocument/2006/relationships/hyperlink" Target="https://podminky.urs.cz/item/CS_URS_2023_01/997013501" TargetMode="External"/><Relationship Id="rId1" Type="http://schemas.openxmlformats.org/officeDocument/2006/relationships/hyperlink" Target="https://podminky.urs.cz/item/CS_URS_2023_01/997013217" TargetMode="External"/><Relationship Id="rId6" Type="http://schemas.openxmlformats.org/officeDocument/2006/relationships/hyperlink" Target="https://podminky.urs.cz/item/CS_URS_2023_01/741111801" TargetMode="External"/><Relationship Id="rId11" Type="http://schemas.openxmlformats.org/officeDocument/2006/relationships/hyperlink" Target="https://podminky.urs.cz/item/CS_URS_2023_01/998741181" TargetMode="External"/><Relationship Id="rId5" Type="http://schemas.openxmlformats.org/officeDocument/2006/relationships/hyperlink" Target="https://podminky.urs.cz/item/CS_URS_2023_01/741110101" TargetMode="External"/><Relationship Id="rId10" Type="http://schemas.openxmlformats.org/officeDocument/2006/relationships/hyperlink" Target="https://podminky.urs.cz/item/CS_URS_2023_01/998741103" TargetMode="External"/><Relationship Id="rId4" Type="http://schemas.openxmlformats.org/officeDocument/2006/relationships/hyperlink" Target="https://podminky.urs.cz/item/CS_URS_2023_01/997013631" TargetMode="External"/><Relationship Id="rId9" Type="http://schemas.openxmlformats.org/officeDocument/2006/relationships/hyperlink" Target="https://podminky.urs.cz/item/CS_URS_2023_01/741810001" TargetMode="External"/></Relationships>
</file>

<file path=xl/worksheets/_rels/sheet9.xml.rels><?xml version="1.0" encoding="UTF-8" standalone="yes"?>
<Relationships xmlns="http://schemas.openxmlformats.org/package/2006/relationships"><Relationship Id="rId26" Type="http://schemas.openxmlformats.org/officeDocument/2006/relationships/hyperlink" Target="https://podminky.urs.cz/item/CS_URS_2021_01/642945112R" TargetMode="External"/><Relationship Id="rId117" Type="http://schemas.openxmlformats.org/officeDocument/2006/relationships/hyperlink" Target="https://podminky.urs.cz/item/CS_URS_2023_01/767250113" TargetMode="External"/><Relationship Id="rId21" Type="http://schemas.openxmlformats.org/officeDocument/2006/relationships/hyperlink" Target="https://podminky.urs.cz/item/CS_URS_2023_01/619991011" TargetMode="External"/><Relationship Id="rId42" Type="http://schemas.openxmlformats.org/officeDocument/2006/relationships/hyperlink" Target="https://podminky.urs.cz/item/CS_URS_2023_01/965081421" TargetMode="External"/><Relationship Id="rId47" Type="http://schemas.openxmlformats.org/officeDocument/2006/relationships/hyperlink" Target="https://podminky.urs.cz/item/CS_URS_2023_01/978012191" TargetMode="External"/><Relationship Id="rId63" Type="http://schemas.openxmlformats.org/officeDocument/2006/relationships/hyperlink" Target="https://podminky.urs.cz/item/CS_URS_2023_01/998713181" TargetMode="External"/><Relationship Id="rId68" Type="http://schemas.openxmlformats.org/officeDocument/2006/relationships/hyperlink" Target="https://podminky.urs.cz/item/CS_URS_2022_01/723290823" TargetMode="External"/><Relationship Id="rId84" Type="http://schemas.openxmlformats.org/officeDocument/2006/relationships/hyperlink" Target="https://podminky.urs.cz/item/CS_URS_2023_01/763111714" TargetMode="External"/><Relationship Id="rId89" Type="http://schemas.openxmlformats.org/officeDocument/2006/relationships/hyperlink" Target="https://podminky.urs.cz/item/CS_URS_2023_01/763121712" TargetMode="External"/><Relationship Id="rId112" Type="http://schemas.openxmlformats.org/officeDocument/2006/relationships/hyperlink" Target="https://podminky.urs.cz/item/CS_URS_2023_01/766660101" TargetMode="External"/><Relationship Id="rId133" Type="http://schemas.openxmlformats.org/officeDocument/2006/relationships/hyperlink" Target="https://podminky.urs.cz/item/CS_URS_2023_01/998781103" TargetMode="External"/><Relationship Id="rId138" Type="http://schemas.openxmlformats.org/officeDocument/2006/relationships/hyperlink" Target="https://podminky.urs.cz/item/CS_URS_2023_01/783317101" TargetMode="External"/><Relationship Id="rId154" Type="http://schemas.openxmlformats.org/officeDocument/2006/relationships/hyperlink" Target="https://podminky.urs.cz/item/CS_URS_2023_01/784221107" TargetMode="External"/><Relationship Id="rId159" Type="http://schemas.openxmlformats.org/officeDocument/2006/relationships/drawing" Target="../drawings/drawing9.xml"/><Relationship Id="rId16" Type="http://schemas.openxmlformats.org/officeDocument/2006/relationships/hyperlink" Target="https://podminky.urs.cz/item/CS_URS_2023_01/612315423" TargetMode="External"/><Relationship Id="rId107" Type="http://schemas.openxmlformats.org/officeDocument/2006/relationships/hyperlink" Target="https://podminky.urs.cz/item/CS_URS_2023_01/998764103" TargetMode="External"/><Relationship Id="rId11" Type="http://schemas.openxmlformats.org/officeDocument/2006/relationships/hyperlink" Target="https://podminky.urs.cz/item/CS_URS_2023_01/611311131" TargetMode="External"/><Relationship Id="rId32" Type="http://schemas.openxmlformats.org/officeDocument/2006/relationships/hyperlink" Target="https://podminky.urs.cz/item/CS_URS_2023_01/952901111" TargetMode="External"/><Relationship Id="rId37" Type="http://schemas.openxmlformats.org/officeDocument/2006/relationships/hyperlink" Target="https://podminky.urs.cz/item/CS_URS_2023_01/953961114" TargetMode="External"/><Relationship Id="rId53" Type="http://schemas.openxmlformats.org/officeDocument/2006/relationships/hyperlink" Target="https://podminky.urs.cz/item/CS_URS_2023_01/997013811" TargetMode="External"/><Relationship Id="rId58" Type="http://schemas.openxmlformats.org/officeDocument/2006/relationships/hyperlink" Target="https://podminky.urs.cz/item/CS_URS_2023_01/998711181" TargetMode="External"/><Relationship Id="rId74" Type="http://schemas.openxmlformats.org/officeDocument/2006/relationships/hyperlink" Target="https://podminky.urs.cz/item/CS_URS_2023_01/762341210" TargetMode="External"/><Relationship Id="rId79" Type="http://schemas.openxmlformats.org/officeDocument/2006/relationships/hyperlink" Target="https://podminky.urs.cz/item/CS_URS_2023_01/762395000" TargetMode="External"/><Relationship Id="rId102" Type="http://schemas.openxmlformats.org/officeDocument/2006/relationships/hyperlink" Target="https://podminky.urs.cz/item/CS_URS_2023_01/764002414" TargetMode="External"/><Relationship Id="rId123" Type="http://schemas.openxmlformats.org/officeDocument/2006/relationships/hyperlink" Target="https://podminky.urs.cz/item/CS_URS_2023_01/998767103" TargetMode="External"/><Relationship Id="rId128" Type="http://schemas.openxmlformats.org/officeDocument/2006/relationships/hyperlink" Target="https://podminky.urs.cz/item/CS_URS_2023_01/998771103" TargetMode="External"/><Relationship Id="rId144" Type="http://schemas.openxmlformats.org/officeDocument/2006/relationships/hyperlink" Target="https://podminky.urs.cz/item/CS_URS_2023_01/784111015" TargetMode="External"/><Relationship Id="rId149" Type="http://schemas.openxmlformats.org/officeDocument/2006/relationships/hyperlink" Target="https://podminky.urs.cz/item/CS_URS_2023_01/784181121" TargetMode="External"/><Relationship Id="rId5" Type="http://schemas.openxmlformats.org/officeDocument/2006/relationships/hyperlink" Target="https://podminky.urs.cz/item/CS_URS_2023_01/311361821" TargetMode="External"/><Relationship Id="rId90" Type="http://schemas.openxmlformats.org/officeDocument/2006/relationships/hyperlink" Target="https://podminky.urs.cz/item/CS_URS_2023_01/763121714" TargetMode="External"/><Relationship Id="rId95" Type="http://schemas.openxmlformats.org/officeDocument/2006/relationships/hyperlink" Target="https://podminky.urs.cz/item/CS_URS_2023_01/763131761" TargetMode="External"/><Relationship Id="rId22" Type="http://schemas.openxmlformats.org/officeDocument/2006/relationships/hyperlink" Target="https://podminky.urs.cz/item/CS_URS_2023_01/619996137" TargetMode="External"/><Relationship Id="rId27" Type="http://schemas.openxmlformats.org/officeDocument/2006/relationships/hyperlink" Target="https://podminky.urs.cz/item/CS_URS_2023_01/943211112" TargetMode="External"/><Relationship Id="rId43" Type="http://schemas.openxmlformats.org/officeDocument/2006/relationships/hyperlink" Target="https://podminky.urs.cz/item/CS_URS_2023_01/968072455" TargetMode="External"/><Relationship Id="rId48" Type="http://schemas.openxmlformats.org/officeDocument/2006/relationships/hyperlink" Target="https://podminky.urs.cz/item/CS_URS_2023_01/978013191" TargetMode="External"/><Relationship Id="rId64" Type="http://schemas.openxmlformats.org/officeDocument/2006/relationships/hyperlink" Target="https://podminky.urs.cz/item/CS_URS_2023_01/723150801" TargetMode="External"/><Relationship Id="rId69" Type="http://schemas.openxmlformats.org/officeDocument/2006/relationships/hyperlink" Target="https://podminky.urs.cz/item/CS_URS_2023_01/998723103" TargetMode="External"/><Relationship Id="rId113" Type="http://schemas.openxmlformats.org/officeDocument/2006/relationships/hyperlink" Target="https://podminky.urs.cz/item/CS_URS_2023_01/766660731" TargetMode="External"/><Relationship Id="rId118" Type="http://schemas.openxmlformats.org/officeDocument/2006/relationships/hyperlink" Target="https://podminky.urs.cz/item/CS_URS_2023_01/767612911" TargetMode="External"/><Relationship Id="rId134" Type="http://schemas.openxmlformats.org/officeDocument/2006/relationships/hyperlink" Target="https://podminky.urs.cz/item/CS_URS_2023_01/998781181" TargetMode="External"/><Relationship Id="rId139" Type="http://schemas.openxmlformats.org/officeDocument/2006/relationships/hyperlink" Target="https://podminky.urs.cz/item/CS_URS_2023_01/783801505" TargetMode="External"/><Relationship Id="rId80" Type="http://schemas.openxmlformats.org/officeDocument/2006/relationships/hyperlink" Target="https://podminky.urs.cz/item/CS_URS_2023_01/762621120" TargetMode="External"/><Relationship Id="rId85" Type="http://schemas.openxmlformats.org/officeDocument/2006/relationships/hyperlink" Target="https://podminky.urs.cz/item/CS_URS_2023_01/763111717" TargetMode="External"/><Relationship Id="rId150" Type="http://schemas.openxmlformats.org/officeDocument/2006/relationships/hyperlink" Target="https://podminky.urs.cz/item/CS_URS_2023_01/784181127" TargetMode="External"/><Relationship Id="rId155" Type="http://schemas.openxmlformats.org/officeDocument/2006/relationships/hyperlink" Target="https://podminky.urs.cz/item/CS_URS_2023_01/784660111" TargetMode="External"/><Relationship Id="rId12" Type="http://schemas.openxmlformats.org/officeDocument/2006/relationships/hyperlink" Target="https://podminky.urs.cz/item/CS_URS_2023_01/612315412" TargetMode="External"/><Relationship Id="rId17" Type="http://schemas.openxmlformats.org/officeDocument/2006/relationships/hyperlink" Target="https://podminky.urs.cz/item/CS_URS_2023_01/612315422" TargetMode="External"/><Relationship Id="rId33" Type="http://schemas.openxmlformats.org/officeDocument/2006/relationships/hyperlink" Target="https://podminky.urs.cz/item/CS_URS_2023_01/952902021" TargetMode="External"/><Relationship Id="rId38" Type="http://schemas.openxmlformats.org/officeDocument/2006/relationships/hyperlink" Target="https://podminky.urs.cz/item/CS_URS_2023_01/953965111" TargetMode="External"/><Relationship Id="rId59" Type="http://schemas.openxmlformats.org/officeDocument/2006/relationships/hyperlink" Target="https://podminky.urs.cz/item/CS_URS_2021_01/712300831" TargetMode="External"/><Relationship Id="rId103" Type="http://schemas.openxmlformats.org/officeDocument/2006/relationships/hyperlink" Target="https://podminky.urs.cz/item/CS_URS_2023_01/764002801" TargetMode="External"/><Relationship Id="rId108" Type="http://schemas.openxmlformats.org/officeDocument/2006/relationships/hyperlink" Target="https://podminky.urs.cz/item/CS_URS_2023_01/998764181" TargetMode="External"/><Relationship Id="rId124" Type="http://schemas.openxmlformats.org/officeDocument/2006/relationships/hyperlink" Target="https://podminky.urs.cz/item/CS_URS_2023_01/998767181" TargetMode="External"/><Relationship Id="rId129" Type="http://schemas.openxmlformats.org/officeDocument/2006/relationships/hyperlink" Target="https://podminky.urs.cz/item/CS_URS_2023_01/998771181" TargetMode="External"/><Relationship Id="rId20" Type="http://schemas.openxmlformats.org/officeDocument/2006/relationships/hyperlink" Target="https://podminky.urs.cz/item/CS_URS_2023_01/617321141" TargetMode="External"/><Relationship Id="rId41" Type="http://schemas.openxmlformats.org/officeDocument/2006/relationships/hyperlink" Target="https://podminky.urs.cz/item/CS_URS_2023_01/963051213" TargetMode="External"/><Relationship Id="rId54" Type="http://schemas.openxmlformats.org/officeDocument/2006/relationships/hyperlink" Target="https://podminky.urs.cz/item/CS_URS_2023_01/998018003" TargetMode="External"/><Relationship Id="rId62" Type="http://schemas.openxmlformats.org/officeDocument/2006/relationships/hyperlink" Target="https://podminky.urs.cz/item/CS_URS_2023_01/998713103" TargetMode="External"/><Relationship Id="rId70" Type="http://schemas.openxmlformats.org/officeDocument/2006/relationships/hyperlink" Target="https://podminky.urs.cz/item/CS_URS_2023_01/998723181" TargetMode="External"/><Relationship Id="rId75" Type="http://schemas.openxmlformats.org/officeDocument/2006/relationships/hyperlink" Target="https://podminky.urs.cz/item/CS_URS_2023_01/762341610" TargetMode="External"/><Relationship Id="rId83" Type="http://schemas.openxmlformats.org/officeDocument/2006/relationships/hyperlink" Target="https://podminky.urs.cz/item/CS_URS_2023_01/763111343" TargetMode="External"/><Relationship Id="rId88" Type="http://schemas.openxmlformats.org/officeDocument/2006/relationships/hyperlink" Target="https://podminky.urs.cz/item/CS_URS_2023_01/763121447" TargetMode="External"/><Relationship Id="rId91" Type="http://schemas.openxmlformats.org/officeDocument/2006/relationships/hyperlink" Target="https://podminky.urs.cz/item/CS_URS_2023_01/763121751" TargetMode="External"/><Relationship Id="rId96" Type="http://schemas.openxmlformats.org/officeDocument/2006/relationships/hyperlink" Target="https://podminky.urs.cz/item/CS_URS_2023_01/763181311" TargetMode="External"/><Relationship Id="rId111" Type="http://schemas.openxmlformats.org/officeDocument/2006/relationships/hyperlink" Target="https://podminky.urs.cz/item/CS_URS_2023_01/998765181" TargetMode="External"/><Relationship Id="rId132" Type="http://schemas.openxmlformats.org/officeDocument/2006/relationships/hyperlink" Target="https://podminky.urs.cz/item/CS_URS_2023_01/781731112" TargetMode="External"/><Relationship Id="rId140" Type="http://schemas.openxmlformats.org/officeDocument/2006/relationships/hyperlink" Target="https://podminky.urs.cz/item/CS_URS_2023_01/783901453" TargetMode="External"/><Relationship Id="rId145" Type="http://schemas.openxmlformats.org/officeDocument/2006/relationships/hyperlink" Target="https://podminky.urs.cz/item/CS_URS_2023_01/784121001" TargetMode="External"/><Relationship Id="rId153" Type="http://schemas.openxmlformats.org/officeDocument/2006/relationships/hyperlink" Target="https://podminky.urs.cz/item/CS_URS_2023_01/784221105" TargetMode="External"/><Relationship Id="rId1" Type="http://schemas.openxmlformats.org/officeDocument/2006/relationships/hyperlink" Target="https://podminky.urs.cz/item/CS_URS_2023_01/310278842" TargetMode="External"/><Relationship Id="rId6" Type="http://schemas.openxmlformats.org/officeDocument/2006/relationships/hyperlink" Target="https://podminky.urs.cz/item/CS_URS_2023_01/317944321" TargetMode="External"/><Relationship Id="rId15" Type="http://schemas.openxmlformats.org/officeDocument/2006/relationships/hyperlink" Target="https://podminky.urs.cz/item/CS_URS_2023_01/612311131" TargetMode="External"/><Relationship Id="rId23" Type="http://schemas.openxmlformats.org/officeDocument/2006/relationships/hyperlink" Target="https://podminky.urs.cz/item/CS_URS_2023_01/622211011" TargetMode="External"/><Relationship Id="rId28" Type="http://schemas.openxmlformats.org/officeDocument/2006/relationships/hyperlink" Target="https://podminky.urs.cz/item/CS_URS_2023_01/943211119" TargetMode="External"/><Relationship Id="rId36" Type="http://schemas.openxmlformats.org/officeDocument/2006/relationships/hyperlink" Target="https://podminky.urs.cz/item/CS_URS_2023_01/953961111" TargetMode="External"/><Relationship Id="rId49" Type="http://schemas.openxmlformats.org/officeDocument/2006/relationships/hyperlink" Target="https://podminky.urs.cz/item/CS_URS_2023_01/997013217" TargetMode="External"/><Relationship Id="rId57" Type="http://schemas.openxmlformats.org/officeDocument/2006/relationships/hyperlink" Target="https://podminky.urs.cz/item/CS_URS_2023_01/998711103" TargetMode="External"/><Relationship Id="rId106" Type="http://schemas.openxmlformats.org/officeDocument/2006/relationships/hyperlink" Target="https://podminky.urs.cz/item/CS_URS_2023_01/764238426" TargetMode="External"/><Relationship Id="rId114" Type="http://schemas.openxmlformats.org/officeDocument/2006/relationships/hyperlink" Target="https://podminky.urs.cz/item/CS_URS_2023_01/766660729" TargetMode="External"/><Relationship Id="rId119" Type="http://schemas.openxmlformats.org/officeDocument/2006/relationships/hyperlink" Target="https://podminky.urs.cz/item/CS_URS_2023_01/767612912" TargetMode="External"/><Relationship Id="rId127" Type="http://schemas.openxmlformats.org/officeDocument/2006/relationships/hyperlink" Target="https://podminky.urs.cz/item/CS_URS_2023_01/771589191" TargetMode="External"/><Relationship Id="rId10" Type="http://schemas.openxmlformats.org/officeDocument/2006/relationships/hyperlink" Target="https://podminky.urs.cz/item/CS_URS_2023_01/611142001" TargetMode="External"/><Relationship Id="rId31" Type="http://schemas.openxmlformats.org/officeDocument/2006/relationships/hyperlink" Target="https://podminky.urs.cz/item/CS_URS_2023_01/949101111" TargetMode="External"/><Relationship Id="rId44" Type="http://schemas.openxmlformats.org/officeDocument/2006/relationships/hyperlink" Target="https://podminky.urs.cz/item/CS_URS_2023_01/971033541" TargetMode="External"/><Relationship Id="rId52" Type="http://schemas.openxmlformats.org/officeDocument/2006/relationships/hyperlink" Target="https://podminky.urs.cz/item/CS_URS_2023_01/997013631" TargetMode="External"/><Relationship Id="rId60" Type="http://schemas.openxmlformats.org/officeDocument/2006/relationships/hyperlink" Target="https://podminky.urs.cz/item/CS_URS_2023_01/713111111" TargetMode="External"/><Relationship Id="rId65" Type="http://schemas.openxmlformats.org/officeDocument/2006/relationships/hyperlink" Target="https://podminky.urs.cz/item/CS_URS_2023_01/723150803" TargetMode="External"/><Relationship Id="rId73" Type="http://schemas.openxmlformats.org/officeDocument/2006/relationships/hyperlink" Target="https://podminky.urs.cz/item/CS_URS_2023_01/762331913" TargetMode="External"/><Relationship Id="rId78" Type="http://schemas.openxmlformats.org/officeDocument/2006/relationships/hyperlink" Target="https://podminky.urs.cz/item/CS_URS_2023_01/762342441" TargetMode="External"/><Relationship Id="rId81" Type="http://schemas.openxmlformats.org/officeDocument/2006/relationships/hyperlink" Target="https://podminky.urs.cz/item/CS_URS_2023_01/998762103" TargetMode="External"/><Relationship Id="rId86" Type="http://schemas.openxmlformats.org/officeDocument/2006/relationships/hyperlink" Target="https://podminky.urs.cz/item/CS_URS_2023_01/763111741" TargetMode="External"/><Relationship Id="rId94" Type="http://schemas.openxmlformats.org/officeDocument/2006/relationships/hyperlink" Target="https://podminky.urs.cz/item/CS_URS_2023_01/763131751" TargetMode="External"/><Relationship Id="rId99" Type="http://schemas.openxmlformats.org/officeDocument/2006/relationships/hyperlink" Target="https://podminky.urs.cz/item/CS_URS_2023_01/998763381" TargetMode="External"/><Relationship Id="rId101" Type="http://schemas.openxmlformats.org/officeDocument/2006/relationships/hyperlink" Target="https://podminky.urs.cz/item/CS_URS_2023_01/764001911" TargetMode="External"/><Relationship Id="rId122" Type="http://schemas.openxmlformats.org/officeDocument/2006/relationships/hyperlink" Target="https://podminky.urs.cz/item/CS_URS_2023_01/767995113" TargetMode="External"/><Relationship Id="rId130" Type="http://schemas.openxmlformats.org/officeDocument/2006/relationships/hyperlink" Target="https://podminky.urs.cz/item/CS_URS_2023_01/781121011" TargetMode="External"/><Relationship Id="rId135" Type="http://schemas.openxmlformats.org/officeDocument/2006/relationships/hyperlink" Target="https://podminky.urs.cz/item/CS_URS_2023_01/783301313" TargetMode="External"/><Relationship Id="rId143" Type="http://schemas.openxmlformats.org/officeDocument/2006/relationships/hyperlink" Target="https://podminky.urs.cz/item/CS_URS_2023_01/784111011" TargetMode="External"/><Relationship Id="rId148" Type="http://schemas.openxmlformats.org/officeDocument/2006/relationships/hyperlink" Target="https://podminky.urs.cz/item/CS_URS_2023_01/784121017" TargetMode="External"/><Relationship Id="rId151" Type="http://schemas.openxmlformats.org/officeDocument/2006/relationships/hyperlink" Target="https://podminky.urs.cz/item/CS_URS_2023_01/784181125" TargetMode="External"/><Relationship Id="rId156" Type="http://schemas.openxmlformats.org/officeDocument/2006/relationships/hyperlink" Target="https://podminky.urs.cz/item/CS_URS_2023_01/784660141" TargetMode="External"/><Relationship Id="rId4" Type="http://schemas.openxmlformats.org/officeDocument/2006/relationships/hyperlink" Target="https://podminky.urs.cz/item/CS_URS_2023_01/311351122" TargetMode="External"/><Relationship Id="rId9" Type="http://schemas.openxmlformats.org/officeDocument/2006/relationships/hyperlink" Target="https://podminky.urs.cz/item/CS_URS_2023_01/413941123" TargetMode="External"/><Relationship Id="rId13" Type="http://schemas.openxmlformats.org/officeDocument/2006/relationships/hyperlink" Target="https://podminky.urs.cz/item/CS_URS_2023_01/612135001" TargetMode="External"/><Relationship Id="rId18" Type="http://schemas.openxmlformats.org/officeDocument/2006/relationships/hyperlink" Target="https://podminky.urs.cz/item/CS_URS_2023_01/612321121" TargetMode="External"/><Relationship Id="rId39" Type="http://schemas.openxmlformats.org/officeDocument/2006/relationships/hyperlink" Target="https://podminky.urs.cz/item/CS_URS_2023_01/961055111" TargetMode="External"/><Relationship Id="rId109" Type="http://schemas.openxmlformats.org/officeDocument/2006/relationships/hyperlink" Target="https://podminky.urs.cz/item/CS_URS_2023_01/765191001" TargetMode="External"/><Relationship Id="rId34" Type="http://schemas.openxmlformats.org/officeDocument/2006/relationships/hyperlink" Target="https://podminky.urs.cz/item/CS_URS_2023_01/952902221" TargetMode="External"/><Relationship Id="rId50" Type="http://schemas.openxmlformats.org/officeDocument/2006/relationships/hyperlink" Target="https://podminky.urs.cz/item/CS_URS_2023_01/997013501" TargetMode="External"/><Relationship Id="rId55" Type="http://schemas.openxmlformats.org/officeDocument/2006/relationships/hyperlink" Target="https://podminky.urs.cz/item/CS_URS_2023_01/711191202" TargetMode="External"/><Relationship Id="rId76" Type="http://schemas.openxmlformats.org/officeDocument/2006/relationships/hyperlink" Target="https://podminky.urs.cz/item/CS_URS_2023_01/762341811" TargetMode="External"/><Relationship Id="rId97" Type="http://schemas.openxmlformats.org/officeDocument/2006/relationships/hyperlink" Target="https://podminky.urs.cz/item/CS_URS_2023_01/763181411" TargetMode="External"/><Relationship Id="rId104" Type="http://schemas.openxmlformats.org/officeDocument/2006/relationships/hyperlink" Target="https://podminky.urs.cz/item/CS_URS_2023_01/764131411" TargetMode="External"/><Relationship Id="rId120" Type="http://schemas.openxmlformats.org/officeDocument/2006/relationships/hyperlink" Target="https://podminky.urs.cz/item/CS_URS_2023_01/767995111" TargetMode="External"/><Relationship Id="rId125" Type="http://schemas.openxmlformats.org/officeDocument/2006/relationships/hyperlink" Target="https://podminky.urs.cz/item/CS_URS_2023_01/771471115" TargetMode="External"/><Relationship Id="rId141" Type="http://schemas.openxmlformats.org/officeDocument/2006/relationships/hyperlink" Target="https://podminky.urs.cz/item/CS_URS_2023_01/783932171" TargetMode="External"/><Relationship Id="rId146" Type="http://schemas.openxmlformats.org/officeDocument/2006/relationships/hyperlink" Target="https://podminky.urs.cz/item/CS_URS_2023_01/784121007" TargetMode="External"/><Relationship Id="rId7" Type="http://schemas.openxmlformats.org/officeDocument/2006/relationships/hyperlink" Target="https://podminky.urs.cz/item/CS_URS_2023_01/342291121" TargetMode="External"/><Relationship Id="rId71" Type="http://schemas.openxmlformats.org/officeDocument/2006/relationships/hyperlink" Target="https://podminky.urs.cz/item/CS_URS_2023_01/762082120" TargetMode="External"/><Relationship Id="rId92" Type="http://schemas.openxmlformats.org/officeDocument/2006/relationships/hyperlink" Target="https://podminky.urs.cz/item/CS_URS_2023_01/763131557" TargetMode="External"/><Relationship Id="rId2" Type="http://schemas.openxmlformats.org/officeDocument/2006/relationships/hyperlink" Target="https://podminky.urs.cz/item/CS_URS_2023_01/311321411" TargetMode="External"/><Relationship Id="rId29" Type="http://schemas.openxmlformats.org/officeDocument/2006/relationships/hyperlink" Target="https://podminky.urs.cz/item/CS_URS_2023_01/943211212" TargetMode="External"/><Relationship Id="rId24" Type="http://schemas.openxmlformats.org/officeDocument/2006/relationships/hyperlink" Target="https://podminky.urs.cz/item/CS_URS_2021_01/622381021" TargetMode="External"/><Relationship Id="rId40" Type="http://schemas.openxmlformats.org/officeDocument/2006/relationships/hyperlink" Target="https://podminky.urs.cz/item/CS_URS_2023_01/962031132" TargetMode="External"/><Relationship Id="rId45" Type="http://schemas.openxmlformats.org/officeDocument/2006/relationships/hyperlink" Target="https://podminky.urs.cz/item/CS_URS_2023_01/971033651" TargetMode="External"/><Relationship Id="rId66" Type="http://schemas.openxmlformats.org/officeDocument/2006/relationships/hyperlink" Target="https://podminky.urs.cz/item/CS_URS_2023_01/723160804" TargetMode="External"/><Relationship Id="rId87" Type="http://schemas.openxmlformats.org/officeDocument/2006/relationships/hyperlink" Target="https://podminky.urs.cz/item/CS_URS_2023_01/763121446" TargetMode="External"/><Relationship Id="rId110" Type="http://schemas.openxmlformats.org/officeDocument/2006/relationships/hyperlink" Target="https://podminky.urs.cz/item/CS_URS_2023_01/998765103" TargetMode="External"/><Relationship Id="rId115" Type="http://schemas.openxmlformats.org/officeDocument/2006/relationships/hyperlink" Target="https://podminky.urs.cz/item/CS_URS_2023_01/998766103" TargetMode="External"/><Relationship Id="rId131" Type="http://schemas.openxmlformats.org/officeDocument/2006/relationships/hyperlink" Target="https://podminky.urs.cz/item/CS_URS_2023_01/781471810" TargetMode="External"/><Relationship Id="rId136" Type="http://schemas.openxmlformats.org/officeDocument/2006/relationships/hyperlink" Target="https://podminky.urs.cz/item/CS_URS_2023_01/783301401" TargetMode="External"/><Relationship Id="rId157" Type="http://schemas.openxmlformats.org/officeDocument/2006/relationships/hyperlink" Target="https://podminky.urs.cz/item/CS_URS_2023_01/784660147" TargetMode="External"/><Relationship Id="rId61" Type="http://schemas.openxmlformats.org/officeDocument/2006/relationships/hyperlink" Target="https://podminky.urs.cz/item/CS_URS_2023_01/713111121" TargetMode="External"/><Relationship Id="rId82" Type="http://schemas.openxmlformats.org/officeDocument/2006/relationships/hyperlink" Target="https://podminky.urs.cz/item/CS_URS_2023_01/998762181" TargetMode="External"/><Relationship Id="rId152" Type="http://schemas.openxmlformats.org/officeDocument/2006/relationships/hyperlink" Target="https://podminky.urs.cz/item/CS_URS_2023_01/784221101" TargetMode="External"/><Relationship Id="rId19" Type="http://schemas.openxmlformats.org/officeDocument/2006/relationships/hyperlink" Target="https://podminky.urs.cz/item/CS_URS_2023_01/612335301" TargetMode="External"/><Relationship Id="rId14" Type="http://schemas.openxmlformats.org/officeDocument/2006/relationships/hyperlink" Target="https://podminky.urs.cz/item/CS_URS_2023_01/612142001" TargetMode="External"/><Relationship Id="rId30" Type="http://schemas.openxmlformats.org/officeDocument/2006/relationships/hyperlink" Target="https://podminky.urs.cz/item/CS_URS_2023_01/943211812" TargetMode="External"/><Relationship Id="rId35" Type="http://schemas.openxmlformats.org/officeDocument/2006/relationships/hyperlink" Target="https://podminky.urs.cz/item/CS_URS_2023_01/953941621" TargetMode="External"/><Relationship Id="rId56" Type="http://schemas.openxmlformats.org/officeDocument/2006/relationships/hyperlink" Target="https://podminky.urs.cz/item/CS_URS_2023_01/711192202" TargetMode="External"/><Relationship Id="rId77" Type="http://schemas.openxmlformats.org/officeDocument/2006/relationships/hyperlink" Target="https://podminky.urs.cz/item/CS_URS_2023_01/762332131" TargetMode="External"/><Relationship Id="rId100" Type="http://schemas.openxmlformats.org/officeDocument/2006/relationships/hyperlink" Target="https://podminky.urs.cz/item/CS_URS_2023_01/764001821" TargetMode="External"/><Relationship Id="rId105" Type="http://schemas.openxmlformats.org/officeDocument/2006/relationships/hyperlink" Target="https://podminky.urs.cz/item/CS_URS_2023_01/764232402" TargetMode="External"/><Relationship Id="rId126" Type="http://schemas.openxmlformats.org/officeDocument/2006/relationships/hyperlink" Target="https://podminky.urs.cz/item/CS_URS_2023_01/771471125" TargetMode="External"/><Relationship Id="rId147" Type="http://schemas.openxmlformats.org/officeDocument/2006/relationships/hyperlink" Target="https://podminky.urs.cz/item/CS_URS_2023_01/784121011" TargetMode="External"/><Relationship Id="rId8" Type="http://schemas.openxmlformats.org/officeDocument/2006/relationships/hyperlink" Target="https://podminky.urs.cz/item/CS_URS_2023_01/413232211" TargetMode="External"/><Relationship Id="rId51" Type="http://schemas.openxmlformats.org/officeDocument/2006/relationships/hyperlink" Target="https://podminky.urs.cz/item/CS_URS_2023_01/997013509" TargetMode="External"/><Relationship Id="rId72" Type="http://schemas.openxmlformats.org/officeDocument/2006/relationships/hyperlink" Target="https://podminky.urs.cz/item/CS_URS_2023_01/762083122" TargetMode="External"/><Relationship Id="rId93" Type="http://schemas.openxmlformats.org/officeDocument/2006/relationships/hyperlink" Target="https://podminky.urs.cz/item/CS_URS_2023_01/763131714" TargetMode="External"/><Relationship Id="rId98" Type="http://schemas.openxmlformats.org/officeDocument/2006/relationships/hyperlink" Target="https://podminky.urs.cz/item/CS_URS_2023_01/998763303" TargetMode="External"/><Relationship Id="rId121" Type="http://schemas.openxmlformats.org/officeDocument/2006/relationships/hyperlink" Target="https://podminky.urs.cz/item/CS_URS_2023_01/767995112" TargetMode="External"/><Relationship Id="rId142" Type="http://schemas.openxmlformats.org/officeDocument/2006/relationships/hyperlink" Target="https://podminky.urs.cz/item/CS_URS_2023_01/783947151" TargetMode="External"/><Relationship Id="rId3" Type="http://schemas.openxmlformats.org/officeDocument/2006/relationships/hyperlink" Target="https://podminky.urs.cz/item/CS_URS_2023_01/311351121" TargetMode="External"/><Relationship Id="rId25" Type="http://schemas.openxmlformats.org/officeDocument/2006/relationships/hyperlink" Target="https://podminky.urs.cz/item/CS_URS_2023_01/632452441" TargetMode="External"/><Relationship Id="rId46" Type="http://schemas.openxmlformats.org/officeDocument/2006/relationships/hyperlink" Target="https://podminky.urs.cz/item/CS_URS_2023_01/974049121" TargetMode="External"/><Relationship Id="rId67" Type="http://schemas.openxmlformats.org/officeDocument/2006/relationships/hyperlink" Target="https://podminky.urs.cz/item/CS_URS_2023_01/723260801" TargetMode="External"/><Relationship Id="rId116" Type="http://schemas.openxmlformats.org/officeDocument/2006/relationships/hyperlink" Target="https://podminky.urs.cz/item/CS_URS_2023_01/998766181" TargetMode="External"/><Relationship Id="rId137" Type="http://schemas.openxmlformats.org/officeDocument/2006/relationships/hyperlink" Target="https://podminky.urs.cz/item/CS_URS_2023_01/783314203" TargetMode="External"/><Relationship Id="rId158" Type="http://schemas.openxmlformats.org/officeDocument/2006/relationships/hyperlink" Target="https://podminky.urs.cz/item/CS_URS_2023_01/789421231" TargetMode="External"/></Relationships>
</file>

<file path=xl/worksheets/_rels/sheet10.xml.rels><?xml version="1.0" encoding="UTF-8" standalone="yes"?>
<Relationships xmlns="http://schemas.openxmlformats.org/package/2006/relationships"><Relationship Id="rId8" Type="http://schemas.openxmlformats.org/officeDocument/2006/relationships/hyperlink" Target="https://podminky.urs.cz/item/CS_URS_2023_01/998018003" TargetMode="External"/><Relationship Id="rId13" Type="http://schemas.openxmlformats.org/officeDocument/2006/relationships/hyperlink" Target="https://podminky.urs.cz/item/CS_URS_2023_01/733150367" TargetMode="External"/><Relationship Id="rId18" Type="http://schemas.openxmlformats.org/officeDocument/2006/relationships/hyperlink" Target="https://podminky.urs.cz/item/CS_URS_2023_01/733224225" TargetMode="External"/><Relationship Id="rId26" Type="http://schemas.openxmlformats.org/officeDocument/2006/relationships/hyperlink" Target="https://podminky.urs.cz/item/CS_URS_2023_01/998733103" TargetMode="External"/><Relationship Id="rId3" Type="http://schemas.openxmlformats.org/officeDocument/2006/relationships/hyperlink" Target="https://podminky.urs.cz/item/CS_URS_2023_01/972054241" TargetMode="External"/><Relationship Id="rId21" Type="http://schemas.openxmlformats.org/officeDocument/2006/relationships/hyperlink" Target="https://podminky.urs.cz/item/CS_URS_2023_01/733291101" TargetMode="External"/><Relationship Id="rId34" Type="http://schemas.openxmlformats.org/officeDocument/2006/relationships/hyperlink" Target="https://podminky.urs.cz/item/CS_URS_2023_01/734292714" TargetMode="External"/><Relationship Id="rId7" Type="http://schemas.openxmlformats.org/officeDocument/2006/relationships/hyperlink" Target="https://podminky.urs.cz/item/CS_URS_2023_01/997013631" TargetMode="External"/><Relationship Id="rId12" Type="http://schemas.openxmlformats.org/officeDocument/2006/relationships/hyperlink" Target="https://podminky.urs.cz/item/CS_URS_2023_01/733150366" TargetMode="External"/><Relationship Id="rId17" Type="http://schemas.openxmlformats.org/officeDocument/2006/relationships/hyperlink" Target="https://podminky.urs.cz/item/CS_URS_2023_01/733223307" TargetMode="External"/><Relationship Id="rId25" Type="http://schemas.openxmlformats.org/officeDocument/2006/relationships/hyperlink" Target="https://podminky.urs.cz/item/CS_URS_2022_01/733890803" TargetMode="External"/><Relationship Id="rId33" Type="http://schemas.openxmlformats.org/officeDocument/2006/relationships/hyperlink" Target="https://podminky.urs.cz/item/CS_URS_2023_01/734261235" TargetMode="External"/><Relationship Id="rId38" Type="http://schemas.openxmlformats.org/officeDocument/2006/relationships/drawing" Target="../drawings/drawing10.xml"/><Relationship Id="rId2" Type="http://schemas.openxmlformats.org/officeDocument/2006/relationships/hyperlink" Target="https://podminky.urs.cz/item/CS_URS_2023_01/971033341" TargetMode="External"/><Relationship Id="rId16" Type="http://schemas.openxmlformats.org/officeDocument/2006/relationships/hyperlink" Target="https://podminky.urs.cz/item/CS_URS_2023_01/733223306" TargetMode="External"/><Relationship Id="rId20" Type="http://schemas.openxmlformats.org/officeDocument/2006/relationships/hyperlink" Target="https://podminky.urs.cz/item/CS_URS_2023_01/733290802" TargetMode="External"/><Relationship Id="rId29" Type="http://schemas.openxmlformats.org/officeDocument/2006/relationships/hyperlink" Target="https://podminky.urs.cz/item/CS_URS_2023_01/734200823" TargetMode="External"/><Relationship Id="rId1" Type="http://schemas.openxmlformats.org/officeDocument/2006/relationships/hyperlink" Target="https://podminky.urs.cz/item/CS_URS_2023_01/953961115" TargetMode="External"/><Relationship Id="rId6" Type="http://schemas.openxmlformats.org/officeDocument/2006/relationships/hyperlink" Target="https://podminky.urs.cz/item/CS_URS_2023_01/997013509" TargetMode="External"/><Relationship Id="rId11" Type="http://schemas.openxmlformats.org/officeDocument/2006/relationships/hyperlink" Target="https://podminky.urs.cz/item/CS_URS_2023_01/727112055" TargetMode="External"/><Relationship Id="rId24" Type="http://schemas.openxmlformats.org/officeDocument/2006/relationships/hyperlink" Target="https://podminky.urs.cz/item/CS_URS_2023_01/733811253" TargetMode="External"/><Relationship Id="rId32" Type="http://schemas.openxmlformats.org/officeDocument/2006/relationships/hyperlink" Target="https://podminky.urs.cz/item/CS_URS_2023_01/734220101" TargetMode="External"/><Relationship Id="rId37" Type="http://schemas.openxmlformats.org/officeDocument/2006/relationships/hyperlink" Target="https://podminky.urs.cz/item/CS_URS_2023_01/998734181" TargetMode="External"/><Relationship Id="rId5" Type="http://schemas.openxmlformats.org/officeDocument/2006/relationships/hyperlink" Target="https://podminky.urs.cz/item/CS_URS_2023_01/997013501" TargetMode="External"/><Relationship Id="rId15" Type="http://schemas.openxmlformats.org/officeDocument/2006/relationships/hyperlink" Target="https://podminky.urs.cz/item/CS_URS_2023_01/733223305" TargetMode="External"/><Relationship Id="rId23" Type="http://schemas.openxmlformats.org/officeDocument/2006/relationships/hyperlink" Target="https://podminky.urs.cz/item/CS_URS_2023_01/733811252" TargetMode="External"/><Relationship Id="rId28" Type="http://schemas.openxmlformats.org/officeDocument/2006/relationships/hyperlink" Target="https://podminky.urs.cz/item/CS_URS_2023_01/734200822" TargetMode="External"/><Relationship Id="rId36" Type="http://schemas.openxmlformats.org/officeDocument/2006/relationships/hyperlink" Target="https://podminky.urs.cz/item/CS_URS_2023_01/998734103" TargetMode="External"/><Relationship Id="rId10" Type="http://schemas.openxmlformats.org/officeDocument/2006/relationships/hyperlink" Target="https://podminky.urs.cz/item/CS_URS_2023_01/727112053" TargetMode="External"/><Relationship Id="rId19" Type="http://schemas.openxmlformats.org/officeDocument/2006/relationships/hyperlink" Target="https://podminky.urs.cz/item/CS_URS_2023_01/733290801" TargetMode="External"/><Relationship Id="rId31" Type="http://schemas.openxmlformats.org/officeDocument/2006/relationships/hyperlink" Target="https://podminky.urs.cz/item/CS_URS_2023_01/734211120" TargetMode="External"/><Relationship Id="rId4" Type="http://schemas.openxmlformats.org/officeDocument/2006/relationships/hyperlink" Target="https://podminky.urs.cz/item/CS_URS_2023_01/997013217" TargetMode="External"/><Relationship Id="rId9" Type="http://schemas.openxmlformats.org/officeDocument/2006/relationships/hyperlink" Target="https://podminky.urs.cz/item/CS_URS_2023_01/727112052" TargetMode="External"/><Relationship Id="rId14" Type="http://schemas.openxmlformats.org/officeDocument/2006/relationships/hyperlink" Target="https://podminky.urs.cz/item/CS_URS_2023_01/733223304" TargetMode="External"/><Relationship Id="rId22" Type="http://schemas.openxmlformats.org/officeDocument/2006/relationships/hyperlink" Target="https://podminky.urs.cz/item/CS_URS_2023_01/733291102" TargetMode="External"/><Relationship Id="rId27" Type="http://schemas.openxmlformats.org/officeDocument/2006/relationships/hyperlink" Target="https://podminky.urs.cz/item/CS_URS_2023_01/998733181" TargetMode="External"/><Relationship Id="rId30" Type="http://schemas.openxmlformats.org/officeDocument/2006/relationships/hyperlink" Target="https://podminky.urs.cz/item/CS_URS_2023_01/734209118" TargetMode="External"/><Relationship Id="rId35" Type="http://schemas.openxmlformats.org/officeDocument/2006/relationships/hyperlink" Target="https://podminky.urs.cz/item/CS_URS_2022_01/734890803" TargetMode="External"/></Relationships>
</file>

<file path=xl/worksheets/_rels/sheet11.xml.rels><?xml version="1.0" encoding="UTF-8" standalone="yes"?>
<Relationships xmlns="http://schemas.openxmlformats.org/package/2006/relationships"><Relationship Id="rId8" Type="http://schemas.openxmlformats.org/officeDocument/2006/relationships/hyperlink" Target="https://podminky.urs.cz/item/CS_URS_2023_01/997013217" TargetMode="External"/><Relationship Id="rId13" Type="http://schemas.openxmlformats.org/officeDocument/2006/relationships/hyperlink" Target="https://podminky.urs.cz/item/CS_URS_2023_01/741110511" TargetMode="External"/><Relationship Id="rId18" Type="http://schemas.openxmlformats.org/officeDocument/2006/relationships/hyperlink" Target="https://podminky.urs.cz/item/CS_URS_2023_01/741120305" TargetMode="External"/><Relationship Id="rId26" Type="http://schemas.openxmlformats.org/officeDocument/2006/relationships/hyperlink" Target="https://podminky.urs.cz/item/CS_URS_2023_01/741122611" TargetMode="External"/><Relationship Id="rId39" Type="http://schemas.openxmlformats.org/officeDocument/2006/relationships/hyperlink" Target="https://podminky.urs.cz/item/CS_URS_2023_01/741371004" TargetMode="External"/><Relationship Id="rId3" Type="http://schemas.openxmlformats.org/officeDocument/2006/relationships/hyperlink" Target="https://podminky.urs.cz/item/CS_URS_2023_01/971033231" TargetMode="External"/><Relationship Id="rId21" Type="http://schemas.openxmlformats.org/officeDocument/2006/relationships/hyperlink" Target="https://podminky.urs.cz/item/CS_URS_2023_01/741122025" TargetMode="External"/><Relationship Id="rId34" Type="http://schemas.openxmlformats.org/officeDocument/2006/relationships/hyperlink" Target="https://podminky.urs.cz/item/CS_URS_2023_01/741310042" TargetMode="External"/><Relationship Id="rId42" Type="http://schemas.openxmlformats.org/officeDocument/2006/relationships/hyperlink" Target="https://podminky.urs.cz/item/CS_URS_2023_01/998741103" TargetMode="External"/><Relationship Id="rId7" Type="http://schemas.openxmlformats.org/officeDocument/2006/relationships/hyperlink" Target="https://podminky.urs.cz/item/CS_URS_2023_01/974031121" TargetMode="External"/><Relationship Id="rId12" Type="http://schemas.openxmlformats.org/officeDocument/2006/relationships/hyperlink" Target="https://podminky.urs.cz/item/CS_URS_2023_01/741110511" TargetMode="External"/><Relationship Id="rId17" Type="http://schemas.openxmlformats.org/officeDocument/2006/relationships/hyperlink" Target="https://podminky.urs.cz/item/CS_URS_2023_01/741120201" TargetMode="External"/><Relationship Id="rId25" Type="http://schemas.openxmlformats.org/officeDocument/2006/relationships/hyperlink" Target="https://podminky.urs.cz/item/CS_URS_2023_01/741122611" TargetMode="External"/><Relationship Id="rId33" Type="http://schemas.openxmlformats.org/officeDocument/2006/relationships/hyperlink" Target="https://podminky.urs.cz/item/CS_URS_2023_01/741210001" TargetMode="External"/><Relationship Id="rId38" Type="http://schemas.openxmlformats.org/officeDocument/2006/relationships/hyperlink" Target="https://podminky.urs.cz/item/CS_URS_2023_01/741370034" TargetMode="External"/><Relationship Id="rId2" Type="http://schemas.openxmlformats.org/officeDocument/2006/relationships/hyperlink" Target="https://podminky.urs.cz/item/CS_URS_2023_01/953991111" TargetMode="External"/><Relationship Id="rId16" Type="http://schemas.openxmlformats.org/officeDocument/2006/relationships/hyperlink" Target="https://podminky.urs.cz/item/CS_URS_2023_01/741120201" TargetMode="External"/><Relationship Id="rId20" Type="http://schemas.openxmlformats.org/officeDocument/2006/relationships/hyperlink" Target="https://podminky.urs.cz/item/CS_URS_2023_01/741122024" TargetMode="External"/><Relationship Id="rId29" Type="http://schemas.openxmlformats.org/officeDocument/2006/relationships/hyperlink" Target="https://podminky.urs.cz/item/CS_URS_2023_01/741122641" TargetMode="External"/><Relationship Id="rId41" Type="http://schemas.openxmlformats.org/officeDocument/2006/relationships/hyperlink" Target="https://podminky.urs.cz/item/CS_URS_2023_01/741810002" TargetMode="External"/><Relationship Id="rId1" Type="http://schemas.openxmlformats.org/officeDocument/2006/relationships/hyperlink" Target="https://podminky.urs.cz/item/CS_URS_2023_01/953961111" TargetMode="External"/><Relationship Id="rId6" Type="http://schemas.openxmlformats.org/officeDocument/2006/relationships/hyperlink" Target="https://podminky.urs.cz/item/CS_URS_2023_01/973031619" TargetMode="External"/><Relationship Id="rId11" Type="http://schemas.openxmlformats.org/officeDocument/2006/relationships/hyperlink" Target="https://podminky.urs.cz/item/CS_URS_2023_01/997013631" TargetMode="External"/><Relationship Id="rId24" Type="http://schemas.openxmlformats.org/officeDocument/2006/relationships/hyperlink" Target="https://podminky.urs.cz/item/CS_URS_2023_01/741122223" TargetMode="External"/><Relationship Id="rId32" Type="http://schemas.openxmlformats.org/officeDocument/2006/relationships/hyperlink" Target="https://podminky.urs.cz/item/CS_URS_2023_01/741130006" TargetMode="External"/><Relationship Id="rId37" Type="http://schemas.openxmlformats.org/officeDocument/2006/relationships/hyperlink" Target="https://podminky.urs.cz/item/CS_URS_2023_01/741370002" TargetMode="External"/><Relationship Id="rId40" Type="http://schemas.openxmlformats.org/officeDocument/2006/relationships/hyperlink" Target="https://podminky.urs.cz/item/CS_URS_2023_01/741910415" TargetMode="External"/><Relationship Id="rId5" Type="http://schemas.openxmlformats.org/officeDocument/2006/relationships/hyperlink" Target="https://podminky.urs.cz/item/CS_URS_2023_01/973031616" TargetMode="External"/><Relationship Id="rId15" Type="http://schemas.openxmlformats.org/officeDocument/2006/relationships/hyperlink" Target="https://podminky.urs.cz/item/CS_URS_2023_01/741112111" TargetMode="External"/><Relationship Id="rId23" Type="http://schemas.openxmlformats.org/officeDocument/2006/relationships/hyperlink" Target="https://podminky.urs.cz/item/CS_URS_2023_01/741122222" TargetMode="External"/><Relationship Id="rId28" Type="http://schemas.openxmlformats.org/officeDocument/2006/relationships/hyperlink" Target="https://podminky.urs.cz/item/CS_URS_2023_01/741122624" TargetMode="External"/><Relationship Id="rId36" Type="http://schemas.openxmlformats.org/officeDocument/2006/relationships/hyperlink" Target="https://podminky.urs.cz/item/CS_URS_2023_01/741313082" TargetMode="External"/><Relationship Id="rId10" Type="http://schemas.openxmlformats.org/officeDocument/2006/relationships/hyperlink" Target="https://podminky.urs.cz/item/CS_URS_2023_01/997013509" TargetMode="External"/><Relationship Id="rId19" Type="http://schemas.openxmlformats.org/officeDocument/2006/relationships/hyperlink" Target="https://podminky.urs.cz/item/CS_URS_2023_01/741122015" TargetMode="External"/><Relationship Id="rId31" Type="http://schemas.openxmlformats.org/officeDocument/2006/relationships/hyperlink" Target="https://podminky.urs.cz/item/CS_URS_2023_01/741130021" TargetMode="External"/><Relationship Id="rId44" Type="http://schemas.openxmlformats.org/officeDocument/2006/relationships/drawing" Target="../drawings/drawing11.xml"/><Relationship Id="rId4" Type="http://schemas.openxmlformats.org/officeDocument/2006/relationships/hyperlink" Target="https://podminky.urs.cz/item/CS_URS_2023_01/971033331" TargetMode="External"/><Relationship Id="rId9" Type="http://schemas.openxmlformats.org/officeDocument/2006/relationships/hyperlink" Target="https://podminky.urs.cz/item/CS_URS_2023_01/997013501" TargetMode="External"/><Relationship Id="rId14" Type="http://schemas.openxmlformats.org/officeDocument/2006/relationships/hyperlink" Target="https://podminky.urs.cz/item/CS_URS_2023_01/741112101" TargetMode="External"/><Relationship Id="rId22" Type="http://schemas.openxmlformats.org/officeDocument/2006/relationships/hyperlink" Target="https://podminky.urs.cz/item/CS_URS_2023_01/741122211" TargetMode="External"/><Relationship Id="rId27" Type="http://schemas.openxmlformats.org/officeDocument/2006/relationships/hyperlink" Target="https://podminky.urs.cz/item/CS_URS_2023_01/741122623" TargetMode="External"/><Relationship Id="rId30" Type="http://schemas.openxmlformats.org/officeDocument/2006/relationships/hyperlink" Target="https://podminky.urs.cz/item/CS_URS_2023_01/741122642" TargetMode="External"/><Relationship Id="rId35" Type="http://schemas.openxmlformats.org/officeDocument/2006/relationships/hyperlink" Target="https://podminky.urs.cz/item/CS_URS_2023_01/741310413" TargetMode="External"/><Relationship Id="rId43" Type="http://schemas.openxmlformats.org/officeDocument/2006/relationships/hyperlink" Target="https://podminky.urs.cz/item/CS_URS_2023_01/998741181" TargetMode="Externa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hyperlink" Target="https://podminky.urs.cz/item/CS_URS_2023_01/998742203" TargetMode="Externa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hyperlink" Target="https://podminky.urs.cz/item/CS_URS_2023_01/998742203"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3_01/741111801" TargetMode="External"/><Relationship Id="rId13" Type="http://schemas.openxmlformats.org/officeDocument/2006/relationships/hyperlink" Target="https://podminky.urs.cz/item/CS_URS_2023_01/998741103" TargetMode="External"/><Relationship Id="rId3" Type="http://schemas.openxmlformats.org/officeDocument/2006/relationships/hyperlink" Target="https://podminky.urs.cz/item/CS_URS_2023_01/997013217" TargetMode="External"/><Relationship Id="rId7" Type="http://schemas.openxmlformats.org/officeDocument/2006/relationships/hyperlink" Target="https://podminky.urs.cz/item/CS_URS_2023_01/741110101" TargetMode="External"/><Relationship Id="rId12" Type="http://schemas.openxmlformats.org/officeDocument/2006/relationships/hyperlink" Target="https://podminky.urs.cz/item/CS_URS_2021_02/741920033" TargetMode="External"/><Relationship Id="rId2" Type="http://schemas.openxmlformats.org/officeDocument/2006/relationships/hyperlink" Target="https://podminky.urs.cz/item/CS_URS_2023_01/974082112" TargetMode="External"/><Relationship Id="rId1" Type="http://schemas.openxmlformats.org/officeDocument/2006/relationships/hyperlink" Target="https://podminky.urs.cz/item/CS_URS_2023_01/972054241" TargetMode="External"/><Relationship Id="rId6" Type="http://schemas.openxmlformats.org/officeDocument/2006/relationships/hyperlink" Target="https://podminky.urs.cz/item/CS_URS_2023_01/997013631" TargetMode="External"/><Relationship Id="rId11" Type="http://schemas.openxmlformats.org/officeDocument/2006/relationships/hyperlink" Target="https://podminky.urs.cz/item/CS_URS_2023_01/741810001" TargetMode="External"/><Relationship Id="rId5" Type="http://schemas.openxmlformats.org/officeDocument/2006/relationships/hyperlink" Target="https://podminky.urs.cz/item/CS_URS_2023_01/997013509" TargetMode="External"/><Relationship Id="rId15" Type="http://schemas.openxmlformats.org/officeDocument/2006/relationships/drawing" Target="../drawings/drawing14.xml"/><Relationship Id="rId10" Type="http://schemas.openxmlformats.org/officeDocument/2006/relationships/hyperlink" Target="https://podminky.urs.cz/item/CS_URS_2023_01/741124701" TargetMode="External"/><Relationship Id="rId4" Type="http://schemas.openxmlformats.org/officeDocument/2006/relationships/hyperlink" Target="https://podminky.urs.cz/item/CS_URS_2023_01/997013501" TargetMode="External"/><Relationship Id="rId9" Type="http://schemas.openxmlformats.org/officeDocument/2006/relationships/hyperlink" Target="https://podminky.urs.cz/item/CS_URS_2023_01/741112021" TargetMode="External"/><Relationship Id="rId14" Type="http://schemas.openxmlformats.org/officeDocument/2006/relationships/hyperlink" Target="https://podminky.urs.cz/item/CS_URS_2023_01/998741181" TargetMode="External"/></Relationships>
</file>

<file path=xl/worksheets/_rels/sheet15.xml.rels><?xml version="1.0" encoding="UTF-8" standalone="yes"?>
<Relationships xmlns="http://schemas.openxmlformats.org/package/2006/relationships"><Relationship Id="rId13" Type="http://schemas.openxmlformats.org/officeDocument/2006/relationships/hyperlink" Target="https://podminky.urs.cz/item/CS_URS_2023_01/952901104" TargetMode="External"/><Relationship Id="rId18" Type="http://schemas.openxmlformats.org/officeDocument/2006/relationships/hyperlink" Target="https://podminky.urs.cz/item/CS_URS_2023_01/971033641" TargetMode="External"/><Relationship Id="rId26" Type="http://schemas.openxmlformats.org/officeDocument/2006/relationships/hyperlink" Target="https://podminky.urs.cz/item/CS_URS_2023_01/998018003" TargetMode="External"/><Relationship Id="rId39" Type="http://schemas.openxmlformats.org/officeDocument/2006/relationships/hyperlink" Target="https://podminky.urs.cz/item/CS_URS_2023_01/767995111" TargetMode="External"/><Relationship Id="rId21" Type="http://schemas.openxmlformats.org/officeDocument/2006/relationships/hyperlink" Target="https://podminky.urs.cz/item/CS_URS_2023_01/997013501" TargetMode="External"/><Relationship Id="rId34" Type="http://schemas.openxmlformats.org/officeDocument/2006/relationships/hyperlink" Target="https://podminky.urs.cz/item/CS_URS_2023_01/766691914" TargetMode="External"/><Relationship Id="rId42" Type="http://schemas.openxmlformats.org/officeDocument/2006/relationships/hyperlink" Target="https://podminky.urs.cz/item/CS_URS_2023_01/781111011" TargetMode="External"/><Relationship Id="rId47" Type="http://schemas.openxmlformats.org/officeDocument/2006/relationships/hyperlink" Target="https://podminky.urs.cz/item/CS_URS_2023_01/998781181" TargetMode="External"/><Relationship Id="rId50" Type="http://schemas.openxmlformats.org/officeDocument/2006/relationships/hyperlink" Target="https://podminky.urs.cz/item/CS_URS_2023_01/783314203" TargetMode="External"/><Relationship Id="rId55" Type="http://schemas.openxmlformats.org/officeDocument/2006/relationships/hyperlink" Target="https://podminky.urs.cz/item/CS_URS_2023_01/784181121" TargetMode="External"/><Relationship Id="rId7" Type="http://schemas.openxmlformats.org/officeDocument/2006/relationships/hyperlink" Target="https://podminky.urs.cz/item/CS_URS_2023_01/612315213" TargetMode="External"/><Relationship Id="rId2" Type="http://schemas.openxmlformats.org/officeDocument/2006/relationships/hyperlink" Target="https://podminky.urs.cz/item/CS_URS_2023_01/310279842" TargetMode="External"/><Relationship Id="rId16" Type="http://schemas.openxmlformats.org/officeDocument/2006/relationships/hyperlink" Target="https://podminky.urs.cz/item/CS_URS_2023_01/967031734" TargetMode="External"/><Relationship Id="rId20" Type="http://schemas.openxmlformats.org/officeDocument/2006/relationships/hyperlink" Target="https://podminky.urs.cz/item/CS_URS_2023_01/997013217" TargetMode="External"/><Relationship Id="rId29" Type="http://schemas.openxmlformats.org/officeDocument/2006/relationships/hyperlink" Target="https://podminky.urs.cz/item/CS_URS_2023_01/998725103" TargetMode="External"/><Relationship Id="rId41" Type="http://schemas.openxmlformats.org/officeDocument/2006/relationships/hyperlink" Target="https://podminky.urs.cz/item/CS_URS_2023_01/998767181" TargetMode="External"/><Relationship Id="rId54" Type="http://schemas.openxmlformats.org/officeDocument/2006/relationships/hyperlink" Target="https://podminky.urs.cz/item/CS_URS_2023_01/784121011" TargetMode="External"/><Relationship Id="rId62" Type="http://schemas.openxmlformats.org/officeDocument/2006/relationships/drawing" Target="../drawings/drawing15.xml"/><Relationship Id="rId1" Type="http://schemas.openxmlformats.org/officeDocument/2006/relationships/hyperlink" Target="https://podminky.urs.cz/item/CS_URS_2023_01/310278842" TargetMode="External"/><Relationship Id="rId6" Type="http://schemas.openxmlformats.org/officeDocument/2006/relationships/hyperlink" Target="https://podminky.urs.cz/item/CS_URS_2023_01/612311131" TargetMode="External"/><Relationship Id="rId11" Type="http://schemas.openxmlformats.org/officeDocument/2006/relationships/hyperlink" Target="https://podminky.urs.cz/item/CS_URS_2023_01/952901102" TargetMode="External"/><Relationship Id="rId24" Type="http://schemas.openxmlformats.org/officeDocument/2006/relationships/hyperlink" Target="https://podminky.urs.cz/item/CS_URS_2023_01/997013804" TargetMode="External"/><Relationship Id="rId32" Type="http://schemas.openxmlformats.org/officeDocument/2006/relationships/hyperlink" Target="https://podminky.urs.cz/item/CS_URS_2023_01/998763303" TargetMode="External"/><Relationship Id="rId37" Type="http://schemas.openxmlformats.org/officeDocument/2006/relationships/hyperlink" Target="https://podminky.urs.cz/item/CS_URS_2023_01/767612911" TargetMode="External"/><Relationship Id="rId40" Type="http://schemas.openxmlformats.org/officeDocument/2006/relationships/hyperlink" Target="https://podminky.urs.cz/item/CS_URS_2023_01/998767103" TargetMode="External"/><Relationship Id="rId45" Type="http://schemas.openxmlformats.org/officeDocument/2006/relationships/hyperlink" Target="https://podminky.urs.cz/item/CS_URS_2023_01/781477113" TargetMode="External"/><Relationship Id="rId53" Type="http://schemas.openxmlformats.org/officeDocument/2006/relationships/hyperlink" Target="https://podminky.urs.cz/item/CS_URS_2023_01/784121001" TargetMode="External"/><Relationship Id="rId58" Type="http://schemas.openxmlformats.org/officeDocument/2006/relationships/hyperlink" Target="https://podminky.urs.cz/item/CS_URS_2023_01/787600901" TargetMode="External"/><Relationship Id="rId5" Type="http://schemas.openxmlformats.org/officeDocument/2006/relationships/hyperlink" Target="https://podminky.urs.cz/item/CS_URS_2023_01/611311131" TargetMode="External"/><Relationship Id="rId15" Type="http://schemas.openxmlformats.org/officeDocument/2006/relationships/hyperlink" Target="https://podminky.urs.cz/item/CS_URS_2023_01/953965121" TargetMode="External"/><Relationship Id="rId23" Type="http://schemas.openxmlformats.org/officeDocument/2006/relationships/hyperlink" Target="https://podminky.urs.cz/item/CS_URS_2023_01/997013631" TargetMode="External"/><Relationship Id="rId28" Type="http://schemas.openxmlformats.org/officeDocument/2006/relationships/hyperlink" Target="https://podminky.urs.cz/item/CS_URS_2023_01/725119122" TargetMode="External"/><Relationship Id="rId36" Type="http://schemas.openxmlformats.org/officeDocument/2006/relationships/hyperlink" Target="https://podminky.urs.cz/item/CS_URS_2023_01/998766181" TargetMode="External"/><Relationship Id="rId49" Type="http://schemas.openxmlformats.org/officeDocument/2006/relationships/hyperlink" Target="https://podminky.urs.cz/item/CS_URS_2023_01/783301401" TargetMode="External"/><Relationship Id="rId57" Type="http://schemas.openxmlformats.org/officeDocument/2006/relationships/hyperlink" Target="https://podminky.urs.cz/item/CS_URS_2023_01/787600801" TargetMode="External"/><Relationship Id="rId61" Type="http://schemas.openxmlformats.org/officeDocument/2006/relationships/hyperlink" Target="https://podminky.urs.cz/item/CS_URS_2023_01/998787181" TargetMode="External"/><Relationship Id="rId10" Type="http://schemas.openxmlformats.org/officeDocument/2006/relationships/hyperlink" Target="https://podminky.urs.cz/item/CS_URS_2023_01/612315225" TargetMode="External"/><Relationship Id="rId19" Type="http://schemas.openxmlformats.org/officeDocument/2006/relationships/hyperlink" Target="https://podminky.urs.cz/item/CS_URS_2023_01/974031664" TargetMode="External"/><Relationship Id="rId31" Type="http://schemas.openxmlformats.org/officeDocument/2006/relationships/hyperlink" Target="https://podminky.urs.cz/item/CS_URS_2023_01/763121712" TargetMode="External"/><Relationship Id="rId44" Type="http://schemas.openxmlformats.org/officeDocument/2006/relationships/hyperlink" Target="https://podminky.urs.cz/item/CS_URS_2023_01/781477111" TargetMode="External"/><Relationship Id="rId52" Type="http://schemas.openxmlformats.org/officeDocument/2006/relationships/hyperlink" Target="https://podminky.urs.cz/item/CS_URS_2023_01/784111011" TargetMode="External"/><Relationship Id="rId60" Type="http://schemas.openxmlformats.org/officeDocument/2006/relationships/hyperlink" Target="https://podminky.urs.cz/item/CS_URS_2023_01/998787103" TargetMode="External"/><Relationship Id="rId4" Type="http://schemas.openxmlformats.org/officeDocument/2006/relationships/hyperlink" Target="https://podminky.urs.cz/item/CS_URS_2023_01/413232211" TargetMode="External"/><Relationship Id="rId9" Type="http://schemas.openxmlformats.org/officeDocument/2006/relationships/hyperlink" Target="https://podminky.urs.cz/item/CS_URS_2023_01/612315223" TargetMode="External"/><Relationship Id="rId14" Type="http://schemas.openxmlformats.org/officeDocument/2006/relationships/hyperlink" Target="https://podminky.urs.cz/item/CS_URS_2023_01/953961113" TargetMode="External"/><Relationship Id="rId22" Type="http://schemas.openxmlformats.org/officeDocument/2006/relationships/hyperlink" Target="https://podminky.urs.cz/item/CS_URS_2023_01/997013509" TargetMode="External"/><Relationship Id="rId27" Type="http://schemas.openxmlformats.org/officeDocument/2006/relationships/hyperlink" Target="https://podminky.urs.cz/item/CS_URS_2023_01/725110814" TargetMode="External"/><Relationship Id="rId30" Type="http://schemas.openxmlformats.org/officeDocument/2006/relationships/hyperlink" Target="https://podminky.urs.cz/item/CS_URS_2023_01/998725181" TargetMode="External"/><Relationship Id="rId35" Type="http://schemas.openxmlformats.org/officeDocument/2006/relationships/hyperlink" Target="https://podminky.urs.cz/item/CS_URS_2023_01/998766103" TargetMode="External"/><Relationship Id="rId43" Type="http://schemas.openxmlformats.org/officeDocument/2006/relationships/hyperlink" Target="https://podminky.urs.cz/item/CS_URS_2023_01/781471119" TargetMode="External"/><Relationship Id="rId48" Type="http://schemas.openxmlformats.org/officeDocument/2006/relationships/hyperlink" Target="https://podminky.urs.cz/item/CS_URS_2023_01/783301313" TargetMode="External"/><Relationship Id="rId56" Type="http://schemas.openxmlformats.org/officeDocument/2006/relationships/hyperlink" Target="https://podminky.urs.cz/item/CS_URS_2023_01/784221101" TargetMode="External"/><Relationship Id="rId8" Type="http://schemas.openxmlformats.org/officeDocument/2006/relationships/hyperlink" Target="https://podminky.urs.cz/item/CS_URS_2023_01/612315222" TargetMode="External"/><Relationship Id="rId51" Type="http://schemas.openxmlformats.org/officeDocument/2006/relationships/hyperlink" Target="https://podminky.urs.cz/item/CS_URS_2023_01/783317101" TargetMode="External"/><Relationship Id="rId3" Type="http://schemas.openxmlformats.org/officeDocument/2006/relationships/hyperlink" Target="https://podminky.urs.cz/item/CS_URS_2023_01/411388621" TargetMode="External"/><Relationship Id="rId12" Type="http://schemas.openxmlformats.org/officeDocument/2006/relationships/hyperlink" Target="https://podminky.urs.cz/item/CS_URS_2023_01/952901103" TargetMode="External"/><Relationship Id="rId17" Type="http://schemas.openxmlformats.org/officeDocument/2006/relationships/hyperlink" Target="https://podminky.urs.cz/item/CS_URS_2023_01/971033541" TargetMode="External"/><Relationship Id="rId25" Type="http://schemas.openxmlformats.org/officeDocument/2006/relationships/hyperlink" Target="https://podminky.urs.cz/item/CS_URS_2023_01/997013811" TargetMode="External"/><Relationship Id="rId33" Type="http://schemas.openxmlformats.org/officeDocument/2006/relationships/hyperlink" Target="https://podminky.urs.cz/item/CS_URS_2023_01/998763381" TargetMode="External"/><Relationship Id="rId38" Type="http://schemas.openxmlformats.org/officeDocument/2006/relationships/hyperlink" Target="https://podminky.urs.cz/item/CS_URS_2023_01/767612912" TargetMode="External"/><Relationship Id="rId46" Type="http://schemas.openxmlformats.org/officeDocument/2006/relationships/hyperlink" Target="https://podminky.urs.cz/item/CS_URS_2023_01/998781103" TargetMode="External"/><Relationship Id="rId59" Type="http://schemas.openxmlformats.org/officeDocument/2006/relationships/hyperlink" Target="https://podminky.urs.cz/item/CS_URS_2023_01/787611214" TargetMode="External"/></Relationships>
</file>

<file path=xl/worksheets/_rels/sheet16.xml.rels><?xml version="1.0" encoding="UTF-8" standalone="yes"?>
<Relationships xmlns="http://schemas.openxmlformats.org/package/2006/relationships"><Relationship Id="rId8" Type="http://schemas.openxmlformats.org/officeDocument/2006/relationships/hyperlink" Target="https://podminky.urs.cz/item/CS_URS_2023_01/997013501" TargetMode="External"/><Relationship Id="rId13" Type="http://schemas.openxmlformats.org/officeDocument/2006/relationships/hyperlink" Target="https://podminky.urs.cz/item/CS_URS_2021_01/713492211" TargetMode="External"/><Relationship Id="rId18" Type="http://schemas.openxmlformats.org/officeDocument/2006/relationships/hyperlink" Target="https://podminky.urs.cz/item/CS_URS_2023_01/733150365R" TargetMode="External"/><Relationship Id="rId26" Type="http://schemas.openxmlformats.org/officeDocument/2006/relationships/hyperlink" Target="https://podminky.urs.cz/item/CS_URS_2023_01/733291101" TargetMode="External"/><Relationship Id="rId39" Type="http://schemas.openxmlformats.org/officeDocument/2006/relationships/hyperlink" Target="https://podminky.urs.cz/item/CS_URS_2023_01/783301313" TargetMode="External"/><Relationship Id="rId3" Type="http://schemas.openxmlformats.org/officeDocument/2006/relationships/hyperlink" Target="https://podminky.urs.cz/item/CS_URS_2023_01/971033341" TargetMode="External"/><Relationship Id="rId21" Type="http://schemas.openxmlformats.org/officeDocument/2006/relationships/hyperlink" Target="https://podminky.urs.cz/item/CS_URS_2023_01/733150368R" TargetMode="External"/><Relationship Id="rId34" Type="http://schemas.openxmlformats.org/officeDocument/2006/relationships/hyperlink" Target="https://podminky.urs.cz/item/CS_URS_2023_01/998734103" TargetMode="External"/><Relationship Id="rId42" Type="http://schemas.openxmlformats.org/officeDocument/2006/relationships/hyperlink" Target="https://podminky.urs.cz/item/CS_URS_2023_01/783614561" TargetMode="External"/><Relationship Id="rId7" Type="http://schemas.openxmlformats.org/officeDocument/2006/relationships/hyperlink" Target="https://podminky.urs.cz/item/CS_URS_2023_01/997013217" TargetMode="External"/><Relationship Id="rId12" Type="http://schemas.openxmlformats.org/officeDocument/2006/relationships/hyperlink" Target="https://podminky.urs.cz/item/CS_URS_2023_01/713421111" TargetMode="External"/><Relationship Id="rId17" Type="http://schemas.openxmlformats.org/officeDocument/2006/relationships/hyperlink" Target="https://podminky.urs.cz/item/CS_URS_2023_01/727112055" TargetMode="External"/><Relationship Id="rId25" Type="http://schemas.openxmlformats.org/officeDocument/2006/relationships/hyperlink" Target="https://podminky.urs.cz/item/CS_URS_2023_01/733290802" TargetMode="External"/><Relationship Id="rId33" Type="http://schemas.openxmlformats.org/officeDocument/2006/relationships/hyperlink" Target="https://podminky.urs.cz/item/CS_URS_2023_01/734261238" TargetMode="External"/><Relationship Id="rId38" Type="http://schemas.openxmlformats.org/officeDocument/2006/relationships/hyperlink" Target="https://podminky.urs.cz/item/CS_URS_2023_01/998767181" TargetMode="External"/><Relationship Id="rId2" Type="http://schemas.openxmlformats.org/officeDocument/2006/relationships/hyperlink" Target="https://podminky.urs.cz/item/CS_URS_2023_01/953961115" TargetMode="External"/><Relationship Id="rId16" Type="http://schemas.openxmlformats.org/officeDocument/2006/relationships/hyperlink" Target="https://podminky.urs.cz/item/CS_URS_2023_01/727112053" TargetMode="External"/><Relationship Id="rId20" Type="http://schemas.openxmlformats.org/officeDocument/2006/relationships/hyperlink" Target="https://podminky.urs.cz/item/CS_URS_2023_01/733150367R" TargetMode="External"/><Relationship Id="rId29" Type="http://schemas.openxmlformats.org/officeDocument/2006/relationships/hyperlink" Target="https://podminky.urs.cz/item/CS_URS_2023_01/998733103" TargetMode="External"/><Relationship Id="rId41" Type="http://schemas.openxmlformats.org/officeDocument/2006/relationships/hyperlink" Target="https://podminky.urs.cz/item/CS_URS_2023_01/783614551" TargetMode="External"/><Relationship Id="rId1" Type="http://schemas.openxmlformats.org/officeDocument/2006/relationships/hyperlink" Target="https://podminky.urs.cz/item/CS_URS_2023_01/953961112" TargetMode="External"/><Relationship Id="rId6" Type="http://schemas.openxmlformats.org/officeDocument/2006/relationships/hyperlink" Target="https://podminky.urs.cz/item/CS_URS_2023_01/972054341" TargetMode="External"/><Relationship Id="rId11" Type="http://schemas.openxmlformats.org/officeDocument/2006/relationships/hyperlink" Target="https://podminky.urs.cz/item/CS_URS_2023_01/998018003" TargetMode="External"/><Relationship Id="rId24" Type="http://schemas.openxmlformats.org/officeDocument/2006/relationships/hyperlink" Target="https://podminky.urs.cz/item/CS_URS_2023_01/733223307" TargetMode="External"/><Relationship Id="rId32" Type="http://schemas.openxmlformats.org/officeDocument/2006/relationships/hyperlink" Target="https://podminky.urs.cz/item/CS_URS_2023_01/734261235" TargetMode="External"/><Relationship Id="rId37" Type="http://schemas.openxmlformats.org/officeDocument/2006/relationships/hyperlink" Target="https://podminky.urs.cz/item/CS_URS_2023_01/998767103" TargetMode="External"/><Relationship Id="rId40" Type="http://schemas.openxmlformats.org/officeDocument/2006/relationships/hyperlink" Target="https://podminky.urs.cz/item/CS_URS_2023_01/783314203" TargetMode="External"/><Relationship Id="rId45" Type="http://schemas.openxmlformats.org/officeDocument/2006/relationships/drawing" Target="../drawings/drawing16.xml"/><Relationship Id="rId5" Type="http://schemas.openxmlformats.org/officeDocument/2006/relationships/hyperlink" Target="https://podminky.urs.cz/item/CS_URS_2023_01/972054241" TargetMode="External"/><Relationship Id="rId15" Type="http://schemas.openxmlformats.org/officeDocument/2006/relationships/hyperlink" Target="https://podminky.urs.cz/item/CS_URS_2023_01/727112052" TargetMode="External"/><Relationship Id="rId23" Type="http://schemas.openxmlformats.org/officeDocument/2006/relationships/hyperlink" Target="https://podminky.urs.cz/item/CS_URS_2023_01/733223305" TargetMode="External"/><Relationship Id="rId28" Type="http://schemas.openxmlformats.org/officeDocument/2006/relationships/hyperlink" Target="https://podminky.urs.cz/item/CS_URS_2023_01/733291905" TargetMode="External"/><Relationship Id="rId36" Type="http://schemas.openxmlformats.org/officeDocument/2006/relationships/hyperlink" Target="https://podminky.urs.cz/item/CS_URS_2023_01/767995111" TargetMode="External"/><Relationship Id="rId10" Type="http://schemas.openxmlformats.org/officeDocument/2006/relationships/hyperlink" Target="https://podminky.urs.cz/item/CS_URS_2023_01/997013631" TargetMode="External"/><Relationship Id="rId19" Type="http://schemas.openxmlformats.org/officeDocument/2006/relationships/hyperlink" Target="https://podminky.urs.cz/item/CS_URS_2023_01/733150366R" TargetMode="External"/><Relationship Id="rId31" Type="http://schemas.openxmlformats.org/officeDocument/2006/relationships/hyperlink" Target="https://podminky.urs.cz/item/CS_URS_2023_01/734209118" TargetMode="External"/><Relationship Id="rId44" Type="http://schemas.openxmlformats.org/officeDocument/2006/relationships/hyperlink" Target="https://podminky.urs.cz/item/CS_URS_2023_01/783617621" TargetMode="External"/><Relationship Id="rId4" Type="http://schemas.openxmlformats.org/officeDocument/2006/relationships/hyperlink" Target="https://podminky.urs.cz/item/CS_URS_2023_01/971033441" TargetMode="External"/><Relationship Id="rId9" Type="http://schemas.openxmlformats.org/officeDocument/2006/relationships/hyperlink" Target="https://podminky.urs.cz/item/CS_URS_2023_01/997013509" TargetMode="External"/><Relationship Id="rId14" Type="http://schemas.openxmlformats.org/officeDocument/2006/relationships/hyperlink" Target="https://podminky.urs.cz/item/CS_URS_2023_01/998713103" TargetMode="External"/><Relationship Id="rId22" Type="http://schemas.openxmlformats.org/officeDocument/2006/relationships/hyperlink" Target="https://podminky.urs.cz/item/CS_URS_2023_01/733223304" TargetMode="External"/><Relationship Id="rId27" Type="http://schemas.openxmlformats.org/officeDocument/2006/relationships/hyperlink" Target="https://podminky.urs.cz/item/CS_URS_2023_01/733291102" TargetMode="External"/><Relationship Id="rId30" Type="http://schemas.openxmlformats.org/officeDocument/2006/relationships/hyperlink" Target="https://podminky.urs.cz/item/CS_URS_2023_01/734200824" TargetMode="External"/><Relationship Id="rId35" Type="http://schemas.openxmlformats.org/officeDocument/2006/relationships/hyperlink" Target="https://podminky.urs.cz/item/CS_URS_2023_01/998734181" TargetMode="External"/><Relationship Id="rId43" Type="http://schemas.openxmlformats.org/officeDocument/2006/relationships/hyperlink" Target="https://podminky.urs.cz/item/CS_URS_2023_01/783617601" TargetMode="External"/></Relationships>
</file>

<file path=xl/worksheets/_rels/sheet17.xml.rels><?xml version="1.0" encoding="UTF-8" standalone="yes"?>
<Relationships xmlns="http://schemas.openxmlformats.org/package/2006/relationships"><Relationship Id="rId13" Type="http://schemas.openxmlformats.org/officeDocument/2006/relationships/hyperlink" Target="https://podminky.urs.cz/item/CS_URS_2023_01/741231004" TargetMode="External"/><Relationship Id="rId18" Type="http://schemas.openxmlformats.org/officeDocument/2006/relationships/hyperlink" Target="https://podminky.urs.cz/item/CS_URS_2023_01/741313033" TargetMode="External"/><Relationship Id="rId26" Type="http://schemas.openxmlformats.org/officeDocument/2006/relationships/hyperlink" Target="https://podminky.urs.cz/item/CS_URS_2023_01/741321031" TargetMode="External"/><Relationship Id="rId39" Type="http://schemas.openxmlformats.org/officeDocument/2006/relationships/hyperlink" Target="https://podminky.urs.cz/item/CS_URS_2023_01/741130006" TargetMode="External"/><Relationship Id="rId21" Type="http://schemas.openxmlformats.org/officeDocument/2006/relationships/hyperlink" Target="https://podminky.urs.cz/item/CS_URS_2023_01/741320101" TargetMode="External"/><Relationship Id="rId34" Type="http://schemas.openxmlformats.org/officeDocument/2006/relationships/hyperlink" Target="https://podminky.urs.cz/item/CS_URS_2023_01/741122632" TargetMode="External"/><Relationship Id="rId42" Type="http://schemas.openxmlformats.org/officeDocument/2006/relationships/hyperlink" Target="https://podminky.urs.cz/item/CS_URS_2023_01/741130013" TargetMode="External"/><Relationship Id="rId47" Type="http://schemas.openxmlformats.org/officeDocument/2006/relationships/hyperlink" Target="https://podminky.urs.cz/item/CS_URS_2023_01/741370002" TargetMode="External"/><Relationship Id="rId50" Type="http://schemas.openxmlformats.org/officeDocument/2006/relationships/hyperlink" Target="https://podminky.urs.cz/item/CS_URS_2023_01/998741103" TargetMode="External"/><Relationship Id="rId55" Type="http://schemas.openxmlformats.org/officeDocument/2006/relationships/hyperlink" Target="https://podminky.urs.cz/item/CS_URS_2023_01/741910421" TargetMode="External"/><Relationship Id="rId7" Type="http://schemas.openxmlformats.org/officeDocument/2006/relationships/hyperlink" Target="https://podminky.urs.cz/item/CS_URS_2023_01/997013501" TargetMode="External"/><Relationship Id="rId2" Type="http://schemas.openxmlformats.org/officeDocument/2006/relationships/hyperlink" Target="https://podminky.urs.cz/item/CS_URS_2023_01/971033541" TargetMode="External"/><Relationship Id="rId16" Type="http://schemas.openxmlformats.org/officeDocument/2006/relationships/hyperlink" Target="https://podminky.urs.cz/item/CS_URS_2023_01/741231014" TargetMode="External"/><Relationship Id="rId20" Type="http://schemas.openxmlformats.org/officeDocument/2006/relationships/hyperlink" Target="https://podminky.urs.cz/item/CS_URS_2023_01/741320003" TargetMode="External"/><Relationship Id="rId29" Type="http://schemas.openxmlformats.org/officeDocument/2006/relationships/hyperlink" Target="https://podminky.urs.cz/item/CS_URS_2023_01/741910421" TargetMode="External"/><Relationship Id="rId41" Type="http://schemas.openxmlformats.org/officeDocument/2006/relationships/hyperlink" Target="https://podminky.urs.cz/item/CS_URS_2023_01/741130012" TargetMode="External"/><Relationship Id="rId54" Type="http://schemas.openxmlformats.org/officeDocument/2006/relationships/hyperlink" Target="https://podminky.urs.cz/item/CS_URS_2023_01/741910415" TargetMode="External"/><Relationship Id="rId62" Type="http://schemas.openxmlformats.org/officeDocument/2006/relationships/drawing" Target="../drawings/drawing17.xml"/><Relationship Id="rId1" Type="http://schemas.openxmlformats.org/officeDocument/2006/relationships/hyperlink" Target="https://podminky.urs.cz/item/CS_URS_2023_01/953961112" TargetMode="External"/><Relationship Id="rId6" Type="http://schemas.openxmlformats.org/officeDocument/2006/relationships/hyperlink" Target="https://podminky.urs.cz/item/CS_URS_2023_01/997013217" TargetMode="External"/><Relationship Id="rId11" Type="http://schemas.openxmlformats.org/officeDocument/2006/relationships/hyperlink" Target="https://podminky.urs.cz/item/CS_URS_2023_01/741231002" TargetMode="External"/><Relationship Id="rId24" Type="http://schemas.openxmlformats.org/officeDocument/2006/relationships/hyperlink" Target="https://podminky.urs.cz/item/CS_URS_2023_01/741320181" TargetMode="External"/><Relationship Id="rId32" Type="http://schemas.openxmlformats.org/officeDocument/2006/relationships/hyperlink" Target="https://podminky.urs.cz/item/CS_URS_2023_01/741122031" TargetMode="External"/><Relationship Id="rId37" Type="http://schemas.openxmlformats.org/officeDocument/2006/relationships/hyperlink" Target="https://podminky.urs.cz/item/CS_URS_2023_01/741130003" TargetMode="External"/><Relationship Id="rId40" Type="http://schemas.openxmlformats.org/officeDocument/2006/relationships/hyperlink" Target="https://podminky.urs.cz/item/CS_URS_2023_01/741130011" TargetMode="External"/><Relationship Id="rId45" Type="http://schemas.openxmlformats.org/officeDocument/2006/relationships/hyperlink" Target="https://podminky.urs.cz/item/CS_URS_2023_01/741210002" TargetMode="External"/><Relationship Id="rId53" Type="http://schemas.openxmlformats.org/officeDocument/2006/relationships/hyperlink" Target="https://podminky.urs.cz/item/CS_URS_2023_01/741910421" TargetMode="External"/><Relationship Id="rId58" Type="http://schemas.openxmlformats.org/officeDocument/2006/relationships/hyperlink" Target="https://podminky.urs.cz/item/CS_URS_2023_01/741910421" TargetMode="External"/><Relationship Id="rId5" Type="http://schemas.openxmlformats.org/officeDocument/2006/relationships/hyperlink" Target="https://podminky.urs.cz/item/CS_URS_2023_01/974031169" TargetMode="External"/><Relationship Id="rId15" Type="http://schemas.openxmlformats.org/officeDocument/2006/relationships/hyperlink" Target="https://podminky.urs.cz/item/CS_URS_2023_01/741231011" TargetMode="External"/><Relationship Id="rId23" Type="http://schemas.openxmlformats.org/officeDocument/2006/relationships/hyperlink" Target="https://podminky.urs.cz/item/CS_URS_2023_01/741320171" TargetMode="External"/><Relationship Id="rId28" Type="http://schemas.openxmlformats.org/officeDocument/2006/relationships/hyperlink" Target="https://podminky.urs.cz/item/CS_URS_2023_01/741331032" TargetMode="External"/><Relationship Id="rId36" Type="http://schemas.openxmlformats.org/officeDocument/2006/relationships/hyperlink" Target="https://podminky.urs.cz/item/CS_URS_2023_01/741130001" TargetMode="External"/><Relationship Id="rId49" Type="http://schemas.openxmlformats.org/officeDocument/2006/relationships/hyperlink" Target="https://podminky.urs.cz/item/CS_URS_2023_01/741810003" TargetMode="External"/><Relationship Id="rId57" Type="http://schemas.openxmlformats.org/officeDocument/2006/relationships/hyperlink" Target="https://podminky.urs.cz/item/CS_URS_2023_01/741910414" TargetMode="External"/><Relationship Id="rId61" Type="http://schemas.openxmlformats.org/officeDocument/2006/relationships/hyperlink" Target="https://podminky.urs.cz/item/CS_URS_2023_01/741910132" TargetMode="External"/><Relationship Id="rId10" Type="http://schemas.openxmlformats.org/officeDocument/2006/relationships/hyperlink" Target="https://podminky.urs.cz/item/CS_URS_2023_01/741231001" TargetMode="External"/><Relationship Id="rId19" Type="http://schemas.openxmlformats.org/officeDocument/2006/relationships/hyperlink" Target="https://podminky.urs.cz/item/CS_URS_2023_01/741313034" TargetMode="External"/><Relationship Id="rId31" Type="http://schemas.openxmlformats.org/officeDocument/2006/relationships/hyperlink" Target="https://podminky.urs.cz/item/CS_URS_2023_01/741120305" TargetMode="External"/><Relationship Id="rId44" Type="http://schemas.openxmlformats.org/officeDocument/2006/relationships/hyperlink" Target="https://podminky.urs.cz/item/CS_URS_2023_01/741210001" TargetMode="External"/><Relationship Id="rId52" Type="http://schemas.openxmlformats.org/officeDocument/2006/relationships/hyperlink" Target="https://podminky.urs.cz/item/CS_URS_2023_01/741910414" TargetMode="External"/><Relationship Id="rId60" Type="http://schemas.openxmlformats.org/officeDocument/2006/relationships/hyperlink" Target="https://podminky.urs.cz/item/CS_URS_2023_01/741910421" TargetMode="External"/><Relationship Id="rId4" Type="http://schemas.openxmlformats.org/officeDocument/2006/relationships/hyperlink" Target="https://podminky.urs.cz/item/CS_URS_2023_01/974031167" TargetMode="External"/><Relationship Id="rId9" Type="http://schemas.openxmlformats.org/officeDocument/2006/relationships/hyperlink" Target="https://podminky.urs.cz/item/CS_URS_2023_01/997013631" TargetMode="External"/><Relationship Id="rId14" Type="http://schemas.openxmlformats.org/officeDocument/2006/relationships/hyperlink" Target="https://podminky.urs.cz/item/CS_URS_2023_01/741231006" TargetMode="External"/><Relationship Id="rId22" Type="http://schemas.openxmlformats.org/officeDocument/2006/relationships/hyperlink" Target="https://podminky.urs.cz/item/CS_URS_2023_01/741320161" TargetMode="External"/><Relationship Id="rId27" Type="http://schemas.openxmlformats.org/officeDocument/2006/relationships/hyperlink" Target="https://podminky.urs.cz/item/CS_URS_2023_01/741331031" TargetMode="External"/><Relationship Id="rId30" Type="http://schemas.openxmlformats.org/officeDocument/2006/relationships/hyperlink" Target="https://podminky.urs.cz/item/CS_URS_2023_01/741112111" TargetMode="External"/><Relationship Id="rId35" Type="http://schemas.openxmlformats.org/officeDocument/2006/relationships/hyperlink" Target="https://podminky.urs.cz/item/CS_URS_2023_01/741122633" TargetMode="External"/><Relationship Id="rId43" Type="http://schemas.openxmlformats.org/officeDocument/2006/relationships/hyperlink" Target="https://podminky.urs.cz/item/CS_URS_2023_01/741130015" TargetMode="External"/><Relationship Id="rId48" Type="http://schemas.openxmlformats.org/officeDocument/2006/relationships/hyperlink" Target="https://podminky.urs.cz/item/CS_URS_2023_01/741370034" TargetMode="External"/><Relationship Id="rId56" Type="http://schemas.openxmlformats.org/officeDocument/2006/relationships/hyperlink" Target="https://podminky.urs.cz/item/CS_URS_2023_01/741910132" TargetMode="External"/><Relationship Id="rId8" Type="http://schemas.openxmlformats.org/officeDocument/2006/relationships/hyperlink" Target="https://podminky.urs.cz/item/CS_URS_2023_01/997013509" TargetMode="External"/><Relationship Id="rId51" Type="http://schemas.openxmlformats.org/officeDocument/2006/relationships/hyperlink" Target="https://podminky.urs.cz/item/CS_URS_2023_01/998741181" TargetMode="External"/><Relationship Id="rId3" Type="http://schemas.openxmlformats.org/officeDocument/2006/relationships/hyperlink" Target="https://podminky.urs.cz/item/CS_URS_2023_01/971033641" TargetMode="External"/><Relationship Id="rId12" Type="http://schemas.openxmlformats.org/officeDocument/2006/relationships/hyperlink" Target="https://podminky.urs.cz/item/CS_URS_2023_01/741231003" TargetMode="External"/><Relationship Id="rId17" Type="http://schemas.openxmlformats.org/officeDocument/2006/relationships/hyperlink" Target="https://podminky.urs.cz/item/CS_URS_2023_01/741311001" TargetMode="External"/><Relationship Id="rId25" Type="http://schemas.openxmlformats.org/officeDocument/2006/relationships/hyperlink" Target="https://podminky.urs.cz/item/CS_URS_2023_01/741321001" TargetMode="External"/><Relationship Id="rId33" Type="http://schemas.openxmlformats.org/officeDocument/2006/relationships/hyperlink" Target="https://podminky.urs.cz/item/CS_URS_2023_01/741122211" TargetMode="External"/><Relationship Id="rId38" Type="http://schemas.openxmlformats.org/officeDocument/2006/relationships/hyperlink" Target="https://podminky.urs.cz/item/CS_URS_2023_01/741130005" TargetMode="External"/><Relationship Id="rId46" Type="http://schemas.openxmlformats.org/officeDocument/2006/relationships/hyperlink" Target="https://podminky.urs.cz/item/CS_URS_2023_01/741210005" TargetMode="External"/><Relationship Id="rId59" Type="http://schemas.openxmlformats.org/officeDocument/2006/relationships/hyperlink" Target="https://podminky.urs.cz/item/CS_URS_2023_01/741910415" TargetMode="Externa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hyperlink" Target="https://podminky.urs.cz/item/CS_URS_2023_01/998742203" TargetMode="Externa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hyperlink" Target="https://podminky.urs.cz/item/CS_URS_2023_01/998742203" TargetMode="External"/></Relationships>
</file>

<file path=xl/worksheets/_rels/sheet20.xml.rels><?xml version="1.0" encoding="UTF-8" standalone="yes"?>
<Relationships xmlns="http://schemas.openxmlformats.org/package/2006/relationships"><Relationship Id="rId8" Type="http://schemas.openxmlformats.org/officeDocument/2006/relationships/hyperlink" Target="https://podminky.urs.cz/item/CS_URS_2023_01/741124701" TargetMode="External"/><Relationship Id="rId3" Type="http://schemas.openxmlformats.org/officeDocument/2006/relationships/hyperlink" Target="https://podminky.urs.cz/item/CS_URS_2023_01/997013509" TargetMode="External"/><Relationship Id="rId7" Type="http://schemas.openxmlformats.org/officeDocument/2006/relationships/hyperlink" Target="https://podminky.urs.cz/item/CS_URS_2023_01/741112021" TargetMode="External"/><Relationship Id="rId12" Type="http://schemas.openxmlformats.org/officeDocument/2006/relationships/drawing" Target="../drawings/drawing20.xml"/><Relationship Id="rId2" Type="http://schemas.openxmlformats.org/officeDocument/2006/relationships/hyperlink" Target="https://podminky.urs.cz/item/CS_URS_2023_01/997013501" TargetMode="External"/><Relationship Id="rId1" Type="http://schemas.openxmlformats.org/officeDocument/2006/relationships/hyperlink" Target="https://podminky.urs.cz/item/CS_URS_2023_01/997013217" TargetMode="External"/><Relationship Id="rId6" Type="http://schemas.openxmlformats.org/officeDocument/2006/relationships/hyperlink" Target="https://podminky.urs.cz/item/CS_URS_2023_01/741111801" TargetMode="External"/><Relationship Id="rId11" Type="http://schemas.openxmlformats.org/officeDocument/2006/relationships/hyperlink" Target="https://podminky.urs.cz/item/CS_URS_2023_01/998741181" TargetMode="External"/><Relationship Id="rId5" Type="http://schemas.openxmlformats.org/officeDocument/2006/relationships/hyperlink" Target="https://podminky.urs.cz/item/CS_URS_2023_01/741110101" TargetMode="External"/><Relationship Id="rId10" Type="http://schemas.openxmlformats.org/officeDocument/2006/relationships/hyperlink" Target="https://podminky.urs.cz/item/CS_URS_2023_01/998741103" TargetMode="External"/><Relationship Id="rId4" Type="http://schemas.openxmlformats.org/officeDocument/2006/relationships/hyperlink" Target="https://podminky.urs.cz/item/CS_URS_2023_01/997013631" TargetMode="External"/><Relationship Id="rId9" Type="http://schemas.openxmlformats.org/officeDocument/2006/relationships/hyperlink" Target="https://podminky.urs.cz/item/CS_URS_2023_01/741810001" TargetMode="External"/></Relationships>
</file>

<file path=xl/worksheets/_rels/sheet21.xml.rels><?xml version="1.0" encoding="UTF-8" standalone="yes"?>
<Relationships xmlns="http://schemas.openxmlformats.org/package/2006/relationships"><Relationship Id="rId26" Type="http://schemas.openxmlformats.org/officeDocument/2006/relationships/hyperlink" Target="https://podminky.urs.cz/item/CS_URS_2023_01/952901111" TargetMode="External"/><Relationship Id="rId117" Type="http://schemas.openxmlformats.org/officeDocument/2006/relationships/hyperlink" Target="https://podminky.urs.cz/item/CS_URS_2023_01/783314203" TargetMode="External"/><Relationship Id="rId21" Type="http://schemas.openxmlformats.org/officeDocument/2006/relationships/hyperlink" Target="https://podminky.urs.cz/item/CS_URS_2023_01/943211112" TargetMode="External"/><Relationship Id="rId42" Type="http://schemas.openxmlformats.org/officeDocument/2006/relationships/hyperlink" Target="https://podminky.urs.cz/item/CS_URS_2023_01/974031167" TargetMode="External"/><Relationship Id="rId47" Type="http://schemas.openxmlformats.org/officeDocument/2006/relationships/hyperlink" Target="https://podminky.urs.cz/item/CS_URS_2023_01/974049169" TargetMode="External"/><Relationship Id="rId63" Type="http://schemas.openxmlformats.org/officeDocument/2006/relationships/hyperlink" Target="https://podminky.urs.cz/item/CS_URS_2023_01/998713181" TargetMode="External"/><Relationship Id="rId68" Type="http://schemas.openxmlformats.org/officeDocument/2006/relationships/hyperlink" Target="https://podminky.urs.cz/item/CS_URS_2022_01/723290823" TargetMode="External"/><Relationship Id="rId84" Type="http://schemas.openxmlformats.org/officeDocument/2006/relationships/hyperlink" Target="https://podminky.urs.cz/item/CS_URS_2023_01/763131761" TargetMode="External"/><Relationship Id="rId89" Type="http://schemas.openxmlformats.org/officeDocument/2006/relationships/hyperlink" Target="https://podminky.urs.cz/item/CS_URS_2023_01/998763303" TargetMode="External"/><Relationship Id="rId112" Type="http://schemas.openxmlformats.org/officeDocument/2006/relationships/hyperlink" Target="https://podminky.urs.cz/item/CS_URS_2023_01/781731112" TargetMode="External"/><Relationship Id="rId133" Type="http://schemas.openxmlformats.org/officeDocument/2006/relationships/hyperlink" Target="https://podminky.urs.cz/item/CS_URS_2023_01/784221105" TargetMode="External"/><Relationship Id="rId138" Type="http://schemas.openxmlformats.org/officeDocument/2006/relationships/hyperlink" Target="https://podminky.urs.cz/item/CS_URS_2023_01/787911111" TargetMode="External"/><Relationship Id="rId16" Type="http://schemas.openxmlformats.org/officeDocument/2006/relationships/hyperlink" Target="https://podminky.urs.cz/item/CS_URS_2023_01/622142001" TargetMode="External"/><Relationship Id="rId107" Type="http://schemas.openxmlformats.org/officeDocument/2006/relationships/hyperlink" Target="https://podminky.urs.cz/item/CS_URS_2023_01/771589191" TargetMode="External"/><Relationship Id="rId11" Type="http://schemas.openxmlformats.org/officeDocument/2006/relationships/hyperlink" Target="https://podminky.urs.cz/item/CS_URS_2023_01/612315423" TargetMode="External"/><Relationship Id="rId32" Type="http://schemas.openxmlformats.org/officeDocument/2006/relationships/hyperlink" Target="https://podminky.urs.cz/item/CS_URS_2023_01/953962113" TargetMode="External"/><Relationship Id="rId37" Type="http://schemas.openxmlformats.org/officeDocument/2006/relationships/hyperlink" Target="https://podminky.urs.cz/item/CS_URS_2023_01/965081421" TargetMode="External"/><Relationship Id="rId53" Type="http://schemas.openxmlformats.org/officeDocument/2006/relationships/hyperlink" Target="https://podminky.urs.cz/item/CS_URS_2023_01/997013811" TargetMode="External"/><Relationship Id="rId58" Type="http://schemas.openxmlformats.org/officeDocument/2006/relationships/hyperlink" Target="https://podminky.urs.cz/item/CS_URS_2023_01/998711103" TargetMode="External"/><Relationship Id="rId74" Type="http://schemas.openxmlformats.org/officeDocument/2006/relationships/hyperlink" Target="https://podminky.urs.cz/item/CS_URS_2023_01/763111343" TargetMode="External"/><Relationship Id="rId79" Type="http://schemas.openxmlformats.org/officeDocument/2006/relationships/hyperlink" Target="https://podminky.urs.cz/item/CS_URS_2023_01/763121714" TargetMode="External"/><Relationship Id="rId102" Type="http://schemas.openxmlformats.org/officeDocument/2006/relationships/hyperlink" Target="https://podminky.urs.cz/item/CS_URS_2023_01/767995114" TargetMode="External"/><Relationship Id="rId123" Type="http://schemas.openxmlformats.org/officeDocument/2006/relationships/hyperlink" Target="https://podminky.urs.cz/item/CS_URS_2023_01/784111011" TargetMode="External"/><Relationship Id="rId128" Type="http://schemas.openxmlformats.org/officeDocument/2006/relationships/hyperlink" Target="https://podminky.urs.cz/item/CS_URS_2023_01/784121017" TargetMode="External"/><Relationship Id="rId5" Type="http://schemas.openxmlformats.org/officeDocument/2006/relationships/hyperlink" Target="https://podminky.urs.cz/item/CS_URS_2023_01/611311131" TargetMode="External"/><Relationship Id="rId90" Type="http://schemas.openxmlformats.org/officeDocument/2006/relationships/hyperlink" Target="https://podminky.urs.cz/item/CS_URS_2023_01/998763381" TargetMode="External"/><Relationship Id="rId95" Type="http://schemas.openxmlformats.org/officeDocument/2006/relationships/hyperlink" Target="https://podminky.urs.cz/item/CS_URS_2023_01/998766181" TargetMode="External"/><Relationship Id="rId22" Type="http://schemas.openxmlformats.org/officeDocument/2006/relationships/hyperlink" Target="https://podminky.urs.cz/item/CS_URS_2023_01/943211119" TargetMode="External"/><Relationship Id="rId27" Type="http://schemas.openxmlformats.org/officeDocument/2006/relationships/hyperlink" Target="https://podminky.urs.cz/item/CS_URS_2023_01/952902021" TargetMode="External"/><Relationship Id="rId43" Type="http://schemas.openxmlformats.org/officeDocument/2006/relationships/hyperlink" Target="https://podminky.urs.cz/item/CS_URS_2023_01/974031169" TargetMode="External"/><Relationship Id="rId48" Type="http://schemas.openxmlformats.org/officeDocument/2006/relationships/hyperlink" Target="https://podminky.urs.cz/item/CS_URS_2023_01/978013191" TargetMode="External"/><Relationship Id="rId64" Type="http://schemas.openxmlformats.org/officeDocument/2006/relationships/hyperlink" Target="https://podminky.urs.cz/item/CS_URS_2023_01/723150801" TargetMode="External"/><Relationship Id="rId69" Type="http://schemas.openxmlformats.org/officeDocument/2006/relationships/hyperlink" Target="https://podminky.urs.cz/item/CS_URS_2023_01/998723103" TargetMode="External"/><Relationship Id="rId113" Type="http://schemas.openxmlformats.org/officeDocument/2006/relationships/hyperlink" Target="https://podminky.urs.cz/item/CS_URS_2023_01/998781103" TargetMode="External"/><Relationship Id="rId118" Type="http://schemas.openxmlformats.org/officeDocument/2006/relationships/hyperlink" Target="https://podminky.urs.cz/item/CS_URS_2023_01/783317101" TargetMode="External"/><Relationship Id="rId134" Type="http://schemas.openxmlformats.org/officeDocument/2006/relationships/hyperlink" Target="https://podminky.urs.cz/item/CS_URS_2023_01/784221107" TargetMode="External"/><Relationship Id="rId139" Type="http://schemas.openxmlformats.org/officeDocument/2006/relationships/hyperlink" Target="https://podminky.urs.cz/item/CS_URS_2023_01/998787103" TargetMode="External"/><Relationship Id="rId8" Type="http://schemas.openxmlformats.org/officeDocument/2006/relationships/hyperlink" Target="https://podminky.urs.cz/item/CS_URS_2023_01/612311131" TargetMode="External"/><Relationship Id="rId51" Type="http://schemas.openxmlformats.org/officeDocument/2006/relationships/hyperlink" Target="https://podminky.urs.cz/item/CS_URS_2023_01/997013509" TargetMode="External"/><Relationship Id="rId72" Type="http://schemas.openxmlformats.org/officeDocument/2006/relationships/hyperlink" Target="https://podminky.urs.cz/item/CS_URS_2023_01/998762103" TargetMode="External"/><Relationship Id="rId80" Type="http://schemas.openxmlformats.org/officeDocument/2006/relationships/hyperlink" Target="https://podminky.urs.cz/item/CS_URS_2023_01/763121751" TargetMode="External"/><Relationship Id="rId85" Type="http://schemas.openxmlformats.org/officeDocument/2006/relationships/hyperlink" Target="https://podminky.urs.cz/item/CS_URS_2023_01/763132981" TargetMode="External"/><Relationship Id="rId93" Type="http://schemas.openxmlformats.org/officeDocument/2006/relationships/hyperlink" Target="https://podminky.urs.cz/item/CS_URS_2023_01/766660731" TargetMode="External"/><Relationship Id="rId98" Type="http://schemas.openxmlformats.org/officeDocument/2006/relationships/hyperlink" Target="https://podminky.urs.cz/item/CS_URS_2023_01/767612911" TargetMode="External"/><Relationship Id="rId121" Type="http://schemas.openxmlformats.org/officeDocument/2006/relationships/hyperlink" Target="https://podminky.urs.cz/item/CS_URS_2023_01/783932171" TargetMode="External"/><Relationship Id="rId142" Type="http://schemas.openxmlformats.org/officeDocument/2006/relationships/drawing" Target="../drawings/drawing21.xml"/><Relationship Id="rId3" Type="http://schemas.openxmlformats.org/officeDocument/2006/relationships/hyperlink" Target="https://podminky.urs.cz/item/CS_URS_2023_01/411386621" TargetMode="External"/><Relationship Id="rId12" Type="http://schemas.openxmlformats.org/officeDocument/2006/relationships/hyperlink" Target="https://podminky.urs.cz/item/CS_URS_2023_01/612325223" TargetMode="External"/><Relationship Id="rId17" Type="http://schemas.openxmlformats.org/officeDocument/2006/relationships/hyperlink" Target="https://podminky.urs.cz/item/CS_URS_2021_01/622381021" TargetMode="External"/><Relationship Id="rId25" Type="http://schemas.openxmlformats.org/officeDocument/2006/relationships/hyperlink" Target="https://podminky.urs.cz/item/CS_URS_2023_01/949101111" TargetMode="External"/><Relationship Id="rId33" Type="http://schemas.openxmlformats.org/officeDocument/2006/relationships/hyperlink" Target="https://podminky.urs.cz/item/CS_URS_2023_01/953965121" TargetMode="External"/><Relationship Id="rId38" Type="http://schemas.openxmlformats.org/officeDocument/2006/relationships/hyperlink" Target="https://podminky.urs.cz/item/CS_URS_2023_01/968072455" TargetMode="External"/><Relationship Id="rId46" Type="http://schemas.openxmlformats.org/officeDocument/2006/relationships/hyperlink" Target="https://podminky.urs.cz/item/CS_URS_2023_01/974049167" TargetMode="External"/><Relationship Id="rId59" Type="http://schemas.openxmlformats.org/officeDocument/2006/relationships/hyperlink" Target="https://podminky.urs.cz/item/CS_URS_2023_01/998711181" TargetMode="External"/><Relationship Id="rId67" Type="http://schemas.openxmlformats.org/officeDocument/2006/relationships/hyperlink" Target="https://podminky.urs.cz/item/CS_URS_2023_01/723260801" TargetMode="External"/><Relationship Id="rId103" Type="http://schemas.openxmlformats.org/officeDocument/2006/relationships/hyperlink" Target="https://podminky.urs.cz/item/CS_URS_2023_01/998767103" TargetMode="External"/><Relationship Id="rId108" Type="http://schemas.openxmlformats.org/officeDocument/2006/relationships/hyperlink" Target="https://podminky.urs.cz/item/CS_URS_2023_01/998771103" TargetMode="External"/><Relationship Id="rId116" Type="http://schemas.openxmlformats.org/officeDocument/2006/relationships/hyperlink" Target="https://podminky.urs.cz/item/CS_URS_2023_01/783301401" TargetMode="External"/><Relationship Id="rId124" Type="http://schemas.openxmlformats.org/officeDocument/2006/relationships/hyperlink" Target="https://podminky.urs.cz/item/CS_URS_2023_01/784111015" TargetMode="External"/><Relationship Id="rId129" Type="http://schemas.openxmlformats.org/officeDocument/2006/relationships/hyperlink" Target="https://podminky.urs.cz/item/CS_URS_2023_01/784181121" TargetMode="External"/><Relationship Id="rId137" Type="http://schemas.openxmlformats.org/officeDocument/2006/relationships/hyperlink" Target="https://podminky.urs.cz/item/CS_URS_2023_01/784660147" TargetMode="External"/><Relationship Id="rId20" Type="http://schemas.openxmlformats.org/officeDocument/2006/relationships/hyperlink" Target="https://podminky.urs.cz/item/CS_URS_2021_01/642945112R" TargetMode="External"/><Relationship Id="rId41" Type="http://schemas.openxmlformats.org/officeDocument/2006/relationships/hyperlink" Target="https://podminky.urs.cz/item/CS_URS_2023_01/973031824" TargetMode="External"/><Relationship Id="rId54" Type="http://schemas.openxmlformats.org/officeDocument/2006/relationships/hyperlink" Target="https://podminky.urs.cz/item/CS_URS_2023_01/997013812" TargetMode="External"/><Relationship Id="rId62" Type="http://schemas.openxmlformats.org/officeDocument/2006/relationships/hyperlink" Target="https://podminky.urs.cz/item/CS_URS_2023_01/998713103" TargetMode="External"/><Relationship Id="rId70" Type="http://schemas.openxmlformats.org/officeDocument/2006/relationships/hyperlink" Target="https://podminky.urs.cz/item/CS_URS_2023_01/998723181" TargetMode="External"/><Relationship Id="rId75" Type="http://schemas.openxmlformats.org/officeDocument/2006/relationships/hyperlink" Target="https://podminky.urs.cz/item/CS_URS_2023_01/763111714" TargetMode="External"/><Relationship Id="rId83" Type="http://schemas.openxmlformats.org/officeDocument/2006/relationships/hyperlink" Target="https://podminky.urs.cz/item/CS_URS_2023_01/763131714" TargetMode="External"/><Relationship Id="rId88" Type="http://schemas.openxmlformats.org/officeDocument/2006/relationships/hyperlink" Target="https://podminky.urs.cz/item/CS_URS_2023_01/763181421" TargetMode="External"/><Relationship Id="rId91" Type="http://schemas.openxmlformats.org/officeDocument/2006/relationships/hyperlink" Target="https://podminky.urs.cz/item/CS_URS_2023_01/766660101" TargetMode="External"/><Relationship Id="rId96" Type="http://schemas.openxmlformats.org/officeDocument/2006/relationships/hyperlink" Target="https://podminky.urs.cz/item/CS_URS_2023_01/767111120" TargetMode="External"/><Relationship Id="rId111" Type="http://schemas.openxmlformats.org/officeDocument/2006/relationships/hyperlink" Target="https://podminky.urs.cz/item/CS_URS_2023_01/781471810" TargetMode="External"/><Relationship Id="rId132" Type="http://schemas.openxmlformats.org/officeDocument/2006/relationships/hyperlink" Target="https://podminky.urs.cz/item/CS_URS_2023_01/784221101" TargetMode="External"/><Relationship Id="rId140" Type="http://schemas.openxmlformats.org/officeDocument/2006/relationships/hyperlink" Target="https://podminky.urs.cz/item/CS_URS_2023_01/998787181" TargetMode="External"/><Relationship Id="rId1" Type="http://schemas.openxmlformats.org/officeDocument/2006/relationships/hyperlink" Target="https://podminky.urs.cz/item/CS_URS_2023_01/310278842" TargetMode="External"/><Relationship Id="rId6" Type="http://schemas.openxmlformats.org/officeDocument/2006/relationships/hyperlink" Target="https://podminky.urs.cz/item/CS_URS_2023_01/612135001" TargetMode="External"/><Relationship Id="rId15" Type="http://schemas.openxmlformats.org/officeDocument/2006/relationships/hyperlink" Target="https://podminky.urs.cz/item/CS_URS_2023_01/619996137" TargetMode="External"/><Relationship Id="rId23" Type="http://schemas.openxmlformats.org/officeDocument/2006/relationships/hyperlink" Target="https://podminky.urs.cz/item/CS_URS_2023_01/943211212" TargetMode="External"/><Relationship Id="rId28" Type="http://schemas.openxmlformats.org/officeDocument/2006/relationships/hyperlink" Target="https://podminky.urs.cz/item/CS_URS_2023_01/952902221" TargetMode="External"/><Relationship Id="rId36" Type="http://schemas.openxmlformats.org/officeDocument/2006/relationships/hyperlink" Target="https://podminky.urs.cz/item/CS_URS_2023_01/963051213" TargetMode="External"/><Relationship Id="rId49" Type="http://schemas.openxmlformats.org/officeDocument/2006/relationships/hyperlink" Target="https://podminky.urs.cz/item/CS_URS_2023_01/997013217" TargetMode="External"/><Relationship Id="rId57" Type="http://schemas.openxmlformats.org/officeDocument/2006/relationships/hyperlink" Target="https://podminky.urs.cz/item/CS_URS_2023_01/711192202" TargetMode="External"/><Relationship Id="rId106" Type="http://schemas.openxmlformats.org/officeDocument/2006/relationships/hyperlink" Target="https://podminky.urs.cz/item/CS_URS_2023_01/771471125" TargetMode="External"/><Relationship Id="rId114" Type="http://schemas.openxmlformats.org/officeDocument/2006/relationships/hyperlink" Target="https://podminky.urs.cz/item/CS_URS_2023_01/998781181" TargetMode="External"/><Relationship Id="rId119" Type="http://schemas.openxmlformats.org/officeDocument/2006/relationships/hyperlink" Target="https://podminky.urs.cz/item/CS_URS_2023_01/783801505" TargetMode="External"/><Relationship Id="rId127" Type="http://schemas.openxmlformats.org/officeDocument/2006/relationships/hyperlink" Target="https://podminky.urs.cz/item/CS_URS_2023_01/784121011" TargetMode="External"/><Relationship Id="rId10" Type="http://schemas.openxmlformats.org/officeDocument/2006/relationships/hyperlink" Target="https://podminky.urs.cz/item/CS_URS_2023_01/612315422" TargetMode="External"/><Relationship Id="rId31" Type="http://schemas.openxmlformats.org/officeDocument/2006/relationships/hyperlink" Target="https://podminky.urs.cz/item/CS_URS_2023_01/953961114" TargetMode="External"/><Relationship Id="rId44" Type="http://schemas.openxmlformats.org/officeDocument/2006/relationships/hyperlink" Target="https://podminky.urs.cz/item/CS_URS_2023_01/974031668" TargetMode="External"/><Relationship Id="rId52" Type="http://schemas.openxmlformats.org/officeDocument/2006/relationships/hyperlink" Target="https://podminky.urs.cz/item/CS_URS_2023_01/997013631" TargetMode="External"/><Relationship Id="rId60" Type="http://schemas.openxmlformats.org/officeDocument/2006/relationships/hyperlink" Target="https://podminky.urs.cz/item/CS_URS_2021_01/712300831" TargetMode="External"/><Relationship Id="rId65" Type="http://schemas.openxmlformats.org/officeDocument/2006/relationships/hyperlink" Target="https://podminky.urs.cz/item/CS_URS_2023_01/723150803" TargetMode="External"/><Relationship Id="rId73" Type="http://schemas.openxmlformats.org/officeDocument/2006/relationships/hyperlink" Target="https://podminky.urs.cz/item/CS_URS_2023_01/998762181" TargetMode="External"/><Relationship Id="rId78" Type="http://schemas.openxmlformats.org/officeDocument/2006/relationships/hyperlink" Target="https://podminky.urs.cz/item/CS_URS_2023_01/763121712" TargetMode="External"/><Relationship Id="rId81" Type="http://schemas.openxmlformats.org/officeDocument/2006/relationships/hyperlink" Target="https://podminky.urs.cz/item/CS_URS_2023_01/763122612" TargetMode="External"/><Relationship Id="rId86" Type="http://schemas.openxmlformats.org/officeDocument/2006/relationships/hyperlink" Target="https://podminky.urs.cz/item/CS_URS_2023_01/763164543" TargetMode="External"/><Relationship Id="rId94" Type="http://schemas.openxmlformats.org/officeDocument/2006/relationships/hyperlink" Target="https://podminky.urs.cz/item/CS_URS_2023_01/998766103" TargetMode="External"/><Relationship Id="rId99" Type="http://schemas.openxmlformats.org/officeDocument/2006/relationships/hyperlink" Target="https://podminky.urs.cz/item/CS_URS_2023_01/767612912" TargetMode="External"/><Relationship Id="rId101" Type="http://schemas.openxmlformats.org/officeDocument/2006/relationships/hyperlink" Target="https://podminky.urs.cz/item/CS_URS_2023_01/767995111" TargetMode="External"/><Relationship Id="rId122" Type="http://schemas.openxmlformats.org/officeDocument/2006/relationships/hyperlink" Target="https://podminky.urs.cz/item/CS_URS_2023_01/783947151" TargetMode="External"/><Relationship Id="rId130" Type="http://schemas.openxmlformats.org/officeDocument/2006/relationships/hyperlink" Target="https://podminky.urs.cz/item/CS_URS_2023_01/784181125" TargetMode="External"/><Relationship Id="rId135" Type="http://schemas.openxmlformats.org/officeDocument/2006/relationships/hyperlink" Target="https://podminky.urs.cz/item/CS_URS_2023_01/784660111" TargetMode="External"/><Relationship Id="rId4" Type="http://schemas.openxmlformats.org/officeDocument/2006/relationships/hyperlink" Target="https://podminky.urs.cz/item/CS_URS_2023_01/611142001" TargetMode="External"/><Relationship Id="rId9" Type="http://schemas.openxmlformats.org/officeDocument/2006/relationships/hyperlink" Target="https://podminky.urs.cz/item/CS_URS_2023_01/612315412" TargetMode="External"/><Relationship Id="rId13" Type="http://schemas.openxmlformats.org/officeDocument/2006/relationships/hyperlink" Target="https://podminky.urs.cz/item/CS_URS_2023_01/617321141" TargetMode="External"/><Relationship Id="rId18" Type="http://schemas.openxmlformats.org/officeDocument/2006/relationships/hyperlink" Target="https://podminky.urs.cz/item/CS_URS_2023_01/632452441" TargetMode="External"/><Relationship Id="rId39" Type="http://schemas.openxmlformats.org/officeDocument/2006/relationships/hyperlink" Target="https://podminky.urs.cz/item/CS_URS_2023_01/971033541" TargetMode="External"/><Relationship Id="rId109" Type="http://schemas.openxmlformats.org/officeDocument/2006/relationships/hyperlink" Target="https://podminky.urs.cz/item/CS_URS_2023_01/998771181" TargetMode="External"/><Relationship Id="rId34" Type="http://schemas.openxmlformats.org/officeDocument/2006/relationships/hyperlink" Target="https://podminky.urs.cz/item/CS_URS_2023_01/962031132" TargetMode="External"/><Relationship Id="rId50" Type="http://schemas.openxmlformats.org/officeDocument/2006/relationships/hyperlink" Target="https://podminky.urs.cz/item/CS_URS_2023_01/997013501" TargetMode="External"/><Relationship Id="rId55" Type="http://schemas.openxmlformats.org/officeDocument/2006/relationships/hyperlink" Target="https://podminky.urs.cz/item/CS_URS_2023_01/998018003" TargetMode="External"/><Relationship Id="rId76" Type="http://schemas.openxmlformats.org/officeDocument/2006/relationships/hyperlink" Target="https://podminky.urs.cz/item/CS_URS_2023_01/763111717" TargetMode="External"/><Relationship Id="rId97" Type="http://schemas.openxmlformats.org/officeDocument/2006/relationships/hyperlink" Target="https://podminky.urs.cz/item/CS_URS_2023_01/767250113" TargetMode="External"/><Relationship Id="rId104" Type="http://schemas.openxmlformats.org/officeDocument/2006/relationships/hyperlink" Target="https://podminky.urs.cz/item/CS_URS_2023_01/998767181" TargetMode="External"/><Relationship Id="rId120" Type="http://schemas.openxmlformats.org/officeDocument/2006/relationships/hyperlink" Target="https://podminky.urs.cz/item/CS_URS_2023_01/783901453" TargetMode="External"/><Relationship Id="rId125" Type="http://schemas.openxmlformats.org/officeDocument/2006/relationships/hyperlink" Target="https://podminky.urs.cz/item/CS_URS_2023_01/784121001" TargetMode="External"/><Relationship Id="rId141" Type="http://schemas.openxmlformats.org/officeDocument/2006/relationships/hyperlink" Target="https://podminky.urs.cz/item/CS_URS_2023_01/789421231" TargetMode="External"/><Relationship Id="rId7" Type="http://schemas.openxmlformats.org/officeDocument/2006/relationships/hyperlink" Target="https://podminky.urs.cz/item/CS_URS_2023_01/612142001" TargetMode="External"/><Relationship Id="rId71" Type="http://schemas.openxmlformats.org/officeDocument/2006/relationships/hyperlink" Target="https://podminky.urs.cz/item/CS_URS_2023_01/762621120" TargetMode="External"/><Relationship Id="rId92" Type="http://schemas.openxmlformats.org/officeDocument/2006/relationships/hyperlink" Target="https://podminky.urs.cz/item/CS_URS_2023_01/766660729" TargetMode="External"/><Relationship Id="rId2" Type="http://schemas.openxmlformats.org/officeDocument/2006/relationships/hyperlink" Target="https://podminky.urs.cz/item/CS_URS_2023_01/342291121" TargetMode="External"/><Relationship Id="rId29" Type="http://schemas.openxmlformats.org/officeDocument/2006/relationships/hyperlink" Target="https://podminky.urs.cz/item/CS_URS_2023_01/953941621" TargetMode="External"/><Relationship Id="rId24" Type="http://schemas.openxmlformats.org/officeDocument/2006/relationships/hyperlink" Target="https://podminky.urs.cz/item/CS_URS_2023_01/943211812" TargetMode="External"/><Relationship Id="rId40" Type="http://schemas.openxmlformats.org/officeDocument/2006/relationships/hyperlink" Target="https://podminky.urs.cz/item/CS_URS_2023_01/971033641" TargetMode="External"/><Relationship Id="rId45" Type="http://schemas.openxmlformats.org/officeDocument/2006/relationships/hyperlink" Target="https://podminky.urs.cz/item/CS_URS_2023_01/974049121" TargetMode="External"/><Relationship Id="rId66" Type="http://schemas.openxmlformats.org/officeDocument/2006/relationships/hyperlink" Target="https://podminky.urs.cz/item/CS_URS_2023_01/723160804" TargetMode="External"/><Relationship Id="rId87" Type="http://schemas.openxmlformats.org/officeDocument/2006/relationships/hyperlink" Target="https://podminky.urs.cz/item/CS_URS_2023_01/763181311" TargetMode="External"/><Relationship Id="rId110" Type="http://schemas.openxmlformats.org/officeDocument/2006/relationships/hyperlink" Target="https://podminky.urs.cz/item/CS_URS_2023_01/781121011" TargetMode="External"/><Relationship Id="rId115" Type="http://schemas.openxmlformats.org/officeDocument/2006/relationships/hyperlink" Target="https://podminky.urs.cz/item/CS_URS_2023_01/783301313" TargetMode="External"/><Relationship Id="rId131" Type="http://schemas.openxmlformats.org/officeDocument/2006/relationships/hyperlink" Target="https://podminky.urs.cz/item/CS_URS_2023_01/784181127" TargetMode="External"/><Relationship Id="rId136" Type="http://schemas.openxmlformats.org/officeDocument/2006/relationships/hyperlink" Target="https://podminky.urs.cz/item/CS_URS_2023_01/784660141" TargetMode="External"/><Relationship Id="rId61" Type="http://schemas.openxmlformats.org/officeDocument/2006/relationships/hyperlink" Target="https://podminky.urs.cz/item/CS_URS_2023_01/713131143" TargetMode="External"/><Relationship Id="rId82" Type="http://schemas.openxmlformats.org/officeDocument/2006/relationships/hyperlink" Target="https://podminky.urs.cz/item/CS_URS_2023_01/763122621" TargetMode="External"/><Relationship Id="rId19" Type="http://schemas.openxmlformats.org/officeDocument/2006/relationships/hyperlink" Target="https://podminky.urs.cz/item/CS_URS_2023_01/636311112" TargetMode="External"/><Relationship Id="rId14" Type="http://schemas.openxmlformats.org/officeDocument/2006/relationships/hyperlink" Target="https://podminky.urs.cz/item/CS_URS_2023_01/619991011" TargetMode="External"/><Relationship Id="rId30" Type="http://schemas.openxmlformats.org/officeDocument/2006/relationships/hyperlink" Target="https://podminky.urs.cz/item/CS_URS_2023_01/953961113" TargetMode="External"/><Relationship Id="rId35" Type="http://schemas.openxmlformats.org/officeDocument/2006/relationships/hyperlink" Target="https://podminky.urs.cz/item/CS_URS_2023_01/963051110" TargetMode="External"/><Relationship Id="rId56" Type="http://schemas.openxmlformats.org/officeDocument/2006/relationships/hyperlink" Target="https://podminky.urs.cz/item/CS_URS_2023_01/711191201" TargetMode="External"/><Relationship Id="rId77" Type="http://schemas.openxmlformats.org/officeDocument/2006/relationships/hyperlink" Target="https://podminky.urs.cz/item/CS_URS_2023_01/763121446" TargetMode="External"/><Relationship Id="rId100" Type="http://schemas.openxmlformats.org/officeDocument/2006/relationships/hyperlink" Target="https://podminky.urs.cz/item/CS_URS_2023_01/767995112" TargetMode="External"/><Relationship Id="rId105" Type="http://schemas.openxmlformats.org/officeDocument/2006/relationships/hyperlink" Target="https://podminky.urs.cz/item/CS_URS_2023_01/771471115" TargetMode="External"/><Relationship Id="rId126" Type="http://schemas.openxmlformats.org/officeDocument/2006/relationships/hyperlink" Target="https://podminky.urs.cz/item/CS_URS_2023_01/784121007" TargetMode="External"/></Relationships>
</file>

<file path=xl/worksheets/_rels/sheet22.xml.rels><?xml version="1.0" encoding="UTF-8" standalone="yes"?>
<Relationships xmlns="http://schemas.openxmlformats.org/package/2006/relationships"><Relationship Id="rId8" Type="http://schemas.openxmlformats.org/officeDocument/2006/relationships/hyperlink" Target="https://podminky.urs.cz/item/CS_URS_2023_01/998018003" TargetMode="External"/><Relationship Id="rId13" Type="http://schemas.openxmlformats.org/officeDocument/2006/relationships/hyperlink" Target="https://podminky.urs.cz/item/CS_URS_2023_01/733150366R" TargetMode="External"/><Relationship Id="rId18" Type="http://schemas.openxmlformats.org/officeDocument/2006/relationships/hyperlink" Target="https://podminky.urs.cz/item/CS_URS_2023_01/733223305" TargetMode="External"/><Relationship Id="rId26" Type="http://schemas.openxmlformats.org/officeDocument/2006/relationships/hyperlink" Target="https://podminky.urs.cz/item/CS_URS_2023_01/733811251" TargetMode="External"/><Relationship Id="rId39" Type="http://schemas.openxmlformats.org/officeDocument/2006/relationships/hyperlink" Target="https://podminky.urs.cz/item/CS_URS_2023_01/734292718" TargetMode="External"/><Relationship Id="rId3" Type="http://schemas.openxmlformats.org/officeDocument/2006/relationships/hyperlink" Target="https://podminky.urs.cz/item/CS_URS_2023_01/972054241" TargetMode="External"/><Relationship Id="rId21" Type="http://schemas.openxmlformats.org/officeDocument/2006/relationships/hyperlink" Target="https://podminky.urs.cz/item/CS_URS_2023_01/733223309" TargetMode="External"/><Relationship Id="rId34" Type="http://schemas.openxmlformats.org/officeDocument/2006/relationships/hyperlink" Target="https://podminky.urs.cz/item/CS_URS_2023_01/734211120" TargetMode="External"/><Relationship Id="rId42" Type="http://schemas.openxmlformats.org/officeDocument/2006/relationships/hyperlink" Target="https://podminky.urs.cz/item/CS_URS_2023_01/998734181" TargetMode="External"/><Relationship Id="rId7" Type="http://schemas.openxmlformats.org/officeDocument/2006/relationships/hyperlink" Target="https://podminky.urs.cz/item/CS_URS_2023_01/997013631" TargetMode="External"/><Relationship Id="rId12" Type="http://schemas.openxmlformats.org/officeDocument/2006/relationships/hyperlink" Target="https://podminky.urs.cz/item/CS_URS_2023_01/733150365R" TargetMode="External"/><Relationship Id="rId17" Type="http://schemas.openxmlformats.org/officeDocument/2006/relationships/hyperlink" Target="https://podminky.urs.cz/item/CS_URS_2023_01/733223304" TargetMode="External"/><Relationship Id="rId25" Type="http://schemas.openxmlformats.org/officeDocument/2006/relationships/hyperlink" Target="https://podminky.urs.cz/item/CS_URS_2023_01/733291102" TargetMode="External"/><Relationship Id="rId33" Type="http://schemas.openxmlformats.org/officeDocument/2006/relationships/hyperlink" Target="https://podminky.urs.cz/item/CS_URS_2023_01/734209119" TargetMode="External"/><Relationship Id="rId38" Type="http://schemas.openxmlformats.org/officeDocument/2006/relationships/hyperlink" Target="https://podminky.urs.cz/item/CS_URS_2023_01/734292714" TargetMode="External"/><Relationship Id="rId2" Type="http://schemas.openxmlformats.org/officeDocument/2006/relationships/hyperlink" Target="https://podminky.urs.cz/item/CS_URS_2023_01/971033341" TargetMode="External"/><Relationship Id="rId16" Type="http://schemas.openxmlformats.org/officeDocument/2006/relationships/hyperlink" Target="https://podminky.urs.cz/item/CS_URS_2023_01/733223303" TargetMode="External"/><Relationship Id="rId20" Type="http://schemas.openxmlformats.org/officeDocument/2006/relationships/hyperlink" Target="https://podminky.urs.cz/item/CS_URS_2023_01/733223307" TargetMode="External"/><Relationship Id="rId29" Type="http://schemas.openxmlformats.org/officeDocument/2006/relationships/hyperlink" Target="https://podminky.urs.cz/item/CS_URS_2023_01/998733103" TargetMode="External"/><Relationship Id="rId41" Type="http://schemas.openxmlformats.org/officeDocument/2006/relationships/hyperlink" Target="https://podminky.urs.cz/item/CS_URS_2023_01/998734103" TargetMode="External"/><Relationship Id="rId1" Type="http://schemas.openxmlformats.org/officeDocument/2006/relationships/hyperlink" Target="https://podminky.urs.cz/item/CS_URS_2023_01/953961115" TargetMode="External"/><Relationship Id="rId6" Type="http://schemas.openxmlformats.org/officeDocument/2006/relationships/hyperlink" Target="https://podminky.urs.cz/item/CS_URS_2023_01/997013509" TargetMode="External"/><Relationship Id="rId11" Type="http://schemas.openxmlformats.org/officeDocument/2006/relationships/hyperlink" Target="https://podminky.urs.cz/item/CS_URS_2023_01/727112055" TargetMode="External"/><Relationship Id="rId24" Type="http://schemas.openxmlformats.org/officeDocument/2006/relationships/hyperlink" Target="https://podminky.urs.cz/item/CS_URS_2023_01/733291101" TargetMode="External"/><Relationship Id="rId32" Type="http://schemas.openxmlformats.org/officeDocument/2006/relationships/hyperlink" Target="https://podminky.urs.cz/item/CS_URS_2023_01/734209118" TargetMode="External"/><Relationship Id="rId37" Type="http://schemas.openxmlformats.org/officeDocument/2006/relationships/hyperlink" Target="https://podminky.urs.cz/item/CS_URS_2023_01/734261235" TargetMode="External"/><Relationship Id="rId40" Type="http://schemas.openxmlformats.org/officeDocument/2006/relationships/hyperlink" Target="https://podminky.urs.cz/item/CS_URS_2022_01/734890803" TargetMode="External"/><Relationship Id="rId5" Type="http://schemas.openxmlformats.org/officeDocument/2006/relationships/hyperlink" Target="https://podminky.urs.cz/item/CS_URS_2023_01/997013501" TargetMode="External"/><Relationship Id="rId15" Type="http://schemas.openxmlformats.org/officeDocument/2006/relationships/hyperlink" Target="https://podminky.urs.cz/item/CS_URS_2023_01/733150369R" TargetMode="External"/><Relationship Id="rId23" Type="http://schemas.openxmlformats.org/officeDocument/2006/relationships/hyperlink" Target="https://podminky.urs.cz/item/CS_URS_2023_01/733290802" TargetMode="External"/><Relationship Id="rId28" Type="http://schemas.openxmlformats.org/officeDocument/2006/relationships/hyperlink" Target="https://podminky.urs.cz/item/CS_URS_2023_01/733811253" TargetMode="External"/><Relationship Id="rId36" Type="http://schemas.openxmlformats.org/officeDocument/2006/relationships/hyperlink" Target="https://podminky.urs.cz/item/CS_URS_2023_01/734220105" TargetMode="External"/><Relationship Id="rId10" Type="http://schemas.openxmlformats.org/officeDocument/2006/relationships/hyperlink" Target="https://podminky.urs.cz/item/CS_URS_2023_01/727112053" TargetMode="External"/><Relationship Id="rId19" Type="http://schemas.openxmlformats.org/officeDocument/2006/relationships/hyperlink" Target="https://podminky.urs.cz/item/CS_URS_2023_01/733223306" TargetMode="External"/><Relationship Id="rId31" Type="http://schemas.openxmlformats.org/officeDocument/2006/relationships/hyperlink" Target="https://podminky.urs.cz/item/CS_URS_2023_01/734200823" TargetMode="External"/><Relationship Id="rId4" Type="http://schemas.openxmlformats.org/officeDocument/2006/relationships/hyperlink" Target="https://podminky.urs.cz/item/CS_URS_2023_01/997013217" TargetMode="External"/><Relationship Id="rId9" Type="http://schemas.openxmlformats.org/officeDocument/2006/relationships/hyperlink" Target="https://podminky.urs.cz/item/CS_URS_2023_01/727112052" TargetMode="External"/><Relationship Id="rId14" Type="http://schemas.openxmlformats.org/officeDocument/2006/relationships/hyperlink" Target="https://podminky.urs.cz/item/CS_URS_2023_01/733150367R" TargetMode="External"/><Relationship Id="rId22" Type="http://schemas.openxmlformats.org/officeDocument/2006/relationships/hyperlink" Target="https://podminky.urs.cz/item/CS_URS_2023_01/733290801" TargetMode="External"/><Relationship Id="rId27" Type="http://schemas.openxmlformats.org/officeDocument/2006/relationships/hyperlink" Target="https://podminky.urs.cz/item/CS_URS_2023_01/733811252" TargetMode="External"/><Relationship Id="rId30" Type="http://schemas.openxmlformats.org/officeDocument/2006/relationships/hyperlink" Target="https://podminky.urs.cz/item/CS_URS_2023_01/734200822" TargetMode="External"/><Relationship Id="rId35" Type="http://schemas.openxmlformats.org/officeDocument/2006/relationships/hyperlink" Target="https://podminky.urs.cz/item/CS_URS_2023_01/734220101" TargetMode="External"/><Relationship Id="rId43"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8" Type="http://schemas.openxmlformats.org/officeDocument/2006/relationships/hyperlink" Target="https://podminky.urs.cz/item/CS_URS_2023_01/997013217" TargetMode="External"/><Relationship Id="rId13" Type="http://schemas.openxmlformats.org/officeDocument/2006/relationships/hyperlink" Target="https://podminky.urs.cz/item/CS_URS_2023_01/741110511" TargetMode="External"/><Relationship Id="rId18" Type="http://schemas.openxmlformats.org/officeDocument/2006/relationships/hyperlink" Target="https://podminky.urs.cz/item/CS_URS_2023_01/741120305" TargetMode="External"/><Relationship Id="rId26" Type="http://schemas.openxmlformats.org/officeDocument/2006/relationships/hyperlink" Target="https://podminky.urs.cz/item/CS_URS_2023_01/741122624" TargetMode="External"/><Relationship Id="rId39" Type="http://schemas.openxmlformats.org/officeDocument/2006/relationships/hyperlink" Target="https://podminky.urs.cz/item/CS_URS_2023_01/741370034" TargetMode="External"/><Relationship Id="rId3" Type="http://schemas.openxmlformats.org/officeDocument/2006/relationships/hyperlink" Target="https://podminky.urs.cz/item/CS_URS_2023_01/971033231" TargetMode="External"/><Relationship Id="rId21" Type="http://schemas.openxmlformats.org/officeDocument/2006/relationships/hyperlink" Target="https://podminky.urs.cz/item/CS_URS_2023_01/741122222" TargetMode="External"/><Relationship Id="rId34" Type="http://schemas.openxmlformats.org/officeDocument/2006/relationships/hyperlink" Target="https://podminky.urs.cz/item/CS_URS_2023_01/741310042" TargetMode="External"/><Relationship Id="rId42" Type="http://schemas.openxmlformats.org/officeDocument/2006/relationships/hyperlink" Target="https://podminky.urs.cz/item/CS_URS_2023_01/741910421" TargetMode="External"/><Relationship Id="rId47" Type="http://schemas.openxmlformats.org/officeDocument/2006/relationships/drawing" Target="../drawings/drawing23.xml"/><Relationship Id="rId7" Type="http://schemas.openxmlformats.org/officeDocument/2006/relationships/hyperlink" Target="https://podminky.urs.cz/item/CS_URS_2023_01/974031121" TargetMode="External"/><Relationship Id="rId12" Type="http://schemas.openxmlformats.org/officeDocument/2006/relationships/hyperlink" Target="https://podminky.urs.cz/item/CS_URS_2023_01/741110511" TargetMode="External"/><Relationship Id="rId17" Type="http://schemas.openxmlformats.org/officeDocument/2006/relationships/hyperlink" Target="https://podminky.urs.cz/item/CS_URS_2023_01/741120201" TargetMode="External"/><Relationship Id="rId25" Type="http://schemas.openxmlformats.org/officeDocument/2006/relationships/hyperlink" Target="https://podminky.urs.cz/item/CS_URS_2023_01/741122623" TargetMode="External"/><Relationship Id="rId33" Type="http://schemas.openxmlformats.org/officeDocument/2006/relationships/hyperlink" Target="https://podminky.urs.cz/item/CS_URS_2023_01/741210001" TargetMode="External"/><Relationship Id="rId38" Type="http://schemas.openxmlformats.org/officeDocument/2006/relationships/hyperlink" Target="https://podminky.urs.cz/item/CS_URS_2023_01/741370002" TargetMode="External"/><Relationship Id="rId46" Type="http://schemas.openxmlformats.org/officeDocument/2006/relationships/hyperlink" Target="https://podminky.urs.cz/item/CS_URS_2023_01/998741181" TargetMode="External"/><Relationship Id="rId2" Type="http://schemas.openxmlformats.org/officeDocument/2006/relationships/hyperlink" Target="https://podminky.urs.cz/item/CS_URS_2023_01/953991111" TargetMode="External"/><Relationship Id="rId16" Type="http://schemas.openxmlformats.org/officeDocument/2006/relationships/hyperlink" Target="https://podminky.urs.cz/item/CS_URS_2023_01/741120201" TargetMode="External"/><Relationship Id="rId20" Type="http://schemas.openxmlformats.org/officeDocument/2006/relationships/hyperlink" Target="https://podminky.urs.cz/item/CS_URS_2023_01/741122211" TargetMode="External"/><Relationship Id="rId29" Type="http://schemas.openxmlformats.org/officeDocument/2006/relationships/hyperlink" Target="https://podminky.urs.cz/item/CS_URS_2023_01/741123313" TargetMode="External"/><Relationship Id="rId41" Type="http://schemas.openxmlformats.org/officeDocument/2006/relationships/hyperlink" Target="https://podminky.urs.cz/item/CS_URS_2023_01/741910414" TargetMode="External"/><Relationship Id="rId1" Type="http://schemas.openxmlformats.org/officeDocument/2006/relationships/hyperlink" Target="https://podminky.urs.cz/item/CS_URS_2023_01/953961111" TargetMode="External"/><Relationship Id="rId6" Type="http://schemas.openxmlformats.org/officeDocument/2006/relationships/hyperlink" Target="https://podminky.urs.cz/item/CS_URS_2023_01/973031619" TargetMode="External"/><Relationship Id="rId11" Type="http://schemas.openxmlformats.org/officeDocument/2006/relationships/hyperlink" Target="https://podminky.urs.cz/item/CS_URS_2023_01/997013631" TargetMode="External"/><Relationship Id="rId24" Type="http://schemas.openxmlformats.org/officeDocument/2006/relationships/hyperlink" Target="https://podminky.urs.cz/item/CS_URS_2023_01/741122611" TargetMode="External"/><Relationship Id="rId32" Type="http://schemas.openxmlformats.org/officeDocument/2006/relationships/hyperlink" Target="https://podminky.urs.cz/item/CS_URS_2023_01/741130011" TargetMode="External"/><Relationship Id="rId37" Type="http://schemas.openxmlformats.org/officeDocument/2006/relationships/hyperlink" Target="https://podminky.urs.cz/item/CS_URS_2023_01/741320181" TargetMode="External"/><Relationship Id="rId40" Type="http://schemas.openxmlformats.org/officeDocument/2006/relationships/hyperlink" Target="https://podminky.urs.cz/item/CS_URS_2023_01/741371004" TargetMode="External"/><Relationship Id="rId45" Type="http://schemas.openxmlformats.org/officeDocument/2006/relationships/hyperlink" Target="https://podminky.urs.cz/item/CS_URS_2023_01/998741103" TargetMode="External"/><Relationship Id="rId5" Type="http://schemas.openxmlformats.org/officeDocument/2006/relationships/hyperlink" Target="https://podminky.urs.cz/item/CS_URS_2023_01/973031616" TargetMode="External"/><Relationship Id="rId15" Type="http://schemas.openxmlformats.org/officeDocument/2006/relationships/hyperlink" Target="https://podminky.urs.cz/item/CS_URS_2023_01/741112111" TargetMode="External"/><Relationship Id="rId23" Type="http://schemas.openxmlformats.org/officeDocument/2006/relationships/hyperlink" Target="https://podminky.urs.cz/item/CS_URS_2023_01/741122611" TargetMode="External"/><Relationship Id="rId28" Type="http://schemas.openxmlformats.org/officeDocument/2006/relationships/hyperlink" Target="https://podminky.urs.cz/item/CS_URS_2023_01/741122642" TargetMode="External"/><Relationship Id="rId36" Type="http://schemas.openxmlformats.org/officeDocument/2006/relationships/hyperlink" Target="https://podminky.urs.cz/item/CS_URS_2023_01/741313082" TargetMode="External"/><Relationship Id="rId10" Type="http://schemas.openxmlformats.org/officeDocument/2006/relationships/hyperlink" Target="https://podminky.urs.cz/item/CS_URS_2023_01/997013509" TargetMode="External"/><Relationship Id="rId19" Type="http://schemas.openxmlformats.org/officeDocument/2006/relationships/hyperlink" Target="https://podminky.urs.cz/item/CS_URS_2023_01/741122015" TargetMode="External"/><Relationship Id="rId31" Type="http://schemas.openxmlformats.org/officeDocument/2006/relationships/hyperlink" Target="https://podminky.urs.cz/item/CS_URS_2023_01/741130006" TargetMode="External"/><Relationship Id="rId44" Type="http://schemas.openxmlformats.org/officeDocument/2006/relationships/hyperlink" Target="https://podminky.urs.cz/item/CS_URS_2023_01/741810003" TargetMode="External"/><Relationship Id="rId4" Type="http://schemas.openxmlformats.org/officeDocument/2006/relationships/hyperlink" Target="https://podminky.urs.cz/item/CS_URS_2023_01/971033331" TargetMode="External"/><Relationship Id="rId9" Type="http://schemas.openxmlformats.org/officeDocument/2006/relationships/hyperlink" Target="https://podminky.urs.cz/item/CS_URS_2023_01/997013501" TargetMode="External"/><Relationship Id="rId14" Type="http://schemas.openxmlformats.org/officeDocument/2006/relationships/hyperlink" Target="https://podminky.urs.cz/item/CS_URS_2023_01/741112101" TargetMode="External"/><Relationship Id="rId22" Type="http://schemas.openxmlformats.org/officeDocument/2006/relationships/hyperlink" Target="https://podminky.urs.cz/item/CS_URS_2023_01/741122223" TargetMode="External"/><Relationship Id="rId27" Type="http://schemas.openxmlformats.org/officeDocument/2006/relationships/hyperlink" Target="https://podminky.urs.cz/item/CS_URS_2023_01/741122641" TargetMode="External"/><Relationship Id="rId30" Type="http://schemas.openxmlformats.org/officeDocument/2006/relationships/hyperlink" Target="https://podminky.urs.cz/item/CS_URS_2023_01/741130001" TargetMode="External"/><Relationship Id="rId35" Type="http://schemas.openxmlformats.org/officeDocument/2006/relationships/hyperlink" Target="https://podminky.urs.cz/item/CS_URS_2023_01/741310413" TargetMode="External"/><Relationship Id="rId43" Type="http://schemas.openxmlformats.org/officeDocument/2006/relationships/hyperlink" Target="https://podminky.urs.cz/item/CS_URS_2023_01/741910415" TargetMode="Externa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hyperlink" Target="https://podminky.urs.cz/item/CS_URS_2023_01/998742203" TargetMode="Externa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hyperlink" Target="https://podminky.urs.cz/item/CS_URS_2023_01/998742203" TargetMode="External"/></Relationships>
</file>

<file path=xl/worksheets/_rels/sheet26.xml.rels><?xml version="1.0" encoding="UTF-8" standalone="yes"?>
<Relationships xmlns="http://schemas.openxmlformats.org/package/2006/relationships"><Relationship Id="rId8" Type="http://schemas.openxmlformats.org/officeDocument/2006/relationships/hyperlink" Target="https://podminky.urs.cz/item/CS_URS_2023_01/741111801" TargetMode="External"/><Relationship Id="rId13" Type="http://schemas.openxmlformats.org/officeDocument/2006/relationships/hyperlink" Target="https://podminky.urs.cz/item/CS_URS_2023_01/998741103" TargetMode="External"/><Relationship Id="rId3" Type="http://schemas.openxmlformats.org/officeDocument/2006/relationships/hyperlink" Target="https://podminky.urs.cz/item/CS_URS_2023_01/997013217" TargetMode="External"/><Relationship Id="rId7" Type="http://schemas.openxmlformats.org/officeDocument/2006/relationships/hyperlink" Target="https://podminky.urs.cz/item/CS_URS_2023_01/741110101" TargetMode="External"/><Relationship Id="rId12" Type="http://schemas.openxmlformats.org/officeDocument/2006/relationships/hyperlink" Target="https://podminky.urs.cz/item/CS_URS_2021_02/741920033" TargetMode="External"/><Relationship Id="rId2" Type="http://schemas.openxmlformats.org/officeDocument/2006/relationships/hyperlink" Target="https://podminky.urs.cz/item/CS_URS_2023_01/974082112" TargetMode="External"/><Relationship Id="rId1" Type="http://schemas.openxmlformats.org/officeDocument/2006/relationships/hyperlink" Target="https://podminky.urs.cz/item/CS_URS_2023_01/972054241" TargetMode="External"/><Relationship Id="rId6" Type="http://schemas.openxmlformats.org/officeDocument/2006/relationships/hyperlink" Target="https://podminky.urs.cz/item/CS_URS_2023_01/997013631" TargetMode="External"/><Relationship Id="rId11" Type="http://schemas.openxmlformats.org/officeDocument/2006/relationships/hyperlink" Target="https://podminky.urs.cz/item/CS_URS_2023_01/741810001" TargetMode="External"/><Relationship Id="rId5" Type="http://schemas.openxmlformats.org/officeDocument/2006/relationships/hyperlink" Target="https://podminky.urs.cz/item/CS_URS_2023_01/997013509" TargetMode="External"/><Relationship Id="rId15" Type="http://schemas.openxmlformats.org/officeDocument/2006/relationships/drawing" Target="../drawings/drawing26.xml"/><Relationship Id="rId10" Type="http://schemas.openxmlformats.org/officeDocument/2006/relationships/hyperlink" Target="https://podminky.urs.cz/item/CS_URS_2023_01/741124701" TargetMode="External"/><Relationship Id="rId4" Type="http://schemas.openxmlformats.org/officeDocument/2006/relationships/hyperlink" Target="https://podminky.urs.cz/item/CS_URS_2023_01/997013501" TargetMode="External"/><Relationship Id="rId9" Type="http://schemas.openxmlformats.org/officeDocument/2006/relationships/hyperlink" Target="https://podminky.urs.cz/item/CS_URS_2023_01/741112021" TargetMode="External"/><Relationship Id="rId14" Type="http://schemas.openxmlformats.org/officeDocument/2006/relationships/hyperlink" Target="https://podminky.urs.cz/item/CS_URS_2023_01/998741181" TargetMode="External"/></Relationships>
</file>

<file path=xl/worksheets/_rels/sheet27.xml.rels><?xml version="1.0" encoding="UTF-8" standalone="yes"?>
<Relationships xmlns="http://schemas.openxmlformats.org/package/2006/relationships"><Relationship Id="rId26" Type="http://schemas.openxmlformats.org/officeDocument/2006/relationships/hyperlink" Target="https://podminky.urs.cz/item/CS_URS_2023_01/622142001" TargetMode="External"/><Relationship Id="rId117" Type="http://schemas.openxmlformats.org/officeDocument/2006/relationships/hyperlink" Target="https://podminky.urs.cz/item/CS_URS_2023_01/766660101" TargetMode="External"/><Relationship Id="rId21" Type="http://schemas.openxmlformats.org/officeDocument/2006/relationships/hyperlink" Target="https://podminky.urs.cz/item/CS_URS_2023_01/612325223" TargetMode="External"/><Relationship Id="rId42" Type="http://schemas.openxmlformats.org/officeDocument/2006/relationships/hyperlink" Target="https://podminky.urs.cz/item/CS_URS_2023_01/953961113" TargetMode="External"/><Relationship Id="rId47" Type="http://schemas.openxmlformats.org/officeDocument/2006/relationships/hyperlink" Target="https://podminky.urs.cz/item/CS_URS_2023_01/962031132" TargetMode="External"/><Relationship Id="rId63" Type="http://schemas.openxmlformats.org/officeDocument/2006/relationships/hyperlink" Target="https://podminky.urs.cz/item/CS_URS_2023_01/997013811" TargetMode="External"/><Relationship Id="rId68" Type="http://schemas.openxmlformats.org/officeDocument/2006/relationships/hyperlink" Target="https://podminky.urs.cz/item/CS_URS_2023_01/998711103" TargetMode="External"/><Relationship Id="rId84" Type="http://schemas.openxmlformats.org/officeDocument/2006/relationships/hyperlink" Target="https://podminky.urs.cz/item/CS_URS_2023_01/722181116" TargetMode="External"/><Relationship Id="rId89" Type="http://schemas.openxmlformats.org/officeDocument/2006/relationships/hyperlink" Target="https://podminky.urs.cz/item/CS_URS_2023_01/722290234" TargetMode="External"/><Relationship Id="rId112" Type="http://schemas.openxmlformats.org/officeDocument/2006/relationships/hyperlink" Target="https://podminky.urs.cz/item/CS_URS_2023_01/763164543" TargetMode="External"/><Relationship Id="rId133" Type="http://schemas.openxmlformats.org/officeDocument/2006/relationships/hyperlink" Target="https://podminky.urs.cz/item/CS_URS_2023_01/998767181" TargetMode="External"/><Relationship Id="rId138" Type="http://schemas.openxmlformats.org/officeDocument/2006/relationships/hyperlink" Target="https://podminky.urs.cz/item/CS_URS_2023_01/998771181" TargetMode="External"/><Relationship Id="rId154" Type="http://schemas.openxmlformats.org/officeDocument/2006/relationships/hyperlink" Target="https://podminky.urs.cz/item/CS_URS_2023_01/783301313" TargetMode="External"/><Relationship Id="rId159" Type="http://schemas.openxmlformats.org/officeDocument/2006/relationships/hyperlink" Target="https://podminky.urs.cz/item/CS_URS_2023_01/783823137" TargetMode="External"/><Relationship Id="rId175" Type="http://schemas.openxmlformats.org/officeDocument/2006/relationships/hyperlink" Target="https://podminky.urs.cz/item/CS_URS_2023_01/784221107" TargetMode="External"/><Relationship Id="rId170" Type="http://schemas.openxmlformats.org/officeDocument/2006/relationships/hyperlink" Target="https://podminky.urs.cz/item/CS_URS_2023_01/784181121" TargetMode="External"/><Relationship Id="rId16" Type="http://schemas.openxmlformats.org/officeDocument/2006/relationships/hyperlink" Target="https://podminky.urs.cz/item/CS_URS_2023_01/612142001" TargetMode="External"/><Relationship Id="rId107" Type="http://schemas.openxmlformats.org/officeDocument/2006/relationships/hyperlink" Target="https://podminky.urs.cz/item/CS_URS_2023_01/763121714" TargetMode="External"/><Relationship Id="rId11" Type="http://schemas.openxmlformats.org/officeDocument/2006/relationships/hyperlink" Target="https://podminky.urs.cz/item/CS_URS_2023_01/434351142" TargetMode="External"/><Relationship Id="rId32" Type="http://schemas.openxmlformats.org/officeDocument/2006/relationships/hyperlink" Target="https://podminky.urs.cz/item/CS_URS_2021_01/642945112R" TargetMode="External"/><Relationship Id="rId37" Type="http://schemas.openxmlformats.org/officeDocument/2006/relationships/hyperlink" Target="https://podminky.urs.cz/item/CS_URS_2023_01/949101111" TargetMode="External"/><Relationship Id="rId53" Type="http://schemas.openxmlformats.org/officeDocument/2006/relationships/hyperlink" Target="https://podminky.urs.cz/item/CS_URS_2023_01/968072455" TargetMode="External"/><Relationship Id="rId58" Type="http://schemas.openxmlformats.org/officeDocument/2006/relationships/hyperlink" Target="https://podminky.urs.cz/item/CS_URS_2023_01/978013191" TargetMode="External"/><Relationship Id="rId74" Type="http://schemas.openxmlformats.org/officeDocument/2006/relationships/hyperlink" Target="https://podminky.urs.cz/item/CS_URS_2023_01/998713181" TargetMode="External"/><Relationship Id="rId79" Type="http://schemas.openxmlformats.org/officeDocument/2006/relationships/hyperlink" Target="https://podminky.urs.cz/item/CS_URS_2023_01/722173912" TargetMode="External"/><Relationship Id="rId102" Type="http://schemas.openxmlformats.org/officeDocument/2006/relationships/hyperlink" Target="https://podminky.urs.cz/item/CS_URS_2023_01/763111343" TargetMode="External"/><Relationship Id="rId123" Type="http://schemas.openxmlformats.org/officeDocument/2006/relationships/hyperlink" Target="https://podminky.urs.cz/item/CS_URS_2023_01/767220120" TargetMode="External"/><Relationship Id="rId128" Type="http://schemas.openxmlformats.org/officeDocument/2006/relationships/hyperlink" Target="https://podminky.urs.cz/item/CS_URS_2023_01/767995111" TargetMode="External"/><Relationship Id="rId144" Type="http://schemas.openxmlformats.org/officeDocument/2006/relationships/hyperlink" Target="https://podminky.urs.cz/item/CS_URS_2023_01/998772103" TargetMode="External"/><Relationship Id="rId149" Type="http://schemas.openxmlformats.org/officeDocument/2006/relationships/hyperlink" Target="https://podminky.urs.cz/item/CS_URS_2023_01/782291131" TargetMode="External"/><Relationship Id="rId5" Type="http://schemas.openxmlformats.org/officeDocument/2006/relationships/hyperlink" Target="https://podminky.urs.cz/item/CS_URS_2023_01/311361821" TargetMode="External"/><Relationship Id="rId90" Type="http://schemas.openxmlformats.org/officeDocument/2006/relationships/hyperlink" Target="https://podminky.urs.cz/item/CS_URS_2023_01/998722103" TargetMode="External"/><Relationship Id="rId95" Type="http://schemas.openxmlformats.org/officeDocument/2006/relationships/hyperlink" Target="https://podminky.urs.cz/item/CS_URS_2023_01/723260801" TargetMode="External"/><Relationship Id="rId160" Type="http://schemas.openxmlformats.org/officeDocument/2006/relationships/hyperlink" Target="https://podminky.urs.cz/item/CS_URS_2023_01/783827127" TargetMode="External"/><Relationship Id="rId165" Type="http://schemas.openxmlformats.org/officeDocument/2006/relationships/hyperlink" Target="https://podminky.urs.cz/item/CS_URS_2023_01/784111015" TargetMode="External"/><Relationship Id="rId181" Type="http://schemas.openxmlformats.org/officeDocument/2006/relationships/drawing" Target="../drawings/drawing27.xml"/><Relationship Id="rId22" Type="http://schemas.openxmlformats.org/officeDocument/2006/relationships/hyperlink" Target="https://podminky.urs.cz/item/CS_URS_2023_01/617321141" TargetMode="External"/><Relationship Id="rId27" Type="http://schemas.openxmlformats.org/officeDocument/2006/relationships/hyperlink" Target="https://podminky.urs.cz/item/CS_URS_2023_01/622321141" TargetMode="External"/><Relationship Id="rId43" Type="http://schemas.openxmlformats.org/officeDocument/2006/relationships/hyperlink" Target="https://podminky.urs.cz/item/CS_URS_2023_01/953961114" TargetMode="External"/><Relationship Id="rId48" Type="http://schemas.openxmlformats.org/officeDocument/2006/relationships/hyperlink" Target="https://podminky.urs.cz/item/CS_URS_2023_01/962032230" TargetMode="External"/><Relationship Id="rId64" Type="http://schemas.openxmlformats.org/officeDocument/2006/relationships/hyperlink" Target="https://podminky.urs.cz/item/CS_URS_2023_01/997013812" TargetMode="External"/><Relationship Id="rId69" Type="http://schemas.openxmlformats.org/officeDocument/2006/relationships/hyperlink" Target="https://podminky.urs.cz/item/CS_URS_2023_01/998711181" TargetMode="External"/><Relationship Id="rId113" Type="http://schemas.openxmlformats.org/officeDocument/2006/relationships/hyperlink" Target="https://podminky.urs.cz/item/CS_URS_2023_01/998763303" TargetMode="External"/><Relationship Id="rId118" Type="http://schemas.openxmlformats.org/officeDocument/2006/relationships/hyperlink" Target="https://podminky.urs.cz/item/CS_URS_2023_01/766660729" TargetMode="External"/><Relationship Id="rId134" Type="http://schemas.openxmlformats.org/officeDocument/2006/relationships/hyperlink" Target="https://podminky.urs.cz/item/CS_URS_2023_01/771471115" TargetMode="External"/><Relationship Id="rId139" Type="http://schemas.openxmlformats.org/officeDocument/2006/relationships/hyperlink" Target="https://podminky.urs.cz/item/CS_URS_2023_01/772231312" TargetMode="External"/><Relationship Id="rId80" Type="http://schemas.openxmlformats.org/officeDocument/2006/relationships/hyperlink" Target="https://podminky.urs.cz/item/CS_URS_2023_01/722173916" TargetMode="External"/><Relationship Id="rId85" Type="http://schemas.openxmlformats.org/officeDocument/2006/relationships/hyperlink" Target="https://podminky.urs.cz/item/CS_URS_2023_01/722181812" TargetMode="External"/><Relationship Id="rId150" Type="http://schemas.openxmlformats.org/officeDocument/2006/relationships/hyperlink" Target="https://podminky.urs.cz/item/CS_URS_2023_01/782991111" TargetMode="External"/><Relationship Id="rId155" Type="http://schemas.openxmlformats.org/officeDocument/2006/relationships/hyperlink" Target="https://podminky.urs.cz/item/CS_URS_2023_01/783301401" TargetMode="External"/><Relationship Id="rId171" Type="http://schemas.openxmlformats.org/officeDocument/2006/relationships/hyperlink" Target="https://podminky.urs.cz/item/CS_URS_2023_01/784181125" TargetMode="External"/><Relationship Id="rId176" Type="http://schemas.openxmlformats.org/officeDocument/2006/relationships/hyperlink" Target="https://podminky.urs.cz/item/CS_URS_2023_01/784660111" TargetMode="External"/><Relationship Id="rId12" Type="http://schemas.openxmlformats.org/officeDocument/2006/relationships/hyperlink" Target="https://podminky.urs.cz/item/CS_URS_2023_01/611142001" TargetMode="External"/><Relationship Id="rId17" Type="http://schemas.openxmlformats.org/officeDocument/2006/relationships/hyperlink" Target="https://podminky.urs.cz/item/CS_URS_2023_01/612311131" TargetMode="External"/><Relationship Id="rId33" Type="http://schemas.openxmlformats.org/officeDocument/2006/relationships/hyperlink" Target="https://podminky.urs.cz/item/CS_URS_2023_01/943211112" TargetMode="External"/><Relationship Id="rId38" Type="http://schemas.openxmlformats.org/officeDocument/2006/relationships/hyperlink" Target="https://podminky.urs.cz/item/CS_URS_2023_01/952901111" TargetMode="External"/><Relationship Id="rId59" Type="http://schemas.openxmlformats.org/officeDocument/2006/relationships/hyperlink" Target="https://podminky.urs.cz/item/CS_URS_2023_01/997013217" TargetMode="External"/><Relationship Id="rId103" Type="http://schemas.openxmlformats.org/officeDocument/2006/relationships/hyperlink" Target="https://podminky.urs.cz/item/CS_URS_2023_01/763111714" TargetMode="External"/><Relationship Id="rId108" Type="http://schemas.openxmlformats.org/officeDocument/2006/relationships/hyperlink" Target="https://podminky.urs.cz/item/CS_URS_2023_01/763122612" TargetMode="External"/><Relationship Id="rId124" Type="http://schemas.openxmlformats.org/officeDocument/2006/relationships/hyperlink" Target="https://podminky.urs.cz/item/CS_URS_2023_01/767220191" TargetMode="External"/><Relationship Id="rId129" Type="http://schemas.openxmlformats.org/officeDocument/2006/relationships/hyperlink" Target="https://podminky.urs.cz/item/CS_URS_2023_01/767995111" TargetMode="External"/><Relationship Id="rId54" Type="http://schemas.openxmlformats.org/officeDocument/2006/relationships/hyperlink" Target="https://podminky.urs.cz/item/CS_URS_2023_01/971033541" TargetMode="External"/><Relationship Id="rId70" Type="http://schemas.openxmlformats.org/officeDocument/2006/relationships/hyperlink" Target="https://podminky.urs.cz/item/CS_URS_2021_01/712300831" TargetMode="External"/><Relationship Id="rId75" Type="http://schemas.openxmlformats.org/officeDocument/2006/relationships/hyperlink" Target="https://podminky.urs.cz/item/CS_URS_2023_01/722170801" TargetMode="External"/><Relationship Id="rId91" Type="http://schemas.openxmlformats.org/officeDocument/2006/relationships/hyperlink" Target="https://podminky.urs.cz/item/CS_URS_2023_01/998722181" TargetMode="External"/><Relationship Id="rId96" Type="http://schemas.openxmlformats.org/officeDocument/2006/relationships/hyperlink" Target="https://podminky.urs.cz/item/CS_URS_2022_01/723290823" TargetMode="External"/><Relationship Id="rId140" Type="http://schemas.openxmlformats.org/officeDocument/2006/relationships/hyperlink" Target="https://podminky.urs.cz/item/CS_URS_2023_01/772231312" TargetMode="External"/><Relationship Id="rId145" Type="http://schemas.openxmlformats.org/officeDocument/2006/relationships/hyperlink" Target="https://podminky.urs.cz/item/CS_URS_2023_01/998772181" TargetMode="External"/><Relationship Id="rId161" Type="http://schemas.openxmlformats.org/officeDocument/2006/relationships/hyperlink" Target="https://podminky.urs.cz/item/CS_URS_2023_01/783901453" TargetMode="External"/><Relationship Id="rId166" Type="http://schemas.openxmlformats.org/officeDocument/2006/relationships/hyperlink" Target="https://podminky.urs.cz/item/CS_URS_2023_01/784121001" TargetMode="External"/><Relationship Id="rId1" Type="http://schemas.openxmlformats.org/officeDocument/2006/relationships/hyperlink" Target="https://podminky.urs.cz/item/CS_URS_2023_01/310278842" TargetMode="External"/><Relationship Id="rId6" Type="http://schemas.openxmlformats.org/officeDocument/2006/relationships/hyperlink" Target="https://podminky.urs.cz/item/CS_URS_2023_01/342291121" TargetMode="External"/><Relationship Id="rId23" Type="http://schemas.openxmlformats.org/officeDocument/2006/relationships/hyperlink" Target="https://podminky.urs.cz/item/CS_URS_2023_01/619991011" TargetMode="External"/><Relationship Id="rId28" Type="http://schemas.openxmlformats.org/officeDocument/2006/relationships/hyperlink" Target="https://podminky.urs.cz/item/CS_URS_2023_01/622321191" TargetMode="External"/><Relationship Id="rId49" Type="http://schemas.openxmlformats.org/officeDocument/2006/relationships/hyperlink" Target="https://podminky.urs.cz/item/CS_URS_2023_01/963051213" TargetMode="External"/><Relationship Id="rId114" Type="http://schemas.openxmlformats.org/officeDocument/2006/relationships/hyperlink" Target="https://podminky.urs.cz/item/CS_URS_2023_01/998763381" TargetMode="External"/><Relationship Id="rId119" Type="http://schemas.openxmlformats.org/officeDocument/2006/relationships/hyperlink" Target="https://podminky.urs.cz/item/CS_URS_2023_01/766660731" TargetMode="External"/><Relationship Id="rId44" Type="http://schemas.openxmlformats.org/officeDocument/2006/relationships/hyperlink" Target="https://podminky.urs.cz/item/CS_URS_2023_01/953962113" TargetMode="External"/><Relationship Id="rId60" Type="http://schemas.openxmlformats.org/officeDocument/2006/relationships/hyperlink" Target="https://podminky.urs.cz/item/CS_URS_2023_01/997013501" TargetMode="External"/><Relationship Id="rId65" Type="http://schemas.openxmlformats.org/officeDocument/2006/relationships/hyperlink" Target="https://podminky.urs.cz/item/CS_URS_2023_01/998018003" TargetMode="External"/><Relationship Id="rId81" Type="http://schemas.openxmlformats.org/officeDocument/2006/relationships/hyperlink" Target="https://podminky.urs.cz/item/CS_URS_2023_01/722174022" TargetMode="External"/><Relationship Id="rId86" Type="http://schemas.openxmlformats.org/officeDocument/2006/relationships/hyperlink" Target="https://podminky.urs.cz/item/CS_URS_2023_01/722220853" TargetMode="External"/><Relationship Id="rId130" Type="http://schemas.openxmlformats.org/officeDocument/2006/relationships/hyperlink" Target="https://podminky.urs.cz/item/CS_URS_2023_01/767995112" TargetMode="External"/><Relationship Id="rId135" Type="http://schemas.openxmlformats.org/officeDocument/2006/relationships/hyperlink" Target="https://podminky.urs.cz/item/CS_URS_2023_01/771471125" TargetMode="External"/><Relationship Id="rId151" Type="http://schemas.openxmlformats.org/officeDocument/2006/relationships/hyperlink" Target="https://podminky.urs.cz/item/CS_URS_2023_01/782991411" TargetMode="External"/><Relationship Id="rId156" Type="http://schemas.openxmlformats.org/officeDocument/2006/relationships/hyperlink" Target="https://podminky.urs.cz/item/CS_URS_2023_01/783314203" TargetMode="External"/><Relationship Id="rId177" Type="http://schemas.openxmlformats.org/officeDocument/2006/relationships/hyperlink" Target="https://podminky.urs.cz/item/CS_URS_2023_01/784660121" TargetMode="External"/><Relationship Id="rId4" Type="http://schemas.openxmlformats.org/officeDocument/2006/relationships/hyperlink" Target="https://podminky.urs.cz/item/CS_URS_2023_01/311351122" TargetMode="External"/><Relationship Id="rId9" Type="http://schemas.openxmlformats.org/officeDocument/2006/relationships/hyperlink" Target="https://podminky.urs.cz/item/CS_URS_2023_01/434311114" TargetMode="External"/><Relationship Id="rId172" Type="http://schemas.openxmlformats.org/officeDocument/2006/relationships/hyperlink" Target="https://podminky.urs.cz/item/CS_URS_2023_01/784181127" TargetMode="External"/><Relationship Id="rId180" Type="http://schemas.openxmlformats.org/officeDocument/2006/relationships/hyperlink" Target="https://podminky.urs.cz/item/CS_URS_2023_01/789421231" TargetMode="External"/><Relationship Id="rId13" Type="http://schemas.openxmlformats.org/officeDocument/2006/relationships/hyperlink" Target="https://podminky.urs.cz/item/CS_URS_2023_01/611311131" TargetMode="External"/><Relationship Id="rId18" Type="http://schemas.openxmlformats.org/officeDocument/2006/relationships/hyperlink" Target="https://podminky.urs.cz/item/CS_URS_2023_01/612315412" TargetMode="External"/><Relationship Id="rId39" Type="http://schemas.openxmlformats.org/officeDocument/2006/relationships/hyperlink" Target="https://podminky.urs.cz/item/CS_URS_2023_01/952902021" TargetMode="External"/><Relationship Id="rId109" Type="http://schemas.openxmlformats.org/officeDocument/2006/relationships/hyperlink" Target="https://podminky.urs.cz/item/CS_URS_2023_01/763131552" TargetMode="External"/><Relationship Id="rId34" Type="http://schemas.openxmlformats.org/officeDocument/2006/relationships/hyperlink" Target="https://podminky.urs.cz/item/CS_URS_2023_01/943211119" TargetMode="External"/><Relationship Id="rId50" Type="http://schemas.openxmlformats.org/officeDocument/2006/relationships/hyperlink" Target="https://podminky.urs.cz/item/CS_URS_2023_01/965042121" TargetMode="External"/><Relationship Id="rId55" Type="http://schemas.openxmlformats.org/officeDocument/2006/relationships/hyperlink" Target="https://podminky.urs.cz/item/CS_URS_2023_01/972054611" TargetMode="External"/><Relationship Id="rId76" Type="http://schemas.openxmlformats.org/officeDocument/2006/relationships/hyperlink" Target="https://podminky.urs.cz/item/CS_URS_2023_01/722170804" TargetMode="External"/><Relationship Id="rId97" Type="http://schemas.openxmlformats.org/officeDocument/2006/relationships/hyperlink" Target="https://podminky.urs.cz/item/CS_URS_2023_01/998723103" TargetMode="External"/><Relationship Id="rId104" Type="http://schemas.openxmlformats.org/officeDocument/2006/relationships/hyperlink" Target="https://podminky.urs.cz/item/CS_URS_2023_01/763111717" TargetMode="External"/><Relationship Id="rId120" Type="http://schemas.openxmlformats.org/officeDocument/2006/relationships/hyperlink" Target="https://podminky.urs.cz/item/CS_URS_2023_01/998766103" TargetMode="External"/><Relationship Id="rId125" Type="http://schemas.openxmlformats.org/officeDocument/2006/relationships/hyperlink" Target="https://podminky.urs.cz/item/CS_URS_2023_01/767250113" TargetMode="External"/><Relationship Id="rId141" Type="http://schemas.openxmlformats.org/officeDocument/2006/relationships/hyperlink" Target="https://podminky.urs.cz/item/CS_URS_2023_01/772521240" TargetMode="External"/><Relationship Id="rId146" Type="http://schemas.openxmlformats.org/officeDocument/2006/relationships/hyperlink" Target="https://podminky.urs.cz/item/CS_URS_2023_01/776201811" TargetMode="External"/><Relationship Id="rId167" Type="http://schemas.openxmlformats.org/officeDocument/2006/relationships/hyperlink" Target="https://podminky.urs.cz/item/CS_URS_2023_01/784121007" TargetMode="External"/><Relationship Id="rId7" Type="http://schemas.openxmlformats.org/officeDocument/2006/relationships/hyperlink" Target="https://podminky.urs.cz/item/CS_URS_2023_01/411322525" TargetMode="External"/><Relationship Id="rId71" Type="http://schemas.openxmlformats.org/officeDocument/2006/relationships/hyperlink" Target="https://podminky.urs.cz/item/CS_URS_2023_01/713131143" TargetMode="External"/><Relationship Id="rId92" Type="http://schemas.openxmlformats.org/officeDocument/2006/relationships/hyperlink" Target="https://podminky.urs.cz/item/CS_URS_2023_01/723150801" TargetMode="External"/><Relationship Id="rId162" Type="http://schemas.openxmlformats.org/officeDocument/2006/relationships/hyperlink" Target="https://podminky.urs.cz/item/CS_URS_2023_01/783932171" TargetMode="External"/><Relationship Id="rId2" Type="http://schemas.openxmlformats.org/officeDocument/2006/relationships/hyperlink" Target="https://podminky.urs.cz/item/CS_URS_2023_01/311321511" TargetMode="External"/><Relationship Id="rId29" Type="http://schemas.openxmlformats.org/officeDocument/2006/relationships/hyperlink" Target="https://podminky.urs.cz/item/CS_URS_2023_01/632450131" TargetMode="External"/><Relationship Id="rId24" Type="http://schemas.openxmlformats.org/officeDocument/2006/relationships/hyperlink" Target="https://podminky.urs.cz/item/CS_URS_2023_01/619996137" TargetMode="External"/><Relationship Id="rId40" Type="http://schemas.openxmlformats.org/officeDocument/2006/relationships/hyperlink" Target="https://podminky.urs.cz/item/CS_URS_2023_01/952902221" TargetMode="External"/><Relationship Id="rId45" Type="http://schemas.openxmlformats.org/officeDocument/2006/relationships/hyperlink" Target="https://podminky.urs.cz/item/CS_URS_2023_01/953965121" TargetMode="External"/><Relationship Id="rId66" Type="http://schemas.openxmlformats.org/officeDocument/2006/relationships/hyperlink" Target="https://podminky.urs.cz/item/CS_URS_2023_01/711191201" TargetMode="External"/><Relationship Id="rId87" Type="http://schemas.openxmlformats.org/officeDocument/2006/relationships/hyperlink" Target="https://podminky.urs.cz/item/CS_URS_2023_01/722254115" TargetMode="External"/><Relationship Id="rId110" Type="http://schemas.openxmlformats.org/officeDocument/2006/relationships/hyperlink" Target="https://podminky.urs.cz/item/CS_URS_2023_01/763131714" TargetMode="External"/><Relationship Id="rId115" Type="http://schemas.openxmlformats.org/officeDocument/2006/relationships/hyperlink" Target="https://podminky.urs.cz/item/CS_URS_2023_01/766411811" TargetMode="External"/><Relationship Id="rId131" Type="http://schemas.openxmlformats.org/officeDocument/2006/relationships/hyperlink" Target="https://podminky.urs.cz/item/CS_URS_2023_01/767995114" TargetMode="External"/><Relationship Id="rId136" Type="http://schemas.openxmlformats.org/officeDocument/2006/relationships/hyperlink" Target="https://podminky.urs.cz/item/CS_URS_2023_01/771589191" TargetMode="External"/><Relationship Id="rId157" Type="http://schemas.openxmlformats.org/officeDocument/2006/relationships/hyperlink" Target="https://podminky.urs.cz/item/CS_URS_2023_01/783317101" TargetMode="External"/><Relationship Id="rId178" Type="http://schemas.openxmlformats.org/officeDocument/2006/relationships/hyperlink" Target="https://podminky.urs.cz/item/CS_URS_2023_01/784660141" TargetMode="External"/><Relationship Id="rId61" Type="http://schemas.openxmlformats.org/officeDocument/2006/relationships/hyperlink" Target="https://podminky.urs.cz/item/CS_URS_2023_01/997013509" TargetMode="External"/><Relationship Id="rId82" Type="http://schemas.openxmlformats.org/officeDocument/2006/relationships/hyperlink" Target="https://podminky.urs.cz/item/CS_URS_2023_01/722174026" TargetMode="External"/><Relationship Id="rId152" Type="http://schemas.openxmlformats.org/officeDocument/2006/relationships/hyperlink" Target="https://podminky.urs.cz/item/CS_URS_2023_01/998782103" TargetMode="External"/><Relationship Id="rId173" Type="http://schemas.openxmlformats.org/officeDocument/2006/relationships/hyperlink" Target="https://podminky.urs.cz/item/CS_URS_2023_01/784221101" TargetMode="External"/><Relationship Id="rId19" Type="http://schemas.openxmlformats.org/officeDocument/2006/relationships/hyperlink" Target="https://podminky.urs.cz/item/CS_URS_2023_01/612315422" TargetMode="External"/><Relationship Id="rId14" Type="http://schemas.openxmlformats.org/officeDocument/2006/relationships/hyperlink" Target="https://podminky.urs.cz/item/CS_URS_2023_01/611325223" TargetMode="External"/><Relationship Id="rId30" Type="http://schemas.openxmlformats.org/officeDocument/2006/relationships/hyperlink" Target="https://podminky.urs.cz/item/CS_URS_2023_01/632452441" TargetMode="External"/><Relationship Id="rId35" Type="http://schemas.openxmlformats.org/officeDocument/2006/relationships/hyperlink" Target="https://podminky.urs.cz/item/CS_URS_2023_01/943211212" TargetMode="External"/><Relationship Id="rId56" Type="http://schemas.openxmlformats.org/officeDocument/2006/relationships/hyperlink" Target="https://podminky.urs.cz/item/CS_URS_2023_01/973031824" TargetMode="External"/><Relationship Id="rId77" Type="http://schemas.openxmlformats.org/officeDocument/2006/relationships/hyperlink" Target="https://podminky.urs.cz/item/CS_URS_2023_01/722171912" TargetMode="External"/><Relationship Id="rId100" Type="http://schemas.openxmlformats.org/officeDocument/2006/relationships/hyperlink" Target="https://podminky.urs.cz/item/CS_URS_2023_01/998762103" TargetMode="External"/><Relationship Id="rId105" Type="http://schemas.openxmlformats.org/officeDocument/2006/relationships/hyperlink" Target="https://podminky.urs.cz/item/CS_URS_2023_01/763111811" TargetMode="External"/><Relationship Id="rId126" Type="http://schemas.openxmlformats.org/officeDocument/2006/relationships/hyperlink" Target="https://podminky.urs.cz/item/CS_URS_2023_01/767612911" TargetMode="External"/><Relationship Id="rId147" Type="http://schemas.openxmlformats.org/officeDocument/2006/relationships/hyperlink" Target="https://podminky.urs.cz/item/CS_URS_2023_01/782131111" TargetMode="External"/><Relationship Id="rId168" Type="http://schemas.openxmlformats.org/officeDocument/2006/relationships/hyperlink" Target="https://podminky.urs.cz/item/CS_URS_2023_01/784121011" TargetMode="External"/><Relationship Id="rId8" Type="http://schemas.openxmlformats.org/officeDocument/2006/relationships/hyperlink" Target="https://podminky.urs.cz/item/CS_URS_2023_01/411362021" TargetMode="External"/><Relationship Id="rId51" Type="http://schemas.openxmlformats.org/officeDocument/2006/relationships/hyperlink" Target="https://podminky.urs.cz/item/CS_URS_2023_01/965081421" TargetMode="External"/><Relationship Id="rId72" Type="http://schemas.openxmlformats.org/officeDocument/2006/relationships/hyperlink" Target="https://podminky.urs.cz/item/CS_URS_2023_01/713131143" TargetMode="External"/><Relationship Id="rId93" Type="http://schemas.openxmlformats.org/officeDocument/2006/relationships/hyperlink" Target="https://podminky.urs.cz/item/CS_URS_2023_01/723150803" TargetMode="External"/><Relationship Id="rId98" Type="http://schemas.openxmlformats.org/officeDocument/2006/relationships/hyperlink" Target="https://podminky.urs.cz/item/CS_URS_2023_01/998723181" TargetMode="External"/><Relationship Id="rId121" Type="http://schemas.openxmlformats.org/officeDocument/2006/relationships/hyperlink" Target="https://podminky.urs.cz/item/CS_URS_2023_01/998766181" TargetMode="External"/><Relationship Id="rId142" Type="http://schemas.openxmlformats.org/officeDocument/2006/relationships/hyperlink" Target="https://podminky.urs.cz/item/CS_URS_2023_01/772991111" TargetMode="External"/><Relationship Id="rId163" Type="http://schemas.openxmlformats.org/officeDocument/2006/relationships/hyperlink" Target="https://podminky.urs.cz/item/CS_URS_2023_01/783947151" TargetMode="External"/><Relationship Id="rId3" Type="http://schemas.openxmlformats.org/officeDocument/2006/relationships/hyperlink" Target="https://podminky.urs.cz/item/CS_URS_2023_01/311351121" TargetMode="External"/><Relationship Id="rId25" Type="http://schemas.openxmlformats.org/officeDocument/2006/relationships/hyperlink" Target="https://podminky.urs.cz/item/CS_URS_2023_01/619996145" TargetMode="External"/><Relationship Id="rId46" Type="http://schemas.openxmlformats.org/officeDocument/2006/relationships/hyperlink" Target="https://podminky.urs.cz/item/CS_URS_2023_01/961055111" TargetMode="External"/><Relationship Id="rId67" Type="http://schemas.openxmlformats.org/officeDocument/2006/relationships/hyperlink" Target="https://podminky.urs.cz/item/CS_URS_2023_01/711192202" TargetMode="External"/><Relationship Id="rId116" Type="http://schemas.openxmlformats.org/officeDocument/2006/relationships/hyperlink" Target="https://podminky.urs.cz/item/CS_URS_2023_01/766416233" TargetMode="External"/><Relationship Id="rId137" Type="http://schemas.openxmlformats.org/officeDocument/2006/relationships/hyperlink" Target="https://podminky.urs.cz/item/CS_URS_2023_01/998771103" TargetMode="External"/><Relationship Id="rId158" Type="http://schemas.openxmlformats.org/officeDocument/2006/relationships/hyperlink" Target="https://podminky.urs.cz/item/CS_URS_2023_01/783801505" TargetMode="External"/><Relationship Id="rId20" Type="http://schemas.openxmlformats.org/officeDocument/2006/relationships/hyperlink" Target="https://podminky.urs.cz/item/CS_URS_2023_01/612315423" TargetMode="External"/><Relationship Id="rId41" Type="http://schemas.openxmlformats.org/officeDocument/2006/relationships/hyperlink" Target="https://podminky.urs.cz/item/CS_URS_2023_01/953941621" TargetMode="External"/><Relationship Id="rId62" Type="http://schemas.openxmlformats.org/officeDocument/2006/relationships/hyperlink" Target="https://podminky.urs.cz/item/CS_URS_2023_01/997013631" TargetMode="External"/><Relationship Id="rId83" Type="http://schemas.openxmlformats.org/officeDocument/2006/relationships/hyperlink" Target="https://podminky.urs.cz/item/CS_URS_2023_01/722181111" TargetMode="External"/><Relationship Id="rId88" Type="http://schemas.openxmlformats.org/officeDocument/2006/relationships/hyperlink" Target="https://podminky.urs.cz/item/CS_URS_2023_01/722290226" TargetMode="External"/><Relationship Id="rId111" Type="http://schemas.openxmlformats.org/officeDocument/2006/relationships/hyperlink" Target="https://podminky.urs.cz/item/CS_URS_2023_01/763131761" TargetMode="External"/><Relationship Id="rId132" Type="http://schemas.openxmlformats.org/officeDocument/2006/relationships/hyperlink" Target="https://podminky.urs.cz/item/CS_URS_2023_01/998767103" TargetMode="External"/><Relationship Id="rId153" Type="http://schemas.openxmlformats.org/officeDocument/2006/relationships/hyperlink" Target="https://podminky.urs.cz/item/CS_URS_2023_01/998782181" TargetMode="External"/><Relationship Id="rId174" Type="http://schemas.openxmlformats.org/officeDocument/2006/relationships/hyperlink" Target="https://podminky.urs.cz/item/CS_URS_2023_01/784221105" TargetMode="External"/><Relationship Id="rId179" Type="http://schemas.openxmlformats.org/officeDocument/2006/relationships/hyperlink" Target="https://podminky.urs.cz/item/CS_URS_2023_01/784660147" TargetMode="External"/><Relationship Id="rId15" Type="http://schemas.openxmlformats.org/officeDocument/2006/relationships/hyperlink" Target="https://podminky.urs.cz/item/CS_URS_2023_01/612135001" TargetMode="External"/><Relationship Id="rId36" Type="http://schemas.openxmlformats.org/officeDocument/2006/relationships/hyperlink" Target="https://podminky.urs.cz/item/CS_URS_2023_01/943211812" TargetMode="External"/><Relationship Id="rId57" Type="http://schemas.openxmlformats.org/officeDocument/2006/relationships/hyperlink" Target="https://podminky.urs.cz/item/CS_URS_2023_01/974049121" TargetMode="External"/><Relationship Id="rId106" Type="http://schemas.openxmlformats.org/officeDocument/2006/relationships/hyperlink" Target="https://podminky.urs.cz/item/CS_URS_2023_01/763121712" TargetMode="External"/><Relationship Id="rId127" Type="http://schemas.openxmlformats.org/officeDocument/2006/relationships/hyperlink" Target="https://podminky.urs.cz/item/CS_URS_2023_01/767612912" TargetMode="External"/><Relationship Id="rId10" Type="http://schemas.openxmlformats.org/officeDocument/2006/relationships/hyperlink" Target="https://podminky.urs.cz/item/CS_URS_2023_01/434351141" TargetMode="External"/><Relationship Id="rId31" Type="http://schemas.openxmlformats.org/officeDocument/2006/relationships/hyperlink" Target="https://podminky.urs.cz/item/CS_URS_2023_01/636311112" TargetMode="External"/><Relationship Id="rId52" Type="http://schemas.openxmlformats.org/officeDocument/2006/relationships/hyperlink" Target="https://podminky.urs.cz/item/CS_URS_2023_01/965082941" TargetMode="External"/><Relationship Id="rId73" Type="http://schemas.openxmlformats.org/officeDocument/2006/relationships/hyperlink" Target="https://podminky.urs.cz/item/CS_URS_2023_01/998713103" TargetMode="External"/><Relationship Id="rId78" Type="http://schemas.openxmlformats.org/officeDocument/2006/relationships/hyperlink" Target="https://podminky.urs.cz/item/CS_URS_2023_01/722171916" TargetMode="External"/><Relationship Id="rId94" Type="http://schemas.openxmlformats.org/officeDocument/2006/relationships/hyperlink" Target="https://podminky.urs.cz/item/CS_URS_2023_01/723160804" TargetMode="External"/><Relationship Id="rId99" Type="http://schemas.openxmlformats.org/officeDocument/2006/relationships/hyperlink" Target="https://podminky.urs.cz/item/CS_URS_2023_01/762621120" TargetMode="External"/><Relationship Id="rId101" Type="http://schemas.openxmlformats.org/officeDocument/2006/relationships/hyperlink" Target="https://podminky.urs.cz/item/CS_URS_2023_01/998762181" TargetMode="External"/><Relationship Id="rId122" Type="http://schemas.openxmlformats.org/officeDocument/2006/relationships/hyperlink" Target="https://podminky.urs.cz/item/CS_URS_2023_01/767165111" TargetMode="External"/><Relationship Id="rId143" Type="http://schemas.openxmlformats.org/officeDocument/2006/relationships/hyperlink" Target="https://podminky.urs.cz/item/CS_URS_2023_01/772991411" TargetMode="External"/><Relationship Id="rId148" Type="http://schemas.openxmlformats.org/officeDocument/2006/relationships/hyperlink" Target="https://podminky.urs.cz/item/CS_URS_2023_01/782291111" TargetMode="External"/><Relationship Id="rId164" Type="http://schemas.openxmlformats.org/officeDocument/2006/relationships/hyperlink" Target="https://podminky.urs.cz/item/CS_URS_2023_01/784111011" TargetMode="External"/><Relationship Id="rId169" Type="http://schemas.openxmlformats.org/officeDocument/2006/relationships/hyperlink" Target="https://podminky.urs.cz/item/CS_URS_2023_01/784121017" TargetMode="External"/></Relationships>
</file>

<file path=xl/worksheets/_rels/sheet28.xml.rels><?xml version="1.0" encoding="UTF-8" standalone="yes"?>
<Relationships xmlns="http://schemas.openxmlformats.org/package/2006/relationships"><Relationship Id="rId8" Type="http://schemas.openxmlformats.org/officeDocument/2006/relationships/hyperlink" Target="https://podminky.urs.cz/item/CS_URS_2023_01/998018003" TargetMode="External"/><Relationship Id="rId13" Type="http://schemas.openxmlformats.org/officeDocument/2006/relationships/hyperlink" Target="https://podminky.urs.cz/item/CS_URS_2023_01/733150366R" TargetMode="External"/><Relationship Id="rId18" Type="http://schemas.openxmlformats.org/officeDocument/2006/relationships/hyperlink" Target="https://podminky.urs.cz/item/CS_URS_2023_01/733223306" TargetMode="External"/><Relationship Id="rId26" Type="http://schemas.openxmlformats.org/officeDocument/2006/relationships/hyperlink" Target="https://podminky.urs.cz/item/CS_URS_2023_01/733811253" TargetMode="External"/><Relationship Id="rId39" Type="http://schemas.openxmlformats.org/officeDocument/2006/relationships/hyperlink" Target="https://podminky.urs.cz/item/CS_URS_2023_01/998734181" TargetMode="External"/><Relationship Id="rId3" Type="http://schemas.openxmlformats.org/officeDocument/2006/relationships/hyperlink" Target="https://podminky.urs.cz/item/CS_URS_2023_01/972054241" TargetMode="External"/><Relationship Id="rId21" Type="http://schemas.openxmlformats.org/officeDocument/2006/relationships/hyperlink" Target="https://podminky.urs.cz/item/CS_URS_2023_01/733290801" TargetMode="External"/><Relationship Id="rId34" Type="http://schemas.openxmlformats.org/officeDocument/2006/relationships/hyperlink" Target="https://podminky.urs.cz/item/CS_URS_2023_01/734220102" TargetMode="External"/><Relationship Id="rId7" Type="http://schemas.openxmlformats.org/officeDocument/2006/relationships/hyperlink" Target="https://podminky.urs.cz/item/CS_URS_2023_01/997013631" TargetMode="External"/><Relationship Id="rId12" Type="http://schemas.openxmlformats.org/officeDocument/2006/relationships/hyperlink" Target="https://podminky.urs.cz/item/CS_URS_2023_01/733150365R" TargetMode="External"/><Relationship Id="rId17" Type="http://schemas.openxmlformats.org/officeDocument/2006/relationships/hyperlink" Target="https://podminky.urs.cz/item/CS_URS_2023_01/733223305" TargetMode="External"/><Relationship Id="rId25" Type="http://schemas.openxmlformats.org/officeDocument/2006/relationships/hyperlink" Target="https://podminky.urs.cz/item/CS_URS_2023_01/733811252" TargetMode="External"/><Relationship Id="rId33" Type="http://schemas.openxmlformats.org/officeDocument/2006/relationships/hyperlink" Target="https://podminky.urs.cz/item/CS_URS_2023_01/734220101" TargetMode="External"/><Relationship Id="rId38" Type="http://schemas.openxmlformats.org/officeDocument/2006/relationships/hyperlink" Target="https://podminky.urs.cz/item/CS_URS_2023_01/998734103" TargetMode="External"/><Relationship Id="rId2" Type="http://schemas.openxmlformats.org/officeDocument/2006/relationships/hyperlink" Target="https://podminky.urs.cz/item/CS_URS_2023_01/971033341" TargetMode="External"/><Relationship Id="rId16" Type="http://schemas.openxmlformats.org/officeDocument/2006/relationships/hyperlink" Target="https://podminky.urs.cz/item/CS_URS_2023_01/733223304" TargetMode="External"/><Relationship Id="rId20" Type="http://schemas.openxmlformats.org/officeDocument/2006/relationships/hyperlink" Target="https://podminky.urs.cz/item/CS_URS_2023_01/733223309" TargetMode="External"/><Relationship Id="rId29" Type="http://schemas.openxmlformats.org/officeDocument/2006/relationships/hyperlink" Target="https://podminky.urs.cz/item/CS_URS_2023_01/734200823" TargetMode="External"/><Relationship Id="rId1" Type="http://schemas.openxmlformats.org/officeDocument/2006/relationships/hyperlink" Target="https://podminky.urs.cz/item/CS_URS_2023_01/953961115" TargetMode="External"/><Relationship Id="rId6" Type="http://schemas.openxmlformats.org/officeDocument/2006/relationships/hyperlink" Target="https://podminky.urs.cz/item/CS_URS_2023_01/997013509" TargetMode="External"/><Relationship Id="rId11" Type="http://schemas.openxmlformats.org/officeDocument/2006/relationships/hyperlink" Target="https://podminky.urs.cz/item/CS_URS_2023_01/727112055" TargetMode="External"/><Relationship Id="rId24" Type="http://schemas.openxmlformats.org/officeDocument/2006/relationships/hyperlink" Target="https://podminky.urs.cz/item/CS_URS_2023_01/733291102" TargetMode="External"/><Relationship Id="rId32" Type="http://schemas.openxmlformats.org/officeDocument/2006/relationships/hyperlink" Target="https://podminky.urs.cz/item/CS_URS_2023_01/734211120" TargetMode="External"/><Relationship Id="rId37" Type="http://schemas.openxmlformats.org/officeDocument/2006/relationships/hyperlink" Target="https://podminky.urs.cz/item/CS_URS_2023_01/734292718" TargetMode="External"/><Relationship Id="rId40" Type="http://schemas.openxmlformats.org/officeDocument/2006/relationships/drawing" Target="../drawings/drawing28.xml"/><Relationship Id="rId5" Type="http://schemas.openxmlformats.org/officeDocument/2006/relationships/hyperlink" Target="https://podminky.urs.cz/item/CS_URS_2023_01/997013501" TargetMode="External"/><Relationship Id="rId15" Type="http://schemas.openxmlformats.org/officeDocument/2006/relationships/hyperlink" Target="https://podminky.urs.cz/item/CS_URS_2023_01/733150368R" TargetMode="External"/><Relationship Id="rId23" Type="http://schemas.openxmlformats.org/officeDocument/2006/relationships/hyperlink" Target="https://podminky.urs.cz/item/CS_URS_2023_01/733291101" TargetMode="External"/><Relationship Id="rId28" Type="http://schemas.openxmlformats.org/officeDocument/2006/relationships/hyperlink" Target="https://podminky.urs.cz/item/CS_URS_2023_01/734200822" TargetMode="External"/><Relationship Id="rId36" Type="http://schemas.openxmlformats.org/officeDocument/2006/relationships/hyperlink" Target="https://podminky.urs.cz/item/CS_URS_2023_01/734292714" TargetMode="External"/><Relationship Id="rId10" Type="http://schemas.openxmlformats.org/officeDocument/2006/relationships/hyperlink" Target="https://podminky.urs.cz/item/CS_URS_2023_01/727112053" TargetMode="External"/><Relationship Id="rId19" Type="http://schemas.openxmlformats.org/officeDocument/2006/relationships/hyperlink" Target="https://podminky.urs.cz/item/CS_URS_2023_01/733223307" TargetMode="External"/><Relationship Id="rId31" Type="http://schemas.openxmlformats.org/officeDocument/2006/relationships/hyperlink" Target="https://podminky.urs.cz/item/CS_URS_2023_01/734209119" TargetMode="External"/><Relationship Id="rId4" Type="http://schemas.openxmlformats.org/officeDocument/2006/relationships/hyperlink" Target="https://podminky.urs.cz/item/CS_URS_2023_01/997013217" TargetMode="External"/><Relationship Id="rId9" Type="http://schemas.openxmlformats.org/officeDocument/2006/relationships/hyperlink" Target="https://podminky.urs.cz/item/CS_URS_2023_01/727112052" TargetMode="External"/><Relationship Id="rId14" Type="http://schemas.openxmlformats.org/officeDocument/2006/relationships/hyperlink" Target="https://podminky.urs.cz/item/CS_URS_2023_01/733150367R" TargetMode="External"/><Relationship Id="rId22" Type="http://schemas.openxmlformats.org/officeDocument/2006/relationships/hyperlink" Target="https://podminky.urs.cz/item/CS_URS_2023_01/733290802" TargetMode="External"/><Relationship Id="rId27" Type="http://schemas.openxmlformats.org/officeDocument/2006/relationships/hyperlink" Target="https://podminky.urs.cz/item/CS_URS_2023_01/998733103" TargetMode="External"/><Relationship Id="rId30" Type="http://schemas.openxmlformats.org/officeDocument/2006/relationships/hyperlink" Target="https://podminky.urs.cz/item/CS_URS_2023_01/734209116" TargetMode="External"/><Relationship Id="rId35" Type="http://schemas.openxmlformats.org/officeDocument/2006/relationships/hyperlink" Target="https://podminky.urs.cz/item/CS_URS_2023_01/734261235" TargetMode="External"/></Relationships>
</file>

<file path=xl/worksheets/_rels/sheet29.xml.rels><?xml version="1.0" encoding="UTF-8" standalone="yes"?>
<Relationships xmlns="http://schemas.openxmlformats.org/package/2006/relationships"><Relationship Id="rId8" Type="http://schemas.openxmlformats.org/officeDocument/2006/relationships/hyperlink" Target="https://podminky.urs.cz/item/CS_URS_2023_01/997013217" TargetMode="External"/><Relationship Id="rId13" Type="http://schemas.openxmlformats.org/officeDocument/2006/relationships/hyperlink" Target="https://podminky.urs.cz/item/CS_URS_2023_01/741110511" TargetMode="External"/><Relationship Id="rId18" Type="http://schemas.openxmlformats.org/officeDocument/2006/relationships/hyperlink" Target="https://podminky.urs.cz/item/CS_URS_2023_01/741120201" TargetMode="External"/><Relationship Id="rId26" Type="http://schemas.openxmlformats.org/officeDocument/2006/relationships/hyperlink" Target="https://podminky.urs.cz/item/CS_URS_2023_01/741122623" TargetMode="External"/><Relationship Id="rId39" Type="http://schemas.openxmlformats.org/officeDocument/2006/relationships/hyperlink" Target="https://podminky.urs.cz/item/CS_URS_2023_01/741810003" TargetMode="External"/><Relationship Id="rId3" Type="http://schemas.openxmlformats.org/officeDocument/2006/relationships/hyperlink" Target="https://podminky.urs.cz/item/CS_URS_2023_01/971033231" TargetMode="External"/><Relationship Id="rId21" Type="http://schemas.openxmlformats.org/officeDocument/2006/relationships/hyperlink" Target="https://podminky.urs.cz/item/CS_URS_2023_01/741122211" TargetMode="External"/><Relationship Id="rId34" Type="http://schemas.openxmlformats.org/officeDocument/2006/relationships/hyperlink" Target="https://podminky.urs.cz/item/CS_URS_2023_01/741313082" TargetMode="External"/><Relationship Id="rId42" Type="http://schemas.openxmlformats.org/officeDocument/2006/relationships/hyperlink" Target="https://podminky.urs.cz/item/CS_URS_2023_01/998741181" TargetMode="External"/><Relationship Id="rId7" Type="http://schemas.openxmlformats.org/officeDocument/2006/relationships/hyperlink" Target="https://podminky.urs.cz/item/CS_URS_2023_01/974031121" TargetMode="External"/><Relationship Id="rId12" Type="http://schemas.openxmlformats.org/officeDocument/2006/relationships/hyperlink" Target="https://podminky.urs.cz/item/CS_URS_2023_01/741110301" TargetMode="External"/><Relationship Id="rId17" Type="http://schemas.openxmlformats.org/officeDocument/2006/relationships/hyperlink" Target="https://podminky.urs.cz/item/CS_URS_2023_01/741120201" TargetMode="External"/><Relationship Id="rId25" Type="http://schemas.openxmlformats.org/officeDocument/2006/relationships/hyperlink" Target="https://podminky.urs.cz/item/CS_URS_2023_01/741122611" TargetMode="External"/><Relationship Id="rId33" Type="http://schemas.openxmlformats.org/officeDocument/2006/relationships/hyperlink" Target="https://podminky.urs.cz/item/CS_URS_2023_01/741310413" TargetMode="External"/><Relationship Id="rId38" Type="http://schemas.openxmlformats.org/officeDocument/2006/relationships/hyperlink" Target="https://podminky.urs.cz/item/CS_URS_2023_01/741910415" TargetMode="External"/><Relationship Id="rId2" Type="http://schemas.openxmlformats.org/officeDocument/2006/relationships/hyperlink" Target="https://podminky.urs.cz/item/CS_URS_2023_01/953991111" TargetMode="External"/><Relationship Id="rId16" Type="http://schemas.openxmlformats.org/officeDocument/2006/relationships/hyperlink" Target="https://podminky.urs.cz/item/CS_URS_2023_01/741112111" TargetMode="External"/><Relationship Id="rId20" Type="http://schemas.openxmlformats.org/officeDocument/2006/relationships/hyperlink" Target="https://podminky.urs.cz/item/CS_URS_2023_01/741122015" TargetMode="External"/><Relationship Id="rId29" Type="http://schemas.openxmlformats.org/officeDocument/2006/relationships/hyperlink" Target="https://podminky.urs.cz/item/CS_URS_2023_01/741130001" TargetMode="External"/><Relationship Id="rId41" Type="http://schemas.openxmlformats.org/officeDocument/2006/relationships/hyperlink" Target="https://podminky.urs.cz/item/CS_URS_2023_01/998741103" TargetMode="External"/><Relationship Id="rId1" Type="http://schemas.openxmlformats.org/officeDocument/2006/relationships/hyperlink" Target="https://podminky.urs.cz/item/CS_URS_2023_01/953961111" TargetMode="External"/><Relationship Id="rId6" Type="http://schemas.openxmlformats.org/officeDocument/2006/relationships/hyperlink" Target="https://podminky.urs.cz/item/CS_URS_2023_01/973031619" TargetMode="External"/><Relationship Id="rId11" Type="http://schemas.openxmlformats.org/officeDocument/2006/relationships/hyperlink" Target="https://podminky.urs.cz/item/CS_URS_2023_01/998018003" TargetMode="External"/><Relationship Id="rId24" Type="http://schemas.openxmlformats.org/officeDocument/2006/relationships/hyperlink" Target="https://podminky.urs.cz/item/CS_URS_2023_01/741122611" TargetMode="External"/><Relationship Id="rId32" Type="http://schemas.openxmlformats.org/officeDocument/2006/relationships/hyperlink" Target="https://podminky.urs.cz/item/CS_URS_2023_01/741310042" TargetMode="External"/><Relationship Id="rId37" Type="http://schemas.openxmlformats.org/officeDocument/2006/relationships/hyperlink" Target="https://podminky.urs.cz/item/CS_URS_2023_01/741371004" TargetMode="External"/><Relationship Id="rId40" Type="http://schemas.openxmlformats.org/officeDocument/2006/relationships/hyperlink" Target="https://podminky.urs.cz/item/CS_URS_2023_01/741920071" TargetMode="External"/><Relationship Id="rId5" Type="http://schemas.openxmlformats.org/officeDocument/2006/relationships/hyperlink" Target="https://podminky.urs.cz/item/CS_URS_2023_01/973031616" TargetMode="External"/><Relationship Id="rId15" Type="http://schemas.openxmlformats.org/officeDocument/2006/relationships/hyperlink" Target="https://podminky.urs.cz/item/CS_URS_2023_01/741112101" TargetMode="External"/><Relationship Id="rId23" Type="http://schemas.openxmlformats.org/officeDocument/2006/relationships/hyperlink" Target="https://podminky.urs.cz/item/CS_URS_2023_01/741122223" TargetMode="External"/><Relationship Id="rId28" Type="http://schemas.openxmlformats.org/officeDocument/2006/relationships/hyperlink" Target="https://podminky.urs.cz/item/CS_URS_2023_01/741122641" TargetMode="External"/><Relationship Id="rId36" Type="http://schemas.openxmlformats.org/officeDocument/2006/relationships/hyperlink" Target="https://podminky.urs.cz/item/CS_URS_2023_01/741370034" TargetMode="External"/><Relationship Id="rId10" Type="http://schemas.openxmlformats.org/officeDocument/2006/relationships/hyperlink" Target="https://podminky.urs.cz/item/CS_URS_2023_01/997013631" TargetMode="External"/><Relationship Id="rId19" Type="http://schemas.openxmlformats.org/officeDocument/2006/relationships/hyperlink" Target="https://podminky.urs.cz/item/CS_URS_2023_01/741120305" TargetMode="External"/><Relationship Id="rId31" Type="http://schemas.openxmlformats.org/officeDocument/2006/relationships/hyperlink" Target="https://podminky.urs.cz/item/CS_URS_2023_01/741210001" TargetMode="External"/><Relationship Id="rId4" Type="http://schemas.openxmlformats.org/officeDocument/2006/relationships/hyperlink" Target="https://podminky.urs.cz/item/CS_URS_2023_01/971033331" TargetMode="External"/><Relationship Id="rId9" Type="http://schemas.openxmlformats.org/officeDocument/2006/relationships/hyperlink" Target="https://podminky.urs.cz/item/CS_URS_2023_01/997013509" TargetMode="External"/><Relationship Id="rId14" Type="http://schemas.openxmlformats.org/officeDocument/2006/relationships/hyperlink" Target="https://podminky.urs.cz/item/CS_URS_2023_01/741110511" TargetMode="External"/><Relationship Id="rId22" Type="http://schemas.openxmlformats.org/officeDocument/2006/relationships/hyperlink" Target="https://podminky.urs.cz/item/CS_URS_2023_01/741122222" TargetMode="External"/><Relationship Id="rId27" Type="http://schemas.openxmlformats.org/officeDocument/2006/relationships/hyperlink" Target="https://podminky.urs.cz/item/CS_URS_2023_01/741122624" TargetMode="External"/><Relationship Id="rId30" Type="http://schemas.openxmlformats.org/officeDocument/2006/relationships/hyperlink" Target="https://podminky.urs.cz/item/CS_URS_2023_01/741130006" TargetMode="External"/><Relationship Id="rId35" Type="http://schemas.openxmlformats.org/officeDocument/2006/relationships/hyperlink" Target="https://podminky.urs.cz/item/CS_URS_2023_01/741370002" TargetMode="External"/><Relationship Id="rId43"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hyperlink" Target="https://podminky.urs.cz/item/CS_URS_2023_01/998742203" TargetMode="Externa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hyperlink" Target="https://podminky.urs.cz/item/CS_URS_2023_01/998742203" TargetMode="External"/></Relationships>
</file>

<file path=xl/worksheets/_rels/sheet32.xml.rels><?xml version="1.0" encoding="UTF-8" standalone="yes"?>
<Relationships xmlns="http://schemas.openxmlformats.org/package/2006/relationships"><Relationship Id="rId8" Type="http://schemas.openxmlformats.org/officeDocument/2006/relationships/hyperlink" Target="https://podminky.urs.cz/item/CS_URS_2023_01/741111801" TargetMode="External"/><Relationship Id="rId13" Type="http://schemas.openxmlformats.org/officeDocument/2006/relationships/hyperlink" Target="https://podminky.urs.cz/item/CS_URS_2023_01/998741103" TargetMode="External"/><Relationship Id="rId3" Type="http://schemas.openxmlformats.org/officeDocument/2006/relationships/hyperlink" Target="https://podminky.urs.cz/item/CS_URS_2023_01/997013217" TargetMode="External"/><Relationship Id="rId7" Type="http://schemas.openxmlformats.org/officeDocument/2006/relationships/hyperlink" Target="https://podminky.urs.cz/item/CS_URS_2023_01/741110101" TargetMode="External"/><Relationship Id="rId12" Type="http://schemas.openxmlformats.org/officeDocument/2006/relationships/hyperlink" Target="https://podminky.urs.cz/item/CS_URS_2021_02/741920033" TargetMode="External"/><Relationship Id="rId2" Type="http://schemas.openxmlformats.org/officeDocument/2006/relationships/hyperlink" Target="https://podminky.urs.cz/item/CS_URS_2023_01/974082112" TargetMode="External"/><Relationship Id="rId1" Type="http://schemas.openxmlformats.org/officeDocument/2006/relationships/hyperlink" Target="https://podminky.urs.cz/item/CS_URS_2023_01/972054241" TargetMode="External"/><Relationship Id="rId6" Type="http://schemas.openxmlformats.org/officeDocument/2006/relationships/hyperlink" Target="https://podminky.urs.cz/item/CS_URS_2023_01/997013631" TargetMode="External"/><Relationship Id="rId11" Type="http://schemas.openxmlformats.org/officeDocument/2006/relationships/hyperlink" Target="https://podminky.urs.cz/item/CS_URS_2023_01/741810001" TargetMode="External"/><Relationship Id="rId5" Type="http://schemas.openxmlformats.org/officeDocument/2006/relationships/hyperlink" Target="https://podminky.urs.cz/item/CS_URS_2023_01/997013509" TargetMode="External"/><Relationship Id="rId15" Type="http://schemas.openxmlformats.org/officeDocument/2006/relationships/drawing" Target="../drawings/drawing32.xml"/><Relationship Id="rId10" Type="http://schemas.openxmlformats.org/officeDocument/2006/relationships/hyperlink" Target="https://podminky.urs.cz/item/CS_URS_2023_01/741124701" TargetMode="External"/><Relationship Id="rId4" Type="http://schemas.openxmlformats.org/officeDocument/2006/relationships/hyperlink" Target="https://podminky.urs.cz/item/CS_URS_2023_01/997013501" TargetMode="External"/><Relationship Id="rId9" Type="http://schemas.openxmlformats.org/officeDocument/2006/relationships/hyperlink" Target="https://podminky.urs.cz/item/CS_URS_2023_01/741112021" TargetMode="External"/><Relationship Id="rId14" Type="http://schemas.openxmlformats.org/officeDocument/2006/relationships/hyperlink" Target="https://podminky.urs.cz/item/CS_URS_2023_01/998741181" TargetMode="External"/></Relationships>
</file>

<file path=xl/worksheets/_rels/sheet33.xml.rels><?xml version="1.0" encoding="UTF-8" standalone="yes"?>
<Relationships xmlns="http://schemas.openxmlformats.org/package/2006/relationships"><Relationship Id="rId26" Type="http://schemas.openxmlformats.org/officeDocument/2006/relationships/hyperlink" Target="https://podminky.urs.cz/item/CS_URS_2023_01/619996137" TargetMode="External"/><Relationship Id="rId117" Type="http://schemas.openxmlformats.org/officeDocument/2006/relationships/hyperlink" Target="https://podminky.urs.cz/item/CS_URS_2023_01/998763381" TargetMode="External"/><Relationship Id="rId21" Type="http://schemas.openxmlformats.org/officeDocument/2006/relationships/hyperlink" Target="https://podminky.urs.cz/item/CS_URS_2023_01/612315423" TargetMode="External"/><Relationship Id="rId42" Type="http://schemas.openxmlformats.org/officeDocument/2006/relationships/hyperlink" Target="https://podminky.urs.cz/item/CS_URS_2023_01/952902021" TargetMode="External"/><Relationship Id="rId47" Type="http://schemas.openxmlformats.org/officeDocument/2006/relationships/hyperlink" Target="https://podminky.urs.cz/item/CS_URS_2023_01/953961111" TargetMode="External"/><Relationship Id="rId63" Type="http://schemas.openxmlformats.org/officeDocument/2006/relationships/hyperlink" Target="https://podminky.urs.cz/item/CS_URS_2023_01/974031664" TargetMode="External"/><Relationship Id="rId68" Type="http://schemas.openxmlformats.org/officeDocument/2006/relationships/hyperlink" Target="https://podminky.urs.cz/item/CS_URS_2023_01/978015391" TargetMode="External"/><Relationship Id="rId84" Type="http://schemas.openxmlformats.org/officeDocument/2006/relationships/hyperlink" Target="https://podminky.urs.cz/item/CS_URS_2023_01/712363112" TargetMode="External"/><Relationship Id="rId89" Type="http://schemas.openxmlformats.org/officeDocument/2006/relationships/hyperlink" Target="https://podminky.urs.cz/item/CS_URS_2023_01/713121111" TargetMode="External"/><Relationship Id="rId112" Type="http://schemas.openxmlformats.org/officeDocument/2006/relationships/hyperlink" Target="https://podminky.urs.cz/item/CS_URS_2023_01/763131557" TargetMode="External"/><Relationship Id="rId133" Type="http://schemas.openxmlformats.org/officeDocument/2006/relationships/hyperlink" Target="https://podminky.urs.cz/item/CS_URS_2023_01/766660729" TargetMode="External"/><Relationship Id="rId138" Type="http://schemas.openxmlformats.org/officeDocument/2006/relationships/hyperlink" Target="https://podminky.urs.cz/item/CS_URS_2023_01/767250113" TargetMode="External"/><Relationship Id="rId154" Type="http://schemas.openxmlformats.org/officeDocument/2006/relationships/hyperlink" Target="https://podminky.urs.cz/item/CS_URS_2023_01/783813141" TargetMode="External"/><Relationship Id="rId159" Type="http://schemas.openxmlformats.org/officeDocument/2006/relationships/hyperlink" Target="https://podminky.urs.cz/item/CS_URS_2023_01/783932171" TargetMode="External"/><Relationship Id="rId175" Type="http://schemas.openxmlformats.org/officeDocument/2006/relationships/hyperlink" Target="https://podminky.urs.cz/item/CS_URS_2023_01/784660141" TargetMode="External"/><Relationship Id="rId170" Type="http://schemas.openxmlformats.org/officeDocument/2006/relationships/hyperlink" Target="https://podminky.urs.cz/item/CS_URS_2023_01/784221101" TargetMode="External"/><Relationship Id="rId16" Type="http://schemas.openxmlformats.org/officeDocument/2006/relationships/hyperlink" Target="https://podminky.urs.cz/item/CS_URS_2023_01/612135001" TargetMode="External"/><Relationship Id="rId107" Type="http://schemas.openxmlformats.org/officeDocument/2006/relationships/hyperlink" Target="https://podminky.urs.cz/item/CS_URS_2023_01/762621120" TargetMode="External"/><Relationship Id="rId11" Type="http://schemas.openxmlformats.org/officeDocument/2006/relationships/hyperlink" Target="https://podminky.urs.cz/item/CS_URS_2023_01/413232211" TargetMode="External"/><Relationship Id="rId32" Type="http://schemas.openxmlformats.org/officeDocument/2006/relationships/hyperlink" Target="https://podminky.urs.cz/item/CS_URS_2023_01/632452441" TargetMode="External"/><Relationship Id="rId37" Type="http://schemas.openxmlformats.org/officeDocument/2006/relationships/hyperlink" Target="https://podminky.urs.cz/item/CS_URS_2023_01/943211119" TargetMode="External"/><Relationship Id="rId53" Type="http://schemas.openxmlformats.org/officeDocument/2006/relationships/hyperlink" Target="https://podminky.urs.cz/item/CS_URS_2023_01/962052210" TargetMode="External"/><Relationship Id="rId58" Type="http://schemas.openxmlformats.org/officeDocument/2006/relationships/hyperlink" Target="https://podminky.urs.cz/item/CS_URS_2023_01/971033541" TargetMode="External"/><Relationship Id="rId74" Type="http://schemas.openxmlformats.org/officeDocument/2006/relationships/hyperlink" Target="https://podminky.urs.cz/item/CS_URS_2023_01/997013811" TargetMode="External"/><Relationship Id="rId79" Type="http://schemas.openxmlformats.org/officeDocument/2006/relationships/hyperlink" Target="https://podminky.urs.cz/item/CS_URS_2023_01/998711103" TargetMode="External"/><Relationship Id="rId102" Type="http://schemas.openxmlformats.org/officeDocument/2006/relationships/hyperlink" Target="https://podminky.urs.cz/item/CS_URS_2023_01/762332131" TargetMode="External"/><Relationship Id="rId123" Type="http://schemas.openxmlformats.org/officeDocument/2006/relationships/hyperlink" Target="https://podminky.urs.cz/item/CS_URS_2023_01/764131411" TargetMode="External"/><Relationship Id="rId128" Type="http://schemas.openxmlformats.org/officeDocument/2006/relationships/hyperlink" Target="https://podminky.urs.cz/item/CS_URS_2023_01/998764181" TargetMode="External"/><Relationship Id="rId144" Type="http://schemas.openxmlformats.org/officeDocument/2006/relationships/hyperlink" Target="https://podminky.urs.cz/item/CS_URS_2023_01/771471125" TargetMode="External"/><Relationship Id="rId149" Type="http://schemas.openxmlformats.org/officeDocument/2006/relationships/hyperlink" Target="https://podminky.urs.cz/item/CS_URS_2023_01/783301401" TargetMode="External"/><Relationship Id="rId5" Type="http://schemas.openxmlformats.org/officeDocument/2006/relationships/hyperlink" Target="https://podminky.urs.cz/item/CS_URS_2023_01/311351121" TargetMode="External"/><Relationship Id="rId90" Type="http://schemas.openxmlformats.org/officeDocument/2006/relationships/hyperlink" Target="https://podminky.urs.cz/item/CS_URS_2023_01/998713103" TargetMode="External"/><Relationship Id="rId95" Type="http://schemas.openxmlformats.org/officeDocument/2006/relationships/hyperlink" Target="https://podminky.urs.cz/item/CS_URS_2023_01/723260801" TargetMode="External"/><Relationship Id="rId160" Type="http://schemas.openxmlformats.org/officeDocument/2006/relationships/hyperlink" Target="https://podminky.urs.cz/item/CS_URS_2023_01/783947151" TargetMode="External"/><Relationship Id="rId165" Type="http://schemas.openxmlformats.org/officeDocument/2006/relationships/hyperlink" Target="https://podminky.urs.cz/item/CS_URS_2023_01/784121011" TargetMode="External"/><Relationship Id="rId22" Type="http://schemas.openxmlformats.org/officeDocument/2006/relationships/hyperlink" Target="https://podminky.urs.cz/item/CS_URS_2023_01/612321121" TargetMode="External"/><Relationship Id="rId27" Type="http://schemas.openxmlformats.org/officeDocument/2006/relationships/hyperlink" Target="https://podminky.urs.cz/item/CS_URS_2023_01/622211011" TargetMode="External"/><Relationship Id="rId43" Type="http://schemas.openxmlformats.org/officeDocument/2006/relationships/hyperlink" Target="https://podminky.urs.cz/item/CS_URS_2023_01/952902221" TargetMode="External"/><Relationship Id="rId48" Type="http://schemas.openxmlformats.org/officeDocument/2006/relationships/hyperlink" Target="https://podminky.urs.cz/item/CS_URS_2023_01/953961114" TargetMode="External"/><Relationship Id="rId64" Type="http://schemas.openxmlformats.org/officeDocument/2006/relationships/hyperlink" Target="https://podminky.urs.cz/item/CS_URS_2023_01/974031664" TargetMode="External"/><Relationship Id="rId69" Type="http://schemas.openxmlformats.org/officeDocument/2006/relationships/hyperlink" Target="https://podminky.urs.cz/item/CS_URS_2023_01/997013002" TargetMode="External"/><Relationship Id="rId113" Type="http://schemas.openxmlformats.org/officeDocument/2006/relationships/hyperlink" Target="https://podminky.urs.cz/item/CS_URS_2023_01/763131714" TargetMode="External"/><Relationship Id="rId118" Type="http://schemas.openxmlformats.org/officeDocument/2006/relationships/hyperlink" Target="https://podminky.urs.cz/item/CS_URS_2023_01/764001821" TargetMode="External"/><Relationship Id="rId134" Type="http://schemas.openxmlformats.org/officeDocument/2006/relationships/hyperlink" Target="https://podminky.urs.cz/item/CS_URS_2023_01/766660731" TargetMode="External"/><Relationship Id="rId139" Type="http://schemas.openxmlformats.org/officeDocument/2006/relationships/hyperlink" Target="https://podminky.urs.cz/item/CS_URS_2023_01/767995112" TargetMode="External"/><Relationship Id="rId80" Type="http://schemas.openxmlformats.org/officeDocument/2006/relationships/hyperlink" Target="https://podminky.urs.cz/item/CS_URS_2023_01/998711181" TargetMode="External"/><Relationship Id="rId85" Type="http://schemas.openxmlformats.org/officeDocument/2006/relationships/hyperlink" Target="https://podminky.urs.cz/item/CS_URS_2023_01/712391171" TargetMode="External"/><Relationship Id="rId150" Type="http://schemas.openxmlformats.org/officeDocument/2006/relationships/hyperlink" Target="https://podminky.urs.cz/item/CS_URS_2023_01/783314203" TargetMode="External"/><Relationship Id="rId155" Type="http://schemas.openxmlformats.org/officeDocument/2006/relationships/hyperlink" Target="https://podminky.urs.cz/item/CS_URS_2023_01/783823137" TargetMode="External"/><Relationship Id="rId171" Type="http://schemas.openxmlformats.org/officeDocument/2006/relationships/hyperlink" Target="https://podminky.urs.cz/item/CS_URS_2023_01/784221105" TargetMode="External"/><Relationship Id="rId176" Type="http://schemas.openxmlformats.org/officeDocument/2006/relationships/hyperlink" Target="https://podminky.urs.cz/item/CS_URS_2023_01/784660147" TargetMode="External"/><Relationship Id="rId12" Type="http://schemas.openxmlformats.org/officeDocument/2006/relationships/hyperlink" Target="https://podminky.urs.cz/item/CS_URS_2023_01/413232221" TargetMode="External"/><Relationship Id="rId17" Type="http://schemas.openxmlformats.org/officeDocument/2006/relationships/hyperlink" Target="https://podminky.urs.cz/item/CS_URS_2023_01/612142001" TargetMode="External"/><Relationship Id="rId33" Type="http://schemas.openxmlformats.org/officeDocument/2006/relationships/hyperlink" Target="https://podminky.urs.cz/item/CS_URS_2023_01/636311112" TargetMode="External"/><Relationship Id="rId38" Type="http://schemas.openxmlformats.org/officeDocument/2006/relationships/hyperlink" Target="https://podminky.urs.cz/item/CS_URS_2023_01/943211212" TargetMode="External"/><Relationship Id="rId59" Type="http://schemas.openxmlformats.org/officeDocument/2006/relationships/hyperlink" Target="https://podminky.urs.cz/item/CS_URS_2023_01/971033561" TargetMode="External"/><Relationship Id="rId103" Type="http://schemas.openxmlformats.org/officeDocument/2006/relationships/hyperlink" Target="https://podminky.urs.cz/item/CS_URS_2023_01/762341210" TargetMode="External"/><Relationship Id="rId108" Type="http://schemas.openxmlformats.org/officeDocument/2006/relationships/hyperlink" Target="https://podminky.urs.cz/item/CS_URS_2023_01/998762103" TargetMode="External"/><Relationship Id="rId124" Type="http://schemas.openxmlformats.org/officeDocument/2006/relationships/hyperlink" Target="https://podminky.urs.cz/item/CS_URS_2023_01/764131471" TargetMode="External"/><Relationship Id="rId129" Type="http://schemas.openxmlformats.org/officeDocument/2006/relationships/hyperlink" Target="https://podminky.urs.cz/item/CS_URS_2023_01/765191001" TargetMode="External"/><Relationship Id="rId54" Type="http://schemas.openxmlformats.org/officeDocument/2006/relationships/hyperlink" Target="https://podminky.urs.cz/item/CS_URS_2023_01/962052210" TargetMode="External"/><Relationship Id="rId70" Type="http://schemas.openxmlformats.org/officeDocument/2006/relationships/hyperlink" Target="https://podminky.urs.cz/item/CS_URS_2023_01/997013217" TargetMode="External"/><Relationship Id="rId75" Type="http://schemas.openxmlformats.org/officeDocument/2006/relationships/hyperlink" Target="https://podminky.urs.cz/item/CS_URS_2023_01/997013847" TargetMode="External"/><Relationship Id="rId91" Type="http://schemas.openxmlformats.org/officeDocument/2006/relationships/hyperlink" Target="https://podminky.urs.cz/item/CS_URS_2023_01/998713181" TargetMode="External"/><Relationship Id="rId96" Type="http://schemas.openxmlformats.org/officeDocument/2006/relationships/hyperlink" Target="https://podminky.urs.cz/item/CS_URS_2022_01/723290823" TargetMode="External"/><Relationship Id="rId140" Type="http://schemas.openxmlformats.org/officeDocument/2006/relationships/hyperlink" Target="https://podminky.urs.cz/item/CS_URS_2023_01/767995113" TargetMode="External"/><Relationship Id="rId145" Type="http://schemas.openxmlformats.org/officeDocument/2006/relationships/hyperlink" Target="https://podminky.urs.cz/item/CS_URS_2023_01/771589191" TargetMode="External"/><Relationship Id="rId161" Type="http://schemas.openxmlformats.org/officeDocument/2006/relationships/hyperlink" Target="https://podminky.urs.cz/item/CS_URS_2023_01/784111011" TargetMode="External"/><Relationship Id="rId166" Type="http://schemas.openxmlformats.org/officeDocument/2006/relationships/hyperlink" Target="https://podminky.urs.cz/item/CS_URS_2023_01/784121017" TargetMode="External"/><Relationship Id="rId1" Type="http://schemas.openxmlformats.org/officeDocument/2006/relationships/hyperlink" Target="https://podminky.urs.cz/item/CS_URS_2023_01/310237251" TargetMode="External"/><Relationship Id="rId6" Type="http://schemas.openxmlformats.org/officeDocument/2006/relationships/hyperlink" Target="https://podminky.urs.cz/item/CS_URS_2023_01/311351122" TargetMode="External"/><Relationship Id="rId23" Type="http://schemas.openxmlformats.org/officeDocument/2006/relationships/hyperlink" Target="https://podminky.urs.cz/item/CS_URS_2023_01/617321141" TargetMode="External"/><Relationship Id="rId28" Type="http://schemas.openxmlformats.org/officeDocument/2006/relationships/hyperlink" Target="https://podminky.urs.cz/item/CS_URS_2023_01/622321131" TargetMode="External"/><Relationship Id="rId49" Type="http://schemas.openxmlformats.org/officeDocument/2006/relationships/hyperlink" Target="https://podminky.urs.cz/item/CS_URS_2023_01/953965111" TargetMode="External"/><Relationship Id="rId114" Type="http://schemas.openxmlformats.org/officeDocument/2006/relationships/hyperlink" Target="https://podminky.urs.cz/item/CS_URS_2023_01/763131751" TargetMode="External"/><Relationship Id="rId119" Type="http://schemas.openxmlformats.org/officeDocument/2006/relationships/hyperlink" Target="https://podminky.urs.cz/item/CS_URS_2023_01/764001911" TargetMode="External"/><Relationship Id="rId10" Type="http://schemas.openxmlformats.org/officeDocument/2006/relationships/hyperlink" Target="https://podminky.urs.cz/item/CS_URS_2023_01/342291121" TargetMode="External"/><Relationship Id="rId31" Type="http://schemas.openxmlformats.org/officeDocument/2006/relationships/hyperlink" Target="https://podminky.urs.cz/item/CS_URS_2023_01/632450122" TargetMode="External"/><Relationship Id="rId44" Type="http://schemas.openxmlformats.org/officeDocument/2006/relationships/hyperlink" Target="https://podminky.urs.cz/item/CS_URS_2023_01/953941621" TargetMode="External"/><Relationship Id="rId52" Type="http://schemas.openxmlformats.org/officeDocument/2006/relationships/hyperlink" Target="https://podminky.urs.cz/item/CS_URS_2021_01/962032240" TargetMode="External"/><Relationship Id="rId60" Type="http://schemas.openxmlformats.org/officeDocument/2006/relationships/hyperlink" Target="https://podminky.urs.cz/item/CS_URS_2023_01/971033641" TargetMode="External"/><Relationship Id="rId65" Type="http://schemas.openxmlformats.org/officeDocument/2006/relationships/hyperlink" Target="https://podminky.urs.cz/item/CS_URS_2023_01/974049121" TargetMode="External"/><Relationship Id="rId73" Type="http://schemas.openxmlformats.org/officeDocument/2006/relationships/hyperlink" Target="https://podminky.urs.cz/item/CS_URS_2023_01/997013631" TargetMode="External"/><Relationship Id="rId78" Type="http://schemas.openxmlformats.org/officeDocument/2006/relationships/hyperlink" Target="https://podminky.urs.cz/item/CS_URS_2023_01/711192202" TargetMode="External"/><Relationship Id="rId81" Type="http://schemas.openxmlformats.org/officeDocument/2006/relationships/hyperlink" Target="https://podminky.urs.cz/item/CS_URS_2023_01/712311101" TargetMode="External"/><Relationship Id="rId86" Type="http://schemas.openxmlformats.org/officeDocument/2006/relationships/hyperlink" Target="https://podminky.urs.cz/item/CS_URS_2023_01/998712103" TargetMode="External"/><Relationship Id="rId94" Type="http://schemas.openxmlformats.org/officeDocument/2006/relationships/hyperlink" Target="https://podminky.urs.cz/item/CS_URS_2023_01/723160804" TargetMode="External"/><Relationship Id="rId99" Type="http://schemas.openxmlformats.org/officeDocument/2006/relationships/hyperlink" Target="https://podminky.urs.cz/item/CS_URS_2023_01/762082120" TargetMode="External"/><Relationship Id="rId101" Type="http://schemas.openxmlformats.org/officeDocument/2006/relationships/hyperlink" Target="https://podminky.urs.cz/item/CS_URS_2023_01/762331911" TargetMode="External"/><Relationship Id="rId122" Type="http://schemas.openxmlformats.org/officeDocument/2006/relationships/hyperlink" Target="https://podminky.urs.cz/item/CS_URS_2023_01/764002851" TargetMode="External"/><Relationship Id="rId130" Type="http://schemas.openxmlformats.org/officeDocument/2006/relationships/hyperlink" Target="https://podminky.urs.cz/item/CS_URS_2023_01/998765103" TargetMode="External"/><Relationship Id="rId135" Type="http://schemas.openxmlformats.org/officeDocument/2006/relationships/hyperlink" Target="https://podminky.urs.cz/item/CS_URS_2023_01/998766103" TargetMode="External"/><Relationship Id="rId143" Type="http://schemas.openxmlformats.org/officeDocument/2006/relationships/hyperlink" Target="https://podminky.urs.cz/item/CS_URS_2023_01/771471115" TargetMode="External"/><Relationship Id="rId148" Type="http://schemas.openxmlformats.org/officeDocument/2006/relationships/hyperlink" Target="https://podminky.urs.cz/item/CS_URS_2023_01/783301313" TargetMode="External"/><Relationship Id="rId151" Type="http://schemas.openxmlformats.org/officeDocument/2006/relationships/hyperlink" Target="https://podminky.urs.cz/item/CS_URS_2023_01/783315103" TargetMode="External"/><Relationship Id="rId156" Type="http://schemas.openxmlformats.org/officeDocument/2006/relationships/hyperlink" Target="https://podminky.urs.cz/item/CS_URS_2023_01/783826615" TargetMode="External"/><Relationship Id="rId164" Type="http://schemas.openxmlformats.org/officeDocument/2006/relationships/hyperlink" Target="https://podminky.urs.cz/item/CS_URS_2023_01/784121007" TargetMode="External"/><Relationship Id="rId169" Type="http://schemas.openxmlformats.org/officeDocument/2006/relationships/hyperlink" Target="https://podminky.urs.cz/item/CS_URS_2023_01/784181127" TargetMode="External"/><Relationship Id="rId177" Type="http://schemas.openxmlformats.org/officeDocument/2006/relationships/hyperlink" Target="https://podminky.urs.cz/item/CS_URS_2023_01/789421231" TargetMode="External"/><Relationship Id="rId4" Type="http://schemas.openxmlformats.org/officeDocument/2006/relationships/hyperlink" Target="https://podminky.urs.cz/item/CS_URS_2023_01/311321411" TargetMode="External"/><Relationship Id="rId9" Type="http://schemas.openxmlformats.org/officeDocument/2006/relationships/hyperlink" Target="https://podminky.urs.cz/item/CS_URS_2023_01/317944321" TargetMode="External"/><Relationship Id="rId172" Type="http://schemas.openxmlformats.org/officeDocument/2006/relationships/hyperlink" Target="https://podminky.urs.cz/item/CS_URS_2023_01/784221107" TargetMode="External"/><Relationship Id="rId13" Type="http://schemas.openxmlformats.org/officeDocument/2006/relationships/hyperlink" Target="https://podminky.urs.cz/item/CS_URS_2023_01/413941123" TargetMode="External"/><Relationship Id="rId18" Type="http://schemas.openxmlformats.org/officeDocument/2006/relationships/hyperlink" Target="https://podminky.urs.cz/item/CS_URS_2023_01/612311131" TargetMode="External"/><Relationship Id="rId39" Type="http://schemas.openxmlformats.org/officeDocument/2006/relationships/hyperlink" Target="https://podminky.urs.cz/item/CS_URS_2023_01/943211812" TargetMode="External"/><Relationship Id="rId109" Type="http://schemas.openxmlformats.org/officeDocument/2006/relationships/hyperlink" Target="https://podminky.urs.cz/item/CS_URS_2023_01/998762181" TargetMode="External"/><Relationship Id="rId34" Type="http://schemas.openxmlformats.org/officeDocument/2006/relationships/hyperlink" Target="https://podminky.urs.cz/item/CS_URS_2021_01/642945112R" TargetMode="External"/><Relationship Id="rId50" Type="http://schemas.openxmlformats.org/officeDocument/2006/relationships/hyperlink" Target="https://podminky.urs.cz/item/CS_URS_2023_01/961055111" TargetMode="External"/><Relationship Id="rId55" Type="http://schemas.openxmlformats.org/officeDocument/2006/relationships/hyperlink" Target="https://podminky.urs.cz/item/CS_URS_2023_01/963051213" TargetMode="External"/><Relationship Id="rId76" Type="http://schemas.openxmlformats.org/officeDocument/2006/relationships/hyperlink" Target="https://podminky.urs.cz/item/CS_URS_2023_01/998018003" TargetMode="External"/><Relationship Id="rId97" Type="http://schemas.openxmlformats.org/officeDocument/2006/relationships/hyperlink" Target="https://podminky.urs.cz/item/CS_URS_2023_01/998723103" TargetMode="External"/><Relationship Id="rId104" Type="http://schemas.openxmlformats.org/officeDocument/2006/relationships/hyperlink" Target="https://podminky.urs.cz/item/CS_URS_2023_01/762341811" TargetMode="External"/><Relationship Id="rId120" Type="http://schemas.openxmlformats.org/officeDocument/2006/relationships/hyperlink" Target="https://podminky.urs.cz/item/CS_URS_2023_01/764002414" TargetMode="External"/><Relationship Id="rId125" Type="http://schemas.openxmlformats.org/officeDocument/2006/relationships/hyperlink" Target="https://podminky.urs.cz/item/CS_URS_2023_01/764232401" TargetMode="External"/><Relationship Id="rId141" Type="http://schemas.openxmlformats.org/officeDocument/2006/relationships/hyperlink" Target="https://podminky.urs.cz/item/CS_URS_2023_01/998767103" TargetMode="External"/><Relationship Id="rId146" Type="http://schemas.openxmlformats.org/officeDocument/2006/relationships/hyperlink" Target="https://podminky.urs.cz/item/CS_URS_2023_01/998771103" TargetMode="External"/><Relationship Id="rId167" Type="http://schemas.openxmlformats.org/officeDocument/2006/relationships/hyperlink" Target="https://podminky.urs.cz/item/CS_URS_2023_01/784181121" TargetMode="External"/><Relationship Id="rId7" Type="http://schemas.openxmlformats.org/officeDocument/2006/relationships/hyperlink" Target="https://podminky.urs.cz/item/CS_URS_2023_01/311361821" TargetMode="External"/><Relationship Id="rId71" Type="http://schemas.openxmlformats.org/officeDocument/2006/relationships/hyperlink" Target="https://podminky.urs.cz/item/CS_URS_2023_01/997013501" TargetMode="External"/><Relationship Id="rId92" Type="http://schemas.openxmlformats.org/officeDocument/2006/relationships/hyperlink" Target="https://podminky.urs.cz/item/CS_URS_2023_01/723150801" TargetMode="External"/><Relationship Id="rId162" Type="http://schemas.openxmlformats.org/officeDocument/2006/relationships/hyperlink" Target="https://podminky.urs.cz/item/CS_URS_2023_01/784111015" TargetMode="External"/><Relationship Id="rId2" Type="http://schemas.openxmlformats.org/officeDocument/2006/relationships/hyperlink" Target="https://podminky.urs.cz/item/CS_URS_2023_01/310278842" TargetMode="External"/><Relationship Id="rId29" Type="http://schemas.openxmlformats.org/officeDocument/2006/relationships/hyperlink" Target="https://podminky.urs.cz/item/CS_URS_2023_01/622321141" TargetMode="External"/><Relationship Id="rId24" Type="http://schemas.openxmlformats.org/officeDocument/2006/relationships/hyperlink" Target="https://podminky.urs.cz/item/CS_URS_2023_01/619991011" TargetMode="External"/><Relationship Id="rId40" Type="http://schemas.openxmlformats.org/officeDocument/2006/relationships/hyperlink" Target="https://podminky.urs.cz/item/CS_URS_2023_01/949101111" TargetMode="External"/><Relationship Id="rId45" Type="http://schemas.openxmlformats.org/officeDocument/2006/relationships/hyperlink" Target="https://podminky.urs.cz/item/CS_URS_2023_01/953943114" TargetMode="External"/><Relationship Id="rId66" Type="http://schemas.openxmlformats.org/officeDocument/2006/relationships/hyperlink" Target="https://podminky.urs.cz/item/CS_URS_2023_01/975053151" TargetMode="External"/><Relationship Id="rId87" Type="http://schemas.openxmlformats.org/officeDocument/2006/relationships/hyperlink" Target="https://podminky.urs.cz/item/CS_URS_2023_01/998712181" TargetMode="External"/><Relationship Id="rId110" Type="http://schemas.openxmlformats.org/officeDocument/2006/relationships/hyperlink" Target="https://podminky.urs.cz/item/CS_URS_2023_01/763111343" TargetMode="External"/><Relationship Id="rId115" Type="http://schemas.openxmlformats.org/officeDocument/2006/relationships/hyperlink" Target="https://podminky.urs.cz/item/CS_URS_2023_01/763164544" TargetMode="External"/><Relationship Id="rId131" Type="http://schemas.openxmlformats.org/officeDocument/2006/relationships/hyperlink" Target="https://podminky.urs.cz/item/CS_URS_2023_01/998765181" TargetMode="External"/><Relationship Id="rId136" Type="http://schemas.openxmlformats.org/officeDocument/2006/relationships/hyperlink" Target="https://podminky.urs.cz/item/CS_URS_2023_01/998766181" TargetMode="External"/><Relationship Id="rId157" Type="http://schemas.openxmlformats.org/officeDocument/2006/relationships/hyperlink" Target="https://podminky.urs.cz/item/CS_URS_2023_01/783827127" TargetMode="External"/><Relationship Id="rId178" Type="http://schemas.openxmlformats.org/officeDocument/2006/relationships/drawing" Target="../drawings/drawing33.xml"/><Relationship Id="rId61" Type="http://schemas.openxmlformats.org/officeDocument/2006/relationships/hyperlink" Target="https://podminky.urs.cz/item/CS_URS_2023_01/973031325" TargetMode="External"/><Relationship Id="rId82" Type="http://schemas.openxmlformats.org/officeDocument/2006/relationships/hyperlink" Target="https://podminky.urs.cz/item/CS_URS_2023_01/712341559" TargetMode="External"/><Relationship Id="rId152" Type="http://schemas.openxmlformats.org/officeDocument/2006/relationships/hyperlink" Target="https://podminky.urs.cz/item/CS_URS_2023_01/783317101" TargetMode="External"/><Relationship Id="rId173" Type="http://schemas.openxmlformats.org/officeDocument/2006/relationships/hyperlink" Target="https://podminky.urs.cz/item/CS_URS_2023_01/784660111" TargetMode="External"/><Relationship Id="rId19" Type="http://schemas.openxmlformats.org/officeDocument/2006/relationships/hyperlink" Target="https://podminky.urs.cz/item/CS_URS_2023_01/612315412" TargetMode="External"/><Relationship Id="rId14" Type="http://schemas.openxmlformats.org/officeDocument/2006/relationships/hyperlink" Target="https://podminky.urs.cz/item/CS_URS_2023_01/611142001" TargetMode="External"/><Relationship Id="rId30" Type="http://schemas.openxmlformats.org/officeDocument/2006/relationships/hyperlink" Target="https://podminky.urs.cz/item/CS_URS_2023_01/622321191" TargetMode="External"/><Relationship Id="rId35" Type="http://schemas.openxmlformats.org/officeDocument/2006/relationships/hyperlink" Target="https://podminky.urs.cz/item/CS_URS_2023_01/644941112" TargetMode="External"/><Relationship Id="rId56" Type="http://schemas.openxmlformats.org/officeDocument/2006/relationships/hyperlink" Target="https://podminky.urs.cz/item/CS_URS_2023_01/965081421" TargetMode="External"/><Relationship Id="rId77" Type="http://schemas.openxmlformats.org/officeDocument/2006/relationships/hyperlink" Target="https://podminky.urs.cz/item/CS_URS_2023_01/711191202" TargetMode="External"/><Relationship Id="rId100" Type="http://schemas.openxmlformats.org/officeDocument/2006/relationships/hyperlink" Target="https://podminky.urs.cz/item/CS_URS_2023_01/762083122" TargetMode="External"/><Relationship Id="rId105" Type="http://schemas.openxmlformats.org/officeDocument/2006/relationships/hyperlink" Target="https://podminky.urs.cz/item/CS_URS_2023_01/762342441" TargetMode="External"/><Relationship Id="rId126" Type="http://schemas.openxmlformats.org/officeDocument/2006/relationships/hyperlink" Target="https://podminky.urs.cz/item/CS_URS_2023_01/764238426" TargetMode="External"/><Relationship Id="rId147" Type="http://schemas.openxmlformats.org/officeDocument/2006/relationships/hyperlink" Target="https://podminky.urs.cz/item/CS_URS_2023_01/998771181" TargetMode="External"/><Relationship Id="rId168" Type="http://schemas.openxmlformats.org/officeDocument/2006/relationships/hyperlink" Target="https://podminky.urs.cz/item/CS_URS_2023_01/784181125" TargetMode="External"/><Relationship Id="rId8" Type="http://schemas.openxmlformats.org/officeDocument/2006/relationships/hyperlink" Target="https://podminky.urs.cz/item/CS_URS_2023_01/317234410" TargetMode="External"/><Relationship Id="rId51" Type="http://schemas.openxmlformats.org/officeDocument/2006/relationships/hyperlink" Target="https://podminky.urs.cz/item/CS_URS_2023_01/962031132" TargetMode="External"/><Relationship Id="rId72" Type="http://schemas.openxmlformats.org/officeDocument/2006/relationships/hyperlink" Target="https://podminky.urs.cz/item/CS_URS_2023_01/997013509" TargetMode="External"/><Relationship Id="rId93" Type="http://schemas.openxmlformats.org/officeDocument/2006/relationships/hyperlink" Target="https://podminky.urs.cz/item/CS_URS_2023_01/723150803" TargetMode="External"/><Relationship Id="rId98" Type="http://schemas.openxmlformats.org/officeDocument/2006/relationships/hyperlink" Target="https://podminky.urs.cz/item/CS_URS_2023_01/998723181" TargetMode="External"/><Relationship Id="rId121" Type="http://schemas.openxmlformats.org/officeDocument/2006/relationships/hyperlink" Target="https://podminky.urs.cz/item/CS_URS_2023_01/764002801" TargetMode="External"/><Relationship Id="rId142" Type="http://schemas.openxmlformats.org/officeDocument/2006/relationships/hyperlink" Target="https://podminky.urs.cz/item/CS_URS_2023_01/998767181" TargetMode="External"/><Relationship Id="rId163" Type="http://schemas.openxmlformats.org/officeDocument/2006/relationships/hyperlink" Target="https://podminky.urs.cz/item/CS_URS_2023_01/784121001" TargetMode="External"/><Relationship Id="rId3" Type="http://schemas.openxmlformats.org/officeDocument/2006/relationships/hyperlink" Target="https://podminky.urs.cz/item/CS_URS_2023_01/310279842" TargetMode="External"/><Relationship Id="rId25" Type="http://schemas.openxmlformats.org/officeDocument/2006/relationships/hyperlink" Target="https://podminky.urs.cz/item/CS_URS_2023_01/619995001" TargetMode="External"/><Relationship Id="rId46" Type="http://schemas.openxmlformats.org/officeDocument/2006/relationships/hyperlink" Target="https://podminky.urs.cz/item/CS_URS_2023_01/953943114" TargetMode="External"/><Relationship Id="rId67" Type="http://schemas.openxmlformats.org/officeDocument/2006/relationships/hyperlink" Target="https://podminky.urs.cz/item/CS_URS_2023_01/978013191" TargetMode="External"/><Relationship Id="rId116" Type="http://schemas.openxmlformats.org/officeDocument/2006/relationships/hyperlink" Target="https://podminky.urs.cz/item/CS_URS_2023_01/998763303" TargetMode="External"/><Relationship Id="rId137" Type="http://schemas.openxmlformats.org/officeDocument/2006/relationships/hyperlink" Target="https://podminky.urs.cz/item/CS_URS_2023_01/767112812" TargetMode="External"/><Relationship Id="rId158" Type="http://schemas.openxmlformats.org/officeDocument/2006/relationships/hyperlink" Target="https://podminky.urs.cz/item/CS_URS_2023_01/783901453" TargetMode="External"/><Relationship Id="rId20" Type="http://schemas.openxmlformats.org/officeDocument/2006/relationships/hyperlink" Target="https://podminky.urs.cz/item/CS_URS_2023_01/612315422" TargetMode="External"/><Relationship Id="rId41" Type="http://schemas.openxmlformats.org/officeDocument/2006/relationships/hyperlink" Target="https://podminky.urs.cz/item/CS_URS_2023_01/952901111" TargetMode="External"/><Relationship Id="rId62" Type="http://schemas.openxmlformats.org/officeDocument/2006/relationships/hyperlink" Target="https://podminky.urs.cz/item/CS_URS_2023_01/973031824" TargetMode="External"/><Relationship Id="rId83" Type="http://schemas.openxmlformats.org/officeDocument/2006/relationships/hyperlink" Target="https://podminky.urs.cz/item/CS_URS_2023_01/712361701" TargetMode="External"/><Relationship Id="rId88" Type="http://schemas.openxmlformats.org/officeDocument/2006/relationships/hyperlink" Target="https://podminky.urs.cz/item/CS_URS_2023_01/713111121" TargetMode="External"/><Relationship Id="rId111" Type="http://schemas.openxmlformats.org/officeDocument/2006/relationships/hyperlink" Target="https://podminky.urs.cz/item/CS_URS_2023_01/763111717" TargetMode="External"/><Relationship Id="rId132" Type="http://schemas.openxmlformats.org/officeDocument/2006/relationships/hyperlink" Target="https://podminky.urs.cz/item/CS_URS_2023_01/766660101" TargetMode="External"/><Relationship Id="rId153" Type="http://schemas.openxmlformats.org/officeDocument/2006/relationships/hyperlink" Target="https://podminky.urs.cz/item/CS_URS_2023_01/783801505" TargetMode="External"/><Relationship Id="rId174" Type="http://schemas.openxmlformats.org/officeDocument/2006/relationships/hyperlink" Target="https://podminky.urs.cz/item/CS_URS_2023_01/784660121" TargetMode="External"/><Relationship Id="rId15" Type="http://schemas.openxmlformats.org/officeDocument/2006/relationships/hyperlink" Target="https://podminky.urs.cz/item/CS_URS_2023_01/611311131" TargetMode="External"/><Relationship Id="rId36" Type="http://schemas.openxmlformats.org/officeDocument/2006/relationships/hyperlink" Target="https://podminky.urs.cz/item/CS_URS_2023_01/943211112" TargetMode="External"/><Relationship Id="rId57" Type="http://schemas.openxmlformats.org/officeDocument/2006/relationships/hyperlink" Target="https://podminky.urs.cz/item/CS_URS_2023_01/968072455" TargetMode="External"/><Relationship Id="rId106" Type="http://schemas.openxmlformats.org/officeDocument/2006/relationships/hyperlink" Target="https://podminky.urs.cz/item/CS_URS_2023_01/762395000" TargetMode="External"/><Relationship Id="rId127" Type="http://schemas.openxmlformats.org/officeDocument/2006/relationships/hyperlink" Target="https://podminky.urs.cz/item/CS_URS_2023_01/998764103" TargetMode="External"/></Relationships>
</file>

<file path=xl/worksheets/_rels/sheet34.xml.rels><?xml version="1.0" encoding="UTF-8" standalone="yes"?>
<Relationships xmlns="http://schemas.openxmlformats.org/package/2006/relationships"><Relationship Id="rId8" Type="http://schemas.openxmlformats.org/officeDocument/2006/relationships/hyperlink" Target="https://podminky.urs.cz/item/CS_URS_2023_01/998018003" TargetMode="External"/><Relationship Id="rId13" Type="http://schemas.openxmlformats.org/officeDocument/2006/relationships/hyperlink" Target="https://podminky.urs.cz/item/CS_URS_2023_01/733150366R" TargetMode="External"/><Relationship Id="rId18" Type="http://schemas.openxmlformats.org/officeDocument/2006/relationships/hyperlink" Target="https://podminky.urs.cz/item/CS_URS_2023_01/733290802" TargetMode="External"/><Relationship Id="rId26" Type="http://schemas.openxmlformats.org/officeDocument/2006/relationships/hyperlink" Target="https://podminky.urs.cz/item/CS_URS_2023_01/734209116" TargetMode="External"/><Relationship Id="rId3" Type="http://schemas.openxmlformats.org/officeDocument/2006/relationships/hyperlink" Target="https://podminky.urs.cz/item/CS_URS_2023_01/972054241" TargetMode="External"/><Relationship Id="rId21" Type="http://schemas.openxmlformats.org/officeDocument/2006/relationships/hyperlink" Target="https://podminky.urs.cz/item/CS_URS_2023_01/733811252" TargetMode="External"/><Relationship Id="rId34" Type="http://schemas.openxmlformats.org/officeDocument/2006/relationships/hyperlink" Target="https://podminky.urs.cz/item/CS_URS_2023_01/998734181" TargetMode="External"/><Relationship Id="rId7" Type="http://schemas.openxmlformats.org/officeDocument/2006/relationships/hyperlink" Target="https://podminky.urs.cz/item/CS_URS_2023_01/997013631" TargetMode="External"/><Relationship Id="rId12" Type="http://schemas.openxmlformats.org/officeDocument/2006/relationships/hyperlink" Target="https://podminky.urs.cz/item/CS_URS_2023_01/733150365R" TargetMode="External"/><Relationship Id="rId17" Type="http://schemas.openxmlformats.org/officeDocument/2006/relationships/hyperlink" Target="https://podminky.urs.cz/item/CS_URS_2023_01/733290801" TargetMode="External"/><Relationship Id="rId25" Type="http://schemas.openxmlformats.org/officeDocument/2006/relationships/hyperlink" Target="https://podminky.urs.cz/item/CS_URS_2023_01/734209116" TargetMode="External"/><Relationship Id="rId33" Type="http://schemas.openxmlformats.org/officeDocument/2006/relationships/hyperlink" Target="https://podminky.urs.cz/item/CS_URS_2023_01/998734103" TargetMode="External"/><Relationship Id="rId2" Type="http://schemas.openxmlformats.org/officeDocument/2006/relationships/hyperlink" Target="https://podminky.urs.cz/item/CS_URS_2023_01/971033341" TargetMode="External"/><Relationship Id="rId16" Type="http://schemas.openxmlformats.org/officeDocument/2006/relationships/hyperlink" Target="https://podminky.urs.cz/item/CS_URS_2023_01/733223306" TargetMode="External"/><Relationship Id="rId20" Type="http://schemas.openxmlformats.org/officeDocument/2006/relationships/hyperlink" Target="https://podminky.urs.cz/item/CS_URS_2023_01/733291102" TargetMode="External"/><Relationship Id="rId29" Type="http://schemas.openxmlformats.org/officeDocument/2006/relationships/hyperlink" Target="https://podminky.urs.cz/item/CS_URS_2023_01/734220102" TargetMode="External"/><Relationship Id="rId1" Type="http://schemas.openxmlformats.org/officeDocument/2006/relationships/hyperlink" Target="https://podminky.urs.cz/item/CS_URS_2023_01/953961115" TargetMode="External"/><Relationship Id="rId6" Type="http://schemas.openxmlformats.org/officeDocument/2006/relationships/hyperlink" Target="https://podminky.urs.cz/item/CS_URS_2023_01/997013509" TargetMode="External"/><Relationship Id="rId11" Type="http://schemas.openxmlformats.org/officeDocument/2006/relationships/hyperlink" Target="https://podminky.urs.cz/item/CS_URS_2023_01/727112053" TargetMode="External"/><Relationship Id="rId24" Type="http://schemas.openxmlformats.org/officeDocument/2006/relationships/hyperlink" Target="https://podminky.urs.cz/item/CS_URS_2023_01/734200823" TargetMode="External"/><Relationship Id="rId32" Type="http://schemas.openxmlformats.org/officeDocument/2006/relationships/hyperlink" Target="https://podminky.urs.cz/item/CS_URS_2023_01/734292716" TargetMode="External"/><Relationship Id="rId5" Type="http://schemas.openxmlformats.org/officeDocument/2006/relationships/hyperlink" Target="https://podminky.urs.cz/item/CS_URS_2023_01/997013501" TargetMode="External"/><Relationship Id="rId15" Type="http://schemas.openxmlformats.org/officeDocument/2006/relationships/hyperlink" Target="https://podminky.urs.cz/item/CS_URS_2023_01/733223305" TargetMode="External"/><Relationship Id="rId23" Type="http://schemas.openxmlformats.org/officeDocument/2006/relationships/hyperlink" Target="https://podminky.urs.cz/item/CS_URS_2023_01/734200822" TargetMode="External"/><Relationship Id="rId28" Type="http://schemas.openxmlformats.org/officeDocument/2006/relationships/hyperlink" Target="https://podminky.urs.cz/item/CS_URS_2023_01/734220101" TargetMode="External"/><Relationship Id="rId10" Type="http://schemas.openxmlformats.org/officeDocument/2006/relationships/hyperlink" Target="https://podminky.urs.cz/item/CS_URS_2023_01/727112052" TargetMode="External"/><Relationship Id="rId19" Type="http://schemas.openxmlformats.org/officeDocument/2006/relationships/hyperlink" Target="https://podminky.urs.cz/item/CS_URS_2023_01/733291101" TargetMode="External"/><Relationship Id="rId31" Type="http://schemas.openxmlformats.org/officeDocument/2006/relationships/hyperlink" Target="https://podminky.urs.cz/item/CS_URS_2023_01/734292714" TargetMode="External"/><Relationship Id="rId4" Type="http://schemas.openxmlformats.org/officeDocument/2006/relationships/hyperlink" Target="https://podminky.urs.cz/item/CS_URS_2023_01/997013217" TargetMode="External"/><Relationship Id="rId9" Type="http://schemas.openxmlformats.org/officeDocument/2006/relationships/hyperlink" Target="https://podminky.urs.cz/item/CS_URS_2023_01/727112051" TargetMode="External"/><Relationship Id="rId14" Type="http://schemas.openxmlformats.org/officeDocument/2006/relationships/hyperlink" Target="https://podminky.urs.cz/item/CS_URS_2023_01/733223304" TargetMode="External"/><Relationship Id="rId22" Type="http://schemas.openxmlformats.org/officeDocument/2006/relationships/hyperlink" Target="https://podminky.urs.cz/item/CS_URS_2023_01/998733103" TargetMode="External"/><Relationship Id="rId27" Type="http://schemas.openxmlformats.org/officeDocument/2006/relationships/hyperlink" Target="https://podminky.urs.cz/item/CS_URS_2023_01/734211120" TargetMode="External"/><Relationship Id="rId30" Type="http://schemas.openxmlformats.org/officeDocument/2006/relationships/hyperlink" Target="https://podminky.urs.cz/item/CS_URS_2023_01/734261235" TargetMode="External"/><Relationship Id="rId35"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8" Type="http://schemas.openxmlformats.org/officeDocument/2006/relationships/hyperlink" Target="https://podminky.urs.cz/item/CS_URS_2023_01/713463411" TargetMode="External"/><Relationship Id="rId13" Type="http://schemas.openxmlformats.org/officeDocument/2006/relationships/hyperlink" Target="https://podminky.urs.cz/item/CS_URS_2023_01/733223311" TargetMode="External"/><Relationship Id="rId18" Type="http://schemas.openxmlformats.org/officeDocument/2006/relationships/hyperlink" Target="https://podminky.urs.cz/item/CS_URS_2023_01/998733181" TargetMode="External"/><Relationship Id="rId3" Type="http://schemas.openxmlformats.org/officeDocument/2006/relationships/hyperlink" Target="https://podminky.urs.cz/item/CS_URS_2023_01/997013217" TargetMode="External"/><Relationship Id="rId21" Type="http://schemas.openxmlformats.org/officeDocument/2006/relationships/hyperlink" Target="https://podminky.urs.cz/item/CS_URS_2023_01/998767181" TargetMode="External"/><Relationship Id="rId7" Type="http://schemas.openxmlformats.org/officeDocument/2006/relationships/hyperlink" Target="https://podminky.urs.cz/item/CS_URS_2023_01/998018003" TargetMode="External"/><Relationship Id="rId12" Type="http://schemas.openxmlformats.org/officeDocument/2006/relationships/hyperlink" Target="https://podminky.urs.cz/item/CS_URS_2023_01/733223305" TargetMode="External"/><Relationship Id="rId17" Type="http://schemas.openxmlformats.org/officeDocument/2006/relationships/hyperlink" Target="https://podminky.urs.cz/item/CS_URS_2023_01/998733103" TargetMode="External"/><Relationship Id="rId2" Type="http://schemas.openxmlformats.org/officeDocument/2006/relationships/hyperlink" Target="https://podminky.urs.cz/item/CS_URS_2023_01/971033351" TargetMode="External"/><Relationship Id="rId16" Type="http://schemas.openxmlformats.org/officeDocument/2006/relationships/hyperlink" Target="https://podminky.urs.cz/item/CS_URS_2023_01/733291911" TargetMode="External"/><Relationship Id="rId20" Type="http://schemas.openxmlformats.org/officeDocument/2006/relationships/hyperlink" Target="https://podminky.urs.cz/item/CS_URS_2023_01/998767103" TargetMode="External"/><Relationship Id="rId1" Type="http://schemas.openxmlformats.org/officeDocument/2006/relationships/hyperlink" Target="https://podminky.urs.cz/item/CS_URS_2023_01/953961112" TargetMode="External"/><Relationship Id="rId6" Type="http://schemas.openxmlformats.org/officeDocument/2006/relationships/hyperlink" Target="https://podminky.urs.cz/item/CS_URS_2023_01/997013631" TargetMode="External"/><Relationship Id="rId11" Type="http://schemas.openxmlformats.org/officeDocument/2006/relationships/hyperlink" Target="https://podminky.urs.cz/item/CS_URS_2023_01/733120826" TargetMode="External"/><Relationship Id="rId24" Type="http://schemas.openxmlformats.org/officeDocument/2006/relationships/drawing" Target="../drawings/drawing35.xml"/><Relationship Id="rId5" Type="http://schemas.openxmlformats.org/officeDocument/2006/relationships/hyperlink" Target="https://podminky.urs.cz/item/CS_URS_2023_01/997013509" TargetMode="External"/><Relationship Id="rId15" Type="http://schemas.openxmlformats.org/officeDocument/2006/relationships/hyperlink" Target="https://podminky.urs.cz/item/CS_URS_2023_01/733291103" TargetMode="External"/><Relationship Id="rId23" Type="http://schemas.openxmlformats.org/officeDocument/2006/relationships/hyperlink" Target="https://podminky.urs.cz/item/CS_URS_2023_01/783314203" TargetMode="External"/><Relationship Id="rId10" Type="http://schemas.openxmlformats.org/officeDocument/2006/relationships/hyperlink" Target="https://podminky.urs.cz/item/CS_URS_2023_01/998713181" TargetMode="External"/><Relationship Id="rId19" Type="http://schemas.openxmlformats.org/officeDocument/2006/relationships/hyperlink" Target="https://podminky.urs.cz/item/CS_URS_2023_01/767995111" TargetMode="External"/><Relationship Id="rId4" Type="http://schemas.openxmlformats.org/officeDocument/2006/relationships/hyperlink" Target="https://podminky.urs.cz/item/CS_URS_2023_01/997013501" TargetMode="External"/><Relationship Id="rId9" Type="http://schemas.openxmlformats.org/officeDocument/2006/relationships/hyperlink" Target="https://podminky.urs.cz/item/CS_URS_2023_01/998713103" TargetMode="External"/><Relationship Id="rId14" Type="http://schemas.openxmlformats.org/officeDocument/2006/relationships/hyperlink" Target="https://podminky.urs.cz/item/CS_URS_2023_01/733291101" TargetMode="External"/><Relationship Id="rId22" Type="http://schemas.openxmlformats.org/officeDocument/2006/relationships/hyperlink" Target="https://podminky.urs.cz/item/CS_URS_2023_01/783301313" TargetMode="External"/></Relationships>
</file>

<file path=xl/worksheets/_rels/sheet36.xml.rels><?xml version="1.0" encoding="UTF-8" standalone="yes"?>
<Relationships xmlns="http://schemas.openxmlformats.org/package/2006/relationships"><Relationship Id="rId13" Type="http://schemas.openxmlformats.org/officeDocument/2006/relationships/hyperlink" Target="https://podminky.urs.cz/item/CS_URS_2023_01/741110001" TargetMode="External"/><Relationship Id="rId18" Type="http://schemas.openxmlformats.org/officeDocument/2006/relationships/hyperlink" Target="https://podminky.urs.cz/item/CS_URS_2023_01/741110301" TargetMode="External"/><Relationship Id="rId26" Type="http://schemas.openxmlformats.org/officeDocument/2006/relationships/hyperlink" Target="https://podminky.urs.cz/item/CS_URS_2023_01/741122015" TargetMode="External"/><Relationship Id="rId39" Type="http://schemas.openxmlformats.org/officeDocument/2006/relationships/hyperlink" Target="https://podminky.urs.cz/item/CS_URS_2023_01/741130006" TargetMode="External"/><Relationship Id="rId21" Type="http://schemas.openxmlformats.org/officeDocument/2006/relationships/hyperlink" Target="https://podminky.urs.cz/item/CS_URS_2023_01/741112101" TargetMode="External"/><Relationship Id="rId34" Type="http://schemas.openxmlformats.org/officeDocument/2006/relationships/hyperlink" Target="https://podminky.urs.cz/item/CS_URS_2023_01/741122611" TargetMode="External"/><Relationship Id="rId42" Type="http://schemas.openxmlformats.org/officeDocument/2006/relationships/hyperlink" Target="https://podminky.urs.cz/item/CS_URS_2023_01/741130022" TargetMode="External"/><Relationship Id="rId47" Type="http://schemas.openxmlformats.org/officeDocument/2006/relationships/hyperlink" Target="https://podminky.urs.cz/item/CS_URS_2023_01/741311004" TargetMode="External"/><Relationship Id="rId50" Type="http://schemas.openxmlformats.org/officeDocument/2006/relationships/hyperlink" Target="https://podminky.urs.cz/item/CS_URS_2023_01/741370034" TargetMode="External"/><Relationship Id="rId55" Type="http://schemas.openxmlformats.org/officeDocument/2006/relationships/hyperlink" Target="https://podminky.urs.cz/item/CS_URS_2023_01/741910611" TargetMode="External"/><Relationship Id="rId7" Type="http://schemas.openxmlformats.org/officeDocument/2006/relationships/hyperlink" Target="https://podminky.urs.cz/item/CS_URS_2023_01/974031121" TargetMode="External"/><Relationship Id="rId12" Type="http://schemas.openxmlformats.org/officeDocument/2006/relationships/hyperlink" Target="https://podminky.urs.cz/item/CS_URS_2023_01/998018003" TargetMode="External"/><Relationship Id="rId17" Type="http://schemas.openxmlformats.org/officeDocument/2006/relationships/hyperlink" Target="https://podminky.urs.cz/item/CS_URS_2023_01/741110301" TargetMode="External"/><Relationship Id="rId25" Type="http://schemas.openxmlformats.org/officeDocument/2006/relationships/hyperlink" Target="https://podminky.urs.cz/item/CS_URS_2023_01/741120305" TargetMode="External"/><Relationship Id="rId33" Type="http://schemas.openxmlformats.org/officeDocument/2006/relationships/hyperlink" Target="https://podminky.urs.cz/item/CS_URS_2023_01/741122611" TargetMode="External"/><Relationship Id="rId38" Type="http://schemas.openxmlformats.org/officeDocument/2006/relationships/hyperlink" Target="https://podminky.urs.cz/item/CS_URS_2023_01/741130001" TargetMode="External"/><Relationship Id="rId46" Type="http://schemas.openxmlformats.org/officeDocument/2006/relationships/hyperlink" Target="https://podminky.urs.cz/item/CS_URS_2023_01/741310413" TargetMode="External"/><Relationship Id="rId2" Type="http://schemas.openxmlformats.org/officeDocument/2006/relationships/hyperlink" Target="https://podminky.urs.cz/item/CS_URS_2023_01/953991111" TargetMode="External"/><Relationship Id="rId16" Type="http://schemas.openxmlformats.org/officeDocument/2006/relationships/hyperlink" Target="https://podminky.urs.cz/item/CS_URS_2023_01/741122631" TargetMode="External"/><Relationship Id="rId20" Type="http://schemas.openxmlformats.org/officeDocument/2006/relationships/hyperlink" Target="https://podminky.urs.cz/item/CS_URS_2023_01/741110511" TargetMode="External"/><Relationship Id="rId29" Type="http://schemas.openxmlformats.org/officeDocument/2006/relationships/hyperlink" Target="https://podminky.urs.cz/item/CS_URS_2023_01/741122211" TargetMode="External"/><Relationship Id="rId41" Type="http://schemas.openxmlformats.org/officeDocument/2006/relationships/hyperlink" Target="https://podminky.urs.cz/item/CS_URS_2023_01/741130021" TargetMode="External"/><Relationship Id="rId54" Type="http://schemas.openxmlformats.org/officeDocument/2006/relationships/hyperlink" Target="https://podminky.urs.cz/item/CS_URS_2023_01/741810003" TargetMode="External"/><Relationship Id="rId1" Type="http://schemas.openxmlformats.org/officeDocument/2006/relationships/hyperlink" Target="https://podminky.urs.cz/item/CS_URS_2023_01/953961111" TargetMode="External"/><Relationship Id="rId6" Type="http://schemas.openxmlformats.org/officeDocument/2006/relationships/hyperlink" Target="https://podminky.urs.cz/item/CS_URS_2023_01/973031619" TargetMode="External"/><Relationship Id="rId11" Type="http://schemas.openxmlformats.org/officeDocument/2006/relationships/hyperlink" Target="https://podminky.urs.cz/item/CS_URS_2023_01/997013631" TargetMode="External"/><Relationship Id="rId24" Type="http://schemas.openxmlformats.org/officeDocument/2006/relationships/hyperlink" Target="https://podminky.urs.cz/item/CS_URS_2023_01/741120201" TargetMode="External"/><Relationship Id="rId32" Type="http://schemas.openxmlformats.org/officeDocument/2006/relationships/hyperlink" Target="https://podminky.urs.cz/item/CS_URS_2023_01/741122223" TargetMode="External"/><Relationship Id="rId37" Type="http://schemas.openxmlformats.org/officeDocument/2006/relationships/hyperlink" Target="https://podminky.urs.cz/item/CS_URS_2023_01/741122641" TargetMode="External"/><Relationship Id="rId40" Type="http://schemas.openxmlformats.org/officeDocument/2006/relationships/hyperlink" Target="https://podminky.urs.cz/item/CS_URS_2023_01/741130011" TargetMode="External"/><Relationship Id="rId45" Type="http://schemas.openxmlformats.org/officeDocument/2006/relationships/hyperlink" Target="https://podminky.urs.cz/item/CS_URS_2023_01/741310042" TargetMode="External"/><Relationship Id="rId53" Type="http://schemas.openxmlformats.org/officeDocument/2006/relationships/hyperlink" Target="https://podminky.urs.cz/item/CS_URS_2023_01/741910415" TargetMode="External"/><Relationship Id="rId58" Type="http://schemas.openxmlformats.org/officeDocument/2006/relationships/drawing" Target="../drawings/drawing36.xml"/><Relationship Id="rId5" Type="http://schemas.openxmlformats.org/officeDocument/2006/relationships/hyperlink" Target="https://podminky.urs.cz/item/CS_URS_2023_01/973031616" TargetMode="External"/><Relationship Id="rId15" Type="http://schemas.openxmlformats.org/officeDocument/2006/relationships/hyperlink" Target="https://podminky.urs.cz/item/CS_URS_2023_01/741110003" TargetMode="External"/><Relationship Id="rId23" Type="http://schemas.openxmlformats.org/officeDocument/2006/relationships/hyperlink" Target="https://podminky.urs.cz/item/CS_URS_2023_01/741120201" TargetMode="External"/><Relationship Id="rId28" Type="http://schemas.openxmlformats.org/officeDocument/2006/relationships/hyperlink" Target="https://podminky.urs.cz/item/CS_URS_2023_01/741122031" TargetMode="External"/><Relationship Id="rId36" Type="http://schemas.openxmlformats.org/officeDocument/2006/relationships/hyperlink" Target="https://podminky.urs.cz/item/CS_URS_2023_01/741122624" TargetMode="External"/><Relationship Id="rId49" Type="http://schemas.openxmlformats.org/officeDocument/2006/relationships/hyperlink" Target="https://podminky.urs.cz/item/CS_URS_2023_01/741370002" TargetMode="External"/><Relationship Id="rId57" Type="http://schemas.openxmlformats.org/officeDocument/2006/relationships/hyperlink" Target="https://podminky.urs.cz/item/CS_URS_2023_01/998741181" TargetMode="External"/><Relationship Id="rId10" Type="http://schemas.openxmlformats.org/officeDocument/2006/relationships/hyperlink" Target="https://podminky.urs.cz/item/CS_URS_2023_01/997013509" TargetMode="External"/><Relationship Id="rId19" Type="http://schemas.openxmlformats.org/officeDocument/2006/relationships/hyperlink" Target="https://podminky.urs.cz/item/CS_URS_2023_01/741110511" TargetMode="External"/><Relationship Id="rId31" Type="http://schemas.openxmlformats.org/officeDocument/2006/relationships/hyperlink" Target="https://podminky.urs.cz/item/CS_URS_2023_01/741122223" TargetMode="External"/><Relationship Id="rId44" Type="http://schemas.openxmlformats.org/officeDocument/2006/relationships/hyperlink" Target="https://podminky.urs.cz/item/CS_URS_2023_01/741210001" TargetMode="External"/><Relationship Id="rId52" Type="http://schemas.openxmlformats.org/officeDocument/2006/relationships/hyperlink" Target="https://podminky.urs.cz/item/CS_URS_2023_01/741910361" TargetMode="External"/><Relationship Id="rId4" Type="http://schemas.openxmlformats.org/officeDocument/2006/relationships/hyperlink" Target="https://podminky.urs.cz/item/CS_URS_2023_01/971033331" TargetMode="External"/><Relationship Id="rId9" Type="http://schemas.openxmlformats.org/officeDocument/2006/relationships/hyperlink" Target="https://podminky.urs.cz/item/CS_URS_2023_01/997013501" TargetMode="External"/><Relationship Id="rId14" Type="http://schemas.openxmlformats.org/officeDocument/2006/relationships/hyperlink" Target="https://podminky.urs.cz/item/CS_URS_2023_01/741120203" TargetMode="External"/><Relationship Id="rId22" Type="http://schemas.openxmlformats.org/officeDocument/2006/relationships/hyperlink" Target="https://podminky.urs.cz/item/CS_URS_2023_01/741112111" TargetMode="External"/><Relationship Id="rId27" Type="http://schemas.openxmlformats.org/officeDocument/2006/relationships/hyperlink" Target="https://podminky.urs.cz/item/CS_URS_2023_01/741122024" TargetMode="External"/><Relationship Id="rId30" Type="http://schemas.openxmlformats.org/officeDocument/2006/relationships/hyperlink" Target="https://podminky.urs.cz/item/CS_URS_2023_01/741122222" TargetMode="External"/><Relationship Id="rId35" Type="http://schemas.openxmlformats.org/officeDocument/2006/relationships/hyperlink" Target="https://podminky.urs.cz/item/CS_URS_2023_01/741122623" TargetMode="External"/><Relationship Id="rId43" Type="http://schemas.openxmlformats.org/officeDocument/2006/relationships/hyperlink" Target="https://podminky.urs.cz/item/CS_URS_2023_01/741130026" TargetMode="External"/><Relationship Id="rId48" Type="http://schemas.openxmlformats.org/officeDocument/2006/relationships/hyperlink" Target="https://podminky.urs.cz/item/CS_URS_2023_01/741313082" TargetMode="External"/><Relationship Id="rId56" Type="http://schemas.openxmlformats.org/officeDocument/2006/relationships/hyperlink" Target="https://podminky.urs.cz/item/CS_URS_2023_01/998741103" TargetMode="External"/><Relationship Id="rId8" Type="http://schemas.openxmlformats.org/officeDocument/2006/relationships/hyperlink" Target="https://podminky.urs.cz/item/CS_URS_2023_01/997013217" TargetMode="External"/><Relationship Id="rId51" Type="http://schemas.openxmlformats.org/officeDocument/2006/relationships/hyperlink" Target="https://podminky.urs.cz/item/CS_URS_2023_01/741371004" TargetMode="External"/><Relationship Id="rId3" Type="http://schemas.openxmlformats.org/officeDocument/2006/relationships/hyperlink" Target="https://podminky.urs.cz/item/CS_URS_2023_01/971033231" TargetMode="External"/></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hyperlink" Target="https://podminky.urs.cz/item/CS_URS_2023_01/998742203" TargetMode="External"/></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hyperlink" Target="https://podminky.urs.cz/item/CS_URS_2023_01/998742203" TargetMode="External"/></Relationships>
</file>

<file path=xl/worksheets/_rels/sheet39.xml.rels><?xml version="1.0" encoding="UTF-8" standalone="yes"?>
<Relationships xmlns="http://schemas.openxmlformats.org/package/2006/relationships"><Relationship Id="rId8" Type="http://schemas.openxmlformats.org/officeDocument/2006/relationships/hyperlink" Target="https://podminky.urs.cz/item/CS_URS_2023_01/997013631" TargetMode="External"/><Relationship Id="rId13" Type="http://schemas.openxmlformats.org/officeDocument/2006/relationships/hyperlink" Target="https://podminky.urs.cz/item/CS_URS_2023_01/751344114" TargetMode="External"/><Relationship Id="rId18" Type="http://schemas.openxmlformats.org/officeDocument/2006/relationships/hyperlink" Target="https://podminky.urs.cz/item/CS_URS_2023_01/751510044" TargetMode="External"/><Relationship Id="rId26" Type="http://schemas.openxmlformats.org/officeDocument/2006/relationships/hyperlink" Target="https://podminky.urs.cz/item/CS_URS_2022_01/751514681" TargetMode="External"/><Relationship Id="rId3" Type="http://schemas.openxmlformats.org/officeDocument/2006/relationships/hyperlink" Target="https://podminky.urs.cz/item/CS_URS_2023_01/972054241" TargetMode="External"/><Relationship Id="rId21" Type="http://schemas.openxmlformats.org/officeDocument/2006/relationships/hyperlink" Target="https://podminky.urs.cz/item/CS_URS_2023_01/751511201" TargetMode="External"/><Relationship Id="rId34" Type="http://schemas.openxmlformats.org/officeDocument/2006/relationships/hyperlink" Target="https://podminky.urs.cz/item/CS_URS_2023_01/751691111" TargetMode="External"/><Relationship Id="rId7" Type="http://schemas.openxmlformats.org/officeDocument/2006/relationships/hyperlink" Target="https://podminky.urs.cz/item/CS_URS_2023_01/997013509" TargetMode="External"/><Relationship Id="rId12" Type="http://schemas.openxmlformats.org/officeDocument/2006/relationships/hyperlink" Target="https://podminky.urs.cz/item/CS_URS_2023_01/751344113" TargetMode="External"/><Relationship Id="rId17" Type="http://schemas.openxmlformats.org/officeDocument/2006/relationships/hyperlink" Target="https://podminky.urs.cz/item/CS_URS_2023_01/751510043" TargetMode="External"/><Relationship Id="rId25" Type="http://schemas.openxmlformats.org/officeDocument/2006/relationships/hyperlink" Target="https://podminky.urs.cz/item/CS_URS_2023_01/751514679" TargetMode="External"/><Relationship Id="rId33" Type="http://schemas.openxmlformats.org/officeDocument/2006/relationships/hyperlink" Target="https://podminky.urs.cz/item/CS_URS_2023_01/751613140" TargetMode="External"/><Relationship Id="rId2" Type="http://schemas.openxmlformats.org/officeDocument/2006/relationships/hyperlink" Target="https://podminky.urs.cz/item/CS_URS_2023_01/971033451" TargetMode="External"/><Relationship Id="rId16" Type="http://schemas.openxmlformats.org/officeDocument/2006/relationships/hyperlink" Target="https://podminky.urs.cz/item/CS_URS_2023_01/751510013" TargetMode="External"/><Relationship Id="rId20" Type="http://schemas.openxmlformats.org/officeDocument/2006/relationships/hyperlink" Target="https://podminky.urs.cz/item/CS_URS_2023_01/751511021" TargetMode="External"/><Relationship Id="rId29" Type="http://schemas.openxmlformats.org/officeDocument/2006/relationships/hyperlink" Target="https://podminky.urs.cz/item/CS_URS_2023_01/751572034" TargetMode="External"/><Relationship Id="rId1" Type="http://schemas.openxmlformats.org/officeDocument/2006/relationships/hyperlink" Target="https://podminky.urs.cz/item/CS_URS_2023_01/971033341" TargetMode="External"/><Relationship Id="rId6" Type="http://schemas.openxmlformats.org/officeDocument/2006/relationships/hyperlink" Target="https://podminky.urs.cz/item/CS_URS_2023_01/997013501" TargetMode="External"/><Relationship Id="rId11" Type="http://schemas.openxmlformats.org/officeDocument/2006/relationships/hyperlink" Target="https://podminky.urs.cz/item/CS_URS_2023_01/751311094" TargetMode="External"/><Relationship Id="rId24" Type="http://schemas.openxmlformats.org/officeDocument/2006/relationships/hyperlink" Target="https://podminky.urs.cz/item/CS_URS_2022_01/751514614" TargetMode="External"/><Relationship Id="rId32" Type="http://schemas.openxmlformats.org/officeDocument/2006/relationships/hyperlink" Target="https://podminky.urs.cz/item/CS_URS_2023_01/751581358" TargetMode="External"/><Relationship Id="rId37" Type="http://schemas.openxmlformats.org/officeDocument/2006/relationships/drawing" Target="../drawings/drawing39.xml"/><Relationship Id="rId5" Type="http://schemas.openxmlformats.org/officeDocument/2006/relationships/hyperlink" Target="https://podminky.urs.cz/item/CS_URS_2023_01/997013217" TargetMode="External"/><Relationship Id="rId15" Type="http://schemas.openxmlformats.org/officeDocument/2006/relationships/hyperlink" Target="https://podminky.urs.cz/item/CS_URS_2023_01/751398056" TargetMode="External"/><Relationship Id="rId23" Type="http://schemas.openxmlformats.org/officeDocument/2006/relationships/hyperlink" Target="https://podminky.urs.cz/item/CS_URS_2023_01/751514613" TargetMode="External"/><Relationship Id="rId28" Type="http://schemas.openxmlformats.org/officeDocument/2006/relationships/hyperlink" Target="https://podminky.urs.cz/item/CS_URS_2023_01/751572033" TargetMode="External"/><Relationship Id="rId36" Type="http://schemas.openxmlformats.org/officeDocument/2006/relationships/hyperlink" Target="https://podminky.urs.cz/item/CS_URS_2023_01/998751181" TargetMode="External"/><Relationship Id="rId10" Type="http://schemas.openxmlformats.org/officeDocument/2006/relationships/hyperlink" Target="https://podminky.urs.cz/item/CS_URS_2023_01/751122096" TargetMode="External"/><Relationship Id="rId19" Type="http://schemas.openxmlformats.org/officeDocument/2006/relationships/hyperlink" Target="https://podminky.urs.cz/item/CS_URS_2023_01/751510862" TargetMode="External"/><Relationship Id="rId31" Type="http://schemas.openxmlformats.org/officeDocument/2006/relationships/hyperlink" Target="https://podminky.urs.cz/item/CS_URS_2023_01/751581335" TargetMode="External"/><Relationship Id="rId4" Type="http://schemas.openxmlformats.org/officeDocument/2006/relationships/hyperlink" Target="https://podminky.urs.cz/item/CS_URS_2023_01/972054341" TargetMode="External"/><Relationship Id="rId9" Type="http://schemas.openxmlformats.org/officeDocument/2006/relationships/hyperlink" Target="https://podminky.urs.cz/item/CS_URS_2023_01/751122094" TargetMode="External"/><Relationship Id="rId14" Type="http://schemas.openxmlformats.org/officeDocument/2006/relationships/hyperlink" Target="https://podminky.urs.cz/item/CS_URS_2023_01/751398055" TargetMode="External"/><Relationship Id="rId22" Type="http://schemas.openxmlformats.org/officeDocument/2006/relationships/hyperlink" Target="https://podminky.urs.cz/item/CS_URS_2023_01/751511806" TargetMode="External"/><Relationship Id="rId27" Type="http://schemas.openxmlformats.org/officeDocument/2006/relationships/hyperlink" Target="https://podminky.urs.cz/item/CS_URS_2023_01/751571034" TargetMode="External"/><Relationship Id="rId30" Type="http://schemas.openxmlformats.org/officeDocument/2006/relationships/hyperlink" Target="https://podminky.urs.cz/item/CS_URS_2023_01/751581334" TargetMode="External"/><Relationship Id="rId35" Type="http://schemas.openxmlformats.org/officeDocument/2006/relationships/hyperlink" Target="https://podminky.urs.cz/item/CS_URS_2023_01/998751102" TargetMode="External"/></Relationships>
</file>

<file path=xl/worksheets/_rels/sheet40.xml.rels><?xml version="1.0" encoding="UTF-8" standalone="yes"?>
<Relationships xmlns="http://schemas.openxmlformats.org/package/2006/relationships"><Relationship Id="rId8" Type="http://schemas.openxmlformats.org/officeDocument/2006/relationships/hyperlink" Target="https://podminky.urs.cz/item/CS_URS_2023_01/741111801" TargetMode="External"/><Relationship Id="rId13" Type="http://schemas.openxmlformats.org/officeDocument/2006/relationships/hyperlink" Target="https://podminky.urs.cz/item/CS_URS_2021_02/741920033" TargetMode="External"/><Relationship Id="rId3" Type="http://schemas.openxmlformats.org/officeDocument/2006/relationships/hyperlink" Target="https://podminky.urs.cz/item/CS_URS_2023_01/997013217" TargetMode="External"/><Relationship Id="rId7" Type="http://schemas.openxmlformats.org/officeDocument/2006/relationships/hyperlink" Target="https://podminky.urs.cz/item/CS_URS_2023_01/741110101" TargetMode="External"/><Relationship Id="rId12" Type="http://schemas.openxmlformats.org/officeDocument/2006/relationships/hyperlink" Target="https://podminky.urs.cz/item/CS_URS_2023_01/741810001" TargetMode="External"/><Relationship Id="rId2" Type="http://schemas.openxmlformats.org/officeDocument/2006/relationships/hyperlink" Target="https://podminky.urs.cz/item/CS_URS_2023_01/974082112" TargetMode="External"/><Relationship Id="rId16" Type="http://schemas.openxmlformats.org/officeDocument/2006/relationships/drawing" Target="../drawings/drawing40.xml"/><Relationship Id="rId1" Type="http://schemas.openxmlformats.org/officeDocument/2006/relationships/hyperlink" Target="https://podminky.urs.cz/item/CS_URS_2023_01/972054241" TargetMode="External"/><Relationship Id="rId6" Type="http://schemas.openxmlformats.org/officeDocument/2006/relationships/hyperlink" Target="https://podminky.urs.cz/item/CS_URS_2023_01/997013631" TargetMode="External"/><Relationship Id="rId11" Type="http://schemas.openxmlformats.org/officeDocument/2006/relationships/hyperlink" Target="https://podminky.urs.cz/item/CS_URS_2023_01/741124703" TargetMode="External"/><Relationship Id="rId5" Type="http://schemas.openxmlformats.org/officeDocument/2006/relationships/hyperlink" Target="https://podminky.urs.cz/item/CS_URS_2023_01/997013509" TargetMode="External"/><Relationship Id="rId15" Type="http://schemas.openxmlformats.org/officeDocument/2006/relationships/hyperlink" Target="https://podminky.urs.cz/item/CS_URS_2023_01/998741181" TargetMode="External"/><Relationship Id="rId10" Type="http://schemas.openxmlformats.org/officeDocument/2006/relationships/hyperlink" Target="https://podminky.urs.cz/item/CS_URS_2023_01/741124701" TargetMode="External"/><Relationship Id="rId4" Type="http://schemas.openxmlformats.org/officeDocument/2006/relationships/hyperlink" Target="https://podminky.urs.cz/item/CS_URS_2023_01/997013501" TargetMode="External"/><Relationship Id="rId9" Type="http://schemas.openxmlformats.org/officeDocument/2006/relationships/hyperlink" Target="https://podminky.urs.cz/item/CS_URS_2023_01/741112021" TargetMode="External"/><Relationship Id="rId14" Type="http://schemas.openxmlformats.org/officeDocument/2006/relationships/hyperlink" Target="https://podminky.urs.cz/item/CS_URS_2023_01/998741103" TargetMode="External"/></Relationships>
</file>

<file path=xl/worksheets/_rels/sheet41.xml.rels><?xml version="1.0" encoding="UTF-8" standalone="yes"?>
<Relationships xmlns="http://schemas.openxmlformats.org/package/2006/relationships"><Relationship Id="rId26" Type="http://schemas.openxmlformats.org/officeDocument/2006/relationships/hyperlink" Target="https://podminky.urs.cz/item/CS_URS_2023_01/943211112" TargetMode="External"/><Relationship Id="rId117" Type="http://schemas.openxmlformats.org/officeDocument/2006/relationships/hyperlink" Target="https://podminky.urs.cz/item/CS_URS_2023_01/783823137" TargetMode="External"/><Relationship Id="rId21" Type="http://schemas.openxmlformats.org/officeDocument/2006/relationships/hyperlink" Target="https://podminky.urs.cz/item/CS_URS_2023_01/622321191" TargetMode="External"/><Relationship Id="rId42" Type="http://schemas.openxmlformats.org/officeDocument/2006/relationships/hyperlink" Target="https://podminky.urs.cz/item/CS_URS_2023_01/965081421" TargetMode="External"/><Relationship Id="rId47" Type="http://schemas.openxmlformats.org/officeDocument/2006/relationships/hyperlink" Target="https://podminky.urs.cz/item/CS_URS_2023_01/974031668" TargetMode="External"/><Relationship Id="rId63" Type="http://schemas.openxmlformats.org/officeDocument/2006/relationships/hyperlink" Target="https://podminky.urs.cz/item/CS_URS_2023_01/712363112" TargetMode="External"/><Relationship Id="rId68" Type="http://schemas.openxmlformats.org/officeDocument/2006/relationships/hyperlink" Target="https://podminky.urs.cz/item/CS_URS_2023_01/713131143" TargetMode="External"/><Relationship Id="rId84" Type="http://schemas.openxmlformats.org/officeDocument/2006/relationships/hyperlink" Target="https://podminky.urs.cz/item/CS_URS_2023_01/763111741" TargetMode="External"/><Relationship Id="rId89" Type="http://schemas.openxmlformats.org/officeDocument/2006/relationships/hyperlink" Target="https://podminky.urs.cz/item/CS_URS_2023_01/763181311" TargetMode="External"/><Relationship Id="rId112" Type="http://schemas.openxmlformats.org/officeDocument/2006/relationships/hyperlink" Target="https://podminky.urs.cz/item/CS_URS_2023_01/783301313" TargetMode="External"/><Relationship Id="rId133" Type="http://schemas.openxmlformats.org/officeDocument/2006/relationships/hyperlink" Target="https://podminky.urs.cz/item/CS_URS_2023_01/784221107" TargetMode="External"/><Relationship Id="rId138" Type="http://schemas.openxmlformats.org/officeDocument/2006/relationships/drawing" Target="../drawings/drawing41.xml"/><Relationship Id="rId16" Type="http://schemas.openxmlformats.org/officeDocument/2006/relationships/hyperlink" Target="https://podminky.urs.cz/item/CS_URS_2023_01/619996137" TargetMode="External"/><Relationship Id="rId107" Type="http://schemas.openxmlformats.org/officeDocument/2006/relationships/hyperlink" Target="https://podminky.urs.cz/item/CS_URS_2023_01/771471115" TargetMode="External"/><Relationship Id="rId11" Type="http://schemas.openxmlformats.org/officeDocument/2006/relationships/hyperlink" Target="https://podminky.urs.cz/item/CS_URS_2023_01/612315422" TargetMode="External"/><Relationship Id="rId32" Type="http://schemas.openxmlformats.org/officeDocument/2006/relationships/hyperlink" Target="https://podminky.urs.cz/item/CS_URS_2023_01/953941621" TargetMode="External"/><Relationship Id="rId37" Type="http://schemas.openxmlformats.org/officeDocument/2006/relationships/hyperlink" Target="https://podminky.urs.cz/item/CS_URS_2023_01/961055111" TargetMode="External"/><Relationship Id="rId53" Type="http://schemas.openxmlformats.org/officeDocument/2006/relationships/hyperlink" Target="https://podminky.urs.cz/item/CS_URS_2023_01/997013631" TargetMode="External"/><Relationship Id="rId58" Type="http://schemas.openxmlformats.org/officeDocument/2006/relationships/hyperlink" Target="https://podminky.urs.cz/item/CS_URS_2023_01/998711103" TargetMode="External"/><Relationship Id="rId74" Type="http://schemas.openxmlformats.org/officeDocument/2006/relationships/hyperlink" Target="https://podminky.urs.cz/item/CS_URS_2023_01/723150803" TargetMode="External"/><Relationship Id="rId79" Type="http://schemas.openxmlformats.org/officeDocument/2006/relationships/hyperlink" Target="https://podminky.urs.cz/item/CS_URS_2023_01/998762103" TargetMode="External"/><Relationship Id="rId102" Type="http://schemas.openxmlformats.org/officeDocument/2006/relationships/hyperlink" Target="https://podminky.urs.cz/item/CS_URS_2023_01/767995112" TargetMode="External"/><Relationship Id="rId123" Type="http://schemas.openxmlformats.org/officeDocument/2006/relationships/hyperlink" Target="https://podminky.urs.cz/item/CS_URS_2023_01/784111015" TargetMode="External"/><Relationship Id="rId128" Type="http://schemas.openxmlformats.org/officeDocument/2006/relationships/hyperlink" Target="https://podminky.urs.cz/item/CS_URS_2023_01/784181121" TargetMode="External"/><Relationship Id="rId5" Type="http://schemas.openxmlformats.org/officeDocument/2006/relationships/hyperlink" Target="https://podminky.urs.cz/item/CS_URS_2023_01/342291121" TargetMode="External"/><Relationship Id="rId90" Type="http://schemas.openxmlformats.org/officeDocument/2006/relationships/hyperlink" Target="https://podminky.urs.cz/item/CS_URS_2023_01/763181421" TargetMode="External"/><Relationship Id="rId95" Type="http://schemas.openxmlformats.org/officeDocument/2006/relationships/hyperlink" Target="https://podminky.urs.cz/item/CS_URS_2023_01/766660731" TargetMode="External"/><Relationship Id="rId14" Type="http://schemas.openxmlformats.org/officeDocument/2006/relationships/hyperlink" Target="https://podminky.urs.cz/item/CS_URS_2023_01/617321141" TargetMode="External"/><Relationship Id="rId22" Type="http://schemas.openxmlformats.org/officeDocument/2006/relationships/hyperlink" Target="https://podminky.urs.cz/item/CS_URS_2023_01/632450122" TargetMode="External"/><Relationship Id="rId27" Type="http://schemas.openxmlformats.org/officeDocument/2006/relationships/hyperlink" Target="https://podminky.urs.cz/item/CS_URS_2023_01/943211119" TargetMode="External"/><Relationship Id="rId30" Type="http://schemas.openxmlformats.org/officeDocument/2006/relationships/hyperlink" Target="https://podminky.urs.cz/item/CS_URS_2023_01/949101111" TargetMode="External"/><Relationship Id="rId35" Type="http://schemas.openxmlformats.org/officeDocument/2006/relationships/hyperlink" Target="https://podminky.urs.cz/item/CS_URS_2023_01/953962113" TargetMode="External"/><Relationship Id="rId43" Type="http://schemas.openxmlformats.org/officeDocument/2006/relationships/hyperlink" Target="https://podminky.urs.cz/item/CS_URS_2023_01/968072455" TargetMode="External"/><Relationship Id="rId48" Type="http://schemas.openxmlformats.org/officeDocument/2006/relationships/hyperlink" Target="https://podminky.urs.cz/item/CS_URS_2023_01/974049121" TargetMode="External"/><Relationship Id="rId56" Type="http://schemas.openxmlformats.org/officeDocument/2006/relationships/hyperlink" Target="https://podminky.urs.cz/item/CS_URS_2023_01/711191201" TargetMode="External"/><Relationship Id="rId64" Type="http://schemas.openxmlformats.org/officeDocument/2006/relationships/hyperlink" Target="https://podminky.urs.cz/item/CS_URS_2023_01/712391171" TargetMode="External"/><Relationship Id="rId69" Type="http://schemas.openxmlformats.org/officeDocument/2006/relationships/hyperlink" Target="https://podminky.urs.cz/item/CS_URS_2023_01/713131143" TargetMode="External"/><Relationship Id="rId77" Type="http://schemas.openxmlformats.org/officeDocument/2006/relationships/hyperlink" Target="https://podminky.urs.cz/item/CS_URS_2022_01/723290823" TargetMode="External"/><Relationship Id="rId100" Type="http://schemas.openxmlformats.org/officeDocument/2006/relationships/hyperlink" Target="https://podminky.urs.cz/item/CS_URS_2023_01/767612912" TargetMode="External"/><Relationship Id="rId105" Type="http://schemas.openxmlformats.org/officeDocument/2006/relationships/hyperlink" Target="https://podminky.urs.cz/item/CS_URS_2023_01/998767103" TargetMode="External"/><Relationship Id="rId113" Type="http://schemas.openxmlformats.org/officeDocument/2006/relationships/hyperlink" Target="https://podminky.urs.cz/item/CS_URS_2023_01/783301401" TargetMode="External"/><Relationship Id="rId118" Type="http://schemas.openxmlformats.org/officeDocument/2006/relationships/hyperlink" Target="https://podminky.urs.cz/item/CS_URS_2023_01/783827127" TargetMode="External"/><Relationship Id="rId126" Type="http://schemas.openxmlformats.org/officeDocument/2006/relationships/hyperlink" Target="https://podminky.urs.cz/item/CS_URS_2023_01/784121011" TargetMode="External"/><Relationship Id="rId134" Type="http://schemas.openxmlformats.org/officeDocument/2006/relationships/hyperlink" Target="https://podminky.urs.cz/item/CS_URS_2023_01/784660111" TargetMode="External"/><Relationship Id="rId8" Type="http://schemas.openxmlformats.org/officeDocument/2006/relationships/hyperlink" Target="https://podminky.urs.cz/item/CS_URS_2023_01/612135001" TargetMode="External"/><Relationship Id="rId51" Type="http://schemas.openxmlformats.org/officeDocument/2006/relationships/hyperlink" Target="https://podminky.urs.cz/item/CS_URS_2023_01/997013501" TargetMode="External"/><Relationship Id="rId72" Type="http://schemas.openxmlformats.org/officeDocument/2006/relationships/hyperlink" Target="https://podminky.urs.cz/item/CS_URS_2023_01/998713181" TargetMode="External"/><Relationship Id="rId80" Type="http://schemas.openxmlformats.org/officeDocument/2006/relationships/hyperlink" Target="https://podminky.urs.cz/item/CS_URS_2023_01/998762181" TargetMode="External"/><Relationship Id="rId85" Type="http://schemas.openxmlformats.org/officeDocument/2006/relationships/hyperlink" Target="https://podminky.urs.cz/item/CS_URS_2023_01/763111751" TargetMode="External"/><Relationship Id="rId93" Type="http://schemas.openxmlformats.org/officeDocument/2006/relationships/hyperlink" Target="https://podminky.urs.cz/item/CS_URS_2023_01/766660101" TargetMode="External"/><Relationship Id="rId98" Type="http://schemas.openxmlformats.org/officeDocument/2006/relationships/hyperlink" Target="https://podminky.urs.cz/item/CS_URS_2023_01/767250113" TargetMode="External"/><Relationship Id="rId121" Type="http://schemas.openxmlformats.org/officeDocument/2006/relationships/hyperlink" Target="https://podminky.urs.cz/item/CS_URS_2023_01/783947151" TargetMode="External"/><Relationship Id="rId3" Type="http://schemas.openxmlformats.org/officeDocument/2006/relationships/hyperlink" Target="https://podminky.urs.cz/item/CS_URS_2023_01/317944321" TargetMode="External"/><Relationship Id="rId12" Type="http://schemas.openxmlformats.org/officeDocument/2006/relationships/hyperlink" Target="https://podminky.urs.cz/item/CS_URS_2023_01/612315423" TargetMode="External"/><Relationship Id="rId17" Type="http://schemas.openxmlformats.org/officeDocument/2006/relationships/hyperlink" Target="https://podminky.urs.cz/item/CS_URS_2023_01/621321131" TargetMode="External"/><Relationship Id="rId25" Type="http://schemas.openxmlformats.org/officeDocument/2006/relationships/hyperlink" Target="https://podminky.urs.cz/item/CS_URS_2021_01/642945112R" TargetMode="External"/><Relationship Id="rId33" Type="http://schemas.openxmlformats.org/officeDocument/2006/relationships/hyperlink" Target="https://podminky.urs.cz/item/CS_URS_2023_01/953961113" TargetMode="External"/><Relationship Id="rId38" Type="http://schemas.openxmlformats.org/officeDocument/2006/relationships/hyperlink" Target="https://podminky.urs.cz/item/CS_URS_2023_01/962031132" TargetMode="External"/><Relationship Id="rId46" Type="http://schemas.openxmlformats.org/officeDocument/2006/relationships/hyperlink" Target="https://podminky.urs.cz/item/CS_URS_2023_01/973031824" TargetMode="External"/><Relationship Id="rId59" Type="http://schemas.openxmlformats.org/officeDocument/2006/relationships/hyperlink" Target="https://podminky.urs.cz/item/CS_URS_2023_01/998711181" TargetMode="External"/><Relationship Id="rId67" Type="http://schemas.openxmlformats.org/officeDocument/2006/relationships/hyperlink" Target="https://podminky.urs.cz/item/CS_URS_2023_01/713121111" TargetMode="External"/><Relationship Id="rId103" Type="http://schemas.openxmlformats.org/officeDocument/2006/relationships/hyperlink" Target="https://podminky.urs.cz/item/CS_URS_2023_01/767995113" TargetMode="External"/><Relationship Id="rId108" Type="http://schemas.openxmlformats.org/officeDocument/2006/relationships/hyperlink" Target="https://podminky.urs.cz/item/CS_URS_2023_01/771471125" TargetMode="External"/><Relationship Id="rId116" Type="http://schemas.openxmlformats.org/officeDocument/2006/relationships/hyperlink" Target="https://podminky.urs.cz/item/CS_URS_2023_01/783801505" TargetMode="External"/><Relationship Id="rId124" Type="http://schemas.openxmlformats.org/officeDocument/2006/relationships/hyperlink" Target="https://podminky.urs.cz/item/CS_URS_2023_01/784121001" TargetMode="External"/><Relationship Id="rId129" Type="http://schemas.openxmlformats.org/officeDocument/2006/relationships/hyperlink" Target="https://podminky.urs.cz/item/CS_URS_2023_01/784181125" TargetMode="External"/><Relationship Id="rId137" Type="http://schemas.openxmlformats.org/officeDocument/2006/relationships/hyperlink" Target="https://podminky.urs.cz/item/CS_URS_2023_01/789421231" TargetMode="External"/><Relationship Id="rId20" Type="http://schemas.openxmlformats.org/officeDocument/2006/relationships/hyperlink" Target="https://podminky.urs.cz/item/CS_URS_2023_01/622321141" TargetMode="External"/><Relationship Id="rId41" Type="http://schemas.openxmlformats.org/officeDocument/2006/relationships/hyperlink" Target="https://podminky.urs.cz/item/CS_URS_2023_01/963051213" TargetMode="External"/><Relationship Id="rId54" Type="http://schemas.openxmlformats.org/officeDocument/2006/relationships/hyperlink" Target="https://podminky.urs.cz/item/CS_URS_2023_01/997013811" TargetMode="External"/><Relationship Id="rId62" Type="http://schemas.openxmlformats.org/officeDocument/2006/relationships/hyperlink" Target="https://podminky.urs.cz/item/CS_URS_2023_01/712361701" TargetMode="External"/><Relationship Id="rId70" Type="http://schemas.openxmlformats.org/officeDocument/2006/relationships/hyperlink" Target="https://podminky.urs.cz/item/CS_URS_2023_01/713131143" TargetMode="External"/><Relationship Id="rId75" Type="http://schemas.openxmlformats.org/officeDocument/2006/relationships/hyperlink" Target="https://podminky.urs.cz/item/CS_URS_2023_01/723160804" TargetMode="External"/><Relationship Id="rId83" Type="http://schemas.openxmlformats.org/officeDocument/2006/relationships/hyperlink" Target="https://podminky.urs.cz/item/CS_URS_2023_01/763111717" TargetMode="External"/><Relationship Id="rId88" Type="http://schemas.openxmlformats.org/officeDocument/2006/relationships/hyperlink" Target="https://podminky.urs.cz/item/CS_URS_2023_01/763164559" TargetMode="External"/><Relationship Id="rId91" Type="http://schemas.openxmlformats.org/officeDocument/2006/relationships/hyperlink" Target="https://podminky.urs.cz/item/CS_URS_2023_01/998763303" TargetMode="External"/><Relationship Id="rId96" Type="http://schemas.openxmlformats.org/officeDocument/2006/relationships/hyperlink" Target="https://podminky.urs.cz/item/CS_URS_2023_01/998766103" TargetMode="External"/><Relationship Id="rId111" Type="http://schemas.openxmlformats.org/officeDocument/2006/relationships/hyperlink" Target="https://podminky.urs.cz/item/CS_URS_2023_01/998771181" TargetMode="External"/><Relationship Id="rId132" Type="http://schemas.openxmlformats.org/officeDocument/2006/relationships/hyperlink" Target="https://podminky.urs.cz/item/CS_URS_2023_01/784221105" TargetMode="External"/><Relationship Id="rId1" Type="http://schemas.openxmlformats.org/officeDocument/2006/relationships/hyperlink" Target="https://podminky.urs.cz/item/CS_URS_2023_01/310278842" TargetMode="External"/><Relationship Id="rId6" Type="http://schemas.openxmlformats.org/officeDocument/2006/relationships/hyperlink" Target="https://podminky.urs.cz/item/CS_URS_2023_01/611142001" TargetMode="External"/><Relationship Id="rId15" Type="http://schemas.openxmlformats.org/officeDocument/2006/relationships/hyperlink" Target="https://podminky.urs.cz/item/CS_URS_2023_01/619991011" TargetMode="External"/><Relationship Id="rId23" Type="http://schemas.openxmlformats.org/officeDocument/2006/relationships/hyperlink" Target="https://podminky.urs.cz/item/CS_URS_2023_01/632452441" TargetMode="External"/><Relationship Id="rId28" Type="http://schemas.openxmlformats.org/officeDocument/2006/relationships/hyperlink" Target="https://podminky.urs.cz/item/CS_URS_2023_01/943211212" TargetMode="External"/><Relationship Id="rId36" Type="http://schemas.openxmlformats.org/officeDocument/2006/relationships/hyperlink" Target="https://podminky.urs.cz/item/CS_URS_2023_01/953965121" TargetMode="External"/><Relationship Id="rId49" Type="http://schemas.openxmlformats.org/officeDocument/2006/relationships/hyperlink" Target="https://podminky.urs.cz/item/CS_URS_2023_01/978013191" TargetMode="External"/><Relationship Id="rId57" Type="http://schemas.openxmlformats.org/officeDocument/2006/relationships/hyperlink" Target="https://podminky.urs.cz/item/CS_URS_2023_01/711192202" TargetMode="External"/><Relationship Id="rId106" Type="http://schemas.openxmlformats.org/officeDocument/2006/relationships/hyperlink" Target="https://podminky.urs.cz/item/CS_URS_2023_01/998767181" TargetMode="External"/><Relationship Id="rId114" Type="http://schemas.openxmlformats.org/officeDocument/2006/relationships/hyperlink" Target="https://podminky.urs.cz/item/CS_URS_2023_01/783314203" TargetMode="External"/><Relationship Id="rId119" Type="http://schemas.openxmlformats.org/officeDocument/2006/relationships/hyperlink" Target="https://podminky.urs.cz/item/CS_URS_2023_01/783901453" TargetMode="External"/><Relationship Id="rId127" Type="http://schemas.openxmlformats.org/officeDocument/2006/relationships/hyperlink" Target="https://podminky.urs.cz/item/CS_URS_2023_01/784121017" TargetMode="External"/><Relationship Id="rId10" Type="http://schemas.openxmlformats.org/officeDocument/2006/relationships/hyperlink" Target="https://podminky.urs.cz/item/CS_URS_2023_01/612311131" TargetMode="External"/><Relationship Id="rId31" Type="http://schemas.openxmlformats.org/officeDocument/2006/relationships/hyperlink" Target="https://podminky.urs.cz/item/CS_URS_2023_01/952901111" TargetMode="External"/><Relationship Id="rId44" Type="http://schemas.openxmlformats.org/officeDocument/2006/relationships/hyperlink" Target="https://podminky.urs.cz/item/CS_URS_2023_01/971033541" TargetMode="External"/><Relationship Id="rId52" Type="http://schemas.openxmlformats.org/officeDocument/2006/relationships/hyperlink" Target="https://podminky.urs.cz/item/CS_URS_2023_01/997013509" TargetMode="External"/><Relationship Id="rId60" Type="http://schemas.openxmlformats.org/officeDocument/2006/relationships/hyperlink" Target="https://podminky.urs.cz/item/CS_URS_2023_01/712311101" TargetMode="External"/><Relationship Id="rId65" Type="http://schemas.openxmlformats.org/officeDocument/2006/relationships/hyperlink" Target="https://podminky.urs.cz/item/CS_URS_2023_01/998712103" TargetMode="External"/><Relationship Id="rId73" Type="http://schemas.openxmlformats.org/officeDocument/2006/relationships/hyperlink" Target="https://podminky.urs.cz/item/CS_URS_2023_01/723150801" TargetMode="External"/><Relationship Id="rId78" Type="http://schemas.openxmlformats.org/officeDocument/2006/relationships/hyperlink" Target="https://podminky.urs.cz/item/CS_URS_2023_01/762621120" TargetMode="External"/><Relationship Id="rId81" Type="http://schemas.openxmlformats.org/officeDocument/2006/relationships/hyperlink" Target="https://podminky.urs.cz/item/CS_URS_2023_01/763111343" TargetMode="External"/><Relationship Id="rId86" Type="http://schemas.openxmlformats.org/officeDocument/2006/relationships/hyperlink" Target="https://podminky.urs.cz/item/CS_URS_2023_01/763122612" TargetMode="External"/><Relationship Id="rId94" Type="http://schemas.openxmlformats.org/officeDocument/2006/relationships/hyperlink" Target="https://podminky.urs.cz/item/CS_URS_2023_01/766660729" TargetMode="External"/><Relationship Id="rId99" Type="http://schemas.openxmlformats.org/officeDocument/2006/relationships/hyperlink" Target="https://podminky.urs.cz/item/CS_URS_2023_01/767612911" TargetMode="External"/><Relationship Id="rId101" Type="http://schemas.openxmlformats.org/officeDocument/2006/relationships/hyperlink" Target="https://podminky.urs.cz/item/CS_URS_2023_01/767995112" TargetMode="External"/><Relationship Id="rId122" Type="http://schemas.openxmlformats.org/officeDocument/2006/relationships/hyperlink" Target="https://podminky.urs.cz/item/CS_URS_2023_01/784111011" TargetMode="External"/><Relationship Id="rId130" Type="http://schemas.openxmlformats.org/officeDocument/2006/relationships/hyperlink" Target="https://podminky.urs.cz/item/CS_URS_2023_01/784181127" TargetMode="External"/><Relationship Id="rId135" Type="http://schemas.openxmlformats.org/officeDocument/2006/relationships/hyperlink" Target="https://podminky.urs.cz/item/CS_URS_2023_01/784660141" TargetMode="External"/><Relationship Id="rId4" Type="http://schemas.openxmlformats.org/officeDocument/2006/relationships/hyperlink" Target="https://podminky.urs.cz/item/CS_URS_2023_01/331231157" TargetMode="External"/><Relationship Id="rId9" Type="http://schemas.openxmlformats.org/officeDocument/2006/relationships/hyperlink" Target="https://podminky.urs.cz/item/CS_URS_2023_01/612142001" TargetMode="External"/><Relationship Id="rId13" Type="http://schemas.openxmlformats.org/officeDocument/2006/relationships/hyperlink" Target="https://podminky.urs.cz/item/CS_URS_2023_01/612325223" TargetMode="External"/><Relationship Id="rId18" Type="http://schemas.openxmlformats.org/officeDocument/2006/relationships/hyperlink" Target="https://podminky.urs.cz/item/CS_URS_2023_01/622142001" TargetMode="External"/><Relationship Id="rId39" Type="http://schemas.openxmlformats.org/officeDocument/2006/relationships/hyperlink" Target="https://podminky.urs.cz/item/CS_URS_2023_01/962032231" TargetMode="External"/><Relationship Id="rId109" Type="http://schemas.openxmlformats.org/officeDocument/2006/relationships/hyperlink" Target="https://podminky.urs.cz/item/CS_URS_2023_01/771589191" TargetMode="External"/><Relationship Id="rId34" Type="http://schemas.openxmlformats.org/officeDocument/2006/relationships/hyperlink" Target="https://podminky.urs.cz/item/CS_URS_2023_01/953961114" TargetMode="External"/><Relationship Id="rId50" Type="http://schemas.openxmlformats.org/officeDocument/2006/relationships/hyperlink" Target="https://podminky.urs.cz/item/CS_URS_2023_01/997013217" TargetMode="External"/><Relationship Id="rId55" Type="http://schemas.openxmlformats.org/officeDocument/2006/relationships/hyperlink" Target="https://podminky.urs.cz/item/CS_URS_2023_01/998018003" TargetMode="External"/><Relationship Id="rId76" Type="http://schemas.openxmlformats.org/officeDocument/2006/relationships/hyperlink" Target="https://podminky.urs.cz/item/CS_URS_2023_01/723260801" TargetMode="External"/><Relationship Id="rId97" Type="http://schemas.openxmlformats.org/officeDocument/2006/relationships/hyperlink" Target="https://podminky.urs.cz/item/CS_URS_2023_01/998766181" TargetMode="External"/><Relationship Id="rId104" Type="http://schemas.openxmlformats.org/officeDocument/2006/relationships/hyperlink" Target="https://podminky.urs.cz/item/CS_URS_2023_01/767995114" TargetMode="External"/><Relationship Id="rId120" Type="http://schemas.openxmlformats.org/officeDocument/2006/relationships/hyperlink" Target="https://podminky.urs.cz/item/CS_URS_2023_01/783932171" TargetMode="External"/><Relationship Id="rId125" Type="http://schemas.openxmlformats.org/officeDocument/2006/relationships/hyperlink" Target="https://podminky.urs.cz/item/CS_URS_2023_01/784121007" TargetMode="External"/><Relationship Id="rId7" Type="http://schemas.openxmlformats.org/officeDocument/2006/relationships/hyperlink" Target="https://podminky.urs.cz/item/CS_URS_2023_01/611311131" TargetMode="External"/><Relationship Id="rId71" Type="http://schemas.openxmlformats.org/officeDocument/2006/relationships/hyperlink" Target="https://podminky.urs.cz/item/CS_URS_2023_01/998713103" TargetMode="External"/><Relationship Id="rId92" Type="http://schemas.openxmlformats.org/officeDocument/2006/relationships/hyperlink" Target="https://podminky.urs.cz/item/CS_URS_2023_01/998763381" TargetMode="External"/><Relationship Id="rId2" Type="http://schemas.openxmlformats.org/officeDocument/2006/relationships/hyperlink" Target="https://podminky.urs.cz/item/CS_URS_2023_01/317234410" TargetMode="External"/><Relationship Id="rId29" Type="http://schemas.openxmlformats.org/officeDocument/2006/relationships/hyperlink" Target="https://podminky.urs.cz/item/CS_URS_2023_01/943211812" TargetMode="External"/><Relationship Id="rId24" Type="http://schemas.openxmlformats.org/officeDocument/2006/relationships/hyperlink" Target="https://podminky.urs.cz/item/CS_URS_2023_01/636311112" TargetMode="External"/><Relationship Id="rId40" Type="http://schemas.openxmlformats.org/officeDocument/2006/relationships/hyperlink" Target="https://podminky.urs.cz/item/CS_URS_2023_01/963051110" TargetMode="External"/><Relationship Id="rId45" Type="http://schemas.openxmlformats.org/officeDocument/2006/relationships/hyperlink" Target="https://podminky.urs.cz/item/CS_URS_2023_01/971033641" TargetMode="External"/><Relationship Id="rId66" Type="http://schemas.openxmlformats.org/officeDocument/2006/relationships/hyperlink" Target="https://podminky.urs.cz/item/CS_URS_2023_01/998712181" TargetMode="External"/><Relationship Id="rId87" Type="http://schemas.openxmlformats.org/officeDocument/2006/relationships/hyperlink" Target="https://podminky.urs.cz/item/CS_URS_2023_01/763131714" TargetMode="External"/><Relationship Id="rId110" Type="http://schemas.openxmlformats.org/officeDocument/2006/relationships/hyperlink" Target="https://podminky.urs.cz/item/CS_URS_2023_01/998771103" TargetMode="External"/><Relationship Id="rId115" Type="http://schemas.openxmlformats.org/officeDocument/2006/relationships/hyperlink" Target="https://podminky.urs.cz/item/CS_URS_2023_01/783317101" TargetMode="External"/><Relationship Id="rId131" Type="http://schemas.openxmlformats.org/officeDocument/2006/relationships/hyperlink" Target="https://podminky.urs.cz/item/CS_URS_2023_01/784221101" TargetMode="External"/><Relationship Id="rId136" Type="http://schemas.openxmlformats.org/officeDocument/2006/relationships/hyperlink" Target="https://podminky.urs.cz/item/CS_URS_2023_01/784660147" TargetMode="External"/><Relationship Id="rId61" Type="http://schemas.openxmlformats.org/officeDocument/2006/relationships/hyperlink" Target="https://podminky.urs.cz/item/CS_URS_2023_01/712341559" TargetMode="External"/><Relationship Id="rId82" Type="http://schemas.openxmlformats.org/officeDocument/2006/relationships/hyperlink" Target="https://podminky.urs.cz/item/CS_URS_2023_01/763111714" TargetMode="External"/><Relationship Id="rId19" Type="http://schemas.openxmlformats.org/officeDocument/2006/relationships/hyperlink" Target="https://podminky.urs.cz/item/CS_URS_2023_01/622321131" TargetMode="External"/></Relationships>
</file>

<file path=xl/worksheets/_rels/sheet42.xml.rels><?xml version="1.0" encoding="UTF-8" standalone="yes"?>
<Relationships xmlns="http://schemas.openxmlformats.org/package/2006/relationships"><Relationship Id="rId8" Type="http://schemas.openxmlformats.org/officeDocument/2006/relationships/hyperlink" Target="https://podminky.urs.cz/item/CS_URS_2023_01/998017003" TargetMode="External"/><Relationship Id="rId13" Type="http://schemas.openxmlformats.org/officeDocument/2006/relationships/hyperlink" Target="https://podminky.urs.cz/item/CS_URS_2023_01/727112052" TargetMode="External"/><Relationship Id="rId18" Type="http://schemas.openxmlformats.org/officeDocument/2006/relationships/hyperlink" Target="https://podminky.urs.cz/item/CS_URS_2023_01/733131136" TargetMode="External"/><Relationship Id="rId26" Type="http://schemas.openxmlformats.org/officeDocument/2006/relationships/hyperlink" Target="https://podminky.urs.cz/item/CS_URS_2023_01/733291904" TargetMode="External"/><Relationship Id="rId39" Type="http://schemas.openxmlformats.org/officeDocument/2006/relationships/hyperlink" Target="https://podminky.urs.cz/item/CS_URS_2023_01/783301313" TargetMode="External"/><Relationship Id="rId3" Type="http://schemas.openxmlformats.org/officeDocument/2006/relationships/hyperlink" Target="https://podminky.urs.cz/item/CS_URS_2023_01/972054241" TargetMode="External"/><Relationship Id="rId21" Type="http://schemas.openxmlformats.org/officeDocument/2006/relationships/hyperlink" Target="https://podminky.urs.cz/item/CS_URS_2023_01/733223311" TargetMode="External"/><Relationship Id="rId34" Type="http://schemas.openxmlformats.org/officeDocument/2006/relationships/hyperlink" Target="https://podminky.urs.cz/item/CS_URS_2023_01/998734103" TargetMode="External"/><Relationship Id="rId42" Type="http://schemas.openxmlformats.org/officeDocument/2006/relationships/hyperlink" Target="https://podminky.urs.cz/item/CS_URS_2023_01/783614561" TargetMode="External"/><Relationship Id="rId47" Type="http://schemas.openxmlformats.org/officeDocument/2006/relationships/drawing" Target="../drawings/drawing42.xml"/><Relationship Id="rId7" Type="http://schemas.openxmlformats.org/officeDocument/2006/relationships/hyperlink" Target="https://podminky.urs.cz/item/CS_URS_2023_01/997013631" TargetMode="External"/><Relationship Id="rId12" Type="http://schemas.openxmlformats.org/officeDocument/2006/relationships/hyperlink" Target="https://podminky.urs.cz/item/CS_URS_2023_01/727112051" TargetMode="External"/><Relationship Id="rId17" Type="http://schemas.openxmlformats.org/officeDocument/2006/relationships/hyperlink" Target="https://podminky.urs.cz/item/CS_URS_2023_01/733121128" TargetMode="External"/><Relationship Id="rId25" Type="http://schemas.openxmlformats.org/officeDocument/2006/relationships/hyperlink" Target="https://podminky.urs.cz/item/CS_URS_2023_01/733291103" TargetMode="External"/><Relationship Id="rId33" Type="http://schemas.openxmlformats.org/officeDocument/2006/relationships/hyperlink" Target="https://podminky.urs.cz/item/CS_URS_2023_01/734292713" TargetMode="External"/><Relationship Id="rId38" Type="http://schemas.openxmlformats.org/officeDocument/2006/relationships/hyperlink" Target="https://podminky.urs.cz/item/CS_URS_2023_01/998767181" TargetMode="External"/><Relationship Id="rId46" Type="http://schemas.openxmlformats.org/officeDocument/2006/relationships/hyperlink" Target="https://podminky.urs.cz/item/CS_URS_2023_01/783617641" TargetMode="External"/><Relationship Id="rId2" Type="http://schemas.openxmlformats.org/officeDocument/2006/relationships/hyperlink" Target="https://podminky.urs.cz/item/CS_URS_2023_01/971033341" TargetMode="External"/><Relationship Id="rId16" Type="http://schemas.openxmlformats.org/officeDocument/2006/relationships/hyperlink" Target="https://podminky.urs.cz/item/CS_URS_2023_01/733120832" TargetMode="External"/><Relationship Id="rId20" Type="http://schemas.openxmlformats.org/officeDocument/2006/relationships/hyperlink" Target="https://podminky.urs.cz/item/CS_URS_2023_01/733223303" TargetMode="External"/><Relationship Id="rId29" Type="http://schemas.openxmlformats.org/officeDocument/2006/relationships/hyperlink" Target="https://podminky.urs.cz/item/CS_URS_2023_01/734109218" TargetMode="External"/><Relationship Id="rId41" Type="http://schemas.openxmlformats.org/officeDocument/2006/relationships/hyperlink" Target="https://podminky.urs.cz/item/CS_URS_2023_01/783614551" TargetMode="External"/><Relationship Id="rId1" Type="http://schemas.openxmlformats.org/officeDocument/2006/relationships/hyperlink" Target="https://podminky.urs.cz/item/CS_URS_2023_01/953961112" TargetMode="External"/><Relationship Id="rId6" Type="http://schemas.openxmlformats.org/officeDocument/2006/relationships/hyperlink" Target="https://podminky.urs.cz/item/CS_URS_2023_01/997013509" TargetMode="External"/><Relationship Id="rId11" Type="http://schemas.openxmlformats.org/officeDocument/2006/relationships/hyperlink" Target="https://podminky.urs.cz/item/CS_URS_2023_01/998713103" TargetMode="External"/><Relationship Id="rId24" Type="http://schemas.openxmlformats.org/officeDocument/2006/relationships/hyperlink" Target="https://podminky.urs.cz/item/CS_URS_2023_01/733291101" TargetMode="External"/><Relationship Id="rId32" Type="http://schemas.openxmlformats.org/officeDocument/2006/relationships/hyperlink" Target="https://podminky.urs.cz/item/CS_URS_2023_01/734220101" TargetMode="External"/><Relationship Id="rId37" Type="http://schemas.openxmlformats.org/officeDocument/2006/relationships/hyperlink" Target="https://podminky.urs.cz/item/CS_URS_2023_01/998767103" TargetMode="External"/><Relationship Id="rId40" Type="http://schemas.openxmlformats.org/officeDocument/2006/relationships/hyperlink" Target="https://podminky.urs.cz/item/CS_URS_2023_01/783314203" TargetMode="External"/><Relationship Id="rId45" Type="http://schemas.openxmlformats.org/officeDocument/2006/relationships/hyperlink" Target="https://podminky.urs.cz/item/CS_URS_2023_01/783617621" TargetMode="External"/><Relationship Id="rId5" Type="http://schemas.openxmlformats.org/officeDocument/2006/relationships/hyperlink" Target="https://podminky.urs.cz/item/CS_URS_2023_01/997013501" TargetMode="External"/><Relationship Id="rId15" Type="http://schemas.openxmlformats.org/officeDocument/2006/relationships/hyperlink" Target="https://podminky.urs.cz/item/CS_URS_2023_01/727112055" TargetMode="External"/><Relationship Id="rId23" Type="http://schemas.openxmlformats.org/officeDocument/2006/relationships/hyperlink" Target="https://podminky.urs.cz/item/CS_URS_2023_01/733290803" TargetMode="External"/><Relationship Id="rId28" Type="http://schemas.openxmlformats.org/officeDocument/2006/relationships/hyperlink" Target="https://podminky.urs.cz/item/CS_URS_2023_01/998733181" TargetMode="External"/><Relationship Id="rId36" Type="http://schemas.openxmlformats.org/officeDocument/2006/relationships/hyperlink" Target="https://podminky.urs.cz/item/CS_URS_2023_01/767995111" TargetMode="External"/><Relationship Id="rId10" Type="http://schemas.openxmlformats.org/officeDocument/2006/relationships/hyperlink" Target="https://podminky.urs.cz/item/CS_URS_2021_01/713492211" TargetMode="External"/><Relationship Id="rId19" Type="http://schemas.openxmlformats.org/officeDocument/2006/relationships/hyperlink" Target="https://podminky.urs.cz/item/CS_URS_2023_01/733190232" TargetMode="External"/><Relationship Id="rId31" Type="http://schemas.openxmlformats.org/officeDocument/2006/relationships/hyperlink" Target="https://podminky.urs.cz/item/CS_URS_2023_01/734200823" TargetMode="External"/><Relationship Id="rId44" Type="http://schemas.openxmlformats.org/officeDocument/2006/relationships/hyperlink" Target="https://podminky.urs.cz/item/CS_URS_2023_01/783617601" TargetMode="External"/><Relationship Id="rId4" Type="http://schemas.openxmlformats.org/officeDocument/2006/relationships/hyperlink" Target="https://podminky.urs.cz/item/CS_URS_2023_01/997013158" TargetMode="External"/><Relationship Id="rId9" Type="http://schemas.openxmlformats.org/officeDocument/2006/relationships/hyperlink" Target="https://podminky.urs.cz/item/CS_URS_2023_01/713421111" TargetMode="External"/><Relationship Id="rId14" Type="http://schemas.openxmlformats.org/officeDocument/2006/relationships/hyperlink" Target="https://podminky.urs.cz/item/CS_URS_2023_01/727112053" TargetMode="External"/><Relationship Id="rId22" Type="http://schemas.openxmlformats.org/officeDocument/2006/relationships/hyperlink" Target="https://podminky.urs.cz/item/CS_URS_2023_01/733231121" TargetMode="External"/><Relationship Id="rId27" Type="http://schemas.openxmlformats.org/officeDocument/2006/relationships/hyperlink" Target="https://podminky.urs.cz/item/CS_URS_2023_01/998733103" TargetMode="External"/><Relationship Id="rId30" Type="http://schemas.openxmlformats.org/officeDocument/2006/relationships/hyperlink" Target="https://podminky.urs.cz/item/CS_URS_2023_01/734200822" TargetMode="External"/><Relationship Id="rId35" Type="http://schemas.openxmlformats.org/officeDocument/2006/relationships/hyperlink" Target="https://podminky.urs.cz/item/CS_URS_2023_01/998734181" TargetMode="External"/><Relationship Id="rId43" Type="http://schemas.openxmlformats.org/officeDocument/2006/relationships/hyperlink" Target="https://podminky.urs.cz/item/CS_URS_2023_01/783614571" TargetMode="External"/></Relationships>
</file>

<file path=xl/worksheets/_rels/sheet43.xml.rels><?xml version="1.0" encoding="UTF-8" standalone="yes"?>
<Relationships xmlns="http://schemas.openxmlformats.org/package/2006/relationships"><Relationship Id="rId8" Type="http://schemas.openxmlformats.org/officeDocument/2006/relationships/hyperlink" Target="https://podminky.urs.cz/item/CS_URS_2023_01/997013217" TargetMode="External"/><Relationship Id="rId13" Type="http://schemas.openxmlformats.org/officeDocument/2006/relationships/hyperlink" Target="https://podminky.urs.cz/item/CS_URS_2023_01/741110511" TargetMode="External"/><Relationship Id="rId18" Type="http://schemas.openxmlformats.org/officeDocument/2006/relationships/hyperlink" Target="https://podminky.urs.cz/item/CS_URS_2023_01/741120305" TargetMode="External"/><Relationship Id="rId26" Type="http://schemas.openxmlformats.org/officeDocument/2006/relationships/hyperlink" Target="https://podminky.urs.cz/item/CS_URS_2023_01/741122641" TargetMode="External"/><Relationship Id="rId39" Type="http://schemas.openxmlformats.org/officeDocument/2006/relationships/hyperlink" Target="https://podminky.urs.cz/item/CS_URS_2023_01/998741181" TargetMode="External"/><Relationship Id="rId3" Type="http://schemas.openxmlformats.org/officeDocument/2006/relationships/hyperlink" Target="https://podminky.urs.cz/item/CS_URS_2023_01/971033231" TargetMode="External"/><Relationship Id="rId21" Type="http://schemas.openxmlformats.org/officeDocument/2006/relationships/hyperlink" Target="https://podminky.urs.cz/item/CS_URS_2023_01/741122223" TargetMode="External"/><Relationship Id="rId34" Type="http://schemas.openxmlformats.org/officeDocument/2006/relationships/hyperlink" Target="https://podminky.urs.cz/item/CS_URS_2023_01/741370034" TargetMode="External"/><Relationship Id="rId7" Type="http://schemas.openxmlformats.org/officeDocument/2006/relationships/hyperlink" Target="https://podminky.urs.cz/item/CS_URS_2023_01/974031121" TargetMode="External"/><Relationship Id="rId12" Type="http://schemas.openxmlformats.org/officeDocument/2006/relationships/hyperlink" Target="https://podminky.urs.cz/item/CS_URS_2023_01/741110511" TargetMode="External"/><Relationship Id="rId17" Type="http://schemas.openxmlformats.org/officeDocument/2006/relationships/hyperlink" Target="https://podminky.urs.cz/item/CS_URS_2023_01/741120201" TargetMode="External"/><Relationship Id="rId25" Type="http://schemas.openxmlformats.org/officeDocument/2006/relationships/hyperlink" Target="https://podminky.urs.cz/item/CS_URS_2023_01/741122624" TargetMode="External"/><Relationship Id="rId33" Type="http://schemas.openxmlformats.org/officeDocument/2006/relationships/hyperlink" Target="https://podminky.urs.cz/item/CS_URS_2023_01/741370002" TargetMode="External"/><Relationship Id="rId38" Type="http://schemas.openxmlformats.org/officeDocument/2006/relationships/hyperlink" Target="https://podminky.urs.cz/item/CS_URS_2023_01/998741103" TargetMode="External"/><Relationship Id="rId2" Type="http://schemas.openxmlformats.org/officeDocument/2006/relationships/hyperlink" Target="https://podminky.urs.cz/item/CS_URS_2023_01/953991111" TargetMode="External"/><Relationship Id="rId16" Type="http://schemas.openxmlformats.org/officeDocument/2006/relationships/hyperlink" Target="https://podminky.urs.cz/item/CS_URS_2023_01/741120201" TargetMode="External"/><Relationship Id="rId20" Type="http://schemas.openxmlformats.org/officeDocument/2006/relationships/hyperlink" Target="https://podminky.urs.cz/item/CS_URS_2023_01/741122211" TargetMode="External"/><Relationship Id="rId29" Type="http://schemas.openxmlformats.org/officeDocument/2006/relationships/hyperlink" Target="https://podminky.urs.cz/item/CS_URS_2023_01/741210001" TargetMode="External"/><Relationship Id="rId1" Type="http://schemas.openxmlformats.org/officeDocument/2006/relationships/hyperlink" Target="https://podminky.urs.cz/item/CS_URS_2023_01/953961111" TargetMode="External"/><Relationship Id="rId6" Type="http://schemas.openxmlformats.org/officeDocument/2006/relationships/hyperlink" Target="https://podminky.urs.cz/item/CS_URS_2023_01/973031619" TargetMode="External"/><Relationship Id="rId11" Type="http://schemas.openxmlformats.org/officeDocument/2006/relationships/hyperlink" Target="https://podminky.urs.cz/item/CS_URS_2023_01/997013631" TargetMode="External"/><Relationship Id="rId24" Type="http://schemas.openxmlformats.org/officeDocument/2006/relationships/hyperlink" Target="https://podminky.urs.cz/item/CS_URS_2023_01/741122623" TargetMode="External"/><Relationship Id="rId32" Type="http://schemas.openxmlformats.org/officeDocument/2006/relationships/hyperlink" Target="https://podminky.urs.cz/item/CS_URS_2023_01/741313082" TargetMode="External"/><Relationship Id="rId37" Type="http://schemas.openxmlformats.org/officeDocument/2006/relationships/hyperlink" Target="https://podminky.urs.cz/item/CS_URS_2023_01/741810003" TargetMode="External"/><Relationship Id="rId40" Type="http://schemas.openxmlformats.org/officeDocument/2006/relationships/drawing" Target="../drawings/drawing43.xml"/><Relationship Id="rId5" Type="http://schemas.openxmlformats.org/officeDocument/2006/relationships/hyperlink" Target="https://podminky.urs.cz/item/CS_URS_2023_01/973031616" TargetMode="External"/><Relationship Id="rId15" Type="http://schemas.openxmlformats.org/officeDocument/2006/relationships/hyperlink" Target="https://podminky.urs.cz/item/CS_URS_2023_01/741112111" TargetMode="External"/><Relationship Id="rId23" Type="http://schemas.openxmlformats.org/officeDocument/2006/relationships/hyperlink" Target="https://podminky.urs.cz/item/CS_URS_2023_01/741122611" TargetMode="External"/><Relationship Id="rId28" Type="http://schemas.openxmlformats.org/officeDocument/2006/relationships/hyperlink" Target="https://podminky.urs.cz/item/CS_URS_2023_01/741130006" TargetMode="External"/><Relationship Id="rId36" Type="http://schemas.openxmlformats.org/officeDocument/2006/relationships/hyperlink" Target="https://podminky.urs.cz/item/CS_URS_2023_01/741910415" TargetMode="External"/><Relationship Id="rId10" Type="http://schemas.openxmlformats.org/officeDocument/2006/relationships/hyperlink" Target="https://podminky.urs.cz/item/CS_URS_2023_01/997013509" TargetMode="External"/><Relationship Id="rId19" Type="http://schemas.openxmlformats.org/officeDocument/2006/relationships/hyperlink" Target="https://podminky.urs.cz/item/CS_URS_2023_01/741122015" TargetMode="External"/><Relationship Id="rId31" Type="http://schemas.openxmlformats.org/officeDocument/2006/relationships/hyperlink" Target="https://podminky.urs.cz/item/CS_URS_2023_01/741310413" TargetMode="External"/><Relationship Id="rId4" Type="http://schemas.openxmlformats.org/officeDocument/2006/relationships/hyperlink" Target="https://podminky.urs.cz/item/CS_URS_2023_01/971033331" TargetMode="External"/><Relationship Id="rId9" Type="http://schemas.openxmlformats.org/officeDocument/2006/relationships/hyperlink" Target="https://podminky.urs.cz/item/CS_URS_2023_01/997013501" TargetMode="External"/><Relationship Id="rId14" Type="http://schemas.openxmlformats.org/officeDocument/2006/relationships/hyperlink" Target="https://podminky.urs.cz/item/CS_URS_2023_01/741112101" TargetMode="External"/><Relationship Id="rId22" Type="http://schemas.openxmlformats.org/officeDocument/2006/relationships/hyperlink" Target="https://podminky.urs.cz/item/CS_URS_2023_01/741122611" TargetMode="External"/><Relationship Id="rId27" Type="http://schemas.openxmlformats.org/officeDocument/2006/relationships/hyperlink" Target="https://podminky.urs.cz/item/CS_URS_2023_01/741130001" TargetMode="External"/><Relationship Id="rId30" Type="http://schemas.openxmlformats.org/officeDocument/2006/relationships/hyperlink" Target="https://podminky.urs.cz/item/CS_URS_2023_01/741310042" TargetMode="External"/><Relationship Id="rId35" Type="http://schemas.openxmlformats.org/officeDocument/2006/relationships/hyperlink" Target="https://podminky.urs.cz/item/CS_URS_2023_01/741371004" TargetMode="External"/></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hyperlink" Target="https://podminky.urs.cz/item/CS_URS_2023_01/998742203" TargetMode="External"/></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hyperlink" Target="https://podminky.urs.cz/item/CS_URS_2023_01/998742203" TargetMode="External"/></Relationships>
</file>

<file path=xl/worksheets/_rels/sheet46.xml.rels><?xml version="1.0" encoding="UTF-8" standalone="yes"?>
<Relationships xmlns="http://schemas.openxmlformats.org/package/2006/relationships"><Relationship Id="rId8" Type="http://schemas.openxmlformats.org/officeDocument/2006/relationships/hyperlink" Target="https://podminky.urs.cz/item/CS_URS_2023_01/997013631" TargetMode="External"/><Relationship Id="rId13" Type="http://schemas.openxmlformats.org/officeDocument/2006/relationships/hyperlink" Target="https://podminky.urs.cz/item/CS_URS_2023_01/751514614" TargetMode="External"/><Relationship Id="rId18" Type="http://schemas.openxmlformats.org/officeDocument/2006/relationships/hyperlink" Target="https://podminky.urs.cz/item/CS_URS_2023_01/998751102" TargetMode="External"/><Relationship Id="rId3" Type="http://schemas.openxmlformats.org/officeDocument/2006/relationships/hyperlink" Target="https://podminky.urs.cz/item/CS_URS_2023_01/972054241" TargetMode="External"/><Relationship Id="rId7" Type="http://schemas.openxmlformats.org/officeDocument/2006/relationships/hyperlink" Target="https://podminky.urs.cz/item/CS_URS_2023_01/997013509" TargetMode="External"/><Relationship Id="rId12" Type="http://schemas.openxmlformats.org/officeDocument/2006/relationships/hyperlink" Target="https://podminky.urs.cz/item/CS_URS_2023_01/751514612" TargetMode="External"/><Relationship Id="rId17" Type="http://schemas.openxmlformats.org/officeDocument/2006/relationships/hyperlink" Target="https://podminky.urs.cz/item/CS_URS_2023_01/751581212" TargetMode="External"/><Relationship Id="rId2" Type="http://schemas.openxmlformats.org/officeDocument/2006/relationships/hyperlink" Target="https://podminky.urs.cz/item/CS_URS_2023_01/971033451" TargetMode="External"/><Relationship Id="rId16" Type="http://schemas.openxmlformats.org/officeDocument/2006/relationships/hyperlink" Target="https://podminky.urs.cz/item/CS_URS_2023_01/751571035" TargetMode="External"/><Relationship Id="rId20" Type="http://schemas.openxmlformats.org/officeDocument/2006/relationships/drawing" Target="../drawings/drawing46.xml"/><Relationship Id="rId1" Type="http://schemas.openxmlformats.org/officeDocument/2006/relationships/hyperlink" Target="https://podminky.urs.cz/item/CS_URS_2023_01/971033341" TargetMode="External"/><Relationship Id="rId6" Type="http://schemas.openxmlformats.org/officeDocument/2006/relationships/hyperlink" Target="https://podminky.urs.cz/item/CS_URS_2023_01/997013501" TargetMode="External"/><Relationship Id="rId11" Type="http://schemas.openxmlformats.org/officeDocument/2006/relationships/hyperlink" Target="https://podminky.urs.cz/item/CS_URS_2023_01/751510862" TargetMode="External"/><Relationship Id="rId5" Type="http://schemas.openxmlformats.org/officeDocument/2006/relationships/hyperlink" Target="https://podminky.urs.cz/item/CS_URS_2023_01/997013217" TargetMode="External"/><Relationship Id="rId15" Type="http://schemas.openxmlformats.org/officeDocument/2006/relationships/hyperlink" Target="https://podminky.urs.cz/item/CS_URS_2023_01/751571033" TargetMode="External"/><Relationship Id="rId10" Type="http://schemas.openxmlformats.org/officeDocument/2006/relationships/hyperlink" Target="https://podminky.urs.cz/item/CS_URS_2023_01/751510014" TargetMode="External"/><Relationship Id="rId19" Type="http://schemas.openxmlformats.org/officeDocument/2006/relationships/hyperlink" Target="https://podminky.urs.cz/item/CS_URS_2023_01/998751181" TargetMode="External"/><Relationship Id="rId4" Type="http://schemas.openxmlformats.org/officeDocument/2006/relationships/hyperlink" Target="https://podminky.urs.cz/item/CS_URS_2023_01/972054341" TargetMode="External"/><Relationship Id="rId9" Type="http://schemas.openxmlformats.org/officeDocument/2006/relationships/hyperlink" Target="https://podminky.urs.cz/item/CS_URS_2023_01/751510012" TargetMode="External"/><Relationship Id="rId14" Type="http://schemas.openxmlformats.org/officeDocument/2006/relationships/hyperlink" Target="https://podminky.urs.cz/item/CS_URS_2023_01/751514616" TargetMode="External"/></Relationships>
</file>

<file path=xl/worksheets/_rels/sheet47.xml.rels><?xml version="1.0" encoding="UTF-8" standalone="yes"?>
<Relationships xmlns="http://schemas.openxmlformats.org/package/2006/relationships"><Relationship Id="rId8" Type="http://schemas.openxmlformats.org/officeDocument/2006/relationships/hyperlink" Target="https://podminky.urs.cz/item/CS_URS_2023_01/741111801" TargetMode="External"/><Relationship Id="rId13" Type="http://schemas.openxmlformats.org/officeDocument/2006/relationships/hyperlink" Target="https://podminky.urs.cz/item/CS_URS_2023_01/998741103" TargetMode="External"/><Relationship Id="rId3" Type="http://schemas.openxmlformats.org/officeDocument/2006/relationships/hyperlink" Target="https://podminky.urs.cz/item/CS_URS_2023_01/997013217" TargetMode="External"/><Relationship Id="rId7" Type="http://schemas.openxmlformats.org/officeDocument/2006/relationships/hyperlink" Target="https://podminky.urs.cz/item/CS_URS_2023_01/741110101" TargetMode="External"/><Relationship Id="rId12" Type="http://schemas.openxmlformats.org/officeDocument/2006/relationships/hyperlink" Target="https://podminky.urs.cz/item/CS_URS_2021_02/741920033" TargetMode="External"/><Relationship Id="rId2" Type="http://schemas.openxmlformats.org/officeDocument/2006/relationships/hyperlink" Target="https://podminky.urs.cz/item/CS_URS_2023_01/974082112" TargetMode="External"/><Relationship Id="rId1" Type="http://schemas.openxmlformats.org/officeDocument/2006/relationships/hyperlink" Target="https://podminky.urs.cz/item/CS_URS_2023_01/972054241" TargetMode="External"/><Relationship Id="rId6" Type="http://schemas.openxmlformats.org/officeDocument/2006/relationships/hyperlink" Target="https://podminky.urs.cz/item/CS_URS_2023_01/997013631" TargetMode="External"/><Relationship Id="rId11" Type="http://schemas.openxmlformats.org/officeDocument/2006/relationships/hyperlink" Target="https://podminky.urs.cz/item/CS_URS_2023_01/741810001" TargetMode="External"/><Relationship Id="rId5" Type="http://schemas.openxmlformats.org/officeDocument/2006/relationships/hyperlink" Target="https://podminky.urs.cz/item/CS_URS_2023_01/997013509" TargetMode="External"/><Relationship Id="rId15" Type="http://schemas.openxmlformats.org/officeDocument/2006/relationships/drawing" Target="../drawings/drawing47.xml"/><Relationship Id="rId10" Type="http://schemas.openxmlformats.org/officeDocument/2006/relationships/hyperlink" Target="https://podminky.urs.cz/item/CS_URS_2023_01/741124701" TargetMode="External"/><Relationship Id="rId4" Type="http://schemas.openxmlformats.org/officeDocument/2006/relationships/hyperlink" Target="https://podminky.urs.cz/item/CS_URS_2023_01/997013501" TargetMode="External"/><Relationship Id="rId9" Type="http://schemas.openxmlformats.org/officeDocument/2006/relationships/hyperlink" Target="https://podminky.urs.cz/item/CS_URS_2023_01/741112021" TargetMode="External"/><Relationship Id="rId14" Type="http://schemas.openxmlformats.org/officeDocument/2006/relationships/hyperlink" Target="https://podminky.urs.cz/item/CS_URS_2023_01/998741181" TargetMode="External"/></Relationships>
</file>

<file path=xl/worksheets/_rels/sheet48.xml.rels><?xml version="1.0" encoding="UTF-8" standalone="yes"?>
<Relationships xmlns="http://schemas.openxmlformats.org/package/2006/relationships"><Relationship Id="rId13" Type="http://schemas.openxmlformats.org/officeDocument/2006/relationships/hyperlink" Target="https://podminky.urs.cz/item/CS_URS_2023_01/998713181" TargetMode="External"/><Relationship Id="rId18" Type="http://schemas.openxmlformats.org/officeDocument/2006/relationships/hyperlink" Target="https://podminky.urs.cz/item/CS_URS_2023_01/722175003" TargetMode="External"/><Relationship Id="rId26" Type="http://schemas.openxmlformats.org/officeDocument/2006/relationships/hyperlink" Target="https://podminky.urs.cz/item/CS_URS_2023_01/722232153" TargetMode="External"/><Relationship Id="rId39" Type="http://schemas.openxmlformats.org/officeDocument/2006/relationships/hyperlink" Target="https://podminky.urs.cz/item/CS_URS_2023_01/727212111" TargetMode="External"/><Relationship Id="rId3" Type="http://schemas.openxmlformats.org/officeDocument/2006/relationships/hyperlink" Target="https://podminky.urs.cz/item/CS_URS_2023_01/953965115" TargetMode="External"/><Relationship Id="rId21" Type="http://schemas.openxmlformats.org/officeDocument/2006/relationships/hyperlink" Target="https://podminky.urs.cz/item/CS_URS_2023_01/722175006" TargetMode="External"/><Relationship Id="rId34" Type="http://schemas.openxmlformats.org/officeDocument/2006/relationships/hyperlink" Target="https://podminky.urs.cz/item/CS_URS_2023_01/722290226" TargetMode="External"/><Relationship Id="rId42" Type="http://schemas.openxmlformats.org/officeDocument/2006/relationships/hyperlink" Target="https://podminky.urs.cz/item/CS_URS_2023_01/727212114" TargetMode="External"/><Relationship Id="rId47" Type="http://schemas.openxmlformats.org/officeDocument/2006/relationships/hyperlink" Target="https://podminky.urs.cz/item/CS_URS_2023_01/998741181" TargetMode="External"/><Relationship Id="rId50" Type="http://schemas.openxmlformats.org/officeDocument/2006/relationships/hyperlink" Target="https://podminky.urs.cz/item/CS_URS_2023_01/998767181" TargetMode="External"/><Relationship Id="rId7" Type="http://schemas.openxmlformats.org/officeDocument/2006/relationships/hyperlink" Target="https://podminky.urs.cz/item/CS_URS_2023_01/997013509" TargetMode="External"/><Relationship Id="rId12" Type="http://schemas.openxmlformats.org/officeDocument/2006/relationships/hyperlink" Target="https://podminky.urs.cz/item/CS_URS_2023_01/998713102" TargetMode="External"/><Relationship Id="rId17" Type="http://schemas.openxmlformats.org/officeDocument/2006/relationships/hyperlink" Target="https://podminky.urs.cz/item/CS_URS_2023_01/722175002" TargetMode="External"/><Relationship Id="rId25" Type="http://schemas.openxmlformats.org/officeDocument/2006/relationships/hyperlink" Target="https://podminky.urs.cz/item/CS_URS_2023_01/722220864" TargetMode="External"/><Relationship Id="rId33" Type="http://schemas.openxmlformats.org/officeDocument/2006/relationships/hyperlink" Target="https://podminky.urs.cz/item/CS_URS_2023_01/722239102" TargetMode="External"/><Relationship Id="rId38" Type="http://schemas.openxmlformats.org/officeDocument/2006/relationships/hyperlink" Target="https://podminky.urs.cz/item/CS_URS_2023_01/727212102" TargetMode="External"/><Relationship Id="rId46" Type="http://schemas.openxmlformats.org/officeDocument/2006/relationships/hyperlink" Target="https://podminky.urs.cz/item/CS_URS_2023_01/998741102" TargetMode="External"/><Relationship Id="rId2" Type="http://schemas.openxmlformats.org/officeDocument/2006/relationships/hyperlink" Target="https://podminky.urs.cz/item/CS_URS_2023_01/953961112" TargetMode="External"/><Relationship Id="rId16" Type="http://schemas.openxmlformats.org/officeDocument/2006/relationships/hyperlink" Target="https://podminky.urs.cz/item/CS_URS_2023_01/722130803" TargetMode="External"/><Relationship Id="rId20" Type="http://schemas.openxmlformats.org/officeDocument/2006/relationships/hyperlink" Target="https://podminky.urs.cz/item/CS_URS_2023_01/722175005" TargetMode="External"/><Relationship Id="rId29" Type="http://schemas.openxmlformats.org/officeDocument/2006/relationships/hyperlink" Target="https://podminky.urs.cz/item/CS_URS_2023_01/722232156" TargetMode="External"/><Relationship Id="rId41" Type="http://schemas.openxmlformats.org/officeDocument/2006/relationships/hyperlink" Target="https://podminky.urs.cz/item/CS_URS_2023_01/727212113" TargetMode="External"/><Relationship Id="rId1" Type="http://schemas.openxmlformats.org/officeDocument/2006/relationships/hyperlink" Target="https://podminky.urs.cz/item/CS_URS_2023_01/612315221" TargetMode="External"/><Relationship Id="rId6" Type="http://schemas.openxmlformats.org/officeDocument/2006/relationships/hyperlink" Target="https://podminky.urs.cz/item/CS_URS_2023_01/997013501" TargetMode="External"/><Relationship Id="rId11" Type="http://schemas.openxmlformats.org/officeDocument/2006/relationships/hyperlink" Target="https://podminky.urs.cz/item/CS_URS_2023_01/713492141" TargetMode="External"/><Relationship Id="rId24" Type="http://schemas.openxmlformats.org/officeDocument/2006/relationships/hyperlink" Target="https://podminky.urs.cz/item/CS_URS_2023_01/722220852" TargetMode="External"/><Relationship Id="rId32" Type="http://schemas.openxmlformats.org/officeDocument/2006/relationships/hyperlink" Target="https://podminky.urs.cz/item/CS_URS_2023_01/722239101" TargetMode="External"/><Relationship Id="rId37" Type="http://schemas.openxmlformats.org/officeDocument/2006/relationships/hyperlink" Target="https://podminky.urs.cz/item/CS_URS_2023_01/727212101" TargetMode="External"/><Relationship Id="rId40" Type="http://schemas.openxmlformats.org/officeDocument/2006/relationships/hyperlink" Target="https://podminky.urs.cz/item/CS_URS_2023_01/727212112" TargetMode="External"/><Relationship Id="rId45" Type="http://schemas.openxmlformats.org/officeDocument/2006/relationships/hyperlink" Target="https://podminky.urs.cz/item/CS_URS_2023_01/741410071" TargetMode="External"/><Relationship Id="rId53" Type="http://schemas.openxmlformats.org/officeDocument/2006/relationships/drawing" Target="../drawings/drawing48.xml"/><Relationship Id="rId5" Type="http://schemas.openxmlformats.org/officeDocument/2006/relationships/hyperlink" Target="https://podminky.urs.cz/item/CS_URS_2023_01/997013217" TargetMode="External"/><Relationship Id="rId15" Type="http://schemas.openxmlformats.org/officeDocument/2006/relationships/hyperlink" Target="https://podminky.urs.cz/item/CS_URS_2023_01/722130802" TargetMode="External"/><Relationship Id="rId23" Type="http://schemas.openxmlformats.org/officeDocument/2006/relationships/hyperlink" Target="https://podminky.urs.cz/item/CS_URS_2023_01/722220851" TargetMode="External"/><Relationship Id="rId28" Type="http://schemas.openxmlformats.org/officeDocument/2006/relationships/hyperlink" Target="https://podminky.urs.cz/item/CS_URS_2023_01/722232155" TargetMode="External"/><Relationship Id="rId36" Type="http://schemas.openxmlformats.org/officeDocument/2006/relationships/hyperlink" Target="https://podminky.urs.cz/item/CS_URS_2023_01/998722181" TargetMode="External"/><Relationship Id="rId49" Type="http://schemas.openxmlformats.org/officeDocument/2006/relationships/hyperlink" Target="https://podminky.urs.cz/item/CS_URS_2023_01/998767103" TargetMode="External"/><Relationship Id="rId10" Type="http://schemas.openxmlformats.org/officeDocument/2006/relationships/hyperlink" Target="https://podminky.urs.cz/item/CS_URS_2023_01/713463211" TargetMode="External"/><Relationship Id="rId19" Type="http://schemas.openxmlformats.org/officeDocument/2006/relationships/hyperlink" Target="https://podminky.urs.cz/item/CS_URS_2023_01/722175004" TargetMode="External"/><Relationship Id="rId31" Type="http://schemas.openxmlformats.org/officeDocument/2006/relationships/hyperlink" Target="https://podminky.urs.cz/item/CS_URS_2023_01/722232158" TargetMode="External"/><Relationship Id="rId44" Type="http://schemas.openxmlformats.org/officeDocument/2006/relationships/hyperlink" Target="https://podminky.urs.cz/item/CS_URS_2023_01/741410062" TargetMode="External"/><Relationship Id="rId52" Type="http://schemas.openxmlformats.org/officeDocument/2006/relationships/hyperlink" Target="https://podminky.urs.cz/item/CS_URS_2023_01/783314203" TargetMode="External"/><Relationship Id="rId4" Type="http://schemas.openxmlformats.org/officeDocument/2006/relationships/hyperlink" Target="https://podminky.urs.cz/item/CS_URS_2023_01/971033341" TargetMode="External"/><Relationship Id="rId9" Type="http://schemas.openxmlformats.org/officeDocument/2006/relationships/hyperlink" Target="https://podminky.urs.cz/item/CS_URS_2023_01/998018003" TargetMode="External"/><Relationship Id="rId14" Type="http://schemas.openxmlformats.org/officeDocument/2006/relationships/hyperlink" Target="https://podminky.urs.cz/item/CS_URS_2023_01/722130801" TargetMode="External"/><Relationship Id="rId22" Type="http://schemas.openxmlformats.org/officeDocument/2006/relationships/hyperlink" Target="https://podminky.urs.cz/item/CS_URS_2023_01/722175007" TargetMode="External"/><Relationship Id="rId27" Type="http://schemas.openxmlformats.org/officeDocument/2006/relationships/hyperlink" Target="https://podminky.urs.cz/item/CS_URS_2023_01/722232154" TargetMode="External"/><Relationship Id="rId30" Type="http://schemas.openxmlformats.org/officeDocument/2006/relationships/hyperlink" Target="https://podminky.urs.cz/item/CS_URS_2023_01/722232157" TargetMode="External"/><Relationship Id="rId35" Type="http://schemas.openxmlformats.org/officeDocument/2006/relationships/hyperlink" Target="https://podminky.urs.cz/item/CS_URS_2023_01/998722102" TargetMode="External"/><Relationship Id="rId43" Type="http://schemas.openxmlformats.org/officeDocument/2006/relationships/hyperlink" Target="https://podminky.urs.cz/item/CS_URS_2023_01/741410003" TargetMode="External"/><Relationship Id="rId48" Type="http://schemas.openxmlformats.org/officeDocument/2006/relationships/hyperlink" Target="https://podminky.urs.cz/item/CS_URS_2023_01/767995111" TargetMode="External"/><Relationship Id="rId8" Type="http://schemas.openxmlformats.org/officeDocument/2006/relationships/hyperlink" Target="https://podminky.urs.cz/item/CS_URS_2023_01/997013631" TargetMode="External"/><Relationship Id="rId51" Type="http://schemas.openxmlformats.org/officeDocument/2006/relationships/hyperlink" Target="https://podminky.urs.cz/item/CS_URS_2023_01/783301313" TargetMode="External"/></Relationships>
</file>

<file path=xl/worksheets/_rels/sheet49.xml.rels><?xml version="1.0" encoding="UTF-8" standalone="yes"?>
<Relationships xmlns="http://schemas.openxmlformats.org/package/2006/relationships"><Relationship Id="rId8" Type="http://schemas.openxmlformats.org/officeDocument/2006/relationships/hyperlink" Target="https://podminky.urs.cz/item/CS_URS_2023_01/090001000" TargetMode="External"/><Relationship Id="rId3" Type="http://schemas.openxmlformats.org/officeDocument/2006/relationships/hyperlink" Target="https://podminky.urs.cz/item/CS_URS_2023_01/030001000" TargetMode="External"/><Relationship Id="rId7" Type="http://schemas.openxmlformats.org/officeDocument/2006/relationships/hyperlink" Target="https://podminky.urs.cz/item/CS_URS_2023_01/080001000" TargetMode="External"/><Relationship Id="rId2" Type="http://schemas.openxmlformats.org/officeDocument/2006/relationships/hyperlink" Target="https://podminky.urs.cz/item/CS_URS_2023_01/023103000" TargetMode="External"/><Relationship Id="rId1" Type="http://schemas.openxmlformats.org/officeDocument/2006/relationships/hyperlink" Target="https://podminky.urs.cz/item/CS_URS_2023_01/010001000" TargetMode="External"/><Relationship Id="rId6" Type="http://schemas.openxmlformats.org/officeDocument/2006/relationships/hyperlink" Target="https://podminky.urs.cz/item/CS_URS_2023_01/070001000" TargetMode="External"/><Relationship Id="rId5" Type="http://schemas.openxmlformats.org/officeDocument/2006/relationships/hyperlink" Target="https://podminky.urs.cz/item/CS_URS_2023_01/060001000" TargetMode="External"/><Relationship Id="rId4" Type="http://schemas.openxmlformats.org/officeDocument/2006/relationships/hyperlink" Target="https://podminky.urs.cz/item/CS_URS_2023_01/040001000" TargetMode="External"/><Relationship Id="rId9"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111"/>
  <sheetViews>
    <sheetView showGridLines="0" tabSelected="1" workbookViewId="0">
      <selection activeCell="D35" sqref="D35"/>
    </sheetView>
  </sheetViews>
  <sheetFormatPr defaultRowHeight="11.2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c r="A1" s="15" t="s">
        <v>0</v>
      </c>
      <c r="AZ1" s="15" t="s">
        <v>1</v>
      </c>
      <c r="BA1" s="15" t="s">
        <v>2</v>
      </c>
      <c r="BB1" s="15" t="s">
        <v>3</v>
      </c>
      <c r="BT1" s="15" t="s">
        <v>4</v>
      </c>
      <c r="BU1" s="15" t="s">
        <v>4</v>
      </c>
      <c r="BV1" s="15" t="s">
        <v>5</v>
      </c>
    </row>
    <row r="2" spans="1:74" ht="36.950000000000003" customHeight="1">
      <c r="AR2" s="275"/>
      <c r="AS2" s="275"/>
      <c r="AT2" s="275"/>
      <c r="AU2" s="275"/>
      <c r="AV2" s="275"/>
      <c r="AW2" s="275"/>
      <c r="AX2" s="275"/>
      <c r="AY2" s="275"/>
      <c r="AZ2" s="275"/>
      <c r="BA2" s="275"/>
      <c r="BB2" s="275"/>
      <c r="BC2" s="275"/>
      <c r="BD2" s="275"/>
      <c r="BE2" s="275"/>
      <c r="BS2" s="16" t="s">
        <v>6</v>
      </c>
      <c r="BT2" s="16" t="s">
        <v>7</v>
      </c>
    </row>
    <row r="3" spans="1:74" ht="6.95" customHeight="1">
      <c r="B3" s="17"/>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9"/>
      <c r="BS3" s="16" t="s">
        <v>6</v>
      </c>
      <c r="BT3" s="16" t="s">
        <v>8</v>
      </c>
    </row>
    <row r="4" spans="1:74" ht="24.95" customHeight="1">
      <c r="B4" s="19"/>
      <c r="D4" s="20" t="s">
        <v>9</v>
      </c>
      <c r="AR4" s="19"/>
      <c r="AS4" s="21" t="s">
        <v>10</v>
      </c>
      <c r="BE4" s="22" t="s">
        <v>11</v>
      </c>
      <c r="BS4" s="16" t="s">
        <v>12</v>
      </c>
    </row>
    <row r="5" spans="1:74" ht="12" customHeight="1">
      <c r="B5" s="19"/>
      <c r="D5" s="23" t="s">
        <v>13</v>
      </c>
      <c r="K5" s="281" t="s">
        <v>9196</v>
      </c>
      <c r="L5" s="275"/>
      <c r="M5" s="275"/>
      <c r="N5" s="275"/>
      <c r="O5" s="275"/>
      <c r="P5" s="275"/>
      <c r="Q5" s="275"/>
      <c r="R5" s="275"/>
      <c r="S5" s="275"/>
      <c r="T5" s="275"/>
      <c r="U5" s="275"/>
      <c r="V5" s="275"/>
      <c r="W5" s="275"/>
      <c r="X5" s="275"/>
      <c r="Y5" s="275"/>
      <c r="Z5" s="275"/>
      <c r="AA5" s="275"/>
      <c r="AB5" s="275"/>
      <c r="AC5" s="275"/>
      <c r="AD5" s="275"/>
      <c r="AE5" s="275"/>
      <c r="AF5" s="275"/>
      <c r="AG5" s="275"/>
      <c r="AH5" s="275"/>
      <c r="AI5" s="275"/>
      <c r="AJ5" s="275"/>
      <c r="AK5" s="275"/>
      <c r="AL5" s="275"/>
      <c r="AM5" s="275"/>
      <c r="AN5" s="275"/>
      <c r="AO5" s="275"/>
      <c r="AR5" s="19"/>
      <c r="BE5" s="278" t="s">
        <v>14</v>
      </c>
      <c r="BS5" s="16" t="s">
        <v>6</v>
      </c>
    </row>
    <row r="6" spans="1:74" ht="36.950000000000003" customHeight="1">
      <c r="B6" s="19"/>
      <c r="D6" s="25" t="s">
        <v>15</v>
      </c>
      <c r="K6" s="282" t="s">
        <v>16</v>
      </c>
      <c r="L6" s="275"/>
      <c r="M6" s="275"/>
      <c r="N6" s="275"/>
      <c r="O6" s="275"/>
      <c r="P6" s="275"/>
      <c r="Q6" s="275"/>
      <c r="R6" s="275"/>
      <c r="S6" s="275"/>
      <c r="T6" s="275"/>
      <c r="U6" s="275"/>
      <c r="V6" s="275"/>
      <c r="W6" s="275"/>
      <c r="X6" s="275"/>
      <c r="Y6" s="275"/>
      <c r="Z6" s="275"/>
      <c r="AA6" s="275"/>
      <c r="AB6" s="275"/>
      <c r="AC6" s="275"/>
      <c r="AD6" s="275"/>
      <c r="AE6" s="275"/>
      <c r="AF6" s="275"/>
      <c r="AG6" s="275"/>
      <c r="AH6" s="275"/>
      <c r="AI6" s="275"/>
      <c r="AJ6" s="275"/>
      <c r="AK6" s="275"/>
      <c r="AL6" s="275"/>
      <c r="AM6" s="275"/>
      <c r="AN6" s="275"/>
      <c r="AO6" s="275"/>
      <c r="AR6" s="19"/>
      <c r="BE6" s="279"/>
      <c r="BS6" s="16" t="s">
        <v>6</v>
      </c>
    </row>
    <row r="7" spans="1:74" ht="12" customHeight="1">
      <c r="B7" s="19"/>
      <c r="D7" s="26" t="s">
        <v>17</v>
      </c>
      <c r="K7" s="24" t="s">
        <v>18</v>
      </c>
      <c r="AK7" s="26" t="s">
        <v>19</v>
      </c>
      <c r="AN7" s="24" t="s">
        <v>20</v>
      </c>
      <c r="AR7" s="19"/>
      <c r="BE7" s="279"/>
      <c r="BS7" s="16" t="s">
        <v>6</v>
      </c>
    </row>
    <row r="8" spans="1:74" ht="12" customHeight="1">
      <c r="B8" s="19"/>
      <c r="D8" s="26" t="s">
        <v>21</v>
      </c>
      <c r="K8" s="24" t="s">
        <v>22</v>
      </c>
      <c r="AK8" s="26" t="s">
        <v>23</v>
      </c>
      <c r="AN8" s="267">
        <v>45040</v>
      </c>
      <c r="AR8" s="19"/>
      <c r="BE8" s="279"/>
      <c r="BS8" s="16" t="s">
        <v>6</v>
      </c>
    </row>
    <row r="9" spans="1:74" ht="14.45" customHeight="1">
      <c r="B9" s="19"/>
      <c r="AR9" s="19"/>
      <c r="BE9" s="279"/>
      <c r="BS9" s="16" t="s">
        <v>6</v>
      </c>
    </row>
    <row r="10" spans="1:74" ht="12" customHeight="1">
      <c r="B10" s="19"/>
      <c r="D10" s="26" t="s">
        <v>24</v>
      </c>
      <c r="AK10" s="26" t="s">
        <v>25</v>
      </c>
      <c r="AN10" s="24" t="s">
        <v>26</v>
      </c>
      <c r="AR10" s="19"/>
      <c r="BE10" s="279"/>
      <c r="BS10" s="16" t="s">
        <v>6</v>
      </c>
    </row>
    <row r="11" spans="1:74" ht="18.399999999999999" customHeight="1">
      <c r="B11" s="19"/>
      <c r="E11" s="24" t="s">
        <v>27</v>
      </c>
      <c r="AK11" s="26" t="s">
        <v>28</v>
      </c>
      <c r="AN11" s="24" t="s">
        <v>20</v>
      </c>
      <c r="AR11" s="19"/>
      <c r="BE11" s="279"/>
      <c r="BS11" s="16" t="s">
        <v>6</v>
      </c>
    </row>
    <row r="12" spans="1:74" ht="6.95" customHeight="1">
      <c r="B12" s="19"/>
      <c r="AR12" s="19"/>
      <c r="BE12" s="279"/>
      <c r="BS12" s="16" t="s">
        <v>6</v>
      </c>
    </row>
    <row r="13" spans="1:74" ht="12" customHeight="1">
      <c r="B13" s="19"/>
      <c r="D13" s="26" t="s">
        <v>29</v>
      </c>
      <c r="AK13" s="26" t="s">
        <v>25</v>
      </c>
      <c r="AN13" s="28" t="s">
        <v>30</v>
      </c>
      <c r="AR13" s="19"/>
      <c r="BE13" s="279"/>
      <c r="BS13" s="16" t="s">
        <v>6</v>
      </c>
    </row>
    <row r="14" spans="1:74" ht="12.75">
      <c r="B14" s="19"/>
      <c r="E14" s="283" t="s">
        <v>30</v>
      </c>
      <c r="F14" s="284"/>
      <c r="G14" s="284"/>
      <c r="H14" s="284"/>
      <c r="I14" s="284"/>
      <c r="J14" s="284"/>
      <c r="K14" s="284"/>
      <c r="L14" s="284"/>
      <c r="M14" s="284"/>
      <c r="N14" s="284"/>
      <c r="O14" s="284"/>
      <c r="P14" s="284"/>
      <c r="Q14" s="284"/>
      <c r="R14" s="284"/>
      <c r="S14" s="284"/>
      <c r="T14" s="284"/>
      <c r="U14" s="284"/>
      <c r="V14" s="284"/>
      <c r="W14" s="284"/>
      <c r="X14" s="284"/>
      <c r="Y14" s="284"/>
      <c r="Z14" s="284"/>
      <c r="AA14" s="284"/>
      <c r="AB14" s="284"/>
      <c r="AC14" s="284"/>
      <c r="AD14" s="284"/>
      <c r="AE14" s="284"/>
      <c r="AF14" s="284"/>
      <c r="AG14" s="284"/>
      <c r="AH14" s="284"/>
      <c r="AI14" s="284"/>
      <c r="AJ14" s="284"/>
      <c r="AK14" s="26" t="s">
        <v>28</v>
      </c>
      <c r="AN14" s="28" t="s">
        <v>30</v>
      </c>
      <c r="AR14" s="19"/>
      <c r="BE14" s="279"/>
      <c r="BS14" s="16" t="s">
        <v>6</v>
      </c>
    </row>
    <row r="15" spans="1:74" ht="6.95" customHeight="1">
      <c r="B15" s="19"/>
      <c r="AR15" s="19"/>
      <c r="BE15" s="279"/>
      <c r="BS15" s="16" t="s">
        <v>4</v>
      </c>
    </row>
    <row r="16" spans="1:74" ht="12" customHeight="1">
      <c r="B16" s="19"/>
      <c r="D16" s="26" t="s">
        <v>31</v>
      </c>
      <c r="AK16" s="26" t="s">
        <v>25</v>
      </c>
      <c r="AN16" s="24" t="s">
        <v>32</v>
      </c>
      <c r="AR16" s="19"/>
      <c r="BE16" s="279"/>
      <c r="BS16" s="16" t="s">
        <v>4</v>
      </c>
    </row>
    <row r="17" spans="2:71" ht="18.399999999999999" customHeight="1">
      <c r="B17" s="19"/>
      <c r="E17" s="24" t="s">
        <v>33</v>
      </c>
      <c r="AK17" s="26" t="s">
        <v>28</v>
      </c>
      <c r="AN17" s="24" t="s">
        <v>20</v>
      </c>
      <c r="AR17" s="19"/>
      <c r="BE17" s="279"/>
      <c r="BS17" s="16" t="s">
        <v>34</v>
      </c>
    </row>
    <row r="18" spans="2:71" ht="6.95" customHeight="1">
      <c r="B18" s="19"/>
      <c r="AR18" s="19"/>
      <c r="BE18" s="279"/>
      <c r="BS18" s="16" t="s">
        <v>6</v>
      </c>
    </row>
    <row r="19" spans="2:71" ht="12" customHeight="1">
      <c r="B19" s="19"/>
      <c r="D19" s="26" t="s">
        <v>35</v>
      </c>
      <c r="AK19" s="26" t="s">
        <v>25</v>
      </c>
      <c r="AN19" s="24" t="s">
        <v>20</v>
      </c>
      <c r="AR19" s="19"/>
      <c r="BE19" s="279"/>
      <c r="BS19" s="16" t="s">
        <v>6</v>
      </c>
    </row>
    <row r="20" spans="2:71" ht="18.399999999999999" customHeight="1">
      <c r="B20" s="19"/>
      <c r="E20" s="24" t="s">
        <v>36</v>
      </c>
      <c r="AK20" s="26" t="s">
        <v>28</v>
      </c>
      <c r="AN20" s="24" t="s">
        <v>20</v>
      </c>
      <c r="AR20" s="19"/>
      <c r="BE20" s="279"/>
      <c r="BS20" s="16" t="s">
        <v>4</v>
      </c>
    </row>
    <row r="21" spans="2:71" ht="6.95" customHeight="1">
      <c r="B21" s="19"/>
      <c r="AR21" s="19"/>
      <c r="BE21" s="279"/>
    </row>
    <row r="22" spans="2:71" ht="12" customHeight="1">
      <c r="B22" s="19"/>
      <c r="D22" s="26" t="s">
        <v>37</v>
      </c>
      <c r="AR22" s="19"/>
      <c r="BE22" s="279"/>
    </row>
    <row r="23" spans="2:71" ht="47.25" customHeight="1">
      <c r="B23" s="19"/>
      <c r="E23" s="285" t="s">
        <v>38</v>
      </c>
      <c r="F23" s="285"/>
      <c r="G23" s="285"/>
      <c r="H23" s="285"/>
      <c r="I23" s="285"/>
      <c r="J23" s="285"/>
      <c r="K23" s="285"/>
      <c r="L23" s="285"/>
      <c r="M23" s="285"/>
      <c r="N23" s="285"/>
      <c r="O23" s="285"/>
      <c r="P23" s="285"/>
      <c r="Q23" s="285"/>
      <c r="R23" s="285"/>
      <c r="S23" s="285"/>
      <c r="T23" s="285"/>
      <c r="U23" s="285"/>
      <c r="V23" s="285"/>
      <c r="W23" s="285"/>
      <c r="X23" s="285"/>
      <c r="Y23" s="285"/>
      <c r="Z23" s="285"/>
      <c r="AA23" s="285"/>
      <c r="AB23" s="285"/>
      <c r="AC23" s="285"/>
      <c r="AD23" s="285"/>
      <c r="AE23" s="285"/>
      <c r="AF23" s="285"/>
      <c r="AG23" s="285"/>
      <c r="AH23" s="285"/>
      <c r="AI23" s="285"/>
      <c r="AJ23" s="285"/>
      <c r="AK23" s="285"/>
      <c r="AL23" s="285"/>
      <c r="AM23" s="285"/>
      <c r="AN23" s="285"/>
      <c r="AR23" s="19"/>
      <c r="BE23" s="279"/>
    </row>
    <row r="24" spans="2:71" ht="6.95" customHeight="1">
      <c r="B24" s="19"/>
      <c r="AR24" s="19"/>
      <c r="BE24" s="279"/>
    </row>
    <row r="25" spans="2:71" ht="6.95" customHeight="1">
      <c r="B25" s="19"/>
      <c r="D25" s="30"/>
      <c r="E25" s="30"/>
      <c r="F25" s="30"/>
      <c r="G25" s="30"/>
      <c r="H25" s="30"/>
      <c r="I25" s="30"/>
      <c r="J25" s="30"/>
      <c r="K25" s="30"/>
      <c r="L25" s="30"/>
      <c r="M25" s="30"/>
      <c r="N25" s="30"/>
      <c r="O25" s="30"/>
      <c r="P25" s="30"/>
      <c r="Q25" s="30"/>
      <c r="R25" s="30"/>
      <c r="S25" s="30"/>
      <c r="T25" s="30"/>
      <c r="U25" s="30"/>
      <c r="V25" s="30"/>
      <c r="W25" s="30"/>
      <c r="X25" s="30"/>
      <c r="Y25" s="30"/>
      <c r="Z25" s="30"/>
      <c r="AA25" s="30"/>
      <c r="AB25" s="30"/>
      <c r="AC25" s="30"/>
      <c r="AD25" s="30"/>
      <c r="AE25" s="30"/>
      <c r="AF25" s="30"/>
      <c r="AG25" s="30"/>
      <c r="AH25" s="30"/>
      <c r="AI25" s="30"/>
      <c r="AJ25" s="30"/>
      <c r="AK25" s="30"/>
      <c r="AL25" s="30"/>
      <c r="AM25" s="30"/>
      <c r="AN25" s="30"/>
      <c r="AO25" s="30"/>
      <c r="AR25" s="19"/>
      <c r="BE25" s="279"/>
    </row>
    <row r="26" spans="2:71" s="1" customFormat="1" ht="25.9" customHeight="1">
      <c r="B26" s="31"/>
      <c r="D26" s="32" t="s">
        <v>39</v>
      </c>
      <c r="E26" s="33"/>
      <c r="F26" s="33"/>
      <c r="G26" s="33"/>
      <c r="H26" s="33"/>
      <c r="I26" s="33"/>
      <c r="J26" s="33"/>
      <c r="K26" s="33"/>
      <c r="L26" s="33"/>
      <c r="M26" s="33"/>
      <c r="N26" s="33"/>
      <c r="O26" s="33"/>
      <c r="P26" s="33"/>
      <c r="Q26" s="33"/>
      <c r="R26" s="33"/>
      <c r="S26" s="33"/>
      <c r="T26" s="33"/>
      <c r="U26" s="33"/>
      <c r="V26" s="33"/>
      <c r="W26" s="33"/>
      <c r="X26" s="33"/>
      <c r="Y26" s="33"/>
      <c r="Z26" s="33"/>
      <c r="AA26" s="33"/>
      <c r="AB26" s="33"/>
      <c r="AC26" s="33"/>
      <c r="AD26" s="33"/>
      <c r="AE26" s="33"/>
      <c r="AF26" s="33"/>
      <c r="AG26" s="33"/>
      <c r="AH26" s="33"/>
      <c r="AI26" s="33"/>
      <c r="AJ26" s="33"/>
      <c r="AK26" s="286">
        <f>ROUND(AG54,2)</f>
        <v>0</v>
      </c>
      <c r="AL26" s="287"/>
      <c r="AM26" s="287"/>
      <c r="AN26" s="287"/>
      <c r="AO26" s="287"/>
      <c r="AR26" s="31"/>
      <c r="BE26" s="279"/>
    </row>
    <row r="27" spans="2:71" s="1" customFormat="1" ht="6.95" customHeight="1">
      <c r="B27" s="31"/>
      <c r="AR27" s="31"/>
      <c r="BE27" s="279"/>
    </row>
    <row r="28" spans="2:71" s="1" customFormat="1" ht="12.75">
      <c r="B28" s="31"/>
      <c r="L28" s="288" t="s">
        <v>40</v>
      </c>
      <c r="M28" s="288"/>
      <c r="N28" s="288"/>
      <c r="O28" s="288"/>
      <c r="P28" s="288"/>
      <c r="W28" s="288" t="s">
        <v>41</v>
      </c>
      <c r="X28" s="288"/>
      <c r="Y28" s="288"/>
      <c r="Z28" s="288"/>
      <c r="AA28" s="288"/>
      <c r="AB28" s="288"/>
      <c r="AC28" s="288"/>
      <c r="AD28" s="288"/>
      <c r="AE28" s="288"/>
      <c r="AK28" s="288" t="s">
        <v>42</v>
      </c>
      <c r="AL28" s="288"/>
      <c r="AM28" s="288"/>
      <c r="AN28" s="288"/>
      <c r="AO28" s="288"/>
      <c r="AR28" s="31"/>
      <c r="BE28" s="279"/>
    </row>
    <row r="29" spans="2:71" s="2" customFormat="1" ht="14.45" customHeight="1">
      <c r="B29" s="34"/>
      <c r="D29" s="26" t="s">
        <v>43</v>
      </c>
      <c r="F29" s="26" t="s">
        <v>44</v>
      </c>
      <c r="L29" s="289">
        <v>0.21</v>
      </c>
      <c r="M29" s="274"/>
      <c r="N29" s="274"/>
      <c r="O29" s="274"/>
      <c r="P29" s="274"/>
      <c r="W29" s="273">
        <f>ROUND(AZ54, 2)</f>
        <v>0</v>
      </c>
      <c r="X29" s="274"/>
      <c r="Y29" s="274"/>
      <c r="Z29" s="274"/>
      <c r="AA29" s="274"/>
      <c r="AB29" s="274"/>
      <c r="AC29" s="274"/>
      <c r="AD29" s="274"/>
      <c r="AE29" s="274"/>
      <c r="AK29" s="273">
        <f>ROUND(AV54, 2)</f>
        <v>0</v>
      </c>
      <c r="AL29" s="274"/>
      <c r="AM29" s="274"/>
      <c r="AN29" s="274"/>
      <c r="AO29" s="274"/>
      <c r="AR29" s="34"/>
      <c r="BE29" s="280"/>
    </row>
    <row r="30" spans="2:71" s="2" customFormat="1" ht="14.45" customHeight="1">
      <c r="B30" s="34"/>
      <c r="F30" s="26" t="s">
        <v>45</v>
      </c>
      <c r="L30" s="289">
        <v>0.15</v>
      </c>
      <c r="M30" s="274"/>
      <c r="N30" s="274"/>
      <c r="O30" s="274"/>
      <c r="P30" s="274"/>
      <c r="W30" s="273">
        <f>ROUND(BA54, 2)</f>
        <v>0</v>
      </c>
      <c r="X30" s="274"/>
      <c r="Y30" s="274"/>
      <c r="Z30" s="274"/>
      <c r="AA30" s="274"/>
      <c r="AB30" s="274"/>
      <c r="AC30" s="274"/>
      <c r="AD30" s="274"/>
      <c r="AE30" s="274"/>
      <c r="AK30" s="273">
        <f>ROUND(AW54, 2)</f>
        <v>0</v>
      </c>
      <c r="AL30" s="274"/>
      <c r="AM30" s="274"/>
      <c r="AN30" s="274"/>
      <c r="AO30" s="274"/>
      <c r="AR30" s="34"/>
      <c r="BE30" s="280"/>
    </row>
    <row r="31" spans="2:71" s="2" customFormat="1" ht="14.45" hidden="1" customHeight="1">
      <c r="B31" s="34"/>
      <c r="F31" s="26" t="s">
        <v>46</v>
      </c>
      <c r="L31" s="289">
        <v>0.21</v>
      </c>
      <c r="M31" s="274"/>
      <c r="N31" s="274"/>
      <c r="O31" s="274"/>
      <c r="P31" s="274"/>
      <c r="W31" s="273">
        <f>ROUND(BB54, 2)</f>
        <v>0</v>
      </c>
      <c r="X31" s="274"/>
      <c r="Y31" s="274"/>
      <c r="Z31" s="274"/>
      <c r="AA31" s="274"/>
      <c r="AB31" s="274"/>
      <c r="AC31" s="274"/>
      <c r="AD31" s="274"/>
      <c r="AE31" s="274"/>
      <c r="AK31" s="273">
        <v>0</v>
      </c>
      <c r="AL31" s="274"/>
      <c r="AM31" s="274"/>
      <c r="AN31" s="274"/>
      <c r="AO31" s="274"/>
      <c r="AR31" s="34"/>
      <c r="BE31" s="280"/>
    </row>
    <row r="32" spans="2:71" s="2" customFormat="1" ht="14.45" hidden="1" customHeight="1">
      <c r="B32" s="34"/>
      <c r="F32" s="26" t="s">
        <v>47</v>
      </c>
      <c r="L32" s="289">
        <v>0.15</v>
      </c>
      <c r="M32" s="274"/>
      <c r="N32" s="274"/>
      <c r="O32" s="274"/>
      <c r="P32" s="274"/>
      <c r="W32" s="273">
        <f>ROUND(BC54, 2)</f>
        <v>0</v>
      </c>
      <c r="X32" s="274"/>
      <c r="Y32" s="274"/>
      <c r="Z32" s="274"/>
      <c r="AA32" s="274"/>
      <c r="AB32" s="274"/>
      <c r="AC32" s="274"/>
      <c r="AD32" s="274"/>
      <c r="AE32" s="274"/>
      <c r="AK32" s="273">
        <v>0</v>
      </c>
      <c r="AL32" s="274"/>
      <c r="AM32" s="274"/>
      <c r="AN32" s="274"/>
      <c r="AO32" s="274"/>
      <c r="AR32" s="34"/>
      <c r="BE32" s="280"/>
    </row>
    <row r="33" spans="2:44" s="2" customFormat="1" ht="14.45" hidden="1" customHeight="1">
      <c r="B33" s="34"/>
      <c r="F33" s="26" t="s">
        <v>48</v>
      </c>
      <c r="L33" s="289">
        <v>0</v>
      </c>
      <c r="M33" s="274"/>
      <c r="N33" s="274"/>
      <c r="O33" s="274"/>
      <c r="P33" s="274"/>
      <c r="W33" s="273">
        <f>ROUND(BD54, 2)</f>
        <v>0</v>
      </c>
      <c r="X33" s="274"/>
      <c r="Y33" s="274"/>
      <c r="Z33" s="274"/>
      <c r="AA33" s="274"/>
      <c r="AB33" s="274"/>
      <c r="AC33" s="274"/>
      <c r="AD33" s="274"/>
      <c r="AE33" s="274"/>
      <c r="AK33" s="273">
        <v>0</v>
      </c>
      <c r="AL33" s="274"/>
      <c r="AM33" s="274"/>
      <c r="AN33" s="274"/>
      <c r="AO33" s="274"/>
      <c r="AR33" s="34"/>
    </row>
    <row r="34" spans="2:44" s="1" customFormat="1" ht="6.95" customHeight="1">
      <c r="B34" s="31"/>
      <c r="AR34" s="31"/>
    </row>
    <row r="35" spans="2:44" s="1" customFormat="1" ht="25.9" customHeight="1">
      <c r="B35" s="31"/>
      <c r="C35" s="35"/>
      <c r="D35" s="36" t="s">
        <v>49</v>
      </c>
      <c r="E35" s="37"/>
      <c r="F35" s="37"/>
      <c r="G35" s="37"/>
      <c r="H35" s="37"/>
      <c r="I35" s="37"/>
      <c r="J35" s="37"/>
      <c r="K35" s="37"/>
      <c r="L35" s="37"/>
      <c r="M35" s="37"/>
      <c r="N35" s="37"/>
      <c r="O35" s="37"/>
      <c r="P35" s="37"/>
      <c r="Q35" s="37"/>
      <c r="R35" s="37"/>
      <c r="S35" s="37"/>
      <c r="T35" s="38" t="s">
        <v>50</v>
      </c>
      <c r="U35" s="37"/>
      <c r="V35" s="37"/>
      <c r="W35" s="37"/>
      <c r="X35" s="293" t="s">
        <v>51</v>
      </c>
      <c r="Y35" s="291"/>
      <c r="Z35" s="291"/>
      <c r="AA35" s="291"/>
      <c r="AB35" s="291"/>
      <c r="AC35" s="37"/>
      <c r="AD35" s="37"/>
      <c r="AE35" s="37"/>
      <c r="AF35" s="37"/>
      <c r="AG35" s="37"/>
      <c r="AH35" s="37"/>
      <c r="AI35" s="37"/>
      <c r="AJ35" s="37"/>
      <c r="AK35" s="290">
        <f>SUM(AK26:AK33)</f>
        <v>0</v>
      </c>
      <c r="AL35" s="291"/>
      <c r="AM35" s="291"/>
      <c r="AN35" s="291"/>
      <c r="AO35" s="292"/>
      <c r="AP35" s="35"/>
      <c r="AQ35" s="35"/>
      <c r="AR35" s="31"/>
    </row>
    <row r="36" spans="2:44" s="1" customFormat="1" ht="6.95" customHeight="1">
      <c r="B36" s="31"/>
      <c r="AR36" s="31"/>
    </row>
    <row r="37" spans="2:44" s="1" customFormat="1" ht="6.95" customHeight="1">
      <c r="B37" s="39"/>
      <c r="C37" s="40"/>
      <c r="D37" s="40"/>
      <c r="E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31"/>
    </row>
    <row r="41" spans="2:44" s="1" customFormat="1" ht="6.95" customHeight="1">
      <c r="B41" s="41"/>
      <c r="C41" s="42"/>
      <c r="D41" s="42"/>
      <c r="E41" s="42"/>
      <c r="F41" s="42"/>
      <c r="G41" s="42"/>
      <c r="H41" s="42"/>
      <c r="I41" s="42"/>
      <c r="J41" s="42"/>
      <c r="K41" s="42"/>
      <c r="L41" s="42"/>
      <c r="M41" s="42"/>
      <c r="N41" s="42"/>
      <c r="O41" s="42"/>
      <c r="P41" s="42"/>
      <c r="Q41" s="42"/>
      <c r="R41" s="42"/>
      <c r="S41" s="42"/>
      <c r="T41" s="42"/>
      <c r="U41" s="42"/>
      <c r="V41" s="42"/>
      <c r="W41" s="42"/>
      <c r="X41" s="42"/>
      <c r="Y41" s="42"/>
      <c r="Z41" s="42"/>
      <c r="AA41" s="42"/>
      <c r="AB41" s="42"/>
      <c r="AC41" s="42"/>
      <c r="AD41" s="42"/>
      <c r="AE41" s="42"/>
      <c r="AF41" s="42"/>
      <c r="AG41" s="42"/>
      <c r="AH41" s="42"/>
      <c r="AI41" s="42"/>
      <c r="AJ41" s="42"/>
      <c r="AK41" s="42"/>
      <c r="AL41" s="42"/>
      <c r="AM41" s="42"/>
      <c r="AN41" s="42"/>
      <c r="AO41" s="42"/>
      <c r="AP41" s="42"/>
      <c r="AQ41" s="42"/>
      <c r="AR41" s="31"/>
    </row>
    <row r="42" spans="2:44" s="1" customFormat="1" ht="24.95" customHeight="1">
      <c r="B42" s="31"/>
      <c r="C42" s="20" t="s">
        <v>52</v>
      </c>
      <c r="AR42" s="31"/>
    </row>
    <row r="43" spans="2:44" s="1" customFormat="1" ht="6.95" customHeight="1">
      <c r="B43" s="31"/>
      <c r="AR43" s="31"/>
    </row>
    <row r="44" spans="2:44" s="3" customFormat="1" ht="12" customHeight="1">
      <c r="B44" s="43"/>
      <c r="C44" s="26" t="s">
        <v>13</v>
      </c>
      <c r="L44" s="3" t="str">
        <f>K5</f>
        <v>424A4</v>
      </c>
      <c r="AR44" s="43"/>
    </row>
    <row r="45" spans="2:44" s="4" customFormat="1" ht="36.950000000000003" customHeight="1">
      <c r="B45" s="44"/>
      <c r="C45" s="45" t="s">
        <v>15</v>
      </c>
      <c r="L45" s="297" t="str">
        <f>K6</f>
        <v xml:space="preserve"> Rekonstrukce výtahových kabin v bytovém domě</v>
      </c>
      <c r="M45" s="298"/>
      <c r="N45" s="298"/>
      <c r="O45" s="298"/>
      <c r="P45" s="298"/>
      <c r="Q45" s="298"/>
      <c r="R45" s="298"/>
      <c r="S45" s="298"/>
      <c r="T45" s="298"/>
      <c r="U45" s="298"/>
      <c r="V45" s="298"/>
      <c r="W45" s="298"/>
      <c r="X45" s="298"/>
      <c r="Y45" s="298"/>
      <c r="Z45" s="298"/>
      <c r="AA45" s="298"/>
      <c r="AB45" s="298"/>
      <c r="AC45" s="298"/>
      <c r="AD45" s="298"/>
      <c r="AE45" s="298"/>
      <c r="AF45" s="298"/>
      <c r="AG45" s="298"/>
      <c r="AH45" s="298"/>
      <c r="AI45" s="298"/>
      <c r="AJ45" s="298"/>
      <c r="AK45" s="298"/>
      <c r="AL45" s="298"/>
      <c r="AM45" s="298"/>
      <c r="AN45" s="298"/>
      <c r="AO45" s="298"/>
      <c r="AR45" s="44"/>
    </row>
    <row r="46" spans="2:44" s="1" customFormat="1" ht="6.95" customHeight="1">
      <c r="B46" s="31"/>
      <c r="AR46" s="31"/>
    </row>
    <row r="47" spans="2:44" s="1" customFormat="1" ht="12" customHeight="1">
      <c r="B47" s="31"/>
      <c r="C47" s="26" t="s">
        <v>21</v>
      </c>
      <c r="L47" s="46" t="str">
        <f>IF(K8="","",K8)</f>
        <v xml:space="preserve"> náměstí Svobody 728/1</v>
      </c>
      <c r="AI47" s="26" t="s">
        <v>23</v>
      </c>
      <c r="AM47" s="304">
        <f>IF(AN8= "","",AN8)</f>
        <v>45040</v>
      </c>
      <c r="AN47" s="304"/>
      <c r="AR47" s="31"/>
    </row>
    <row r="48" spans="2:44" s="1" customFormat="1" ht="6.95" customHeight="1">
      <c r="B48" s="31"/>
      <c r="AR48" s="31"/>
    </row>
    <row r="49" spans="1:91" s="1" customFormat="1" ht="15.2" customHeight="1">
      <c r="B49" s="31"/>
      <c r="C49" s="26" t="s">
        <v>24</v>
      </c>
      <c r="L49" s="3" t="str">
        <f>IF(E11= "","",E11)</f>
        <v xml:space="preserve"> SNEO a.s.</v>
      </c>
      <c r="AI49" s="26" t="s">
        <v>31</v>
      </c>
      <c r="AM49" s="305" t="str">
        <f>IF(E17="","",E17)</f>
        <v xml:space="preserve"> Ing. Filip Nehonský </v>
      </c>
      <c r="AN49" s="306"/>
      <c r="AO49" s="306"/>
      <c r="AP49" s="306"/>
      <c r="AR49" s="31"/>
      <c r="AS49" s="307" t="s">
        <v>53</v>
      </c>
      <c r="AT49" s="308"/>
      <c r="AU49" s="48"/>
      <c r="AV49" s="48"/>
      <c r="AW49" s="48"/>
      <c r="AX49" s="48"/>
      <c r="AY49" s="48"/>
      <c r="AZ49" s="48"/>
      <c r="BA49" s="48"/>
      <c r="BB49" s="48"/>
      <c r="BC49" s="48"/>
      <c r="BD49" s="49"/>
    </row>
    <row r="50" spans="1:91" s="1" customFormat="1" ht="15.2" customHeight="1">
      <c r="B50" s="31"/>
      <c r="C50" s="26" t="s">
        <v>29</v>
      </c>
      <c r="L50" s="3" t="str">
        <f>IF(E14= "Vyplň údaj","",E14)</f>
        <v/>
      </c>
      <c r="AI50" s="26" t="s">
        <v>35</v>
      </c>
      <c r="AM50" s="305" t="str">
        <f>IF(E20="","",E20)</f>
        <v>Pavel Novotný</v>
      </c>
      <c r="AN50" s="306"/>
      <c r="AO50" s="306"/>
      <c r="AP50" s="306"/>
      <c r="AR50" s="31"/>
      <c r="AS50" s="309"/>
      <c r="AT50" s="310"/>
      <c r="BD50" s="50"/>
    </row>
    <row r="51" spans="1:91" s="1" customFormat="1" ht="10.9" customHeight="1">
      <c r="B51" s="31"/>
      <c r="AR51" s="31"/>
      <c r="AS51" s="309"/>
      <c r="AT51" s="310"/>
      <c r="BD51" s="50"/>
    </row>
    <row r="52" spans="1:91" s="1" customFormat="1" ht="29.25" customHeight="1">
      <c r="B52" s="31"/>
      <c r="C52" s="301" t="s">
        <v>54</v>
      </c>
      <c r="D52" s="300"/>
      <c r="E52" s="300"/>
      <c r="F52" s="300"/>
      <c r="G52" s="300"/>
      <c r="H52" s="51"/>
      <c r="I52" s="299" t="s">
        <v>55</v>
      </c>
      <c r="J52" s="300"/>
      <c r="K52" s="300"/>
      <c r="L52" s="300"/>
      <c r="M52" s="300"/>
      <c r="N52" s="300"/>
      <c r="O52" s="300"/>
      <c r="P52" s="300"/>
      <c r="Q52" s="300"/>
      <c r="R52" s="300"/>
      <c r="S52" s="300"/>
      <c r="T52" s="300"/>
      <c r="U52" s="300"/>
      <c r="V52" s="300"/>
      <c r="W52" s="300"/>
      <c r="X52" s="300"/>
      <c r="Y52" s="300"/>
      <c r="Z52" s="300"/>
      <c r="AA52" s="300"/>
      <c r="AB52" s="300"/>
      <c r="AC52" s="300"/>
      <c r="AD52" s="300"/>
      <c r="AE52" s="300"/>
      <c r="AF52" s="300"/>
      <c r="AG52" s="311" t="s">
        <v>56</v>
      </c>
      <c r="AH52" s="300"/>
      <c r="AI52" s="300"/>
      <c r="AJ52" s="300"/>
      <c r="AK52" s="300"/>
      <c r="AL52" s="300"/>
      <c r="AM52" s="300"/>
      <c r="AN52" s="299" t="s">
        <v>57</v>
      </c>
      <c r="AO52" s="300"/>
      <c r="AP52" s="300"/>
      <c r="AQ52" s="52" t="s">
        <v>58</v>
      </c>
      <c r="AR52" s="31"/>
      <c r="AS52" s="53" t="s">
        <v>59</v>
      </c>
      <c r="AT52" s="54" t="s">
        <v>60</v>
      </c>
      <c r="AU52" s="54" t="s">
        <v>61</v>
      </c>
      <c r="AV52" s="54" t="s">
        <v>62</v>
      </c>
      <c r="AW52" s="54" t="s">
        <v>63</v>
      </c>
      <c r="AX52" s="54" t="s">
        <v>64</v>
      </c>
      <c r="AY52" s="54" t="s">
        <v>65</v>
      </c>
      <c r="AZ52" s="54" t="s">
        <v>66</v>
      </c>
      <c r="BA52" s="54" t="s">
        <v>67</v>
      </c>
      <c r="BB52" s="54" t="s">
        <v>68</v>
      </c>
      <c r="BC52" s="54" t="s">
        <v>69</v>
      </c>
      <c r="BD52" s="55" t="s">
        <v>70</v>
      </c>
    </row>
    <row r="53" spans="1:91" s="1" customFormat="1" ht="10.9" customHeight="1">
      <c r="B53" s="31"/>
      <c r="AR53" s="31"/>
      <c r="AS53" s="56"/>
      <c r="AT53" s="48"/>
      <c r="AU53" s="48"/>
      <c r="AV53" s="48"/>
      <c r="AW53" s="48"/>
      <c r="AX53" s="48"/>
      <c r="AY53" s="48"/>
      <c r="AZ53" s="48"/>
      <c r="BA53" s="48"/>
      <c r="BB53" s="48"/>
      <c r="BC53" s="48"/>
      <c r="BD53" s="49"/>
    </row>
    <row r="54" spans="1:91" s="5" customFormat="1" ht="32.450000000000003" customHeight="1">
      <c r="B54" s="57"/>
      <c r="C54" s="58" t="s">
        <v>71</v>
      </c>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312">
        <f>ROUND(AG55+AG63+AG70+AG77+AG84+AG91+AG100+AG108+AG109,2)</f>
        <v>0</v>
      </c>
      <c r="AH54" s="312"/>
      <c r="AI54" s="312"/>
      <c r="AJ54" s="312"/>
      <c r="AK54" s="312"/>
      <c r="AL54" s="312"/>
      <c r="AM54" s="312"/>
      <c r="AN54" s="313">
        <f t="shared" ref="AN54:AN85" si="0">SUM(AG54,AT54)</f>
        <v>0</v>
      </c>
      <c r="AO54" s="313"/>
      <c r="AP54" s="313"/>
      <c r="AQ54" s="61" t="s">
        <v>20</v>
      </c>
      <c r="AR54" s="57"/>
      <c r="AS54" s="62">
        <f>ROUND(AS55+AS63+AS70+AS77+AS84+AS91+AS100+AS108+AS109,2)</f>
        <v>0</v>
      </c>
      <c r="AT54" s="63">
        <f t="shared" ref="AT54:AT85" si="1">ROUND(SUM(AV54:AW54),2)</f>
        <v>0</v>
      </c>
      <c r="AU54" s="64">
        <f>ROUND(AU55+AU63+AU70+AU77+AU84+AU91+AU100+AU108+AU109,5)</f>
        <v>0</v>
      </c>
      <c r="AV54" s="63">
        <f>ROUND(AZ54*L29,2)</f>
        <v>0</v>
      </c>
      <c r="AW54" s="63">
        <f>ROUND(BA54*L30,2)</f>
        <v>0</v>
      </c>
      <c r="AX54" s="63">
        <f>ROUND(BB54*L29,2)</f>
        <v>0</v>
      </c>
      <c r="AY54" s="63">
        <f>ROUND(BC54*L30,2)</f>
        <v>0</v>
      </c>
      <c r="AZ54" s="63">
        <f>ROUND(AZ55+AZ63+AZ70+AZ77+AZ84+AZ91+AZ100+AZ108+AZ109,2)</f>
        <v>0</v>
      </c>
      <c r="BA54" s="63">
        <f>ROUND(BA55+BA63+BA70+BA77+BA84+BA91+BA100+BA108+BA109,2)</f>
        <v>0</v>
      </c>
      <c r="BB54" s="63">
        <f>ROUND(BB55+BB63+BB70+BB77+BB84+BB91+BB100+BB108+BB109,2)</f>
        <v>0</v>
      </c>
      <c r="BC54" s="63">
        <f>ROUND(BC55+BC63+BC70+BC77+BC84+BC91+BC100+BC108+BC109,2)</f>
        <v>0</v>
      </c>
      <c r="BD54" s="65">
        <f>ROUND(BD55+BD63+BD70+BD77+BD84+BD91+BD100+BD108+BD109,2)</f>
        <v>0</v>
      </c>
      <c r="BS54" s="66" t="s">
        <v>72</v>
      </c>
      <c r="BT54" s="66" t="s">
        <v>73</v>
      </c>
      <c r="BU54" s="67" t="s">
        <v>74</v>
      </c>
      <c r="BV54" s="66" t="s">
        <v>75</v>
      </c>
      <c r="BW54" s="66" t="s">
        <v>5</v>
      </c>
      <c r="BX54" s="66" t="s">
        <v>76</v>
      </c>
      <c r="CL54" s="66" t="s">
        <v>18</v>
      </c>
    </row>
    <row r="55" spans="1:91" s="6" customFormat="1" ht="16.5" customHeight="1">
      <c r="B55" s="68"/>
      <c r="C55" s="69"/>
      <c r="D55" s="302" t="s">
        <v>77</v>
      </c>
      <c r="E55" s="302"/>
      <c r="F55" s="302"/>
      <c r="G55" s="302"/>
      <c r="H55" s="302"/>
      <c r="I55" s="70"/>
      <c r="J55" s="302" t="s">
        <v>78</v>
      </c>
      <c r="K55" s="302"/>
      <c r="L55" s="302"/>
      <c r="M55" s="302"/>
      <c r="N55" s="302"/>
      <c r="O55" s="302"/>
      <c r="P55" s="302"/>
      <c r="Q55" s="302"/>
      <c r="R55" s="302"/>
      <c r="S55" s="302"/>
      <c r="T55" s="302"/>
      <c r="U55" s="302"/>
      <c r="V55" s="302"/>
      <c r="W55" s="302"/>
      <c r="X55" s="302"/>
      <c r="Y55" s="302"/>
      <c r="Z55" s="302"/>
      <c r="AA55" s="302"/>
      <c r="AB55" s="302"/>
      <c r="AC55" s="302"/>
      <c r="AD55" s="302"/>
      <c r="AE55" s="302"/>
      <c r="AF55" s="302"/>
      <c r="AG55" s="296">
        <f>ROUND(SUM(AG56:AG62),2)</f>
        <v>0</v>
      </c>
      <c r="AH55" s="295"/>
      <c r="AI55" s="295"/>
      <c r="AJ55" s="295"/>
      <c r="AK55" s="295"/>
      <c r="AL55" s="295"/>
      <c r="AM55" s="295"/>
      <c r="AN55" s="294">
        <f t="shared" si="0"/>
        <v>0</v>
      </c>
      <c r="AO55" s="295"/>
      <c r="AP55" s="295"/>
      <c r="AQ55" s="71" t="s">
        <v>79</v>
      </c>
      <c r="AR55" s="68"/>
      <c r="AS55" s="72">
        <f>ROUND(SUM(AS56:AS62),2)</f>
        <v>0</v>
      </c>
      <c r="AT55" s="73">
        <f t="shared" si="1"/>
        <v>0</v>
      </c>
      <c r="AU55" s="74">
        <f>ROUND(SUM(AU56:AU62),5)</f>
        <v>0</v>
      </c>
      <c r="AV55" s="73">
        <f>ROUND(AZ55*L29,2)</f>
        <v>0</v>
      </c>
      <c r="AW55" s="73">
        <f>ROUND(BA55*L30,2)</f>
        <v>0</v>
      </c>
      <c r="AX55" s="73">
        <f>ROUND(BB55*L29,2)</f>
        <v>0</v>
      </c>
      <c r="AY55" s="73">
        <f>ROUND(BC55*L30,2)</f>
        <v>0</v>
      </c>
      <c r="AZ55" s="73">
        <f>ROUND(SUM(AZ56:AZ62),2)</f>
        <v>0</v>
      </c>
      <c r="BA55" s="73">
        <f>ROUND(SUM(BA56:BA62),2)</f>
        <v>0</v>
      </c>
      <c r="BB55" s="73">
        <f>ROUND(SUM(BB56:BB62),2)</f>
        <v>0</v>
      </c>
      <c r="BC55" s="73">
        <f>ROUND(SUM(BC56:BC62),2)</f>
        <v>0</v>
      </c>
      <c r="BD55" s="75">
        <f>ROUND(SUM(BD56:BD62),2)</f>
        <v>0</v>
      </c>
      <c r="BS55" s="76" t="s">
        <v>72</v>
      </c>
      <c r="BT55" s="76" t="s">
        <v>80</v>
      </c>
      <c r="BU55" s="76" t="s">
        <v>74</v>
      </c>
      <c r="BV55" s="76" t="s">
        <v>75</v>
      </c>
      <c r="BW55" s="76" t="s">
        <v>81</v>
      </c>
      <c r="BX55" s="76" t="s">
        <v>5</v>
      </c>
      <c r="CL55" s="76" t="s">
        <v>18</v>
      </c>
      <c r="CM55" s="76" t="s">
        <v>80</v>
      </c>
    </row>
    <row r="56" spans="1:91" s="3" customFormat="1" ht="16.5" customHeight="1">
      <c r="A56" s="77" t="s">
        <v>82</v>
      </c>
      <c r="B56" s="43"/>
      <c r="C56" s="9"/>
      <c r="D56" s="9"/>
      <c r="E56" s="303" t="s">
        <v>83</v>
      </c>
      <c r="F56" s="303"/>
      <c r="G56" s="303"/>
      <c r="H56" s="303"/>
      <c r="I56" s="303"/>
      <c r="J56" s="9"/>
      <c r="K56" s="303" t="s">
        <v>84</v>
      </c>
      <c r="L56" s="303"/>
      <c r="M56" s="303"/>
      <c r="N56" s="303"/>
      <c r="O56" s="303"/>
      <c r="P56" s="303"/>
      <c r="Q56" s="303"/>
      <c r="R56" s="303"/>
      <c r="S56" s="303"/>
      <c r="T56" s="303"/>
      <c r="U56" s="303"/>
      <c r="V56" s="303"/>
      <c r="W56" s="303"/>
      <c r="X56" s="303"/>
      <c r="Y56" s="303"/>
      <c r="Z56" s="303"/>
      <c r="AA56" s="303"/>
      <c r="AB56" s="303"/>
      <c r="AC56" s="303"/>
      <c r="AD56" s="303"/>
      <c r="AE56" s="303"/>
      <c r="AF56" s="303"/>
      <c r="AG56" s="276">
        <f>'S1-S1 - Stavební'!J32</f>
        <v>0</v>
      </c>
      <c r="AH56" s="277"/>
      <c r="AI56" s="277"/>
      <c r="AJ56" s="277"/>
      <c r="AK56" s="277"/>
      <c r="AL56" s="277"/>
      <c r="AM56" s="277"/>
      <c r="AN56" s="276">
        <f t="shared" si="0"/>
        <v>0</v>
      </c>
      <c r="AO56" s="277"/>
      <c r="AP56" s="277"/>
      <c r="AQ56" s="78" t="s">
        <v>85</v>
      </c>
      <c r="AR56" s="43"/>
      <c r="AS56" s="79">
        <v>0</v>
      </c>
      <c r="AT56" s="80">
        <f t="shared" si="1"/>
        <v>0</v>
      </c>
      <c r="AU56" s="81">
        <f>'S1-S1 - Stavební'!P102</f>
        <v>0</v>
      </c>
      <c r="AV56" s="80">
        <f>'S1-S1 - Stavební'!J35</f>
        <v>0</v>
      </c>
      <c r="AW56" s="80">
        <f>'S1-S1 - Stavební'!J36</f>
        <v>0</v>
      </c>
      <c r="AX56" s="80">
        <f>'S1-S1 - Stavební'!J37</f>
        <v>0</v>
      </c>
      <c r="AY56" s="80">
        <f>'S1-S1 - Stavební'!J38</f>
        <v>0</v>
      </c>
      <c r="AZ56" s="80">
        <f>'S1-S1 - Stavební'!F35</f>
        <v>0</v>
      </c>
      <c r="BA56" s="80">
        <f>'S1-S1 - Stavební'!F36</f>
        <v>0</v>
      </c>
      <c r="BB56" s="80">
        <f>'S1-S1 - Stavební'!F37</f>
        <v>0</v>
      </c>
      <c r="BC56" s="80">
        <f>'S1-S1 - Stavební'!F38</f>
        <v>0</v>
      </c>
      <c r="BD56" s="82">
        <f>'S1-S1 - Stavební'!F39</f>
        <v>0</v>
      </c>
      <c r="BT56" s="24" t="s">
        <v>86</v>
      </c>
      <c r="BV56" s="24" t="s">
        <v>75</v>
      </c>
      <c r="BW56" s="24" t="s">
        <v>87</v>
      </c>
      <c r="BX56" s="24" t="s">
        <v>81</v>
      </c>
      <c r="CL56" s="24" t="s">
        <v>18</v>
      </c>
    </row>
    <row r="57" spans="1:91" s="3" customFormat="1" ht="16.5" customHeight="1">
      <c r="A57" s="77" t="s">
        <v>82</v>
      </c>
      <c r="B57" s="43"/>
      <c r="C57" s="9"/>
      <c r="D57" s="9"/>
      <c r="E57" s="303" t="s">
        <v>88</v>
      </c>
      <c r="F57" s="303"/>
      <c r="G57" s="303"/>
      <c r="H57" s="303"/>
      <c r="I57" s="303"/>
      <c r="J57" s="9"/>
      <c r="K57" s="303" t="s">
        <v>89</v>
      </c>
      <c r="L57" s="303"/>
      <c r="M57" s="303"/>
      <c r="N57" s="303"/>
      <c r="O57" s="303"/>
      <c r="P57" s="303"/>
      <c r="Q57" s="303"/>
      <c r="R57" s="303"/>
      <c r="S57" s="303"/>
      <c r="T57" s="303"/>
      <c r="U57" s="303"/>
      <c r="V57" s="303"/>
      <c r="W57" s="303"/>
      <c r="X57" s="303"/>
      <c r="Y57" s="303"/>
      <c r="Z57" s="303"/>
      <c r="AA57" s="303"/>
      <c r="AB57" s="303"/>
      <c r="AC57" s="303"/>
      <c r="AD57" s="303"/>
      <c r="AE57" s="303"/>
      <c r="AF57" s="303"/>
      <c r="AG57" s="276">
        <f>'S1-731-1 - Vytápění'!J32</f>
        <v>0</v>
      </c>
      <c r="AH57" s="277"/>
      <c r="AI57" s="277"/>
      <c r="AJ57" s="277"/>
      <c r="AK57" s="277"/>
      <c r="AL57" s="277"/>
      <c r="AM57" s="277"/>
      <c r="AN57" s="276">
        <f t="shared" si="0"/>
        <v>0</v>
      </c>
      <c r="AO57" s="277"/>
      <c r="AP57" s="277"/>
      <c r="AQ57" s="78" t="s">
        <v>85</v>
      </c>
      <c r="AR57" s="43"/>
      <c r="AS57" s="79">
        <v>0</v>
      </c>
      <c r="AT57" s="80">
        <f t="shared" si="1"/>
        <v>0</v>
      </c>
      <c r="AU57" s="81">
        <f>'S1-731-1 - Vytápění'!P95</f>
        <v>0</v>
      </c>
      <c r="AV57" s="80">
        <f>'S1-731-1 - Vytápění'!J35</f>
        <v>0</v>
      </c>
      <c r="AW57" s="80">
        <f>'S1-731-1 - Vytápění'!J36</f>
        <v>0</v>
      </c>
      <c r="AX57" s="80">
        <f>'S1-731-1 - Vytápění'!J37</f>
        <v>0</v>
      </c>
      <c r="AY57" s="80">
        <f>'S1-731-1 - Vytápění'!J38</f>
        <v>0</v>
      </c>
      <c r="AZ57" s="80">
        <f>'S1-731-1 - Vytápění'!F35</f>
        <v>0</v>
      </c>
      <c r="BA57" s="80">
        <f>'S1-731-1 - Vytápění'!F36</f>
        <v>0</v>
      </c>
      <c r="BB57" s="80">
        <f>'S1-731-1 - Vytápění'!F37</f>
        <v>0</v>
      </c>
      <c r="BC57" s="80">
        <f>'S1-731-1 - Vytápění'!F38</f>
        <v>0</v>
      </c>
      <c r="BD57" s="82">
        <f>'S1-731-1 - Vytápění'!F39</f>
        <v>0</v>
      </c>
      <c r="BT57" s="24" t="s">
        <v>86</v>
      </c>
      <c r="BV57" s="24" t="s">
        <v>75</v>
      </c>
      <c r="BW57" s="24" t="s">
        <v>90</v>
      </c>
      <c r="BX57" s="24" t="s">
        <v>81</v>
      </c>
      <c r="CL57" s="24" t="s">
        <v>18</v>
      </c>
    </row>
    <row r="58" spans="1:91" s="3" customFormat="1" ht="16.5" customHeight="1">
      <c r="A58" s="77" t="s">
        <v>82</v>
      </c>
      <c r="B58" s="43"/>
      <c r="C58" s="9"/>
      <c r="D58" s="9"/>
      <c r="E58" s="303" t="s">
        <v>91</v>
      </c>
      <c r="F58" s="303"/>
      <c r="G58" s="303"/>
      <c r="H58" s="303"/>
      <c r="I58" s="303"/>
      <c r="J58" s="9"/>
      <c r="K58" s="303" t="s">
        <v>92</v>
      </c>
      <c r="L58" s="303"/>
      <c r="M58" s="303"/>
      <c r="N58" s="303"/>
      <c r="O58" s="303"/>
      <c r="P58" s="303"/>
      <c r="Q58" s="303"/>
      <c r="R58" s="303"/>
      <c r="S58" s="303"/>
      <c r="T58" s="303"/>
      <c r="U58" s="303"/>
      <c r="V58" s="303"/>
      <c r="W58" s="303"/>
      <c r="X58" s="303"/>
      <c r="Y58" s="303"/>
      <c r="Z58" s="303"/>
      <c r="AA58" s="303"/>
      <c r="AB58" s="303"/>
      <c r="AC58" s="303"/>
      <c r="AD58" s="303"/>
      <c r="AE58" s="303"/>
      <c r="AF58" s="303"/>
      <c r="AG58" s="276">
        <f>'S1-731-2 - Chlazení'!J32</f>
        <v>0</v>
      </c>
      <c r="AH58" s="277"/>
      <c r="AI58" s="277"/>
      <c r="AJ58" s="277"/>
      <c r="AK58" s="277"/>
      <c r="AL58" s="277"/>
      <c r="AM58" s="277"/>
      <c r="AN58" s="276">
        <f t="shared" si="0"/>
        <v>0</v>
      </c>
      <c r="AO58" s="277"/>
      <c r="AP58" s="277"/>
      <c r="AQ58" s="78" t="s">
        <v>85</v>
      </c>
      <c r="AR58" s="43"/>
      <c r="AS58" s="79">
        <v>0</v>
      </c>
      <c r="AT58" s="80">
        <f t="shared" si="1"/>
        <v>0</v>
      </c>
      <c r="AU58" s="81">
        <f>'S1-731-2 - Chlazení'!P95</f>
        <v>0</v>
      </c>
      <c r="AV58" s="80">
        <f>'S1-731-2 - Chlazení'!J35</f>
        <v>0</v>
      </c>
      <c r="AW58" s="80">
        <f>'S1-731-2 - Chlazení'!J36</f>
        <v>0</v>
      </c>
      <c r="AX58" s="80">
        <f>'S1-731-2 - Chlazení'!J37</f>
        <v>0</v>
      </c>
      <c r="AY58" s="80">
        <f>'S1-731-2 - Chlazení'!J38</f>
        <v>0</v>
      </c>
      <c r="AZ58" s="80">
        <f>'S1-731-2 - Chlazení'!F35</f>
        <v>0</v>
      </c>
      <c r="BA58" s="80">
        <f>'S1-731-2 - Chlazení'!F36</f>
        <v>0</v>
      </c>
      <c r="BB58" s="80">
        <f>'S1-731-2 - Chlazení'!F37</f>
        <v>0</v>
      </c>
      <c r="BC58" s="80">
        <f>'S1-731-2 - Chlazení'!F38</f>
        <v>0</v>
      </c>
      <c r="BD58" s="82">
        <f>'S1-731-2 - Chlazení'!F39</f>
        <v>0</v>
      </c>
      <c r="BT58" s="24" t="s">
        <v>86</v>
      </c>
      <c r="BV58" s="24" t="s">
        <v>75</v>
      </c>
      <c r="BW58" s="24" t="s">
        <v>93</v>
      </c>
      <c r="BX58" s="24" t="s">
        <v>81</v>
      </c>
      <c r="CL58" s="24" t="s">
        <v>18</v>
      </c>
    </row>
    <row r="59" spans="1:91" s="3" customFormat="1" ht="16.5" customHeight="1">
      <c r="A59" s="77" t="s">
        <v>82</v>
      </c>
      <c r="B59" s="43"/>
      <c r="C59" s="9"/>
      <c r="D59" s="9"/>
      <c r="E59" s="303" t="s">
        <v>94</v>
      </c>
      <c r="F59" s="303"/>
      <c r="G59" s="303"/>
      <c r="H59" s="303"/>
      <c r="I59" s="303"/>
      <c r="J59" s="9"/>
      <c r="K59" s="303" t="s">
        <v>95</v>
      </c>
      <c r="L59" s="303"/>
      <c r="M59" s="303"/>
      <c r="N59" s="303"/>
      <c r="O59" s="303"/>
      <c r="P59" s="303"/>
      <c r="Q59" s="303"/>
      <c r="R59" s="303"/>
      <c r="S59" s="303"/>
      <c r="T59" s="303"/>
      <c r="U59" s="303"/>
      <c r="V59" s="303"/>
      <c r="W59" s="303"/>
      <c r="X59" s="303"/>
      <c r="Y59" s="303"/>
      <c r="Z59" s="303"/>
      <c r="AA59" s="303"/>
      <c r="AB59" s="303"/>
      <c r="AC59" s="303"/>
      <c r="AD59" s="303"/>
      <c r="AE59" s="303"/>
      <c r="AF59" s="303"/>
      <c r="AG59" s="276">
        <f>'S1-741 - Elektroinstalace'!J32</f>
        <v>0</v>
      </c>
      <c r="AH59" s="277"/>
      <c r="AI59" s="277"/>
      <c r="AJ59" s="277"/>
      <c r="AK59" s="277"/>
      <c r="AL59" s="277"/>
      <c r="AM59" s="277"/>
      <c r="AN59" s="276">
        <f t="shared" si="0"/>
        <v>0</v>
      </c>
      <c r="AO59" s="277"/>
      <c r="AP59" s="277"/>
      <c r="AQ59" s="78" t="s">
        <v>85</v>
      </c>
      <c r="AR59" s="43"/>
      <c r="AS59" s="79">
        <v>0</v>
      </c>
      <c r="AT59" s="80">
        <f t="shared" si="1"/>
        <v>0</v>
      </c>
      <c r="AU59" s="81">
        <f>'S1-741 - Elektroinstalace'!P95</f>
        <v>0</v>
      </c>
      <c r="AV59" s="80">
        <f>'S1-741 - Elektroinstalace'!J35</f>
        <v>0</v>
      </c>
      <c r="AW59" s="80">
        <f>'S1-741 - Elektroinstalace'!J36</f>
        <v>0</v>
      </c>
      <c r="AX59" s="80">
        <f>'S1-741 - Elektroinstalace'!J37</f>
        <v>0</v>
      </c>
      <c r="AY59" s="80">
        <f>'S1-741 - Elektroinstalace'!J38</f>
        <v>0</v>
      </c>
      <c r="AZ59" s="80">
        <f>'S1-741 - Elektroinstalace'!F35</f>
        <v>0</v>
      </c>
      <c r="BA59" s="80">
        <f>'S1-741 - Elektroinstalace'!F36</f>
        <v>0</v>
      </c>
      <c r="BB59" s="80">
        <f>'S1-741 - Elektroinstalace'!F37</f>
        <v>0</v>
      </c>
      <c r="BC59" s="80">
        <f>'S1-741 - Elektroinstalace'!F38</f>
        <v>0</v>
      </c>
      <c r="BD59" s="82">
        <f>'S1-741 - Elektroinstalace'!F39</f>
        <v>0</v>
      </c>
      <c r="BT59" s="24" t="s">
        <v>86</v>
      </c>
      <c r="BV59" s="24" t="s">
        <v>75</v>
      </c>
      <c r="BW59" s="24" t="s">
        <v>96</v>
      </c>
      <c r="BX59" s="24" t="s">
        <v>81</v>
      </c>
      <c r="CL59" s="24" t="s">
        <v>18</v>
      </c>
    </row>
    <row r="60" spans="1:91" s="3" customFormat="1" ht="16.5" customHeight="1">
      <c r="A60" s="77" t="s">
        <v>82</v>
      </c>
      <c r="B60" s="43"/>
      <c r="C60" s="9"/>
      <c r="D60" s="9"/>
      <c r="E60" s="303" t="s">
        <v>97</v>
      </c>
      <c r="F60" s="303"/>
      <c r="G60" s="303"/>
      <c r="H60" s="303"/>
      <c r="I60" s="303"/>
      <c r="J60" s="9"/>
      <c r="K60" s="303" t="s">
        <v>98</v>
      </c>
      <c r="L60" s="303"/>
      <c r="M60" s="303"/>
      <c r="N60" s="303"/>
      <c r="O60" s="303"/>
      <c r="P60" s="303"/>
      <c r="Q60" s="303"/>
      <c r="R60" s="303"/>
      <c r="S60" s="303"/>
      <c r="T60" s="303"/>
      <c r="U60" s="303"/>
      <c r="V60" s="303"/>
      <c r="W60" s="303"/>
      <c r="X60" s="303"/>
      <c r="Y60" s="303"/>
      <c r="Z60" s="303"/>
      <c r="AA60" s="303"/>
      <c r="AB60" s="303"/>
      <c r="AC60" s="303"/>
      <c r="AD60" s="303"/>
      <c r="AE60" s="303"/>
      <c r="AF60" s="303"/>
      <c r="AG60" s="276">
        <f>'S1-742-1 - Sdělovací systémy'!J32</f>
        <v>0</v>
      </c>
      <c r="AH60" s="277"/>
      <c r="AI60" s="277"/>
      <c r="AJ60" s="277"/>
      <c r="AK60" s="277"/>
      <c r="AL60" s="277"/>
      <c r="AM60" s="277"/>
      <c r="AN60" s="276">
        <f t="shared" si="0"/>
        <v>0</v>
      </c>
      <c r="AO60" s="277"/>
      <c r="AP60" s="277"/>
      <c r="AQ60" s="78" t="s">
        <v>85</v>
      </c>
      <c r="AR60" s="43"/>
      <c r="AS60" s="79">
        <v>0</v>
      </c>
      <c r="AT60" s="80">
        <f t="shared" si="1"/>
        <v>0</v>
      </c>
      <c r="AU60" s="81">
        <f>'S1-742-1 - Sdělovací systémy'!P91</f>
        <v>0</v>
      </c>
      <c r="AV60" s="80">
        <f>'S1-742-1 - Sdělovací systémy'!J35</f>
        <v>0</v>
      </c>
      <c r="AW60" s="80">
        <f>'S1-742-1 - Sdělovací systémy'!J36</f>
        <v>0</v>
      </c>
      <c r="AX60" s="80">
        <f>'S1-742-1 - Sdělovací systémy'!J37</f>
        <v>0</v>
      </c>
      <c r="AY60" s="80">
        <f>'S1-742-1 - Sdělovací systémy'!J38</f>
        <v>0</v>
      </c>
      <c r="AZ60" s="80">
        <f>'S1-742-1 - Sdělovací systémy'!F35</f>
        <v>0</v>
      </c>
      <c r="BA60" s="80">
        <f>'S1-742-1 - Sdělovací systémy'!F36</f>
        <v>0</v>
      </c>
      <c r="BB60" s="80">
        <f>'S1-742-1 - Sdělovací systémy'!F37</f>
        <v>0</v>
      </c>
      <c r="BC60" s="80">
        <f>'S1-742-1 - Sdělovací systémy'!F38</f>
        <v>0</v>
      </c>
      <c r="BD60" s="82">
        <f>'S1-742-1 - Sdělovací systémy'!F39</f>
        <v>0</v>
      </c>
      <c r="BT60" s="24" t="s">
        <v>86</v>
      </c>
      <c r="BV60" s="24" t="s">
        <v>75</v>
      </c>
      <c r="BW60" s="24" t="s">
        <v>99</v>
      </c>
      <c r="BX60" s="24" t="s">
        <v>81</v>
      </c>
      <c r="CL60" s="24" t="s">
        <v>18</v>
      </c>
    </row>
    <row r="61" spans="1:91" s="3" customFormat="1" ht="16.5" customHeight="1">
      <c r="A61" s="77" t="s">
        <v>82</v>
      </c>
      <c r="B61" s="43"/>
      <c r="C61" s="9"/>
      <c r="D61" s="9"/>
      <c r="E61" s="303" t="s">
        <v>100</v>
      </c>
      <c r="F61" s="303"/>
      <c r="G61" s="303"/>
      <c r="H61" s="303"/>
      <c r="I61" s="303"/>
      <c r="J61" s="9"/>
      <c r="K61" s="303" t="s">
        <v>101</v>
      </c>
      <c r="L61" s="303"/>
      <c r="M61" s="303"/>
      <c r="N61" s="303"/>
      <c r="O61" s="303"/>
      <c r="P61" s="303"/>
      <c r="Q61" s="303"/>
      <c r="R61" s="303"/>
      <c r="S61" s="303"/>
      <c r="T61" s="303"/>
      <c r="U61" s="303"/>
      <c r="V61" s="303"/>
      <c r="W61" s="303"/>
      <c r="X61" s="303"/>
      <c r="Y61" s="303"/>
      <c r="Z61" s="303"/>
      <c r="AA61" s="303"/>
      <c r="AB61" s="303"/>
      <c r="AC61" s="303"/>
      <c r="AD61" s="303"/>
      <c r="AE61" s="303"/>
      <c r="AF61" s="303"/>
      <c r="AG61" s="276">
        <f>'S1-742-2 - Bezpečnostní s...'!J32</f>
        <v>0</v>
      </c>
      <c r="AH61" s="277"/>
      <c r="AI61" s="277"/>
      <c r="AJ61" s="277"/>
      <c r="AK61" s="277"/>
      <c r="AL61" s="277"/>
      <c r="AM61" s="277"/>
      <c r="AN61" s="276">
        <f t="shared" si="0"/>
        <v>0</v>
      </c>
      <c r="AO61" s="277"/>
      <c r="AP61" s="277"/>
      <c r="AQ61" s="78" t="s">
        <v>85</v>
      </c>
      <c r="AR61" s="43"/>
      <c r="AS61" s="79">
        <v>0</v>
      </c>
      <c r="AT61" s="80">
        <f t="shared" si="1"/>
        <v>0</v>
      </c>
      <c r="AU61" s="81">
        <f>'S1-742-2 - Bezpečnostní s...'!P88</f>
        <v>0</v>
      </c>
      <c r="AV61" s="80">
        <f>'S1-742-2 - Bezpečnostní s...'!J35</f>
        <v>0</v>
      </c>
      <c r="AW61" s="80">
        <f>'S1-742-2 - Bezpečnostní s...'!J36</f>
        <v>0</v>
      </c>
      <c r="AX61" s="80">
        <f>'S1-742-2 - Bezpečnostní s...'!J37</f>
        <v>0</v>
      </c>
      <c r="AY61" s="80">
        <f>'S1-742-2 - Bezpečnostní s...'!J38</f>
        <v>0</v>
      </c>
      <c r="AZ61" s="80">
        <f>'S1-742-2 - Bezpečnostní s...'!F35</f>
        <v>0</v>
      </c>
      <c r="BA61" s="80">
        <f>'S1-742-2 - Bezpečnostní s...'!F36</f>
        <v>0</v>
      </c>
      <c r="BB61" s="80">
        <f>'S1-742-2 - Bezpečnostní s...'!F37</f>
        <v>0</v>
      </c>
      <c r="BC61" s="80">
        <f>'S1-742-2 - Bezpečnostní s...'!F38</f>
        <v>0</v>
      </c>
      <c r="BD61" s="82">
        <f>'S1-742-2 - Bezpečnostní s...'!F39</f>
        <v>0</v>
      </c>
      <c r="BT61" s="24" t="s">
        <v>86</v>
      </c>
      <c r="BV61" s="24" t="s">
        <v>75</v>
      </c>
      <c r="BW61" s="24" t="s">
        <v>102</v>
      </c>
      <c r="BX61" s="24" t="s">
        <v>81</v>
      </c>
      <c r="CL61" s="24" t="s">
        <v>18</v>
      </c>
    </row>
    <row r="62" spans="1:91" s="3" customFormat="1" ht="16.5" customHeight="1">
      <c r="A62" s="77" t="s">
        <v>82</v>
      </c>
      <c r="B62" s="43"/>
      <c r="C62" s="9"/>
      <c r="D62" s="9"/>
      <c r="E62" s="303" t="s">
        <v>103</v>
      </c>
      <c r="F62" s="303"/>
      <c r="G62" s="303"/>
      <c r="H62" s="303"/>
      <c r="I62" s="303"/>
      <c r="J62" s="9"/>
      <c r="K62" s="303" t="s">
        <v>104</v>
      </c>
      <c r="L62" s="303"/>
      <c r="M62" s="303"/>
      <c r="N62" s="303"/>
      <c r="O62" s="303"/>
      <c r="P62" s="303"/>
      <c r="Q62" s="303"/>
      <c r="R62" s="303"/>
      <c r="S62" s="303"/>
      <c r="T62" s="303"/>
      <c r="U62" s="303"/>
      <c r="V62" s="303"/>
      <c r="W62" s="303"/>
      <c r="X62" s="303"/>
      <c r="Y62" s="303"/>
      <c r="Z62" s="303"/>
      <c r="AA62" s="303"/>
      <c r="AB62" s="303"/>
      <c r="AC62" s="303"/>
      <c r="AD62" s="303"/>
      <c r="AE62" s="303"/>
      <c r="AF62" s="303"/>
      <c r="AG62" s="276">
        <f>'S1-36.1 - Měření a regulace'!J32</f>
        <v>0</v>
      </c>
      <c r="AH62" s="277"/>
      <c r="AI62" s="277"/>
      <c r="AJ62" s="277"/>
      <c r="AK62" s="277"/>
      <c r="AL62" s="277"/>
      <c r="AM62" s="277"/>
      <c r="AN62" s="276">
        <f t="shared" si="0"/>
        <v>0</v>
      </c>
      <c r="AO62" s="277"/>
      <c r="AP62" s="277"/>
      <c r="AQ62" s="78" t="s">
        <v>85</v>
      </c>
      <c r="AR62" s="43"/>
      <c r="AS62" s="79">
        <v>0</v>
      </c>
      <c r="AT62" s="80">
        <f t="shared" si="1"/>
        <v>0</v>
      </c>
      <c r="AU62" s="81">
        <f>'S1-36.1 - Měření a regulace'!P89</f>
        <v>0</v>
      </c>
      <c r="AV62" s="80">
        <f>'S1-36.1 - Měření a regulace'!J35</f>
        <v>0</v>
      </c>
      <c r="AW62" s="80">
        <f>'S1-36.1 - Měření a regulace'!J36</f>
        <v>0</v>
      </c>
      <c r="AX62" s="80">
        <f>'S1-36.1 - Měření a regulace'!J37</f>
        <v>0</v>
      </c>
      <c r="AY62" s="80">
        <f>'S1-36.1 - Měření a regulace'!J38</f>
        <v>0</v>
      </c>
      <c r="AZ62" s="80">
        <f>'S1-36.1 - Měření a regulace'!F35</f>
        <v>0</v>
      </c>
      <c r="BA62" s="80">
        <f>'S1-36.1 - Měření a regulace'!F36</f>
        <v>0</v>
      </c>
      <c r="BB62" s="80">
        <f>'S1-36.1 - Měření a regulace'!F37</f>
        <v>0</v>
      </c>
      <c r="BC62" s="80">
        <f>'S1-36.1 - Měření a regulace'!F38</f>
        <v>0</v>
      </c>
      <c r="BD62" s="82">
        <f>'S1-36.1 - Měření a regulace'!F39</f>
        <v>0</v>
      </c>
      <c r="BT62" s="24" t="s">
        <v>86</v>
      </c>
      <c r="BV62" s="24" t="s">
        <v>75</v>
      </c>
      <c r="BW62" s="24" t="s">
        <v>105</v>
      </c>
      <c r="BX62" s="24" t="s">
        <v>81</v>
      </c>
      <c r="CL62" s="24" t="s">
        <v>18</v>
      </c>
    </row>
    <row r="63" spans="1:91" s="6" customFormat="1" ht="16.5" customHeight="1">
      <c r="B63" s="68"/>
      <c r="C63" s="69"/>
      <c r="D63" s="302" t="s">
        <v>106</v>
      </c>
      <c r="E63" s="302"/>
      <c r="F63" s="302"/>
      <c r="G63" s="302"/>
      <c r="H63" s="302"/>
      <c r="I63" s="70"/>
      <c r="J63" s="302" t="s">
        <v>107</v>
      </c>
      <c r="K63" s="302"/>
      <c r="L63" s="302"/>
      <c r="M63" s="302"/>
      <c r="N63" s="302"/>
      <c r="O63" s="302"/>
      <c r="P63" s="302"/>
      <c r="Q63" s="302"/>
      <c r="R63" s="302"/>
      <c r="S63" s="302"/>
      <c r="T63" s="302"/>
      <c r="U63" s="302"/>
      <c r="V63" s="302"/>
      <c r="W63" s="302"/>
      <c r="X63" s="302"/>
      <c r="Y63" s="302"/>
      <c r="Z63" s="302"/>
      <c r="AA63" s="302"/>
      <c r="AB63" s="302"/>
      <c r="AC63" s="302"/>
      <c r="AD63" s="302"/>
      <c r="AE63" s="302"/>
      <c r="AF63" s="302"/>
      <c r="AG63" s="296">
        <f>ROUND(SUM(AG64:AG69),2)</f>
        <v>0</v>
      </c>
      <c r="AH63" s="295"/>
      <c r="AI63" s="295"/>
      <c r="AJ63" s="295"/>
      <c r="AK63" s="295"/>
      <c r="AL63" s="295"/>
      <c r="AM63" s="295"/>
      <c r="AN63" s="294">
        <f t="shared" si="0"/>
        <v>0</v>
      </c>
      <c r="AO63" s="295"/>
      <c r="AP63" s="295"/>
      <c r="AQ63" s="71" t="s">
        <v>79</v>
      </c>
      <c r="AR63" s="68"/>
      <c r="AS63" s="72">
        <f>ROUND(SUM(AS64:AS69),2)</f>
        <v>0</v>
      </c>
      <c r="AT63" s="73">
        <f t="shared" si="1"/>
        <v>0</v>
      </c>
      <c r="AU63" s="74">
        <f>ROUND(SUM(AU64:AU69),5)</f>
        <v>0</v>
      </c>
      <c r="AV63" s="73">
        <f>ROUND(AZ63*L29,2)</f>
        <v>0</v>
      </c>
      <c r="AW63" s="73">
        <f>ROUND(BA63*L30,2)</f>
        <v>0</v>
      </c>
      <c r="AX63" s="73">
        <f>ROUND(BB63*L29,2)</f>
        <v>0</v>
      </c>
      <c r="AY63" s="73">
        <f>ROUND(BC63*L30,2)</f>
        <v>0</v>
      </c>
      <c r="AZ63" s="73">
        <f>ROUND(SUM(AZ64:AZ69),2)</f>
        <v>0</v>
      </c>
      <c r="BA63" s="73">
        <f>ROUND(SUM(BA64:BA69),2)</f>
        <v>0</v>
      </c>
      <c r="BB63" s="73">
        <f>ROUND(SUM(BB64:BB69),2)</f>
        <v>0</v>
      </c>
      <c r="BC63" s="73">
        <f>ROUND(SUM(BC64:BC69),2)</f>
        <v>0</v>
      </c>
      <c r="BD63" s="75">
        <f>ROUND(SUM(BD64:BD69),2)</f>
        <v>0</v>
      </c>
      <c r="BS63" s="76" t="s">
        <v>72</v>
      </c>
      <c r="BT63" s="76" t="s">
        <v>80</v>
      </c>
      <c r="BU63" s="76" t="s">
        <v>74</v>
      </c>
      <c r="BV63" s="76" t="s">
        <v>75</v>
      </c>
      <c r="BW63" s="76" t="s">
        <v>108</v>
      </c>
      <c r="BX63" s="76" t="s">
        <v>5</v>
      </c>
      <c r="CL63" s="76" t="s">
        <v>18</v>
      </c>
      <c r="CM63" s="76" t="s">
        <v>80</v>
      </c>
    </row>
    <row r="64" spans="1:91" s="3" customFormat="1" ht="16.5" customHeight="1">
      <c r="A64" s="77" t="s">
        <v>82</v>
      </c>
      <c r="B64" s="43"/>
      <c r="C64" s="9"/>
      <c r="D64" s="9"/>
      <c r="E64" s="303" t="s">
        <v>109</v>
      </c>
      <c r="F64" s="303"/>
      <c r="G64" s="303"/>
      <c r="H64" s="303"/>
      <c r="I64" s="303"/>
      <c r="J64" s="9"/>
      <c r="K64" s="303" t="s">
        <v>84</v>
      </c>
      <c r="L64" s="303"/>
      <c r="M64" s="303"/>
      <c r="N64" s="303"/>
      <c r="O64" s="303"/>
      <c r="P64" s="303"/>
      <c r="Q64" s="303"/>
      <c r="R64" s="303"/>
      <c r="S64" s="303"/>
      <c r="T64" s="303"/>
      <c r="U64" s="303"/>
      <c r="V64" s="303"/>
      <c r="W64" s="303"/>
      <c r="X64" s="303"/>
      <c r="Y64" s="303"/>
      <c r="Z64" s="303"/>
      <c r="AA64" s="303"/>
      <c r="AB64" s="303"/>
      <c r="AC64" s="303"/>
      <c r="AD64" s="303"/>
      <c r="AE64" s="303"/>
      <c r="AF64" s="303"/>
      <c r="AG64" s="276">
        <f>'S2-S2 - Stavební'!J32</f>
        <v>0</v>
      </c>
      <c r="AH64" s="277"/>
      <c r="AI64" s="277"/>
      <c r="AJ64" s="277"/>
      <c r="AK64" s="277"/>
      <c r="AL64" s="277"/>
      <c r="AM64" s="277"/>
      <c r="AN64" s="276">
        <f t="shared" si="0"/>
        <v>0</v>
      </c>
      <c r="AO64" s="277"/>
      <c r="AP64" s="277"/>
      <c r="AQ64" s="78" t="s">
        <v>85</v>
      </c>
      <c r="AR64" s="43"/>
      <c r="AS64" s="79">
        <v>0</v>
      </c>
      <c r="AT64" s="80">
        <f t="shared" si="1"/>
        <v>0</v>
      </c>
      <c r="AU64" s="81">
        <f>'S2-S2 - Stavební'!P110</f>
        <v>0</v>
      </c>
      <c r="AV64" s="80">
        <f>'S2-S2 - Stavební'!J35</f>
        <v>0</v>
      </c>
      <c r="AW64" s="80">
        <f>'S2-S2 - Stavební'!J36</f>
        <v>0</v>
      </c>
      <c r="AX64" s="80">
        <f>'S2-S2 - Stavební'!J37</f>
        <v>0</v>
      </c>
      <c r="AY64" s="80">
        <f>'S2-S2 - Stavební'!J38</f>
        <v>0</v>
      </c>
      <c r="AZ64" s="80">
        <f>'S2-S2 - Stavební'!F35</f>
        <v>0</v>
      </c>
      <c r="BA64" s="80">
        <f>'S2-S2 - Stavební'!F36</f>
        <v>0</v>
      </c>
      <c r="BB64" s="80">
        <f>'S2-S2 - Stavební'!F37</f>
        <v>0</v>
      </c>
      <c r="BC64" s="80">
        <f>'S2-S2 - Stavební'!F38</f>
        <v>0</v>
      </c>
      <c r="BD64" s="82">
        <f>'S2-S2 - Stavební'!F39</f>
        <v>0</v>
      </c>
      <c r="BT64" s="24" t="s">
        <v>86</v>
      </c>
      <c r="BV64" s="24" t="s">
        <v>75</v>
      </c>
      <c r="BW64" s="24" t="s">
        <v>110</v>
      </c>
      <c r="BX64" s="24" t="s">
        <v>108</v>
      </c>
      <c r="CL64" s="24" t="s">
        <v>18</v>
      </c>
    </row>
    <row r="65" spans="1:91" s="3" customFormat="1" ht="16.5" customHeight="1">
      <c r="A65" s="77" t="s">
        <v>82</v>
      </c>
      <c r="B65" s="43"/>
      <c r="C65" s="9"/>
      <c r="D65" s="9"/>
      <c r="E65" s="303" t="s">
        <v>111</v>
      </c>
      <c r="F65" s="303"/>
      <c r="G65" s="303"/>
      <c r="H65" s="303"/>
      <c r="I65" s="303"/>
      <c r="J65" s="9"/>
      <c r="K65" s="303" t="s">
        <v>89</v>
      </c>
      <c r="L65" s="303"/>
      <c r="M65" s="303"/>
      <c r="N65" s="303"/>
      <c r="O65" s="303"/>
      <c r="P65" s="303"/>
      <c r="Q65" s="303"/>
      <c r="R65" s="303"/>
      <c r="S65" s="303"/>
      <c r="T65" s="303"/>
      <c r="U65" s="303"/>
      <c r="V65" s="303"/>
      <c r="W65" s="303"/>
      <c r="X65" s="303"/>
      <c r="Y65" s="303"/>
      <c r="Z65" s="303"/>
      <c r="AA65" s="303"/>
      <c r="AB65" s="303"/>
      <c r="AC65" s="303"/>
      <c r="AD65" s="303"/>
      <c r="AE65" s="303"/>
      <c r="AF65" s="303"/>
      <c r="AG65" s="276">
        <f>'S2-731-1 - Vytápění'!J32</f>
        <v>0</v>
      </c>
      <c r="AH65" s="277"/>
      <c r="AI65" s="277"/>
      <c r="AJ65" s="277"/>
      <c r="AK65" s="277"/>
      <c r="AL65" s="277"/>
      <c r="AM65" s="277"/>
      <c r="AN65" s="276">
        <f t="shared" si="0"/>
        <v>0</v>
      </c>
      <c r="AO65" s="277"/>
      <c r="AP65" s="277"/>
      <c r="AQ65" s="78" t="s">
        <v>85</v>
      </c>
      <c r="AR65" s="43"/>
      <c r="AS65" s="79">
        <v>0</v>
      </c>
      <c r="AT65" s="80">
        <f t="shared" si="1"/>
        <v>0</v>
      </c>
      <c r="AU65" s="81">
        <f>'S2-731-1 - Vytápění'!P94</f>
        <v>0</v>
      </c>
      <c r="AV65" s="80">
        <f>'S2-731-1 - Vytápění'!J35</f>
        <v>0</v>
      </c>
      <c r="AW65" s="80">
        <f>'S2-731-1 - Vytápění'!J36</f>
        <v>0</v>
      </c>
      <c r="AX65" s="80">
        <f>'S2-731-1 - Vytápění'!J37</f>
        <v>0</v>
      </c>
      <c r="AY65" s="80">
        <f>'S2-731-1 - Vytápění'!J38</f>
        <v>0</v>
      </c>
      <c r="AZ65" s="80">
        <f>'S2-731-1 - Vytápění'!F35</f>
        <v>0</v>
      </c>
      <c r="BA65" s="80">
        <f>'S2-731-1 - Vytápění'!F36</f>
        <v>0</v>
      </c>
      <c r="BB65" s="80">
        <f>'S2-731-1 - Vytápění'!F37</f>
        <v>0</v>
      </c>
      <c r="BC65" s="80">
        <f>'S2-731-1 - Vytápění'!F38</f>
        <v>0</v>
      </c>
      <c r="BD65" s="82">
        <f>'S2-731-1 - Vytápění'!F39</f>
        <v>0</v>
      </c>
      <c r="BT65" s="24" t="s">
        <v>86</v>
      </c>
      <c r="BV65" s="24" t="s">
        <v>75</v>
      </c>
      <c r="BW65" s="24" t="s">
        <v>112</v>
      </c>
      <c r="BX65" s="24" t="s">
        <v>108</v>
      </c>
      <c r="CL65" s="24" t="s">
        <v>18</v>
      </c>
    </row>
    <row r="66" spans="1:91" s="3" customFormat="1" ht="16.5" customHeight="1">
      <c r="A66" s="77" t="s">
        <v>82</v>
      </c>
      <c r="B66" s="43"/>
      <c r="C66" s="9"/>
      <c r="D66" s="9"/>
      <c r="E66" s="303" t="s">
        <v>113</v>
      </c>
      <c r="F66" s="303"/>
      <c r="G66" s="303"/>
      <c r="H66" s="303"/>
      <c r="I66" s="303"/>
      <c r="J66" s="9"/>
      <c r="K66" s="303" t="s">
        <v>95</v>
      </c>
      <c r="L66" s="303"/>
      <c r="M66" s="303"/>
      <c r="N66" s="303"/>
      <c r="O66" s="303"/>
      <c r="P66" s="303"/>
      <c r="Q66" s="303"/>
      <c r="R66" s="303"/>
      <c r="S66" s="303"/>
      <c r="T66" s="303"/>
      <c r="U66" s="303"/>
      <c r="V66" s="303"/>
      <c r="W66" s="303"/>
      <c r="X66" s="303"/>
      <c r="Y66" s="303"/>
      <c r="Z66" s="303"/>
      <c r="AA66" s="303"/>
      <c r="AB66" s="303"/>
      <c r="AC66" s="303"/>
      <c r="AD66" s="303"/>
      <c r="AE66" s="303"/>
      <c r="AF66" s="303"/>
      <c r="AG66" s="276">
        <f>'S2-741-1 - Elektroinstalace'!J32</f>
        <v>0</v>
      </c>
      <c r="AH66" s="277"/>
      <c r="AI66" s="277"/>
      <c r="AJ66" s="277"/>
      <c r="AK66" s="277"/>
      <c r="AL66" s="277"/>
      <c r="AM66" s="277"/>
      <c r="AN66" s="276">
        <f t="shared" si="0"/>
        <v>0</v>
      </c>
      <c r="AO66" s="277"/>
      <c r="AP66" s="277"/>
      <c r="AQ66" s="78" t="s">
        <v>85</v>
      </c>
      <c r="AR66" s="43"/>
      <c r="AS66" s="79">
        <v>0</v>
      </c>
      <c r="AT66" s="80">
        <f t="shared" si="1"/>
        <v>0</v>
      </c>
      <c r="AU66" s="81">
        <f>'S2-741-1 - Elektroinstalace'!P90</f>
        <v>0</v>
      </c>
      <c r="AV66" s="80">
        <f>'S2-741-1 - Elektroinstalace'!J35</f>
        <v>0</v>
      </c>
      <c r="AW66" s="80">
        <f>'S2-741-1 - Elektroinstalace'!J36</f>
        <v>0</v>
      </c>
      <c r="AX66" s="80">
        <f>'S2-741-1 - Elektroinstalace'!J37</f>
        <v>0</v>
      </c>
      <c r="AY66" s="80">
        <f>'S2-741-1 - Elektroinstalace'!J38</f>
        <v>0</v>
      </c>
      <c r="AZ66" s="80">
        <f>'S2-741-1 - Elektroinstalace'!F35</f>
        <v>0</v>
      </c>
      <c r="BA66" s="80">
        <f>'S2-741-1 - Elektroinstalace'!F36</f>
        <v>0</v>
      </c>
      <c r="BB66" s="80">
        <f>'S2-741-1 - Elektroinstalace'!F37</f>
        <v>0</v>
      </c>
      <c r="BC66" s="80">
        <f>'S2-741-1 - Elektroinstalace'!F38</f>
        <v>0</v>
      </c>
      <c r="BD66" s="82">
        <f>'S2-741-1 - Elektroinstalace'!F39</f>
        <v>0</v>
      </c>
      <c r="BT66" s="24" t="s">
        <v>86</v>
      </c>
      <c r="BV66" s="24" t="s">
        <v>75</v>
      </c>
      <c r="BW66" s="24" t="s">
        <v>114</v>
      </c>
      <c r="BX66" s="24" t="s">
        <v>108</v>
      </c>
      <c r="CL66" s="24" t="s">
        <v>18</v>
      </c>
    </row>
    <row r="67" spans="1:91" s="3" customFormat="1" ht="16.5" customHeight="1">
      <c r="A67" s="77" t="s">
        <v>82</v>
      </c>
      <c r="B67" s="43"/>
      <c r="C67" s="9"/>
      <c r="D67" s="9"/>
      <c r="E67" s="303" t="s">
        <v>115</v>
      </c>
      <c r="F67" s="303"/>
      <c r="G67" s="303"/>
      <c r="H67" s="303"/>
      <c r="I67" s="303"/>
      <c r="J67" s="9"/>
      <c r="K67" s="303" t="s">
        <v>98</v>
      </c>
      <c r="L67" s="303"/>
      <c r="M67" s="303"/>
      <c r="N67" s="303"/>
      <c r="O67" s="303"/>
      <c r="P67" s="303"/>
      <c r="Q67" s="303"/>
      <c r="R67" s="303"/>
      <c r="S67" s="303"/>
      <c r="T67" s="303"/>
      <c r="U67" s="303"/>
      <c r="V67" s="303"/>
      <c r="W67" s="303"/>
      <c r="X67" s="303"/>
      <c r="Y67" s="303"/>
      <c r="Z67" s="303"/>
      <c r="AA67" s="303"/>
      <c r="AB67" s="303"/>
      <c r="AC67" s="303"/>
      <c r="AD67" s="303"/>
      <c r="AE67" s="303"/>
      <c r="AF67" s="303"/>
      <c r="AG67" s="276">
        <f>'S2-742-1 - Sdělovací systémy'!J32</f>
        <v>0</v>
      </c>
      <c r="AH67" s="277"/>
      <c r="AI67" s="277"/>
      <c r="AJ67" s="277"/>
      <c r="AK67" s="277"/>
      <c r="AL67" s="277"/>
      <c r="AM67" s="277"/>
      <c r="AN67" s="276">
        <f t="shared" si="0"/>
        <v>0</v>
      </c>
      <c r="AO67" s="277"/>
      <c r="AP67" s="277"/>
      <c r="AQ67" s="78" t="s">
        <v>85</v>
      </c>
      <c r="AR67" s="43"/>
      <c r="AS67" s="79">
        <v>0</v>
      </c>
      <c r="AT67" s="80">
        <f t="shared" si="1"/>
        <v>0</v>
      </c>
      <c r="AU67" s="81">
        <f>'S2-742-1 - Sdělovací systémy'!P93</f>
        <v>0</v>
      </c>
      <c r="AV67" s="80">
        <f>'S2-742-1 - Sdělovací systémy'!J35</f>
        <v>0</v>
      </c>
      <c r="AW67" s="80">
        <f>'S2-742-1 - Sdělovací systémy'!J36</f>
        <v>0</v>
      </c>
      <c r="AX67" s="80">
        <f>'S2-742-1 - Sdělovací systémy'!J37</f>
        <v>0</v>
      </c>
      <c r="AY67" s="80">
        <f>'S2-742-1 - Sdělovací systémy'!J38</f>
        <v>0</v>
      </c>
      <c r="AZ67" s="80">
        <f>'S2-742-1 - Sdělovací systémy'!F35</f>
        <v>0</v>
      </c>
      <c r="BA67" s="80">
        <f>'S2-742-1 - Sdělovací systémy'!F36</f>
        <v>0</v>
      </c>
      <c r="BB67" s="80">
        <f>'S2-742-1 - Sdělovací systémy'!F37</f>
        <v>0</v>
      </c>
      <c r="BC67" s="80">
        <f>'S2-742-1 - Sdělovací systémy'!F38</f>
        <v>0</v>
      </c>
      <c r="BD67" s="82">
        <f>'S2-742-1 - Sdělovací systémy'!F39</f>
        <v>0</v>
      </c>
      <c r="BT67" s="24" t="s">
        <v>86</v>
      </c>
      <c r="BV67" s="24" t="s">
        <v>75</v>
      </c>
      <c r="BW67" s="24" t="s">
        <v>116</v>
      </c>
      <c r="BX67" s="24" t="s">
        <v>108</v>
      </c>
      <c r="CL67" s="24" t="s">
        <v>18</v>
      </c>
    </row>
    <row r="68" spans="1:91" s="3" customFormat="1" ht="16.5" customHeight="1">
      <c r="A68" s="77" t="s">
        <v>82</v>
      </c>
      <c r="B68" s="43"/>
      <c r="C68" s="9"/>
      <c r="D68" s="9"/>
      <c r="E68" s="303" t="s">
        <v>117</v>
      </c>
      <c r="F68" s="303"/>
      <c r="G68" s="303"/>
      <c r="H68" s="303"/>
      <c r="I68" s="303"/>
      <c r="J68" s="9"/>
      <c r="K68" s="303" t="s">
        <v>101</v>
      </c>
      <c r="L68" s="303"/>
      <c r="M68" s="303"/>
      <c r="N68" s="303"/>
      <c r="O68" s="303"/>
      <c r="P68" s="303"/>
      <c r="Q68" s="303"/>
      <c r="R68" s="303"/>
      <c r="S68" s="303"/>
      <c r="T68" s="303"/>
      <c r="U68" s="303"/>
      <c r="V68" s="303"/>
      <c r="W68" s="303"/>
      <c r="X68" s="303"/>
      <c r="Y68" s="303"/>
      <c r="Z68" s="303"/>
      <c r="AA68" s="303"/>
      <c r="AB68" s="303"/>
      <c r="AC68" s="303"/>
      <c r="AD68" s="303"/>
      <c r="AE68" s="303"/>
      <c r="AF68" s="303"/>
      <c r="AG68" s="276">
        <f>'S2-742-2 - Bezpečnostní s...'!J32</f>
        <v>0</v>
      </c>
      <c r="AH68" s="277"/>
      <c r="AI68" s="277"/>
      <c r="AJ68" s="277"/>
      <c r="AK68" s="277"/>
      <c r="AL68" s="277"/>
      <c r="AM68" s="277"/>
      <c r="AN68" s="276">
        <f t="shared" si="0"/>
        <v>0</v>
      </c>
      <c r="AO68" s="277"/>
      <c r="AP68" s="277"/>
      <c r="AQ68" s="78" t="s">
        <v>85</v>
      </c>
      <c r="AR68" s="43"/>
      <c r="AS68" s="79">
        <v>0</v>
      </c>
      <c r="AT68" s="80">
        <f t="shared" si="1"/>
        <v>0</v>
      </c>
      <c r="AU68" s="81">
        <f>'S2-742-2 - Bezpečnostní s...'!P89</f>
        <v>0</v>
      </c>
      <c r="AV68" s="80">
        <f>'S2-742-2 - Bezpečnostní s...'!J35</f>
        <v>0</v>
      </c>
      <c r="AW68" s="80">
        <f>'S2-742-2 - Bezpečnostní s...'!J36</f>
        <v>0</v>
      </c>
      <c r="AX68" s="80">
        <f>'S2-742-2 - Bezpečnostní s...'!J37</f>
        <v>0</v>
      </c>
      <c r="AY68" s="80">
        <f>'S2-742-2 - Bezpečnostní s...'!J38</f>
        <v>0</v>
      </c>
      <c r="AZ68" s="80">
        <f>'S2-742-2 - Bezpečnostní s...'!F35</f>
        <v>0</v>
      </c>
      <c r="BA68" s="80">
        <f>'S2-742-2 - Bezpečnostní s...'!F36</f>
        <v>0</v>
      </c>
      <c r="BB68" s="80">
        <f>'S2-742-2 - Bezpečnostní s...'!F37</f>
        <v>0</v>
      </c>
      <c r="BC68" s="80">
        <f>'S2-742-2 - Bezpečnostní s...'!F38</f>
        <v>0</v>
      </c>
      <c r="BD68" s="82">
        <f>'S2-742-2 - Bezpečnostní s...'!F39</f>
        <v>0</v>
      </c>
      <c r="BT68" s="24" t="s">
        <v>86</v>
      </c>
      <c r="BV68" s="24" t="s">
        <v>75</v>
      </c>
      <c r="BW68" s="24" t="s">
        <v>118</v>
      </c>
      <c r="BX68" s="24" t="s">
        <v>108</v>
      </c>
      <c r="CL68" s="24" t="s">
        <v>18</v>
      </c>
    </row>
    <row r="69" spans="1:91" s="3" customFormat="1" ht="16.5" customHeight="1">
      <c r="A69" s="77" t="s">
        <v>82</v>
      </c>
      <c r="B69" s="43"/>
      <c r="C69" s="9"/>
      <c r="D69" s="9"/>
      <c r="E69" s="303" t="s">
        <v>119</v>
      </c>
      <c r="F69" s="303"/>
      <c r="G69" s="303"/>
      <c r="H69" s="303"/>
      <c r="I69" s="303"/>
      <c r="J69" s="9"/>
      <c r="K69" s="303" t="s">
        <v>104</v>
      </c>
      <c r="L69" s="303"/>
      <c r="M69" s="303"/>
      <c r="N69" s="303"/>
      <c r="O69" s="303"/>
      <c r="P69" s="303"/>
      <c r="Q69" s="303"/>
      <c r="R69" s="303"/>
      <c r="S69" s="303"/>
      <c r="T69" s="303"/>
      <c r="U69" s="303"/>
      <c r="V69" s="303"/>
      <c r="W69" s="303"/>
      <c r="X69" s="303"/>
      <c r="Y69" s="303"/>
      <c r="Z69" s="303"/>
      <c r="AA69" s="303"/>
      <c r="AB69" s="303"/>
      <c r="AC69" s="303"/>
      <c r="AD69" s="303"/>
      <c r="AE69" s="303"/>
      <c r="AF69" s="303"/>
      <c r="AG69" s="276">
        <f>'S2-361.1 - Měření a regulace'!J32</f>
        <v>0</v>
      </c>
      <c r="AH69" s="277"/>
      <c r="AI69" s="277"/>
      <c r="AJ69" s="277"/>
      <c r="AK69" s="277"/>
      <c r="AL69" s="277"/>
      <c r="AM69" s="277"/>
      <c r="AN69" s="276">
        <f t="shared" si="0"/>
        <v>0</v>
      </c>
      <c r="AO69" s="277"/>
      <c r="AP69" s="277"/>
      <c r="AQ69" s="78" t="s">
        <v>85</v>
      </c>
      <c r="AR69" s="43"/>
      <c r="AS69" s="79">
        <v>0</v>
      </c>
      <c r="AT69" s="80">
        <f t="shared" si="1"/>
        <v>0</v>
      </c>
      <c r="AU69" s="81">
        <f>'S2-361.1 - Měření a regulace'!P90</f>
        <v>0</v>
      </c>
      <c r="AV69" s="80">
        <f>'S2-361.1 - Měření a regulace'!J35</f>
        <v>0</v>
      </c>
      <c r="AW69" s="80">
        <f>'S2-361.1 - Měření a regulace'!J36</f>
        <v>0</v>
      </c>
      <c r="AX69" s="80">
        <f>'S2-361.1 - Měření a regulace'!J37</f>
        <v>0</v>
      </c>
      <c r="AY69" s="80">
        <f>'S2-361.1 - Měření a regulace'!J38</f>
        <v>0</v>
      </c>
      <c r="AZ69" s="80">
        <f>'S2-361.1 - Měření a regulace'!F35</f>
        <v>0</v>
      </c>
      <c r="BA69" s="80">
        <f>'S2-361.1 - Měření a regulace'!F36</f>
        <v>0</v>
      </c>
      <c r="BB69" s="80">
        <f>'S2-361.1 - Měření a regulace'!F37</f>
        <v>0</v>
      </c>
      <c r="BC69" s="80">
        <f>'S2-361.1 - Měření a regulace'!F38</f>
        <v>0</v>
      </c>
      <c r="BD69" s="82">
        <f>'S2-361.1 - Měření a regulace'!F39</f>
        <v>0</v>
      </c>
      <c r="BT69" s="24" t="s">
        <v>86</v>
      </c>
      <c r="BV69" s="24" t="s">
        <v>75</v>
      </c>
      <c r="BW69" s="24" t="s">
        <v>120</v>
      </c>
      <c r="BX69" s="24" t="s">
        <v>108</v>
      </c>
      <c r="CL69" s="24" t="s">
        <v>18</v>
      </c>
    </row>
    <row r="70" spans="1:91" s="6" customFormat="1" ht="16.5" customHeight="1">
      <c r="B70" s="68"/>
      <c r="C70" s="69"/>
      <c r="D70" s="302" t="s">
        <v>121</v>
      </c>
      <c r="E70" s="302"/>
      <c r="F70" s="302"/>
      <c r="G70" s="302"/>
      <c r="H70" s="302"/>
      <c r="I70" s="70"/>
      <c r="J70" s="302" t="s">
        <v>122</v>
      </c>
      <c r="K70" s="302"/>
      <c r="L70" s="302"/>
      <c r="M70" s="302"/>
      <c r="N70" s="302"/>
      <c r="O70" s="302"/>
      <c r="P70" s="302"/>
      <c r="Q70" s="302"/>
      <c r="R70" s="302"/>
      <c r="S70" s="302"/>
      <c r="T70" s="302"/>
      <c r="U70" s="302"/>
      <c r="V70" s="302"/>
      <c r="W70" s="302"/>
      <c r="X70" s="302"/>
      <c r="Y70" s="302"/>
      <c r="Z70" s="302"/>
      <c r="AA70" s="302"/>
      <c r="AB70" s="302"/>
      <c r="AC70" s="302"/>
      <c r="AD70" s="302"/>
      <c r="AE70" s="302"/>
      <c r="AF70" s="302"/>
      <c r="AG70" s="296">
        <f>ROUND(SUM(AG71:AG76),2)</f>
        <v>0</v>
      </c>
      <c r="AH70" s="295"/>
      <c r="AI70" s="295"/>
      <c r="AJ70" s="295"/>
      <c r="AK70" s="295"/>
      <c r="AL70" s="295"/>
      <c r="AM70" s="295"/>
      <c r="AN70" s="294">
        <f t="shared" si="0"/>
        <v>0</v>
      </c>
      <c r="AO70" s="295"/>
      <c r="AP70" s="295"/>
      <c r="AQ70" s="71" t="s">
        <v>79</v>
      </c>
      <c r="AR70" s="68"/>
      <c r="AS70" s="72">
        <f>ROUND(SUM(AS71:AS76),2)</f>
        <v>0</v>
      </c>
      <c r="AT70" s="73">
        <f t="shared" si="1"/>
        <v>0</v>
      </c>
      <c r="AU70" s="74">
        <f>ROUND(SUM(AU71:AU76),5)</f>
        <v>0</v>
      </c>
      <c r="AV70" s="73">
        <f>ROUND(AZ70*L29,2)</f>
        <v>0</v>
      </c>
      <c r="AW70" s="73">
        <f>ROUND(BA70*L30,2)</f>
        <v>0</v>
      </c>
      <c r="AX70" s="73">
        <f>ROUND(BB70*L29,2)</f>
        <v>0</v>
      </c>
      <c r="AY70" s="73">
        <f>ROUND(BC70*L30,2)</f>
        <v>0</v>
      </c>
      <c r="AZ70" s="73">
        <f>ROUND(SUM(AZ71:AZ76),2)</f>
        <v>0</v>
      </c>
      <c r="BA70" s="73">
        <f>ROUND(SUM(BA71:BA76),2)</f>
        <v>0</v>
      </c>
      <c r="BB70" s="73">
        <f>ROUND(SUM(BB71:BB76),2)</f>
        <v>0</v>
      </c>
      <c r="BC70" s="73">
        <f>ROUND(SUM(BC71:BC76),2)</f>
        <v>0</v>
      </c>
      <c r="BD70" s="75">
        <f>ROUND(SUM(BD71:BD76),2)</f>
        <v>0</v>
      </c>
      <c r="BS70" s="76" t="s">
        <v>72</v>
      </c>
      <c r="BT70" s="76" t="s">
        <v>80</v>
      </c>
      <c r="BU70" s="76" t="s">
        <v>74</v>
      </c>
      <c r="BV70" s="76" t="s">
        <v>75</v>
      </c>
      <c r="BW70" s="76" t="s">
        <v>123</v>
      </c>
      <c r="BX70" s="76" t="s">
        <v>5</v>
      </c>
      <c r="CL70" s="76" t="s">
        <v>18</v>
      </c>
      <c r="CM70" s="76" t="s">
        <v>80</v>
      </c>
    </row>
    <row r="71" spans="1:91" s="3" customFormat="1" ht="16.5" customHeight="1">
      <c r="A71" s="77" t="s">
        <v>82</v>
      </c>
      <c r="B71" s="43"/>
      <c r="C71" s="9"/>
      <c r="D71" s="9"/>
      <c r="E71" s="303" t="s">
        <v>124</v>
      </c>
      <c r="F71" s="303"/>
      <c r="G71" s="303"/>
      <c r="H71" s="303"/>
      <c r="I71" s="303"/>
      <c r="J71" s="9"/>
      <c r="K71" s="303" t="s">
        <v>84</v>
      </c>
      <c r="L71" s="303"/>
      <c r="M71" s="303"/>
      <c r="N71" s="303"/>
      <c r="O71" s="303"/>
      <c r="P71" s="303"/>
      <c r="Q71" s="303"/>
      <c r="R71" s="303"/>
      <c r="S71" s="303"/>
      <c r="T71" s="303"/>
      <c r="U71" s="303"/>
      <c r="V71" s="303"/>
      <c r="W71" s="303"/>
      <c r="X71" s="303"/>
      <c r="Y71" s="303"/>
      <c r="Z71" s="303"/>
      <c r="AA71" s="303"/>
      <c r="AB71" s="303"/>
      <c r="AC71" s="303"/>
      <c r="AD71" s="303"/>
      <c r="AE71" s="303"/>
      <c r="AF71" s="303"/>
      <c r="AG71" s="276">
        <f>'S3-S3 - Stavební'!J32</f>
        <v>0</v>
      </c>
      <c r="AH71" s="277"/>
      <c r="AI71" s="277"/>
      <c r="AJ71" s="277"/>
      <c r="AK71" s="277"/>
      <c r="AL71" s="277"/>
      <c r="AM71" s="277"/>
      <c r="AN71" s="276">
        <f t="shared" si="0"/>
        <v>0</v>
      </c>
      <c r="AO71" s="277"/>
      <c r="AP71" s="277"/>
      <c r="AQ71" s="78" t="s">
        <v>85</v>
      </c>
      <c r="AR71" s="43"/>
      <c r="AS71" s="79">
        <v>0</v>
      </c>
      <c r="AT71" s="80">
        <f t="shared" si="1"/>
        <v>0</v>
      </c>
      <c r="AU71" s="81">
        <f>'S3-S3 - Stavební'!P101</f>
        <v>0</v>
      </c>
      <c r="AV71" s="80">
        <f>'S3-S3 - Stavební'!J35</f>
        <v>0</v>
      </c>
      <c r="AW71" s="80">
        <f>'S3-S3 - Stavební'!J36</f>
        <v>0</v>
      </c>
      <c r="AX71" s="80">
        <f>'S3-S3 - Stavební'!J37</f>
        <v>0</v>
      </c>
      <c r="AY71" s="80">
        <f>'S3-S3 - Stavební'!J38</f>
        <v>0</v>
      </c>
      <c r="AZ71" s="80">
        <f>'S3-S3 - Stavební'!F35</f>
        <v>0</v>
      </c>
      <c r="BA71" s="80">
        <f>'S3-S3 - Stavební'!F36</f>
        <v>0</v>
      </c>
      <c r="BB71" s="80">
        <f>'S3-S3 - Stavební'!F37</f>
        <v>0</v>
      </c>
      <c r="BC71" s="80">
        <f>'S3-S3 - Stavební'!F38</f>
        <v>0</v>
      </c>
      <c r="BD71" s="82">
        <f>'S3-S3 - Stavební'!F39</f>
        <v>0</v>
      </c>
      <c r="BT71" s="24" t="s">
        <v>86</v>
      </c>
      <c r="BV71" s="24" t="s">
        <v>75</v>
      </c>
      <c r="BW71" s="24" t="s">
        <v>125</v>
      </c>
      <c r="BX71" s="24" t="s">
        <v>123</v>
      </c>
      <c r="CL71" s="24" t="s">
        <v>18</v>
      </c>
    </row>
    <row r="72" spans="1:91" s="3" customFormat="1" ht="16.5" customHeight="1">
      <c r="A72" s="77" t="s">
        <v>82</v>
      </c>
      <c r="B72" s="43"/>
      <c r="C72" s="9"/>
      <c r="D72" s="9"/>
      <c r="E72" s="303" t="s">
        <v>126</v>
      </c>
      <c r="F72" s="303"/>
      <c r="G72" s="303"/>
      <c r="H72" s="303"/>
      <c r="I72" s="303"/>
      <c r="J72" s="9"/>
      <c r="K72" s="303" t="s">
        <v>89</v>
      </c>
      <c r="L72" s="303"/>
      <c r="M72" s="303"/>
      <c r="N72" s="303"/>
      <c r="O72" s="303"/>
      <c r="P72" s="303"/>
      <c r="Q72" s="303"/>
      <c r="R72" s="303"/>
      <c r="S72" s="303"/>
      <c r="T72" s="303"/>
      <c r="U72" s="303"/>
      <c r="V72" s="303"/>
      <c r="W72" s="303"/>
      <c r="X72" s="303"/>
      <c r="Y72" s="303"/>
      <c r="Z72" s="303"/>
      <c r="AA72" s="303"/>
      <c r="AB72" s="303"/>
      <c r="AC72" s="303"/>
      <c r="AD72" s="303"/>
      <c r="AE72" s="303"/>
      <c r="AF72" s="303"/>
      <c r="AG72" s="276">
        <f>'S3-731-1 - Vytápění'!J32</f>
        <v>0</v>
      </c>
      <c r="AH72" s="277"/>
      <c r="AI72" s="277"/>
      <c r="AJ72" s="277"/>
      <c r="AK72" s="277"/>
      <c r="AL72" s="277"/>
      <c r="AM72" s="277"/>
      <c r="AN72" s="276">
        <f t="shared" si="0"/>
        <v>0</v>
      </c>
      <c r="AO72" s="277"/>
      <c r="AP72" s="277"/>
      <c r="AQ72" s="78" t="s">
        <v>85</v>
      </c>
      <c r="AR72" s="43"/>
      <c r="AS72" s="79">
        <v>0</v>
      </c>
      <c r="AT72" s="80">
        <f t="shared" si="1"/>
        <v>0</v>
      </c>
      <c r="AU72" s="81">
        <f>'S3-731-1 - Vytápění'!P97</f>
        <v>0</v>
      </c>
      <c r="AV72" s="80">
        <f>'S3-731-1 - Vytápění'!J35</f>
        <v>0</v>
      </c>
      <c r="AW72" s="80">
        <f>'S3-731-1 - Vytápění'!J36</f>
        <v>0</v>
      </c>
      <c r="AX72" s="80">
        <f>'S3-731-1 - Vytápění'!J37</f>
        <v>0</v>
      </c>
      <c r="AY72" s="80">
        <f>'S3-731-1 - Vytápění'!J38</f>
        <v>0</v>
      </c>
      <c r="AZ72" s="80">
        <f>'S3-731-1 - Vytápění'!F35</f>
        <v>0</v>
      </c>
      <c r="BA72" s="80">
        <f>'S3-731-1 - Vytápění'!F36</f>
        <v>0</v>
      </c>
      <c r="BB72" s="80">
        <f>'S3-731-1 - Vytápění'!F37</f>
        <v>0</v>
      </c>
      <c r="BC72" s="80">
        <f>'S3-731-1 - Vytápění'!F38</f>
        <v>0</v>
      </c>
      <c r="BD72" s="82">
        <f>'S3-731-1 - Vytápění'!F39</f>
        <v>0</v>
      </c>
      <c r="BT72" s="24" t="s">
        <v>86</v>
      </c>
      <c r="BV72" s="24" t="s">
        <v>75</v>
      </c>
      <c r="BW72" s="24" t="s">
        <v>127</v>
      </c>
      <c r="BX72" s="24" t="s">
        <v>123</v>
      </c>
      <c r="CL72" s="24" t="s">
        <v>18</v>
      </c>
    </row>
    <row r="73" spans="1:91" s="3" customFormat="1" ht="16.5" customHeight="1">
      <c r="A73" s="77" t="s">
        <v>82</v>
      </c>
      <c r="B73" s="43"/>
      <c r="C73" s="9"/>
      <c r="D73" s="9"/>
      <c r="E73" s="303" t="s">
        <v>128</v>
      </c>
      <c r="F73" s="303"/>
      <c r="G73" s="303"/>
      <c r="H73" s="303"/>
      <c r="I73" s="303"/>
      <c r="J73" s="9"/>
      <c r="K73" s="303" t="s">
        <v>95</v>
      </c>
      <c r="L73" s="303"/>
      <c r="M73" s="303"/>
      <c r="N73" s="303"/>
      <c r="O73" s="303"/>
      <c r="P73" s="303"/>
      <c r="Q73" s="303"/>
      <c r="R73" s="303"/>
      <c r="S73" s="303"/>
      <c r="T73" s="303"/>
      <c r="U73" s="303"/>
      <c r="V73" s="303"/>
      <c r="W73" s="303"/>
      <c r="X73" s="303"/>
      <c r="Y73" s="303"/>
      <c r="Z73" s="303"/>
      <c r="AA73" s="303"/>
      <c r="AB73" s="303"/>
      <c r="AC73" s="303"/>
      <c r="AD73" s="303"/>
      <c r="AE73" s="303"/>
      <c r="AF73" s="303"/>
      <c r="AG73" s="276">
        <f>'S3-741-1 - Elektroinstalace'!J32</f>
        <v>0</v>
      </c>
      <c r="AH73" s="277"/>
      <c r="AI73" s="277"/>
      <c r="AJ73" s="277"/>
      <c r="AK73" s="277"/>
      <c r="AL73" s="277"/>
      <c r="AM73" s="277"/>
      <c r="AN73" s="276">
        <f t="shared" si="0"/>
        <v>0</v>
      </c>
      <c r="AO73" s="277"/>
      <c r="AP73" s="277"/>
      <c r="AQ73" s="78" t="s">
        <v>85</v>
      </c>
      <c r="AR73" s="43"/>
      <c r="AS73" s="79">
        <v>0</v>
      </c>
      <c r="AT73" s="80">
        <f t="shared" si="1"/>
        <v>0</v>
      </c>
      <c r="AU73" s="81">
        <f>'S3-741-1 - Elektroinstalace'!P92</f>
        <v>0</v>
      </c>
      <c r="AV73" s="80">
        <f>'S3-741-1 - Elektroinstalace'!J35</f>
        <v>0</v>
      </c>
      <c r="AW73" s="80">
        <f>'S3-741-1 - Elektroinstalace'!J36</f>
        <v>0</v>
      </c>
      <c r="AX73" s="80">
        <f>'S3-741-1 - Elektroinstalace'!J37</f>
        <v>0</v>
      </c>
      <c r="AY73" s="80">
        <f>'S3-741-1 - Elektroinstalace'!J38</f>
        <v>0</v>
      </c>
      <c r="AZ73" s="80">
        <f>'S3-741-1 - Elektroinstalace'!F35</f>
        <v>0</v>
      </c>
      <c r="BA73" s="80">
        <f>'S3-741-1 - Elektroinstalace'!F36</f>
        <v>0</v>
      </c>
      <c r="BB73" s="80">
        <f>'S3-741-1 - Elektroinstalace'!F37</f>
        <v>0</v>
      </c>
      <c r="BC73" s="80">
        <f>'S3-741-1 - Elektroinstalace'!F38</f>
        <v>0</v>
      </c>
      <c r="BD73" s="82">
        <f>'S3-741-1 - Elektroinstalace'!F39</f>
        <v>0</v>
      </c>
      <c r="BT73" s="24" t="s">
        <v>86</v>
      </c>
      <c r="BV73" s="24" t="s">
        <v>75</v>
      </c>
      <c r="BW73" s="24" t="s">
        <v>129</v>
      </c>
      <c r="BX73" s="24" t="s">
        <v>123</v>
      </c>
      <c r="CL73" s="24" t="s">
        <v>18</v>
      </c>
    </row>
    <row r="74" spans="1:91" s="3" customFormat="1" ht="16.5" customHeight="1">
      <c r="A74" s="77" t="s">
        <v>82</v>
      </c>
      <c r="B74" s="43"/>
      <c r="C74" s="9"/>
      <c r="D74" s="9"/>
      <c r="E74" s="303" t="s">
        <v>130</v>
      </c>
      <c r="F74" s="303"/>
      <c r="G74" s="303"/>
      <c r="H74" s="303"/>
      <c r="I74" s="303"/>
      <c r="J74" s="9"/>
      <c r="K74" s="303" t="s">
        <v>98</v>
      </c>
      <c r="L74" s="303"/>
      <c r="M74" s="303"/>
      <c r="N74" s="303"/>
      <c r="O74" s="303"/>
      <c r="P74" s="303"/>
      <c r="Q74" s="303"/>
      <c r="R74" s="303"/>
      <c r="S74" s="303"/>
      <c r="T74" s="303"/>
      <c r="U74" s="303"/>
      <c r="V74" s="303"/>
      <c r="W74" s="303"/>
      <c r="X74" s="303"/>
      <c r="Y74" s="303"/>
      <c r="Z74" s="303"/>
      <c r="AA74" s="303"/>
      <c r="AB74" s="303"/>
      <c r="AC74" s="303"/>
      <c r="AD74" s="303"/>
      <c r="AE74" s="303"/>
      <c r="AF74" s="303"/>
      <c r="AG74" s="276">
        <f>'S3-742-1 - Sdělovací systémy'!J32</f>
        <v>0</v>
      </c>
      <c r="AH74" s="277"/>
      <c r="AI74" s="277"/>
      <c r="AJ74" s="277"/>
      <c r="AK74" s="277"/>
      <c r="AL74" s="277"/>
      <c r="AM74" s="277"/>
      <c r="AN74" s="276">
        <f t="shared" si="0"/>
        <v>0</v>
      </c>
      <c r="AO74" s="277"/>
      <c r="AP74" s="277"/>
      <c r="AQ74" s="78" t="s">
        <v>85</v>
      </c>
      <c r="AR74" s="43"/>
      <c r="AS74" s="79">
        <v>0</v>
      </c>
      <c r="AT74" s="80">
        <f t="shared" si="1"/>
        <v>0</v>
      </c>
      <c r="AU74" s="81">
        <f>'S3-742-1 - Sdělovací systémy'!P91</f>
        <v>0</v>
      </c>
      <c r="AV74" s="80">
        <f>'S3-742-1 - Sdělovací systémy'!J35</f>
        <v>0</v>
      </c>
      <c r="AW74" s="80">
        <f>'S3-742-1 - Sdělovací systémy'!J36</f>
        <v>0</v>
      </c>
      <c r="AX74" s="80">
        <f>'S3-742-1 - Sdělovací systémy'!J37</f>
        <v>0</v>
      </c>
      <c r="AY74" s="80">
        <f>'S3-742-1 - Sdělovací systémy'!J38</f>
        <v>0</v>
      </c>
      <c r="AZ74" s="80">
        <f>'S3-742-1 - Sdělovací systémy'!F35</f>
        <v>0</v>
      </c>
      <c r="BA74" s="80">
        <f>'S3-742-1 - Sdělovací systémy'!F36</f>
        <v>0</v>
      </c>
      <c r="BB74" s="80">
        <f>'S3-742-1 - Sdělovací systémy'!F37</f>
        <v>0</v>
      </c>
      <c r="BC74" s="80">
        <f>'S3-742-1 - Sdělovací systémy'!F38</f>
        <v>0</v>
      </c>
      <c r="BD74" s="82">
        <f>'S3-742-1 - Sdělovací systémy'!F39</f>
        <v>0</v>
      </c>
      <c r="BT74" s="24" t="s">
        <v>86</v>
      </c>
      <c r="BV74" s="24" t="s">
        <v>75</v>
      </c>
      <c r="BW74" s="24" t="s">
        <v>131</v>
      </c>
      <c r="BX74" s="24" t="s">
        <v>123</v>
      </c>
      <c r="CL74" s="24" t="s">
        <v>18</v>
      </c>
    </row>
    <row r="75" spans="1:91" s="3" customFormat="1" ht="16.5" customHeight="1">
      <c r="A75" s="77" t="s">
        <v>82</v>
      </c>
      <c r="B75" s="43"/>
      <c r="C75" s="9"/>
      <c r="D75" s="9"/>
      <c r="E75" s="303" t="s">
        <v>132</v>
      </c>
      <c r="F75" s="303"/>
      <c r="G75" s="303"/>
      <c r="H75" s="303"/>
      <c r="I75" s="303"/>
      <c r="J75" s="9"/>
      <c r="K75" s="303" t="s">
        <v>101</v>
      </c>
      <c r="L75" s="303"/>
      <c r="M75" s="303"/>
      <c r="N75" s="303"/>
      <c r="O75" s="303"/>
      <c r="P75" s="303"/>
      <c r="Q75" s="303"/>
      <c r="R75" s="303"/>
      <c r="S75" s="303"/>
      <c r="T75" s="303"/>
      <c r="U75" s="303"/>
      <c r="V75" s="303"/>
      <c r="W75" s="303"/>
      <c r="X75" s="303"/>
      <c r="Y75" s="303"/>
      <c r="Z75" s="303"/>
      <c r="AA75" s="303"/>
      <c r="AB75" s="303"/>
      <c r="AC75" s="303"/>
      <c r="AD75" s="303"/>
      <c r="AE75" s="303"/>
      <c r="AF75" s="303"/>
      <c r="AG75" s="276">
        <f>'S3-742-2 - Bezpečnostní s...'!J32</f>
        <v>0</v>
      </c>
      <c r="AH75" s="277"/>
      <c r="AI75" s="277"/>
      <c r="AJ75" s="277"/>
      <c r="AK75" s="277"/>
      <c r="AL75" s="277"/>
      <c r="AM75" s="277"/>
      <c r="AN75" s="276">
        <f t="shared" si="0"/>
        <v>0</v>
      </c>
      <c r="AO75" s="277"/>
      <c r="AP75" s="277"/>
      <c r="AQ75" s="78" t="s">
        <v>85</v>
      </c>
      <c r="AR75" s="43"/>
      <c r="AS75" s="79">
        <v>0</v>
      </c>
      <c r="AT75" s="80">
        <f t="shared" si="1"/>
        <v>0</v>
      </c>
      <c r="AU75" s="81">
        <f>'S3-742-2 - Bezpečnostní s...'!P89</f>
        <v>0</v>
      </c>
      <c r="AV75" s="80">
        <f>'S3-742-2 - Bezpečnostní s...'!J35</f>
        <v>0</v>
      </c>
      <c r="AW75" s="80">
        <f>'S3-742-2 - Bezpečnostní s...'!J36</f>
        <v>0</v>
      </c>
      <c r="AX75" s="80">
        <f>'S3-742-2 - Bezpečnostní s...'!J37</f>
        <v>0</v>
      </c>
      <c r="AY75" s="80">
        <f>'S3-742-2 - Bezpečnostní s...'!J38</f>
        <v>0</v>
      </c>
      <c r="AZ75" s="80">
        <f>'S3-742-2 - Bezpečnostní s...'!F35</f>
        <v>0</v>
      </c>
      <c r="BA75" s="80">
        <f>'S3-742-2 - Bezpečnostní s...'!F36</f>
        <v>0</v>
      </c>
      <c r="BB75" s="80">
        <f>'S3-742-2 - Bezpečnostní s...'!F37</f>
        <v>0</v>
      </c>
      <c r="BC75" s="80">
        <f>'S3-742-2 - Bezpečnostní s...'!F38</f>
        <v>0</v>
      </c>
      <c r="BD75" s="82">
        <f>'S3-742-2 - Bezpečnostní s...'!F39</f>
        <v>0</v>
      </c>
      <c r="BT75" s="24" t="s">
        <v>86</v>
      </c>
      <c r="BV75" s="24" t="s">
        <v>75</v>
      </c>
      <c r="BW75" s="24" t="s">
        <v>133</v>
      </c>
      <c r="BX75" s="24" t="s">
        <v>123</v>
      </c>
      <c r="CL75" s="24" t="s">
        <v>18</v>
      </c>
    </row>
    <row r="76" spans="1:91" s="3" customFormat="1" ht="16.5" customHeight="1">
      <c r="A76" s="77" t="s">
        <v>82</v>
      </c>
      <c r="B76" s="43"/>
      <c r="C76" s="9"/>
      <c r="D76" s="9"/>
      <c r="E76" s="303" t="s">
        <v>134</v>
      </c>
      <c r="F76" s="303"/>
      <c r="G76" s="303"/>
      <c r="H76" s="303"/>
      <c r="I76" s="303"/>
      <c r="J76" s="9"/>
      <c r="K76" s="303" t="s">
        <v>104</v>
      </c>
      <c r="L76" s="303"/>
      <c r="M76" s="303"/>
      <c r="N76" s="303"/>
      <c r="O76" s="303"/>
      <c r="P76" s="303"/>
      <c r="Q76" s="303"/>
      <c r="R76" s="303"/>
      <c r="S76" s="303"/>
      <c r="T76" s="303"/>
      <c r="U76" s="303"/>
      <c r="V76" s="303"/>
      <c r="W76" s="303"/>
      <c r="X76" s="303"/>
      <c r="Y76" s="303"/>
      <c r="Z76" s="303"/>
      <c r="AA76" s="303"/>
      <c r="AB76" s="303"/>
      <c r="AC76" s="303"/>
      <c r="AD76" s="303"/>
      <c r="AE76" s="303"/>
      <c r="AF76" s="303"/>
      <c r="AG76" s="276">
        <f>'S3-36.1 - Měření a regulace'!J32</f>
        <v>0</v>
      </c>
      <c r="AH76" s="277"/>
      <c r="AI76" s="277"/>
      <c r="AJ76" s="277"/>
      <c r="AK76" s="277"/>
      <c r="AL76" s="277"/>
      <c r="AM76" s="277"/>
      <c r="AN76" s="276">
        <f t="shared" si="0"/>
        <v>0</v>
      </c>
      <c r="AO76" s="277"/>
      <c r="AP76" s="277"/>
      <c r="AQ76" s="78" t="s">
        <v>85</v>
      </c>
      <c r="AR76" s="43"/>
      <c r="AS76" s="79">
        <v>0</v>
      </c>
      <c r="AT76" s="80">
        <f t="shared" si="1"/>
        <v>0</v>
      </c>
      <c r="AU76" s="81">
        <f>'S3-36.1 - Měření a regulace'!P89</f>
        <v>0</v>
      </c>
      <c r="AV76" s="80">
        <f>'S3-36.1 - Měření a regulace'!J35</f>
        <v>0</v>
      </c>
      <c r="AW76" s="80">
        <f>'S3-36.1 - Měření a regulace'!J36</f>
        <v>0</v>
      </c>
      <c r="AX76" s="80">
        <f>'S3-36.1 - Měření a regulace'!J37</f>
        <v>0</v>
      </c>
      <c r="AY76" s="80">
        <f>'S3-36.1 - Měření a regulace'!J38</f>
        <v>0</v>
      </c>
      <c r="AZ76" s="80">
        <f>'S3-36.1 - Měření a regulace'!F35</f>
        <v>0</v>
      </c>
      <c r="BA76" s="80">
        <f>'S3-36.1 - Měření a regulace'!F36</f>
        <v>0</v>
      </c>
      <c r="BB76" s="80">
        <f>'S3-36.1 - Měření a regulace'!F37</f>
        <v>0</v>
      </c>
      <c r="BC76" s="80">
        <f>'S3-36.1 - Měření a regulace'!F38</f>
        <v>0</v>
      </c>
      <c r="BD76" s="82">
        <f>'S3-36.1 - Měření a regulace'!F39</f>
        <v>0</v>
      </c>
      <c r="BT76" s="24" t="s">
        <v>86</v>
      </c>
      <c r="BV76" s="24" t="s">
        <v>75</v>
      </c>
      <c r="BW76" s="24" t="s">
        <v>135</v>
      </c>
      <c r="BX76" s="24" t="s">
        <v>123</v>
      </c>
      <c r="CL76" s="24" t="s">
        <v>18</v>
      </c>
    </row>
    <row r="77" spans="1:91" s="6" customFormat="1" ht="16.5" customHeight="1">
      <c r="B77" s="68"/>
      <c r="C77" s="69"/>
      <c r="D77" s="302" t="s">
        <v>136</v>
      </c>
      <c r="E77" s="302"/>
      <c r="F77" s="302"/>
      <c r="G77" s="302"/>
      <c r="H77" s="302"/>
      <c r="I77" s="70"/>
      <c r="J77" s="302" t="s">
        <v>137</v>
      </c>
      <c r="K77" s="302"/>
      <c r="L77" s="302"/>
      <c r="M77" s="302"/>
      <c r="N77" s="302"/>
      <c r="O77" s="302"/>
      <c r="P77" s="302"/>
      <c r="Q77" s="302"/>
      <c r="R77" s="302"/>
      <c r="S77" s="302"/>
      <c r="T77" s="302"/>
      <c r="U77" s="302"/>
      <c r="V77" s="302"/>
      <c r="W77" s="302"/>
      <c r="X77" s="302"/>
      <c r="Y77" s="302"/>
      <c r="Z77" s="302"/>
      <c r="AA77" s="302"/>
      <c r="AB77" s="302"/>
      <c r="AC77" s="302"/>
      <c r="AD77" s="302"/>
      <c r="AE77" s="302"/>
      <c r="AF77" s="302"/>
      <c r="AG77" s="296">
        <f>ROUND(SUM(AG78:AG83),2)</f>
        <v>0</v>
      </c>
      <c r="AH77" s="295"/>
      <c r="AI77" s="295"/>
      <c r="AJ77" s="295"/>
      <c r="AK77" s="295"/>
      <c r="AL77" s="295"/>
      <c r="AM77" s="295"/>
      <c r="AN77" s="294">
        <f t="shared" si="0"/>
        <v>0</v>
      </c>
      <c r="AO77" s="295"/>
      <c r="AP77" s="295"/>
      <c r="AQ77" s="71" t="s">
        <v>79</v>
      </c>
      <c r="AR77" s="68"/>
      <c r="AS77" s="72">
        <f>ROUND(SUM(AS78:AS83),2)</f>
        <v>0</v>
      </c>
      <c r="AT77" s="73">
        <f t="shared" si="1"/>
        <v>0</v>
      </c>
      <c r="AU77" s="74">
        <f>ROUND(SUM(AU78:AU83),5)</f>
        <v>0</v>
      </c>
      <c r="AV77" s="73">
        <f>ROUND(AZ77*L29,2)</f>
        <v>0</v>
      </c>
      <c r="AW77" s="73">
        <f>ROUND(BA77*L30,2)</f>
        <v>0</v>
      </c>
      <c r="AX77" s="73">
        <f>ROUND(BB77*L29,2)</f>
        <v>0</v>
      </c>
      <c r="AY77" s="73">
        <f>ROUND(BC77*L30,2)</f>
        <v>0</v>
      </c>
      <c r="AZ77" s="73">
        <f>ROUND(SUM(AZ78:AZ83),2)</f>
        <v>0</v>
      </c>
      <c r="BA77" s="73">
        <f>ROUND(SUM(BA78:BA83),2)</f>
        <v>0</v>
      </c>
      <c r="BB77" s="73">
        <f>ROUND(SUM(BB78:BB83),2)</f>
        <v>0</v>
      </c>
      <c r="BC77" s="73">
        <f>ROUND(SUM(BC78:BC83),2)</f>
        <v>0</v>
      </c>
      <c r="BD77" s="75">
        <f>ROUND(SUM(BD78:BD83),2)</f>
        <v>0</v>
      </c>
      <c r="BS77" s="76" t="s">
        <v>72</v>
      </c>
      <c r="BT77" s="76" t="s">
        <v>80</v>
      </c>
      <c r="BU77" s="76" t="s">
        <v>74</v>
      </c>
      <c r="BV77" s="76" t="s">
        <v>75</v>
      </c>
      <c r="BW77" s="76" t="s">
        <v>138</v>
      </c>
      <c r="BX77" s="76" t="s">
        <v>5</v>
      </c>
      <c r="CL77" s="76" t="s">
        <v>18</v>
      </c>
      <c r="CM77" s="76" t="s">
        <v>80</v>
      </c>
    </row>
    <row r="78" spans="1:91" s="3" customFormat="1" ht="16.5" customHeight="1">
      <c r="A78" s="77" t="s">
        <v>82</v>
      </c>
      <c r="B78" s="43"/>
      <c r="C78" s="9"/>
      <c r="D78" s="9"/>
      <c r="E78" s="303" t="s">
        <v>139</v>
      </c>
      <c r="F78" s="303"/>
      <c r="G78" s="303"/>
      <c r="H78" s="303"/>
      <c r="I78" s="303"/>
      <c r="J78" s="9"/>
      <c r="K78" s="303" t="s">
        <v>84</v>
      </c>
      <c r="L78" s="303"/>
      <c r="M78" s="303"/>
      <c r="N78" s="303"/>
      <c r="O78" s="303"/>
      <c r="P78" s="303"/>
      <c r="Q78" s="303"/>
      <c r="R78" s="303"/>
      <c r="S78" s="303"/>
      <c r="T78" s="303"/>
      <c r="U78" s="303"/>
      <c r="V78" s="303"/>
      <c r="W78" s="303"/>
      <c r="X78" s="303"/>
      <c r="Y78" s="303"/>
      <c r="Z78" s="303"/>
      <c r="AA78" s="303"/>
      <c r="AB78" s="303"/>
      <c r="AC78" s="303"/>
      <c r="AD78" s="303"/>
      <c r="AE78" s="303"/>
      <c r="AF78" s="303"/>
      <c r="AG78" s="276">
        <f>'S4-S4 - Stavební'!J32</f>
        <v>0</v>
      </c>
      <c r="AH78" s="277"/>
      <c r="AI78" s="277"/>
      <c r="AJ78" s="277"/>
      <c r="AK78" s="277"/>
      <c r="AL78" s="277"/>
      <c r="AM78" s="277"/>
      <c r="AN78" s="276">
        <f t="shared" si="0"/>
        <v>0</v>
      </c>
      <c r="AO78" s="277"/>
      <c r="AP78" s="277"/>
      <c r="AQ78" s="78" t="s">
        <v>85</v>
      </c>
      <c r="AR78" s="43"/>
      <c r="AS78" s="79">
        <v>0</v>
      </c>
      <c r="AT78" s="80">
        <f t="shared" si="1"/>
        <v>0</v>
      </c>
      <c r="AU78" s="81">
        <f>'S4-S4 - Stavební'!P109</f>
        <v>0</v>
      </c>
      <c r="AV78" s="80">
        <f>'S4-S4 - Stavební'!J35</f>
        <v>0</v>
      </c>
      <c r="AW78" s="80">
        <f>'S4-S4 - Stavební'!J36</f>
        <v>0</v>
      </c>
      <c r="AX78" s="80">
        <f>'S4-S4 - Stavební'!J37</f>
        <v>0</v>
      </c>
      <c r="AY78" s="80">
        <f>'S4-S4 - Stavební'!J38</f>
        <v>0</v>
      </c>
      <c r="AZ78" s="80">
        <f>'S4-S4 - Stavební'!F35</f>
        <v>0</v>
      </c>
      <c r="BA78" s="80">
        <f>'S4-S4 - Stavební'!F36</f>
        <v>0</v>
      </c>
      <c r="BB78" s="80">
        <f>'S4-S4 - Stavební'!F37</f>
        <v>0</v>
      </c>
      <c r="BC78" s="80">
        <f>'S4-S4 - Stavební'!F38</f>
        <v>0</v>
      </c>
      <c r="BD78" s="82">
        <f>'S4-S4 - Stavební'!F39</f>
        <v>0</v>
      </c>
      <c r="BT78" s="24" t="s">
        <v>86</v>
      </c>
      <c r="BV78" s="24" t="s">
        <v>75</v>
      </c>
      <c r="BW78" s="24" t="s">
        <v>140</v>
      </c>
      <c r="BX78" s="24" t="s">
        <v>138</v>
      </c>
      <c r="CL78" s="24" t="s">
        <v>18</v>
      </c>
    </row>
    <row r="79" spans="1:91" s="3" customFormat="1" ht="16.5" customHeight="1">
      <c r="A79" s="77" t="s">
        <v>82</v>
      </c>
      <c r="B79" s="43"/>
      <c r="C79" s="9"/>
      <c r="D79" s="9"/>
      <c r="E79" s="303" t="s">
        <v>141</v>
      </c>
      <c r="F79" s="303"/>
      <c r="G79" s="303"/>
      <c r="H79" s="303"/>
      <c r="I79" s="303"/>
      <c r="J79" s="9"/>
      <c r="K79" s="303" t="s">
        <v>89</v>
      </c>
      <c r="L79" s="303"/>
      <c r="M79" s="303"/>
      <c r="N79" s="303"/>
      <c r="O79" s="303"/>
      <c r="P79" s="303"/>
      <c r="Q79" s="303"/>
      <c r="R79" s="303"/>
      <c r="S79" s="303"/>
      <c r="T79" s="303"/>
      <c r="U79" s="303"/>
      <c r="V79" s="303"/>
      <c r="W79" s="303"/>
      <c r="X79" s="303"/>
      <c r="Y79" s="303"/>
      <c r="Z79" s="303"/>
      <c r="AA79" s="303"/>
      <c r="AB79" s="303"/>
      <c r="AC79" s="303"/>
      <c r="AD79" s="303"/>
      <c r="AE79" s="303"/>
      <c r="AF79" s="303"/>
      <c r="AG79" s="276">
        <f>'S4-731-1 - Vytápění'!J32</f>
        <v>0</v>
      </c>
      <c r="AH79" s="277"/>
      <c r="AI79" s="277"/>
      <c r="AJ79" s="277"/>
      <c r="AK79" s="277"/>
      <c r="AL79" s="277"/>
      <c r="AM79" s="277"/>
      <c r="AN79" s="276">
        <f t="shared" si="0"/>
        <v>0</v>
      </c>
      <c r="AO79" s="277"/>
      <c r="AP79" s="277"/>
      <c r="AQ79" s="78" t="s">
        <v>85</v>
      </c>
      <c r="AR79" s="43"/>
      <c r="AS79" s="79">
        <v>0</v>
      </c>
      <c r="AT79" s="80">
        <f t="shared" si="1"/>
        <v>0</v>
      </c>
      <c r="AU79" s="81">
        <f>'S4-731-1 - Vytápění'!P94</f>
        <v>0</v>
      </c>
      <c r="AV79" s="80">
        <f>'S4-731-1 - Vytápění'!J35</f>
        <v>0</v>
      </c>
      <c r="AW79" s="80">
        <f>'S4-731-1 - Vytápění'!J36</f>
        <v>0</v>
      </c>
      <c r="AX79" s="80">
        <f>'S4-731-1 - Vytápění'!J37</f>
        <v>0</v>
      </c>
      <c r="AY79" s="80">
        <f>'S4-731-1 - Vytápění'!J38</f>
        <v>0</v>
      </c>
      <c r="AZ79" s="80">
        <f>'S4-731-1 - Vytápění'!F35</f>
        <v>0</v>
      </c>
      <c r="BA79" s="80">
        <f>'S4-731-1 - Vytápění'!F36</f>
        <v>0</v>
      </c>
      <c r="BB79" s="80">
        <f>'S4-731-1 - Vytápění'!F37</f>
        <v>0</v>
      </c>
      <c r="BC79" s="80">
        <f>'S4-731-1 - Vytápění'!F38</f>
        <v>0</v>
      </c>
      <c r="BD79" s="82">
        <f>'S4-731-1 - Vytápění'!F39</f>
        <v>0</v>
      </c>
      <c r="BT79" s="24" t="s">
        <v>86</v>
      </c>
      <c r="BV79" s="24" t="s">
        <v>75</v>
      </c>
      <c r="BW79" s="24" t="s">
        <v>142</v>
      </c>
      <c r="BX79" s="24" t="s">
        <v>138</v>
      </c>
      <c r="CL79" s="24" t="s">
        <v>18</v>
      </c>
    </row>
    <row r="80" spans="1:91" s="3" customFormat="1" ht="16.5" customHeight="1">
      <c r="A80" s="77" t="s">
        <v>82</v>
      </c>
      <c r="B80" s="43"/>
      <c r="C80" s="9"/>
      <c r="D80" s="9"/>
      <c r="E80" s="303" t="s">
        <v>143</v>
      </c>
      <c r="F80" s="303"/>
      <c r="G80" s="303"/>
      <c r="H80" s="303"/>
      <c r="I80" s="303"/>
      <c r="J80" s="9"/>
      <c r="K80" s="303" t="s">
        <v>95</v>
      </c>
      <c r="L80" s="303"/>
      <c r="M80" s="303"/>
      <c r="N80" s="303"/>
      <c r="O80" s="303"/>
      <c r="P80" s="303"/>
      <c r="Q80" s="303"/>
      <c r="R80" s="303"/>
      <c r="S80" s="303"/>
      <c r="T80" s="303"/>
      <c r="U80" s="303"/>
      <c r="V80" s="303"/>
      <c r="W80" s="303"/>
      <c r="X80" s="303"/>
      <c r="Y80" s="303"/>
      <c r="Z80" s="303"/>
      <c r="AA80" s="303"/>
      <c r="AB80" s="303"/>
      <c r="AC80" s="303"/>
      <c r="AD80" s="303"/>
      <c r="AE80" s="303"/>
      <c r="AF80" s="303"/>
      <c r="AG80" s="276">
        <f>'S4-741-1 - Elektroinstalace'!J32</f>
        <v>0</v>
      </c>
      <c r="AH80" s="277"/>
      <c r="AI80" s="277"/>
      <c r="AJ80" s="277"/>
      <c r="AK80" s="277"/>
      <c r="AL80" s="277"/>
      <c r="AM80" s="277"/>
      <c r="AN80" s="276">
        <f t="shared" si="0"/>
        <v>0</v>
      </c>
      <c r="AO80" s="277"/>
      <c r="AP80" s="277"/>
      <c r="AQ80" s="78" t="s">
        <v>85</v>
      </c>
      <c r="AR80" s="43"/>
      <c r="AS80" s="79">
        <v>0</v>
      </c>
      <c r="AT80" s="80">
        <f t="shared" si="1"/>
        <v>0</v>
      </c>
      <c r="AU80" s="81">
        <f>'S4-741-1 - Elektroinstalace'!P90</f>
        <v>0</v>
      </c>
      <c r="AV80" s="80">
        <f>'S4-741-1 - Elektroinstalace'!J35</f>
        <v>0</v>
      </c>
      <c r="AW80" s="80">
        <f>'S4-741-1 - Elektroinstalace'!J36</f>
        <v>0</v>
      </c>
      <c r="AX80" s="80">
        <f>'S4-741-1 - Elektroinstalace'!J37</f>
        <v>0</v>
      </c>
      <c r="AY80" s="80">
        <f>'S4-741-1 - Elektroinstalace'!J38</f>
        <v>0</v>
      </c>
      <c r="AZ80" s="80">
        <f>'S4-741-1 - Elektroinstalace'!F35</f>
        <v>0</v>
      </c>
      <c r="BA80" s="80">
        <f>'S4-741-1 - Elektroinstalace'!F36</f>
        <v>0</v>
      </c>
      <c r="BB80" s="80">
        <f>'S4-741-1 - Elektroinstalace'!F37</f>
        <v>0</v>
      </c>
      <c r="BC80" s="80">
        <f>'S4-741-1 - Elektroinstalace'!F38</f>
        <v>0</v>
      </c>
      <c r="BD80" s="82">
        <f>'S4-741-1 - Elektroinstalace'!F39</f>
        <v>0</v>
      </c>
      <c r="BT80" s="24" t="s">
        <v>86</v>
      </c>
      <c r="BV80" s="24" t="s">
        <v>75</v>
      </c>
      <c r="BW80" s="24" t="s">
        <v>144</v>
      </c>
      <c r="BX80" s="24" t="s">
        <v>138</v>
      </c>
      <c r="CL80" s="24" t="s">
        <v>18</v>
      </c>
    </row>
    <row r="81" spans="1:91" s="3" customFormat="1" ht="16.5" customHeight="1">
      <c r="A81" s="77" t="s">
        <v>82</v>
      </c>
      <c r="B81" s="43"/>
      <c r="C81" s="9"/>
      <c r="D81" s="9"/>
      <c r="E81" s="303" t="s">
        <v>145</v>
      </c>
      <c r="F81" s="303"/>
      <c r="G81" s="303"/>
      <c r="H81" s="303"/>
      <c r="I81" s="303"/>
      <c r="J81" s="9"/>
      <c r="K81" s="303" t="s">
        <v>98</v>
      </c>
      <c r="L81" s="303"/>
      <c r="M81" s="303"/>
      <c r="N81" s="303"/>
      <c r="O81" s="303"/>
      <c r="P81" s="303"/>
      <c r="Q81" s="303"/>
      <c r="R81" s="303"/>
      <c r="S81" s="303"/>
      <c r="T81" s="303"/>
      <c r="U81" s="303"/>
      <c r="V81" s="303"/>
      <c r="W81" s="303"/>
      <c r="X81" s="303"/>
      <c r="Y81" s="303"/>
      <c r="Z81" s="303"/>
      <c r="AA81" s="303"/>
      <c r="AB81" s="303"/>
      <c r="AC81" s="303"/>
      <c r="AD81" s="303"/>
      <c r="AE81" s="303"/>
      <c r="AF81" s="303"/>
      <c r="AG81" s="276">
        <f>'S4-742-1 - Sdělovací systémy'!J32</f>
        <v>0</v>
      </c>
      <c r="AH81" s="277"/>
      <c r="AI81" s="277"/>
      <c r="AJ81" s="277"/>
      <c r="AK81" s="277"/>
      <c r="AL81" s="277"/>
      <c r="AM81" s="277"/>
      <c r="AN81" s="276">
        <f t="shared" si="0"/>
        <v>0</v>
      </c>
      <c r="AO81" s="277"/>
      <c r="AP81" s="277"/>
      <c r="AQ81" s="78" t="s">
        <v>85</v>
      </c>
      <c r="AR81" s="43"/>
      <c r="AS81" s="79">
        <v>0</v>
      </c>
      <c r="AT81" s="80">
        <f t="shared" si="1"/>
        <v>0</v>
      </c>
      <c r="AU81" s="81">
        <f>'S4-742-1 - Sdělovací systémy'!P93</f>
        <v>0</v>
      </c>
      <c r="AV81" s="80">
        <f>'S4-742-1 - Sdělovací systémy'!J35</f>
        <v>0</v>
      </c>
      <c r="AW81" s="80">
        <f>'S4-742-1 - Sdělovací systémy'!J36</f>
        <v>0</v>
      </c>
      <c r="AX81" s="80">
        <f>'S4-742-1 - Sdělovací systémy'!J37</f>
        <v>0</v>
      </c>
      <c r="AY81" s="80">
        <f>'S4-742-1 - Sdělovací systémy'!J38</f>
        <v>0</v>
      </c>
      <c r="AZ81" s="80">
        <f>'S4-742-1 - Sdělovací systémy'!F35</f>
        <v>0</v>
      </c>
      <c r="BA81" s="80">
        <f>'S4-742-1 - Sdělovací systémy'!F36</f>
        <v>0</v>
      </c>
      <c r="BB81" s="80">
        <f>'S4-742-1 - Sdělovací systémy'!F37</f>
        <v>0</v>
      </c>
      <c r="BC81" s="80">
        <f>'S4-742-1 - Sdělovací systémy'!F38</f>
        <v>0</v>
      </c>
      <c r="BD81" s="82">
        <f>'S4-742-1 - Sdělovací systémy'!F39</f>
        <v>0</v>
      </c>
      <c r="BT81" s="24" t="s">
        <v>86</v>
      </c>
      <c r="BV81" s="24" t="s">
        <v>75</v>
      </c>
      <c r="BW81" s="24" t="s">
        <v>146</v>
      </c>
      <c r="BX81" s="24" t="s">
        <v>138</v>
      </c>
      <c r="CL81" s="24" t="s">
        <v>18</v>
      </c>
    </row>
    <row r="82" spans="1:91" s="3" customFormat="1" ht="16.5" customHeight="1">
      <c r="A82" s="77" t="s">
        <v>82</v>
      </c>
      <c r="B82" s="43"/>
      <c r="C82" s="9"/>
      <c r="D82" s="9"/>
      <c r="E82" s="303" t="s">
        <v>147</v>
      </c>
      <c r="F82" s="303"/>
      <c r="G82" s="303"/>
      <c r="H82" s="303"/>
      <c r="I82" s="303"/>
      <c r="J82" s="9"/>
      <c r="K82" s="303" t="s">
        <v>101</v>
      </c>
      <c r="L82" s="303"/>
      <c r="M82" s="303"/>
      <c r="N82" s="303"/>
      <c r="O82" s="303"/>
      <c r="P82" s="303"/>
      <c r="Q82" s="303"/>
      <c r="R82" s="303"/>
      <c r="S82" s="303"/>
      <c r="T82" s="303"/>
      <c r="U82" s="303"/>
      <c r="V82" s="303"/>
      <c r="W82" s="303"/>
      <c r="X82" s="303"/>
      <c r="Y82" s="303"/>
      <c r="Z82" s="303"/>
      <c r="AA82" s="303"/>
      <c r="AB82" s="303"/>
      <c r="AC82" s="303"/>
      <c r="AD82" s="303"/>
      <c r="AE82" s="303"/>
      <c r="AF82" s="303"/>
      <c r="AG82" s="276">
        <f>'S4-742-2 - Bezpečnostní s...'!J32</f>
        <v>0</v>
      </c>
      <c r="AH82" s="277"/>
      <c r="AI82" s="277"/>
      <c r="AJ82" s="277"/>
      <c r="AK82" s="277"/>
      <c r="AL82" s="277"/>
      <c r="AM82" s="277"/>
      <c r="AN82" s="276">
        <f t="shared" si="0"/>
        <v>0</v>
      </c>
      <c r="AO82" s="277"/>
      <c r="AP82" s="277"/>
      <c r="AQ82" s="78" t="s">
        <v>85</v>
      </c>
      <c r="AR82" s="43"/>
      <c r="AS82" s="79">
        <v>0</v>
      </c>
      <c r="AT82" s="80">
        <f t="shared" si="1"/>
        <v>0</v>
      </c>
      <c r="AU82" s="81">
        <f>'S4-742-2 - Bezpečnostní s...'!P88</f>
        <v>0</v>
      </c>
      <c r="AV82" s="80">
        <f>'S4-742-2 - Bezpečnostní s...'!J35</f>
        <v>0</v>
      </c>
      <c r="AW82" s="80">
        <f>'S4-742-2 - Bezpečnostní s...'!J36</f>
        <v>0</v>
      </c>
      <c r="AX82" s="80">
        <f>'S4-742-2 - Bezpečnostní s...'!J37</f>
        <v>0</v>
      </c>
      <c r="AY82" s="80">
        <f>'S4-742-2 - Bezpečnostní s...'!J38</f>
        <v>0</v>
      </c>
      <c r="AZ82" s="80">
        <f>'S4-742-2 - Bezpečnostní s...'!F35</f>
        <v>0</v>
      </c>
      <c r="BA82" s="80">
        <f>'S4-742-2 - Bezpečnostní s...'!F36</f>
        <v>0</v>
      </c>
      <c r="BB82" s="80">
        <f>'S4-742-2 - Bezpečnostní s...'!F37</f>
        <v>0</v>
      </c>
      <c r="BC82" s="80">
        <f>'S4-742-2 - Bezpečnostní s...'!F38</f>
        <v>0</v>
      </c>
      <c r="BD82" s="82">
        <f>'S4-742-2 - Bezpečnostní s...'!F39</f>
        <v>0</v>
      </c>
      <c r="BT82" s="24" t="s">
        <v>86</v>
      </c>
      <c r="BV82" s="24" t="s">
        <v>75</v>
      </c>
      <c r="BW82" s="24" t="s">
        <v>148</v>
      </c>
      <c r="BX82" s="24" t="s">
        <v>138</v>
      </c>
      <c r="CL82" s="24" t="s">
        <v>18</v>
      </c>
    </row>
    <row r="83" spans="1:91" s="3" customFormat="1" ht="16.5" customHeight="1">
      <c r="A83" s="77" t="s">
        <v>82</v>
      </c>
      <c r="B83" s="43"/>
      <c r="C83" s="9"/>
      <c r="D83" s="9"/>
      <c r="E83" s="303" t="s">
        <v>149</v>
      </c>
      <c r="F83" s="303"/>
      <c r="G83" s="303"/>
      <c r="H83" s="303"/>
      <c r="I83" s="303"/>
      <c r="J83" s="9"/>
      <c r="K83" s="303" t="s">
        <v>104</v>
      </c>
      <c r="L83" s="303"/>
      <c r="M83" s="303"/>
      <c r="N83" s="303"/>
      <c r="O83" s="303"/>
      <c r="P83" s="303"/>
      <c r="Q83" s="303"/>
      <c r="R83" s="303"/>
      <c r="S83" s="303"/>
      <c r="T83" s="303"/>
      <c r="U83" s="303"/>
      <c r="V83" s="303"/>
      <c r="W83" s="303"/>
      <c r="X83" s="303"/>
      <c r="Y83" s="303"/>
      <c r="Z83" s="303"/>
      <c r="AA83" s="303"/>
      <c r="AB83" s="303"/>
      <c r="AC83" s="303"/>
      <c r="AD83" s="303"/>
      <c r="AE83" s="303"/>
      <c r="AF83" s="303"/>
      <c r="AG83" s="276">
        <f>'S4-36.1 - Měření a regulace'!J32</f>
        <v>0</v>
      </c>
      <c r="AH83" s="277"/>
      <c r="AI83" s="277"/>
      <c r="AJ83" s="277"/>
      <c r="AK83" s="277"/>
      <c r="AL83" s="277"/>
      <c r="AM83" s="277"/>
      <c r="AN83" s="276">
        <f t="shared" si="0"/>
        <v>0</v>
      </c>
      <c r="AO83" s="277"/>
      <c r="AP83" s="277"/>
      <c r="AQ83" s="78" t="s">
        <v>85</v>
      </c>
      <c r="AR83" s="43"/>
      <c r="AS83" s="79">
        <v>0</v>
      </c>
      <c r="AT83" s="80">
        <f t="shared" si="1"/>
        <v>0</v>
      </c>
      <c r="AU83" s="81">
        <f>'S4-36.1 - Měření a regulace'!P90</f>
        <v>0</v>
      </c>
      <c r="AV83" s="80">
        <f>'S4-36.1 - Měření a regulace'!J35</f>
        <v>0</v>
      </c>
      <c r="AW83" s="80">
        <f>'S4-36.1 - Měření a regulace'!J36</f>
        <v>0</v>
      </c>
      <c r="AX83" s="80">
        <f>'S4-36.1 - Měření a regulace'!J37</f>
        <v>0</v>
      </c>
      <c r="AY83" s="80">
        <f>'S4-36.1 - Měření a regulace'!J38</f>
        <v>0</v>
      </c>
      <c r="AZ83" s="80">
        <f>'S4-36.1 - Měření a regulace'!F35</f>
        <v>0</v>
      </c>
      <c r="BA83" s="80">
        <f>'S4-36.1 - Měření a regulace'!F36</f>
        <v>0</v>
      </c>
      <c r="BB83" s="80">
        <f>'S4-36.1 - Měření a regulace'!F37</f>
        <v>0</v>
      </c>
      <c r="BC83" s="80">
        <f>'S4-36.1 - Měření a regulace'!F38</f>
        <v>0</v>
      </c>
      <c r="BD83" s="82">
        <f>'S4-36.1 - Měření a regulace'!F39</f>
        <v>0</v>
      </c>
      <c r="BT83" s="24" t="s">
        <v>86</v>
      </c>
      <c r="BV83" s="24" t="s">
        <v>75</v>
      </c>
      <c r="BW83" s="24" t="s">
        <v>150</v>
      </c>
      <c r="BX83" s="24" t="s">
        <v>138</v>
      </c>
      <c r="CL83" s="24" t="s">
        <v>18</v>
      </c>
    </row>
    <row r="84" spans="1:91" s="6" customFormat="1" ht="16.5" customHeight="1">
      <c r="B84" s="68"/>
      <c r="C84" s="69"/>
      <c r="D84" s="302" t="s">
        <v>151</v>
      </c>
      <c r="E84" s="302"/>
      <c r="F84" s="302"/>
      <c r="G84" s="302"/>
      <c r="H84" s="302"/>
      <c r="I84" s="70"/>
      <c r="J84" s="302" t="s">
        <v>152</v>
      </c>
      <c r="K84" s="302"/>
      <c r="L84" s="302"/>
      <c r="M84" s="302"/>
      <c r="N84" s="302"/>
      <c r="O84" s="302"/>
      <c r="P84" s="302"/>
      <c r="Q84" s="302"/>
      <c r="R84" s="302"/>
      <c r="S84" s="302"/>
      <c r="T84" s="302"/>
      <c r="U84" s="302"/>
      <c r="V84" s="302"/>
      <c r="W84" s="302"/>
      <c r="X84" s="302"/>
      <c r="Y84" s="302"/>
      <c r="Z84" s="302"/>
      <c r="AA84" s="302"/>
      <c r="AB84" s="302"/>
      <c r="AC84" s="302"/>
      <c r="AD84" s="302"/>
      <c r="AE84" s="302"/>
      <c r="AF84" s="302"/>
      <c r="AG84" s="296">
        <f>ROUND(SUM(AG85:AG90),2)</f>
        <v>0</v>
      </c>
      <c r="AH84" s="295"/>
      <c r="AI84" s="295"/>
      <c r="AJ84" s="295"/>
      <c r="AK84" s="295"/>
      <c r="AL84" s="295"/>
      <c r="AM84" s="295"/>
      <c r="AN84" s="294">
        <f t="shared" si="0"/>
        <v>0</v>
      </c>
      <c r="AO84" s="295"/>
      <c r="AP84" s="295"/>
      <c r="AQ84" s="71" t="s">
        <v>79</v>
      </c>
      <c r="AR84" s="68"/>
      <c r="AS84" s="72">
        <f>ROUND(SUM(AS85:AS90),2)</f>
        <v>0</v>
      </c>
      <c r="AT84" s="73">
        <f t="shared" si="1"/>
        <v>0</v>
      </c>
      <c r="AU84" s="74">
        <f>ROUND(SUM(AU85:AU90),5)</f>
        <v>0</v>
      </c>
      <c r="AV84" s="73">
        <f>ROUND(AZ84*L29,2)</f>
        <v>0</v>
      </c>
      <c r="AW84" s="73">
        <f>ROUND(BA84*L30,2)</f>
        <v>0</v>
      </c>
      <c r="AX84" s="73">
        <f>ROUND(BB84*L29,2)</f>
        <v>0</v>
      </c>
      <c r="AY84" s="73">
        <f>ROUND(BC84*L30,2)</f>
        <v>0</v>
      </c>
      <c r="AZ84" s="73">
        <f>ROUND(SUM(AZ85:AZ90),2)</f>
        <v>0</v>
      </c>
      <c r="BA84" s="73">
        <f>ROUND(SUM(BA85:BA90),2)</f>
        <v>0</v>
      </c>
      <c r="BB84" s="73">
        <f>ROUND(SUM(BB85:BB90),2)</f>
        <v>0</v>
      </c>
      <c r="BC84" s="73">
        <f>ROUND(SUM(BC85:BC90),2)</f>
        <v>0</v>
      </c>
      <c r="BD84" s="75">
        <f>ROUND(SUM(BD85:BD90),2)</f>
        <v>0</v>
      </c>
      <c r="BS84" s="76" t="s">
        <v>72</v>
      </c>
      <c r="BT84" s="76" t="s">
        <v>80</v>
      </c>
      <c r="BU84" s="76" t="s">
        <v>74</v>
      </c>
      <c r="BV84" s="76" t="s">
        <v>75</v>
      </c>
      <c r="BW84" s="76" t="s">
        <v>153</v>
      </c>
      <c r="BX84" s="76" t="s">
        <v>5</v>
      </c>
      <c r="CL84" s="76" t="s">
        <v>18</v>
      </c>
      <c r="CM84" s="76" t="s">
        <v>80</v>
      </c>
    </row>
    <row r="85" spans="1:91" s="3" customFormat="1" ht="16.5" customHeight="1">
      <c r="A85" s="77" t="s">
        <v>82</v>
      </c>
      <c r="B85" s="43"/>
      <c r="C85" s="9"/>
      <c r="D85" s="9"/>
      <c r="E85" s="303" t="s">
        <v>154</v>
      </c>
      <c r="F85" s="303"/>
      <c r="G85" s="303"/>
      <c r="H85" s="303"/>
      <c r="I85" s="303"/>
      <c r="J85" s="9"/>
      <c r="K85" s="303" t="s">
        <v>84</v>
      </c>
      <c r="L85" s="303"/>
      <c r="M85" s="303"/>
      <c r="N85" s="303"/>
      <c r="O85" s="303"/>
      <c r="P85" s="303"/>
      <c r="Q85" s="303"/>
      <c r="R85" s="303"/>
      <c r="S85" s="303"/>
      <c r="T85" s="303"/>
      <c r="U85" s="303"/>
      <c r="V85" s="303"/>
      <c r="W85" s="303"/>
      <c r="X85" s="303"/>
      <c r="Y85" s="303"/>
      <c r="Z85" s="303"/>
      <c r="AA85" s="303"/>
      <c r="AB85" s="303"/>
      <c r="AC85" s="303"/>
      <c r="AD85" s="303"/>
      <c r="AE85" s="303"/>
      <c r="AF85" s="303"/>
      <c r="AG85" s="276">
        <f>'S5-S5 - Stavební'!J32</f>
        <v>0</v>
      </c>
      <c r="AH85" s="277"/>
      <c r="AI85" s="277"/>
      <c r="AJ85" s="277"/>
      <c r="AK85" s="277"/>
      <c r="AL85" s="277"/>
      <c r="AM85" s="277"/>
      <c r="AN85" s="276">
        <f t="shared" si="0"/>
        <v>0</v>
      </c>
      <c r="AO85" s="277"/>
      <c r="AP85" s="277"/>
      <c r="AQ85" s="78" t="s">
        <v>85</v>
      </c>
      <c r="AR85" s="43"/>
      <c r="AS85" s="79">
        <v>0</v>
      </c>
      <c r="AT85" s="80">
        <f t="shared" si="1"/>
        <v>0</v>
      </c>
      <c r="AU85" s="81">
        <f>'S5-S5 - Stavební'!P111</f>
        <v>0</v>
      </c>
      <c r="AV85" s="80">
        <f>'S5-S5 - Stavební'!J35</f>
        <v>0</v>
      </c>
      <c r="AW85" s="80">
        <f>'S5-S5 - Stavební'!J36</f>
        <v>0</v>
      </c>
      <c r="AX85" s="80">
        <f>'S5-S5 - Stavební'!J37</f>
        <v>0</v>
      </c>
      <c r="AY85" s="80">
        <f>'S5-S5 - Stavební'!J38</f>
        <v>0</v>
      </c>
      <c r="AZ85" s="80">
        <f>'S5-S5 - Stavební'!F35</f>
        <v>0</v>
      </c>
      <c r="BA85" s="80">
        <f>'S5-S5 - Stavební'!F36</f>
        <v>0</v>
      </c>
      <c r="BB85" s="80">
        <f>'S5-S5 - Stavební'!F37</f>
        <v>0</v>
      </c>
      <c r="BC85" s="80">
        <f>'S5-S5 - Stavební'!F38</f>
        <v>0</v>
      </c>
      <c r="BD85" s="82">
        <f>'S5-S5 - Stavební'!F39</f>
        <v>0</v>
      </c>
      <c r="BT85" s="24" t="s">
        <v>86</v>
      </c>
      <c r="BV85" s="24" t="s">
        <v>75</v>
      </c>
      <c r="BW85" s="24" t="s">
        <v>155</v>
      </c>
      <c r="BX85" s="24" t="s">
        <v>153</v>
      </c>
      <c r="CL85" s="24" t="s">
        <v>18</v>
      </c>
    </row>
    <row r="86" spans="1:91" s="3" customFormat="1" ht="16.5" customHeight="1">
      <c r="A86" s="77" t="s">
        <v>82</v>
      </c>
      <c r="B86" s="43"/>
      <c r="C86" s="9"/>
      <c r="D86" s="9"/>
      <c r="E86" s="303" t="s">
        <v>156</v>
      </c>
      <c r="F86" s="303"/>
      <c r="G86" s="303"/>
      <c r="H86" s="303"/>
      <c r="I86" s="303"/>
      <c r="J86" s="9"/>
      <c r="K86" s="303" t="s">
        <v>89</v>
      </c>
      <c r="L86" s="303"/>
      <c r="M86" s="303"/>
      <c r="N86" s="303"/>
      <c r="O86" s="303"/>
      <c r="P86" s="303"/>
      <c r="Q86" s="303"/>
      <c r="R86" s="303"/>
      <c r="S86" s="303"/>
      <c r="T86" s="303"/>
      <c r="U86" s="303"/>
      <c r="V86" s="303"/>
      <c r="W86" s="303"/>
      <c r="X86" s="303"/>
      <c r="Y86" s="303"/>
      <c r="Z86" s="303"/>
      <c r="AA86" s="303"/>
      <c r="AB86" s="303"/>
      <c r="AC86" s="303"/>
      <c r="AD86" s="303"/>
      <c r="AE86" s="303"/>
      <c r="AF86" s="303"/>
      <c r="AG86" s="276">
        <f>'S5-731-1 - Vytápění'!J32</f>
        <v>0</v>
      </c>
      <c r="AH86" s="277"/>
      <c r="AI86" s="277"/>
      <c r="AJ86" s="277"/>
      <c r="AK86" s="277"/>
      <c r="AL86" s="277"/>
      <c r="AM86" s="277"/>
      <c r="AN86" s="276">
        <f t="shared" ref="AN86:AN109" si="2">SUM(AG86,AT86)</f>
        <v>0</v>
      </c>
      <c r="AO86" s="277"/>
      <c r="AP86" s="277"/>
      <c r="AQ86" s="78" t="s">
        <v>85</v>
      </c>
      <c r="AR86" s="43"/>
      <c r="AS86" s="79">
        <v>0</v>
      </c>
      <c r="AT86" s="80">
        <f t="shared" ref="AT86:AT109" si="3">ROUND(SUM(AV86:AW86),2)</f>
        <v>0</v>
      </c>
      <c r="AU86" s="81">
        <f>'S5-731-1 - Vytápění'!P94</f>
        <v>0</v>
      </c>
      <c r="AV86" s="80">
        <f>'S5-731-1 - Vytápění'!J35</f>
        <v>0</v>
      </c>
      <c r="AW86" s="80">
        <f>'S5-731-1 - Vytápění'!J36</f>
        <v>0</v>
      </c>
      <c r="AX86" s="80">
        <f>'S5-731-1 - Vytápění'!J37</f>
        <v>0</v>
      </c>
      <c r="AY86" s="80">
        <f>'S5-731-1 - Vytápění'!J38</f>
        <v>0</v>
      </c>
      <c r="AZ86" s="80">
        <f>'S5-731-1 - Vytápění'!F35</f>
        <v>0</v>
      </c>
      <c r="BA86" s="80">
        <f>'S5-731-1 - Vytápění'!F36</f>
        <v>0</v>
      </c>
      <c r="BB86" s="80">
        <f>'S5-731-1 - Vytápění'!F37</f>
        <v>0</v>
      </c>
      <c r="BC86" s="80">
        <f>'S5-731-1 - Vytápění'!F38</f>
        <v>0</v>
      </c>
      <c r="BD86" s="82">
        <f>'S5-731-1 - Vytápění'!F39</f>
        <v>0</v>
      </c>
      <c r="BT86" s="24" t="s">
        <v>86</v>
      </c>
      <c r="BV86" s="24" t="s">
        <v>75</v>
      </c>
      <c r="BW86" s="24" t="s">
        <v>157</v>
      </c>
      <c r="BX86" s="24" t="s">
        <v>153</v>
      </c>
      <c r="CL86" s="24" t="s">
        <v>18</v>
      </c>
    </row>
    <row r="87" spans="1:91" s="3" customFormat="1" ht="16.5" customHeight="1">
      <c r="A87" s="77" t="s">
        <v>82</v>
      </c>
      <c r="B87" s="43"/>
      <c r="C87" s="9"/>
      <c r="D87" s="9"/>
      <c r="E87" s="303" t="s">
        <v>158</v>
      </c>
      <c r="F87" s="303"/>
      <c r="G87" s="303"/>
      <c r="H87" s="303"/>
      <c r="I87" s="303"/>
      <c r="J87" s="9"/>
      <c r="K87" s="303" t="s">
        <v>95</v>
      </c>
      <c r="L87" s="303"/>
      <c r="M87" s="303"/>
      <c r="N87" s="303"/>
      <c r="O87" s="303"/>
      <c r="P87" s="303"/>
      <c r="Q87" s="303"/>
      <c r="R87" s="303"/>
      <c r="S87" s="303"/>
      <c r="T87" s="303"/>
      <c r="U87" s="303"/>
      <c r="V87" s="303"/>
      <c r="W87" s="303"/>
      <c r="X87" s="303"/>
      <c r="Y87" s="303"/>
      <c r="Z87" s="303"/>
      <c r="AA87" s="303"/>
      <c r="AB87" s="303"/>
      <c r="AC87" s="303"/>
      <c r="AD87" s="303"/>
      <c r="AE87" s="303"/>
      <c r="AF87" s="303"/>
      <c r="AG87" s="276">
        <f>'S5-741-1 - Elektroinstalace'!J32</f>
        <v>0</v>
      </c>
      <c r="AH87" s="277"/>
      <c r="AI87" s="277"/>
      <c r="AJ87" s="277"/>
      <c r="AK87" s="277"/>
      <c r="AL87" s="277"/>
      <c r="AM87" s="277"/>
      <c r="AN87" s="276">
        <f t="shared" si="2"/>
        <v>0</v>
      </c>
      <c r="AO87" s="277"/>
      <c r="AP87" s="277"/>
      <c r="AQ87" s="78" t="s">
        <v>85</v>
      </c>
      <c r="AR87" s="43"/>
      <c r="AS87" s="79">
        <v>0</v>
      </c>
      <c r="AT87" s="80">
        <f t="shared" si="3"/>
        <v>0</v>
      </c>
      <c r="AU87" s="81">
        <f>'S5-741-1 - Elektroinstalace'!P91</f>
        <v>0</v>
      </c>
      <c r="AV87" s="80">
        <f>'S5-741-1 - Elektroinstalace'!J35</f>
        <v>0</v>
      </c>
      <c r="AW87" s="80">
        <f>'S5-741-1 - Elektroinstalace'!J36</f>
        <v>0</v>
      </c>
      <c r="AX87" s="80">
        <f>'S5-741-1 - Elektroinstalace'!J37</f>
        <v>0</v>
      </c>
      <c r="AY87" s="80">
        <f>'S5-741-1 - Elektroinstalace'!J38</f>
        <v>0</v>
      </c>
      <c r="AZ87" s="80">
        <f>'S5-741-1 - Elektroinstalace'!F35</f>
        <v>0</v>
      </c>
      <c r="BA87" s="80">
        <f>'S5-741-1 - Elektroinstalace'!F36</f>
        <v>0</v>
      </c>
      <c r="BB87" s="80">
        <f>'S5-741-1 - Elektroinstalace'!F37</f>
        <v>0</v>
      </c>
      <c r="BC87" s="80">
        <f>'S5-741-1 - Elektroinstalace'!F38</f>
        <v>0</v>
      </c>
      <c r="BD87" s="82">
        <f>'S5-741-1 - Elektroinstalace'!F39</f>
        <v>0</v>
      </c>
      <c r="BT87" s="24" t="s">
        <v>86</v>
      </c>
      <c r="BV87" s="24" t="s">
        <v>75</v>
      </c>
      <c r="BW87" s="24" t="s">
        <v>159</v>
      </c>
      <c r="BX87" s="24" t="s">
        <v>153</v>
      </c>
      <c r="CL87" s="24" t="s">
        <v>18</v>
      </c>
    </row>
    <row r="88" spans="1:91" s="3" customFormat="1" ht="16.5" customHeight="1">
      <c r="A88" s="77" t="s">
        <v>82</v>
      </c>
      <c r="B88" s="43"/>
      <c r="C88" s="9"/>
      <c r="D88" s="9"/>
      <c r="E88" s="303" t="s">
        <v>160</v>
      </c>
      <c r="F88" s="303"/>
      <c r="G88" s="303"/>
      <c r="H88" s="303"/>
      <c r="I88" s="303"/>
      <c r="J88" s="9"/>
      <c r="K88" s="303" t="s">
        <v>98</v>
      </c>
      <c r="L88" s="303"/>
      <c r="M88" s="303"/>
      <c r="N88" s="303"/>
      <c r="O88" s="303"/>
      <c r="P88" s="303"/>
      <c r="Q88" s="303"/>
      <c r="R88" s="303"/>
      <c r="S88" s="303"/>
      <c r="T88" s="303"/>
      <c r="U88" s="303"/>
      <c r="V88" s="303"/>
      <c r="W88" s="303"/>
      <c r="X88" s="303"/>
      <c r="Y88" s="303"/>
      <c r="Z88" s="303"/>
      <c r="AA88" s="303"/>
      <c r="AB88" s="303"/>
      <c r="AC88" s="303"/>
      <c r="AD88" s="303"/>
      <c r="AE88" s="303"/>
      <c r="AF88" s="303"/>
      <c r="AG88" s="276">
        <f>'S5-742-1 - Sdělovací systémy'!J32</f>
        <v>0</v>
      </c>
      <c r="AH88" s="277"/>
      <c r="AI88" s="277"/>
      <c r="AJ88" s="277"/>
      <c r="AK88" s="277"/>
      <c r="AL88" s="277"/>
      <c r="AM88" s="277"/>
      <c r="AN88" s="276">
        <f t="shared" si="2"/>
        <v>0</v>
      </c>
      <c r="AO88" s="277"/>
      <c r="AP88" s="277"/>
      <c r="AQ88" s="78" t="s">
        <v>85</v>
      </c>
      <c r="AR88" s="43"/>
      <c r="AS88" s="79">
        <v>0</v>
      </c>
      <c r="AT88" s="80">
        <f t="shared" si="3"/>
        <v>0</v>
      </c>
      <c r="AU88" s="81">
        <f>'S5-742-1 - Sdělovací systémy'!P93</f>
        <v>0</v>
      </c>
      <c r="AV88" s="80">
        <f>'S5-742-1 - Sdělovací systémy'!J35</f>
        <v>0</v>
      </c>
      <c r="AW88" s="80">
        <f>'S5-742-1 - Sdělovací systémy'!J36</f>
        <v>0</v>
      </c>
      <c r="AX88" s="80">
        <f>'S5-742-1 - Sdělovací systémy'!J37</f>
        <v>0</v>
      </c>
      <c r="AY88" s="80">
        <f>'S5-742-1 - Sdělovací systémy'!J38</f>
        <v>0</v>
      </c>
      <c r="AZ88" s="80">
        <f>'S5-742-1 - Sdělovací systémy'!F35</f>
        <v>0</v>
      </c>
      <c r="BA88" s="80">
        <f>'S5-742-1 - Sdělovací systémy'!F36</f>
        <v>0</v>
      </c>
      <c r="BB88" s="80">
        <f>'S5-742-1 - Sdělovací systémy'!F37</f>
        <v>0</v>
      </c>
      <c r="BC88" s="80">
        <f>'S5-742-1 - Sdělovací systémy'!F38</f>
        <v>0</v>
      </c>
      <c r="BD88" s="82">
        <f>'S5-742-1 - Sdělovací systémy'!F39</f>
        <v>0</v>
      </c>
      <c r="BT88" s="24" t="s">
        <v>86</v>
      </c>
      <c r="BV88" s="24" t="s">
        <v>75</v>
      </c>
      <c r="BW88" s="24" t="s">
        <v>161</v>
      </c>
      <c r="BX88" s="24" t="s">
        <v>153</v>
      </c>
      <c r="CL88" s="24" t="s">
        <v>18</v>
      </c>
    </row>
    <row r="89" spans="1:91" s="3" customFormat="1" ht="16.5" customHeight="1">
      <c r="A89" s="77" t="s">
        <v>82</v>
      </c>
      <c r="B89" s="43"/>
      <c r="C89" s="9"/>
      <c r="D89" s="9"/>
      <c r="E89" s="303" t="s">
        <v>162</v>
      </c>
      <c r="F89" s="303"/>
      <c r="G89" s="303"/>
      <c r="H89" s="303"/>
      <c r="I89" s="303"/>
      <c r="J89" s="9"/>
      <c r="K89" s="303" t="s">
        <v>101</v>
      </c>
      <c r="L89" s="303"/>
      <c r="M89" s="303"/>
      <c r="N89" s="303"/>
      <c r="O89" s="303"/>
      <c r="P89" s="303"/>
      <c r="Q89" s="303"/>
      <c r="R89" s="303"/>
      <c r="S89" s="303"/>
      <c r="T89" s="303"/>
      <c r="U89" s="303"/>
      <c r="V89" s="303"/>
      <c r="W89" s="303"/>
      <c r="X89" s="303"/>
      <c r="Y89" s="303"/>
      <c r="Z89" s="303"/>
      <c r="AA89" s="303"/>
      <c r="AB89" s="303"/>
      <c r="AC89" s="303"/>
      <c r="AD89" s="303"/>
      <c r="AE89" s="303"/>
      <c r="AF89" s="303"/>
      <c r="AG89" s="276">
        <f>'S5-742-2 - Bezpečnostní s...'!J32</f>
        <v>0</v>
      </c>
      <c r="AH89" s="277"/>
      <c r="AI89" s="277"/>
      <c r="AJ89" s="277"/>
      <c r="AK89" s="277"/>
      <c r="AL89" s="277"/>
      <c r="AM89" s="277"/>
      <c r="AN89" s="276">
        <f t="shared" si="2"/>
        <v>0</v>
      </c>
      <c r="AO89" s="277"/>
      <c r="AP89" s="277"/>
      <c r="AQ89" s="78" t="s">
        <v>85</v>
      </c>
      <c r="AR89" s="43"/>
      <c r="AS89" s="79">
        <v>0</v>
      </c>
      <c r="AT89" s="80">
        <f t="shared" si="3"/>
        <v>0</v>
      </c>
      <c r="AU89" s="81">
        <f>'S5-742-2 - Bezpečnostní s...'!P89</f>
        <v>0</v>
      </c>
      <c r="AV89" s="80">
        <f>'S5-742-2 - Bezpečnostní s...'!J35</f>
        <v>0</v>
      </c>
      <c r="AW89" s="80">
        <f>'S5-742-2 - Bezpečnostní s...'!J36</f>
        <v>0</v>
      </c>
      <c r="AX89" s="80">
        <f>'S5-742-2 - Bezpečnostní s...'!J37</f>
        <v>0</v>
      </c>
      <c r="AY89" s="80">
        <f>'S5-742-2 - Bezpečnostní s...'!J38</f>
        <v>0</v>
      </c>
      <c r="AZ89" s="80">
        <f>'S5-742-2 - Bezpečnostní s...'!F35</f>
        <v>0</v>
      </c>
      <c r="BA89" s="80">
        <f>'S5-742-2 - Bezpečnostní s...'!F36</f>
        <v>0</v>
      </c>
      <c r="BB89" s="80">
        <f>'S5-742-2 - Bezpečnostní s...'!F37</f>
        <v>0</v>
      </c>
      <c r="BC89" s="80">
        <f>'S5-742-2 - Bezpečnostní s...'!F38</f>
        <v>0</v>
      </c>
      <c r="BD89" s="82">
        <f>'S5-742-2 - Bezpečnostní s...'!F39</f>
        <v>0</v>
      </c>
      <c r="BT89" s="24" t="s">
        <v>86</v>
      </c>
      <c r="BV89" s="24" t="s">
        <v>75</v>
      </c>
      <c r="BW89" s="24" t="s">
        <v>163</v>
      </c>
      <c r="BX89" s="24" t="s">
        <v>153</v>
      </c>
      <c r="CL89" s="24" t="s">
        <v>18</v>
      </c>
    </row>
    <row r="90" spans="1:91" s="3" customFormat="1" ht="16.5" customHeight="1">
      <c r="A90" s="77" t="s">
        <v>82</v>
      </c>
      <c r="B90" s="43"/>
      <c r="C90" s="9"/>
      <c r="D90" s="9"/>
      <c r="E90" s="303" t="s">
        <v>164</v>
      </c>
      <c r="F90" s="303"/>
      <c r="G90" s="303"/>
      <c r="H90" s="303"/>
      <c r="I90" s="303"/>
      <c r="J90" s="9"/>
      <c r="K90" s="303" t="s">
        <v>104</v>
      </c>
      <c r="L90" s="303"/>
      <c r="M90" s="303"/>
      <c r="N90" s="303"/>
      <c r="O90" s="303"/>
      <c r="P90" s="303"/>
      <c r="Q90" s="303"/>
      <c r="R90" s="303"/>
      <c r="S90" s="303"/>
      <c r="T90" s="303"/>
      <c r="U90" s="303"/>
      <c r="V90" s="303"/>
      <c r="W90" s="303"/>
      <c r="X90" s="303"/>
      <c r="Y90" s="303"/>
      <c r="Z90" s="303"/>
      <c r="AA90" s="303"/>
      <c r="AB90" s="303"/>
      <c r="AC90" s="303"/>
      <c r="AD90" s="303"/>
      <c r="AE90" s="303"/>
      <c r="AF90" s="303"/>
      <c r="AG90" s="276">
        <f>'S5-36.1 - Měření a regulace'!J32</f>
        <v>0</v>
      </c>
      <c r="AH90" s="277"/>
      <c r="AI90" s="277"/>
      <c r="AJ90" s="277"/>
      <c r="AK90" s="277"/>
      <c r="AL90" s="277"/>
      <c r="AM90" s="277"/>
      <c r="AN90" s="276">
        <f t="shared" si="2"/>
        <v>0</v>
      </c>
      <c r="AO90" s="277"/>
      <c r="AP90" s="277"/>
      <c r="AQ90" s="78" t="s">
        <v>85</v>
      </c>
      <c r="AR90" s="43"/>
      <c r="AS90" s="79">
        <v>0</v>
      </c>
      <c r="AT90" s="80">
        <f t="shared" si="3"/>
        <v>0</v>
      </c>
      <c r="AU90" s="81">
        <f>'S5-36.1 - Měření a regulace'!P90</f>
        <v>0</v>
      </c>
      <c r="AV90" s="80">
        <f>'S5-36.1 - Měření a regulace'!J35</f>
        <v>0</v>
      </c>
      <c r="AW90" s="80">
        <f>'S5-36.1 - Měření a regulace'!J36</f>
        <v>0</v>
      </c>
      <c r="AX90" s="80">
        <f>'S5-36.1 - Měření a regulace'!J37</f>
        <v>0</v>
      </c>
      <c r="AY90" s="80">
        <f>'S5-36.1 - Měření a regulace'!J38</f>
        <v>0</v>
      </c>
      <c r="AZ90" s="80">
        <f>'S5-36.1 - Měření a regulace'!F35</f>
        <v>0</v>
      </c>
      <c r="BA90" s="80">
        <f>'S5-36.1 - Měření a regulace'!F36</f>
        <v>0</v>
      </c>
      <c r="BB90" s="80">
        <f>'S5-36.1 - Měření a regulace'!F37</f>
        <v>0</v>
      </c>
      <c r="BC90" s="80">
        <f>'S5-36.1 - Měření a regulace'!F38</f>
        <v>0</v>
      </c>
      <c r="BD90" s="82">
        <f>'S5-36.1 - Měření a regulace'!F39</f>
        <v>0</v>
      </c>
      <c r="BT90" s="24" t="s">
        <v>86</v>
      </c>
      <c r="BV90" s="24" t="s">
        <v>75</v>
      </c>
      <c r="BW90" s="24" t="s">
        <v>165</v>
      </c>
      <c r="BX90" s="24" t="s">
        <v>153</v>
      </c>
      <c r="CL90" s="24" t="s">
        <v>18</v>
      </c>
    </row>
    <row r="91" spans="1:91" s="6" customFormat="1" ht="16.5" customHeight="1">
      <c r="B91" s="68"/>
      <c r="C91" s="69"/>
      <c r="D91" s="302" t="s">
        <v>166</v>
      </c>
      <c r="E91" s="302"/>
      <c r="F91" s="302"/>
      <c r="G91" s="302"/>
      <c r="H91" s="302"/>
      <c r="I91" s="70"/>
      <c r="J91" s="302" t="s">
        <v>167</v>
      </c>
      <c r="K91" s="302"/>
      <c r="L91" s="302"/>
      <c r="M91" s="302"/>
      <c r="N91" s="302"/>
      <c r="O91" s="302"/>
      <c r="P91" s="302"/>
      <c r="Q91" s="302"/>
      <c r="R91" s="302"/>
      <c r="S91" s="302"/>
      <c r="T91" s="302"/>
      <c r="U91" s="302"/>
      <c r="V91" s="302"/>
      <c r="W91" s="302"/>
      <c r="X91" s="302"/>
      <c r="Y91" s="302"/>
      <c r="Z91" s="302"/>
      <c r="AA91" s="302"/>
      <c r="AB91" s="302"/>
      <c r="AC91" s="302"/>
      <c r="AD91" s="302"/>
      <c r="AE91" s="302"/>
      <c r="AF91" s="302"/>
      <c r="AG91" s="296">
        <f>ROUND(SUM(AG92:AG99),2)</f>
        <v>0</v>
      </c>
      <c r="AH91" s="295"/>
      <c r="AI91" s="295"/>
      <c r="AJ91" s="295"/>
      <c r="AK91" s="295"/>
      <c r="AL91" s="295"/>
      <c r="AM91" s="295"/>
      <c r="AN91" s="294">
        <f t="shared" si="2"/>
        <v>0</v>
      </c>
      <c r="AO91" s="295"/>
      <c r="AP91" s="295"/>
      <c r="AQ91" s="71" t="s">
        <v>79</v>
      </c>
      <c r="AR91" s="68"/>
      <c r="AS91" s="72">
        <f>ROUND(SUM(AS92:AS99),2)</f>
        <v>0</v>
      </c>
      <c r="AT91" s="73">
        <f t="shared" si="3"/>
        <v>0</v>
      </c>
      <c r="AU91" s="74">
        <f>ROUND(SUM(AU92:AU99),5)</f>
        <v>0</v>
      </c>
      <c r="AV91" s="73">
        <f>ROUND(AZ91*L29,2)</f>
        <v>0</v>
      </c>
      <c r="AW91" s="73">
        <f>ROUND(BA91*L30,2)</f>
        <v>0</v>
      </c>
      <c r="AX91" s="73">
        <f>ROUND(BB91*L29,2)</f>
        <v>0</v>
      </c>
      <c r="AY91" s="73">
        <f>ROUND(BC91*L30,2)</f>
        <v>0</v>
      </c>
      <c r="AZ91" s="73">
        <f>ROUND(SUM(AZ92:AZ99),2)</f>
        <v>0</v>
      </c>
      <c r="BA91" s="73">
        <f>ROUND(SUM(BA92:BA99),2)</f>
        <v>0</v>
      </c>
      <c r="BB91" s="73">
        <f>ROUND(SUM(BB92:BB99),2)</f>
        <v>0</v>
      </c>
      <c r="BC91" s="73">
        <f>ROUND(SUM(BC92:BC99),2)</f>
        <v>0</v>
      </c>
      <c r="BD91" s="75">
        <f>ROUND(SUM(BD92:BD99),2)</f>
        <v>0</v>
      </c>
      <c r="BS91" s="76" t="s">
        <v>72</v>
      </c>
      <c r="BT91" s="76" t="s">
        <v>80</v>
      </c>
      <c r="BU91" s="76" t="s">
        <v>74</v>
      </c>
      <c r="BV91" s="76" t="s">
        <v>75</v>
      </c>
      <c r="BW91" s="76" t="s">
        <v>168</v>
      </c>
      <c r="BX91" s="76" t="s">
        <v>5</v>
      </c>
      <c r="CL91" s="76" t="s">
        <v>18</v>
      </c>
      <c r="CM91" s="76" t="s">
        <v>80</v>
      </c>
    </row>
    <row r="92" spans="1:91" s="3" customFormat="1" ht="16.5" customHeight="1">
      <c r="A92" s="77" t="s">
        <v>82</v>
      </c>
      <c r="B92" s="43"/>
      <c r="C92" s="9"/>
      <c r="D92" s="9"/>
      <c r="E92" s="303" t="s">
        <v>169</v>
      </c>
      <c r="F92" s="303"/>
      <c r="G92" s="303"/>
      <c r="H92" s="303"/>
      <c r="I92" s="303"/>
      <c r="J92" s="9"/>
      <c r="K92" s="303" t="s">
        <v>84</v>
      </c>
      <c r="L92" s="303"/>
      <c r="M92" s="303"/>
      <c r="N92" s="303"/>
      <c r="O92" s="303"/>
      <c r="P92" s="303"/>
      <c r="Q92" s="303"/>
      <c r="R92" s="303"/>
      <c r="S92" s="303"/>
      <c r="T92" s="303"/>
      <c r="U92" s="303"/>
      <c r="V92" s="303"/>
      <c r="W92" s="303"/>
      <c r="X92" s="303"/>
      <c r="Y92" s="303"/>
      <c r="Z92" s="303"/>
      <c r="AA92" s="303"/>
      <c r="AB92" s="303"/>
      <c r="AC92" s="303"/>
      <c r="AD92" s="303"/>
      <c r="AE92" s="303"/>
      <c r="AF92" s="303"/>
      <c r="AG92" s="276">
        <f>'S6-S6 - Stavební'!J32</f>
        <v>0</v>
      </c>
      <c r="AH92" s="277"/>
      <c r="AI92" s="277"/>
      <c r="AJ92" s="277"/>
      <c r="AK92" s="277"/>
      <c r="AL92" s="277"/>
      <c r="AM92" s="277"/>
      <c r="AN92" s="276">
        <f t="shared" si="2"/>
        <v>0</v>
      </c>
      <c r="AO92" s="277"/>
      <c r="AP92" s="277"/>
      <c r="AQ92" s="78" t="s">
        <v>85</v>
      </c>
      <c r="AR92" s="43"/>
      <c r="AS92" s="79">
        <v>0</v>
      </c>
      <c r="AT92" s="80">
        <f t="shared" si="3"/>
        <v>0</v>
      </c>
      <c r="AU92" s="81">
        <f>'S6-S6 - Stavební'!P109</f>
        <v>0</v>
      </c>
      <c r="AV92" s="80">
        <f>'S6-S6 - Stavební'!J35</f>
        <v>0</v>
      </c>
      <c r="AW92" s="80">
        <f>'S6-S6 - Stavební'!J36</f>
        <v>0</v>
      </c>
      <c r="AX92" s="80">
        <f>'S6-S6 - Stavební'!J37</f>
        <v>0</v>
      </c>
      <c r="AY92" s="80">
        <f>'S6-S6 - Stavební'!J38</f>
        <v>0</v>
      </c>
      <c r="AZ92" s="80">
        <f>'S6-S6 - Stavební'!F35</f>
        <v>0</v>
      </c>
      <c r="BA92" s="80">
        <f>'S6-S6 - Stavební'!F36</f>
        <v>0</v>
      </c>
      <c r="BB92" s="80">
        <f>'S6-S6 - Stavební'!F37</f>
        <v>0</v>
      </c>
      <c r="BC92" s="80">
        <f>'S6-S6 - Stavební'!F38</f>
        <v>0</v>
      </c>
      <c r="BD92" s="82">
        <f>'S6-S6 - Stavební'!F39</f>
        <v>0</v>
      </c>
      <c r="BT92" s="24" t="s">
        <v>86</v>
      </c>
      <c r="BV92" s="24" t="s">
        <v>75</v>
      </c>
      <c r="BW92" s="24" t="s">
        <v>170</v>
      </c>
      <c r="BX92" s="24" t="s">
        <v>168</v>
      </c>
      <c r="CL92" s="24" t="s">
        <v>18</v>
      </c>
    </row>
    <row r="93" spans="1:91" s="3" customFormat="1" ht="16.5" customHeight="1">
      <c r="A93" s="77" t="s">
        <v>82</v>
      </c>
      <c r="B93" s="43"/>
      <c r="C93" s="9"/>
      <c r="D93" s="9"/>
      <c r="E93" s="303" t="s">
        <v>171</v>
      </c>
      <c r="F93" s="303"/>
      <c r="G93" s="303"/>
      <c r="H93" s="303"/>
      <c r="I93" s="303"/>
      <c r="J93" s="9"/>
      <c r="K93" s="303" t="s">
        <v>89</v>
      </c>
      <c r="L93" s="303"/>
      <c r="M93" s="303"/>
      <c r="N93" s="303"/>
      <c r="O93" s="303"/>
      <c r="P93" s="303"/>
      <c r="Q93" s="303"/>
      <c r="R93" s="303"/>
      <c r="S93" s="303"/>
      <c r="T93" s="303"/>
      <c r="U93" s="303"/>
      <c r="V93" s="303"/>
      <c r="W93" s="303"/>
      <c r="X93" s="303"/>
      <c r="Y93" s="303"/>
      <c r="Z93" s="303"/>
      <c r="AA93" s="303"/>
      <c r="AB93" s="303"/>
      <c r="AC93" s="303"/>
      <c r="AD93" s="303"/>
      <c r="AE93" s="303"/>
      <c r="AF93" s="303"/>
      <c r="AG93" s="276">
        <f>'S6-731-1 - Vytápění'!J32</f>
        <v>0</v>
      </c>
      <c r="AH93" s="277"/>
      <c r="AI93" s="277"/>
      <c r="AJ93" s="277"/>
      <c r="AK93" s="277"/>
      <c r="AL93" s="277"/>
      <c r="AM93" s="277"/>
      <c r="AN93" s="276">
        <f t="shared" si="2"/>
        <v>0</v>
      </c>
      <c r="AO93" s="277"/>
      <c r="AP93" s="277"/>
      <c r="AQ93" s="78" t="s">
        <v>85</v>
      </c>
      <c r="AR93" s="43"/>
      <c r="AS93" s="79">
        <v>0</v>
      </c>
      <c r="AT93" s="80">
        <f t="shared" si="3"/>
        <v>0</v>
      </c>
      <c r="AU93" s="81">
        <f>'S6-731-1 - Vytápění'!P94</f>
        <v>0</v>
      </c>
      <c r="AV93" s="80">
        <f>'S6-731-1 - Vytápění'!J35</f>
        <v>0</v>
      </c>
      <c r="AW93" s="80">
        <f>'S6-731-1 - Vytápění'!J36</f>
        <v>0</v>
      </c>
      <c r="AX93" s="80">
        <f>'S6-731-1 - Vytápění'!J37</f>
        <v>0</v>
      </c>
      <c r="AY93" s="80">
        <f>'S6-731-1 - Vytápění'!J38</f>
        <v>0</v>
      </c>
      <c r="AZ93" s="80">
        <f>'S6-731-1 - Vytápění'!F35</f>
        <v>0</v>
      </c>
      <c r="BA93" s="80">
        <f>'S6-731-1 - Vytápění'!F36</f>
        <v>0</v>
      </c>
      <c r="BB93" s="80">
        <f>'S6-731-1 - Vytápění'!F37</f>
        <v>0</v>
      </c>
      <c r="BC93" s="80">
        <f>'S6-731-1 - Vytápění'!F38</f>
        <v>0</v>
      </c>
      <c r="BD93" s="82">
        <f>'S6-731-1 - Vytápění'!F39</f>
        <v>0</v>
      </c>
      <c r="BT93" s="24" t="s">
        <v>86</v>
      </c>
      <c r="BV93" s="24" t="s">
        <v>75</v>
      </c>
      <c r="BW93" s="24" t="s">
        <v>172</v>
      </c>
      <c r="BX93" s="24" t="s">
        <v>168</v>
      </c>
      <c r="CL93" s="24" t="s">
        <v>18</v>
      </c>
    </row>
    <row r="94" spans="1:91" s="3" customFormat="1" ht="16.5" customHeight="1">
      <c r="A94" s="77" t="s">
        <v>82</v>
      </c>
      <c r="B94" s="43"/>
      <c r="C94" s="9"/>
      <c r="D94" s="9"/>
      <c r="E94" s="303" t="s">
        <v>173</v>
      </c>
      <c r="F94" s="303"/>
      <c r="G94" s="303"/>
      <c r="H94" s="303"/>
      <c r="I94" s="303"/>
      <c r="J94" s="9"/>
      <c r="K94" s="303" t="s">
        <v>92</v>
      </c>
      <c r="L94" s="303"/>
      <c r="M94" s="303"/>
      <c r="N94" s="303"/>
      <c r="O94" s="303"/>
      <c r="P94" s="303"/>
      <c r="Q94" s="303"/>
      <c r="R94" s="303"/>
      <c r="S94" s="303"/>
      <c r="T94" s="303"/>
      <c r="U94" s="303"/>
      <c r="V94" s="303"/>
      <c r="W94" s="303"/>
      <c r="X94" s="303"/>
      <c r="Y94" s="303"/>
      <c r="Z94" s="303"/>
      <c r="AA94" s="303"/>
      <c r="AB94" s="303"/>
      <c r="AC94" s="303"/>
      <c r="AD94" s="303"/>
      <c r="AE94" s="303"/>
      <c r="AF94" s="303"/>
      <c r="AG94" s="276">
        <f>'S6-731.2 - Chlazení'!J32</f>
        <v>0</v>
      </c>
      <c r="AH94" s="277"/>
      <c r="AI94" s="277"/>
      <c r="AJ94" s="277"/>
      <c r="AK94" s="277"/>
      <c r="AL94" s="277"/>
      <c r="AM94" s="277"/>
      <c r="AN94" s="276">
        <f t="shared" si="2"/>
        <v>0</v>
      </c>
      <c r="AO94" s="277"/>
      <c r="AP94" s="277"/>
      <c r="AQ94" s="78" t="s">
        <v>85</v>
      </c>
      <c r="AR94" s="43"/>
      <c r="AS94" s="79">
        <v>0</v>
      </c>
      <c r="AT94" s="80">
        <f t="shared" si="3"/>
        <v>0</v>
      </c>
      <c r="AU94" s="81">
        <f>'S6-731.2 - Chlazení'!P94</f>
        <v>0</v>
      </c>
      <c r="AV94" s="80">
        <f>'S6-731.2 - Chlazení'!J35</f>
        <v>0</v>
      </c>
      <c r="AW94" s="80">
        <f>'S6-731.2 - Chlazení'!J36</f>
        <v>0</v>
      </c>
      <c r="AX94" s="80">
        <f>'S6-731.2 - Chlazení'!J37</f>
        <v>0</v>
      </c>
      <c r="AY94" s="80">
        <f>'S6-731.2 - Chlazení'!J38</f>
        <v>0</v>
      </c>
      <c r="AZ94" s="80">
        <f>'S6-731.2 - Chlazení'!F35</f>
        <v>0</v>
      </c>
      <c r="BA94" s="80">
        <f>'S6-731.2 - Chlazení'!F36</f>
        <v>0</v>
      </c>
      <c r="BB94" s="80">
        <f>'S6-731.2 - Chlazení'!F37</f>
        <v>0</v>
      </c>
      <c r="BC94" s="80">
        <f>'S6-731.2 - Chlazení'!F38</f>
        <v>0</v>
      </c>
      <c r="BD94" s="82">
        <f>'S6-731.2 - Chlazení'!F39</f>
        <v>0</v>
      </c>
      <c r="BT94" s="24" t="s">
        <v>86</v>
      </c>
      <c r="BV94" s="24" t="s">
        <v>75</v>
      </c>
      <c r="BW94" s="24" t="s">
        <v>174</v>
      </c>
      <c r="BX94" s="24" t="s">
        <v>168</v>
      </c>
      <c r="CL94" s="24" t="s">
        <v>18</v>
      </c>
    </row>
    <row r="95" spans="1:91" s="3" customFormat="1" ht="16.5" customHeight="1">
      <c r="A95" s="77" t="s">
        <v>82</v>
      </c>
      <c r="B95" s="43"/>
      <c r="C95" s="9"/>
      <c r="D95" s="9"/>
      <c r="E95" s="303" t="s">
        <v>175</v>
      </c>
      <c r="F95" s="303"/>
      <c r="G95" s="303"/>
      <c r="H95" s="303"/>
      <c r="I95" s="303"/>
      <c r="J95" s="9"/>
      <c r="K95" s="303" t="s">
        <v>95</v>
      </c>
      <c r="L95" s="303"/>
      <c r="M95" s="303"/>
      <c r="N95" s="303"/>
      <c r="O95" s="303"/>
      <c r="P95" s="303"/>
      <c r="Q95" s="303"/>
      <c r="R95" s="303"/>
      <c r="S95" s="303"/>
      <c r="T95" s="303"/>
      <c r="U95" s="303"/>
      <c r="V95" s="303"/>
      <c r="W95" s="303"/>
      <c r="X95" s="303"/>
      <c r="Y95" s="303"/>
      <c r="Z95" s="303"/>
      <c r="AA95" s="303"/>
      <c r="AB95" s="303"/>
      <c r="AC95" s="303"/>
      <c r="AD95" s="303"/>
      <c r="AE95" s="303"/>
      <c r="AF95" s="303"/>
      <c r="AG95" s="276">
        <f>'S6-741-1 - Elektroinstalace'!J32</f>
        <v>0</v>
      </c>
      <c r="AH95" s="277"/>
      <c r="AI95" s="277"/>
      <c r="AJ95" s="277"/>
      <c r="AK95" s="277"/>
      <c r="AL95" s="277"/>
      <c r="AM95" s="277"/>
      <c r="AN95" s="276">
        <f t="shared" si="2"/>
        <v>0</v>
      </c>
      <c r="AO95" s="277"/>
      <c r="AP95" s="277"/>
      <c r="AQ95" s="78" t="s">
        <v>85</v>
      </c>
      <c r="AR95" s="43"/>
      <c r="AS95" s="79">
        <v>0</v>
      </c>
      <c r="AT95" s="80">
        <f t="shared" si="3"/>
        <v>0</v>
      </c>
      <c r="AU95" s="81">
        <f>'S6-741-1 - Elektroinstalace'!P91</f>
        <v>0</v>
      </c>
      <c r="AV95" s="80">
        <f>'S6-741-1 - Elektroinstalace'!J35</f>
        <v>0</v>
      </c>
      <c r="AW95" s="80">
        <f>'S6-741-1 - Elektroinstalace'!J36</f>
        <v>0</v>
      </c>
      <c r="AX95" s="80">
        <f>'S6-741-1 - Elektroinstalace'!J37</f>
        <v>0</v>
      </c>
      <c r="AY95" s="80">
        <f>'S6-741-1 - Elektroinstalace'!J38</f>
        <v>0</v>
      </c>
      <c r="AZ95" s="80">
        <f>'S6-741-1 - Elektroinstalace'!F35</f>
        <v>0</v>
      </c>
      <c r="BA95" s="80">
        <f>'S6-741-1 - Elektroinstalace'!F36</f>
        <v>0</v>
      </c>
      <c r="BB95" s="80">
        <f>'S6-741-1 - Elektroinstalace'!F37</f>
        <v>0</v>
      </c>
      <c r="BC95" s="80">
        <f>'S6-741-1 - Elektroinstalace'!F38</f>
        <v>0</v>
      </c>
      <c r="BD95" s="82">
        <f>'S6-741-1 - Elektroinstalace'!F39</f>
        <v>0</v>
      </c>
      <c r="BT95" s="24" t="s">
        <v>86</v>
      </c>
      <c r="BV95" s="24" t="s">
        <v>75</v>
      </c>
      <c r="BW95" s="24" t="s">
        <v>176</v>
      </c>
      <c r="BX95" s="24" t="s">
        <v>168</v>
      </c>
      <c r="CL95" s="24" t="s">
        <v>18</v>
      </c>
    </row>
    <row r="96" spans="1:91" s="3" customFormat="1" ht="16.5" customHeight="1">
      <c r="A96" s="77" t="s">
        <v>82</v>
      </c>
      <c r="B96" s="43"/>
      <c r="C96" s="9"/>
      <c r="D96" s="9"/>
      <c r="E96" s="303" t="s">
        <v>177</v>
      </c>
      <c r="F96" s="303"/>
      <c r="G96" s="303"/>
      <c r="H96" s="303"/>
      <c r="I96" s="303"/>
      <c r="J96" s="9"/>
      <c r="K96" s="303" t="s">
        <v>98</v>
      </c>
      <c r="L96" s="303"/>
      <c r="M96" s="303"/>
      <c r="N96" s="303"/>
      <c r="O96" s="303"/>
      <c r="P96" s="303"/>
      <c r="Q96" s="303"/>
      <c r="R96" s="303"/>
      <c r="S96" s="303"/>
      <c r="T96" s="303"/>
      <c r="U96" s="303"/>
      <c r="V96" s="303"/>
      <c r="W96" s="303"/>
      <c r="X96" s="303"/>
      <c r="Y96" s="303"/>
      <c r="Z96" s="303"/>
      <c r="AA96" s="303"/>
      <c r="AB96" s="303"/>
      <c r="AC96" s="303"/>
      <c r="AD96" s="303"/>
      <c r="AE96" s="303"/>
      <c r="AF96" s="303"/>
      <c r="AG96" s="276">
        <f>'S6-742-1 - Sdělovací systémy'!J32</f>
        <v>0</v>
      </c>
      <c r="AH96" s="277"/>
      <c r="AI96" s="277"/>
      <c r="AJ96" s="277"/>
      <c r="AK96" s="277"/>
      <c r="AL96" s="277"/>
      <c r="AM96" s="277"/>
      <c r="AN96" s="276">
        <f t="shared" si="2"/>
        <v>0</v>
      </c>
      <c r="AO96" s="277"/>
      <c r="AP96" s="277"/>
      <c r="AQ96" s="78" t="s">
        <v>85</v>
      </c>
      <c r="AR96" s="43"/>
      <c r="AS96" s="79">
        <v>0</v>
      </c>
      <c r="AT96" s="80">
        <f t="shared" si="3"/>
        <v>0</v>
      </c>
      <c r="AU96" s="81">
        <f>'S6-742-1 - Sdělovací systémy'!P93</f>
        <v>0</v>
      </c>
      <c r="AV96" s="80">
        <f>'S6-742-1 - Sdělovací systémy'!J35</f>
        <v>0</v>
      </c>
      <c r="AW96" s="80">
        <f>'S6-742-1 - Sdělovací systémy'!J36</f>
        <v>0</v>
      </c>
      <c r="AX96" s="80">
        <f>'S6-742-1 - Sdělovací systémy'!J37</f>
        <v>0</v>
      </c>
      <c r="AY96" s="80">
        <f>'S6-742-1 - Sdělovací systémy'!J38</f>
        <v>0</v>
      </c>
      <c r="AZ96" s="80">
        <f>'S6-742-1 - Sdělovací systémy'!F35</f>
        <v>0</v>
      </c>
      <c r="BA96" s="80">
        <f>'S6-742-1 - Sdělovací systémy'!F36</f>
        <v>0</v>
      </c>
      <c r="BB96" s="80">
        <f>'S6-742-1 - Sdělovací systémy'!F37</f>
        <v>0</v>
      </c>
      <c r="BC96" s="80">
        <f>'S6-742-1 - Sdělovací systémy'!F38</f>
        <v>0</v>
      </c>
      <c r="BD96" s="82">
        <f>'S6-742-1 - Sdělovací systémy'!F39</f>
        <v>0</v>
      </c>
      <c r="BT96" s="24" t="s">
        <v>86</v>
      </c>
      <c r="BV96" s="24" t="s">
        <v>75</v>
      </c>
      <c r="BW96" s="24" t="s">
        <v>178</v>
      </c>
      <c r="BX96" s="24" t="s">
        <v>168</v>
      </c>
      <c r="CL96" s="24" t="s">
        <v>18</v>
      </c>
    </row>
    <row r="97" spans="1:91" s="3" customFormat="1" ht="16.5" customHeight="1">
      <c r="A97" s="77" t="s">
        <v>82</v>
      </c>
      <c r="B97" s="43"/>
      <c r="C97" s="9"/>
      <c r="D97" s="9"/>
      <c r="E97" s="303" t="s">
        <v>179</v>
      </c>
      <c r="F97" s="303"/>
      <c r="G97" s="303"/>
      <c r="H97" s="303"/>
      <c r="I97" s="303"/>
      <c r="J97" s="9"/>
      <c r="K97" s="303" t="s">
        <v>101</v>
      </c>
      <c r="L97" s="303"/>
      <c r="M97" s="303"/>
      <c r="N97" s="303"/>
      <c r="O97" s="303"/>
      <c r="P97" s="303"/>
      <c r="Q97" s="303"/>
      <c r="R97" s="303"/>
      <c r="S97" s="303"/>
      <c r="T97" s="303"/>
      <c r="U97" s="303"/>
      <c r="V97" s="303"/>
      <c r="W97" s="303"/>
      <c r="X97" s="303"/>
      <c r="Y97" s="303"/>
      <c r="Z97" s="303"/>
      <c r="AA97" s="303"/>
      <c r="AB97" s="303"/>
      <c r="AC97" s="303"/>
      <c r="AD97" s="303"/>
      <c r="AE97" s="303"/>
      <c r="AF97" s="303"/>
      <c r="AG97" s="276">
        <f>'S6-742-2 - Bezpečnostní s...'!J32</f>
        <v>0</v>
      </c>
      <c r="AH97" s="277"/>
      <c r="AI97" s="277"/>
      <c r="AJ97" s="277"/>
      <c r="AK97" s="277"/>
      <c r="AL97" s="277"/>
      <c r="AM97" s="277"/>
      <c r="AN97" s="276">
        <f t="shared" si="2"/>
        <v>0</v>
      </c>
      <c r="AO97" s="277"/>
      <c r="AP97" s="277"/>
      <c r="AQ97" s="78" t="s">
        <v>85</v>
      </c>
      <c r="AR97" s="43"/>
      <c r="AS97" s="79">
        <v>0</v>
      </c>
      <c r="AT97" s="80">
        <f t="shared" si="3"/>
        <v>0</v>
      </c>
      <c r="AU97" s="81">
        <f>'S6-742-2 - Bezpečnostní s...'!P89</f>
        <v>0</v>
      </c>
      <c r="AV97" s="80">
        <f>'S6-742-2 - Bezpečnostní s...'!J35</f>
        <v>0</v>
      </c>
      <c r="AW97" s="80">
        <f>'S6-742-2 - Bezpečnostní s...'!J36</f>
        <v>0</v>
      </c>
      <c r="AX97" s="80">
        <f>'S6-742-2 - Bezpečnostní s...'!J37</f>
        <v>0</v>
      </c>
      <c r="AY97" s="80">
        <f>'S6-742-2 - Bezpečnostní s...'!J38</f>
        <v>0</v>
      </c>
      <c r="AZ97" s="80">
        <f>'S6-742-2 - Bezpečnostní s...'!F35</f>
        <v>0</v>
      </c>
      <c r="BA97" s="80">
        <f>'S6-742-2 - Bezpečnostní s...'!F36</f>
        <v>0</v>
      </c>
      <c r="BB97" s="80">
        <f>'S6-742-2 - Bezpečnostní s...'!F37</f>
        <v>0</v>
      </c>
      <c r="BC97" s="80">
        <f>'S6-742-2 - Bezpečnostní s...'!F38</f>
        <v>0</v>
      </c>
      <c r="BD97" s="82">
        <f>'S6-742-2 - Bezpečnostní s...'!F39</f>
        <v>0</v>
      </c>
      <c r="BT97" s="24" t="s">
        <v>86</v>
      </c>
      <c r="BV97" s="24" t="s">
        <v>75</v>
      </c>
      <c r="BW97" s="24" t="s">
        <v>180</v>
      </c>
      <c r="BX97" s="24" t="s">
        <v>168</v>
      </c>
      <c r="CL97" s="24" t="s">
        <v>18</v>
      </c>
    </row>
    <row r="98" spans="1:91" s="3" customFormat="1" ht="16.5" customHeight="1">
      <c r="A98" s="77" t="s">
        <v>82</v>
      </c>
      <c r="B98" s="43"/>
      <c r="C98" s="9"/>
      <c r="D98" s="9"/>
      <c r="E98" s="303" t="s">
        <v>181</v>
      </c>
      <c r="F98" s="303"/>
      <c r="G98" s="303"/>
      <c r="H98" s="303"/>
      <c r="I98" s="303"/>
      <c r="J98" s="9"/>
      <c r="K98" s="303" t="s">
        <v>182</v>
      </c>
      <c r="L98" s="303"/>
      <c r="M98" s="303"/>
      <c r="N98" s="303"/>
      <c r="O98" s="303"/>
      <c r="P98" s="303"/>
      <c r="Q98" s="303"/>
      <c r="R98" s="303"/>
      <c r="S98" s="303"/>
      <c r="T98" s="303"/>
      <c r="U98" s="303"/>
      <c r="V98" s="303"/>
      <c r="W98" s="303"/>
      <c r="X98" s="303"/>
      <c r="Y98" s="303"/>
      <c r="Z98" s="303"/>
      <c r="AA98" s="303"/>
      <c r="AB98" s="303"/>
      <c r="AC98" s="303"/>
      <c r="AD98" s="303"/>
      <c r="AE98" s="303"/>
      <c r="AF98" s="303"/>
      <c r="AG98" s="276">
        <f>'S6-751-1 - Vzduchotechnika'!J32</f>
        <v>0</v>
      </c>
      <c r="AH98" s="277"/>
      <c r="AI98" s="277"/>
      <c r="AJ98" s="277"/>
      <c r="AK98" s="277"/>
      <c r="AL98" s="277"/>
      <c r="AM98" s="277"/>
      <c r="AN98" s="276">
        <f t="shared" si="2"/>
        <v>0</v>
      </c>
      <c r="AO98" s="277"/>
      <c r="AP98" s="277"/>
      <c r="AQ98" s="78" t="s">
        <v>85</v>
      </c>
      <c r="AR98" s="43"/>
      <c r="AS98" s="79">
        <v>0</v>
      </c>
      <c r="AT98" s="80">
        <f t="shared" si="3"/>
        <v>0</v>
      </c>
      <c r="AU98" s="81">
        <f>'S6-751-1 - Vzduchotechnika'!P90</f>
        <v>0</v>
      </c>
      <c r="AV98" s="80">
        <f>'S6-751-1 - Vzduchotechnika'!J35</f>
        <v>0</v>
      </c>
      <c r="AW98" s="80">
        <f>'S6-751-1 - Vzduchotechnika'!J36</f>
        <v>0</v>
      </c>
      <c r="AX98" s="80">
        <f>'S6-751-1 - Vzduchotechnika'!J37</f>
        <v>0</v>
      </c>
      <c r="AY98" s="80">
        <f>'S6-751-1 - Vzduchotechnika'!J38</f>
        <v>0</v>
      </c>
      <c r="AZ98" s="80">
        <f>'S6-751-1 - Vzduchotechnika'!F35</f>
        <v>0</v>
      </c>
      <c r="BA98" s="80">
        <f>'S6-751-1 - Vzduchotechnika'!F36</f>
        <v>0</v>
      </c>
      <c r="BB98" s="80">
        <f>'S6-751-1 - Vzduchotechnika'!F37</f>
        <v>0</v>
      </c>
      <c r="BC98" s="80">
        <f>'S6-751-1 - Vzduchotechnika'!F38</f>
        <v>0</v>
      </c>
      <c r="BD98" s="82">
        <f>'S6-751-1 - Vzduchotechnika'!F39</f>
        <v>0</v>
      </c>
      <c r="BT98" s="24" t="s">
        <v>86</v>
      </c>
      <c r="BV98" s="24" t="s">
        <v>75</v>
      </c>
      <c r="BW98" s="24" t="s">
        <v>183</v>
      </c>
      <c r="BX98" s="24" t="s">
        <v>168</v>
      </c>
      <c r="CL98" s="24" t="s">
        <v>18</v>
      </c>
    </row>
    <row r="99" spans="1:91" s="3" customFormat="1" ht="16.5" customHeight="1">
      <c r="A99" s="77" t="s">
        <v>82</v>
      </c>
      <c r="B99" s="43"/>
      <c r="C99" s="9"/>
      <c r="D99" s="9"/>
      <c r="E99" s="303" t="s">
        <v>184</v>
      </c>
      <c r="F99" s="303"/>
      <c r="G99" s="303"/>
      <c r="H99" s="303"/>
      <c r="I99" s="303"/>
      <c r="J99" s="9"/>
      <c r="K99" s="303" t="s">
        <v>104</v>
      </c>
      <c r="L99" s="303"/>
      <c r="M99" s="303"/>
      <c r="N99" s="303"/>
      <c r="O99" s="303"/>
      <c r="P99" s="303"/>
      <c r="Q99" s="303"/>
      <c r="R99" s="303"/>
      <c r="S99" s="303"/>
      <c r="T99" s="303"/>
      <c r="U99" s="303"/>
      <c r="V99" s="303"/>
      <c r="W99" s="303"/>
      <c r="X99" s="303"/>
      <c r="Y99" s="303"/>
      <c r="Z99" s="303"/>
      <c r="AA99" s="303"/>
      <c r="AB99" s="303"/>
      <c r="AC99" s="303"/>
      <c r="AD99" s="303"/>
      <c r="AE99" s="303"/>
      <c r="AF99" s="303"/>
      <c r="AG99" s="276">
        <f>'S6-36.1 - Měření a regulace'!J32</f>
        <v>0</v>
      </c>
      <c r="AH99" s="277"/>
      <c r="AI99" s="277"/>
      <c r="AJ99" s="277"/>
      <c r="AK99" s="277"/>
      <c r="AL99" s="277"/>
      <c r="AM99" s="277"/>
      <c r="AN99" s="276">
        <f t="shared" si="2"/>
        <v>0</v>
      </c>
      <c r="AO99" s="277"/>
      <c r="AP99" s="277"/>
      <c r="AQ99" s="78" t="s">
        <v>85</v>
      </c>
      <c r="AR99" s="43"/>
      <c r="AS99" s="79">
        <v>0</v>
      </c>
      <c r="AT99" s="80">
        <f t="shared" si="3"/>
        <v>0</v>
      </c>
      <c r="AU99" s="81">
        <f>'S6-36.1 - Měření a regulace'!P90</f>
        <v>0</v>
      </c>
      <c r="AV99" s="80">
        <f>'S6-36.1 - Měření a regulace'!J35</f>
        <v>0</v>
      </c>
      <c r="AW99" s="80">
        <f>'S6-36.1 - Měření a regulace'!J36</f>
        <v>0</v>
      </c>
      <c r="AX99" s="80">
        <f>'S6-36.1 - Měření a regulace'!J37</f>
        <v>0</v>
      </c>
      <c r="AY99" s="80">
        <f>'S6-36.1 - Měření a regulace'!J38</f>
        <v>0</v>
      </c>
      <c r="AZ99" s="80">
        <f>'S6-36.1 - Měření a regulace'!F35</f>
        <v>0</v>
      </c>
      <c r="BA99" s="80">
        <f>'S6-36.1 - Měření a regulace'!F36</f>
        <v>0</v>
      </c>
      <c r="BB99" s="80">
        <f>'S6-36.1 - Měření a regulace'!F37</f>
        <v>0</v>
      </c>
      <c r="BC99" s="80">
        <f>'S6-36.1 - Měření a regulace'!F38</f>
        <v>0</v>
      </c>
      <c r="BD99" s="82">
        <f>'S6-36.1 - Měření a regulace'!F39</f>
        <v>0</v>
      </c>
      <c r="BT99" s="24" t="s">
        <v>86</v>
      </c>
      <c r="BV99" s="24" t="s">
        <v>75</v>
      </c>
      <c r="BW99" s="24" t="s">
        <v>185</v>
      </c>
      <c r="BX99" s="24" t="s">
        <v>168</v>
      </c>
      <c r="CL99" s="24" t="s">
        <v>18</v>
      </c>
    </row>
    <row r="100" spans="1:91" s="6" customFormat="1" ht="16.5" customHeight="1">
      <c r="B100" s="68"/>
      <c r="C100" s="69"/>
      <c r="D100" s="302" t="s">
        <v>186</v>
      </c>
      <c r="E100" s="302"/>
      <c r="F100" s="302"/>
      <c r="G100" s="302"/>
      <c r="H100" s="302"/>
      <c r="I100" s="70"/>
      <c r="J100" s="302" t="s">
        <v>187</v>
      </c>
      <c r="K100" s="302"/>
      <c r="L100" s="302"/>
      <c r="M100" s="302"/>
      <c r="N100" s="302"/>
      <c r="O100" s="302"/>
      <c r="P100" s="302"/>
      <c r="Q100" s="302"/>
      <c r="R100" s="302"/>
      <c r="S100" s="302"/>
      <c r="T100" s="302"/>
      <c r="U100" s="302"/>
      <c r="V100" s="302"/>
      <c r="W100" s="302"/>
      <c r="X100" s="302"/>
      <c r="Y100" s="302"/>
      <c r="Z100" s="302"/>
      <c r="AA100" s="302"/>
      <c r="AB100" s="302"/>
      <c r="AC100" s="302"/>
      <c r="AD100" s="302"/>
      <c r="AE100" s="302"/>
      <c r="AF100" s="302"/>
      <c r="AG100" s="296">
        <f>ROUND(SUM(AG101:AG107),2)</f>
        <v>0</v>
      </c>
      <c r="AH100" s="295"/>
      <c r="AI100" s="295"/>
      <c r="AJ100" s="295"/>
      <c r="AK100" s="295"/>
      <c r="AL100" s="295"/>
      <c r="AM100" s="295"/>
      <c r="AN100" s="294">
        <f t="shared" si="2"/>
        <v>0</v>
      </c>
      <c r="AO100" s="295"/>
      <c r="AP100" s="295"/>
      <c r="AQ100" s="71" t="s">
        <v>79</v>
      </c>
      <c r="AR100" s="68"/>
      <c r="AS100" s="72">
        <f>ROUND(SUM(AS101:AS107),2)</f>
        <v>0</v>
      </c>
      <c r="AT100" s="73">
        <f t="shared" si="3"/>
        <v>0</v>
      </c>
      <c r="AU100" s="74">
        <f>ROUND(SUM(AU101:AU107),5)</f>
        <v>0</v>
      </c>
      <c r="AV100" s="73">
        <f>ROUND(AZ100*L29,2)</f>
        <v>0</v>
      </c>
      <c r="AW100" s="73">
        <f>ROUND(BA100*L30,2)</f>
        <v>0</v>
      </c>
      <c r="AX100" s="73">
        <f>ROUND(BB100*L29,2)</f>
        <v>0</v>
      </c>
      <c r="AY100" s="73">
        <f>ROUND(BC100*L30,2)</f>
        <v>0</v>
      </c>
      <c r="AZ100" s="73">
        <f>ROUND(SUM(AZ101:AZ107),2)</f>
        <v>0</v>
      </c>
      <c r="BA100" s="73">
        <f>ROUND(SUM(BA101:BA107),2)</f>
        <v>0</v>
      </c>
      <c r="BB100" s="73">
        <f>ROUND(SUM(BB101:BB107),2)</f>
        <v>0</v>
      </c>
      <c r="BC100" s="73">
        <f>ROUND(SUM(BC101:BC107),2)</f>
        <v>0</v>
      </c>
      <c r="BD100" s="75">
        <f>ROUND(SUM(BD101:BD107),2)</f>
        <v>0</v>
      </c>
      <c r="BS100" s="76" t="s">
        <v>72</v>
      </c>
      <c r="BT100" s="76" t="s">
        <v>80</v>
      </c>
      <c r="BU100" s="76" t="s">
        <v>74</v>
      </c>
      <c r="BV100" s="76" t="s">
        <v>75</v>
      </c>
      <c r="BW100" s="76" t="s">
        <v>188</v>
      </c>
      <c r="BX100" s="76" t="s">
        <v>5</v>
      </c>
      <c r="CL100" s="76" t="s">
        <v>18</v>
      </c>
      <c r="CM100" s="76" t="s">
        <v>80</v>
      </c>
    </row>
    <row r="101" spans="1:91" s="3" customFormat="1" ht="16.5" customHeight="1">
      <c r="A101" s="77" t="s">
        <v>82</v>
      </c>
      <c r="B101" s="43"/>
      <c r="C101" s="9"/>
      <c r="D101" s="9"/>
      <c r="E101" s="303" t="s">
        <v>189</v>
      </c>
      <c r="F101" s="303"/>
      <c r="G101" s="303"/>
      <c r="H101" s="303"/>
      <c r="I101" s="303"/>
      <c r="J101" s="9"/>
      <c r="K101" s="303" t="s">
        <v>84</v>
      </c>
      <c r="L101" s="303"/>
      <c r="M101" s="303"/>
      <c r="N101" s="303"/>
      <c r="O101" s="303"/>
      <c r="P101" s="303"/>
      <c r="Q101" s="303"/>
      <c r="R101" s="303"/>
      <c r="S101" s="303"/>
      <c r="T101" s="303"/>
      <c r="U101" s="303"/>
      <c r="V101" s="303"/>
      <c r="W101" s="303"/>
      <c r="X101" s="303"/>
      <c r="Y101" s="303"/>
      <c r="Z101" s="303"/>
      <c r="AA101" s="303"/>
      <c r="AB101" s="303"/>
      <c r="AC101" s="303"/>
      <c r="AD101" s="303"/>
      <c r="AE101" s="303"/>
      <c r="AF101" s="303"/>
      <c r="AG101" s="276">
        <f>'S7-S7 - Stavební'!J32</f>
        <v>0</v>
      </c>
      <c r="AH101" s="277"/>
      <c r="AI101" s="277"/>
      <c r="AJ101" s="277"/>
      <c r="AK101" s="277"/>
      <c r="AL101" s="277"/>
      <c r="AM101" s="277"/>
      <c r="AN101" s="276">
        <f t="shared" si="2"/>
        <v>0</v>
      </c>
      <c r="AO101" s="277"/>
      <c r="AP101" s="277"/>
      <c r="AQ101" s="78" t="s">
        <v>85</v>
      </c>
      <c r="AR101" s="43"/>
      <c r="AS101" s="79">
        <v>0</v>
      </c>
      <c r="AT101" s="80">
        <f t="shared" si="3"/>
        <v>0</v>
      </c>
      <c r="AU101" s="81">
        <f>'S7-S7 - Stavební'!P107</f>
        <v>0</v>
      </c>
      <c r="AV101" s="80">
        <f>'S7-S7 - Stavební'!J35</f>
        <v>0</v>
      </c>
      <c r="AW101" s="80">
        <f>'S7-S7 - Stavební'!J36</f>
        <v>0</v>
      </c>
      <c r="AX101" s="80">
        <f>'S7-S7 - Stavební'!J37</f>
        <v>0</v>
      </c>
      <c r="AY101" s="80">
        <f>'S7-S7 - Stavební'!J38</f>
        <v>0</v>
      </c>
      <c r="AZ101" s="80">
        <f>'S7-S7 - Stavební'!F35</f>
        <v>0</v>
      </c>
      <c r="BA101" s="80">
        <f>'S7-S7 - Stavební'!F36</f>
        <v>0</v>
      </c>
      <c r="BB101" s="80">
        <f>'S7-S7 - Stavební'!F37</f>
        <v>0</v>
      </c>
      <c r="BC101" s="80">
        <f>'S7-S7 - Stavební'!F38</f>
        <v>0</v>
      </c>
      <c r="BD101" s="82">
        <f>'S7-S7 - Stavební'!F39</f>
        <v>0</v>
      </c>
      <c r="BT101" s="24" t="s">
        <v>86</v>
      </c>
      <c r="BV101" s="24" t="s">
        <v>75</v>
      </c>
      <c r="BW101" s="24" t="s">
        <v>190</v>
      </c>
      <c r="BX101" s="24" t="s">
        <v>188</v>
      </c>
      <c r="CL101" s="24" t="s">
        <v>18</v>
      </c>
    </row>
    <row r="102" spans="1:91" s="3" customFormat="1" ht="16.5" customHeight="1">
      <c r="A102" s="77" t="s">
        <v>82</v>
      </c>
      <c r="B102" s="43"/>
      <c r="C102" s="9"/>
      <c r="D102" s="9"/>
      <c r="E102" s="303" t="s">
        <v>191</v>
      </c>
      <c r="F102" s="303"/>
      <c r="G102" s="303"/>
      <c r="H102" s="303"/>
      <c r="I102" s="303"/>
      <c r="J102" s="9"/>
      <c r="K102" s="303" t="s">
        <v>89</v>
      </c>
      <c r="L102" s="303"/>
      <c r="M102" s="303"/>
      <c r="N102" s="303"/>
      <c r="O102" s="303"/>
      <c r="P102" s="303"/>
      <c r="Q102" s="303"/>
      <c r="R102" s="303"/>
      <c r="S102" s="303"/>
      <c r="T102" s="303"/>
      <c r="U102" s="303"/>
      <c r="V102" s="303"/>
      <c r="W102" s="303"/>
      <c r="X102" s="303"/>
      <c r="Y102" s="303"/>
      <c r="Z102" s="303"/>
      <c r="AA102" s="303"/>
      <c r="AB102" s="303"/>
      <c r="AC102" s="303"/>
      <c r="AD102" s="303"/>
      <c r="AE102" s="303"/>
      <c r="AF102" s="303"/>
      <c r="AG102" s="276">
        <f>'S7-731-1 - Vytápění'!J32</f>
        <v>0</v>
      </c>
      <c r="AH102" s="277"/>
      <c r="AI102" s="277"/>
      <c r="AJ102" s="277"/>
      <c r="AK102" s="277"/>
      <c r="AL102" s="277"/>
      <c r="AM102" s="277"/>
      <c r="AN102" s="276">
        <f t="shared" si="2"/>
        <v>0</v>
      </c>
      <c r="AO102" s="277"/>
      <c r="AP102" s="277"/>
      <c r="AQ102" s="78" t="s">
        <v>85</v>
      </c>
      <c r="AR102" s="43"/>
      <c r="AS102" s="79">
        <v>0</v>
      </c>
      <c r="AT102" s="80">
        <f t="shared" si="3"/>
        <v>0</v>
      </c>
      <c r="AU102" s="81">
        <f>'S7-731-1 - Vytápění'!P97</f>
        <v>0</v>
      </c>
      <c r="AV102" s="80">
        <f>'S7-731-1 - Vytápění'!J35</f>
        <v>0</v>
      </c>
      <c r="AW102" s="80">
        <f>'S7-731-1 - Vytápění'!J36</f>
        <v>0</v>
      </c>
      <c r="AX102" s="80">
        <f>'S7-731-1 - Vytápění'!J37</f>
        <v>0</v>
      </c>
      <c r="AY102" s="80">
        <f>'S7-731-1 - Vytápění'!J38</f>
        <v>0</v>
      </c>
      <c r="AZ102" s="80">
        <f>'S7-731-1 - Vytápění'!F35</f>
        <v>0</v>
      </c>
      <c r="BA102" s="80">
        <f>'S7-731-1 - Vytápění'!F36</f>
        <v>0</v>
      </c>
      <c r="BB102" s="80">
        <f>'S7-731-1 - Vytápění'!F37</f>
        <v>0</v>
      </c>
      <c r="BC102" s="80">
        <f>'S7-731-1 - Vytápění'!F38</f>
        <v>0</v>
      </c>
      <c r="BD102" s="82">
        <f>'S7-731-1 - Vytápění'!F39</f>
        <v>0</v>
      </c>
      <c r="BT102" s="24" t="s">
        <v>86</v>
      </c>
      <c r="BV102" s="24" t="s">
        <v>75</v>
      </c>
      <c r="BW102" s="24" t="s">
        <v>192</v>
      </c>
      <c r="BX102" s="24" t="s">
        <v>188</v>
      </c>
      <c r="CL102" s="24" t="s">
        <v>18</v>
      </c>
    </row>
    <row r="103" spans="1:91" s="3" customFormat="1" ht="16.5" customHeight="1">
      <c r="A103" s="77" t="s">
        <v>82</v>
      </c>
      <c r="B103" s="43"/>
      <c r="C103" s="9"/>
      <c r="D103" s="9"/>
      <c r="E103" s="303" t="s">
        <v>193</v>
      </c>
      <c r="F103" s="303"/>
      <c r="G103" s="303"/>
      <c r="H103" s="303"/>
      <c r="I103" s="303"/>
      <c r="J103" s="9"/>
      <c r="K103" s="303" t="s">
        <v>95</v>
      </c>
      <c r="L103" s="303"/>
      <c r="M103" s="303"/>
      <c r="N103" s="303"/>
      <c r="O103" s="303"/>
      <c r="P103" s="303"/>
      <c r="Q103" s="303"/>
      <c r="R103" s="303"/>
      <c r="S103" s="303"/>
      <c r="T103" s="303"/>
      <c r="U103" s="303"/>
      <c r="V103" s="303"/>
      <c r="W103" s="303"/>
      <c r="X103" s="303"/>
      <c r="Y103" s="303"/>
      <c r="Z103" s="303"/>
      <c r="AA103" s="303"/>
      <c r="AB103" s="303"/>
      <c r="AC103" s="303"/>
      <c r="AD103" s="303"/>
      <c r="AE103" s="303"/>
      <c r="AF103" s="303"/>
      <c r="AG103" s="276">
        <f>'S7-741-1 - Elektroinstalace'!J32</f>
        <v>0</v>
      </c>
      <c r="AH103" s="277"/>
      <c r="AI103" s="277"/>
      <c r="AJ103" s="277"/>
      <c r="AK103" s="277"/>
      <c r="AL103" s="277"/>
      <c r="AM103" s="277"/>
      <c r="AN103" s="276">
        <f t="shared" si="2"/>
        <v>0</v>
      </c>
      <c r="AO103" s="277"/>
      <c r="AP103" s="277"/>
      <c r="AQ103" s="78" t="s">
        <v>85</v>
      </c>
      <c r="AR103" s="43"/>
      <c r="AS103" s="79">
        <v>0</v>
      </c>
      <c r="AT103" s="80">
        <f t="shared" si="3"/>
        <v>0</v>
      </c>
      <c r="AU103" s="81">
        <f>'S7-741-1 - Elektroinstalace'!P90</f>
        <v>0</v>
      </c>
      <c r="AV103" s="80">
        <f>'S7-741-1 - Elektroinstalace'!J35</f>
        <v>0</v>
      </c>
      <c r="AW103" s="80">
        <f>'S7-741-1 - Elektroinstalace'!J36</f>
        <v>0</v>
      </c>
      <c r="AX103" s="80">
        <f>'S7-741-1 - Elektroinstalace'!J37</f>
        <v>0</v>
      </c>
      <c r="AY103" s="80">
        <f>'S7-741-1 - Elektroinstalace'!J38</f>
        <v>0</v>
      </c>
      <c r="AZ103" s="80">
        <f>'S7-741-1 - Elektroinstalace'!F35</f>
        <v>0</v>
      </c>
      <c r="BA103" s="80">
        <f>'S7-741-1 - Elektroinstalace'!F36</f>
        <v>0</v>
      </c>
      <c r="BB103" s="80">
        <f>'S7-741-1 - Elektroinstalace'!F37</f>
        <v>0</v>
      </c>
      <c r="BC103" s="80">
        <f>'S7-741-1 - Elektroinstalace'!F38</f>
        <v>0</v>
      </c>
      <c r="BD103" s="82">
        <f>'S7-741-1 - Elektroinstalace'!F39</f>
        <v>0</v>
      </c>
      <c r="BT103" s="24" t="s">
        <v>86</v>
      </c>
      <c r="BV103" s="24" t="s">
        <v>75</v>
      </c>
      <c r="BW103" s="24" t="s">
        <v>194</v>
      </c>
      <c r="BX103" s="24" t="s">
        <v>188</v>
      </c>
      <c r="CL103" s="24" t="s">
        <v>18</v>
      </c>
    </row>
    <row r="104" spans="1:91" s="3" customFormat="1" ht="16.5" customHeight="1">
      <c r="A104" s="77" t="s">
        <v>82</v>
      </c>
      <c r="B104" s="43"/>
      <c r="C104" s="9"/>
      <c r="D104" s="9"/>
      <c r="E104" s="303" t="s">
        <v>195</v>
      </c>
      <c r="F104" s="303"/>
      <c r="G104" s="303"/>
      <c r="H104" s="303"/>
      <c r="I104" s="303"/>
      <c r="J104" s="9"/>
      <c r="K104" s="303" t="s">
        <v>98</v>
      </c>
      <c r="L104" s="303"/>
      <c r="M104" s="303"/>
      <c r="N104" s="303"/>
      <c r="O104" s="303"/>
      <c r="P104" s="303"/>
      <c r="Q104" s="303"/>
      <c r="R104" s="303"/>
      <c r="S104" s="303"/>
      <c r="T104" s="303"/>
      <c r="U104" s="303"/>
      <c r="V104" s="303"/>
      <c r="W104" s="303"/>
      <c r="X104" s="303"/>
      <c r="Y104" s="303"/>
      <c r="Z104" s="303"/>
      <c r="AA104" s="303"/>
      <c r="AB104" s="303"/>
      <c r="AC104" s="303"/>
      <c r="AD104" s="303"/>
      <c r="AE104" s="303"/>
      <c r="AF104" s="303"/>
      <c r="AG104" s="276">
        <f>'S7-742-1 - Sdělovací systémy'!J32</f>
        <v>0</v>
      </c>
      <c r="AH104" s="277"/>
      <c r="AI104" s="277"/>
      <c r="AJ104" s="277"/>
      <c r="AK104" s="277"/>
      <c r="AL104" s="277"/>
      <c r="AM104" s="277"/>
      <c r="AN104" s="276">
        <f t="shared" si="2"/>
        <v>0</v>
      </c>
      <c r="AO104" s="277"/>
      <c r="AP104" s="277"/>
      <c r="AQ104" s="78" t="s">
        <v>85</v>
      </c>
      <c r="AR104" s="43"/>
      <c r="AS104" s="79">
        <v>0</v>
      </c>
      <c r="AT104" s="80">
        <f t="shared" si="3"/>
        <v>0</v>
      </c>
      <c r="AU104" s="81">
        <f>'S7-742-1 - Sdělovací systémy'!P93</f>
        <v>0</v>
      </c>
      <c r="AV104" s="80">
        <f>'S7-742-1 - Sdělovací systémy'!J35</f>
        <v>0</v>
      </c>
      <c r="AW104" s="80">
        <f>'S7-742-1 - Sdělovací systémy'!J36</f>
        <v>0</v>
      </c>
      <c r="AX104" s="80">
        <f>'S7-742-1 - Sdělovací systémy'!J37</f>
        <v>0</v>
      </c>
      <c r="AY104" s="80">
        <f>'S7-742-1 - Sdělovací systémy'!J38</f>
        <v>0</v>
      </c>
      <c r="AZ104" s="80">
        <f>'S7-742-1 - Sdělovací systémy'!F35</f>
        <v>0</v>
      </c>
      <c r="BA104" s="80">
        <f>'S7-742-1 - Sdělovací systémy'!F36</f>
        <v>0</v>
      </c>
      <c r="BB104" s="80">
        <f>'S7-742-1 - Sdělovací systémy'!F37</f>
        <v>0</v>
      </c>
      <c r="BC104" s="80">
        <f>'S7-742-1 - Sdělovací systémy'!F38</f>
        <v>0</v>
      </c>
      <c r="BD104" s="82">
        <f>'S7-742-1 - Sdělovací systémy'!F39</f>
        <v>0</v>
      </c>
      <c r="BT104" s="24" t="s">
        <v>86</v>
      </c>
      <c r="BV104" s="24" t="s">
        <v>75</v>
      </c>
      <c r="BW104" s="24" t="s">
        <v>196</v>
      </c>
      <c r="BX104" s="24" t="s">
        <v>188</v>
      </c>
      <c r="CL104" s="24" t="s">
        <v>18</v>
      </c>
    </row>
    <row r="105" spans="1:91" s="3" customFormat="1" ht="16.5" customHeight="1">
      <c r="A105" s="77" t="s">
        <v>82</v>
      </c>
      <c r="B105" s="43"/>
      <c r="C105" s="9"/>
      <c r="D105" s="9"/>
      <c r="E105" s="303" t="s">
        <v>197</v>
      </c>
      <c r="F105" s="303"/>
      <c r="G105" s="303"/>
      <c r="H105" s="303"/>
      <c r="I105" s="303"/>
      <c r="J105" s="9"/>
      <c r="K105" s="303" t="s">
        <v>101</v>
      </c>
      <c r="L105" s="303"/>
      <c r="M105" s="303"/>
      <c r="N105" s="303"/>
      <c r="O105" s="303"/>
      <c r="P105" s="303"/>
      <c r="Q105" s="303"/>
      <c r="R105" s="303"/>
      <c r="S105" s="303"/>
      <c r="T105" s="303"/>
      <c r="U105" s="303"/>
      <c r="V105" s="303"/>
      <c r="W105" s="303"/>
      <c r="X105" s="303"/>
      <c r="Y105" s="303"/>
      <c r="Z105" s="303"/>
      <c r="AA105" s="303"/>
      <c r="AB105" s="303"/>
      <c r="AC105" s="303"/>
      <c r="AD105" s="303"/>
      <c r="AE105" s="303"/>
      <c r="AF105" s="303"/>
      <c r="AG105" s="276">
        <f>'S7-742-2 - Bezpečnostní s...'!J32</f>
        <v>0</v>
      </c>
      <c r="AH105" s="277"/>
      <c r="AI105" s="277"/>
      <c r="AJ105" s="277"/>
      <c r="AK105" s="277"/>
      <c r="AL105" s="277"/>
      <c r="AM105" s="277"/>
      <c r="AN105" s="276">
        <f t="shared" si="2"/>
        <v>0</v>
      </c>
      <c r="AO105" s="277"/>
      <c r="AP105" s="277"/>
      <c r="AQ105" s="78" t="s">
        <v>85</v>
      </c>
      <c r="AR105" s="43"/>
      <c r="AS105" s="79">
        <v>0</v>
      </c>
      <c r="AT105" s="80">
        <f t="shared" si="3"/>
        <v>0</v>
      </c>
      <c r="AU105" s="81">
        <f>'S7-742-2 - Bezpečnostní s...'!P89</f>
        <v>0</v>
      </c>
      <c r="AV105" s="80">
        <f>'S7-742-2 - Bezpečnostní s...'!J35</f>
        <v>0</v>
      </c>
      <c r="AW105" s="80">
        <f>'S7-742-2 - Bezpečnostní s...'!J36</f>
        <v>0</v>
      </c>
      <c r="AX105" s="80">
        <f>'S7-742-2 - Bezpečnostní s...'!J37</f>
        <v>0</v>
      </c>
      <c r="AY105" s="80">
        <f>'S7-742-2 - Bezpečnostní s...'!J38</f>
        <v>0</v>
      </c>
      <c r="AZ105" s="80">
        <f>'S7-742-2 - Bezpečnostní s...'!F35</f>
        <v>0</v>
      </c>
      <c r="BA105" s="80">
        <f>'S7-742-2 - Bezpečnostní s...'!F36</f>
        <v>0</v>
      </c>
      <c r="BB105" s="80">
        <f>'S7-742-2 - Bezpečnostní s...'!F37</f>
        <v>0</v>
      </c>
      <c r="BC105" s="80">
        <f>'S7-742-2 - Bezpečnostní s...'!F38</f>
        <v>0</v>
      </c>
      <c r="BD105" s="82">
        <f>'S7-742-2 - Bezpečnostní s...'!F39</f>
        <v>0</v>
      </c>
      <c r="BT105" s="24" t="s">
        <v>86</v>
      </c>
      <c r="BV105" s="24" t="s">
        <v>75</v>
      </c>
      <c r="BW105" s="24" t="s">
        <v>198</v>
      </c>
      <c r="BX105" s="24" t="s">
        <v>188</v>
      </c>
      <c r="CL105" s="24" t="s">
        <v>18</v>
      </c>
    </row>
    <row r="106" spans="1:91" s="3" customFormat="1" ht="16.5" customHeight="1">
      <c r="A106" s="77" t="s">
        <v>82</v>
      </c>
      <c r="B106" s="43"/>
      <c r="C106" s="9"/>
      <c r="D106" s="9"/>
      <c r="E106" s="303" t="s">
        <v>199</v>
      </c>
      <c r="F106" s="303"/>
      <c r="G106" s="303"/>
      <c r="H106" s="303"/>
      <c r="I106" s="303"/>
      <c r="J106" s="9"/>
      <c r="K106" s="303" t="s">
        <v>182</v>
      </c>
      <c r="L106" s="303"/>
      <c r="M106" s="303"/>
      <c r="N106" s="303"/>
      <c r="O106" s="303"/>
      <c r="P106" s="303"/>
      <c r="Q106" s="303"/>
      <c r="R106" s="303"/>
      <c r="S106" s="303"/>
      <c r="T106" s="303"/>
      <c r="U106" s="303"/>
      <c r="V106" s="303"/>
      <c r="W106" s="303"/>
      <c r="X106" s="303"/>
      <c r="Y106" s="303"/>
      <c r="Z106" s="303"/>
      <c r="AA106" s="303"/>
      <c r="AB106" s="303"/>
      <c r="AC106" s="303"/>
      <c r="AD106" s="303"/>
      <c r="AE106" s="303"/>
      <c r="AF106" s="303"/>
      <c r="AG106" s="276">
        <f>'S7-751-1 - Vzduchotechnika'!J32</f>
        <v>0</v>
      </c>
      <c r="AH106" s="277"/>
      <c r="AI106" s="277"/>
      <c r="AJ106" s="277"/>
      <c r="AK106" s="277"/>
      <c r="AL106" s="277"/>
      <c r="AM106" s="277"/>
      <c r="AN106" s="276">
        <f t="shared" si="2"/>
        <v>0</v>
      </c>
      <c r="AO106" s="277"/>
      <c r="AP106" s="277"/>
      <c r="AQ106" s="78" t="s">
        <v>85</v>
      </c>
      <c r="AR106" s="43"/>
      <c r="AS106" s="79">
        <v>0</v>
      </c>
      <c r="AT106" s="80">
        <f t="shared" si="3"/>
        <v>0</v>
      </c>
      <c r="AU106" s="81">
        <f>'S7-751-1 - Vzduchotechnika'!P90</f>
        <v>0</v>
      </c>
      <c r="AV106" s="80">
        <f>'S7-751-1 - Vzduchotechnika'!J35</f>
        <v>0</v>
      </c>
      <c r="AW106" s="80">
        <f>'S7-751-1 - Vzduchotechnika'!J36</f>
        <v>0</v>
      </c>
      <c r="AX106" s="80">
        <f>'S7-751-1 - Vzduchotechnika'!J37</f>
        <v>0</v>
      </c>
      <c r="AY106" s="80">
        <f>'S7-751-1 - Vzduchotechnika'!J38</f>
        <v>0</v>
      </c>
      <c r="AZ106" s="80">
        <f>'S7-751-1 - Vzduchotechnika'!F35</f>
        <v>0</v>
      </c>
      <c r="BA106" s="80">
        <f>'S7-751-1 - Vzduchotechnika'!F36</f>
        <v>0</v>
      </c>
      <c r="BB106" s="80">
        <f>'S7-751-1 - Vzduchotechnika'!F37</f>
        <v>0</v>
      </c>
      <c r="BC106" s="80">
        <f>'S7-751-1 - Vzduchotechnika'!F38</f>
        <v>0</v>
      </c>
      <c r="BD106" s="82">
        <f>'S7-751-1 - Vzduchotechnika'!F39</f>
        <v>0</v>
      </c>
      <c r="BT106" s="24" t="s">
        <v>86</v>
      </c>
      <c r="BV106" s="24" t="s">
        <v>75</v>
      </c>
      <c r="BW106" s="24" t="s">
        <v>200</v>
      </c>
      <c r="BX106" s="24" t="s">
        <v>188</v>
      </c>
      <c r="CL106" s="24" t="s">
        <v>18</v>
      </c>
    </row>
    <row r="107" spans="1:91" s="3" customFormat="1" ht="16.5" customHeight="1">
      <c r="A107" s="77" t="s">
        <v>82</v>
      </c>
      <c r="B107" s="43"/>
      <c r="C107" s="9"/>
      <c r="D107" s="9"/>
      <c r="E107" s="303" t="s">
        <v>201</v>
      </c>
      <c r="F107" s="303"/>
      <c r="G107" s="303"/>
      <c r="H107" s="303"/>
      <c r="I107" s="303"/>
      <c r="J107" s="9"/>
      <c r="K107" s="303" t="s">
        <v>104</v>
      </c>
      <c r="L107" s="303"/>
      <c r="M107" s="303"/>
      <c r="N107" s="303"/>
      <c r="O107" s="303"/>
      <c r="P107" s="303"/>
      <c r="Q107" s="303"/>
      <c r="R107" s="303"/>
      <c r="S107" s="303"/>
      <c r="T107" s="303"/>
      <c r="U107" s="303"/>
      <c r="V107" s="303"/>
      <c r="W107" s="303"/>
      <c r="X107" s="303"/>
      <c r="Y107" s="303"/>
      <c r="Z107" s="303"/>
      <c r="AA107" s="303"/>
      <c r="AB107" s="303"/>
      <c r="AC107" s="303"/>
      <c r="AD107" s="303"/>
      <c r="AE107" s="303"/>
      <c r="AF107" s="303"/>
      <c r="AG107" s="276">
        <f>'S7-36.1 - Měření a regulace'!J32</f>
        <v>0</v>
      </c>
      <c r="AH107" s="277"/>
      <c r="AI107" s="277"/>
      <c r="AJ107" s="277"/>
      <c r="AK107" s="277"/>
      <c r="AL107" s="277"/>
      <c r="AM107" s="277"/>
      <c r="AN107" s="276">
        <f t="shared" si="2"/>
        <v>0</v>
      </c>
      <c r="AO107" s="277"/>
      <c r="AP107" s="277"/>
      <c r="AQ107" s="78" t="s">
        <v>85</v>
      </c>
      <c r="AR107" s="43"/>
      <c r="AS107" s="79">
        <v>0</v>
      </c>
      <c r="AT107" s="80">
        <f t="shared" si="3"/>
        <v>0</v>
      </c>
      <c r="AU107" s="81">
        <f>'S7-36.1 - Měření a regulace'!P90</f>
        <v>0</v>
      </c>
      <c r="AV107" s="80">
        <f>'S7-36.1 - Měření a regulace'!J35</f>
        <v>0</v>
      </c>
      <c r="AW107" s="80">
        <f>'S7-36.1 - Měření a regulace'!J36</f>
        <v>0</v>
      </c>
      <c r="AX107" s="80">
        <f>'S7-36.1 - Měření a regulace'!J37</f>
        <v>0</v>
      </c>
      <c r="AY107" s="80">
        <f>'S7-36.1 - Měření a regulace'!J38</f>
        <v>0</v>
      </c>
      <c r="AZ107" s="80">
        <f>'S7-36.1 - Měření a regulace'!F35</f>
        <v>0</v>
      </c>
      <c r="BA107" s="80">
        <f>'S7-36.1 - Měření a regulace'!F36</f>
        <v>0</v>
      </c>
      <c r="BB107" s="80">
        <f>'S7-36.1 - Měření a regulace'!F37</f>
        <v>0</v>
      </c>
      <c r="BC107" s="80">
        <f>'S7-36.1 - Měření a regulace'!F38</f>
        <v>0</v>
      </c>
      <c r="BD107" s="82">
        <f>'S7-36.1 - Měření a regulace'!F39</f>
        <v>0</v>
      </c>
      <c r="BT107" s="24" t="s">
        <v>86</v>
      </c>
      <c r="BV107" s="24" t="s">
        <v>75</v>
      </c>
      <c r="BW107" s="24" t="s">
        <v>202</v>
      </c>
      <c r="BX107" s="24" t="s">
        <v>188</v>
      </c>
      <c r="CL107" s="24" t="s">
        <v>18</v>
      </c>
    </row>
    <row r="108" spans="1:91" s="6" customFormat="1" ht="24.75" customHeight="1">
      <c r="A108" s="77" t="s">
        <v>82</v>
      </c>
      <c r="B108" s="68"/>
      <c r="C108" s="69"/>
      <c r="D108" s="302" t="s">
        <v>203</v>
      </c>
      <c r="E108" s="302"/>
      <c r="F108" s="302"/>
      <c r="G108" s="302"/>
      <c r="H108" s="302"/>
      <c r="I108" s="70"/>
      <c r="J108" s="302" t="s">
        <v>204</v>
      </c>
      <c r="K108" s="302"/>
      <c r="L108" s="302"/>
      <c r="M108" s="302"/>
      <c r="N108" s="302"/>
      <c r="O108" s="302"/>
      <c r="P108" s="302"/>
      <c r="Q108" s="302"/>
      <c r="R108" s="302"/>
      <c r="S108" s="302"/>
      <c r="T108" s="302"/>
      <c r="U108" s="302"/>
      <c r="V108" s="302"/>
      <c r="W108" s="302"/>
      <c r="X108" s="302"/>
      <c r="Y108" s="302"/>
      <c r="Z108" s="302"/>
      <c r="AA108" s="302"/>
      <c r="AB108" s="302"/>
      <c r="AC108" s="302"/>
      <c r="AD108" s="302"/>
      <c r="AE108" s="302"/>
      <c r="AF108" s="302"/>
      <c r="AG108" s="294">
        <f>'424.7A67 - ZTI'!J30</f>
        <v>0</v>
      </c>
      <c r="AH108" s="295"/>
      <c r="AI108" s="295"/>
      <c r="AJ108" s="295"/>
      <c r="AK108" s="295"/>
      <c r="AL108" s="295"/>
      <c r="AM108" s="295"/>
      <c r="AN108" s="294">
        <f t="shared" si="2"/>
        <v>0</v>
      </c>
      <c r="AO108" s="295"/>
      <c r="AP108" s="295"/>
      <c r="AQ108" s="71" t="s">
        <v>79</v>
      </c>
      <c r="AR108" s="68"/>
      <c r="AS108" s="72">
        <v>0</v>
      </c>
      <c r="AT108" s="73">
        <f t="shared" si="3"/>
        <v>0</v>
      </c>
      <c r="AU108" s="74">
        <f>'424.7A67 - ZTI'!P91</f>
        <v>0</v>
      </c>
      <c r="AV108" s="73">
        <f>'424.7A67 - ZTI'!J33</f>
        <v>0</v>
      </c>
      <c r="AW108" s="73">
        <f>'424.7A67 - ZTI'!J34</f>
        <v>0</v>
      </c>
      <c r="AX108" s="73">
        <f>'424.7A67 - ZTI'!J35</f>
        <v>0</v>
      </c>
      <c r="AY108" s="73">
        <f>'424.7A67 - ZTI'!J36</f>
        <v>0</v>
      </c>
      <c r="AZ108" s="73">
        <f>'424.7A67 - ZTI'!F33</f>
        <v>0</v>
      </c>
      <c r="BA108" s="73">
        <f>'424.7A67 - ZTI'!F34</f>
        <v>0</v>
      </c>
      <c r="BB108" s="73">
        <f>'424.7A67 - ZTI'!F35</f>
        <v>0</v>
      </c>
      <c r="BC108" s="73">
        <f>'424.7A67 - ZTI'!F36</f>
        <v>0</v>
      </c>
      <c r="BD108" s="75">
        <f>'424.7A67 - ZTI'!F37</f>
        <v>0</v>
      </c>
      <c r="BT108" s="76" t="s">
        <v>80</v>
      </c>
      <c r="BV108" s="76" t="s">
        <v>75</v>
      </c>
      <c r="BW108" s="76" t="s">
        <v>205</v>
      </c>
      <c r="BX108" s="76" t="s">
        <v>5</v>
      </c>
      <c r="CL108" s="76" t="s">
        <v>18</v>
      </c>
      <c r="CM108" s="76" t="s">
        <v>80</v>
      </c>
    </row>
    <row r="109" spans="1:91" s="6" customFormat="1" ht="16.5" customHeight="1">
      <c r="A109" s="77" t="s">
        <v>82</v>
      </c>
      <c r="B109" s="68"/>
      <c r="C109" s="69"/>
      <c r="D109" s="302" t="s">
        <v>206</v>
      </c>
      <c r="E109" s="302"/>
      <c r="F109" s="302"/>
      <c r="G109" s="302"/>
      <c r="H109" s="302"/>
      <c r="I109" s="70"/>
      <c r="J109" s="302" t="s">
        <v>207</v>
      </c>
      <c r="K109" s="302"/>
      <c r="L109" s="302"/>
      <c r="M109" s="302"/>
      <c r="N109" s="302"/>
      <c r="O109" s="302"/>
      <c r="P109" s="302"/>
      <c r="Q109" s="302"/>
      <c r="R109" s="302"/>
      <c r="S109" s="302"/>
      <c r="T109" s="302"/>
      <c r="U109" s="302"/>
      <c r="V109" s="302"/>
      <c r="W109" s="302"/>
      <c r="X109" s="302"/>
      <c r="Y109" s="302"/>
      <c r="Z109" s="302"/>
      <c r="AA109" s="302"/>
      <c r="AB109" s="302"/>
      <c r="AC109" s="302"/>
      <c r="AD109" s="302"/>
      <c r="AE109" s="302"/>
      <c r="AF109" s="302"/>
      <c r="AG109" s="294">
        <f>'427.8A1 - Vedlejší rozpoč...'!J30</f>
        <v>0</v>
      </c>
      <c r="AH109" s="295"/>
      <c r="AI109" s="295"/>
      <c r="AJ109" s="295"/>
      <c r="AK109" s="295"/>
      <c r="AL109" s="295"/>
      <c r="AM109" s="295"/>
      <c r="AN109" s="294">
        <f t="shared" si="2"/>
        <v>0</v>
      </c>
      <c r="AO109" s="295"/>
      <c r="AP109" s="295"/>
      <c r="AQ109" s="71" t="s">
        <v>79</v>
      </c>
      <c r="AR109" s="68"/>
      <c r="AS109" s="83">
        <v>0</v>
      </c>
      <c r="AT109" s="84">
        <f t="shared" si="3"/>
        <v>0</v>
      </c>
      <c r="AU109" s="85">
        <f>'427.8A1 - Vedlejší rozpoč...'!P88</f>
        <v>0</v>
      </c>
      <c r="AV109" s="84">
        <f>'427.8A1 - Vedlejší rozpoč...'!J33</f>
        <v>0</v>
      </c>
      <c r="AW109" s="84">
        <f>'427.8A1 - Vedlejší rozpoč...'!J34</f>
        <v>0</v>
      </c>
      <c r="AX109" s="84">
        <f>'427.8A1 - Vedlejší rozpoč...'!J35</f>
        <v>0</v>
      </c>
      <c r="AY109" s="84">
        <f>'427.8A1 - Vedlejší rozpoč...'!J36</f>
        <v>0</v>
      </c>
      <c r="AZ109" s="84">
        <f>'427.8A1 - Vedlejší rozpoč...'!F33</f>
        <v>0</v>
      </c>
      <c r="BA109" s="84">
        <f>'427.8A1 - Vedlejší rozpoč...'!F34</f>
        <v>0</v>
      </c>
      <c r="BB109" s="84">
        <f>'427.8A1 - Vedlejší rozpoč...'!F35</f>
        <v>0</v>
      </c>
      <c r="BC109" s="84">
        <f>'427.8A1 - Vedlejší rozpoč...'!F36</f>
        <v>0</v>
      </c>
      <c r="BD109" s="86">
        <f>'427.8A1 - Vedlejší rozpoč...'!F37</f>
        <v>0</v>
      </c>
      <c r="BT109" s="76" t="s">
        <v>80</v>
      </c>
      <c r="BV109" s="76" t="s">
        <v>75</v>
      </c>
      <c r="BW109" s="76" t="s">
        <v>208</v>
      </c>
      <c r="BX109" s="76" t="s">
        <v>5</v>
      </c>
      <c r="CL109" s="76" t="s">
        <v>18</v>
      </c>
      <c r="CM109" s="76" t="s">
        <v>80</v>
      </c>
    </row>
    <row r="110" spans="1:91" s="1" customFormat="1" ht="30" customHeight="1">
      <c r="B110" s="31"/>
      <c r="AR110" s="31"/>
    </row>
    <row r="111" spans="1:91" s="1" customFormat="1" ht="6.95" customHeight="1">
      <c r="B111" s="39"/>
      <c r="C111" s="40"/>
      <c r="D111" s="40"/>
      <c r="E111" s="40"/>
      <c r="F111" s="40"/>
      <c r="G111" s="40"/>
      <c r="H111" s="40"/>
      <c r="I111" s="40"/>
      <c r="J111" s="40"/>
      <c r="K111" s="40"/>
      <c r="L111" s="40"/>
      <c r="M111" s="40"/>
      <c r="N111" s="40"/>
      <c r="O111" s="40"/>
      <c r="P111" s="40"/>
      <c r="Q111" s="40"/>
      <c r="R111" s="40"/>
      <c r="S111" s="40"/>
      <c r="T111" s="40"/>
      <c r="U111" s="40"/>
      <c r="V111" s="40"/>
      <c r="W111" s="40"/>
      <c r="X111" s="40"/>
      <c r="Y111" s="40"/>
      <c r="Z111" s="40"/>
      <c r="AA111" s="40"/>
      <c r="AB111" s="40"/>
      <c r="AC111" s="40"/>
      <c r="AD111" s="40"/>
      <c r="AE111" s="40"/>
      <c r="AF111" s="40"/>
      <c r="AG111" s="40"/>
      <c r="AH111" s="40"/>
      <c r="AI111" s="40"/>
      <c r="AJ111" s="40"/>
      <c r="AK111" s="40"/>
      <c r="AL111" s="40"/>
      <c r="AM111" s="40"/>
      <c r="AN111" s="40"/>
      <c r="AO111" s="40"/>
      <c r="AP111" s="40"/>
      <c r="AQ111" s="40"/>
      <c r="AR111" s="31"/>
    </row>
  </sheetData>
  <sheetProtection algorithmName="SHA-512" hashValue="MLxeFO6qO0vOrfJ7hahDmWqlnyZNV85XZSX7PlPVScdOexT0rgFIyGdjO7gAuH7cseyDGr3R9x79unzjqLDfAg==" saltValue="5dHzI4RdVhFaPFXsTe5toA==" spinCount="100000" sheet="1" formatColumns="0" formatRows="0"/>
  <mergeCells count="258">
    <mergeCell ref="E103:I103"/>
    <mergeCell ref="E104:I104"/>
    <mergeCell ref="E105:I105"/>
    <mergeCell ref="E106:I106"/>
    <mergeCell ref="E107:I107"/>
    <mergeCell ref="D108:H108"/>
    <mergeCell ref="D109:H109"/>
    <mergeCell ref="E93:I93"/>
    <mergeCell ref="E94:I94"/>
    <mergeCell ref="E95:I95"/>
    <mergeCell ref="E96:I96"/>
    <mergeCell ref="E97:I97"/>
    <mergeCell ref="E98:I98"/>
    <mergeCell ref="E99:I99"/>
    <mergeCell ref="D100:H100"/>
    <mergeCell ref="E101:I101"/>
    <mergeCell ref="E65:I65"/>
    <mergeCell ref="E69:I69"/>
    <mergeCell ref="E67:I67"/>
    <mergeCell ref="E71:I71"/>
    <mergeCell ref="E72:I72"/>
    <mergeCell ref="E90:I90"/>
    <mergeCell ref="D91:H91"/>
    <mergeCell ref="E92:I92"/>
    <mergeCell ref="E102:I102"/>
    <mergeCell ref="K107:AF107"/>
    <mergeCell ref="J108:AF108"/>
    <mergeCell ref="J109:AF109"/>
    <mergeCell ref="D70:H70"/>
    <mergeCell ref="D84:H84"/>
    <mergeCell ref="D77:H77"/>
    <mergeCell ref="E64:I64"/>
    <mergeCell ref="E75:I75"/>
    <mergeCell ref="E88:I88"/>
    <mergeCell ref="E78:I78"/>
    <mergeCell ref="E79:I79"/>
    <mergeCell ref="E80:I80"/>
    <mergeCell ref="E81:I81"/>
    <mergeCell ref="E82:I82"/>
    <mergeCell ref="E83:I83"/>
    <mergeCell ref="E85:I85"/>
    <mergeCell ref="E86:I86"/>
    <mergeCell ref="E87:I87"/>
    <mergeCell ref="E74:I74"/>
    <mergeCell ref="E73:I73"/>
    <mergeCell ref="E76:I76"/>
    <mergeCell ref="E89:I89"/>
    <mergeCell ref="E68:I68"/>
    <mergeCell ref="E66:I66"/>
    <mergeCell ref="K98:AF98"/>
    <mergeCell ref="K99:AF99"/>
    <mergeCell ref="J100:AF100"/>
    <mergeCell ref="K101:AF101"/>
    <mergeCell ref="K102:AF102"/>
    <mergeCell ref="K103:AF103"/>
    <mergeCell ref="K104:AF104"/>
    <mergeCell ref="K105:AF105"/>
    <mergeCell ref="K106:AF106"/>
    <mergeCell ref="K89:AF89"/>
    <mergeCell ref="K90:AF90"/>
    <mergeCell ref="J91:AF91"/>
    <mergeCell ref="K92:AF92"/>
    <mergeCell ref="K93:AF93"/>
    <mergeCell ref="K94:AF94"/>
    <mergeCell ref="K95:AF95"/>
    <mergeCell ref="K96:AF96"/>
    <mergeCell ref="K97:AF97"/>
    <mergeCell ref="K88:AF88"/>
    <mergeCell ref="K66:AF66"/>
    <mergeCell ref="K87:AF87"/>
    <mergeCell ref="K81:AF81"/>
    <mergeCell ref="K67:AF67"/>
    <mergeCell ref="K72:AF72"/>
    <mergeCell ref="K80:AF80"/>
    <mergeCell ref="K68:AF68"/>
    <mergeCell ref="K79:AF79"/>
    <mergeCell ref="K78:AF78"/>
    <mergeCell ref="K69:AF69"/>
    <mergeCell ref="K76:AF76"/>
    <mergeCell ref="K71:AF71"/>
    <mergeCell ref="K75:AF75"/>
    <mergeCell ref="K74:AF74"/>
    <mergeCell ref="K82:AF82"/>
    <mergeCell ref="K73:AF73"/>
    <mergeCell ref="AN63:AP63"/>
    <mergeCell ref="AG63:AM63"/>
    <mergeCell ref="J70:AF70"/>
    <mergeCell ref="J84:AF84"/>
    <mergeCell ref="J77:AF77"/>
    <mergeCell ref="K65:AF65"/>
    <mergeCell ref="K86:AF86"/>
    <mergeCell ref="K83:AF83"/>
    <mergeCell ref="K85:AF85"/>
    <mergeCell ref="K64:AF64"/>
    <mergeCell ref="AS49:AT51"/>
    <mergeCell ref="AM50:AP50"/>
    <mergeCell ref="AG52:AM52"/>
    <mergeCell ref="AN52:AP52"/>
    <mergeCell ref="AG55:AM55"/>
    <mergeCell ref="AN55:AP55"/>
    <mergeCell ref="AG56:AM56"/>
    <mergeCell ref="AN56:AP56"/>
    <mergeCell ref="AN57:AP57"/>
    <mergeCell ref="AG57:AM57"/>
    <mergeCell ref="AG54:AM54"/>
    <mergeCell ref="AN54:AP54"/>
    <mergeCell ref="AN108:AP108"/>
    <mergeCell ref="AG108:AM108"/>
    <mergeCell ref="AN109:AP109"/>
    <mergeCell ref="AG109:AM109"/>
    <mergeCell ref="L45:AO45"/>
    <mergeCell ref="I52:AF52"/>
    <mergeCell ref="C52:G52"/>
    <mergeCell ref="J55:AF55"/>
    <mergeCell ref="D55:H55"/>
    <mergeCell ref="K56:AF56"/>
    <mergeCell ref="E56:I56"/>
    <mergeCell ref="E57:I57"/>
    <mergeCell ref="K57:AF57"/>
    <mergeCell ref="E58:I58"/>
    <mergeCell ref="K58:AF58"/>
    <mergeCell ref="K59:AF59"/>
    <mergeCell ref="E59:I59"/>
    <mergeCell ref="K60:AF60"/>
    <mergeCell ref="E60:I60"/>
    <mergeCell ref="K61:AF61"/>
    <mergeCell ref="E61:I61"/>
    <mergeCell ref="K62:AF62"/>
    <mergeCell ref="E62:I62"/>
    <mergeCell ref="D63:H63"/>
    <mergeCell ref="AN103:AP103"/>
    <mergeCell ref="AG103:AM103"/>
    <mergeCell ref="AN104:AP104"/>
    <mergeCell ref="AG104:AM104"/>
    <mergeCell ref="AN105:AP105"/>
    <mergeCell ref="AG105:AM105"/>
    <mergeCell ref="AN106:AP106"/>
    <mergeCell ref="AG106:AM106"/>
    <mergeCell ref="AN107:AP107"/>
    <mergeCell ref="AG107:AM107"/>
    <mergeCell ref="AN98:AP98"/>
    <mergeCell ref="AG98:AM98"/>
    <mergeCell ref="AG99:AM99"/>
    <mergeCell ref="AN99:AP99"/>
    <mergeCell ref="AN100:AP100"/>
    <mergeCell ref="AG100:AM100"/>
    <mergeCell ref="AN101:AP101"/>
    <mergeCell ref="AG101:AM101"/>
    <mergeCell ref="AG102:AM102"/>
    <mergeCell ref="AN102:AP102"/>
    <mergeCell ref="AG93:AM93"/>
    <mergeCell ref="AN93:AP93"/>
    <mergeCell ref="AG94:AM94"/>
    <mergeCell ref="AN94:AP94"/>
    <mergeCell ref="AN95:AP95"/>
    <mergeCell ref="AG95:AM95"/>
    <mergeCell ref="AG96:AM96"/>
    <mergeCell ref="AN96:AP96"/>
    <mergeCell ref="AN97:AP97"/>
    <mergeCell ref="AG97:AM97"/>
    <mergeCell ref="AN88:AP88"/>
    <mergeCell ref="AG88:AM88"/>
    <mergeCell ref="AN89:AP89"/>
    <mergeCell ref="AG89:AM89"/>
    <mergeCell ref="AN90:AP90"/>
    <mergeCell ref="AG90:AM90"/>
    <mergeCell ref="AG91:AM91"/>
    <mergeCell ref="AN91:AP91"/>
    <mergeCell ref="AG92:AM92"/>
    <mergeCell ref="AN92:AP92"/>
    <mergeCell ref="AN83:AP83"/>
    <mergeCell ref="AG83:AM83"/>
    <mergeCell ref="AN84:AP84"/>
    <mergeCell ref="AG84:AM84"/>
    <mergeCell ref="AN85:AP85"/>
    <mergeCell ref="AG85:AM85"/>
    <mergeCell ref="AN86:AP86"/>
    <mergeCell ref="AG86:AM86"/>
    <mergeCell ref="AN87:AP87"/>
    <mergeCell ref="AG87:AM87"/>
    <mergeCell ref="AN78:AP78"/>
    <mergeCell ref="AG78:AM78"/>
    <mergeCell ref="AG79:AM79"/>
    <mergeCell ref="AN79:AP79"/>
    <mergeCell ref="AG80:AM80"/>
    <mergeCell ref="AN80:AP80"/>
    <mergeCell ref="AG81:AM81"/>
    <mergeCell ref="AN81:AP81"/>
    <mergeCell ref="AN82:AP82"/>
    <mergeCell ref="AG82:AM82"/>
    <mergeCell ref="AN73:AP73"/>
    <mergeCell ref="AG73:AM73"/>
    <mergeCell ref="AN74:AP74"/>
    <mergeCell ref="AG74:AM74"/>
    <mergeCell ref="AN75:AP75"/>
    <mergeCell ref="AG75:AM75"/>
    <mergeCell ref="AN76:AP76"/>
    <mergeCell ref="AG76:AM76"/>
    <mergeCell ref="AG77:AM77"/>
    <mergeCell ref="AN77:AP77"/>
    <mergeCell ref="AG68:AM68"/>
    <mergeCell ref="AN68:AP68"/>
    <mergeCell ref="AG69:AM69"/>
    <mergeCell ref="AN69:AP69"/>
    <mergeCell ref="AN70:AP70"/>
    <mergeCell ref="AG70:AM70"/>
    <mergeCell ref="AN71:AP71"/>
    <mergeCell ref="AG71:AM71"/>
    <mergeCell ref="AN72:AP72"/>
    <mergeCell ref="AG72:AM72"/>
    <mergeCell ref="L31:P31"/>
    <mergeCell ref="L32:P32"/>
    <mergeCell ref="AN64:AP64"/>
    <mergeCell ref="AG64:AM64"/>
    <mergeCell ref="AN65:AP65"/>
    <mergeCell ref="AG65:AM65"/>
    <mergeCell ref="AN66:AP66"/>
    <mergeCell ref="AG66:AM66"/>
    <mergeCell ref="AN67:AP67"/>
    <mergeCell ref="AG67:AM67"/>
    <mergeCell ref="L33:P33"/>
    <mergeCell ref="AK33:AO33"/>
    <mergeCell ref="W33:AE33"/>
    <mergeCell ref="AK35:AO35"/>
    <mergeCell ref="X35:AB35"/>
    <mergeCell ref="J63:AF63"/>
    <mergeCell ref="AM47:AN47"/>
    <mergeCell ref="AM49:AP49"/>
    <mergeCell ref="AN58:AP58"/>
    <mergeCell ref="AG58:AM58"/>
    <mergeCell ref="AG59:AM59"/>
    <mergeCell ref="AN59:AP59"/>
    <mergeCell ref="AG60:AM60"/>
    <mergeCell ref="AN60:AP60"/>
    <mergeCell ref="W32:AE32"/>
    <mergeCell ref="AK32:AO32"/>
    <mergeCell ref="AR2:BE2"/>
    <mergeCell ref="AG61:AM61"/>
    <mergeCell ref="AN61:AP61"/>
    <mergeCell ref="AN62:AP62"/>
    <mergeCell ref="AG62:AM62"/>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s>
  <hyperlinks>
    <hyperlink ref="A56" location="'S1-S1 - Stavební'!C2" display="/" xr:uid="{00000000-0004-0000-0000-000000000000}"/>
    <hyperlink ref="A57" location="'S1-731-1 - Vytápění'!C2" display="/" xr:uid="{00000000-0004-0000-0000-000001000000}"/>
    <hyperlink ref="A58" location="'S1-731-2 - Chlazení'!C2" display="/" xr:uid="{00000000-0004-0000-0000-000002000000}"/>
    <hyperlink ref="A59" location="'S1-741 - Elektroinstalace'!C2" display="/" xr:uid="{00000000-0004-0000-0000-000003000000}"/>
    <hyperlink ref="A60" location="'S1-742-1 - Sdělovací systémy'!C2" display="/" xr:uid="{00000000-0004-0000-0000-000004000000}"/>
    <hyperlink ref="A61" location="'S1-742-2 - Bezpečnostní s...'!C2" display="/" xr:uid="{00000000-0004-0000-0000-000005000000}"/>
    <hyperlink ref="A62" location="'S1-36.1 - Měření a regulace'!C2" display="/" xr:uid="{00000000-0004-0000-0000-000006000000}"/>
    <hyperlink ref="A64" location="'S2-S2 - Stavební'!C2" display="/" xr:uid="{00000000-0004-0000-0000-000007000000}"/>
    <hyperlink ref="A65" location="'S2-731-1 - Vytápění'!C2" display="/" xr:uid="{00000000-0004-0000-0000-000008000000}"/>
    <hyperlink ref="A66" location="'S2-741-1 - Elektroinstalace'!C2" display="/" xr:uid="{00000000-0004-0000-0000-000009000000}"/>
    <hyperlink ref="A67" location="'S2-742-1 - Sdělovací systémy'!C2" display="/" xr:uid="{00000000-0004-0000-0000-00000A000000}"/>
    <hyperlink ref="A68" location="'S2-742-2 - Bezpečnostní s...'!C2" display="/" xr:uid="{00000000-0004-0000-0000-00000B000000}"/>
    <hyperlink ref="A69" location="'S2-361.1 - Měření a regulace'!C2" display="/" xr:uid="{00000000-0004-0000-0000-00000C000000}"/>
    <hyperlink ref="A71" location="'S3-S3 - Stavební'!C2" display="/" xr:uid="{00000000-0004-0000-0000-00000D000000}"/>
    <hyperlink ref="A72" location="'S3-731-1 - Vytápění'!C2" display="/" xr:uid="{00000000-0004-0000-0000-00000E000000}"/>
    <hyperlink ref="A73" location="'S3-741-1 - Elektroinstalace'!C2" display="/" xr:uid="{00000000-0004-0000-0000-00000F000000}"/>
    <hyperlink ref="A74" location="'S3-742-1 - Sdělovací systémy'!C2" display="/" xr:uid="{00000000-0004-0000-0000-000010000000}"/>
    <hyperlink ref="A75" location="'S3-742-2 - Bezpečnostní s...'!C2" display="/" xr:uid="{00000000-0004-0000-0000-000011000000}"/>
    <hyperlink ref="A76" location="'S3-36.1 - Měření a regulace'!C2" display="/" xr:uid="{00000000-0004-0000-0000-000012000000}"/>
    <hyperlink ref="A78" location="'S4-S4 - Stavební'!C2" display="/" xr:uid="{00000000-0004-0000-0000-000013000000}"/>
    <hyperlink ref="A79" location="'S4-731-1 - Vytápění'!C2" display="/" xr:uid="{00000000-0004-0000-0000-000014000000}"/>
    <hyperlink ref="A80" location="'S4-741-1 - Elektroinstalace'!C2" display="/" xr:uid="{00000000-0004-0000-0000-000015000000}"/>
    <hyperlink ref="A81" location="'S4-742-1 - Sdělovací systémy'!C2" display="/" xr:uid="{00000000-0004-0000-0000-000016000000}"/>
    <hyperlink ref="A82" location="'S4-742-2 - Bezpečnostní s...'!C2" display="/" xr:uid="{00000000-0004-0000-0000-000017000000}"/>
    <hyperlink ref="A83" location="'S4-36.1 - Měření a regulace'!C2" display="/" xr:uid="{00000000-0004-0000-0000-000018000000}"/>
    <hyperlink ref="A85" location="'S5-S5 - Stavební'!C2" display="/" xr:uid="{00000000-0004-0000-0000-000019000000}"/>
    <hyperlink ref="A86" location="'S5-731-1 - Vytápění'!C2" display="/" xr:uid="{00000000-0004-0000-0000-00001A000000}"/>
    <hyperlink ref="A87" location="'S5-741-1 - Elektroinstalace'!C2" display="/" xr:uid="{00000000-0004-0000-0000-00001B000000}"/>
    <hyperlink ref="A88" location="'S5-742-1 - Sdělovací systémy'!C2" display="/" xr:uid="{00000000-0004-0000-0000-00001C000000}"/>
    <hyperlink ref="A89" location="'S5-742-2 - Bezpečnostní s...'!C2" display="/" xr:uid="{00000000-0004-0000-0000-00001D000000}"/>
    <hyperlink ref="A90" location="'S5-36.1 - Měření a regulace'!C2" display="/" xr:uid="{00000000-0004-0000-0000-00001E000000}"/>
    <hyperlink ref="A92" location="'S6-S6 - Stavební'!C2" display="/" xr:uid="{00000000-0004-0000-0000-00001F000000}"/>
    <hyperlink ref="A93" location="'S6-731-1 - Vytápění'!C2" display="/" xr:uid="{00000000-0004-0000-0000-000020000000}"/>
    <hyperlink ref="A94" location="'S6-731.2 - Chlazení'!C2" display="/" xr:uid="{00000000-0004-0000-0000-000021000000}"/>
    <hyperlink ref="A95" location="'S6-741-1 - Elektroinstalace'!C2" display="/" xr:uid="{00000000-0004-0000-0000-000022000000}"/>
    <hyperlink ref="A96" location="'S6-742-1 - Sdělovací systémy'!C2" display="/" xr:uid="{00000000-0004-0000-0000-000023000000}"/>
    <hyperlink ref="A97" location="'S6-742-2 - Bezpečnostní s...'!C2" display="/" xr:uid="{00000000-0004-0000-0000-000024000000}"/>
    <hyperlink ref="A98" location="'S6-751-1 - Vzduchotechnika'!C2" display="/" xr:uid="{00000000-0004-0000-0000-000025000000}"/>
    <hyperlink ref="A99" location="'S6-36.1 - Měření a regulace'!C2" display="/" xr:uid="{00000000-0004-0000-0000-000026000000}"/>
    <hyperlink ref="A101" location="'S7-S7 - Stavební'!C2" display="/" xr:uid="{00000000-0004-0000-0000-000027000000}"/>
    <hyperlink ref="A102" location="'S7-731-1 - Vytápění'!C2" display="/" xr:uid="{00000000-0004-0000-0000-000028000000}"/>
    <hyperlink ref="A103" location="'S7-741-1 - Elektroinstalace'!C2" display="/" xr:uid="{00000000-0004-0000-0000-000029000000}"/>
    <hyperlink ref="A104" location="'S7-742-1 - Sdělovací systémy'!C2" display="/" xr:uid="{00000000-0004-0000-0000-00002A000000}"/>
    <hyperlink ref="A105" location="'S7-742-2 - Bezpečnostní s...'!C2" display="/" xr:uid="{00000000-0004-0000-0000-00002B000000}"/>
    <hyperlink ref="A106" location="'S7-751-1 - Vzduchotechnika'!C2" display="/" xr:uid="{00000000-0004-0000-0000-00002C000000}"/>
    <hyperlink ref="A107" location="'S7-36.1 - Měření a regulace'!C2" display="/" xr:uid="{00000000-0004-0000-0000-00002D000000}"/>
    <hyperlink ref="A108" location="'424.7A67 - ZTI'!C2" display="/" xr:uid="{00000000-0004-0000-0000-00002E000000}"/>
    <hyperlink ref="A109" location="'427.8A1 - Vedlejší rozpoč...'!C2" display="/" xr:uid="{00000000-0004-0000-0000-00002F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477"/>
  <sheetViews>
    <sheetView showGridLines="0" workbookViewId="0">
      <selection activeCell="D4" sqref="D4"/>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87</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211</v>
      </c>
      <c r="F9" s="314"/>
      <c r="G9" s="314"/>
      <c r="H9" s="314"/>
      <c r="L9" s="31"/>
    </row>
    <row r="10" spans="2:46" s="1" customFormat="1" ht="12" customHeight="1">
      <c r="B10" s="31"/>
      <c r="D10" s="26" t="s">
        <v>212</v>
      </c>
      <c r="L10" s="31"/>
    </row>
    <row r="11" spans="2:46" s="1" customFormat="1" ht="16.5" customHeight="1">
      <c r="B11" s="31"/>
      <c r="E11" s="297" t="s">
        <v>213</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ROUND(J102,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ROUND((SUM(BE102:BE476)),  2)</f>
        <v>0</v>
      </c>
      <c r="I35" s="92">
        <v>0.21</v>
      </c>
      <c r="J35" s="80">
        <f>ROUND(((SUM(BE102:BE476))*I35),  2)</f>
        <v>0</v>
      </c>
      <c r="L35" s="31"/>
    </row>
    <row r="36" spans="2:12" s="1" customFormat="1" ht="14.45" customHeight="1">
      <c r="B36" s="31"/>
      <c r="E36" s="26" t="s">
        <v>45</v>
      </c>
      <c r="F36" s="80">
        <f>ROUND((SUM(BF102:BF476)),  2)</f>
        <v>0</v>
      </c>
      <c r="I36" s="92">
        <v>0.15</v>
      </c>
      <c r="J36" s="80">
        <f>ROUND(((SUM(BF102:BF476))*I36),  2)</f>
        <v>0</v>
      </c>
      <c r="L36" s="31"/>
    </row>
    <row r="37" spans="2:12" s="1" customFormat="1" ht="14.45" hidden="1" customHeight="1">
      <c r="B37" s="31"/>
      <c r="E37" s="26" t="s">
        <v>46</v>
      </c>
      <c r="F37" s="80">
        <f>ROUND((SUM(BG102:BG476)),  2)</f>
        <v>0</v>
      </c>
      <c r="I37" s="92">
        <v>0.21</v>
      </c>
      <c r="J37" s="80">
        <f>0</f>
        <v>0</v>
      </c>
      <c r="L37" s="31"/>
    </row>
    <row r="38" spans="2:12" s="1" customFormat="1" ht="14.45" hidden="1" customHeight="1">
      <c r="B38" s="31"/>
      <c r="E38" s="26" t="s">
        <v>47</v>
      </c>
      <c r="F38" s="80">
        <f>ROUND((SUM(BH102:BH476)),  2)</f>
        <v>0</v>
      </c>
      <c r="I38" s="92">
        <v>0.15</v>
      </c>
      <c r="J38" s="80">
        <f>0</f>
        <v>0</v>
      </c>
      <c r="L38" s="31"/>
    </row>
    <row r="39" spans="2:12" s="1" customFormat="1" ht="14.45" hidden="1" customHeight="1">
      <c r="B39" s="31"/>
      <c r="E39" s="26" t="s">
        <v>48</v>
      </c>
      <c r="F39" s="80">
        <f>ROUND((SUM(BI102:BI476)),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211</v>
      </c>
      <c r="F52" s="314"/>
      <c r="G52" s="314"/>
      <c r="H52" s="314"/>
      <c r="L52" s="31"/>
    </row>
    <row r="53" spans="2:47" s="1" customFormat="1" ht="12" customHeight="1">
      <c r="B53" s="31"/>
      <c r="C53" s="26" t="s">
        <v>212</v>
      </c>
      <c r="L53" s="31"/>
    </row>
    <row r="54" spans="2:47" s="1" customFormat="1" ht="16.5" customHeight="1">
      <c r="B54" s="31"/>
      <c r="E54" s="297" t="str">
        <f>E11</f>
        <v>S1-S1 - Stavební</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J102</f>
        <v>0</v>
      </c>
      <c r="L63" s="31"/>
      <c r="AU63" s="16" t="s">
        <v>217</v>
      </c>
    </row>
    <row r="64" spans="2:47" s="8" customFormat="1" ht="24.95" customHeight="1">
      <c r="B64" s="102"/>
      <c r="D64" s="103" t="s">
        <v>218</v>
      </c>
      <c r="E64" s="104"/>
      <c r="F64" s="104"/>
      <c r="G64" s="104"/>
      <c r="H64" s="104"/>
      <c r="I64" s="104"/>
      <c r="J64" s="105">
        <f>J103</f>
        <v>0</v>
      </c>
      <c r="L64" s="102"/>
    </row>
    <row r="65" spans="2:12" s="9" customFormat="1" ht="19.899999999999999" customHeight="1">
      <c r="B65" s="106"/>
      <c r="D65" s="107" t="s">
        <v>219</v>
      </c>
      <c r="E65" s="108"/>
      <c r="F65" s="108"/>
      <c r="G65" s="108"/>
      <c r="H65" s="108"/>
      <c r="I65" s="108"/>
      <c r="J65" s="109">
        <f>J104</f>
        <v>0</v>
      </c>
      <c r="L65" s="106"/>
    </row>
    <row r="66" spans="2:12" s="9" customFormat="1" ht="19.899999999999999" customHeight="1">
      <c r="B66" s="106"/>
      <c r="D66" s="107" t="s">
        <v>220</v>
      </c>
      <c r="E66" s="108"/>
      <c r="F66" s="108"/>
      <c r="G66" s="108"/>
      <c r="H66" s="108"/>
      <c r="I66" s="108"/>
      <c r="J66" s="109">
        <f>J120</f>
        <v>0</v>
      </c>
      <c r="L66" s="106"/>
    </row>
    <row r="67" spans="2:12" s="9" customFormat="1" ht="19.899999999999999" customHeight="1">
      <c r="B67" s="106"/>
      <c r="D67" s="107" t="s">
        <v>221</v>
      </c>
      <c r="E67" s="108"/>
      <c r="F67" s="108"/>
      <c r="G67" s="108"/>
      <c r="H67" s="108"/>
      <c r="I67" s="108"/>
      <c r="J67" s="109">
        <f>J128</f>
        <v>0</v>
      </c>
      <c r="L67" s="106"/>
    </row>
    <row r="68" spans="2:12" s="9" customFormat="1" ht="19.899999999999999" customHeight="1">
      <c r="B68" s="106"/>
      <c r="D68" s="107" t="s">
        <v>222</v>
      </c>
      <c r="E68" s="108"/>
      <c r="F68" s="108"/>
      <c r="G68" s="108"/>
      <c r="H68" s="108"/>
      <c r="I68" s="108"/>
      <c r="J68" s="109">
        <f>J191</f>
        <v>0</v>
      </c>
      <c r="L68" s="106"/>
    </row>
    <row r="69" spans="2:12" s="9" customFormat="1" ht="19.899999999999999" customHeight="1">
      <c r="B69" s="106"/>
      <c r="D69" s="107" t="s">
        <v>223</v>
      </c>
      <c r="E69" s="108"/>
      <c r="F69" s="108"/>
      <c r="G69" s="108"/>
      <c r="H69" s="108"/>
      <c r="I69" s="108"/>
      <c r="J69" s="109">
        <f>J239</f>
        <v>0</v>
      </c>
      <c r="L69" s="106"/>
    </row>
    <row r="70" spans="2:12" s="9" customFormat="1" ht="19.899999999999999" customHeight="1">
      <c r="B70" s="106"/>
      <c r="D70" s="107" t="s">
        <v>224</v>
      </c>
      <c r="E70" s="108"/>
      <c r="F70" s="108"/>
      <c r="G70" s="108"/>
      <c r="H70" s="108"/>
      <c r="I70" s="108"/>
      <c r="J70" s="109">
        <f>J254</f>
        <v>0</v>
      </c>
      <c r="L70" s="106"/>
    </row>
    <row r="71" spans="2:12" s="8" customFormat="1" ht="24.95" customHeight="1">
      <c r="B71" s="102"/>
      <c r="D71" s="103" t="s">
        <v>225</v>
      </c>
      <c r="E71" s="104"/>
      <c r="F71" s="104"/>
      <c r="G71" s="104"/>
      <c r="H71" s="104"/>
      <c r="I71" s="104"/>
      <c r="J71" s="105">
        <f>J257</f>
        <v>0</v>
      </c>
      <c r="L71" s="102"/>
    </row>
    <row r="72" spans="2:12" s="9" customFormat="1" ht="19.899999999999999" customHeight="1">
      <c r="B72" s="106"/>
      <c r="D72" s="107" t="s">
        <v>226</v>
      </c>
      <c r="E72" s="108"/>
      <c r="F72" s="108"/>
      <c r="G72" s="108"/>
      <c r="H72" s="108"/>
      <c r="I72" s="108"/>
      <c r="J72" s="109">
        <f>J258</f>
        <v>0</v>
      </c>
      <c r="L72" s="106"/>
    </row>
    <row r="73" spans="2:12" s="9" customFormat="1" ht="19.899999999999999" customHeight="1">
      <c r="B73" s="106"/>
      <c r="D73" s="107" t="s">
        <v>227</v>
      </c>
      <c r="E73" s="108"/>
      <c r="F73" s="108"/>
      <c r="G73" s="108"/>
      <c r="H73" s="108"/>
      <c r="I73" s="108"/>
      <c r="J73" s="109">
        <f>J273</f>
        <v>0</v>
      </c>
      <c r="L73" s="106"/>
    </row>
    <row r="74" spans="2:12" s="9" customFormat="1" ht="19.899999999999999" customHeight="1">
      <c r="B74" s="106"/>
      <c r="D74" s="107" t="s">
        <v>228</v>
      </c>
      <c r="E74" s="108"/>
      <c r="F74" s="108"/>
      <c r="G74" s="108"/>
      <c r="H74" s="108"/>
      <c r="I74" s="108"/>
      <c r="J74" s="109">
        <f>J287</f>
        <v>0</v>
      </c>
      <c r="L74" s="106"/>
    </row>
    <row r="75" spans="2:12" s="9" customFormat="1" ht="19.899999999999999" customHeight="1">
      <c r="B75" s="106"/>
      <c r="D75" s="107" t="s">
        <v>229</v>
      </c>
      <c r="E75" s="108"/>
      <c r="F75" s="108"/>
      <c r="G75" s="108"/>
      <c r="H75" s="108"/>
      <c r="I75" s="108"/>
      <c r="J75" s="109">
        <f>J298</f>
        <v>0</v>
      </c>
      <c r="L75" s="106"/>
    </row>
    <row r="76" spans="2:12" s="9" customFormat="1" ht="19.899999999999999" customHeight="1">
      <c r="B76" s="106"/>
      <c r="D76" s="107" t="s">
        <v>230</v>
      </c>
      <c r="E76" s="108"/>
      <c r="F76" s="108"/>
      <c r="G76" s="108"/>
      <c r="H76" s="108"/>
      <c r="I76" s="108"/>
      <c r="J76" s="109">
        <f>J332</f>
        <v>0</v>
      </c>
      <c r="L76" s="106"/>
    </row>
    <row r="77" spans="2:12" s="9" customFormat="1" ht="19.899999999999999" customHeight="1">
      <c r="B77" s="106"/>
      <c r="D77" s="107" t="s">
        <v>231</v>
      </c>
      <c r="E77" s="108"/>
      <c r="F77" s="108"/>
      <c r="G77" s="108"/>
      <c r="H77" s="108"/>
      <c r="I77" s="108"/>
      <c r="J77" s="109">
        <f>J336</f>
        <v>0</v>
      </c>
      <c r="L77" s="106"/>
    </row>
    <row r="78" spans="2:12" s="9" customFormat="1" ht="19.899999999999999" customHeight="1">
      <c r="B78" s="106"/>
      <c r="D78" s="107" t="s">
        <v>232</v>
      </c>
      <c r="E78" s="108"/>
      <c r="F78" s="108"/>
      <c r="G78" s="108"/>
      <c r="H78" s="108"/>
      <c r="I78" s="108"/>
      <c r="J78" s="109">
        <f>J362</f>
        <v>0</v>
      </c>
      <c r="L78" s="106"/>
    </row>
    <row r="79" spans="2:12" s="9" customFormat="1" ht="19.899999999999999" customHeight="1">
      <c r="B79" s="106"/>
      <c r="D79" s="107" t="s">
        <v>233</v>
      </c>
      <c r="E79" s="108"/>
      <c r="F79" s="108"/>
      <c r="G79" s="108"/>
      <c r="H79" s="108"/>
      <c r="I79" s="108"/>
      <c r="J79" s="109">
        <f>J391</f>
        <v>0</v>
      </c>
      <c r="L79" s="106"/>
    </row>
    <row r="80" spans="2:12" s="9" customFormat="1" ht="19.899999999999999" customHeight="1">
      <c r="B80" s="106"/>
      <c r="D80" s="107" t="s">
        <v>234</v>
      </c>
      <c r="E80" s="108"/>
      <c r="F80" s="108"/>
      <c r="G80" s="108"/>
      <c r="H80" s="108"/>
      <c r="I80" s="108"/>
      <c r="J80" s="109">
        <f>J415</f>
        <v>0</v>
      </c>
      <c r="L80" s="106"/>
    </row>
    <row r="81" spans="2:12" s="1" customFormat="1" ht="21.75" customHeight="1">
      <c r="B81" s="31"/>
      <c r="L81" s="31"/>
    </row>
    <row r="82" spans="2:12" s="1" customFormat="1" ht="6.95" customHeight="1">
      <c r="B82" s="39"/>
      <c r="C82" s="40"/>
      <c r="D82" s="40"/>
      <c r="E82" s="40"/>
      <c r="F82" s="40"/>
      <c r="G82" s="40"/>
      <c r="H82" s="40"/>
      <c r="I82" s="40"/>
      <c r="J82" s="40"/>
      <c r="K82" s="40"/>
      <c r="L82" s="31"/>
    </row>
    <row r="86" spans="2:12" s="1" customFormat="1" ht="6.95" customHeight="1">
      <c r="B86" s="41"/>
      <c r="C86" s="42"/>
      <c r="D86" s="42"/>
      <c r="E86" s="42"/>
      <c r="F86" s="42"/>
      <c r="G86" s="42"/>
      <c r="H86" s="42"/>
      <c r="I86" s="42"/>
      <c r="J86" s="42"/>
      <c r="K86" s="42"/>
      <c r="L86" s="31"/>
    </row>
    <row r="87" spans="2:12" s="1" customFormat="1" ht="24.95" customHeight="1">
      <c r="B87" s="31"/>
      <c r="C87" s="20" t="s">
        <v>235</v>
      </c>
      <c r="L87" s="31"/>
    </row>
    <row r="88" spans="2:12" s="1" customFormat="1" ht="6.95" customHeight="1">
      <c r="B88" s="31"/>
      <c r="L88" s="31"/>
    </row>
    <row r="89" spans="2:12" s="1" customFormat="1" ht="12" customHeight="1">
      <c r="B89" s="31"/>
      <c r="C89" s="26" t="s">
        <v>15</v>
      </c>
      <c r="L89" s="31"/>
    </row>
    <row r="90" spans="2:12" s="1" customFormat="1" ht="16.5" customHeight="1">
      <c r="B90" s="31"/>
      <c r="E90" s="315" t="str">
        <f>E7</f>
        <v xml:space="preserve"> Rekonstrukce výtahových kabin v bytovém domě</v>
      </c>
      <c r="F90" s="316"/>
      <c r="G90" s="316"/>
      <c r="H90" s="316"/>
      <c r="L90" s="31"/>
    </row>
    <row r="91" spans="2:12" ht="12" customHeight="1">
      <c r="B91" s="19"/>
      <c r="C91" s="26" t="s">
        <v>210</v>
      </c>
      <c r="L91" s="19"/>
    </row>
    <row r="92" spans="2:12" s="1" customFormat="1" ht="16.5" customHeight="1">
      <c r="B92" s="31"/>
      <c r="E92" s="315" t="s">
        <v>211</v>
      </c>
      <c r="F92" s="314"/>
      <c r="G92" s="314"/>
      <c r="H92" s="314"/>
      <c r="L92" s="31"/>
    </row>
    <row r="93" spans="2:12" s="1" customFormat="1" ht="12" customHeight="1">
      <c r="B93" s="31"/>
      <c r="C93" s="26" t="s">
        <v>212</v>
      </c>
      <c r="L93" s="31"/>
    </row>
    <row r="94" spans="2:12" s="1" customFormat="1" ht="16.5" customHeight="1">
      <c r="B94" s="31"/>
      <c r="E94" s="297" t="str">
        <f>E11</f>
        <v>S1-S1 - Stavební</v>
      </c>
      <c r="F94" s="314"/>
      <c r="G94" s="314"/>
      <c r="H94" s="314"/>
      <c r="L94" s="31"/>
    </row>
    <row r="95" spans="2:12" s="1" customFormat="1" ht="6.95" customHeight="1">
      <c r="B95" s="31"/>
      <c r="L95" s="31"/>
    </row>
    <row r="96" spans="2:12" s="1" customFormat="1" ht="12" customHeight="1">
      <c r="B96" s="31"/>
      <c r="C96" s="26" t="s">
        <v>21</v>
      </c>
      <c r="F96" s="24" t="str">
        <f>F14</f>
        <v xml:space="preserve"> náměstí Svobody 728/1</v>
      </c>
      <c r="I96" s="26" t="s">
        <v>23</v>
      </c>
      <c r="J96" s="47">
        <f>IF(J14="","",J14)</f>
        <v>45040</v>
      </c>
      <c r="L96" s="31"/>
    </row>
    <row r="97" spans="2:65" s="1" customFormat="1" ht="6.95" customHeight="1">
      <c r="B97" s="31"/>
      <c r="L97" s="31"/>
    </row>
    <row r="98" spans="2:65" s="1" customFormat="1" ht="15.2" customHeight="1">
      <c r="B98" s="31"/>
      <c r="C98" s="26" t="s">
        <v>24</v>
      </c>
      <c r="F98" s="24" t="str">
        <f>E17</f>
        <v xml:space="preserve"> SNEO a.s.</v>
      </c>
      <c r="I98" s="26" t="s">
        <v>31</v>
      </c>
      <c r="J98" s="29" t="str">
        <f>E23</f>
        <v xml:space="preserve"> Ing. Filip Nehonský </v>
      </c>
      <c r="L98" s="31"/>
    </row>
    <row r="99" spans="2:65" s="1" customFormat="1" ht="15.2" customHeight="1">
      <c r="B99" s="31"/>
      <c r="C99" s="26" t="s">
        <v>29</v>
      </c>
      <c r="F99" s="24" t="str">
        <f>IF(E20="","",E20)</f>
        <v>Vyplň údaj</v>
      </c>
      <c r="I99" s="26" t="s">
        <v>35</v>
      </c>
      <c r="J99" s="29" t="str">
        <f>E26</f>
        <v>Pavel Novotný</v>
      </c>
      <c r="L99" s="31"/>
    </row>
    <row r="100" spans="2:65" s="1" customFormat="1" ht="10.35" customHeight="1">
      <c r="B100" s="31"/>
      <c r="L100" s="31"/>
    </row>
    <row r="101" spans="2:65" s="10" customFormat="1" ht="29.25" customHeight="1">
      <c r="B101" s="110"/>
      <c r="C101" s="111" t="s">
        <v>236</v>
      </c>
      <c r="D101" s="112" t="s">
        <v>58</v>
      </c>
      <c r="E101" s="112" t="s">
        <v>54</v>
      </c>
      <c r="F101" s="112" t="s">
        <v>55</v>
      </c>
      <c r="G101" s="112" t="s">
        <v>237</v>
      </c>
      <c r="H101" s="112" t="s">
        <v>238</v>
      </c>
      <c r="I101" s="112" t="s">
        <v>239</v>
      </c>
      <c r="J101" s="113" t="s">
        <v>216</v>
      </c>
      <c r="K101" s="114" t="s">
        <v>240</v>
      </c>
      <c r="L101" s="110"/>
      <c r="M101" s="53" t="s">
        <v>20</v>
      </c>
      <c r="N101" s="54" t="s">
        <v>43</v>
      </c>
      <c r="O101" s="54" t="s">
        <v>241</v>
      </c>
      <c r="P101" s="54" t="s">
        <v>242</v>
      </c>
      <c r="Q101" s="54" t="s">
        <v>243</v>
      </c>
      <c r="R101" s="54" t="s">
        <v>244</v>
      </c>
      <c r="S101" s="54" t="s">
        <v>245</v>
      </c>
      <c r="T101" s="55" t="s">
        <v>246</v>
      </c>
    </row>
    <row r="102" spans="2:65" s="1" customFormat="1" ht="22.9" customHeight="1">
      <c r="B102" s="31"/>
      <c r="C102" s="58" t="s">
        <v>247</v>
      </c>
      <c r="J102" s="115">
        <f>BK102</f>
        <v>0</v>
      </c>
      <c r="L102" s="31"/>
      <c r="M102" s="56"/>
      <c r="N102" s="48"/>
      <c r="O102" s="48"/>
      <c r="P102" s="116">
        <f>P103+P257</f>
        <v>0</v>
      </c>
      <c r="Q102" s="48"/>
      <c r="R102" s="116">
        <f>R103+R257</f>
        <v>25.718015234772501</v>
      </c>
      <c r="S102" s="48"/>
      <c r="T102" s="117">
        <f>T103+T257</f>
        <v>11.94012626</v>
      </c>
      <c r="AT102" s="16" t="s">
        <v>72</v>
      </c>
      <c r="AU102" s="16" t="s">
        <v>217</v>
      </c>
      <c r="BK102" s="118">
        <f>BK103+BK257</f>
        <v>0</v>
      </c>
    </row>
    <row r="103" spans="2:65" s="11" customFormat="1" ht="25.9" customHeight="1">
      <c r="B103" s="119"/>
      <c r="D103" s="120" t="s">
        <v>72</v>
      </c>
      <c r="E103" s="121" t="s">
        <v>248</v>
      </c>
      <c r="F103" s="121" t="s">
        <v>249</v>
      </c>
      <c r="I103" s="122"/>
      <c r="J103" s="123">
        <f>BK103</f>
        <v>0</v>
      </c>
      <c r="L103" s="119"/>
      <c r="M103" s="124"/>
      <c r="P103" s="125">
        <f>P104+P120+P128+P191+P239+P254</f>
        <v>0</v>
      </c>
      <c r="R103" s="125">
        <f>R104+R120+R128+R191+R239+R254</f>
        <v>24.000664375200003</v>
      </c>
      <c r="T103" s="126">
        <f>T104+T120+T128+T191+T239+T254</f>
        <v>11.325137</v>
      </c>
      <c r="AR103" s="120" t="s">
        <v>80</v>
      </c>
      <c r="AT103" s="127" t="s">
        <v>72</v>
      </c>
      <c r="AU103" s="127" t="s">
        <v>73</v>
      </c>
      <c r="AY103" s="120" t="s">
        <v>250</v>
      </c>
      <c r="BK103" s="128">
        <f>BK104+BK120+BK128+BK191+BK239+BK254</f>
        <v>0</v>
      </c>
    </row>
    <row r="104" spans="2:65" s="11" customFormat="1" ht="22.9" customHeight="1">
      <c r="B104" s="119"/>
      <c r="D104" s="120" t="s">
        <v>72</v>
      </c>
      <c r="E104" s="129" t="s">
        <v>251</v>
      </c>
      <c r="F104" s="129" t="s">
        <v>252</v>
      </c>
      <c r="I104" s="122"/>
      <c r="J104" s="130">
        <f>BK104</f>
        <v>0</v>
      </c>
      <c r="L104" s="119"/>
      <c r="M104" s="124"/>
      <c r="P104" s="125">
        <f>SUM(P105:P119)</f>
        <v>0</v>
      </c>
      <c r="R104" s="125">
        <f>SUM(R105:R119)</f>
        <v>17.502017600000002</v>
      </c>
      <c r="T104" s="126">
        <f>SUM(T105:T119)</f>
        <v>0</v>
      </c>
      <c r="AR104" s="120" t="s">
        <v>80</v>
      </c>
      <c r="AT104" s="127" t="s">
        <v>72</v>
      </c>
      <c r="AU104" s="127" t="s">
        <v>80</v>
      </c>
      <c r="AY104" s="120" t="s">
        <v>250</v>
      </c>
      <c r="BK104" s="128">
        <f>SUM(BK105:BK119)</f>
        <v>0</v>
      </c>
    </row>
    <row r="105" spans="2:65" s="1" customFormat="1" ht="37.9" customHeight="1">
      <c r="B105" s="31"/>
      <c r="C105" s="131" t="s">
        <v>80</v>
      </c>
      <c r="D105" s="131" t="s">
        <v>253</v>
      </c>
      <c r="E105" s="132" t="s">
        <v>254</v>
      </c>
      <c r="F105" s="133" t="s">
        <v>255</v>
      </c>
      <c r="G105" s="134" t="s">
        <v>256</v>
      </c>
      <c r="H105" s="135">
        <v>12</v>
      </c>
      <c r="I105" s="136"/>
      <c r="J105" s="137">
        <f>ROUND(I105*H105,2)</f>
        <v>0</v>
      </c>
      <c r="K105" s="138"/>
      <c r="L105" s="31"/>
      <c r="M105" s="139" t="s">
        <v>20</v>
      </c>
      <c r="N105" s="140" t="s">
        <v>45</v>
      </c>
      <c r="P105" s="141">
        <f>O105*H105</f>
        <v>0</v>
      </c>
      <c r="Q105" s="141">
        <v>1.3271500000000001</v>
      </c>
      <c r="R105" s="141">
        <f>Q105*H105</f>
        <v>15.925800000000001</v>
      </c>
      <c r="S105" s="141">
        <v>0</v>
      </c>
      <c r="T105" s="142">
        <f>S105*H105</f>
        <v>0</v>
      </c>
      <c r="AR105" s="143" t="s">
        <v>257</v>
      </c>
      <c r="AT105" s="143" t="s">
        <v>253</v>
      </c>
      <c r="AU105" s="143" t="s">
        <v>86</v>
      </c>
      <c r="AY105" s="16" t="s">
        <v>250</v>
      </c>
      <c r="BE105" s="144">
        <f>IF(N105="základní",J105,0)</f>
        <v>0</v>
      </c>
      <c r="BF105" s="144">
        <f>IF(N105="snížená",J105,0)</f>
        <v>0</v>
      </c>
      <c r="BG105" s="144">
        <f>IF(N105="zákl. přenesená",J105,0)</f>
        <v>0</v>
      </c>
      <c r="BH105" s="144">
        <f>IF(N105="sníž. přenesená",J105,0)</f>
        <v>0</v>
      </c>
      <c r="BI105" s="144">
        <f>IF(N105="nulová",J105,0)</f>
        <v>0</v>
      </c>
      <c r="BJ105" s="16" t="s">
        <v>86</v>
      </c>
      <c r="BK105" s="144">
        <f>ROUND(I105*H105,2)</f>
        <v>0</v>
      </c>
      <c r="BL105" s="16" t="s">
        <v>257</v>
      </c>
      <c r="BM105" s="143" t="s">
        <v>258</v>
      </c>
    </row>
    <row r="106" spans="2:65" s="1" customFormat="1">
      <c r="B106" s="31"/>
      <c r="D106" s="145" t="s">
        <v>259</v>
      </c>
      <c r="F106" s="146" t="s">
        <v>260</v>
      </c>
      <c r="I106" s="147"/>
      <c r="L106" s="31"/>
      <c r="M106" s="148"/>
      <c r="T106" s="50"/>
      <c r="AT106" s="16" t="s">
        <v>259</v>
      </c>
      <c r="AU106" s="16" t="s">
        <v>86</v>
      </c>
    </row>
    <row r="107" spans="2:65" s="12" customFormat="1">
      <c r="B107" s="149"/>
      <c r="D107" s="150" t="s">
        <v>261</v>
      </c>
      <c r="E107" s="151" t="s">
        <v>20</v>
      </c>
      <c r="F107" s="152" t="s">
        <v>262</v>
      </c>
      <c r="H107" s="153">
        <v>5</v>
      </c>
      <c r="I107" s="154"/>
      <c r="L107" s="149"/>
      <c r="M107" s="155"/>
      <c r="T107" s="156"/>
      <c r="AT107" s="151" t="s">
        <v>261</v>
      </c>
      <c r="AU107" s="151" t="s">
        <v>86</v>
      </c>
      <c r="AV107" s="12" t="s">
        <v>86</v>
      </c>
      <c r="AW107" s="12" t="s">
        <v>34</v>
      </c>
      <c r="AX107" s="12" t="s">
        <v>73</v>
      </c>
      <c r="AY107" s="151" t="s">
        <v>250</v>
      </c>
    </row>
    <row r="108" spans="2:65" s="12" customFormat="1">
      <c r="B108" s="149"/>
      <c r="D108" s="150" t="s">
        <v>261</v>
      </c>
      <c r="E108" s="151" t="s">
        <v>20</v>
      </c>
      <c r="F108" s="152" t="s">
        <v>263</v>
      </c>
      <c r="H108" s="153">
        <v>2</v>
      </c>
      <c r="I108" s="154"/>
      <c r="L108" s="149"/>
      <c r="M108" s="155"/>
      <c r="T108" s="156"/>
      <c r="AT108" s="151" t="s">
        <v>261</v>
      </c>
      <c r="AU108" s="151" t="s">
        <v>86</v>
      </c>
      <c r="AV108" s="12" t="s">
        <v>86</v>
      </c>
      <c r="AW108" s="12" t="s">
        <v>34</v>
      </c>
      <c r="AX108" s="12" t="s">
        <v>73</v>
      </c>
      <c r="AY108" s="151" t="s">
        <v>250</v>
      </c>
    </row>
    <row r="109" spans="2:65" s="12" customFormat="1">
      <c r="B109" s="149"/>
      <c r="D109" s="150" t="s">
        <v>261</v>
      </c>
      <c r="E109" s="151" t="s">
        <v>20</v>
      </c>
      <c r="F109" s="152" t="s">
        <v>264</v>
      </c>
      <c r="H109" s="153">
        <v>4</v>
      </c>
      <c r="I109" s="154"/>
      <c r="L109" s="149"/>
      <c r="M109" s="155"/>
      <c r="T109" s="156"/>
      <c r="AT109" s="151" t="s">
        <v>261</v>
      </c>
      <c r="AU109" s="151" t="s">
        <v>86</v>
      </c>
      <c r="AV109" s="12" t="s">
        <v>86</v>
      </c>
      <c r="AW109" s="12" t="s">
        <v>34</v>
      </c>
      <c r="AX109" s="12" t="s">
        <v>73</v>
      </c>
      <c r="AY109" s="151" t="s">
        <v>250</v>
      </c>
    </row>
    <row r="110" spans="2:65" s="12" customFormat="1">
      <c r="B110" s="149"/>
      <c r="D110" s="150" t="s">
        <v>261</v>
      </c>
      <c r="E110" s="151" t="s">
        <v>20</v>
      </c>
      <c r="F110" s="152" t="s">
        <v>265</v>
      </c>
      <c r="H110" s="153">
        <v>1</v>
      </c>
      <c r="I110" s="154"/>
      <c r="L110" s="149"/>
      <c r="M110" s="155"/>
      <c r="T110" s="156"/>
      <c r="AT110" s="151" t="s">
        <v>261</v>
      </c>
      <c r="AU110" s="151" t="s">
        <v>86</v>
      </c>
      <c r="AV110" s="12" t="s">
        <v>86</v>
      </c>
      <c r="AW110" s="12" t="s">
        <v>34</v>
      </c>
      <c r="AX110" s="12" t="s">
        <v>73</v>
      </c>
      <c r="AY110" s="151" t="s">
        <v>250</v>
      </c>
    </row>
    <row r="111" spans="2:65" s="1" customFormat="1" ht="37.9" customHeight="1">
      <c r="B111" s="31"/>
      <c r="C111" s="131" t="s">
        <v>86</v>
      </c>
      <c r="D111" s="131" t="s">
        <v>253</v>
      </c>
      <c r="E111" s="132" t="s">
        <v>266</v>
      </c>
      <c r="F111" s="133" t="s">
        <v>267</v>
      </c>
      <c r="G111" s="134" t="s">
        <v>256</v>
      </c>
      <c r="H111" s="135">
        <v>9.6000000000000002E-2</v>
      </c>
      <c r="I111" s="136"/>
      <c r="J111" s="137">
        <f>ROUND(I111*H111,2)</f>
        <v>0</v>
      </c>
      <c r="K111" s="138"/>
      <c r="L111" s="31"/>
      <c r="M111" s="139" t="s">
        <v>20</v>
      </c>
      <c r="N111" s="140" t="s">
        <v>45</v>
      </c>
      <c r="P111" s="141">
        <f>O111*H111</f>
        <v>0</v>
      </c>
      <c r="Q111" s="141">
        <v>1.3271500000000001</v>
      </c>
      <c r="R111" s="141">
        <f>Q111*H111</f>
        <v>0.1274064</v>
      </c>
      <c r="S111" s="141">
        <v>0</v>
      </c>
      <c r="T111" s="142">
        <f>S111*H111</f>
        <v>0</v>
      </c>
      <c r="AR111" s="143" t="s">
        <v>257</v>
      </c>
      <c r="AT111" s="143" t="s">
        <v>253</v>
      </c>
      <c r="AU111" s="143" t="s">
        <v>86</v>
      </c>
      <c r="AY111" s="16" t="s">
        <v>250</v>
      </c>
      <c r="BE111" s="144">
        <f>IF(N111="základní",J111,0)</f>
        <v>0</v>
      </c>
      <c r="BF111" s="144">
        <f>IF(N111="snížená",J111,0)</f>
        <v>0</v>
      </c>
      <c r="BG111" s="144">
        <f>IF(N111="zákl. přenesená",J111,0)</f>
        <v>0</v>
      </c>
      <c r="BH111" s="144">
        <f>IF(N111="sníž. přenesená",J111,0)</f>
        <v>0</v>
      </c>
      <c r="BI111" s="144">
        <f>IF(N111="nulová",J111,0)</f>
        <v>0</v>
      </c>
      <c r="BJ111" s="16" t="s">
        <v>86</v>
      </c>
      <c r="BK111" s="144">
        <f>ROUND(I111*H111,2)</f>
        <v>0</v>
      </c>
      <c r="BL111" s="16" t="s">
        <v>257</v>
      </c>
      <c r="BM111" s="143" t="s">
        <v>268</v>
      </c>
    </row>
    <row r="112" spans="2:65" s="1" customFormat="1">
      <c r="B112" s="31"/>
      <c r="D112" s="145" t="s">
        <v>259</v>
      </c>
      <c r="F112" s="146" t="s">
        <v>269</v>
      </c>
      <c r="I112" s="147"/>
      <c r="L112" s="31"/>
      <c r="M112" s="148"/>
      <c r="T112" s="50"/>
      <c r="AT112" s="16" t="s">
        <v>259</v>
      </c>
      <c r="AU112" s="16" t="s">
        <v>86</v>
      </c>
    </row>
    <row r="113" spans="2:65" s="12" customFormat="1">
      <c r="B113" s="149"/>
      <c r="D113" s="150" t="s">
        <v>261</v>
      </c>
      <c r="E113" s="151" t="s">
        <v>20</v>
      </c>
      <c r="F113" s="152" t="s">
        <v>270</v>
      </c>
      <c r="H113" s="153">
        <v>9.6000000000000002E-2</v>
      </c>
      <c r="I113" s="154"/>
      <c r="L113" s="149"/>
      <c r="M113" s="155"/>
      <c r="T113" s="156"/>
      <c r="AT113" s="151" t="s">
        <v>261</v>
      </c>
      <c r="AU113" s="151" t="s">
        <v>86</v>
      </c>
      <c r="AV113" s="12" t="s">
        <v>86</v>
      </c>
      <c r="AW113" s="12" t="s">
        <v>34</v>
      </c>
      <c r="AX113" s="12" t="s">
        <v>73</v>
      </c>
      <c r="AY113" s="151" t="s">
        <v>250</v>
      </c>
    </row>
    <row r="114" spans="2:65" s="1" customFormat="1" ht="33" customHeight="1">
      <c r="B114" s="31"/>
      <c r="C114" s="131" t="s">
        <v>251</v>
      </c>
      <c r="D114" s="131" t="s">
        <v>253</v>
      </c>
      <c r="E114" s="132" t="s">
        <v>271</v>
      </c>
      <c r="F114" s="133" t="s">
        <v>272</v>
      </c>
      <c r="G114" s="134" t="s">
        <v>273</v>
      </c>
      <c r="H114" s="135">
        <v>0.04</v>
      </c>
      <c r="I114" s="136"/>
      <c r="J114" s="137">
        <f>ROUND(I114*H114,2)</f>
        <v>0</v>
      </c>
      <c r="K114" s="138"/>
      <c r="L114" s="31"/>
      <c r="M114" s="139" t="s">
        <v>20</v>
      </c>
      <c r="N114" s="140" t="s">
        <v>45</v>
      </c>
      <c r="P114" s="141">
        <f>O114*H114</f>
        <v>0</v>
      </c>
      <c r="Q114" s="141">
        <v>1.0900000000000001</v>
      </c>
      <c r="R114" s="141">
        <f>Q114*H114</f>
        <v>4.3600000000000007E-2</v>
      </c>
      <c r="S114" s="141">
        <v>0</v>
      </c>
      <c r="T114" s="142">
        <f>S114*H114</f>
        <v>0</v>
      </c>
      <c r="AR114" s="143" t="s">
        <v>257</v>
      </c>
      <c r="AT114" s="143" t="s">
        <v>253</v>
      </c>
      <c r="AU114" s="143" t="s">
        <v>86</v>
      </c>
      <c r="AY114" s="16" t="s">
        <v>250</v>
      </c>
      <c r="BE114" s="144">
        <f>IF(N114="základní",J114,0)</f>
        <v>0</v>
      </c>
      <c r="BF114" s="144">
        <f>IF(N114="snížená",J114,0)</f>
        <v>0</v>
      </c>
      <c r="BG114" s="144">
        <f>IF(N114="zákl. přenesená",J114,0)</f>
        <v>0</v>
      </c>
      <c r="BH114" s="144">
        <f>IF(N114="sníž. přenesená",J114,0)</f>
        <v>0</v>
      </c>
      <c r="BI114" s="144">
        <f>IF(N114="nulová",J114,0)</f>
        <v>0</v>
      </c>
      <c r="BJ114" s="16" t="s">
        <v>86</v>
      </c>
      <c r="BK114" s="144">
        <f>ROUND(I114*H114,2)</f>
        <v>0</v>
      </c>
      <c r="BL114" s="16" t="s">
        <v>257</v>
      </c>
      <c r="BM114" s="143" t="s">
        <v>274</v>
      </c>
    </row>
    <row r="115" spans="2:65" s="12" customFormat="1">
      <c r="B115" s="149"/>
      <c r="D115" s="150" t="s">
        <v>261</v>
      </c>
      <c r="E115" s="151" t="s">
        <v>20</v>
      </c>
      <c r="F115" s="152" t="s">
        <v>275</v>
      </c>
      <c r="H115" s="153">
        <v>0.04</v>
      </c>
      <c r="I115" s="154"/>
      <c r="L115" s="149"/>
      <c r="M115" s="155"/>
      <c r="T115" s="156"/>
      <c r="AT115" s="151" t="s">
        <v>261</v>
      </c>
      <c r="AU115" s="151" t="s">
        <v>86</v>
      </c>
      <c r="AV115" s="12" t="s">
        <v>86</v>
      </c>
      <c r="AW115" s="12" t="s">
        <v>34</v>
      </c>
      <c r="AX115" s="12" t="s">
        <v>73</v>
      </c>
      <c r="AY115" s="151" t="s">
        <v>250</v>
      </c>
    </row>
    <row r="116" spans="2:65" s="1" customFormat="1" ht="37.9" customHeight="1">
      <c r="B116" s="31"/>
      <c r="C116" s="131" t="s">
        <v>257</v>
      </c>
      <c r="D116" s="131" t="s">
        <v>253</v>
      </c>
      <c r="E116" s="132" t="s">
        <v>276</v>
      </c>
      <c r="F116" s="133" t="s">
        <v>277</v>
      </c>
      <c r="G116" s="134" t="s">
        <v>273</v>
      </c>
      <c r="H116" s="135">
        <v>5.2999999999999999E-2</v>
      </c>
      <c r="I116" s="136"/>
      <c r="J116" s="137">
        <f>ROUND(I116*H116,2)</f>
        <v>0</v>
      </c>
      <c r="K116" s="138"/>
      <c r="L116" s="31"/>
      <c r="M116" s="139" t="s">
        <v>20</v>
      </c>
      <c r="N116" s="140" t="s">
        <v>45</v>
      </c>
      <c r="P116" s="141">
        <f>O116*H116</f>
        <v>0</v>
      </c>
      <c r="Q116" s="141">
        <v>1.0900000000000001</v>
      </c>
      <c r="R116" s="141">
        <f>Q116*H116</f>
        <v>5.7770000000000002E-2</v>
      </c>
      <c r="S116" s="141">
        <v>0</v>
      </c>
      <c r="T116" s="142">
        <f>S116*H116</f>
        <v>0</v>
      </c>
      <c r="AR116" s="143" t="s">
        <v>257</v>
      </c>
      <c r="AT116" s="143" t="s">
        <v>253</v>
      </c>
      <c r="AU116" s="143" t="s">
        <v>86</v>
      </c>
      <c r="AY116" s="16" t="s">
        <v>250</v>
      </c>
      <c r="BE116" s="144">
        <f>IF(N116="základní",J116,0)</f>
        <v>0</v>
      </c>
      <c r="BF116" s="144">
        <f>IF(N116="snížená",J116,0)</f>
        <v>0</v>
      </c>
      <c r="BG116" s="144">
        <f>IF(N116="zákl. přenesená",J116,0)</f>
        <v>0</v>
      </c>
      <c r="BH116" s="144">
        <f>IF(N116="sníž. přenesená",J116,0)</f>
        <v>0</v>
      </c>
      <c r="BI116" s="144">
        <f>IF(N116="nulová",J116,0)</f>
        <v>0</v>
      </c>
      <c r="BJ116" s="16" t="s">
        <v>86</v>
      </c>
      <c r="BK116" s="144">
        <f>ROUND(I116*H116,2)</f>
        <v>0</v>
      </c>
      <c r="BL116" s="16" t="s">
        <v>257</v>
      </c>
      <c r="BM116" s="143" t="s">
        <v>278</v>
      </c>
    </row>
    <row r="117" spans="2:65" s="12" customFormat="1">
      <c r="B117" s="149"/>
      <c r="D117" s="150" t="s">
        <v>261</v>
      </c>
      <c r="E117" s="151" t="s">
        <v>20</v>
      </c>
      <c r="F117" s="152" t="s">
        <v>279</v>
      </c>
      <c r="H117" s="153">
        <v>5.2999999999999999E-2</v>
      </c>
      <c r="I117" s="154"/>
      <c r="L117" s="149"/>
      <c r="M117" s="155"/>
      <c r="T117" s="156"/>
      <c r="AT117" s="151" t="s">
        <v>261</v>
      </c>
      <c r="AU117" s="151" t="s">
        <v>86</v>
      </c>
      <c r="AV117" s="12" t="s">
        <v>86</v>
      </c>
      <c r="AW117" s="12" t="s">
        <v>34</v>
      </c>
      <c r="AX117" s="12" t="s">
        <v>73</v>
      </c>
      <c r="AY117" s="151" t="s">
        <v>250</v>
      </c>
    </row>
    <row r="118" spans="2:65" s="1" customFormat="1" ht="114.95" customHeight="1">
      <c r="B118" s="31"/>
      <c r="C118" s="131" t="s">
        <v>280</v>
      </c>
      <c r="D118" s="131" t="s">
        <v>253</v>
      </c>
      <c r="E118" s="132" t="s">
        <v>281</v>
      </c>
      <c r="F118" s="133" t="s">
        <v>282</v>
      </c>
      <c r="G118" s="134" t="s">
        <v>283</v>
      </c>
      <c r="H118" s="135">
        <v>3.5</v>
      </c>
      <c r="I118" s="136"/>
      <c r="J118" s="137">
        <f>ROUND(I118*H118,2)</f>
        <v>0</v>
      </c>
      <c r="K118" s="138"/>
      <c r="L118" s="31"/>
      <c r="M118" s="139" t="s">
        <v>20</v>
      </c>
      <c r="N118" s="140" t="s">
        <v>45</v>
      </c>
      <c r="P118" s="141">
        <f>O118*H118</f>
        <v>0</v>
      </c>
      <c r="Q118" s="141">
        <v>0.38498320000000003</v>
      </c>
      <c r="R118" s="141">
        <f>Q118*H118</f>
        <v>1.3474412</v>
      </c>
      <c r="S118" s="141">
        <v>0</v>
      </c>
      <c r="T118" s="142">
        <f>S118*H118</f>
        <v>0</v>
      </c>
      <c r="AR118" s="143" t="s">
        <v>257</v>
      </c>
      <c r="AT118" s="143" t="s">
        <v>253</v>
      </c>
      <c r="AU118" s="143" t="s">
        <v>86</v>
      </c>
      <c r="AY118" s="16" t="s">
        <v>250</v>
      </c>
      <c r="BE118" s="144">
        <f>IF(N118="základní",J118,0)</f>
        <v>0</v>
      </c>
      <c r="BF118" s="144">
        <f>IF(N118="snížená",J118,0)</f>
        <v>0</v>
      </c>
      <c r="BG118" s="144">
        <f>IF(N118="zákl. přenesená",J118,0)</f>
        <v>0</v>
      </c>
      <c r="BH118" s="144">
        <f>IF(N118="sníž. přenesená",J118,0)</f>
        <v>0</v>
      </c>
      <c r="BI118" s="144">
        <f>IF(N118="nulová",J118,0)</f>
        <v>0</v>
      </c>
      <c r="BJ118" s="16" t="s">
        <v>86</v>
      </c>
      <c r="BK118" s="144">
        <f>ROUND(I118*H118,2)</f>
        <v>0</v>
      </c>
      <c r="BL118" s="16" t="s">
        <v>257</v>
      </c>
      <c r="BM118" s="143" t="s">
        <v>284</v>
      </c>
    </row>
    <row r="119" spans="2:65" s="1" customFormat="1">
      <c r="B119" s="31"/>
      <c r="D119" s="145" t="s">
        <v>259</v>
      </c>
      <c r="F119" s="146" t="s">
        <v>285</v>
      </c>
      <c r="I119" s="147"/>
      <c r="L119" s="31"/>
      <c r="M119" s="148"/>
      <c r="T119" s="50"/>
      <c r="AT119" s="16" t="s">
        <v>259</v>
      </c>
      <c r="AU119" s="16" t="s">
        <v>86</v>
      </c>
    </row>
    <row r="120" spans="2:65" s="11" customFormat="1" ht="22.9" customHeight="1">
      <c r="B120" s="119"/>
      <c r="D120" s="120" t="s">
        <v>72</v>
      </c>
      <c r="E120" s="129" t="s">
        <v>257</v>
      </c>
      <c r="F120" s="129" t="s">
        <v>286</v>
      </c>
      <c r="I120" s="122"/>
      <c r="J120" s="130">
        <f>BK120</f>
        <v>0</v>
      </c>
      <c r="L120" s="119"/>
      <c r="M120" s="124"/>
      <c r="P120" s="125">
        <f>SUM(P121:P127)</f>
        <v>0</v>
      </c>
      <c r="R120" s="125">
        <f>SUM(R121:R127)</f>
        <v>0.96448045999999998</v>
      </c>
      <c r="T120" s="126">
        <f>SUM(T121:T127)</f>
        <v>0</v>
      </c>
      <c r="AR120" s="120" t="s">
        <v>80</v>
      </c>
      <c r="AT120" s="127" t="s">
        <v>72</v>
      </c>
      <c r="AU120" s="127" t="s">
        <v>80</v>
      </c>
      <c r="AY120" s="120" t="s">
        <v>250</v>
      </c>
      <c r="BK120" s="128">
        <f>SUM(BK121:BK127)</f>
        <v>0</v>
      </c>
    </row>
    <row r="121" spans="2:65" s="1" customFormat="1" ht="66.75" customHeight="1">
      <c r="B121" s="31"/>
      <c r="C121" s="131" t="s">
        <v>287</v>
      </c>
      <c r="D121" s="131" t="s">
        <v>253</v>
      </c>
      <c r="E121" s="132" t="s">
        <v>288</v>
      </c>
      <c r="F121" s="133" t="s">
        <v>289</v>
      </c>
      <c r="G121" s="134" t="s">
        <v>290</v>
      </c>
      <c r="H121" s="135">
        <v>1</v>
      </c>
      <c r="I121" s="136"/>
      <c r="J121" s="137">
        <f>ROUND(I121*H121,2)</f>
        <v>0</v>
      </c>
      <c r="K121" s="138"/>
      <c r="L121" s="31"/>
      <c r="M121" s="139" t="s">
        <v>20</v>
      </c>
      <c r="N121" s="140" t="s">
        <v>45</v>
      </c>
      <c r="P121" s="141">
        <f>O121*H121</f>
        <v>0</v>
      </c>
      <c r="Q121" s="141">
        <v>5.3280460000000002E-2</v>
      </c>
      <c r="R121" s="141">
        <f>Q121*H121</f>
        <v>5.3280460000000002E-2</v>
      </c>
      <c r="S121" s="141">
        <v>0</v>
      </c>
      <c r="T121" s="142">
        <f>S121*H121</f>
        <v>0</v>
      </c>
      <c r="AR121" s="143" t="s">
        <v>257</v>
      </c>
      <c r="AT121" s="143" t="s">
        <v>253</v>
      </c>
      <c r="AU121" s="143" t="s">
        <v>86</v>
      </c>
      <c r="AY121" s="16" t="s">
        <v>250</v>
      </c>
      <c r="BE121" s="144">
        <f>IF(N121="základní",J121,0)</f>
        <v>0</v>
      </c>
      <c r="BF121" s="144">
        <f>IF(N121="snížená",J121,0)</f>
        <v>0</v>
      </c>
      <c r="BG121" s="144">
        <f>IF(N121="zákl. přenesená",J121,0)</f>
        <v>0</v>
      </c>
      <c r="BH121" s="144">
        <f>IF(N121="sníž. přenesená",J121,0)</f>
        <v>0</v>
      </c>
      <c r="BI121" s="144">
        <f>IF(N121="nulová",J121,0)</f>
        <v>0</v>
      </c>
      <c r="BJ121" s="16" t="s">
        <v>86</v>
      </c>
      <c r="BK121" s="144">
        <f>ROUND(I121*H121,2)</f>
        <v>0</v>
      </c>
      <c r="BL121" s="16" t="s">
        <v>257</v>
      </c>
      <c r="BM121" s="143" t="s">
        <v>291</v>
      </c>
    </row>
    <row r="122" spans="2:65" s="1" customFormat="1">
      <c r="B122" s="31"/>
      <c r="D122" s="145" t="s">
        <v>259</v>
      </c>
      <c r="F122" s="146" t="s">
        <v>292</v>
      </c>
      <c r="I122" s="147"/>
      <c r="L122" s="31"/>
      <c r="M122" s="148"/>
      <c r="T122" s="50"/>
      <c r="AT122" s="16" t="s">
        <v>259</v>
      </c>
      <c r="AU122" s="16" t="s">
        <v>86</v>
      </c>
    </row>
    <row r="123" spans="2:65" s="12" customFormat="1">
      <c r="B123" s="149"/>
      <c r="D123" s="150" t="s">
        <v>261</v>
      </c>
      <c r="E123" s="151" t="s">
        <v>20</v>
      </c>
      <c r="F123" s="152" t="s">
        <v>293</v>
      </c>
      <c r="H123" s="153">
        <v>1</v>
      </c>
      <c r="I123" s="154"/>
      <c r="L123" s="149"/>
      <c r="M123" s="155"/>
      <c r="T123" s="156"/>
      <c r="AT123" s="151" t="s">
        <v>261</v>
      </c>
      <c r="AU123" s="151" t="s">
        <v>86</v>
      </c>
      <c r="AV123" s="12" t="s">
        <v>86</v>
      </c>
      <c r="AW123" s="12" t="s">
        <v>34</v>
      </c>
      <c r="AX123" s="12" t="s">
        <v>73</v>
      </c>
      <c r="AY123" s="151" t="s">
        <v>250</v>
      </c>
    </row>
    <row r="124" spans="2:65" s="1" customFormat="1" ht="37.9" customHeight="1">
      <c r="B124" s="31"/>
      <c r="C124" s="131" t="s">
        <v>294</v>
      </c>
      <c r="D124" s="131" t="s">
        <v>253</v>
      </c>
      <c r="E124" s="132" t="s">
        <v>295</v>
      </c>
      <c r="F124" s="133" t="s">
        <v>296</v>
      </c>
      <c r="G124" s="134" t="s">
        <v>290</v>
      </c>
      <c r="H124" s="135">
        <v>40</v>
      </c>
      <c r="I124" s="136"/>
      <c r="J124" s="137">
        <f>ROUND(I124*H124,2)</f>
        <v>0</v>
      </c>
      <c r="K124" s="138"/>
      <c r="L124" s="31"/>
      <c r="M124" s="139" t="s">
        <v>20</v>
      </c>
      <c r="N124" s="140" t="s">
        <v>45</v>
      </c>
      <c r="P124" s="141">
        <f>O124*H124</f>
        <v>0</v>
      </c>
      <c r="Q124" s="141">
        <v>2.2780000000000002E-2</v>
      </c>
      <c r="R124" s="141">
        <f>Q124*H124</f>
        <v>0.91120000000000001</v>
      </c>
      <c r="S124" s="141">
        <v>0</v>
      </c>
      <c r="T124" s="142">
        <f>S124*H124</f>
        <v>0</v>
      </c>
      <c r="AR124" s="143" t="s">
        <v>257</v>
      </c>
      <c r="AT124" s="143" t="s">
        <v>253</v>
      </c>
      <c r="AU124" s="143" t="s">
        <v>86</v>
      </c>
      <c r="AY124" s="16" t="s">
        <v>250</v>
      </c>
      <c r="BE124" s="144">
        <f>IF(N124="základní",J124,0)</f>
        <v>0</v>
      </c>
      <c r="BF124" s="144">
        <f>IF(N124="snížená",J124,0)</f>
        <v>0</v>
      </c>
      <c r="BG124" s="144">
        <f>IF(N124="zákl. přenesená",J124,0)</f>
        <v>0</v>
      </c>
      <c r="BH124" s="144">
        <f>IF(N124="sníž. přenesená",J124,0)</f>
        <v>0</v>
      </c>
      <c r="BI124" s="144">
        <f>IF(N124="nulová",J124,0)</f>
        <v>0</v>
      </c>
      <c r="BJ124" s="16" t="s">
        <v>86</v>
      </c>
      <c r="BK124" s="144">
        <f>ROUND(I124*H124,2)</f>
        <v>0</v>
      </c>
      <c r="BL124" s="16" t="s">
        <v>257</v>
      </c>
      <c r="BM124" s="143" t="s">
        <v>297</v>
      </c>
    </row>
    <row r="125" spans="2:65" s="1" customFormat="1">
      <c r="B125" s="31"/>
      <c r="D125" s="145" t="s">
        <v>259</v>
      </c>
      <c r="F125" s="146" t="s">
        <v>298</v>
      </c>
      <c r="I125" s="147"/>
      <c r="L125" s="31"/>
      <c r="M125" s="148"/>
      <c r="T125" s="50"/>
      <c r="AT125" s="16" t="s">
        <v>259</v>
      </c>
      <c r="AU125" s="16" t="s">
        <v>86</v>
      </c>
    </row>
    <row r="126" spans="2:65" s="12" customFormat="1">
      <c r="B126" s="149"/>
      <c r="D126" s="150" t="s">
        <v>261</v>
      </c>
      <c r="E126" s="151" t="s">
        <v>20</v>
      </c>
      <c r="F126" s="152" t="s">
        <v>299</v>
      </c>
      <c r="H126" s="153">
        <v>36</v>
      </c>
      <c r="I126" s="154"/>
      <c r="L126" s="149"/>
      <c r="M126" s="155"/>
      <c r="T126" s="156"/>
      <c r="AT126" s="151" t="s">
        <v>261</v>
      </c>
      <c r="AU126" s="151" t="s">
        <v>86</v>
      </c>
      <c r="AV126" s="12" t="s">
        <v>86</v>
      </c>
      <c r="AW126" s="12" t="s">
        <v>34</v>
      </c>
      <c r="AX126" s="12" t="s">
        <v>73</v>
      </c>
      <c r="AY126" s="151" t="s">
        <v>250</v>
      </c>
    </row>
    <row r="127" spans="2:65" s="12" customFormat="1">
      <c r="B127" s="149"/>
      <c r="D127" s="150" t="s">
        <v>261</v>
      </c>
      <c r="E127" s="151" t="s">
        <v>20</v>
      </c>
      <c r="F127" s="152" t="s">
        <v>300</v>
      </c>
      <c r="H127" s="153">
        <v>4</v>
      </c>
      <c r="I127" s="154"/>
      <c r="L127" s="149"/>
      <c r="M127" s="155"/>
      <c r="T127" s="156"/>
      <c r="AT127" s="151" t="s">
        <v>261</v>
      </c>
      <c r="AU127" s="151" t="s">
        <v>86</v>
      </c>
      <c r="AV127" s="12" t="s">
        <v>86</v>
      </c>
      <c r="AW127" s="12" t="s">
        <v>34</v>
      </c>
      <c r="AX127" s="12" t="s">
        <v>73</v>
      </c>
      <c r="AY127" s="151" t="s">
        <v>250</v>
      </c>
    </row>
    <row r="128" spans="2:65" s="11" customFormat="1" ht="22.9" customHeight="1">
      <c r="B128" s="119"/>
      <c r="D128" s="120" t="s">
        <v>72</v>
      </c>
      <c r="E128" s="129" t="s">
        <v>287</v>
      </c>
      <c r="F128" s="129" t="s">
        <v>301</v>
      </c>
      <c r="I128" s="122"/>
      <c r="J128" s="130">
        <f>BK128</f>
        <v>0</v>
      </c>
      <c r="L128" s="119"/>
      <c r="M128" s="124"/>
      <c r="P128" s="125">
        <f>SUM(P129:P190)</f>
        <v>0</v>
      </c>
      <c r="R128" s="125">
        <f>SUM(R129:R190)</f>
        <v>5.5340795011999999</v>
      </c>
      <c r="T128" s="126">
        <f>SUM(T129:T190)</f>
        <v>0.60468000000000011</v>
      </c>
      <c r="AR128" s="120" t="s">
        <v>80</v>
      </c>
      <c r="AT128" s="127" t="s">
        <v>72</v>
      </c>
      <c r="AU128" s="127" t="s">
        <v>80</v>
      </c>
      <c r="AY128" s="120" t="s">
        <v>250</v>
      </c>
      <c r="BK128" s="128">
        <f>SUM(BK129:BK190)</f>
        <v>0</v>
      </c>
    </row>
    <row r="129" spans="2:65" s="1" customFormat="1" ht="49.15" customHeight="1">
      <c r="B129" s="31"/>
      <c r="C129" s="131" t="s">
        <v>302</v>
      </c>
      <c r="D129" s="131" t="s">
        <v>253</v>
      </c>
      <c r="E129" s="132" t="s">
        <v>303</v>
      </c>
      <c r="F129" s="133" t="s">
        <v>304</v>
      </c>
      <c r="G129" s="134" t="s">
        <v>305</v>
      </c>
      <c r="H129" s="135">
        <v>24.9</v>
      </c>
      <c r="I129" s="136"/>
      <c r="J129" s="137">
        <f>ROUND(I129*H129,2)</f>
        <v>0</v>
      </c>
      <c r="K129" s="138"/>
      <c r="L129" s="31"/>
      <c r="M129" s="139" t="s">
        <v>20</v>
      </c>
      <c r="N129" s="140" t="s">
        <v>45</v>
      </c>
      <c r="P129" s="141">
        <f>O129*H129</f>
        <v>0</v>
      </c>
      <c r="Q129" s="141">
        <v>1.8380000000000001E-2</v>
      </c>
      <c r="R129" s="141">
        <f>Q129*H129</f>
        <v>0.45766200000000001</v>
      </c>
      <c r="S129" s="141">
        <v>0</v>
      </c>
      <c r="T129" s="142">
        <f>S129*H129</f>
        <v>0</v>
      </c>
      <c r="AR129" s="143" t="s">
        <v>257</v>
      </c>
      <c r="AT129" s="143" t="s">
        <v>253</v>
      </c>
      <c r="AU129" s="143" t="s">
        <v>86</v>
      </c>
      <c r="AY129" s="16" t="s">
        <v>250</v>
      </c>
      <c r="BE129" s="144">
        <f>IF(N129="základní",J129,0)</f>
        <v>0</v>
      </c>
      <c r="BF129" s="144">
        <f>IF(N129="snížená",J129,0)</f>
        <v>0</v>
      </c>
      <c r="BG129" s="144">
        <f>IF(N129="zákl. přenesená",J129,0)</f>
        <v>0</v>
      </c>
      <c r="BH129" s="144">
        <f>IF(N129="sníž. přenesená",J129,0)</f>
        <v>0</v>
      </c>
      <c r="BI129" s="144">
        <f>IF(N129="nulová",J129,0)</f>
        <v>0</v>
      </c>
      <c r="BJ129" s="16" t="s">
        <v>86</v>
      </c>
      <c r="BK129" s="144">
        <f>ROUND(I129*H129,2)</f>
        <v>0</v>
      </c>
      <c r="BL129" s="16" t="s">
        <v>257</v>
      </c>
      <c r="BM129" s="143" t="s">
        <v>306</v>
      </c>
    </row>
    <row r="130" spans="2:65" s="1" customFormat="1">
      <c r="B130" s="31"/>
      <c r="D130" s="145" t="s">
        <v>259</v>
      </c>
      <c r="F130" s="146" t="s">
        <v>307</v>
      </c>
      <c r="I130" s="147"/>
      <c r="L130" s="31"/>
      <c r="M130" s="148"/>
      <c r="T130" s="50"/>
      <c r="AT130" s="16" t="s">
        <v>259</v>
      </c>
      <c r="AU130" s="16" t="s">
        <v>86</v>
      </c>
    </row>
    <row r="131" spans="2:65" s="13" customFormat="1">
      <c r="B131" s="157"/>
      <c r="D131" s="150" t="s">
        <v>261</v>
      </c>
      <c r="E131" s="158" t="s">
        <v>20</v>
      </c>
      <c r="F131" s="159" t="s">
        <v>308</v>
      </c>
      <c r="H131" s="158" t="s">
        <v>20</v>
      </c>
      <c r="I131" s="160"/>
      <c r="L131" s="157"/>
      <c r="M131" s="161"/>
      <c r="T131" s="162"/>
      <c r="AT131" s="158" t="s">
        <v>261</v>
      </c>
      <c r="AU131" s="158" t="s">
        <v>86</v>
      </c>
      <c r="AV131" s="13" t="s">
        <v>80</v>
      </c>
      <c r="AW131" s="13" t="s">
        <v>34</v>
      </c>
      <c r="AX131" s="13" t="s">
        <v>73</v>
      </c>
      <c r="AY131" s="158" t="s">
        <v>250</v>
      </c>
    </row>
    <row r="132" spans="2:65" s="12" customFormat="1">
      <c r="B132" s="149"/>
      <c r="D132" s="150" t="s">
        <v>261</v>
      </c>
      <c r="E132" s="151" t="s">
        <v>20</v>
      </c>
      <c r="F132" s="152" t="s">
        <v>309</v>
      </c>
      <c r="H132" s="153">
        <v>24.9</v>
      </c>
      <c r="I132" s="154"/>
      <c r="L132" s="149"/>
      <c r="M132" s="155"/>
      <c r="T132" s="156"/>
      <c r="AT132" s="151" t="s">
        <v>261</v>
      </c>
      <c r="AU132" s="151" t="s">
        <v>86</v>
      </c>
      <c r="AV132" s="12" t="s">
        <v>86</v>
      </c>
      <c r="AW132" s="12" t="s">
        <v>34</v>
      </c>
      <c r="AX132" s="12" t="s">
        <v>73</v>
      </c>
      <c r="AY132" s="151" t="s">
        <v>250</v>
      </c>
    </row>
    <row r="133" spans="2:65" s="1" customFormat="1" ht="24.2" customHeight="1">
      <c r="B133" s="31"/>
      <c r="C133" s="131" t="s">
        <v>310</v>
      </c>
      <c r="D133" s="131" t="s">
        <v>253</v>
      </c>
      <c r="E133" s="132" t="s">
        <v>311</v>
      </c>
      <c r="F133" s="133" t="s">
        <v>312</v>
      </c>
      <c r="G133" s="134" t="s">
        <v>305</v>
      </c>
      <c r="H133" s="135">
        <v>44.616</v>
      </c>
      <c r="I133" s="136"/>
      <c r="J133" s="137">
        <f>ROUND(I133*H133,2)</f>
        <v>0</v>
      </c>
      <c r="K133" s="138"/>
      <c r="L133" s="31"/>
      <c r="M133" s="139" t="s">
        <v>20</v>
      </c>
      <c r="N133" s="140" t="s">
        <v>45</v>
      </c>
      <c r="P133" s="141">
        <f>O133*H133</f>
        <v>0</v>
      </c>
      <c r="Q133" s="141">
        <v>4.0000000000000001E-3</v>
      </c>
      <c r="R133" s="141">
        <f>Q133*H133</f>
        <v>0.17846400000000001</v>
      </c>
      <c r="S133" s="141">
        <v>0</v>
      </c>
      <c r="T133" s="142">
        <f>S133*H133</f>
        <v>0</v>
      </c>
      <c r="AR133" s="143" t="s">
        <v>257</v>
      </c>
      <c r="AT133" s="143" t="s">
        <v>253</v>
      </c>
      <c r="AU133" s="143" t="s">
        <v>86</v>
      </c>
      <c r="AY133" s="16" t="s">
        <v>250</v>
      </c>
      <c r="BE133" s="144">
        <f>IF(N133="základní",J133,0)</f>
        <v>0</v>
      </c>
      <c r="BF133" s="144">
        <f>IF(N133="snížená",J133,0)</f>
        <v>0</v>
      </c>
      <c r="BG133" s="144">
        <f>IF(N133="zákl. přenesená",J133,0)</f>
        <v>0</v>
      </c>
      <c r="BH133" s="144">
        <f>IF(N133="sníž. přenesená",J133,0)</f>
        <v>0</v>
      </c>
      <c r="BI133" s="144">
        <f>IF(N133="nulová",J133,0)</f>
        <v>0</v>
      </c>
      <c r="BJ133" s="16" t="s">
        <v>86</v>
      </c>
      <c r="BK133" s="144">
        <f>ROUND(I133*H133,2)</f>
        <v>0</v>
      </c>
      <c r="BL133" s="16" t="s">
        <v>257</v>
      </c>
      <c r="BM133" s="143" t="s">
        <v>313</v>
      </c>
    </row>
    <row r="134" spans="2:65" s="1" customFormat="1">
      <c r="B134" s="31"/>
      <c r="D134" s="145" t="s">
        <v>259</v>
      </c>
      <c r="F134" s="146" t="s">
        <v>314</v>
      </c>
      <c r="I134" s="147"/>
      <c r="L134" s="31"/>
      <c r="M134" s="148"/>
      <c r="T134" s="50"/>
      <c r="AT134" s="16" t="s">
        <v>259</v>
      </c>
      <c r="AU134" s="16" t="s">
        <v>86</v>
      </c>
    </row>
    <row r="135" spans="2:65" s="13" customFormat="1">
      <c r="B135" s="157"/>
      <c r="D135" s="150" t="s">
        <v>261</v>
      </c>
      <c r="E135" s="158" t="s">
        <v>20</v>
      </c>
      <c r="F135" s="159" t="s">
        <v>315</v>
      </c>
      <c r="H135" s="158" t="s">
        <v>20</v>
      </c>
      <c r="I135" s="160"/>
      <c r="L135" s="157"/>
      <c r="M135" s="161"/>
      <c r="T135" s="162"/>
      <c r="AT135" s="158" t="s">
        <v>261</v>
      </c>
      <c r="AU135" s="158" t="s">
        <v>86</v>
      </c>
      <c r="AV135" s="13" t="s">
        <v>80</v>
      </c>
      <c r="AW135" s="13" t="s">
        <v>34</v>
      </c>
      <c r="AX135" s="13" t="s">
        <v>73</v>
      </c>
      <c r="AY135" s="158" t="s">
        <v>250</v>
      </c>
    </row>
    <row r="136" spans="2:65" s="13" customFormat="1">
      <c r="B136" s="157"/>
      <c r="D136" s="150" t="s">
        <v>261</v>
      </c>
      <c r="E136" s="158" t="s">
        <v>20</v>
      </c>
      <c r="F136" s="159" t="s">
        <v>316</v>
      </c>
      <c r="H136" s="158" t="s">
        <v>20</v>
      </c>
      <c r="I136" s="160"/>
      <c r="L136" s="157"/>
      <c r="M136" s="161"/>
      <c r="T136" s="162"/>
      <c r="AT136" s="158" t="s">
        <v>261</v>
      </c>
      <c r="AU136" s="158" t="s">
        <v>86</v>
      </c>
      <c r="AV136" s="13" t="s">
        <v>80</v>
      </c>
      <c r="AW136" s="13" t="s">
        <v>34</v>
      </c>
      <c r="AX136" s="13" t="s">
        <v>73</v>
      </c>
      <c r="AY136" s="158" t="s">
        <v>250</v>
      </c>
    </row>
    <row r="137" spans="2:65" s="13" customFormat="1">
      <c r="B137" s="157"/>
      <c r="D137" s="150" t="s">
        <v>261</v>
      </c>
      <c r="E137" s="158" t="s">
        <v>20</v>
      </c>
      <c r="F137" s="159" t="s">
        <v>317</v>
      </c>
      <c r="H137" s="158" t="s">
        <v>20</v>
      </c>
      <c r="I137" s="160"/>
      <c r="L137" s="157"/>
      <c r="M137" s="161"/>
      <c r="T137" s="162"/>
      <c r="AT137" s="158" t="s">
        <v>261</v>
      </c>
      <c r="AU137" s="158" t="s">
        <v>86</v>
      </c>
      <c r="AV137" s="13" t="s">
        <v>80</v>
      </c>
      <c r="AW137" s="13" t="s">
        <v>34</v>
      </c>
      <c r="AX137" s="13" t="s">
        <v>73</v>
      </c>
      <c r="AY137" s="158" t="s">
        <v>250</v>
      </c>
    </row>
    <row r="138" spans="2:65" s="13" customFormat="1">
      <c r="B138" s="157"/>
      <c r="D138" s="150" t="s">
        <v>261</v>
      </c>
      <c r="E138" s="158" t="s">
        <v>20</v>
      </c>
      <c r="F138" s="159" t="s">
        <v>318</v>
      </c>
      <c r="H138" s="158" t="s">
        <v>20</v>
      </c>
      <c r="I138" s="160"/>
      <c r="L138" s="157"/>
      <c r="M138" s="161"/>
      <c r="T138" s="162"/>
      <c r="AT138" s="158" t="s">
        <v>261</v>
      </c>
      <c r="AU138" s="158" t="s">
        <v>86</v>
      </c>
      <c r="AV138" s="13" t="s">
        <v>80</v>
      </c>
      <c r="AW138" s="13" t="s">
        <v>34</v>
      </c>
      <c r="AX138" s="13" t="s">
        <v>73</v>
      </c>
      <c r="AY138" s="158" t="s">
        <v>250</v>
      </c>
    </row>
    <row r="139" spans="2:65" s="13" customFormat="1">
      <c r="B139" s="157"/>
      <c r="D139" s="150" t="s">
        <v>261</v>
      </c>
      <c r="E139" s="158" t="s">
        <v>20</v>
      </c>
      <c r="F139" s="159" t="s">
        <v>319</v>
      </c>
      <c r="H139" s="158" t="s">
        <v>20</v>
      </c>
      <c r="I139" s="160"/>
      <c r="L139" s="157"/>
      <c r="M139" s="161"/>
      <c r="T139" s="162"/>
      <c r="AT139" s="158" t="s">
        <v>261</v>
      </c>
      <c r="AU139" s="158" t="s">
        <v>86</v>
      </c>
      <c r="AV139" s="13" t="s">
        <v>80</v>
      </c>
      <c r="AW139" s="13" t="s">
        <v>34</v>
      </c>
      <c r="AX139" s="13" t="s">
        <v>73</v>
      </c>
      <c r="AY139" s="158" t="s">
        <v>250</v>
      </c>
    </row>
    <row r="140" spans="2:65" s="13" customFormat="1">
      <c r="B140" s="157"/>
      <c r="D140" s="150" t="s">
        <v>261</v>
      </c>
      <c r="E140" s="158" t="s">
        <v>20</v>
      </c>
      <c r="F140" s="159" t="s">
        <v>320</v>
      </c>
      <c r="H140" s="158" t="s">
        <v>20</v>
      </c>
      <c r="I140" s="160"/>
      <c r="L140" s="157"/>
      <c r="M140" s="161"/>
      <c r="T140" s="162"/>
      <c r="AT140" s="158" t="s">
        <v>261</v>
      </c>
      <c r="AU140" s="158" t="s">
        <v>86</v>
      </c>
      <c r="AV140" s="13" t="s">
        <v>80</v>
      </c>
      <c r="AW140" s="13" t="s">
        <v>34</v>
      </c>
      <c r="AX140" s="13" t="s">
        <v>73</v>
      </c>
      <c r="AY140" s="158" t="s">
        <v>250</v>
      </c>
    </row>
    <row r="141" spans="2:65" s="13" customFormat="1">
      <c r="B141" s="157"/>
      <c r="D141" s="150" t="s">
        <v>261</v>
      </c>
      <c r="E141" s="158" t="s">
        <v>20</v>
      </c>
      <c r="F141" s="159" t="s">
        <v>321</v>
      </c>
      <c r="H141" s="158" t="s">
        <v>20</v>
      </c>
      <c r="I141" s="160"/>
      <c r="L141" s="157"/>
      <c r="M141" s="161"/>
      <c r="T141" s="162"/>
      <c r="AT141" s="158" t="s">
        <v>261</v>
      </c>
      <c r="AU141" s="158" t="s">
        <v>86</v>
      </c>
      <c r="AV141" s="13" t="s">
        <v>80</v>
      </c>
      <c r="AW141" s="13" t="s">
        <v>34</v>
      </c>
      <c r="AX141" s="13" t="s">
        <v>73</v>
      </c>
      <c r="AY141" s="158" t="s">
        <v>250</v>
      </c>
    </row>
    <row r="142" spans="2:65" s="12" customFormat="1">
      <c r="B142" s="149"/>
      <c r="D142" s="150" t="s">
        <v>261</v>
      </c>
      <c r="E142" s="151" t="s">
        <v>20</v>
      </c>
      <c r="F142" s="152" t="s">
        <v>322</v>
      </c>
      <c r="H142" s="153">
        <v>14.19</v>
      </c>
      <c r="I142" s="154"/>
      <c r="L142" s="149"/>
      <c r="M142" s="155"/>
      <c r="T142" s="156"/>
      <c r="AT142" s="151" t="s">
        <v>261</v>
      </c>
      <c r="AU142" s="151" t="s">
        <v>86</v>
      </c>
      <c r="AV142" s="12" t="s">
        <v>86</v>
      </c>
      <c r="AW142" s="12" t="s">
        <v>34</v>
      </c>
      <c r="AX142" s="12" t="s">
        <v>73</v>
      </c>
      <c r="AY142" s="151" t="s">
        <v>250</v>
      </c>
    </row>
    <row r="143" spans="2:65" s="13" customFormat="1">
      <c r="B143" s="157"/>
      <c r="D143" s="150" t="s">
        <v>261</v>
      </c>
      <c r="E143" s="158" t="s">
        <v>20</v>
      </c>
      <c r="F143" s="159" t="s">
        <v>323</v>
      </c>
      <c r="H143" s="158" t="s">
        <v>20</v>
      </c>
      <c r="I143" s="160"/>
      <c r="L143" s="157"/>
      <c r="M143" s="161"/>
      <c r="T143" s="162"/>
      <c r="AT143" s="158" t="s">
        <v>261</v>
      </c>
      <c r="AU143" s="158" t="s">
        <v>86</v>
      </c>
      <c r="AV143" s="13" t="s">
        <v>80</v>
      </c>
      <c r="AW143" s="13" t="s">
        <v>34</v>
      </c>
      <c r="AX143" s="13" t="s">
        <v>73</v>
      </c>
      <c r="AY143" s="158" t="s">
        <v>250</v>
      </c>
    </row>
    <row r="144" spans="2:65" s="12" customFormat="1">
      <c r="B144" s="149"/>
      <c r="D144" s="150" t="s">
        <v>261</v>
      </c>
      <c r="E144" s="151" t="s">
        <v>20</v>
      </c>
      <c r="F144" s="152" t="s">
        <v>324</v>
      </c>
      <c r="H144" s="153">
        <v>24.507999999999999</v>
      </c>
      <c r="I144" s="154"/>
      <c r="L144" s="149"/>
      <c r="M144" s="155"/>
      <c r="T144" s="156"/>
      <c r="AT144" s="151" t="s">
        <v>261</v>
      </c>
      <c r="AU144" s="151" t="s">
        <v>86</v>
      </c>
      <c r="AV144" s="12" t="s">
        <v>86</v>
      </c>
      <c r="AW144" s="12" t="s">
        <v>34</v>
      </c>
      <c r="AX144" s="12" t="s">
        <v>73</v>
      </c>
      <c r="AY144" s="151" t="s">
        <v>250</v>
      </c>
    </row>
    <row r="145" spans="2:65" s="13" customFormat="1">
      <c r="B145" s="157"/>
      <c r="D145" s="150" t="s">
        <v>261</v>
      </c>
      <c r="E145" s="158" t="s">
        <v>20</v>
      </c>
      <c r="F145" s="159" t="s">
        <v>325</v>
      </c>
      <c r="H145" s="158" t="s">
        <v>20</v>
      </c>
      <c r="I145" s="160"/>
      <c r="L145" s="157"/>
      <c r="M145" s="161"/>
      <c r="T145" s="162"/>
      <c r="AT145" s="158" t="s">
        <v>261</v>
      </c>
      <c r="AU145" s="158" t="s">
        <v>86</v>
      </c>
      <c r="AV145" s="13" t="s">
        <v>80</v>
      </c>
      <c r="AW145" s="13" t="s">
        <v>34</v>
      </c>
      <c r="AX145" s="13" t="s">
        <v>73</v>
      </c>
      <c r="AY145" s="158" t="s">
        <v>250</v>
      </c>
    </row>
    <row r="146" spans="2:65" s="12" customFormat="1">
      <c r="B146" s="149"/>
      <c r="D146" s="150" t="s">
        <v>261</v>
      </c>
      <c r="E146" s="151" t="s">
        <v>20</v>
      </c>
      <c r="F146" s="152" t="s">
        <v>326</v>
      </c>
      <c r="H146" s="153">
        <v>3.718</v>
      </c>
      <c r="I146" s="154"/>
      <c r="L146" s="149"/>
      <c r="M146" s="155"/>
      <c r="T146" s="156"/>
      <c r="AT146" s="151" t="s">
        <v>261</v>
      </c>
      <c r="AU146" s="151" t="s">
        <v>86</v>
      </c>
      <c r="AV146" s="12" t="s">
        <v>86</v>
      </c>
      <c r="AW146" s="12" t="s">
        <v>34</v>
      </c>
      <c r="AX146" s="12" t="s">
        <v>73</v>
      </c>
      <c r="AY146" s="151" t="s">
        <v>250</v>
      </c>
    </row>
    <row r="147" spans="2:65" s="13" customFormat="1">
      <c r="B147" s="157"/>
      <c r="D147" s="150" t="s">
        <v>261</v>
      </c>
      <c r="E147" s="158" t="s">
        <v>20</v>
      </c>
      <c r="F147" s="159" t="s">
        <v>327</v>
      </c>
      <c r="H147" s="158" t="s">
        <v>20</v>
      </c>
      <c r="I147" s="160"/>
      <c r="L147" s="157"/>
      <c r="M147" s="161"/>
      <c r="T147" s="162"/>
      <c r="AT147" s="158" t="s">
        <v>261</v>
      </c>
      <c r="AU147" s="158" t="s">
        <v>86</v>
      </c>
      <c r="AV147" s="13" t="s">
        <v>80</v>
      </c>
      <c r="AW147" s="13" t="s">
        <v>34</v>
      </c>
      <c r="AX147" s="13" t="s">
        <v>73</v>
      </c>
      <c r="AY147" s="158" t="s">
        <v>250</v>
      </c>
    </row>
    <row r="148" spans="2:65" s="12" customFormat="1">
      <c r="B148" s="149"/>
      <c r="D148" s="150" t="s">
        <v>261</v>
      </c>
      <c r="E148" s="151" t="s">
        <v>20</v>
      </c>
      <c r="F148" s="152" t="s">
        <v>328</v>
      </c>
      <c r="H148" s="153">
        <v>2.2000000000000002</v>
      </c>
      <c r="I148" s="154"/>
      <c r="L148" s="149"/>
      <c r="M148" s="155"/>
      <c r="T148" s="156"/>
      <c r="AT148" s="151" t="s">
        <v>261</v>
      </c>
      <c r="AU148" s="151" t="s">
        <v>86</v>
      </c>
      <c r="AV148" s="12" t="s">
        <v>86</v>
      </c>
      <c r="AW148" s="12" t="s">
        <v>34</v>
      </c>
      <c r="AX148" s="12" t="s">
        <v>73</v>
      </c>
      <c r="AY148" s="151" t="s">
        <v>250</v>
      </c>
    </row>
    <row r="149" spans="2:65" s="1" customFormat="1" ht="33" customHeight="1">
      <c r="B149" s="31"/>
      <c r="C149" s="131" t="s">
        <v>329</v>
      </c>
      <c r="D149" s="131" t="s">
        <v>253</v>
      </c>
      <c r="E149" s="132" t="s">
        <v>330</v>
      </c>
      <c r="F149" s="133" t="s">
        <v>331</v>
      </c>
      <c r="G149" s="134" t="s">
        <v>290</v>
      </c>
      <c r="H149" s="135">
        <v>8</v>
      </c>
      <c r="I149" s="136"/>
      <c r="J149" s="137">
        <f>ROUND(I149*H149,2)</f>
        <v>0</v>
      </c>
      <c r="K149" s="138"/>
      <c r="L149" s="31"/>
      <c r="M149" s="139" t="s">
        <v>20</v>
      </c>
      <c r="N149" s="140" t="s">
        <v>45</v>
      </c>
      <c r="P149" s="141">
        <f>O149*H149</f>
        <v>0</v>
      </c>
      <c r="Q149" s="141">
        <v>3.73E-2</v>
      </c>
      <c r="R149" s="141">
        <f>Q149*H149</f>
        <v>0.2984</v>
      </c>
      <c r="S149" s="141">
        <v>0</v>
      </c>
      <c r="T149" s="142">
        <f>S149*H149</f>
        <v>0</v>
      </c>
      <c r="AR149" s="143" t="s">
        <v>257</v>
      </c>
      <c r="AT149" s="143" t="s">
        <v>253</v>
      </c>
      <c r="AU149" s="143" t="s">
        <v>86</v>
      </c>
      <c r="AY149" s="16" t="s">
        <v>250</v>
      </c>
      <c r="BE149" s="144">
        <f>IF(N149="základní",J149,0)</f>
        <v>0</v>
      </c>
      <c r="BF149" s="144">
        <f>IF(N149="snížená",J149,0)</f>
        <v>0</v>
      </c>
      <c r="BG149" s="144">
        <f>IF(N149="zákl. přenesená",J149,0)</f>
        <v>0</v>
      </c>
      <c r="BH149" s="144">
        <f>IF(N149="sníž. přenesená",J149,0)</f>
        <v>0</v>
      </c>
      <c r="BI149" s="144">
        <f>IF(N149="nulová",J149,0)</f>
        <v>0</v>
      </c>
      <c r="BJ149" s="16" t="s">
        <v>86</v>
      </c>
      <c r="BK149" s="144">
        <f>ROUND(I149*H149,2)</f>
        <v>0</v>
      </c>
      <c r="BL149" s="16" t="s">
        <v>257</v>
      </c>
      <c r="BM149" s="143" t="s">
        <v>332</v>
      </c>
    </row>
    <row r="150" spans="2:65" s="1" customFormat="1">
      <c r="B150" s="31"/>
      <c r="D150" s="145" t="s">
        <v>259</v>
      </c>
      <c r="F150" s="146" t="s">
        <v>333</v>
      </c>
      <c r="I150" s="147"/>
      <c r="L150" s="31"/>
      <c r="M150" s="148"/>
      <c r="T150" s="50"/>
      <c r="AT150" s="16" t="s">
        <v>259</v>
      </c>
      <c r="AU150" s="16" t="s">
        <v>86</v>
      </c>
    </row>
    <row r="151" spans="2:65" s="12" customFormat="1">
      <c r="B151" s="149"/>
      <c r="D151" s="150" t="s">
        <v>261</v>
      </c>
      <c r="E151" s="151" t="s">
        <v>20</v>
      </c>
      <c r="F151" s="152" t="s">
        <v>334</v>
      </c>
      <c r="H151" s="153">
        <v>8</v>
      </c>
      <c r="I151" s="154"/>
      <c r="L151" s="149"/>
      <c r="M151" s="155"/>
      <c r="T151" s="156"/>
      <c r="AT151" s="151" t="s">
        <v>261</v>
      </c>
      <c r="AU151" s="151" t="s">
        <v>86</v>
      </c>
      <c r="AV151" s="12" t="s">
        <v>86</v>
      </c>
      <c r="AW151" s="12" t="s">
        <v>34</v>
      </c>
      <c r="AX151" s="12" t="s">
        <v>73</v>
      </c>
      <c r="AY151" s="151" t="s">
        <v>250</v>
      </c>
    </row>
    <row r="152" spans="2:65" s="1" customFormat="1" ht="33" customHeight="1">
      <c r="B152" s="31"/>
      <c r="C152" s="131" t="s">
        <v>335</v>
      </c>
      <c r="D152" s="131" t="s">
        <v>253</v>
      </c>
      <c r="E152" s="132" t="s">
        <v>336</v>
      </c>
      <c r="F152" s="133" t="s">
        <v>337</v>
      </c>
      <c r="G152" s="134" t="s">
        <v>290</v>
      </c>
      <c r="H152" s="135">
        <v>8</v>
      </c>
      <c r="I152" s="136"/>
      <c r="J152" s="137">
        <f>ROUND(I152*H152,2)</f>
        <v>0</v>
      </c>
      <c r="K152" s="138"/>
      <c r="L152" s="31"/>
      <c r="M152" s="139" t="s">
        <v>20</v>
      </c>
      <c r="N152" s="140" t="s">
        <v>45</v>
      </c>
      <c r="P152" s="141">
        <f>O152*H152</f>
        <v>0</v>
      </c>
      <c r="Q152" s="141">
        <v>0.01</v>
      </c>
      <c r="R152" s="141">
        <f>Q152*H152</f>
        <v>0.08</v>
      </c>
      <c r="S152" s="141">
        <v>0</v>
      </c>
      <c r="T152" s="142">
        <f>S152*H152</f>
        <v>0</v>
      </c>
      <c r="AR152" s="143" t="s">
        <v>257</v>
      </c>
      <c r="AT152" s="143" t="s">
        <v>253</v>
      </c>
      <c r="AU152" s="143" t="s">
        <v>86</v>
      </c>
      <c r="AY152" s="16" t="s">
        <v>250</v>
      </c>
      <c r="BE152" s="144">
        <f>IF(N152="základní",J152,0)</f>
        <v>0</v>
      </c>
      <c r="BF152" s="144">
        <f>IF(N152="snížená",J152,0)</f>
        <v>0</v>
      </c>
      <c r="BG152" s="144">
        <f>IF(N152="zákl. přenesená",J152,0)</f>
        <v>0</v>
      </c>
      <c r="BH152" s="144">
        <f>IF(N152="sníž. přenesená",J152,0)</f>
        <v>0</v>
      </c>
      <c r="BI152" s="144">
        <f>IF(N152="nulová",J152,0)</f>
        <v>0</v>
      </c>
      <c r="BJ152" s="16" t="s">
        <v>86</v>
      </c>
      <c r="BK152" s="144">
        <f>ROUND(I152*H152,2)</f>
        <v>0</v>
      </c>
      <c r="BL152" s="16" t="s">
        <v>257</v>
      </c>
      <c r="BM152" s="143" t="s">
        <v>338</v>
      </c>
    </row>
    <row r="153" spans="2:65" s="1" customFormat="1">
      <c r="B153" s="31"/>
      <c r="D153" s="145" t="s">
        <v>259</v>
      </c>
      <c r="F153" s="146" t="s">
        <v>339</v>
      </c>
      <c r="I153" s="147"/>
      <c r="L153" s="31"/>
      <c r="M153" s="148"/>
      <c r="T153" s="50"/>
      <c r="AT153" s="16" t="s">
        <v>259</v>
      </c>
      <c r="AU153" s="16" t="s">
        <v>86</v>
      </c>
    </row>
    <row r="154" spans="2:65" s="12" customFormat="1">
      <c r="B154" s="149"/>
      <c r="D154" s="150" t="s">
        <v>261</v>
      </c>
      <c r="E154" s="151" t="s">
        <v>20</v>
      </c>
      <c r="F154" s="152" t="s">
        <v>340</v>
      </c>
      <c r="H154" s="153">
        <v>4</v>
      </c>
      <c r="I154" s="154"/>
      <c r="L154" s="149"/>
      <c r="M154" s="155"/>
      <c r="T154" s="156"/>
      <c r="AT154" s="151" t="s">
        <v>261</v>
      </c>
      <c r="AU154" s="151" t="s">
        <v>86</v>
      </c>
      <c r="AV154" s="12" t="s">
        <v>86</v>
      </c>
      <c r="AW154" s="12" t="s">
        <v>34</v>
      </c>
      <c r="AX154" s="12" t="s">
        <v>73</v>
      </c>
      <c r="AY154" s="151" t="s">
        <v>250</v>
      </c>
    </row>
    <row r="155" spans="2:65" s="12" customFormat="1">
      <c r="B155" s="149"/>
      <c r="D155" s="150" t="s">
        <v>261</v>
      </c>
      <c r="E155" s="151" t="s">
        <v>20</v>
      </c>
      <c r="F155" s="152" t="s">
        <v>341</v>
      </c>
      <c r="H155" s="153">
        <v>4</v>
      </c>
      <c r="I155" s="154"/>
      <c r="L155" s="149"/>
      <c r="M155" s="155"/>
      <c r="T155" s="156"/>
      <c r="AT155" s="151" t="s">
        <v>261</v>
      </c>
      <c r="AU155" s="151" t="s">
        <v>86</v>
      </c>
      <c r="AV155" s="12" t="s">
        <v>86</v>
      </c>
      <c r="AW155" s="12" t="s">
        <v>34</v>
      </c>
      <c r="AX155" s="12" t="s">
        <v>73</v>
      </c>
      <c r="AY155" s="151" t="s">
        <v>250</v>
      </c>
    </row>
    <row r="156" spans="2:65" s="1" customFormat="1" ht="33" customHeight="1">
      <c r="B156" s="31"/>
      <c r="C156" s="131" t="s">
        <v>342</v>
      </c>
      <c r="D156" s="131" t="s">
        <v>253</v>
      </c>
      <c r="E156" s="132" t="s">
        <v>343</v>
      </c>
      <c r="F156" s="133" t="s">
        <v>344</v>
      </c>
      <c r="G156" s="134" t="s">
        <v>290</v>
      </c>
      <c r="H156" s="135">
        <v>18</v>
      </c>
      <c r="I156" s="136"/>
      <c r="J156" s="137">
        <f>ROUND(I156*H156,2)</f>
        <v>0</v>
      </c>
      <c r="K156" s="138"/>
      <c r="L156" s="31"/>
      <c r="M156" s="139" t="s">
        <v>20</v>
      </c>
      <c r="N156" s="140" t="s">
        <v>45</v>
      </c>
      <c r="P156" s="141">
        <f>O156*H156</f>
        <v>0</v>
      </c>
      <c r="Q156" s="141">
        <v>4.0599999999999997E-2</v>
      </c>
      <c r="R156" s="141">
        <f>Q156*H156</f>
        <v>0.73079999999999989</v>
      </c>
      <c r="S156" s="141">
        <v>0</v>
      </c>
      <c r="T156" s="142">
        <f>S156*H156</f>
        <v>0</v>
      </c>
      <c r="AR156" s="143" t="s">
        <v>257</v>
      </c>
      <c r="AT156" s="143" t="s">
        <v>253</v>
      </c>
      <c r="AU156" s="143" t="s">
        <v>86</v>
      </c>
      <c r="AY156" s="16" t="s">
        <v>250</v>
      </c>
      <c r="BE156" s="144">
        <f>IF(N156="základní",J156,0)</f>
        <v>0</v>
      </c>
      <c r="BF156" s="144">
        <f>IF(N156="snížená",J156,0)</f>
        <v>0</v>
      </c>
      <c r="BG156" s="144">
        <f>IF(N156="zákl. přenesená",J156,0)</f>
        <v>0</v>
      </c>
      <c r="BH156" s="144">
        <f>IF(N156="sníž. přenesená",J156,0)</f>
        <v>0</v>
      </c>
      <c r="BI156" s="144">
        <f>IF(N156="nulová",J156,0)</f>
        <v>0</v>
      </c>
      <c r="BJ156" s="16" t="s">
        <v>86</v>
      </c>
      <c r="BK156" s="144">
        <f>ROUND(I156*H156,2)</f>
        <v>0</v>
      </c>
      <c r="BL156" s="16" t="s">
        <v>257</v>
      </c>
      <c r="BM156" s="143" t="s">
        <v>345</v>
      </c>
    </row>
    <row r="157" spans="2:65" s="1" customFormat="1">
      <c r="B157" s="31"/>
      <c r="D157" s="145" t="s">
        <v>259</v>
      </c>
      <c r="F157" s="146" t="s">
        <v>346</v>
      </c>
      <c r="I157" s="147"/>
      <c r="L157" s="31"/>
      <c r="M157" s="148"/>
      <c r="T157" s="50"/>
      <c r="AT157" s="16" t="s">
        <v>259</v>
      </c>
      <c r="AU157" s="16" t="s">
        <v>86</v>
      </c>
    </row>
    <row r="158" spans="2:65" s="13" customFormat="1">
      <c r="B158" s="157"/>
      <c r="D158" s="150" t="s">
        <v>261</v>
      </c>
      <c r="E158" s="158" t="s">
        <v>20</v>
      </c>
      <c r="F158" s="159" t="s">
        <v>347</v>
      </c>
      <c r="H158" s="158" t="s">
        <v>20</v>
      </c>
      <c r="I158" s="160"/>
      <c r="L158" s="157"/>
      <c r="M158" s="161"/>
      <c r="T158" s="162"/>
      <c r="AT158" s="158" t="s">
        <v>261</v>
      </c>
      <c r="AU158" s="158" t="s">
        <v>86</v>
      </c>
      <c r="AV158" s="13" t="s">
        <v>80</v>
      </c>
      <c r="AW158" s="13" t="s">
        <v>34</v>
      </c>
      <c r="AX158" s="13" t="s">
        <v>73</v>
      </c>
      <c r="AY158" s="158" t="s">
        <v>250</v>
      </c>
    </row>
    <row r="159" spans="2:65" s="12" customFormat="1">
      <c r="B159" s="149"/>
      <c r="D159" s="150" t="s">
        <v>261</v>
      </c>
      <c r="E159" s="151" t="s">
        <v>20</v>
      </c>
      <c r="F159" s="152" t="s">
        <v>348</v>
      </c>
      <c r="H159" s="153">
        <v>10</v>
      </c>
      <c r="I159" s="154"/>
      <c r="L159" s="149"/>
      <c r="M159" s="155"/>
      <c r="T159" s="156"/>
      <c r="AT159" s="151" t="s">
        <v>261</v>
      </c>
      <c r="AU159" s="151" t="s">
        <v>86</v>
      </c>
      <c r="AV159" s="12" t="s">
        <v>86</v>
      </c>
      <c r="AW159" s="12" t="s">
        <v>34</v>
      </c>
      <c r="AX159" s="12" t="s">
        <v>73</v>
      </c>
      <c r="AY159" s="151" t="s">
        <v>250</v>
      </c>
    </row>
    <row r="160" spans="2:65" s="12" customFormat="1">
      <c r="B160" s="149"/>
      <c r="D160" s="150" t="s">
        <v>261</v>
      </c>
      <c r="E160" s="151" t="s">
        <v>20</v>
      </c>
      <c r="F160" s="152" t="s">
        <v>349</v>
      </c>
      <c r="H160" s="153">
        <v>2</v>
      </c>
      <c r="I160" s="154"/>
      <c r="L160" s="149"/>
      <c r="M160" s="155"/>
      <c r="T160" s="156"/>
      <c r="AT160" s="151" t="s">
        <v>261</v>
      </c>
      <c r="AU160" s="151" t="s">
        <v>86</v>
      </c>
      <c r="AV160" s="12" t="s">
        <v>86</v>
      </c>
      <c r="AW160" s="12" t="s">
        <v>34</v>
      </c>
      <c r="AX160" s="12" t="s">
        <v>73</v>
      </c>
      <c r="AY160" s="151" t="s">
        <v>250</v>
      </c>
    </row>
    <row r="161" spans="2:65" s="12" customFormat="1">
      <c r="B161" s="149"/>
      <c r="D161" s="150" t="s">
        <v>261</v>
      </c>
      <c r="E161" s="151" t="s">
        <v>20</v>
      </c>
      <c r="F161" s="152" t="s">
        <v>350</v>
      </c>
      <c r="H161" s="153">
        <v>1</v>
      </c>
      <c r="I161" s="154"/>
      <c r="L161" s="149"/>
      <c r="M161" s="155"/>
      <c r="T161" s="156"/>
      <c r="AT161" s="151" t="s">
        <v>261</v>
      </c>
      <c r="AU161" s="151" t="s">
        <v>86</v>
      </c>
      <c r="AV161" s="12" t="s">
        <v>86</v>
      </c>
      <c r="AW161" s="12" t="s">
        <v>34</v>
      </c>
      <c r="AX161" s="12" t="s">
        <v>73</v>
      </c>
      <c r="AY161" s="151" t="s">
        <v>250</v>
      </c>
    </row>
    <row r="162" spans="2:65" s="12" customFormat="1">
      <c r="B162" s="149"/>
      <c r="D162" s="150" t="s">
        <v>261</v>
      </c>
      <c r="E162" s="151" t="s">
        <v>20</v>
      </c>
      <c r="F162" s="152" t="s">
        <v>351</v>
      </c>
      <c r="H162" s="153">
        <v>1</v>
      </c>
      <c r="I162" s="154"/>
      <c r="L162" s="149"/>
      <c r="M162" s="155"/>
      <c r="T162" s="156"/>
      <c r="AT162" s="151" t="s">
        <v>261</v>
      </c>
      <c r="AU162" s="151" t="s">
        <v>86</v>
      </c>
      <c r="AV162" s="12" t="s">
        <v>86</v>
      </c>
      <c r="AW162" s="12" t="s">
        <v>34</v>
      </c>
      <c r="AX162" s="12" t="s">
        <v>73</v>
      </c>
      <c r="AY162" s="151" t="s">
        <v>250</v>
      </c>
    </row>
    <row r="163" spans="2:65" s="12" customFormat="1">
      <c r="B163" s="149"/>
      <c r="D163" s="150" t="s">
        <v>261</v>
      </c>
      <c r="E163" s="151" t="s">
        <v>20</v>
      </c>
      <c r="F163" s="152" t="s">
        <v>352</v>
      </c>
      <c r="H163" s="153">
        <v>1</v>
      </c>
      <c r="I163" s="154"/>
      <c r="L163" s="149"/>
      <c r="M163" s="155"/>
      <c r="T163" s="156"/>
      <c r="AT163" s="151" t="s">
        <v>261</v>
      </c>
      <c r="AU163" s="151" t="s">
        <v>86</v>
      </c>
      <c r="AV163" s="12" t="s">
        <v>86</v>
      </c>
      <c r="AW163" s="12" t="s">
        <v>34</v>
      </c>
      <c r="AX163" s="12" t="s">
        <v>73</v>
      </c>
      <c r="AY163" s="151" t="s">
        <v>250</v>
      </c>
    </row>
    <row r="164" spans="2:65" s="12" customFormat="1">
      <c r="B164" s="149"/>
      <c r="D164" s="150" t="s">
        <v>261</v>
      </c>
      <c r="E164" s="151" t="s">
        <v>20</v>
      </c>
      <c r="F164" s="152" t="s">
        <v>353</v>
      </c>
      <c r="H164" s="153">
        <v>1</v>
      </c>
      <c r="I164" s="154"/>
      <c r="L164" s="149"/>
      <c r="M164" s="155"/>
      <c r="T164" s="156"/>
      <c r="AT164" s="151" t="s">
        <v>261</v>
      </c>
      <c r="AU164" s="151" t="s">
        <v>86</v>
      </c>
      <c r="AV164" s="12" t="s">
        <v>86</v>
      </c>
      <c r="AW164" s="12" t="s">
        <v>34</v>
      </c>
      <c r="AX164" s="12" t="s">
        <v>73</v>
      </c>
      <c r="AY164" s="151" t="s">
        <v>250</v>
      </c>
    </row>
    <row r="165" spans="2:65" s="12" customFormat="1">
      <c r="B165" s="149"/>
      <c r="D165" s="150" t="s">
        <v>261</v>
      </c>
      <c r="E165" s="151" t="s">
        <v>20</v>
      </c>
      <c r="F165" s="152" t="s">
        <v>354</v>
      </c>
      <c r="H165" s="153">
        <v>1</v>
      </c>
      <c r="I165" s="154"/>
      <c r="L165" s="149"/>
      <c r="M165" s="155"/>
      <c r="T165" s="156"/>
      <c r="AT165" s="151" t="s">
        <v>261</v>
      </c>
      <c r="AU165" s="151" t="s">
        <v>86</v>
      </c>
      <c r="AV165" s="12" t="s">
        <v>86</v>
      </c>
      <c r="AW165" s="12" t="s">
        <v>34</v>
      </c>
      <c r="AX165" s="12" t="s">
        <v>73</v>
      </c>
      <c r="AY165" s="151" t="s">
        <v>250</v>
      </c>
    </row>
    <row r="166" spans="2:65" s="12" customFormat="1">
      <c r="B166" s="149"/>
      <c r="D166" s="150" t="s">
        <v>261</v>
      </c>
      <c r="E166" s="151" t="s">
        <v>20</v>
      </c>
      <c r="F166" s="152" t="s">
        <v>355</v>
      </c>
      <c r="H166" s="153">
        <v>1</v>
      </c>
      <c r="I166" s="154"/>
      <c r="L166" s="149"/>
      <c r="M166" s="155"/>
      <c r="T166" s="156"/>
      <c r="AT166" s="151" t="s">
        <v>261</v>
      </c>
      <c r="AU166" s="151" t="s">
        <v>86</v>
      </c>
      <c r="AV166" s="12" t="s">
        <v>86</v>
      </c>
      <c r="AW166" s="12" t="s">
        <v>34</v>
      </c>
      <c r="AX166" s="12" t="s">
        <v>73</v>
      </c>
      <c r="AY166" s="151" t="s">
        <v>250</v>
      </c>
    </row>
    <row r="167" spans="2:65" s="1" customFormat="1" ht="33" customHeight="1">
      <c r="B167" s="31"/>
      <c r="C167" s="131" t="s">
        <v>356</v>
      </c>
      <c r="D167" s="131" t="s">
        <v>253</v>
      </c>
      <c r="E167" s="132" t="s">
        <v>357</v>
      </c>
      <c r="F167" s="133" t="s">
        <v>358</v>
      </c>
      <c r="G167" s="134" t="s">
        <v>290</v>
      </c>
      <c r="H167" s="135">
        <v>9</v>
      </c>
      <c r="I167" s="136"/>
      <c r="J167" s="137">
        <f>ROUND(I167*H167,2)</f>
        <v>0</v>
      </c>
      <c r="K167" s="138"/>
      <c r="L167" s="31"/>
      <c r="M167" s="139" t="s">
        <v>20</v>
      </c>
      <c r="N167" s="140" t="s">
        <v>45</v>
      </c>
      <c r="P167" s="141">
        <f>O167*H167</f>
        <v>0</v>
      </c>
      <c r="Q167" s="141">
        <v>0.15409999999999999</v>
      </c>
      <c r="R167" s="141">
        <f>Q167*H167</f>
        <v>1.3868999999999998</v>
      </c>
      <c r="S167" s="141">
        <v>0</v>
      </c>
      <c r="T167" s="142">
        <f>S167*H167</f>
        <v>0</v>
      </c>
      <c r="AR167" s="143" t="s">
        <v>257</v>
      </c>
      <c r="AT167" s="143" t="s">
        <v>253</v>
      </c>
      <c r="AU167" s="143" t="s">
        <v>86</v>
      </c>
      <c r="AY167" s="16" t="s">
        <v>250</v>
      </c>
      <c r="BE167" s="144">
        <f>IF(N167="základní",J167,0)</f>
        <v>0</v>
      </c>
      <c r="BF167" s="144">
        <f>IF(N167="snížená",J167,0)</f>
        <v>0</v>
      </c>
      <c r="BG167" s="144">
        <f>IF(N167="zákl. přenesená",J167,0)</f>
        <v>0</v>
      </c>
      <c r="BH167" s="144">
        <f>IF(N167="sníž. přenesená",J167,0)</f>
        <v>0</v>
      </c>
      <c r="BI167" s="144">
        <f>IF(N167="nulová",J167,0)</f>
        <v>0</v>
      </c>
      <c r="BJ167" s="16" t="s">
        <v>86</v>
      </c>
      <c r="BK167" s="144">
        <f>ROUND(I167*H167,2)</f>
        <v>0</v>
      </c>
      <c r="BL167" s="16" t="s">
        <v>257</v>
      </c>
      <c r="BM167" s="143" t="s">
        <v>359</v>
      </c>
    </row>
    <row r="168" spans="2:65" s="1" customFormat="1">
      <c r="B168" s="31"/>
      <c r="D168" s="145" t="s">
        <v>259</v>
      </c>
      <c r="F168" s="146" t="s">
        <v>360</v>
      </c>
      <c r="I168" s="147"/>
      <c r="L168" s="31"/>
      <c r="M168" s="148"/>
      <c r="T168" s="50"/>
      <c r="AT168" s="16" t="s">
        <v>259</v>
      </c>
      <c r="AU168" s="16" t="s">
        <v>86</v>
      </c>
    </row>
    <row r="169" spans="2:65" s="12" customFormat="1">
      <c r="B169" s="149"/>
      <c r="D169" s="150" t="s">
        <v>261</v>
      </c>
      <c r="E169" s="151" t="s">
        <v>20</v>
      </c>
      <c r="F169" s="152" t="s">
        <v>361</v>
      </c>
      <c r="H169" s="153">
        <v>2</v>
      </c>
      <c r="I169" s="154"/>
      <c r="L169" s="149"/>
      <c r="M169" s="155"/>
      <c r="T169" s="156"/>
      <c r="AT169" s="151" t="s">
        <v>261</v>
      </c>
      <c r="AU169" s="151" t="s">
        <v>86</v>
      </c>
      <c r="AV169" s="12" t="s">
        <v>86</v>
      </c>
      <c r="AW169" s="12" t="s">
        <v>34</v>
      </c>
      <c r="AX169" s="12" t="s">
        <v>73</v>
      </c>
      <c r="AY169" s="151" t="s">
        <v>250</v>
      </c>
    </row>
    <row r="170" spans="2:65" s="12" customFormat="1">
      <c r="B170" s="149"/>
      <c r="D170" s="150" t="s">
        <v>261</v>
      </c>
      <c r="E170" s="151" t="s">
        <v>20</v>
      </c>
      <c r="F170" s="152" t="s">
        <v>362</v>
      </c>
      <c r="H170" s="153">
        <v>5</v>
      </c>
      <c r="I170" s="154"/>
      <c r="L170" s="149"/>
      <c r="M170" s="155"/>
      <c r="T170" s="156"/>
      <c r="AT170" s="151" t="s">
        <v>261</v>
      </c>
      <c r="AU170" s="151" t="s">
        <v>86</v>
      </c>
      <c r="AV170" s="12" t="s">
        <v>86</v>
      </c>
      <c r="AW170" s="12" t="s">
        <v>34</v>
      </c>
      <c r="AX170" s="12" t="s">
        <v>73</v>
      </c>
      <c r="AY170" s="151" t="s">
        <v>250</v>
      </c>
    </row>
    <row r="171" spans="2:65" s="12" customFormat="1">
      <c r="B171" s="149"/>
      <c r="D171" s="150" t="s">
        <v>261</v>
      </c>
      <c r="E171" s="151" t="s">
        <v>20</v>
      </c>
      <c r="F171" s="152" t="s">
        <v>363</v>
      </c>
      <c r="H171" s="153">
        <v>1</v>
      </c>
      <c r="I171" s="154"/>
      <c r="L171" s="149"/>
      <c r="M171" s="155"/>
      <c r="T171" s="156"/>
      <c r="AT171" s="151" t="s">
        <v>261</v>
      </c>
      <c r="AU171" s="151" t="s">
        <v>86</v>
      </c>
      <c r="AV171" s="12" t="s">
        <v>86</v>
      </c>
      <c r="AW171" s="12" t="s">
        <v>34</v>
      </c>
      <c r="AX171" s="12" t="s">
        <v>73</v>
      </c>
      <c r="AY171" s="151" t="s">
        <v>250</v>
      </c>
    </row>
    <row r="172" spans="2:65" s="12" customFormat="1">
      <c r="B172" s="149"/>
      <c r="D172" s="150" t="s">
        <v>261</v>
      </c>
      <c r="E172" s="151" t="s">
        <v>20</v>
      </c>
      <c r="F172" s="152" t="s">
        <v>364</v>
      </c>
      <c r="H172" s="153">
        <v>1</v>
      </c>
      <c r="I172" s="154"/>
      <c r="L172" s="149"/>
      <c r="M172" s="155"/>
      <c r="T172" s="156"/>
      <c r="AT172" s="151" t="s">
        <v>261</v>
      </c>
      <c r="AU172" s="151" t="s">
        <v>86</v>
      </c>
      <c r="AV172" s="12" t="s">
        <v>86</v>
      </c>
      <c r="AW172" s="12" t="s">
        <v>34</v>
      </c>
      <c r="AX172" s="12" t="s">
        <v>73</v>
      </c>
      <c r="AY172" s="151" t="s">
        <v>250</v>
      </c>
    </row>
    <row r="173" spans="2:65" s="1" customFormat="1" ht="44.25" customHeight="1">
      <c r="B173" s="31"/>
      <c r="C173" s="131" t="s">
        <v>365</v>
      </c>
      <c r="D173" s="131" t="s">
        <v>253</v>
      </c>
      <c r="E173" s="132" t="s">
        <v>366</v>
      </c>
      <c r="F173" s="133" t="s">
        <v>367</v>
      </c>
      <c r="G173" s="134" t="s">
        <v>305</v>
      </c>
      <c r="H173" s="135">
        <v>90.950999999999993</v>
      </c>
      <c r="I173" s="136"/>
      <c r="J173" s="137">
        <f>ROUND(I173*H173,2)</f>
        <v>0</v>
      </c>
      <c r="K173" s="138"/>
      <c r="L173" s="31"/>
      <c r="M173" s="139" t="s">
        <v>20</v>
      </c>
      <c r="N173" s="140" t="s">
        <v>45</v>
      </c>
      <c r="P173" s="141">
        <f>O173*H173</f>
        <v>0</v>
      </c>
      <c r="Q173" s="141">
        <v>1.8380000000000001E-2</v>
      </c>
      <c r="R173" s="141">
        <f>Q173*H173</f>
        <v>1.6716793799999998</v>
      </c>
      <c r="S173" s="141">
        <v>0</v>
      </c>
      <c r="T173" s="142">
        <f>S173*H173</f>
        <v>0</v>
      </c>
      <c r="AR173" s="143" t="s">
        <v>257</v>
      </c>
      <c r="AT173" s="143" t="s">
        <v>253</v>
      </c>
      <c r="AU173" s="143" t="s">
        <v>86</v>
      </c>
      <c r="AY173" s="16" t="s">
        <v>250</v>
      </c>
      <c r="BE173" s="144">
        <f>IF(N173="základní",J173,0)</f>
        <v>0</v>
      </c>
      <c r="BF173" s="144">
        <f>IF(N173="snížená",J173,0)</f>
        <v>0</v>
      </c>
      <c r="BG173" s="144">
        <f>IF(N173="zákl. přenesená",J173,0)</f>
        <v>0</v>
      </c>
      <c r="BH173" s="144">
        <f>IF(N173="sníž. přenesená",J173,0)</f>
        <v>0</v>
      </c>
      <c r="BI173" s="144">
        <f>IF(N173="nulová",J173,0)</f>
        <v>0</v>
      </c>
      <c r="BJ173" s="16" t="s">
        <v>86</v>
      </c>
      <c r="BK173" s="144">
        <f>ROUND(I173*H173,2)</f>
        <v>0</v>
      </c>
      <c r="BL173" s="16" t="s">
        <v>257</v>
      </c>
      <c r="BM173" s="143" t="s">
        <v>368</v>
      </c>
    </row>
    <row r="174" spans="2:65" s="1" customFormat="1">
      <c r="B174" s="31"/>
      <c r="D174" s="145" t="s">
        <v>259</v>
      </c>
      <c r="F174" s="146" t="s">
        <v>369</v>
      </c>
      <c r="I174" s="147"/>
      <c r="L174" s="31"/>
      <c r="M174" s="148"/>
      <c r="T174" s="50"/>
      <c r="AT174" s="16" t="s">
        <v>259</v>
      </c>
      <c r="AU174" s="16" t="s">
        <v>86</v>
      </c>
    </row>
    <row r="175" spans="2:65" s="13" customFormat="1">
      <c r="B175" s="157"/>
      <c r="D175" s="150" t="s">
        <v>261</v>
      </c>
      <c r="E175" s="158" t="s">
        <v>20</v>
      </c>
      <c r="F175" s="159" t="s">
        <v>308</v>
      </c>
      <c r="H175" s="158" t="s">
        <v>20</v>
      </c>
      <c r="I175" s="160"/>
      <c r="L175" s="157"/>
      <c r="M175" s="161"/>
      <c r="T175" s="162"/>
      <c r="AT175" s="158" t="s">
        <v>261</v>
      </c>
      <c r="AU175" s="158" t="s">
        <v>86</v>
      </c>
      <c r="AV175" s="13" t="s">
        <v>80</v>
      </c>
      <c r="AW175" s="13" t="s">
        <v>34</v>
      </c>
      <c r="AX175" s="13" t="s">
        <v>73</v>
      </c>
      <c r="AY175" s="158" t="s">
        <v>250</v>
      </c>
    </row>
    <row r="176" spans="2:65" s="13" customFormat="1">
      <c r="B176" s="157"/>
      <c r="D176" s="150" t="s">
        <v>261</v>
      </c>
      <c r="E176" s="158" t="s">
        <v>20</v>
      </c>
      <c r="F176" s="159" t="s">
        <v>370</v>
      </c>
      <c r="H176" s="158" t="s">
        <v>20</v>
      </c>
      <c r="I176" s="160"/>
      <c r="L176" s="157"/>
      <c r="M176" s="161"/>
      <c r="T176" s="162"/>
      <c r="AT176" s="158" t="s">
        <v>261</v>
      </c>
      <c r="AU176" s="158" t="s">
        <v>86</v>
      </c>
      <c r="AV176" s="13" t="s">
        <v>80</v>
      </c>
      <c r="AW176" s="13" t="s">
        <v>34</v>
      </c>
      <c r="AX176" s="13" t="s">
        <v>73</v>
      </c>
      <c r="AY176" s="158" t="s">
        <v>250</v>
      </c>
    </row>
    <row r="177" spans="2:65" s="12" customFormat="1">
      <c r="B177" s="149"/>
      <c r="D177" s="150" t="s">
        <v>261</v>
      </c>
      <c r="E177" s="151" t="s">
        <v>20</v>
      </c>
      <c r="F177" s="152" t="s">
        <v>371</v>
      </c>
      <c r="H177" s="153">
        <v>94.102999999999994</v>
      </c>
      <c r="I177" s="154"/>
      <c r="L177" s="149"/>
      <c r="M177" s="155"/>
      <c r="T177" s="156"/>
      <c r="AT177" s="151" t="s">
        <v>261</v>
      </c>
      <c r="AU177" s="151" t="s">
        <v>86</v>
      </c>
      <c r="AV177" s="12" t="s">
        <v>86</v>
      </c>
      <c r="AW177" s="12" t="s">
        <v>34</v>
      </c>
      <c r="AX177" s="12" t="s">
        <v>73</v>
      </c>
      <c r="AY177" s="151" t="s">
        <v>250</v>
      </c>
    </row>
    <row r="178" spans="2:65" s="12" customFormat="1">
      <c r="B178" s="149"/>
      <c r="D178" s="150" t="s">
        <v>261</v>
      </c>
      <c r="E178" s="151" t="s">
        <v>20</v>
      </c>
      <c r="F178" s="152" t="s">
        <v>372</v>
      </c>
      <c r="H178" s="153">
        <v>-3.1520000000000001</v>
      </c>
      <c r="I178" s="154"/>
      <c r="L178" s="149"/>
      <c r="M178" s="155"/>
      <c r="T178" s="156"/>
      <c r="AT178" s="151" t="s">
        <v>261</v>
      </c>
      <c r="AU178" s="151" t="s">
        <v>86</v>
      </c>
      <c r="AV178" s="12" t="s">
        <v>86</v>
      </c>
      <c r="AW178" s="12" t="s">
        <v>34</v>
      </c>
      <c r="AX178" s="12" t="s">
        <v>73</v>
      </c>
      <c r="AY178" s="151" t="s">
        <v>250</v>
      </c>
    </row>
    <row r="179" spans="2:65" s="1" customFormat="1" ht="33" customHeight="1">
      <c r="B179" s="31"/>
      <c r="C179" s="131" t="s">
        <v>8</v>
      </c>
      <c r="D179" s="131" t="s">
        <v>253</v>
      </c>
      <c r="E179" s="132" t="s">
        <v>373</v>
      </c>
      <c r="F179" s="133" t="s">
        <v>374</v>
      </c>
      <c r="G179" s="134" t="s">
        <v>305</v>
      </c>
      <c r="H179" s="135">
        <v>10</v>
      </c>
      <c r="I179" s="136"/>
      <c r="J179" s="137">
        <f>ROUND(I179*H179,2)</f>
        <v>0</v>
      </c>
      <c r="K179" s="138"/>
      <c r="L179" s="31"/>
      <c r="M179" s="139" t="s">
        <v>20</v>
      </c>
      <c r="N179" s="140" t="s">
        <v>45</v>
      </c>
      <c r="P179" s="141">
        <f>O179*H179</f>
        <v>0</v>
      </c>
      <c r="Q179" s="141">
        <v>0</v>
      </c>
      <c r="R179" s="141">
        <f>Q179*H179</f>
        <v>0</v>
      </c>
      <c r="S179" s="141">
        <v>0</v>
      </c>
      <c r="T179" s="142">
        <f>S179*H179</f>
        <v>0</v>
      </c>
      <c r="AR179" s="143" t="s">
        <v>257</v>
      </c>
      <c r="AT179" s="143" t="s">
        <v>253</v>
      </c>
      <c r="AU179" s="143" t="s">
        <v>86</v>
      </c>
      <c r="AY179" s="16" t="s">
        <v>250</v>
      </c>
      <c r="BE179" s="144">
        <f>IF(N179="základní",J179,0)</f>
        <v>0</v>
      </c>
      <c r="BF179" s="144">
        <f>IF(N179="snížená",J179,0)</f>
        <v>0</v>
      </c>
      <c r="BG179" s="144">
        <f>IF(N179="zákl. přenesená",J179,0)</f>
        <v>0</v>
      </c>
      <c r="BH179" s="144">
        <f>IF(N179="sníž. přenesená",J179,0)</f>
        <v>0</v>
      </c>
      <c r="BI179" s="144">
        <f>IF(N179="nulová",J179,0)</f>
        <v>0</v>
      </c>
      <c r="BJ179" s="16" t="s">
        <v>86</v>
      </c>
      <c r="BK179" s="144">
        <f>ROUND(I179*H179,2)</f>
        <v>0</v>
      </c>
      <c r="BL179" s="16" t="s">
        <v>257</v>
      </c>
      <c r="BM179" s="143" t="s">
        <v>375</v>
      </c>
    </row>
    <row r="180" spans="2:65" s="1" customFormat="1">
      <c r="B180" s="31"/>
      <c r="D180" s="145" t="s">
        <v>259</v>
      </c>
      <c r="F180" s="146" t="s">
        <v>376</v>
      </c>
      <c r="I180" s="147"/>
      <c r="L180" s="31"/>
      <c r="M180" s="148"/>
      <c r="T180" s="50"/>
      <c r="AT180" s="16" t="s">
        <v>259</v>
      </c>
      <c r="AU180" s="16" t="s">
        <v>86</v>
      </c>
    </row>
    <row r="181" spans="2:65" s="12" customFormat="1">
      <c r="B181" s="149"/>
      <c r="D181" s="150" t="s">
        <v>261</v>
      </c>
      <c r="E181" s="151" t="s">
        <v>20</v>
      </c>
      <c r="F181" s="152" t="s">
        <v>377</v>
      </c>
      <c r="H181" s="153">
        <v>10</v>
      </c>
      <c r="I181" s="154"/>
      <c r="L181" s="149"/>
      <c r="M181" s="155"/>
      <c r="T181" s="156"/>
      <c r="AT181" s="151" t="s">
        <v>261</v>
      </c>
      <c r="AU181" s="151" t="s">
        <v>86</v>
      </c>
      <c r="AV181" s="12" t="s">
        <v>86</v>
      </c>
      <c r="AW181" s="12" t="s">
        <v>34</v>
      </c>
      <c r="AX181" s="12" t="s">
        <v>73</v>
      </c>
      <c r="AY181" s="151" t="s">
        <v>250</v>
      </c>
    </row>
    <row r="182" spans="2:65" s="1" customFormat="1" ht="37.9" customHeight="1">
      <c r="B182" s="31"/>
      <c r="C182" s="131" t="s">
        <v>378</v>
      </c>
      <c r="D182" s="131" t="s">
        <v>253</v>
      </c>
      <c r="E182" s="132" t="s">
        <v>379</v>
      </c>
      <c r="F182" s="133" t="s">
        <v>380</v>
      </c>
      <c r="G182" s="134" t="s">
        <v>305</v>
      </c>
      <c r="H182" s="135">
        <v>10</v>
      </c>
      <c r="I182" s="136"/>
      <c r="J182" s="137">
        <f>ROUND(I182*H182,2)</f>
        <v>0</v>
      </c>
      <c r="K182" s="138"/>
      <c r="L182" s="31"/>
      <c r="M182" s="139" t="s">
        <v>20</v>
      </c>
      <c r="N182" s="140" t="s">
        <v>45</v>
      </c>
      <c r="P182" s="141">
        <f>O182*H182</f>
        <v>0</v>
      </c>
      <c r="Q182" s="141">
        <v>1.9247400000000001E-2</v>
      </c>
      <c r="R182" s="141">
        <f>Q182*H182</f>
        <v>0.19247400000000001</v>
      </c>
      <c r="S182" s="141">
        <v>0.02</v>
      </c>
      <c r="T182" s="142">
        <f>S182*H182</f>
        <v>0.2</v>
      </c>
      <c r="AR182" s="143" t="s">
        <v>257</v>
      </c>
      <c r="AT182" s="143" t="s">
        <v>253</v>
      </c>
      <c r="AU182" s="143" t="s">
        <v>86</v>
      </c>
      <c r="AY182" s="16" t="s">
        <v>250</v>
      </c>
      <c r="BE182" s="144">
        <f>IF(N182="základní",J182,0)</f>
        <v>0</v>
      </c>
      <c r="BF182" s="144">
        <f>IF(N182="snížená",J182,0)</f>
        <v>0</v>
      </c>
      <c r="BG182" s="144">
        <f>IF(N182="zákl. přenesená",J182,0)</f>
        <v>0</v>
      </c>
      <c r="BH182" s="144">
        <f>IF(N182="sníž. přenesená",J182,0)</f>
        <v>0</v>
      </c>
      <c r="BI182" s="144">
        <f>IF(N182="nulová",J182,0)</f>
        <v>0</v>
      </c>
      <c r="BJ182" s="16" t="s">
        <v>86</v>
      </c>
      <c r="BK182" s="144">
        <f>ROUND(I182*H182,2)</f>
        <v>0</v>
      </c>
      <c r="BL182" s="16" t="s">
        <v>257</v>
      </c>
      <c r="BM182" s="143" t="s">
        <v>381</v>
      </c>
    </row>
    <row r="183" spans="2:65" s="1" customFormat="1">
      <c r="B183" s="31"/>
      <c r="D183" s="145" t="s">
        <v>259</v>
      </c>
      <c r="F183" s="146" t="s">
        <v>382</v>
      </c>
      <c r="I183" s="147"/>
      <c r="L183" s="31"/>
      <c r="M183" s="148"/>
      <c r="T183" s="50"/>
      <c r="AT183" s="16" t="s">
        <v>259</v>
      </c>
      <c r="AU183" s="16" t="s">
        <v>86</v>
      </c>
    </row>
    <row r="184" spans="2:65" s="12" customFormat="1">
      <c r="B184" s="149"/>
      <c r="D184" s="150" t="s">
        <v>261</v>
      </c>
      <c r="E184" s="151" t="s">
        <v>20</v>
      </c>
      <c r="F184" s="152" t="s">
        <v>377</v>
      </c>
      <c r="H184" s="153">
        <v>10</v>
      </c>
      <c r="I184" s="154"/>
      <c r="L184" s="149"/>
      <c r="M184" s="155"/>
      <c r="T184" s="156"/>
      <c r="AT184" s="151" t="s">
        <v>261</v>
      </c>
      <c r="AU184" s="151" t="s">
        <v>86</v>
      </c>
      <c r="AV184" s="12" t="s">
        <v>86</v>
      </c>
      <c r="AW184" s="12" t="s">
        <v>34</v>
      </c>
      <c r="AX184" s="12" t="s">
        <v>73</v>
      </c>
      <c r="AY184" s="151" t="s">
        <v>250</v>
      </c>
    </row>
    <row r="185" spans="2:65" s="1" customFormat="1" ht="37.9" customHeight="1">
      <c r="B185" s="31"/>
      <c r="C185" s="131" t="s">
        <v>383</v>
      </c>
      <c r="D185" s="131" t="s">
        <v>253</v>
      </c>
      <c r="E185" s="132" t="s">
        <v>384</v>
      </c>
      <c r="F185" s="133" t="s">
        <v>385</v>
      </c>
      <c r="G185" s="134" t="s">
        <v>305</v>
      </c>
      <c r="H185" s="135">
        <v>20.234000000000002</v>
      </c>
      <c r="I185" s="136"/>
      <c r="J185" s="137">
        <f>ROUND(I185*H185,2)</f>
        <v>0</v>
      </c>
      <c r="K185" s="138"/>
      <c r="L185" s="31"/>
      <c r="M185" s="139" t="s">
        <v>20</v>
      </c>
      <c r="N185" s="140" t="s">
        <v>45</v>
      </c>
      <c r="P185" s="141">
        <f>O185*H185</f>
        <v>0</v>
      </c>
      <c r="Q185" s="141">
        <v>2.09318E-2</v>
      </c>
      <c r="R185" s="141">
        <f>Q185*H185</f>
        <v>0.42353404120000004</v>
      </c>
      <c r="S185" s="141">
        <v>0.02</v>
      </c>
      <c r="T185" s="142">
        <f>S185*H185</f>
        <v>0.40468000000000004</v>
      </c>
      <c r="AR185" s="143" t="s">
        <v>257</v>
      </c>
      <c r="AT185" s="143" t="s">
        <v>253</v>
      </c>
      <c r="AU185" s="143" t="s">
        <v>86</v>
      </c>
      <c r="AY185" s="16" t="s">
        <v>250</v>
      </c>
      <c r="BE185" s="144">
        <f>IF(N185="základní",J185,0)</f>
        <v>0</v>
      </c>
      <c r="BF185" s="144">
        <f>IF(N185="snížená",J185,0)</f>
        <v>0</v>
      </c>
      <c r="BG185" s="144">
        <f>IF(N185="zákl. přenesená",J185,0)</f>
        <v>0</v>
      </c>
      <c r="BH185" s="144">
        <f>IF(N185="sníž. přenesená",J185,0)</f>
        <v>0</v>
      </c>
      <c r="BI185" s="144">
        <f>IF(N185="nulová",J185,0)</f>
        <v>0</v>
      </c>
      <c r="BJ185" s="16" t="s">
        <v>86</v>
      </c>
      <c r="BK185" s="144">
        <f>ROUND(I185*H185,2)</f>
        <v>0</v>
      </c>
      <c r="BL185" s="16" t="s">
        <v>257</v>
      </c>
      <c r="BM185" s="143" t="s">
        <v>386</v>
      </c>
    </row>
    <row r="186" spans="2:65" s="1" customFormat="1">
      <c r="B186" s="31"/>
      <c r="D186" s="145" t="s">
        <v>259</v>
      </c>
      <c r="F186" s="146" t="s">
        <v>387</v>
      </c>
      <c r="I186" s="147"/>
      <c r="L186" s="31"/>
      <c r="M186" s="148"/>
      <c r="T186" s="50"/>
      <c r="AT186" s="16" t="s">
        <v>259</v>
      </c>
      <c r="AU186" s="16" t="s">
        <v>86</v>
      </c>
    </row>
    <row r="187" spans="2:65" s="12" customFormat="1">
      <c r="B187" s="149"/>
      <c r="D187" s="150" t="s">
        <v>261</v>
      </c>
      <c r="E187" s="151" t="s">
        <v>20</v>
      </c>
      <c r="F187" s="152" t="s">
        <v>388</v>
      </c>
      <c r="H187" s="153">
        <v>20.234000000000002</v>
      </c>
      <c r="I187" s="154"/>
      <c r="L187" s="149"/>
      <c r="M187" s="155"/>
      <c r="T187" s="156"/>
      <c r="AT187" s="151" t="s">
        <v>261</v>
      </c>
      <c r="AU187" s="151" t="s">
        <v>86</v>
      </c>
      <c r="AV187" s="12" t="s">
        <v>86</v>
      </c>
      <c r="AW187" s="12" t="s">
        <v>34</v>
      </c>
      <c r="AX187" s="12" t="s">
        <v>73</v>
      </c>
      <c r="AY187" s="151" t="s">
        <v>250</v>
      </c>
    </row>
    <row r="188" spans="2:65" s="1" customFormat="1" ht="24.2" customHeight="1">
      <c r="B188" s="31"/>
      <c r="C188" s="131" t="s">
        <v>389</v>
      </c>
      <c r="D188" s="131" t="s">
        <v>253</v>
      </c>
      <c r="E188" s="132" t="s">
        <v>390</v>
      </c>
      <c r="F188" s="133" t="s">
        <v>391</v>
      </c>
      <c r="G188" s="134" t="s">
        <v>290</v>
      </c>
      <c r="H188" s="135">
        <v>2.3519999999999999</v>
      </c>
      <c r="I188" s="136"/>
      <c r="J188" s="137">
        <f>ROUND(I188*H188,2)</f>
        <v>0</v>
      </c>
      <c r="K188" s="138"/>
      <c r="L188" s="31"/>
      <c r="M188" s="139" t="s">
        <v>20</v>
      </c>
      <c r="N188" s="140" t="s">
        <v>45</v>
      </c>
      <c r="P188" s="141">
        <f>O188*H188</f>
        <v>0</v>
      </c>
      <c r="Q188" s="141">
        <v>4.854E-2</v>
      </c>
      <c r="R188" s="141">
        <f>Q188*H188</f>
        <v>0.11416607999999999</v>
      </c>
      <c r="S188" s="141">
        <v>0</v>
      </c>
      <c r="T188" s="142">
        <f>S188*H188</f>
        <v>0</v>
      </c>
      <c r="AR188" s="143" t="s">
        <v>257</v>
      </c>
      <c r="AT188" s="143" t="s">
        <v>253</v>
      </c>
      <c r="AU188" s="143" t="s">
        <v>86</v>
      </c>
      <c r="AY188" s="16" t="s">
        <v>250</v>
      </c>
      <c r="BE188" s="144">
        <f>IF(N188="základní",J188,0)</f>
        <v>0</v>
      </c>
      <c r="BF188" s="144">
        <f>IF(N188="snížená",J188,0)</f>
        <v>0</v>
      </c>
      <c r="BG188" s="144">
        <f>IF(N188="zákl. přenesená",J188,0)</f>
        <v>0</v>
      </c>
      <c r="BH188" s="144">
        <f>IF(N188="sníž. přenesená",J188,0)</f>
        <v>0</v>
      </c>
      <c r="BI188" s="144">
        <f>IF(N188="nulová",J188,0)</f>
        <v>0</v>
      </c>
      <c r="BJ188" s="16" t="s">
        <v>86</v>
      </c>
      <c r="BK188" s="144">
        <f>ROUND(I188*H188,2)</f>
        <v>0</v>
      </c>
      <c r="BL188" s="16" t="s">
        <v>257</v>
      </c>
      <c r="BM188" s="143" t="s">
        <v>392</v>
      </c>
    </row>
    <row r="189" spans="2:65" s="1" customFormat="1">
      <c r="B189" s="31"/>
      <c r="D189" s="145" t="s">
        <v>259</v>
      </c>
      <c r="F189" s="146" t="s">
        <v>393</v>
      </c>
      <c r="I189" s="147"/>
      <c r="L189" s="31"/>
      <c r="M189" s="148"/>
      <c r="T189" s="50"/>
      <c r="AT189" s="16" t="s">
        <v>259</v>
      </c>
      <c r="AU189" s="16" t="s">
        <v>86</v>
      </c>
    </row>
    <row r="190" spans="2:65" s="12" customFormat="1">
      <c r="B190" s="149"/>
      <c r="D190" s="150" t="s">
        <v>261</v>
      </c>
      <c r="E190" s="151" t="s">
        <v>20</v>
      </c>
      <c r="F190" s="152" t="s">
        <v>394</v>
      </c>
      <c r="H190" s="153">
        <v>2.3519999999999999</v>
      </c>
      <c r="I190" s="154"/>
      <c r="L190" s="149"/>
      <c r="M190" s="155"/>
      <c r="T190" s="156"/>
      <c r="AT190" s="151" t="s">
        <v>261</v>
      </c>
      <c r="AU190" s="151" t="s">
        <v>86</v>
      </c>
      <c r="AV190" s="12" t="s">
        <v>86</v>
      </c>
      <c r="AW190" s="12" t="s">
        <v>34</v>
      </c>
      <c r="AX190" s="12" t="s">
        <v>73</v>
      </c>
      <c r="AY190" s="151" t="s">
        <v>250</v>
      </c>
    </row>
    <row r="191" spans="2:65" s="11" customFormat="1" ht="22.9" customHeight="1">
      <c r="B191" s="119"/>
      <c r="D191" s="120" t="s">
        <v>72</v>
      </c>
      <c r="E191" s="129" t="s">
        <v>310</v>
      </c>
      <c r="F191" s="129" t="s">
        <v>395</v>
      </c>
      <c r="I191" s="122"/>
      <c r="J191" s="130">
        <f>BK191</f>
        <v>0</v>
      </c>
      <c r="L191" s="119"/>
      <c r="M191" s="124"/>
      <c r="P191" s="125">
        <f>SUM(P192:P238)</f>
        <v>0</v>
      </c>
      <c r="R191" s="125">
        <f>SUM(R192:R238)</f>
        <v>8.6813999999999999E-5</v>
      </c>
      <c r="T191" s="126">
        <f>SUM(T192:T238)</f>
        <v>10.720457</v>
      </c>
      <c r="AR191" s="120" t="s">
        <v>80</v>
      </c>
      <c r="AT191" s="127" t="s">
        <v>72</v>
      </c>
      <c r="AU191" s="127" t="s">
        <v>80</v>
      </c>
      <c r="AY191" s="120" t="s">
        <v>250</v>
      </c>
      <c r="BK191" s="128">
        <f>SUM(BK192:BK238)</f>
        <v>0</v>
      </c>
    </row>
    <row r="192" spans="2:65" s="1" customFormat="1" ht="16.5" customHeight="1">
      <c r="B192" s="31"/>
      <c r="C192" s="131" t="s">
        <v>396</v>
      </c>
      <c r="D192" s="131" t="s">
        <v>253</v>
      </c>
      <c r="E192" s="132" t="s">
        <v>397</v>
      </c>
      <c r="F192" s="133" t="s">
        <v>398</v>
      </c>
      <c r="G192" s="134" t="s">
        <v>256</v>
      </c>
      <c r="H192" s="135">
        <v>0.56000000000000005</v>
      </c>
      <c r="I192" s="136"/>
      <c r="J192" s="137">
        <f>ROUND(I192*H192,2)</f>
        <v>0</v>
      </c>
      <c r="K192" s="138"/>
      <c r="L192" s="31"/>
      <c r="M192" s="139" t="s">
        <v>20</v>
      </c>
      <c r="N192" s="140" t="s">
        <v>45</v>
      </c>
      <c r="P192" s="141">
        <f>O192*H192</f>
        <v>0</v>
      </c>
      <c r="Q192" s="141">
        <v>0</v>
      </c>
      <c r="R192" s="141">
        <f>Q192*H192</f>
        <v>0</v>
      </c>
      <c r="S192" s="141">
        <v>2</v>
      </c>
      <c r="T192" s="142">
        <f>S192*H192</f>
        <v>1.1200000000000001</v>
      </c>
      <c r="AR192" s="143" t="s">
        <v>257</v>
      </c>
      <c r="AT192" s="143" t="s">
        <v>253</v>
      </c>
      <c r="AU192" s="143" t="s">
        <v>86</v>
      </c>
      <c r="AY192" s="16" t="s">
        <v>250</v>
      </c>
      <c r="BE192" s="144">
        <f>IF(N192="základní",J192,0)</f>
        <v>0</v>
      </c>
      <c r="BF192" s="144">
        <f>IF(N192="snížená",J192,0)</f>
        <v>0</v>
      </c>
      <c r="BG192" s="144">
        <f>IF(N192="zákl. přenesená",J192,0)</f>
        <v>0</v>
      </c>
      <c r="BH192" s="144">
        <f>IF(N192="sníž. přenesená",J192,0)</f>
        <v>0</v>
      </c>
      <c r="BI192" s="144">
        <f>IF(N192="nulová",J192,0)</f>
        <v>0</v>
      </c>
      <c r="BJ192" s="16" t="s">
        <v>86</v>
      </c>
      <c r="BK192" s="144">
        <f>ROUND(I192*H192,2)</f>
        <v>0</v>
      </c>
      <c r="BL192" s="16" t="s">
        <v>257</v>
      </c>
      <c r="BM192" s="143" t="s">
        <v>399</v>
      </c>
    </row>
    <row r="193" spans="2:65" s="13" customFormat="1">
      <c r="B193" s="157"/>
      <c r="D193" s="150" t="s">
        <v>261</v>
      </c>
      <c r="E193" s="158" t="s">
        <v>20</v>
      </c>
      <c r="F193" s="159" t="s">
        <v>400</v>
      </c>
      <c r="H193" s="158" t="s">
        <v>20</v>
      </c>
      <c r="I193" s="160"/>
      <c r="L193" s="157"/>
      <c r="M193" s="161"/>
      <c r="T193" s="162"/>
      <c r="AT193" s="158" t="s">
        <v>261</v>
      </c>
      <c r="AU193" s="158" t="s">
        <v>86</v>
      </c>
      <c r="AV193" s="13" t="s">
        <v>80</v>
      </c>
      <c r="AW193" s="13" t="s">
        <v>34</v>
      </c>
      <c r="AX193" s="13" t="s">
        <v>73</v>
      </c>
      <c r="AY193" s="158" t="s">
        <v>250</v>
      </c>
    </row>
    <row r="194" spans="2:65" s="12" customFormat="1">
      <c r="B194" s="149"/>
      <c r="D194" s="150" t="s">
        <v>261</v>
      </c>
      <c r="E194" s="151" t="s">
        <v>20</v>
      </c>
      <c r="F194" s="152" t="s">
        <v>401</v>
      </c>
      <c r="H194" s="153">
        <v>0.56000000000000005</v>
      </c>
      <c r="I194" s="154"/>
      <c r="L194" s="149"/>
      <c r="M194" s="155"/>
      <c r="T194" s="156"/>
      <c r="AT194" s="151" t="s">
        <v>261</v>
      </c>
      <c r="AU194" s="151" t="s">
        <v>86</v>
      </c>
      <c r="AV194" s="12" t="s">
        <v>86</v>
      </c>
      <c r="AW194" s="12" t="s">
        <v>34</v>
      </c>
      <c r="AX194" s="12" t="s">
        <v>73</v>
      </c>
      <c r="AY194" s="151" t="s">
        <v>250</v>
      </c>
    </row>
    <row r="195" spans="2:65" s="1" customFormat="1" ht="44.25" customHeight="1">
      <c r="B195" s="31"/>
      <c r="C195" s="131" t="s">
        <v>402</v>
      </c>
      <c r="D195" s="131" t="s">
        <v>253</v>
      </c>
      <c r="E195" s="132" t="s">
        <v>403</v>
      </c>
      <c r="F195" s="133" t="s">
        <v>404</v>
      </c>
      <c r="G195" s="134" t="s">
        <v>256</v>
      </c>
      <c r="H195" s="135">
        <v>0.25</v>
      </c>
      <c r="I195" s="136"/>
      <c r="J195" s="137">
        <f>ROUND(I195*H195,2)</f>
        <v>0</v>
      </c>
      <c r="K195" s="138"/>
      <c r="L195" s="31"/>
      <c r="M195" s="139" t="s">
        <v>20</v>
      </c>
      <c r="N195" s="140" t="s">
        <v>45</v>
      </c>
      <c r="P195" s="141">
        <f>O195*H195</f>
        <v>0</v>
      </c>
      <c r="Q195" s="141">
        <v>0</v>
      </c>
      <c r="R195" s="141">
        <f>Q195*H195</f>
        <v>0</v>
      </c>
      <c r="S195" s="141">
        <v>1.8</v>
      </c>
      <c r="T195" s="142">
        <f>S195*H195</f>
        <v>0.45</v>
      </c>
      <c r="AR195" s="143" t="s">
        <v>257</v>
      </c>
      <c r="AT195" s="143" t="s">
        <v>253</v>
      </c>
      <c r="AU195" s="143" t="s">
        <v>86</v>
      </c>
      <c r="AY195" s="16" t="s">
        <v>250</v>
      </c>
      <c r="BE195" s="144">
        <f>IF(N195="základní",J195,0)</f>
        <v>0</v>
      </c>
      <c r="BF195" s="144">
        <f>IF(N195="snížená",J195,0)</f>
        <v>0</v>
      </c>
      <c r="BG195" s="144">
        <f>IF(N195="zákl. přenesená",J195,0)</f>
        <v>0</v>
      </c>
      <c r="BH195" s="144">
        <f>IF(N195="sníž. přenesená",J195,0)</f>
        <v>0</v>
      </c>
      <c r="BI195" s="144">
        <f>IF(N195="nulová",J195,0)</f>
        <v>0</v>
      </c>
      <c r="BJ195" s="16" t="s">
        <v>86</v>
      </c>
      <c r="BK195" s="144">
        <f>ROUND(I195*H195,2)</f>
        <v>0</v>
      </c>
      <c r="BL195" s="16" t="s">
        <v>257</v>
      </c>
      <c r="BM195" s="143" t="s">
        <v>405</v>
      </c>
    </row>
    <row r="196" spans="2:65" s="1" customFormat="1">
      <c r="B196" s="31"/>
      <c r="D196" s="145" t="s">
        <v>259</v>
      </c>
      <c r="F196" s="146" t="s">
        <v>406</v>
      </c>
      <c r="I196" s="147"/>
      <c r="L196" s="31"/>
      <c r="M196" s="148"/>
      <c r="T196" s="50"/>
      <c r="AT196" s="16" t="s">
        <v>259</v>
      </c>
      <c r="AU196" s="16" t="s">
        <v>86</v>
      </c>
    </row>
    <row r="197" spans="2:65" s="12" customFormat="1">
      <c r="B197" s="149"/>
      <c r="D197" s="150" t="s">
        <v>261</v>
      </c>
      <c r="E197" s="151" t="s">
        <v>20</v>
      </c>
      <c r="F197" s="152" t="s">
        <v>407</v>
      </c>
      <c r="H197" s="153">
        <v>0.25</v>
      </c>
      <c r="I197" s="154"/>
      <c r="L197" s="149"/>
      <c r="M197" s="155"/>
      <c r="T197" s="156"/>
      <c r="AT197" s="151" t="s">
        <v>261</v>
      </c>
      <c r="AU197" s="151" t="s">
        <v>86</v>
      </c>
      <c r="AV197" s="12" t="s">
        <v>86</v>
      </c>
      <c r="AW197" s="12" t="s">
        <v>34</v>
      </c>
      <c r="AX197" s="12" t="s">
        <v>73</v>
      </c>
      <c r="AY197" s="151" t="s">
        <v>250</v>
      </c>
    </row>
    <row r="198" spans="2:65" s="1" customFormat="1" ht="55.5" customHeight="1">
      <c r="B198" s="31"/>
      <c r="C198" s="131" t="s">
        <v>7</v>
      </c>
      <c r="D198" s="131" t="s">
        <v>253</v>
      </c>
      <c r="E198" s="132" t="s">
        <v>408</v>
      </c>
      <c r="F198" s="133" t="s">
        <v>409</v>
      </c>
      <c r="G198" s="134" t="s">
        <v>305</v>
      </c>
      <c r="H198" s="135">
        <v>1.583</v>
      </c>
      <c r="I198" s="136"/>
      <c r="J198" s="137">
        <f>ROUND(I198*H198,2)</f>
        <v>0</v>
      </c>
      <c r="K198" s="138"/>
      <c r="L198" s="31"/>
      <c r="M198" s="139" t="s">
        <v>20</v>
      </c>
      <c r="N198" s="140" t="s">
        <v>45</v>
      </c>
      <c r="P198" s="141">
        <f>O198*H198</f>
        <v>0</v>
      </c>
      <c r="Q198" s="141">
        <v>0</v>
      </c>
      <c r="R198" s="141">
        <f>Q198*H198</f>
        <v>0</v>
      </c>
      <c r="S198" s="141">
        <v>0.54500000000000004</v>
      </c>
      <c r="T198" s="142">
        <f>S198*H198</f>
        <v>0.86273500000000003</v>
      </c>
      <c r="AR198" s="143" t="s">
        <v>257</v>
      </c>
      <c r="AT198" s="143" t="s">
        <v>253</v>
      </c>
      <c r="AU198" s="143" t="s">
        <v>86</v>
      </c>
      <c r="AY198" s="16" t="s">
        <v>250</v>
      </c>
      <c r="BE198" s="144">
        <f>IF(N198="základní",J198,0)</f>
        <v>0</v>
      </c>
      <c r="BF198" s="144">
        <f>IF(N198="snížená",J198,0)</f>
        <v>0</v>
      </c>
      <c r="BG198" s="144">
        <f>IF(N198="zákl. přenesená",J198,0)</f>
        <v>0</v>
      </c>
      <c r="BH198" s="144">
        <f>IF(N198="sníž. přenesená",J198,0)</f>
        <v>0</v>
      </c>
      <c r="BI198" s="144">
        <f>IF(N198="nulová",J198,0)</f>
        <v>0</v>
      </c>
      <c r="BJ198" s="16" t="s">
        <v>86</v>
      </c>
      <c r="BK198" s="144">
        <f>ROUND(I198*H198,2)</f>
        <v>0</v>
      </c>
      <c r="BL198" s="16" t="s">
        <v>257</v>
      </c>
      <c r="BM198" s="143" t="s">
        <v>410</v>
      </c>
    </row>
    <row r="199" spans="2:65" s="1" customFormat="1">
      <c r="B199" s="31"/>
      <c r="D199" s="145" t="s">
        <v>259</v>
      </c>
      <c r="F199" s="146" t="s">
        <v>411</v>
      </c>
      <c r="I199" s="147"/>
      <c r="L199" s="31"/>
      <c r="M199" s="148"/>
      <c r="T199" s="50"/>
      <c r="AT199" s="16" t="s">
        <v>259</v>
      </c>
      <c r="AU199" s="16" t="s">
        <v>86</v>
      </c>
    </row>
    <row r="200" spans="2:65" s="12" customFormat="1">
      <c r="B200" s="149"/>
      <c r="D200" s="150" t="s">
        <v>261</v>
      </c>
      <c r="E200" s="151" t="s">
        <v>20</v>
      </c>
      <c r="F200" s="152" t="s">
        <v>412</v>
      </c>
      <c r="H200" s="153">
        <v>0.95399999999999996</v>
      </c>
      <c r="I200" s="154"/>
      <c r="L200" s="149"/>
      <c r="M200" s="155"/>
      <c r="T200" s="156"/>
      <c r="AT200" s="151" t="s">
        <v>261</v>
      </c>
      <c r="AU200" s="151" t="s">
        <v>86</v>
      </c>
      <c r="AV200" s="12" t="s">
        <v>86</v>
      </c>
      <c r="AW200" s="12" t="s">
        <v>34</v>
      </c>
      <c r="AX200" s="12" t="s">
        <v>73</v>
      </c>
      <c r="AY200" s="151" t="s">
        <v>250</v>
      </c>
    </row>
    <row r="201" spans="2:65" s="12" customFormat="1">
      <c r="B201" s="149"/>
      <c r="D201" s="150" t="s">
        <v>261</v>
      </c>
      <c r="E201" s="151" t="s">
        <v>20</v>
      </c>
      <c r="F201" s="152" t="s">
        <v>413</v>
      </c>
      <c r="H201" s="153">
        <v>0.35699999999999998</v>
      </c>
      <c r="I201" s="154"/>
      <c r="L201" s="149"/>
      <c r="M201" s="155"/>
      <c r="T201" s="156"/>
      <c r="AT201" s="151" t="s">
        <v>261</v>
      </c>
      <c r="AU201" s="151" t="s">
        <v>86</v>
      </c>
      <c r="AV201" s="12" t="s">
        <v>86</v>
      </c>
      <c r="AW201" s="12" t="s">
        <v>34</v>
      </c>
      <c r="AX201" s="12" t="s">
        <v>73</v>
      </c>
      <c r="AY201" s="151" t="s">
        <v>250</v>
      </c>
    </row>
    <row r="202" spans="2:65" s="12" customFormat="1">
      <c r="B202" s="149"/>
      <c r="D202" s="150" t="s">
        <v>261</v>
      </c>
      <c r="E202" s="151" t="s">
        <v>20</v>
      </c>
      <c r="F202" s="152" t="s">
        <v>414</v>
      </c>
      <c r="H202" s="153">
        <v>0.27200000000000002</v>
      </c>
      <c r="I202" s="154"/>
      <c r="L202" s="149"/>
      <c r="M202" s="155"/>
      <c r="T202" s="156"/>
      <c r="AT202" s="151" t="s">
        <v>261</v>
      </c>
      <c r="AU202" s="151" t="s">
        <v>86</v>
      </c>
      <c r="AV202" s="12" t="s">
        <v>86</v>
      </c>
      <c r="AW202" s="12" t="s">
        <v>34</v>
      </c>
      <c r="AX202" s="12" t="s">
        <v>73</v>
      </c>
      <c r="AY202" s="151" t="s">
        <v>250</v>
      </c>
    </row>
    <row r="203" spans="2:65" s="1" customFormat="1" ht="37.9" customHeight="1">
      <c r="B203" s="31"/>
      <c r="C203" s="131" t="s">
        <v>415</v>
      </c>
      <c r="D203" s="131" t="s">
        <v>253</v>
      </c>
      <c r="E203" s="132" t="s">
        <v>416</v>
      </c>
      <c r="F203" s="133" t="s">
        <v>417</v>
      </c>
      <c r="G203" s="134" t="s">
        <v>305</v>
      </c>
      <c r="H203" s="135">
        <v>2.3519999999999999</v>
      </c>
      <c r="I203" s="136"/>
      <c r="J203" s="137">
        <f>ROUND(I203*H203,2)</f>
        <v>0</v>
      </c>
      <c r="K203" s="138"/>
      <c r="L203" s="31"/>
      <c r="M203" s="139" t="s">
        <v>20</v>
      </c>
      <c r="N203" s="140" t="s">
        <v>45</v>
      </c>
      <c r="P203" s="141">
        <f>O203*H203</f>
        <v>0</v>
      </c>
      <c r="Q203" s="141">
        <v>0</v>
      </c>
      <c r="R203" s="141">
        <f>Q203*H203</f>
        <v>0</v>
      </c>
      <c r="S203" s="141">
        <v>8.7999999999999995E-2</v>
      </c>
      <c r="T203" s="142">
        <f>S203*H203</f>
        <v>0.20697599999999997</v>
      </c>
      <c r="AR203" s="143" t="s">
        <v>257</v>
      </c>
      <c r="AT203" s="143" t="s">
        <v>253</v>
      </c>
      <c r="AU203" s="143" t="s">
        <v>86</v>
      </c>
      <c r="AY203" s="16" t="s">
        <v>250</v>
      </c>
      <c r="BE203" s="144">
        <f>IF(N203="základní",J203,0)</f>
        <v>0</v>
      </c>
      <c r="BF203" s="144">
        <f>IF(N203="snížená",J203,0)</f>
        <v>0</v>
      </c>
      <c r="BG203" s="144">
        <f>IF(N203="zákl. přenesená",J203,0)</f>
        <v>0</v>
      </c>
      <c r="BH203" s="144">
        <f>IF(N203="sníž. přenesená",J203,0)</f>
        <v>0</v>
      </c>
      <c r="BI203" s="144">
        <f>IF(N203="nulová",J203,0)</f>
        <v>0</v>
      </c>
      <c r="BJ203" s="16" t="s">
        <v>86</v>
      </c>
      <c r="BK203" s="144">
        <f>ROUND(I203*H203,2)</f>
        <v>0</v>
      </c>
      <c r="BL203" s="16" t="s">
        <v>257</v>
      </c>
      <c r="BM203" s="143" t="s">
        <v>418</v>
      </c>
    </row>
    <row r="204" spans="2:65" s="1" customFormat="1">
      <c r="B204" s="31"/>
      <c r="D204" s="145" t="s">
        <v>259</v>
      </c>
      <c r="F204" s="146" t="s">
        <v>419</v>
      </c>
      <c r="I204" s="147"/>
      <c r="L204" s="31"/>
      <c r="M204" s="148"/>
      <c r="T204" s="50"/>
      <c r="AT204" s="16" t="s">
        <v>259</v>
      </c>
      <c r="AU204" s="16" t="s">
        <v>86</v>
      </c>
    </row>
    <row r="205" spans="2:65" s="12" customFormat="1">
      <c r="B205" s="149"/>
      <c r="D205" s="150" t="s">
        <v>261</v>
      </c>
      <c r="E205" s="151" t="s">
        <v>20</v>
      </c>
      <c r="F205" s="152" t="s">
        <v>394</v>
      </c>
      <c r="H205" s="153">
        <v>2.3519999999999999</v>
      </c>
      <c r="I205" s="154"/>
      <c r="L205" s="149"/>
      <c r="M205" s="155"/>
      <c r="T205" s="156"/>
      <c r="AT205" s="151" t="s">
        <v>261</v>
      </c>
      <c r="AU205" s="151" t="s">
        <v>86</v>
      </c>
      <c r="AV205" s="12" t="s">
        <v>86</v>
      </c>
      <c r="AW205" s="12" t="s">
        <v>34</v>
      </c>
      <c r="AX205" s="12" t="s">
        <v>73</v>
      </c>
      <c r="AY205" s="151" t="s">
        <v>250</v>
      </c>
    </row>
    <row r="206" spans="2:65" s="1" customFormat="1" ht="55.5" customHeight="1">
      <c r="B206" s="31"/>
      <c r="C206" s="131" t="s">
        <v>420</v>
      </c>
      <c r="D206" s="131" t="s">
        <v>253</v>
      </c>
      <c r="E206" s="132" t="s">
        <v>421</v>
      </c>
      <c r="F206" s="133" t="s">
        <v>422</v>
      </c>
      <c r="G206" s="134" t="s">
        <v>290</v>
      </c>
      <c r="H206" s="135">
        <v>7</v>
      </c>
      <c r="I206" s="136"/>
      <c r="J206" s="137">
        <f>ROUND(I206*H206,2)</f>
        <v>0</v>
      </c>
      <c r="K206" s="138"/>
      <c r="L206" s="31"/>
      <c r="M206" s="139" t="s">
        <v>20</v>
      </c>
      <c r="N206" s="140" t="s">
        <v>45</v>
      </c>
      <c r="P206" s="141">
        <f>O206*H206</f>
        <v>0</v>
      </c>
      <c r="Q206" s="141">
        <v>0</v>
      </c>
      <c r="R206" s="141">
        <f>Q206*H206</f>
        <v>0</v>
      </c>
      <c r="S206" s="141">
        <v>5.3999999999999999E-2</v>
      </c>
      <c r="T206" s="142">
        <f>S206*H206</f>
        <v>0.378</v>
      </c>
      <c r="AR206" s="143" t="s">
        <v>257</v>
      </c>
      <c r="AT206" s="143" t="s">
        <v>253</v>
      </c>
      <c r="AU206" s="143" t="s">
        <v>86</v>
      </c>
      <c r="AY206" s="16" t="s">
        <v>250</v>
      </c>
      <c r="BE206" s="144">
        <f>IF(N206="základní",J206,0)</f>
        <v>0</v>
      </c>
      <c r="BF206" s="144">
        <f>IF(N206="snížená",J206,0)</f>
        <v>0</v>
      </c>
      <c r="BG206" s="144">
        <f>IF(N206="zákl. přenesená",J206,0)</f>
        <v>0</v>
      </c>
      <c r="BH206" s="144">
        <f>IF(N206="sníž. přenesená",J206,0)</f>
        <v>0</v>
      </c>
      <c r="BI206" s="144">
        <f>IF(N206="nulová",J206,0)</f>
        <v>0</v>
      </c>
      <c r="BJ206" s="16" t="s">
        <v>86</v>
      </c>
      <c r="BK206" s="144">
        <f>ROUND(I206*H206,2)</f>
        <v>0</v>
      </c>
      <c r="BL206" s="16" t="s">
        <v>257</v>
      </c>
      <c r="BM206" s="143" t="s">
        <v>423</v>
      </c>
    </row>
    <row r="207" spans="2:65" s="1" customFormat="1">
      <c r="B207" s="31"/>
      <c r="D207" s="145" t="s">
        <v>259</v>
      </c>
      <c r="F207" s="146" t="s">
        <v>424</v>
      </c>
      <c r="I207" s="147"/>
      <c r="L207" s="31"/>
      <c r="M207" s="148"/>
      <c r="T207" s="50"/>
      <c r="AT207" s="16" t="s">
        <v>259</v>
      </c>
      <c r="AU207" s="16" t="s">
        <v>86</v>
      </c>
    </row>
    <row r="208" spans="2:65" s="12" customFormat="1">
      <c r="B208" s="149"/>
      <c r="D208" s="150" t="s">
        <v>261</v>
      </c>
      <c r="E208" s="151" t="s">
        <v>20</v>
      </c>
      <c r="F208" s="152" t="s">
        <v>341</v>
      </c>
      <c r="H208" s="153">
        <v>4</v>
      </c>
      <c r="I208" s="154"/>
      <c r="L208" s="149"/>
      <c r="M208" s="155"/>
      <c r="T208" s="156"/>
      <c r="AT208" s="151" t="s">
        <v>261</v>
      </c>
      <c r="AU208" s="151" t="s">
        <v>86</v>
      </c>
      <c r="AV208" s="12" t="s">
        <v>86</v>
      </c>
      <c r="AW208" s="12" t="s">
        <v>34</v>
      </c>
      <c r="AX208" s="12" t="s">
        <v>73</v>
      </c>
      <c r="AY208" s="151" t="s">
        <v>250</v>
      </c>
    </row>
    <row r="209" spans="2:65" s="12" customFormat="1">
      <c r="B209" s="149"/>
      <c r="D209" s="150" t="s">
        <v>261</v>
      </c>
      <c r="E209" s="151" t="s">
        <v>20</v>
      </c>
      <c r="F209" s="152" t="s">
        <v>425</v>
      </c>
      <c r="H209" s="153">
        <v>2</v>
      </c>
      <c r="I209" s="154"/>
      <c r="L209" s="149"/>
      <c r="M209" s="155"/>
      <c r="T209" s="156"/>
      <c r="AT209" s="151" t="s">
        <v>261</v>
      </c>
      <c r="AU209" s="151" t="s">
        <v>86</v>
      </c>
      <c r="AV209" s="12" t="s">
        <v>86</v>
      </c>
      <c r="AW209" s="12" t="s">
        <v>34</v>
      </c>
      <c r="AX209" s="12" t="s">
        <v>73</v>
      </c>
      <c r="AY209" s="151" t="s">
        <v>250</v>
      </c>
    </row>
    <row r="210" spans="2:65" s="12" customFormat="1">
      <c r="B210" s="149"/>
      <c r="D210" s="150" t="s">
        <v>261</v>
      </c>
      <c r="E210" s="151" t="s">
        <v>20</v>
      </c>
      <c r="F210" s="152" t="s">
        <v>426</v>
      </c>
      <c r="H210" s="153">
        <v>1</v>
      </c>
      <c r="I210" s="154"/>
      <c r="L210" s="149"/>
      <c r="M210" s="155"/>
      <c r="T210" s="156"/>
      <c r="AT210" s="151" t="s">
        <v>261</v>
      </c>
      <c r="AU210" s="151" t="s">
        <v>86</v>
      </c>
      <c r="AV210" s="12" t="s">
        <v>86</v>
      </c>
      <c r="AW210" s="12" t="s">
        <v>34</v>
      </c>
      <c r="AX210" s="12" t="s">
        <v>73</v>
      </c>
      <c r="AY210" s="151" t="s">
        <v>250</v>
      </c>
    </row>
    <row r="211" spans="2:65" s="1" customFormat="1" ht="55.5" customHeight="1">
      <c r="B211" s="31"/>
      <c r="C211" s="131" t="s">
        <v>427</v>
      </c>
      <c r="D211" s="131" t="s">
        <v>253</v>
      </c>
      <c r="E211" s="132" t="s">
        <v>428</v>
      </c>
      <c r="F211" s="133" t="s">
        <v>429</v>
      </c>
      <c r="G211" s="134" t="s">
        <v>256</v>
      </c>
      <c r="H211" s="135">
        <v>0.57399999999999995</v>
      </c>
      <c r="I211" s="136"/>
      <c r="J211" s="137">
        <f>ROUND(I211*H211,2)</f>
        <v>0</v>
      </c>
      <c r="K211" s="138"/>
      <c r="L211" s="31"/>
      <c r="M211" s="139" t="s">
        <v>20</v>
      </c>
      <c r="N211" s="140" t="s">
        <v>45</v>
      </c>
      <c r="P211" s="141">
        <f>O211*H211</f>
        <v>0</v>
      </c>
      <c r="Q211" s="141">
        <v>0</v>
      </c>
      <c r="R211" s="141">
        <f>Q211*H211</f>
        <v>0</v>
      </c>
      <c r="S211" s="141">
        <v>1.8</v>
      </c>
      <c r="T211" s="142">
        <f>S211*H211</f>
        <v>1.0331999999999999</v>
      </c>
      <c r="AR211" s="143" t="s">
        <v>257</v>
      </c>
      <c r="AT211" s="143" t="s">
        <v>253</v>
      </c>
      <c r="AU211" s="143" t="s">
        <v>86</v>
      </c>
      <c r="AY211" s="16" t="s">
        <v>250</v>
      </c>
      <c r="BE211" s="144">
        <f>IF(N211="základní",J211,0)</f>
        <v>0</v>
      </c>
      <c r="BF211" s="144">
        <f>IF(N211="snížená",J211,0)</f>
        <v>0</v>
      </c>
      <c r="BG211" s="144">
        <f>IF(N211="zákl. přenesená",J211,0)</f>
        <v>0</v>
      </c>
      <c r="BH211" s="144">
        <f>IF(N211="sníž. přenesená",J211,0)</f>
        <v>0</v>
      </c>
      <c r="BI211" s="144">
        <f>IF(N211="nulová",J211,0)</f>
        <v>0</v>
      </c>
      <c r="BJ211" s="16" t="s">
        <v>86</v>
      </c>
      <c r="BK211" s="144">
        <f>ROUND(I211*H211,2)</f>
        <v>0</v>
      </c>
      <c r="BL211" s="16" t="s">
        <v>257</v>
      </c>
      <c r="BM211" s="143" t="s">
        <v>430</v>
      </c>
    </row>
    <row r="212" spans="2:65" s="1" customFormat="1">
      <c r="B212" s="31"/>
      <c r="D212" s="145" t="s">
        <v>259</v>
      </c>
      <c r="F212" s="146" t="s">
        <v>431</v>
      </c>
      <c r="I212" s="147"/>
      <c r="L212" s="31"/>
      <c r="M212" s="148"/>
      <c r="T212" s="50"/>
      <c r="AT212" s="16" t="s">
        <v>259</v>
      </c>
      <c r="AU212" s="16" t="s">
        <v>86</v>
      </c>
    </row>
    <row r="213" spans="2:65" s="12" customFormat="1">
      <c r="B213" s="149"/>
      <c r="D213" s="150" t="s">
        <v>261</v>
      </c>
      <c r="E213" s="151" t="s">
        <v>20</v>
      </c>
      <c r="F213" s="152" t="s">
        <v>432</v>
      </c>
      <c r="H213" s="153">
        <v>4.7E-2</v>
      </c>
      <c r="I213" s="154"/>
      <c r="L213" s="149"/>
      <c r="M213" s="155"/>
      <c r="T213" s="156"/>
      <c r="AT213" s="151" t="s">
        <v>261</v>
      </c>
      <c r="AU213" s="151" t="s">
        <v>86</v>
      </c>
      <c r="AV213" s="12" t="s">
        <v>86</v>
      </c>
      <c r="AW213" s="12" t="s">
        <v>34</v>
      </c>
      <c r="AX213" s="12" t="s">
        <v>73</v>
      </c>
      <c r="AY213" s="151" t="s">
        <v>250</v>
      </c>
    </row>
    <row r="214" spans="2:65" s="12" customFormat="1">
      <c r="B214" s="149"/>
      <c r="D214" s="150" t="s">
        <v>261</v>
      </c>
      <c r="E214" s="151" t="s">
        <v>20</v>
      </c>
      <c r="F214" s="152" t="s">
        <v>433</v>
      </c>
      <c r="H214" s="153">
        <v>5.0999999999999997E-2</v>
      </c>
      <c r="I214" s="154"/>
      <c r="L214" s="149"/>
      <c r="M214" s="155"/>
      <c r="T214" s="156"/>
      <c r="AT214" s="151" t="s">
        <v>261</v>
      </c>
      <c r="AU214" s="151" t="s">
        <v>86</v>
      </c>
      <c r="AV214" s="12" t="s">
        <v>86</v>
      </c>
      <c r="AW214" s="12" t="s">
        <v>34</v>
      </c>
      <c r="AX214" s="12" t="s">
        <v>73</v>
      </c>
      <c r="AY214" s="151" t="s">
        <v>250</v>
      </c>
    </row>
    <row r="215" spans="2:65" s="12" customFormat="1">
      <c r="B215" s="149"/>
      <c r="D215" s="150" t="s">
        <v>261</v>
      </c>
      <c r="E215" s="151" t="s">
        <v>20</v>
      </c>
      <c r="F215" s="152" t="s">
        <v>434</v>
      </c>
      <c r="H215" s="153">
        <v>0.2</v>
      </c>
      <c r="I215" s="154"/>
      <c r="L215" s="149"/>
      <c r="M215" s="155"/>
      <c r="T215" s="156"/>
      <c r="AT215" s="151" t="s">
        <v>261</v>
      </c>
      <c r="AU215" s="151" t="s">
        <v>86</v>
      </c>
      <c r="AV215" s="12" t="s">
        <v>86</v>
      </c>
      <c r="AW215" s="12" t="s">
        <v>34</v>
      </c>
      <c r="AX215" s="12" t="s">
        <v>73</v>
      </c>
      <c r="AY215" s="151" t="s">
        <v>250</v>
      </c>
    </row>
    <row r="216" spans="2:65" s="12" customFormat="1">
      <c r="B216" s="149"/>
      <c r="D216" s="150" t="s">
        <v>261</v>
      </c>
      <c r="E216" s="151" t="s">
        <v>20</v>
      </c>
      <c r="F216" s="152" t="s">
        <v>435</v>
      </c>
      <c r="H216" s="153">
        <v>0.255</v>
      </c>
      <c r="I216" s="154"/>
      <c r="L216" s="149"/>
      <c r="M216" s="155"/>
      <c r="T216" s="156"/>
      <c r="AT216" s="151" t="s">
        <v>261</v>
      </c>
      <c r="AU216" s="151" t="s">
        <v>86</v>
      </c>
      <c r="AV216" s="12" t="s">
        <v>86</v>
      </c>
      <c r="AW216" s="12" t="s">
        <v>34</v>
      </c>
      <c r="AX216" s="12" t="s">
        <v>73</v>
      </c>
      <c r="AY216" s="151" t="s">
        <v>250</v>
      </c>
    </row>
    <row r="217" spans="2:65" s="12" customFormat="1">
      <c r="B217" s="149"/>
      <c r="D217" s="150" t="s">
        <v>261</v>
      </c>
      <c r="E217" s="151" t="s">
        <v>20</v>
      </c>
      <c r="F217" s="152" t="s">
        <v>436</v>
      </c>
      <c r="H217" s="153">
        <v>2.1000000000000001E-2</v>
      </c>
      <c r="I217" s="154"/>
      <c r="L217" s="149"/>
      <c r="M217" s="155"/>
      <c r="T217" s="156"/>
      <c r="AT217" s="151" t="s">
        <v>261</v>
      </c>
      <c r="AU217" s="151" t="s">
        <v>86</v>
      </c>
      <c r="AV217" s="12" t="s">
        <v>86</v>
      </c>
      <c r="AW217" s="12" t="s">
        <v>34</v>
      </c>
      <c r="AX217" s="12" t="s">
        <v>73</v>
      </c>
      <c r="AY217" s="151" t="s">
        <v>250</v>
      </c>
    </row>
    <row r="218" spans="2:65" s="1" customFormat="1" ht="55.5" customHeight="1">
      <c r="B218" s="31"/>
      <c r="C218" s="131" t="s">
        <v>437</v>
      </c>
      <c r="D218" s="131" t="s">
        <v>253</v>
      </c>
      <c r="E218" s="132" t="s">
        <v>438</v>
      </c>
      <c r="F218" s="133" t="s">
        <v>439</v>
      </c>
      <c r="G218" s="134" t="s">
        <v>256</v>
      </c>
      <c r="H218" s="135">
        <v>0.46300000000000002</v>
      </c>
      <c r="I218" s="136"/>
      <c r="J218" s="137">
        <f>ROUND(I218*H218,2)</f>
        <v>0</v>
      </c>
      <c r="K218" s="138"/>
      <c r="L218" s="31"/>
      <c r="M218" s="139" t="s">
        <v>20</v>
      </c>
      <c r="N218" s="140" t="s">
        <v>45</v>
      </c>
      <c r="P218" s="141">
        <f>O218*H218</f>
        <v>0</v>
      </c>
      <c r="Q218" s="141">
        <v>0</v>
      </c>
      <c r="R218" s="141">
        <f>Q218*H218</f>
        <v>0</v>
      </c>
      <c r="S218" s="141">
        <v>1.8</v>
      </c>
      <c r="T218" s="142">
        <f>S218*H218</f>
        <v>0.83340000000000003</v>
      </c>
      <c r="AR218" s="143" t="s">
        <v>257</v>
      </c>
      <c r="AT218" s="143" t="s">
        <v>253</v>
      </c>
      <c r="AU218" s="143" t="s">
        <v>86</v>
      </c>
      <c r="AY218" s="16" t="s">
        <v>250</v>
      </c>
      <c r="BE218" s="144">
        <f>IF(N218="základní",J218,0)</f>
        <v>0</v>
      </c>
      <c r="BF218" s="144">
        <f>IF(N218="snížená",J218,0)</f>
        <v>0</v>
      </c>
      <c r="BG218" s="144">
        <f>IF(N218="zákl. přenesená",J218,0)</f>
        <v>0</v>
      </c>
      <c r="BH218" s="144">
        <f>IF(N218="sníž. přenesená",J218,0)</f>
        <v>0</v>
      </c>
      <c r="BI218" s="144">
        <f>IF(N218="nulová",J218,0)</f>
        <v>0</v>
      </c>
      <c r="BJ218" s="16" t="s">
        <v>86</v>
      </c>
      <c r="BK218" s="144">
        <f>ROUND(I218*H218,2)</f>
        <v>0</v>
      </c>
      <c r="BL218" s="16" t="s">
        <v>257</v>
      </c>
      <c r="BM218" s="143" t="s">
        <v>440</v>
      </c>
    </row>
    <row r="219" spans="2:65" s="1" customFormat="1">
      <c r="B219" s="31"/>
      <c r="D219" s="145" t="s">
        <v>259</v>
      </c>
      <c r="F219" s="146" t="s">
        <v>441</v>
      </c>
      <c r="I219" s="147"/>
      <c r="L219" s="31"/>
      <c r="M219" s="148"/>
      <c r="T219" s="50"/>
      <c r="AT219" s="16" t="s">
        <v>259</v>
      </c>
      <c r="AU219" s="16" t="s">
        <v>86</v>
      </c>
    </row>
    <row r="220" spans="2:65" s="12" customFormat="1">
      <c r="B220" s="149"/>
      <c r="D220" s="150" t="s">
        <v>261</v>
      </c>
      <c r="E220" s="151" t="s">
        <v>20</v>
      </c>
      <c r="F220" s="152" t="s">
        <v>442</v>
      </c>
      <c r="H220" s="153">
        <v>0.46300000000000002</v>
      </c>
      <c r="I220" s="154"/>
      <c r="L220" s="149"/>
      <c r="M220" s="155"/>
      <c r="T220" s="156"/>
      <c r="AT220" s="151" t="s">
        <v>261</v>
      </c>
      <c r="AU220" s="151" t="s">
        <v>86</v>
      </c>
      <c r="AV220" s="12" t="s">
        <v>86</v>
      </c>
      <c r="AW220" s="12" t="s">
        <v>34</v>
      </c>
      <c r="AX220" s="12" t="s">
        <v>73</v>
      </c>
      <c r="AY220" s="151" t="s">
        <v>250</v>
      </c>
    </row>
    <row r="221" spans="2:65" s="1" customFormat="1" ht="49.15" customHeight="1">
      <c r="B221" s="31"/>
      <c r="C221" s="131" t="s">
        <v>443</v>
      </c>
      <c r="D221" s="131" t="s">
        <v>253</v>
      </c>
      <c r="E221" s="132" t="s">
        <v>444</v>
      </c>
      <c r="F221" s="133" t="s">
        <v>445</v>
      </c>
      <c r="G221" s="134" t="s">
        <v>283</v>
      </c>
      <c r="H221" s="135">
        <v>9.6999999999999993</v>
      </c>
      <c r="I221" s="136"/>
      <c r="J221" s="137">
        <f>ROUND(I221*H221,2)</f>
        <v>0</v>
      </c>
      <c r="K221" s="138"/>
      <c r="L221" s="31"/>
      <c r="M221" s="139" t="s">
        <v>20</v>
      </c>
      <c r="N221" s="140" t="s">
        <v>45</v>
      </c>
      <c r="P221" s="141">
        <f>O221*H221</f>
        <v>0</v>
      </c>
      <c r="Q221" s="141">
        <v>0</v>
      </c>
      <c r="R221" s="141">
        <f>Q221*H221</f>
        <v>0</v>
      </c>
      <c r="S221" s="141">
        <v>4.2000000000000003E-2</v>
      </c>
      <c r="T221" s="142">
        <f>S221*H221</f>
        <v>0.40739999999999998</v>
      </c>
      <c r="AR221" s="143" t="s">
        <v>257</v>
      </c>
      <c r="AT221" s="143" t="s">
        <v>253</v>
      </c>
      <c r="AU221" s="143" t="s">
        <v>86</v>
      </c>
      <c r="AY221" s="16" t="s">
        <v>250</v>
      </c>
      <c r="BE221" s="144">
        <f>IF(N221="základní",J221,0)</f>
        <v>0</v>
      </c>
      <c r="BF221" s="144">
        <f>IF(N221="snížená",J221,0)</f>
        <v>0</v>
      </c>
      <c r="BG221" s="144">
        <f>IF(N221="zákl. přenesená",J221,0)</f>
        <v>0</v>
      </c>
      <c r="BH221" s="144">
        <f>IF(N221="sníž. přenesená",J221,0)</f>
        <v>0</v>
      </c>
      <c r="BI221" s="144">
        <f>IF(N221="nulová",J221,0)</f>
        <v>0</v>
      </c>
      <c r="BJ221" s="16" t="s">
        <v>86</v>
      </c>
      <c r="BK221" s="144">
        <f>ROUND(I221*H221,2)</f>
        <v>0</v>
      </c>
      <c r="BL221" s="16" t="s">
        <v>257</v>
      </c>
      <c r="BM221" s="143" t="s">
        <v>446</v>
      </c>
    </row>
    <row r="222" spans="2:65" s="1" customFormat="1">
      <c r="B222" s="31"/>
      <c r="D222" s="145" t="s">
        <v>259</v>
      </c>
      <c r="F222" s="146" t="s">
        <v>447</v>
      </c>
      <c r="I222" s="147"/>
      <c r="L222" s="31"/>
      <c r="M222" s="148"/>
      <c r="T222" s="50"/>
      <c r="AT222" s="16" t="s">
        <v>259</v>
      </c>
      <c r="AU222" s="16" t="s">
        <v>86</v>
      </c>
    </row>
    <row r="223" spans="2:65" s="12" customFormat="1">
      <c r="B223" s="149"/>
      <c r="D223" s="150" t="s">
        <v>261</v>
      </c>
      <c r="E223" s="151" t="s">
        <v>20</v>
      </c>
      <c r="F223" s="152" t="s">
        <v>448</v>
      </c>
      <c r="H223" s="153">
        <v>7.8</v>
      </c>
      <c r="I223" s="154"/>
      <c r="L223" s="149"/>
      <c r="M223" s="155"/>
      <c r="T223" s="156"/>
      <c r="AT223" s="151" t="s">
        <v>261</v>
      </c>
      <c r="AU223" s="151" t="s">
        <v>86</v>
      </c>
      <c r="AV223" s="12" t="s">
        <v>86</v>
      </c>
      <c r="AW223" s="12" t="s">
        <v>34</v>
      </c>
      <c r="AX223" s="12" t="s">
        <v>73</v>
      </c>
      <c r="AY223" s="151" t="s">
        <v>250</v>
      </c>
    </row>
    <row r="224" spans="2:65" s="12" customFormat="1">
      <c r="B224" s="149"/>
      <c r="D224" s="150" t="s">
        <v>261</v>
      </c>
      <c r="E224" s="151" t="s">
        <v>20</v>
      </c>
      <c r="F224" s="152" t="s">
        <v>449</v>
      </c>
      <c r="H224" s="153">
        <v>1.9</v>
      </c>
      <c r="I224" s="154"/>
      <c r="L224" s="149"/>
      <c r="M224" s="155"/>
      <c r="T224" s="156"/>
      <c r="AT224" s="151" t="s">
        <v>261</v>
      </c>
      <c r="AU224" s="151" t="s">
        <v>86</v>
      </c>
      <c r="AV224" s="12" t="s">
        <v>86</v>
      </c>
      <c r="AW224" s="12" t="s">
        <v>34</v>
      </c>
      <c r="AX224" s="12" t="s">
        <v>73</v>
      </c>
      <c r="AY224" s="151" t="s">
        <v>250</v>
      </c>
    </row>
    <row r="225" spans="2:65" s="1" customFormat="1" ht="24.2" customHeight="1">
      <c r="B225" s="31"/>
      <c r="C225" s="131" t="s">
        <v>450</v>
      </c>
      <c r="D225" s="131" t="s">
        <v>253</v>
      </c>
      <c r="E225" s="132" t="s">
        <v>451</v>
      </c>
      <c r="F225" s="133" t="s">
        <v>452</v>
      </c>
      <c r="G225" s="134" t="s">
        <v>283</v>
      </c>
      <c r="H225" s="135">
        <v>7.8</v>
      </c>
      <c r="I225" s="136"/>
      <c r="J225" s="137">
        <f>ROUND(I225*H225,2)</f>
        <v>0</v>
      </c>
      <c r="K225" s="138"/>
      <c r="L225" s="31"/>
      <c r="M225" s="139" t="s">
        <v>20</v>
      </c>
      <c r="N225" s="140" t="s">
        <v>45</v>
      </c>
      <c r="P225" s="141">
        <f>O225*H225</f>
        <v>0</v>
      </c>
      <c r="Q225" s="141">
        <v>1.113E-5</v>
      </c>
      <c r="R225" s="141">
        <f>Q225*H225</f>
        <v>8.6813999999999999E-5</v>
      </c>
      <c r="S225" s="141">
        <v>0</v>
      </c>
      <c r="T225" s="142">
        <f>S225*H225</f>
        <v>0</v>
      </c>
      <c r="AR225" s="143" t="s">
        <v>257</v>
      </c>
      <c r="AT225" s="143" t="s">
        <v>253</v>
      </c>
      <c r="AU225" s="143" t="s">
        <v>86</v>
      </c>
      <c r="AY225" s="16" t="s">
        <v>250</v>
      </c>
      <c r="BE225" s="144">
        <f>IF(N225="základní",J225,0)</f>
        <v>0</v>
      </c>
      <c r="BF225" s="144">
        <f>IF(N225="snížená",J225,0)</f>
        <v>0</v>
      </c>
      <c r="BG225" s="144">
        <f>IF(N225="zákl. přenesená",J225,0)</f>
        <v>0</v>
      </c>
      <c r="BH225" s="144">
        <f>IF(N225="sníž. přenesená",J225,0)</f>
        <v>0</v>
      </c>
      <c r="BI225" s="144">
        <f>IF(N225="nulová",J225,0)</f>
        <v>0</v>
      </c>
      <c r="BJ225" s="16" t="s">
        <v>86</v>
      </c>
      <c r="BK225" s="144">
        <f>ROUND(I225*H225,2)</f>
        <v>0</v>
      </c>
      <c r="BL225" s="16" t="s">
        <v>257</v>
      </c>
      <c r="BM225" s="143" t="s">
        <v>453</v>
      </c>
    </row>
    <row r="226" spans="2:65" s="1" customFormat="1">
      <c r="B226" s="31"/>
      <c r="D226" s="145" t="s">
        <v>259</v>
      </c>
      <c r="F226" s="146" t="s">
        <v>454</v>
      </c>
      <c r="I226" s="147"/>
      <c r="L226" s="31"/>
      <c r="M226" s="148"/>
      <c r="T226" s="50"/>
      <c r="AT226" s="16" t="s">
        <v>259</v>
      </c>
      <c r="AU226" s="16" t="s">
        <v>86</v>
      </c>
    </row>
    <row r="227" spans="2:65" s="13" customFormat="1">
      <c r="B227" s="157"/>
      <c r="D227" s="150" t="s">
        <v>261</v>
      </c>
      <c r="E227" s="158" t="s">
        <v>20</v>
      </c>
      <c r="F227" s="159" t="s">
        <v>400</v>
      </c>
      <c r="H227" s="158" t="s">
        <v>20</v>
      </c>
      <c r="I227" s="160"/>
      <c r="L227" s="157"/>
      <c r="M227" s="161"/>
      <c r="T227" s="162"/>
      <c r="AT227" s="158" t="s">
        <v>261</v>
      </c>
      <c r="AU227" s="158" t="s">
        <v>86</v>
      </c>
      <c r="AV227" s="13" t="s">
        <v>80</v>
      </c>
      <c r="AW227" s="13" t="s">
        <v>34</v>
      </c>
      <c r="AX227" s="13" t="s">
        <v>73</v>
      </c>
      <c r="AY227" s="158" t="s">
        <v>250</v>
      </c>
    </row>
    <row r="228" spans="2:65" s="12" customFormat="1">
      <c r="B228" s="149"/>
      <c r="D228" s="150" t="s">
        <v>261</v>
      </c>
      <c r="E228" s="151" t="s">
        <v>20</v>
      </c>
      <c r="F228" s="152" t="s">
        <v>455</v>
      </c>
      <c r="H228" s="153">
        <v>7.8</v>
      </c>
      <c r="I228" s="154"/>
      <c r="L228" s="149"/>
      <c r="M228" s="155"/>
      <c r="T228" s="156"/>
      <c r="AT228" s="151" t="s">
        <v>261</v>
      </c>
      <c r="AU228" s="151" t="s">
        <v>86</v>
      </c>
      <c r="AV228" s="12" t="s">
        <v>86</v>
      </c>
      <c r="AW228" s="12" t="s">
        <v>34</v>
      </c>
      <c r="AX228" s="12" t="s">
        <v>73</v>
      </c>
      <c r="AY228" s="151" t="s">
        <v>250</v>
      </c>
    </row>
    <row r="229" spans="2:65" s="1" customFormat="1" ht="33" customHeight="1">
      <c r="B229" s="31"/>
      <c r="C229" s="131" t="s">
        <v>456</v>
      </c>
      <c r="D229" s="131" t="s">
        <v>253</v>
      </c>
      <c r="E229" s="132" t="s">
        <v>457</v>
      </c>
      <c r="F229" s="133" t="s">
        <v>458</v>
      </c>
      <c r="G229" s="134" t="s">
        <v>305</v>
      </c>
      <c r="H229" s="135">
        <v>24.9</v>
      </c>
      <c r="I229" s="136"/>
      <c r="J229" s="137">
        <f>ROUND(I229*H229,2)</f>
        <v>0</v>
      </c>
      <c r="K229" s="138"/>
      <c r="L229" s="31"/>
      <c r="M229" s="139" t="s">
        <v>20</v>
      </c>
      <c r="N229" s="140" t="s">
        <v>45</v>
      </c>
      <c r="P229" s="141">
        <f>O229*H229</f>
        <v>0</v>
      </c>
      <c r="Q229" s="141">
        <v>0</v>
      </c>
      <c r="R229" s="141">
        <f>Q229*H229</f>
        <v>0</v>
      </c>
      <c r="S229" s="141">
        <v>0.05</v>
      </c>
      <c r="T229" s="142">
        <f>S229*H229</f>
        <v>1.2450000000000001</v>
      </c>
      <c r="AR229" s="143" t="s">
        <v>257</v>
      </c>
      <c r="AT229" s="143" t="s">
        <v>253</v>
      </c>
      <c r="AU229" s="143" t="s">
        <v>86</v>
      </c>
      <c r="AY229" s="16" t="s">
        <v>250</v>
      </c>
      <c r="BE229" s="144">
        <f>IF(N229="základní",J229,0)</f>
        <v>0</v>
      </c>
      <c r="BF229" s="144">
        <f>IF(N229="snížená",J229,0)</f>
        <v>0</v>
      </c>
      <c r="BG229" s="144">
        <f>IF(N229="zákl. přenesená",J229,0)</f>
        <v>0</v>
      </c>
      <c r="BH229" s="144">
        <f>IF(N229="sníž. přenesená",J229,0)</f>
        <v>0</v>
      </c>
      <c r="BI229" s="144">
        <f>IF(N229="nulová",J229,0)</f>
        <v>0</v>
      </c>
      <c r="BJ229" s="16" t="s">
        <v>86</v>
      </c>
      <c r="BK229" s="144">
        <f>ROUND(I229*H229,2)</f>
        <v>0</v>
      </c>
      <c r="BL229" s="16" t="s">
        <v>257</v>
      </c>
      <c r="BM229" s="143" t="s">
        <v>459</v>
      </c>
    </row>
    <row r="230" spans="2:65" s="1" customFormat="1">
      <c r="B230" s="31"/>
      <c r="D230" s="145" t="s">
        <v>259</v>
      </c>
      <c r="F230" s="146" t="s">
        <v>460</v>
      </c>
      <c r="I230" s="147"/>
      <c r="L230" s="31"/>
      <c r="M230" s="148"/>
      <c r="T230" s="50"/>
      <c r="AT230" s="16" t="s">
        <v>259</v>
      </c>
      <c r="AU230" s="16" t="s">
        <v>86</v>
      </c>
    </row>
    <row r="231" spans="2:65" s="13" customFormat="1">
      <c r="B231" s="157"/>
      <c r="D231" s="150" t="s">
        <v>261</v>
      </c>
      <c r="E231" s="158" t="s">
        <v>20</v>
      </c>
      <c r="F231" s="159" t="s">
        <v>308</v>
      </c>
      <c r="H231" s="158" t="s">
        <v>20</v>
      </c>
      <c r="I231" s="160"/>
      <c r="L231" s="157"/>
      <c r="M231" s="161"/>
      <c r="T231" s="162"/>
      <c r="AT231" s="158" t="s">
        <v>261</v>
      </c>
      <c r="AU231" s="158" t="s">
        <v>86</v>
      </c>
      <c r="AV231" s="13" t="s">
        <v>80</v>
      </c>
      <c r="AW231" s="13" t="s">
        <v>34</v>
      </c>
      <c r="AX231" s="13" t="s">
        <v>73</v>
      </c>
      <c r="AY231" s="158" t="s">
        <v>250</v>
      </c>
    </row>
    <row r="232" spans="2:65" s="12" customFormat="1">
      <c r="B232" s="149"/>
      <c r="D232" s="150" t="s">
        <v>261</v>
      </c>
      <c r="E232" s="151" t="s">
        <v>20</v>
      </c>
      <c r="F232" s="152" t="s">
        <v>309</v>
      </c>
      <c r="H232" s="153">
        <v>24.9</v>
      </c>
      <c r="I232" s="154"/>
      <c r="L232" s="149"/>
      <c r="M232" s="155"/>
      <c r="T232" s="156"/>
      <c r="AT232" s="151" t="s">
        <v>261</v>
      </c>
      <c r="AU232" s="151" t="s">
        <v>86</v>
      </c>
      <c r="AV232" s="12" t="s">
        <v>86</v>
      </c>
      <c r="AW232" s="12" t="s">
        <v>34</v>
      </c>
      <c r="AX232" s="12" t="s">
        <v>73</v>
      </c>
      <c r="AY232" s="151" t="s">
        <v>250</v>
      </c>
    </row>
    <row r="233" spans="2:65" s="1" customFormat="1" ht="37.9" customHeight="1">
      <c r="B233" s="31"/>
      <c r="C233" s="131" t="s">
        <v>461</v>
      </c>
      <c r="D233" s="131" t="s">
        <v>253</v>
      </c>
      <c r="E233" s="132" t="s">
        <v>462</v>
      </c>
      <c r="F233" s="133" t="s">
        <v>463</v>
      </c>
      <c r="G233" s="134" t="s">
        <v>305</v>
      </c>
      <c r="H233" s="135">
        <v>90.950999999999993</v>
      </c>
      <c r="I233" s="136"/>
      <c r="J233" s="137">
        <f>ROUND(I233*H233,2)</f>
        <v>0</v>
      </c>
      <c r="K233" s="138"/>
      <c r="L233" s="31"/>
      <c r="M233" s="139" t="s">
        <v>20</v>
      </c>
      <c r="N233" s="140" t="s">
        <v>45</v>
      </c>
      <c r="P233" s="141">
        <f>O233*H233</f>
        <v>0</v>
      </c>
      <c r="Q233" s="141">
        <v>0</v>
      </c>
      <c r="R233" s="141">
        <f>Q233*H233</f>
        <v>0</v>
      </c>
      <c r="S233" s="141">
        <v>4.5999999999999999E-2</v>
      </c>
      <c r="T233" s="142">
        <f>S233*H233</f>
        <v>4.1837459999999993</v>
      </c>
      <c r="AR233" s="143" t="s">
        <v>257</v>
      </c>
      <c r="AT233" s="143" t="s">
        <v>253</v>
      </c>
      <c r="AU233" s="143" t="s">
        <v>86</v>
      </c>
      <c r="AY233" s="16" t="s">
        <v>250</v>
      </c>
      <c r="BE233" s="144">
        <f>IF(N233="základní",J233,0)</f>
        <v>0</v>
      </c>
      <c r="BF233" s="144">
        <f>IF(N233="snížená",J233,0)</f>
        <v>0</v>
      </c>
      <c r="BG233" s="144">
        <f>IF(N233="zákl. přenesená",J233,0)</f>
        <v>0</v>
      </c>
      <c r="BH233" s="144">
        <f>IF(N233="sníž. přenesená",J233,0)</f>
        <v>0</v>
      </c>
      <c r="BI233" s="144">
        <f>IF(N233="nulová",J233,0)</f>
        <v>0</v>
      </c>
      <c r="BJ233" s="16" t="s">
        <v>86</v>
      </c>
      <c r="BK233" s="144">
        <f>ROUND(I233*H233,2)</f>
        <v>0</v>
      </c>
      <c r="BL233" s="16" t="s">
        <v>257</v>
      </c>
      <c r="BM233" s="143" t="s">
        <v>464</v>
      </c>
    </row>
    <row r="234" spans="2:65" s="1" customFormat="1">
      <c r="B234" s="31"/>
      <c r="D234" s="145" t="s">
        <v>259</v>
      </c>
      <c r="F234" s="146" t="s">
        <v>465</v>
      </c>
      <c r="I234" s="147"/>
      <c r="L234" s="31"/>
      <c r="M234" s="148"/>
      <c r="T234" s="50"/>
      <c r="AT234" s="16" t="s">
        <v>259</v>
      </c>
      <c r="AU234" s="16" t="s">
        <v>86</v>
      </c>
    </row>
    <row r="235" spans="2:65" s="13" customFormat="1">
      <c r="B235" s="157"/>
      <c r="D235" s="150" t="s">
        <v>261</v>
      </c>
      <c r="E235" s="158" t="s">
        <v>20</v>
      </c>
      <c r="F235" s="159" t="s">
        <v>308</v>
      </c>
      <c r="H235" s="158" t="s">
        <v>20</v>
      </c>
      <c r="I235" s="160"/>
      <c r="L235" s="157"/>
      <c r="M235" s="161"/>
      <c r="T235" s="162"/>
      <c r="AT235" s="158" t="s">
        <v>261</v>
      </c>
      <c r="AU235" s="158" t="s">
        <v>86</v>
      </c>
      <c r="AV235" s="13" t="s">
        <v>80</v>
      </c>
      <c r="AW235" s="13" t="s">
        <v>34</v>
      </c>
      <c r="AX235" s="13" t="s">
        <v>73</v>
      </c>
      <c r="AY235" s="158" t="s">
        <v>250</v>
      </c>
    </row>
    <row r="236" spans="2:65" s="13" customFormat="1">
      <c r="B236" s="157"/>
      <c r="D236" s="150" t="s">
        <v>261</v>
      </c>
      <c r="E236" s="158" t="s">
        <v>20</v>
      </c>
      <c r="F236" s="159" t="s">
        <v>370</v>
      </c>
      <c r="H236" s="158" t="s">
        <v>20</v>
      </c>
      <c r="I236" s="160"/>
      <c r="L236" s="157"/>
      <c r="M236" s="161"/>
      <c r="T236" s="162"/>
      <c r="AT236" s="158" t="s">
        <v>261</v>
      </c>
      <c r="AU236" s="158" t="s">
        <v>86</v>
      </c>
      <c r="AV236" s="13" t="s">
        <v>80</v>
      </c>
      <c r="AW236" s="13" t="s">
        <v>34</v>
      </c>
      <c r="AX236" s="13" t="s">
        <v>73</v>
      </c>
      <c r="AY236" s="158" t="s">
        <v>250</v>
      </c>
    </row>
    <row r="237" spans="2:65" s="12" customFormat="1">
      <c r="B237" s="149"/>
      <c r="D237" s="150" t="s">
        <v>261</v>
      </c>
      <c r="E237" s="151" t="s">
        <v>20</v>
      </c>
      <c r="F237" s="152" t="s">
        <v>371</v>
      </c>
      <c r="H237" s="153">
        <v>94.102999999999994</v>
      </c>
      <c r="I237" s="154"/>
      <c r="L237" s="149"/>
      <c r="M237" s="155"/>
      <c r="T237" s="156"/>
      <c r="AT237" s="151" t="s">
        <v>261</v>
      </c>
      <c r="AU237" s="151" t="s">
        <v>86</v>
      </c>
      <c r="AV237" s="12" t="s">
        <v>86</v>
      </c>
      <c r="AW237" s="12" t="s">
        <v>34</v>
      </c>
      <c r="AX237" s="12" t="s">
        <v>73</v>
      </c>
      <c r="AY237" s="151" t="s">
        <v>250</v>
      </c>
    </row>
    <row r="238" spans="2:65" s="12" customFormat="1">
      <c r="B238" s="149"/>
      <c r="D238" s="150" t="s">
        <v>261</v>
      </c>
      <c r="E238" s="151" t="s">
        <v>20</v>
      </c>
      <c r="F238" s="152" t="s">
        <v>372</v>
      </c>
      <c r="H238" s="153">
        <v>-3.1520000000000001</v>
      </c>
      <c r="I238" s="154"/>
      <c r="L238" s="149"/>
      <c r="M238" s="155"/>
      <c r="T238" s="156"/>
      <c r="AT238" s="151" t="s">
        <v>261</v>
      </c>
      <c r="AU238" s="151" t="s">
        <v>86</v>
      </c>
      <c r="AV238" s="12" t="s">
        <v>86</v>
      </c>
      <c r="AW238" s="12" t="s">
        <v>34</v>
      </c>
      <c r="AX238" s="12" t="s">
        <v>73</v>
      </c>
      <c r="AY238" s="151" t="s">
        <v>250</v>
      </c>
    </row>
    <row r="239" spans="2:65" s="11" customFormat="1" ht="22.9" customHeight="1">
      <c r="B239" s="119"/>
      <c r="D239" s="120" t="s">
        <v>72</v>
      </c>
      <c r="E239" s="129" t="s">
        <v>466</v>
      </c>
      <c r="F239" s="129" t="s">
        <v>467</v>
      </c>
      <c r="I239" s="122"/>
      <c r="J239" s="130">
        <f>BK239</f>
        <v>0</v>
      </c>
      <c r="L239" s="119"/>
      <c r="M239" s="124"/>
      <c r="P239" s="125">
        <f>SUM(P240:P253)</f>
        <v>0</v>
      </c>
      <c r="R239" s="125">
        <f>SUM(R240:R253)</f>
        <v>0</v>
      </c>
      <c r="T239" s="126">
        <f>SUM(T240:T253)</f>
        <v>0</v>
      </c>
      <c r="AR239" s="120" t="s">
        <v>80</v>
      </c>
      <c r="AT239" s="127" t="s">
        <v>72</v>
      </c>
      <c r="AU239" s="127" t="s">
        <v>80</v>
      </c>
      <c r="AY239" s="120" t="s">
        <v>250</v>
      </c>
      <c r="BK239" s="128">
        <f>SUM(BK240:BK253)</f>
        <v>0</v>
      </c>
    </row>
    <row r="240" spans="2:65" s="1" customFormat="1" ht="37.9" customHeight="1">
      <c r="B240" s="31"/>
      <c r="C240" s="131" t="s">
        <v>468</v>
      </c>
      <c r="D240" s="131" t="s">
        <v>253</v>
      </c>
      <c r="E240" s="132" t="s">
        <v>469</v>
      </c>
      <c r="F240" s="133" t="s">
        <v>470</v>
      </c>
      <c r="G240" s="134" t="s">
        <v>273</v>
      </c>
      <c r="H240" s="135">
        <v>11.94</v>
      </c>
      <c r="I240" s="136"/>
      <c r="J240" s="137">
        <f>ROUND(I240*H240,2)</f>
        <v>0</v>
      </c>
      <c r="K240" s="138"/>
      <c r="L240" s="31"/>
      <c r="M240" s="139" t="s">
        <v>20</v>
      </c>
      <c r="N240" s="140" t="s">
        <v>45</v>
      </c>
      <c r="P240" s="141">
        <f>O240*H240</f>
        <v>0</v>
      </c>
      <c r="Q240" s="141">
        <v>0</v>
      </c>
      <c r="R240" s="141">
        <f>Q240*H240</f>
        <v>0</v>
      </c>
      <c r="S240" s="141">
        <v>0</v>
      </c>
      <c r="T240" s="142">
        <f>S240*H240</f>
        <v>0</v>
      </c>
      <c r="AR240" s="143" t="s">
        <v>257</v>
      </c>
      <c r="AT240" s="143" t="s">
        <v>253</v>
      </c>
      <c r="AU240" s="143" t="s">
        <v>86</v>
      </c>
      <c r="AY240" s="16" t="s">
        <v>250</v>
      </c>
      <c r="BE240" s="144">
        <f>IF(N240="základní",J240,0)</f>
        <v>0</v>
      </c>
      <c r="BF240" s="144">
        <f>IF(N240="snížená",J240,0)</f>
        <v>0</v>
      </c>
      <c r="BG240" s="144">
        <f>IF(N240="zákl. přenesená",J240,0)</f>
        <v>0</v>
      </c>
      <c r="BH240" s="144">
        <f>IF(N240="sníž. přenesená",J240,0)</f>
        <v>0</v>
      </c>
      <c r="BI240" s="144">
        <f>IF(N240="nulová",J240,0)</f>
        <v>0</v>
      </c>
      <c r="BJ240" s="16" t="s">
        <v>86</v>
      </c>
      <c r="BK240" s="144">
        <f>ROUND(I240*H240,2)</f>
        <v>0</v>
      </c>
      <c r="BL240" s="16" t="s">
        <v>257</v>
      </c>
      <c r="BM240" s="143" t="s">
        <v>471</v>
      </c>
    </row>
    <row r="241" spans="2:65" s="1" customFormat="1">
      <c r="B241" s="31"/>
      <c r="D241" s="145" t="s">
        <v>259</v>
      </c>
      <c r="F241" s="146" t="s">
        <v>472</v>
      </c>
      <c r="I241" s="147"/>
      <c r="L241" s="31"/>
      <c r="M241" s="148"/>
      <c r="T241" s="50"/>
      <c r="AT241" s="16" t="s">
        <v>259</v>
      </c>
      <c r="AU241" s="16" t="s">
        <v>86</v>
      </c>
    </row>
    <row r="242" spans="2:65" s="1" customFormat="1" ht="33" customHeight="1">
      <c r="B242" s="31"/>
      <c r="C242" s="131" t="s">
        <v>473</v>
      </c>
      <c r="D242" s="131" t="s">
        <v>253</v>
      </c>
      <c r="E242" s="132" t="s">
        <v>474</v>
      </c>
      <c r="F242" s="133" t="s">
        <v>475</v>
      </c>
      <c r="G242" s="134" t="s">
        <v>273</v>
      </c>
      <c r="H242" s="135">
        <v>11.94</v>
      </c>
      <c r="I242" s="136"/>
      <c r="J242" s="137">
        <f>ROUND(I242*H242,2)</f>
        <v>0</v>
      </c>
      <c r="K242" s="138"/>
      <c r="L242" s="31"/>
      <c r="M242" s="139" t="s">
        <v>20</v>
      </c>
      <c r="N242" s="140" t="s">
        <v>45</v>
      </c>
      <c r="P242" s="141">
        <f>O242*H242</f>
        <v>0</v>
      </c>
      <c r="Q242" s="141">
        <v>0</v>
      </c>
      <c r="R242" s="141">
        <f>Q242*H242</f>
        <v>0</v>
      </c>
      <c r="S242" s="141">
        <v>0</v>
      </c>
      <c r="T242" s="142">
        <f>S242*H242</f>
        <v>0</v>
      </c>
      <c r="AR242" s="143" t="s">
        <v>257</v>
      </c>
      <c r="AT242" s="143" t="s">
        <v>253</v>
      </c>
      <c r="AU242" s="143" t="s">
        <v>86</v>
      </c>
      <c r="AY242" s="16" t="s">
        <v>250</v>
      </c>
      <c r="BE242" s="144">
        <f>IF(N242="základní",J242,0)</f>
        <v>0</v>
      </c>
      <c r="BF242" s="144">
        <f>IF(N242="snížená",J242,0)</f>
        <v>0</v>
      </c>
      <c r="BG242" s="144">
        <f>IF(N242="zákl. přenesená",J242,0)</f>
        <v>0</v>
      </c>
      <c r="BH242" s="144">
        <f>IF(N242="sníž. přenesená",J242,0)</f>
        <v>0</v>
      </c>
      <c r="BI242" s="144">
        <f>IF(N242="nulová",J242,0)</f>
        <v>0</v>
      </c>
      <c r="BJ242" s="16" t="s">
        <v>86</v>
      </c>
      <c r="BK242" s="144">
        <f>ROUND(I242*H242,2)</f>
        <v>0</v>
      </c>
      <c r="BL242" s="16" t="s">
        <v>257</v>
      </c>
      <c r="BM242" s="143" t="s">
        <v>476</v>
      </c>
    </row>
    <row r="243" spans="2:65" s="1" customFormat="1">
      <c r="B243" s="31"/>
      <c r="D243" s="145" t="s">
        <v>259</v>
      </c>
      <c r="F243" s="146" t="s">
        <v>477</v>
      </c>
      <c r="I243" s="147"/>
      <c r="L243" s="31"/>
      <c r="M243" s="148"/>
      <c r="T243" s="50"/>
      <c r="AT243" s="16" t="s">
        <v>259</v>
      </c>
      <c r="AU243" s="16" t="s">
        <v>86</v>
      </c>
    </row>
    <row r="244" spans="2:65" s="1" customFormat="1" ht="44.25" customHeight="1">
      <c r="B244" s="31"/>
      <c r="C244" s="131" t="s">
        <v>478</v>
      </c>
      <c r="D244" s="131" t="s">
        <v>253</v>
      </c>
      <c r="E244" s="132" t="s">
        <v>479</v>
      </c>
      <c r="F244" s="133" t="s">
        <v>480</v>
      </c>
      <c r="G244" s="134" t="s">
        <v>273</v>
      </c>
      <c r="H244" s="135">
        <v>226.86</v>
      </c>
      <c r="I244" s="136"/>
      <c r="J244" s="137">
        <f>ROUND(I244*H244,2)</f>
        <v>0</v>
      </c>
      <c r="K244" s="138"/>
      <c r="L244" s="31"/>
      <c r="M244" s="139" t="s">
        <v>20</v>
      </c>
      <c r="N244" s="140" t="s">
        <v>45</v>
      </c>
      <c r="P244" s="141">
        <f>O244*H244</f>
        <v>0</v>
      </c>
      <c r="Q244" s="141">
        <v>0</v>
      </c>
      <c r="R244" s="141">
        <f>Q244*H244</f>
        <v>0</v>
      </c>
      <c r="S244" s="141">
        <v>0</v>
      </c>
      <c r="T244" s="142">
        <f>S244*H244</f>
        <v>0</v>
      </c>
      <c r="AR244" s="143" t="s">
        <v>257</v>
      </c>
      <c r="AT244" s="143" t="s">
        <v>253</v>
      </c>
      <c r="AU244" s="143" t="s">
        <v>86</v>
      </c>
      <c r="AY244" s="16" t="s">
        <v>250</v>
      </c>
      <c r="BE244" s="144">
        <f>IF(N244="základní",J244,0)</f>
        <v>0</v>
      </c>
      <c r="BF244" s="144">
        <f>IF(N244="snížená",J244,0)</f>
        <v>0</v>
      </c>
      <c r="BG244" s="144">
        <f>IF(N244="zákl. přenesená",J244,0)</f>
        <v>0</v>
      </c>
      <c r="BH244" s="144">
        <f>IF(N244="sníž. přenesená",J244,0)</f>
        <v>0</v>
      </c>
      <c r="BI244" s="144">
        <f>IF(N244="nulová",J244,0)</f>
        <v>0</v>
      </c>
      <c r="BJ244" s="16" t="s">
        <v>86</v>
      </c>
      <c r="BK244" s="144">
        <f>ROUND(I244*H244,2)</f>
        <v>0</v>
      </c>
      <c r="BL244" s="16" t="s">
        <v>257</v>
      </c>
      <c r="BM244" s="143" t="s">
        <v>481</v>
      </c>
    </row>
    <row r="245" spans="2:65" s="1" customFormat="1">
      <c r="B245" s="31"/>
      <c r="D245" s="145" t="s">
        <v>259</v>
      </c>
      <c r="F245" s="146" t="s">
        <v>482</v>
      </c>
      <c r="I245" s="147"/>
      <c r="L245" s="31"/>
      <c r="M245" s="148"/>
      <c r="T245" s="50"/>
      <c r="AT245" s="16" t="s">
        <v>259</v>
      </c>
      <c r="AU245" s="16" t="s">
        <v>86</v>
      </c>
    </row>
    <row r="246" spans="2:65" s="12" customFormat="1">
      <c r="B246" s="149"/>
      <c r="D246" s="150" t="s">
        <v>261</v>
      </c>
      <c r="F246" s="152" t="s">
        <v>483</v>
      </c>
      <c r="H246" s="153">
        <v>226.86</v>
      </c>
      <c r="I246" s="154"/>
      <c r="L246" s="149"/>
      <c r="M246" s="155"/>
      <c r="T246" s="156"/>
      <c r="AT246" s="151" t="s">
        <v>261</v>
      </c>
      <c r="AU246" s="151" t="s">
        <v>86</v>
      </c>
      <c r="AV246" s="12" t="s">
        <v>86</v>
      </c>
      <c r="AW246" s="12" t="s">
        <v>4</v>
      </c>
      <c r="AX246" s="12" t="s">
        <v>80</v>
      </c>
      <c r="AY246" s="151" t="s">
        <v>250</v>
      </c>
    </row>
    <row r="247" spans="2:65" s="1" customFormat="1" ht="44.25" customHeight="1">
      <c r="B247" s="31"/>
      <c r="C247" s="131" t="s">
        <v>484</v>
      </c>
      <c r="D247" s="131" t="s">
        <v>253</v>
      </c>
      <c r="E247" s="132" t="s">
        <v>485</v>
      </c>
      <c r="F247" s="133" t="s">
        <v>486</v>
      </c>
      <c r="G247" s="134" t="s">
        <v>273</v>
      </c>
      <c r="H247" s="135">
        <v>11.176</v>
      </c>
      <c r="I247" s="136"/>
      <c r="J247" s="137">
        <f>ROUND(I247*H247,2)</f>
        <v>0</v>
      </c>
      <c r="K247" s="138"/>
      <c r="L247" s="31"/>
      <c r="M247" s="139" t="s">
        <v>20</v>
      </c>
      <c r="N247" s="140" t="s">
        <v>45</v>
      </c>
      <c r="P247" s="141">
        <f>O247*H247</f>
        <v>0</v>
      </c>
      <c r="Q247" s="141">
        <v>0</v>
      </c>
      <c r="R247" s="141">
        <f>Q247*H247</f>
        <v>0</v>
      </c>
      <c r="S247" s="141">
        <v>0</v>
      </c>
      <c r="T247" s="142">
        <f>S247*H247</f>
        <v>0</v>
      </c>
      <c r="AR247" s="143" t="s">
        <v>257</v>
      </c>
      <c r="AT247" s="143" t="s">
        <v>253</v>
      </c>
      <c r="AU247" s="143" t="s">
        <v>86</v>
      </c>
      <c r="AY247" s="16" t="s">
        <v>250</v>
      </c>
      <c r="BE247" s="144">
        <f>IF(N247="základní",J247,0)</f>
        <v>0</v>
      </c>
      <c r="BF247" s="144">
        <f>IF(N247="snížená",J247,0)</f>
        <v>0</v>
      </c>
      <c r="BG247" s="144">
        <f>IF(N247="zákl. přenesená",J247,0)</f>
        <v>0</v>
      </c>
      <c r="BH247" s="144">
        <f>IF(N247="sníž. přenesená",J247,0)</f>
        <v>0</v>
      </c>
      <c r="BI247" s="144">
        <f>IF(N247="nulová",J247,0)</f>
        <v>0</v>
      </c>
      <c r="BJ247" s="16" t="s">
        <v>86</v>
      </c>
      <c r="BK247" s="144">
        <f>ROUND(I247*H247,2)</f>
        <v>0</v>
      </c>
      <c r="BL247" s="16" t="s">
        <v>257</v>
      </c>
      <c r="BM247" s="143" t="s">
        <v>487</v>
      </c>
    </row>
    <row r="248" spans="2:65" s="1" customFormat="1">
      <c r="B248" s="31"/>
      <c r="D248" s="145" t="s">
        <v>259</v>
      </c>
      <c r="F248" s="146" t="s">
        <v>488</v>
      </c>
      <c r="I248" s="147"/>
      <c r="L248" s="31"/>
      <c r="M248" s="148"/>
      <c r="T248" s="50"/>
      <c r="AT248" s="16" t="s">
        <v>259</v>
      </c>
      <c r="AU248" s="16" t="s">
        <v>86</v>
      </c>
    </row>
    <row r="249" spans="2:65" s="12" customFormat="1">
      <c r="B249" s="149"/>
      <c r="D249" s="150" t="s">
        <v>261</v>
      </c>
      <c r="E249" s="151" t="s">
        <v>20</v>
      </c>
      <c r="F249" s="152" t="s">
        <v>489</v>
      </c>
      <c r="H249" s="153">
        <v>11.176</v>
      </c>
      <c r="I249" s="154"/>
      <c r="L249" s="149"/>
      <c r="M249" s="155"/>
      <c r="T249" s="156"/>
      <c r="AT249" s="151" t="s">
        <v>261</v>
      </c>
      <c r="AU249" s="151" t="s">
        <v>86</v>
      </c>
      <c r="AV249" s="12" t="s">
        <v>86</v>
      </c>
      <c r="AW249" s="12" t="s">
        <v>34</v>
      </c>
      <c r="AX249" s="12" t="s">
        <v>73</v>
      </c>
      <c r="AY249" s="151" t="s">
        <v>250</v>
      </c>
    </row>
    <row r="250" spans="2:65" s="1" customFormat="1" ht="37.9" customHeight="1">
      <c r="B250" s="31"/>
      <c r="C250" s="131" t="s">
        <v>490</v>
      </c>
      <c r="D250" s="131" t="s">
        <v>253</v>
      </c>
      <c r="E250" s="132" t="s">
        <v>491</v>
      </c>
      <c r="F250" s="133" t="s">
        <v>492</v>
      </c>
      <c r="G250" s="134" t="s">
        <v>273</v>
      </c>
      <c r="H250" s="135">
        <v>0.45100000000000001</v>
      </c>
      <c r="I250" s="136"/>
      <c r="J250" s="137">
        <f>ROUND(I250*H250,2)</f>
        <v>0</v>
      </c>
      <c r="K250" s="138"/>
      <c r="L250" s="31"/>
      <c r="M250" s="139" t="s">
        <v>20</v>
      </c>
      <c r="N250" s="140" t="s">
        <v>45</v>
      </c>
      <c r="P250" s="141">
        <f>O250*H250</f>
        <v>0</v>
      </c>
      <c r="Q250" s="141">
        <v>0</v>
      </c>
      <c r="R250" s="141">
        <f>Q250*H250</f>
        <v>0</v>
      </c>
      <c r="S250" s="141">
        <v>0</v>
      </c>
      <c r="T250" s="142">
        <f>S250*H250</f>
        <v>0</v>
      </c>
      <c r="AR250" s="143" t="s">
        <v>257</v>
      </c>
      <c r="AT250" s="143" t="s">
        <v>253</v>
      </c>
      <c r="AU250" s="143" t="s">
        <v>86</v>
      </c>
      <c r="AY250" s="16" t="s">
        <v>250</v>
      </c>
      <c r="BE250" s="144">
        <f>IF(N250="základní",J250,0)</f>
        <v>0</v>
      </c>
      <c r="BF250" s="144">
        <f>IF(N250="snížená",J250,0)</f>
        <v>0</v>
      </c>
      <c r="BG250" s="144">
        <f>IF(N250="zákl. přenesená",J250,0)</f>
        <v>0</v>
      </c>
      <c r="BH250" s="144">
        <f>IF(N250="sníž. přenesená",J250,0)</f>
        <v>0</v>
      </c>
      <c r="BI250" s="144">
        <f>IF(N250="nulová",J250,0)</f>
        <v>0</v>
      </c>
      <c r="BJ250" s="16" t="s">
        <v>86</v>
      </c>
      <c r="BK250" s="144">
        <f>ROUND(I250*H250,2)</f>
        <v>0</v>
      </c>
      <c r="BL250" s="16" t="s">
        <v>257</v>
      </c>
      <c r="BM250" s="143" t="s">
        <v>493</v>
      </c>
    </row>
    <row r="251" spans="2:65" s="1" customFormat="1">
      <c r="B251" s="31"/>
      <c r="D251" s="145" t="s">
        <v>259</v>
      </c>
      <c r="F251" s="146" t="s">
        <v>494</v>
      </c>
      <c r="I251" s="147"/>
      <c r="L251" s="31"/>
      <c r="M251" s="148"/>
      <c r="T251" s="50"/>
      <c r="AT251" s="16" t="s">
        <v>259</v>
      </c>
      <c r="AU251" s="16" t="s">
        <v>86</v>
      </c>
    </row>
    <row r="252" spans="2:65" s="12" customFormat="1">
      <c r="B252" s="149"/>
      <c r="D252" s="150" t="s">
        <v>261</v>
      </c>
      <c r="E252" s="151" t="s">
        <v>20</v>
      </c>
      <c r="F252" s="152" t="s">
        <v>495</v>
      </c>
      <c r="H252" s="153">
        <v>0.45100000000000001</v>
      </c>
      <c r="I252" s="154"/>
      <c r="L252" s="149"/>
      <c r="M252" s="155"/>
      <c r="T252" s="156"/>
      <c r="AT252" s="151" t="s">
        <v>261</v>
      </c>
      <c r="AU252" s="151" t="s">
        <v>86</v>
      </c>
      <c r="AV252" s="12" t="s">
        <v>86</v>
      </c>
      <c r="AW252" s="12" t="s">
        <v>34</v>
      </c>
      <c r="AX252" s="12" t="s">
        <v>73</v>
      </c>
      <c r="AY252" s="151" t="s">
        <v>250</v>
      </c>
    </row>
    <row r="253" spans="2:65" s="1" customFormat="1" ht="37.9" customHeight="1">
      <c r="B253" s="31"/>
      <c r="C253" s="131" t="s">
        <v>496</v>
      </c>
      <c r="D253" s="131" t="s">
        <v>253</v>
      </c>
      <c r="E253" s="132" t="s">
        <v>497</v>
      </c>
      <c r="F253" s="133" t="s">
        <v>498</v>
      </c>
      <c r="G253" s="134" t="s">
        <v>273</v>
      </c>
      <c r="H253" s="135">
        <v>9.1999999999999998E-2</v>
      </c>
      <c r="I253" s="136"/>
      <c r="J253" s="137">
        <f>ROUND(I253*H253,2)</f>
        <v>0</v>
      </c>
      <c r="K253" s="138"/>
      <c r="L253" s="31"/>
      <c r="M253" s="139" t="s">
        <v>20</v>
      </c>
      <c r="N253" s="140" t="s">
        <v>45</v>
      </c>
      <c r="P253" s="141">
        <f>O253*H253</f>
        <v>0</v>
      </c>
      <c r="Q253" s="141">
        <v>0</v>
      </c>
      <c r="R253" s="141">
        <f>Q253*H253</f>
        <v>0</v>
      </c>
      <c r="S253" s="141">
        <v>0</v>
      </c>
      <c r="T253" s="142">
        <f>S253*H253</f>
        <v>0</v>
      </c>
      <c r="AR253" s="143" t="s">
        <v>257</v>
      </c>
      <c r="AT253" s="143" t="s">
        <v>253</v>
      </c>
      <c r="AU253" s="143" t="s">
        <v>86</v>
      </c>
      <c r="AY253" s="16" t="s">
        <v>250</v>
      </c>
      <c r="BE253" s="144">
        <f>IF(N253="základní",J253,0)</f>
        <v>0</v>
      </c>
      <c r="BF253" s="144">
        <f>IF(N253="snížená",J253,0)</f>
        <v>0</v>
      </c>
      <c r="BG253" s="144">
        <f>IF(N253="zákl. přenesená",J253,0)</f>
        <v>0</v>
      </c>
      <c r="BH253" s="144">
        <f>IF(N253="sníž. přenesená",J253,0)</f>
        <v>0</v>
      </c>
      <c r="BI253" s="144">
        <f>IF(N253="nulová",J253,0)</f>
        <v>0</v>
      </c>
      <c r="BJ253" s="16" t="s">
        <v>86</v>
      </c>
      <c r="BK253" s="144">
        <f>ROUND(I253*H253,2)</f>
        <v>0</v>
      </c>
      <c r="BL253" s="16" t="s">
        <v>257</v>
      </c>
      <c r="BM253" s="143" t="s">
        <v>499</v>
      </c>
    </row>
    <row r="254" spans="2:65" s="11" customFormat="1" ht="22.9" customHeight="1">
      <c r="B254" s="119"/>
      <c r="D254" s="120" t="s">
        <v>72</v>
      </c>
      <c r="E254" s="129" t="s">
        <v>500</v>
      </c>
      <c r="F254" s="129" t="s">
        <v>501</v>
      </c>
      <c r="I254" s="122"/>
      <c r="J254" s="130">
        <f>BK254</f>
        <v>0</v>
      </c>
      <c r="L254" s="119"/>
      <c r="M254" s="124"/>
      <c r="P254" s="125">
        <f>SUM(P255:P256)</f>
        <v>0</v>
      </c>
      <c r="R254" s="125">
        <f>SUM(R255:R256)</f>
        <v>0</v>
      </c>
      <c r="T254" s="126">
        <f>SUM(T255:T256)</f>
        <v>0</v>
      </c>
      <c r="AR254" s="120" t="s">
        <v>80</v>
      </c>
      <c r="AT254" s="127" t="s">
        <v>72</v>
      </c>
      <c r="AU254" s="127" t="s">
        <v>80</v>
      </c>
      <c r="AY254" s="120" t="s">
        <v>250</v>
      </c>
      <c r="BK254" s="128">
        <f>SUM(BK255:BK256)</f>
        <v>0</v>
      </c>
    </row>
    <row r="255" spans="2:65" s="1" customFormat="1" ht="55.5" customHeight="1">
      <c r="B255" s="31"/>
      <c r="C255" s="131" t="s">
        <v>502</v>
      </c>
      <c r="D255" s="131" t="s">
        <v>253</v>
      </c>
      <c r="E255" s="132" t="s">
        <v>503</v>
      </c>
      <c r="F255" s="133" t="s">
        <v>504</v>
      </c>
      <c r="G255" s="134" t="s">
        <v>273</v>
      </c>
      <c r="H255" s="135">
        <v>24.001000000000001</v>
      </c>
      <c r="I255" s="136"/>
      <c r="J255" s="137">
        <f>ROUND(I255*H255,2)</f>
        <v>0</v>
      </c>
      <c r="K255" s="138"/>
      <c r="L255" s="31"/>
      <c r="M255" s="139" t="s">
        <v>20</v>
      </c>
      <c r="N255" s="140" t="s">
        <v>45</v>
      </c>
      <c r="P255" s="141">
        <f>O255*H255</f>
        <v>0</v>
      </c>
      <c r="Q255" s="141">
        <v>0</v>
      </c>
      <c r="R255" s="141">
        <f>Q255*H255</f>
        <v>0</v>
      </c>
      <c r="S255" s="141">
        <v>0</v>
      </c>
      <c r="T255" s="142">
        <f>S255*H255</f>
        <v>0</v>
      </c>
      <c r="AR255" s="143" t="s">
        <v>257</v>
      </c>
      <c r="AT255" s="143" t="s">
        <v>253</v>
      </c>
      <c r="AU255" s="143" t="s">
        <v>86</v>
      </c>
      <c r="AY255" s="16" t="s">
        <v>250</v>
      </c>
      <c r="BE255" s="144">
        <f>IF(N255="základní",J255,0)</f>
        <v>0</v>
      </c>
      <c r="BF255" s="144">
        <f>IF(N255="snížená",J255,0)</f>
        <v>0</v>
      </c>
      <c r="BG255" s="144">
        <f>IF(N255="zákl. přenesená",J255,0)</f>
        <v>0</v>
      </c>
      <c r="BH255" s="144">
        <f>IF(N255="sníž. přenesená",J255,0)</f>
        <v>0</v>
      </c>
      <c r="BI255" s="144">
        <f>IF(N255="nulová",J255,0)</f>
        <v>0</v>
      </c>
      <c r="BJ255" s="16" t="s">
        <v>86</v>
      </c>
      <c r="BK255" s="144">
        <f>ROUND(I255*H255,2)</f>
        <v>0</v>
      </c>
      <c r="BL255" s="16" t="s">
        <v>257</v>
      </c>
      <c r="BM255" s="143" t="s">
        <v>505</v>
      </c>
    </row>
    <row r="256" spans="2:65" s="1" customFormat="1">
      <c r="B256" s="31"/>
      <c r="D256" s="145" t="s">
        <v>259</v>
      </c>
      <c r="F256" s="146" t="s">
        <v>506</v>
      </c>
      <c r="I256" s="147"/>
      <c r="L256" s="31"/>
      <c r="M256" s="148"/>
      <c r="T256" s="50"/>
      <c r="AT256" s="16" t="s">
        <v>259</v>
      </c>
      <c r="AU256" s="16" t="s">
        <v>86</v>
      </c>
    </row>
    <row r="257" spans="2:65" s="11" customFormat="1" ht="25.9" customHeight="1">
      <c r="B257" s="119"/>
      <c r="D257" s="120" t="s">
        <v>72</v>
      </c>
      <c r="E257" s="121" t="s">
        <v>507</v>
      </c>
      <c r="F257" s="121" t="s">
        <v>508</v>
      </c>
      <c r="I257" s="122"/>
      <c r="J257" s="123">
        <f>BK257</f>
        <v>0</v>
      </c>
      <c r="L257" s="119"/>
      <c r="M257" s="124"/>
      <c r="P257" s="125">
        <f>P258+P273+P287+P298+P332+P336+P362+P391+P415</f>
        <v>0</v>
      </c>
      <c r="R257" s="125">
        <f>R258+R273+R287+R298+R332+R336+R362+R391+R415</f>
        <v>1.7173508595725</v>
      </c>
      <c r="T257" s="126">
        <f>T258+T273+T287+T298+T332+T336+T362+T391+T415</f>
        <v>0.61498926000000009</v>
      </c>
      <c r="AR257" s="120" t="s">
        <v>86</v>
      </c>
      <c r="AT257" s="127" t="s">
        <v>72</v>
      </c>
      <c r="AU257" s="127" t="s">
        <v>73</v>
      </c>
      <c r="AY257" s="120" t="s">
        <v>250</v>
      </c>
      <c r="BK257" s="128">
        <f>BK258+BK273+BK287+BK298+BK332+BK336+BK362+BK391+BK415</f>
        <v>0</v>
      </c>
    </row>
    <row r="258" spans="2:65" s="11" customFormat="1" ht="22.9" customHeight="1">
      <c r="B258" s="119"/>
      <c r="D258" s="120" t="s">
        <v>72</v>
      </c>
      <c r="E258" s="129" t="s">
        <v>509</v>
      </c>
      <c r="F258" s="129" t="s">
        <v>510</v>
      </c>
      <c r="I258" s="122"/>
      <c r="J258" s="130">
        <f>BK258</f>
        <v>0</v>
      </c>
      <c r="L258" s="119"/>
      <c r="M258" s="124"/>
      <c r="P258" s="125">
        <f>SUM(P259:P272)</f>
        <v>0</v>
      </c>
      <c r="R258" s="125">
        <f>SUM(R259:R272)</f>
        <v>7.2779503000000009E-2</v>
      </c>
      <c r="T258" s="126">
        <f>SUM(T259:T272)</f>
        <v>9.1950000000000004E-2</v>
      </c>
      <c r="AR258" s="120" t="s">
        <v>86</v>
      </c>
      <c r="AT258" s="127" t="s">
        <v>72</v>
      </c>
      <c r="AU258" s="127" t="s">
        <v>80</v>
      </c>
      <c r="AY258" s="120" t="s">
        <v>250</v>
      </c>
      <c r="BK258" s="128">
        <f>SUM(BK259:BK272)</f>
        <v>0</v>
      </c>
    </row>
    <row r="259" spans="2:65" s="1" customFormat="1" ht="24.2" customHeight="1">
      <c r="B259" s="31"/>
      <c r="C259" s="131" t="s">
        <v>511</v>
      </c>
      <c r="D259" s="131" t="s">
        <v>253</v>
      </c>
      <c r="E259" s="132" t="s">
        <v>512</v>
      </c>
      <c r="F259" s="133" t="s">
        <v>513</v>
      </c>
      <c r="G259" s="134" t="s">
        <v>283</v>
      </c>
      <c r="H259" s="135">
        <v>3</v>
      </c>
      <c r="I259" s="136"/>
      <c r="J259" s="137">
        <f>ROUND(I259*H259,2)</f>
        <v>0</v>
      </c>
      <c r="K259" s="138"/>
      <c r="L259" s="31"/>
      <c r="M259" s="139" t="s">
        <v>20</v>
      </c>
      <c r="N259" s="140" t="s">
        <v>45</v>
      </c>
      <c r="P259" s="141">
        <f>O259*H259</f>
        <v>0</v>
      </c>
      <c r="Q259" s="141">
        <v>0</v>
      </c>
      <c r="R259" s="141">
        <f>Q259*H259</f>
        <v>0</v>
      </c>
      <c r="S259" s="141">
        <v>3.065E-2</v>
      </c>
      <c r="T259" s="142">
        <f>S259*H259</f>
        <v>9.1950000000000004E-2</v>
      </c>
      <c r="AR259" s="143" t="s">
        <v>378</v>
      </c>
      <c r="AT259" s="143" t="s">
        <v>253</v>
      </c>
      <c r="AU259" s="143" t="s">
        <v>86</v>
      </c>
      <c r="AY259" s="16" t="s">
        <v>250</v>
      </c>
      <c r="BE259" s="144">
        <f>IF(N259="základní",J259,0)</f>
        <v>0</v>
      </c>
      <c r="BF259" s="144">
        <f>IF(N259="snížená",J259,0)</f>
        <v>0</v>
      </c>
      <c r="BG259" s="144">
        <f>IF(N259="zákl. přenesená",J259,0)</f>
        <v>0</v>
      </c>
      <c r="BH259" s="144">
        <f>IF(N259="sníž. přenesená",J259,0)</f>
        <v>0</v>
      </c>
      <c r="BI259" s="144">
        <f>IF(N259="nulová",J259,0)</f>
        <v>0</v>
      </c>
      <c r="BJ259" s="16" t="s">
        <v>86</v>
      </c>
      <c r="BK259" s="144">
        <f>ROUND(I259*H259,2)</f>
        <v>0</v>
      </c>
      <c r="BL259" s="16" t="s">
        <v>378</v>
      </c>
      <c r="BM259" s="143" t="s">
        <v>514</v>
      </c>
    </row>
    <row r="260" spans="2:65" s="1" customFormat="1">
      <c r="B260" s="31"/>
      <c r="D260" s="145" t="s">
        <v>259</v>
      </c>
      <c r="F260" s="146" t="s">
        <v>515</v>
      </c>
      <c r="I260" s="147"/>
      <c r="L260" s="31"/>
      <c r="M260" s="148"/>
      <c r="T260" s="50"/>
      <c r="AT260" s="16" t="s">
        <v>259</v>
      </c>
      <c r="AU260" s="16" t="s">
        <v>86</v>
      </c>
    </row>
    <row r="261" spans="2:65" s="1" customFormat="1" ht="24.2" customHeight="1">
      <c r="B261" s="31"/>
      <c r="C261" s="131" t="s">
        <v>516</v>
      </c>
      <c r="D261" s="131" t="s">
        <v>253</v>
      </c>
      <c r="E261" s="132" t="s">
        <v>517</v>
      </c>
      <c r="F261" s="133" t="s">
        <v>518</v>
      </c>
      <c r="G261" s="134" t="s">
        <v>290</v>
      </c>
      <c r="H261" s="135">
        <v>2</v>
      </c>
      <c r="I261" s="136"/>
      <c r="J261" s="137">
        <f>ROUND(I261*H261,2)</f>
        <v>0</v>
      </c>
      <c r="K261" s="138"/>
      <c r="L261" s="31"/>
      <c r="M261" s="139" t="s">
        <v>20</v>
      </c>
      <c r="N261" s="140" t="s">
        <v>45</v>
      </c>
      <c r="P261" s="141">
        <f>O261*H261</f>
        <v>0</v>
      </c>
      <c r="Q261" s="141">
        <v>2.4765500000000001E-3</v>
      </c>
      <c r="R261" s="141">
        <f>Q261*H261</f>
        <v>4.9531000000000002E-3</v>
      </c>
      <c r="S261" s="141">
        <v>0</v>
      </c>
      <c r="T261" s="142">
        <f>S261*H261</f>
        <v>0</v>
      </c>
      <c r="AR261" s="143" t="s">
        <v>378</v>
      </c>
      <c r="AT261" s="143" t="s">
        <v>253</v>
      </c>
      <c r="AU261" s="143" t="s">
        <v>86</v>
      </c>
      <c r="AY261" s="16" t="s">
        <v>250</v>
      </c>
      <c r="BE261" s="144">
        <f>IF(N261="základní",J261,0)</f>
        <v>0</v>
      </c>
      <c r="BF261" s="144">
        <f>IF(N261="snížená",J261,0)</f>
        <v>0</v>
      </c>
      <c r="BG261" s="144">
        <f>IF(N261="zákl. přenesená",J261,0)</f>
        <v>0</v>
      </c>
      <c r="BH261" s="144">
        <f>IF(N261="sníž. přenesená",J261,0)</f>
        <v>0</v>
      </c>
      <c r="BI261" s="144">
        <f>IF(N261="nulová",J261,0)</f>
        <v>0</v>
      </c>
      <c r="BJ261" s="16" t="s">
        <v>86</v>
      </c>
      <c r="BK261" s="144">
        <f>ROUND(I261*H261,2)</f>
        <v>0</v>
      </c>
      <c r="BL261" s="16" t="s">
        <v>378</v>
      </c>
      <c r="BM261" s="143" t="s">
        <v>519</v>
      </c>
    </row>
    <row r="262" spans="2:65" s="1" customFormat="1">
      <c r="B262" s="31"/>
      <c r="D262" s="145" t="s">
        <v>259</v>
      </c>
      <c r="F262" s="146" t="s">
        <v>520</v>
      </c>
      <c r="I262" s="147"/>
      <c r="L262" s="31"/>
      <c r="M262" s="148"/>
      <c r="T262" s="50"/>
      <c r="AT262" s="16" t="s">
        <v>259</v>
      </c>
      <c r="AU262" s="16" t="s">
        <v>86</v>
      </c>
    </row>
    <row r="263" spans="2:65" s="1" customFormat="1" ht="24.2" customHeight="1">
      <c r="B263" s="31"/>
      <c r="C263" s="131" t="s">
        <v>521</v>
      </c>
      <c r="D263" s="131" t="s">
        <v>253</v>
      </c>
      <c r="E263" s="132" t="s">
        <v>522</v>
      </c>
      <c r="F263" s="133" t="s">
        <v>523</v>
      </c>
      <c r="G263" s="134" t="s">
        <v>290</v>
      </c>
      <c r="H263" s="135">
        <v>2</v>
      </c>
      <c r="I263" s="136"/>
      <c r="J263" s="137">
        <f>ROUND(I263*H263,2)</f>
        <v>0</v>
      </c>
      <c r="K263" s="138"/>
      <c r="L263" s="31"/>
      <c r="M263" s="139" t="s">
        <v>20</v>
      </c>
      <c r="N263" s="140" t="s">
        <v>45</v>
      </c>
      <c r="P263" s="141">
        <f>O263*H263</f>
        <v>0</v>
      </c>
      <c r="Q263" s="141">
        <v>0</v>
      </c>
      <c r="R263" s="141">
        <f>Q263*H263</f>
        <v>0</v>
      </c>
      <c r="S263" s="141">
        <v>0</v>
      </c>
      <c r="T263" s="142">
        <f>S263*H263</f>
        <v>0</v>
      </c>
      <c r="AR263" s="143" t="s">
        <v>378</v>
      </c>
      <c r="AT263" s="143" t="s">
        <v>253</v>
      </c>
      <c r="AU263" s="143" t="s">
        <v>86</v>
      </c>
      <c r="AY263" s="16" t="s">
        <v>250</v>
      </c>
      <c r="BE263" s="144">
        <f>IF(N263="základní",J263,0)</f>
        <v>0</v>
      </c>
      <c r="BF263" s="144">
        <f>IF(N263="snížená",J263,0)</f>
        <v>0</v>
      </c>
      <c r="BG263" s="144">
        <f>IF(N263="zákl. přenesená",J263,0)</f>
        <v>0</v>
      </c>
      <c r="BH263" s="144">
        <f>IF(N263="sníž. přenesená",J263,0)</f>
        <v>0</v>
      </c>
      <c r="BI263" s="144">
        <f>IF(N263="nulová",J263,0)</f>
        <v>0</v>
      </c>
      <c r="BJ263" s="16" t="s">
        <v>86</v>
      </c>
      <c r="BK263" s="144">
        <f>ROUND(I263*H263,2)</f>
        <v>0</v>
      </c>
      <c r="BL263" s="16" t="s">
        <v>378</v>
      </c>
      <c r="BM263" s="143" t="s">
        <v>524</v>
      </c>
    </row>
    <row r="264" spans="2:65" s="1" customFormat="1">
      <c r="B264" s="31"/>
      <c r="D264" s="145" t="s">
        <v>259</v>
      </c>
      <c r="F264" s="146" t="s">
        <v>525</v>
      </c>
      <c r="I264" s="147"/>
      <c r="L264" s="31"/>
      <c r="M264" s="148"/>
      <c r="T264" s="50"/>
      <c r="AT264" s="16" t="s">
        <v>259</v>
      </c>
      <c r="AU264" s="16" t="s">
        <v>86</v>
      </c>
    </row>
    <row r="265" spans="2:65" s="1" customFormat="1" ht="21.75" customHeight="1">
      <c r="B265" s="31"/>
      <c r="C265" s="131" t="s">
        <v>526</v>
      </c>
      <c r="D265" s="131" t="s">
        <v>253</v>
      </c>
      <c r="E265" s="132" t="s">
        <v>527</v>
      </c>
      <c r="F265" s="133" t="s">
        <v>528</v>
      </c>
      <c r="G265" s="134" t="s">
        <v>283</v>
      </c>
      <c r="H265" s="135">
        <v>3</v>
      </c>
      <c r="I265" s="136"/>
      <c r="J265" s="137">
        <f>ROUND(I265*H265,2)</f>
        <v>0</v>
      </c>
      <c r="K265" s="138"/>
      <c r="L265" s="31"/>
      <c r="M265" s="139" t="s">
        <v>20</v>
      </c>
      <c r="N265" s="140" t="s">
        <v>45</v>
      </c>
      <c r="P265" s="141">
        <f>O265*H265</f>
        <v>0</v>
      </c>
      <c r="Q265" s="141">
        <v>2.2608801000000001E-2</v>
      </c>
      <c r="R265" s="141">
        <f>Q265*H265</f>
        <v>6.7826403000000007E-2</v>
      </c>
      <c r="S265" s="141">
        <v>0</v>
      </c>
      <c r="T265" s="142">
        <f>S265*H265</f>
        <v>0</v>
      </c>
      <c r="AR265" s="143" t="s">
        <v>378</v>
      </c>
      <c r="AT265" s="143" t="s">
        <v>253</v>
      </c>
      <c r="AU265" s="143" t="s">
        <v>86</v>
      </c>
      <c r="AY265" s="16" t="s">
        <v>250</v>
      </c>
      <c r="BE265" s="144">
        <f>IF(N265="základní",J265,0)</f>
        <v>0</v>
      </c>
      <c r="BF265" s="144">
        <f>IF(N265="snížená",J265,0)</f>
        <v>0</v>
      </c>
      <c r="BG265" s="144">
        <f>IF(N265="zákl. přenesená",J265,0)</f>
        <v>0</v>
      </c>
      <c r="BH265" s="144">
        <f>IF(N265="sníž. přenesená",J265,0)</f>
        <v>0</v>
      </c>
      <c r="BI265" s="144">
        <f>IF(N265="nulová",J265,0)</f>
        <v>0</v>
      </c>
      <c r="BJ265" s="16" t="s">
        <v>86</v>
      </c>
      <c r="BK265" s="144">
        <f>ROUND(I265*H265,2)</f>
        <v>0</v>
      </c>
      <c r="BL265" s="16" t="s">
        <v>378</v>
      </c>
      <c r="BM265" s="143" t="s">
        <v>529</v>
      </c>
    </row>
    <row r="266" spans="2:65" s="1" customFormat="1">
      <c r="B266" s="31"/>
      <c r="D266" s="145" t="s">
        <v>259</v>
      </c>
      <c r="F266" s="146" t="s">
        <v>530</v>
      </c>
      <c r="I266" s="147"/>
      <c r="L266" s="31"/>
      <c r="M266" s="148"/>
      <c r="T266" s="50"/>
      <c r="AT266" s="16" t="s">
        <v>259</v>
      </c>
      <c r="AU266" s="16" t="s">
        <v>86</v>
      </c>
    </row>
    <row r="267" spans="2:65" s="1" customFormat="1" ht="24.2" customHeight="1">
      <c r="B267" s="31"/>
      <c r="C267" s="131" t="s">
        <v>531</v>
      </c>
      <c r="D267" s="131" t="s">
        <v>253</v>
      </c>
      <c r="E267" s="132" t="s">
        <v>532</v>
      </c>
      <c r="F267" s="133" t="s">
        <v>533</v>
      </c>
      <c r="G267" s="134" t="s">
        <v>290</v>
      </c>
      <c r="H267" s="135">
        <v>1</v>
      </c>
      <c r="I267" s="136"/>
      <c r="J267" s="137">
        <f>ROUND(I267*H267,2)</f>
        <v>0</v>
      </c>
      <c r="K267" s="138"/>
      <c r="L267" s="31"/>
      <c r="M267" s="139" t="s">
        <v>20</v>
      </c>
      <c r="N267" s="140" t="s">
        <v>45</v>
      </c>
      <c r="P267" s="141">
        <f>O267*H267</f>
        <v>0</v>
      </c>
      <c r="Q267" s="141">
        <v>0</v>
      </c>
      <c r="R267" s="141">
        <f>Q267*H267</f>
        <v>0</v>
      </c>
      <c r="S267" s="141">
        <v>0</v>
      </c>
      <c r="T267" s="142">
        <f>S267*H267</f>
        <v>0</v>
      </c>
      <c r="AR267" s="143" t="s">
        <v>378</v>
      </c>
      <c r="AT267" s="143" t="s">
        <v>253</v>
      </c>
      <c r="AU267" s="143" t="s">
        <v>86</v>
      </c>
      <c r="AY267" s="16" t="s">
        <v>250</v>
      </c>
      <c r="BE267" s="144">
        <f>IF(N267="základní",J267,0)</f>
        <v>0</v>
      </c>
      <c r="BF267" s="144">
        <f>IF(N267="snížená",J267,0)</f>
        <v>0</v>
      </c>
      <c r="BG267" s="144">
        <f>IF(N267="zákl. přenesená",J267,0)</f>
        <v>0</v>
      </c>
      <c r="BH267" s="144">
        <f>IF(N267="sníž. přenesená",J267,0)</f>
        <v>0</v>
      </c>
      <c r="BI267" s="144">
        <f>IF(N267="nulová",J267,0)</f>
        <v>0</v>
      </c>
      <c r="BJ267" s="16" t="s">
        <v>86</v>
      </c>
      <c r="BK267" s="144">
        <f>ROUND(I267*H267,2)</f>
        <v>0</v>
      </c>
      <c r="BL267" s="16" t="s">
        <v>378</v>
      </c>
      <c r="BM267" s="143" t="s">
        <v>534</v>
      </c>
    </row>
    <row r="268" spans="2:65" s="1" customFormat="1">
      <c r="B268" s="31"/>
      <c r="D268" s="145" t="s">
        <v>259</v>
      </c>
      <c r="F268" s="146" t="s">
        <v>535</v>
      </c>
      <c r="I268" s="147"/>
      <c r="L268" s="31"/>
      <c r="M268" s="148"/>
      <c r="T268" s="50"/>
      <c r="AT268" s="16" t="s">
        <v>259</v>
      </c>
      <c r="AU268" s="16" t="s">
        <v>86</v>
      </c>
    </row>
    <row r="269" spans="2:65" s="1" customFormat="1" ht="49.15" customHeight="1">
      <c r="B269" s="31"/>
      <c r="C269" s="131" t="s">
        <v>536</v>
      </c>
      <c r="D269" s="131" t="s">
        <v>253</v>
      </c>
      <c r="E269" s="132" t="s">
        <v>537</v>
      </c>
      <c r="F269" s="133" t="s">
        <v>538</v>
      </c>
      <c r="G269" s="134" t="s">
        <v>273</v>
      </c>
      <c r="H269" s="135">
        <v>7.2999999999999995E-2</v>
      </c>
      <c r="I269" s="136"/>
      <c r="J269" s="137">
        <f>ROUND(I269*H269,2)</f>
        <v>0</v>
      </c>
      <c r="K269" s="138"/>
      <c r="L269" s="31"/>
      <c r="M269" s="139" t="s">
        <v>20</v>
      </c>
      <c r="N269" s="140" t="s">
        <v>45</v>
      </c>
      <c r="P269" s="141">
        <f>O269*H269</f>
        <v>0</v>
      </c>
      <c r="Q269" s="141">
        <v>0</v>
      </c>
      <c r="R269" s="141">
        <f>Q269*H269</f>
        <v>0</v>
      </c>
      <c r="S269" s="141">
        <v>0</v>
      </c>
      <c r="T269" s="142">
        <f>S269*H269</f>
        <v>0</v>
      </c>
      <c r="AR269" s="143" t="s">
        <v>378</v>
      </c>
      <c r="AT269" s="143" t="s">
        <v>253</v>
      </c>
      <c r="AU269" s="143" t="s">
        <v>86</v>
      </c>
      <c r="AY269" s="16" t="s">
        <v>250</v>
      </c>
      <c r="BE269" s="144">
        <f>IF(N269="základní",J269,0)</f>
        <v>0</v>
      </c>
      <c r="BF269" s="144">
        <f>IF(N269="snížená",J269,0)</f>
        <v>0</v>
      </c>
      <c r="BG269" s="144">
        <f>IF(N269="zákl. přenesená",J269,0)</f>
        <v>0</v>
      </c>
      <c r="BH269" s="144">
        <f>IF(N269="sníž. přenesená",J269,0)</f>
        <v>0</v>
      </c>
      <c r="BI269" s="144">
        <f>IF(N269="nulová",J269,0)</f>
        <v>0</v>
      </c>
      <c r="BJ269" s="16" t="s">
        <v>86</v>
      </c>
      <c r="BK269" s="144">
        <f>ROUND(I269*H269,2)</f>
        <v>0</v>
      </c>
      <c r="BL269" s="16" t="s">
        <v>378</v>
      </c>
      <c r="BM269" s="143" t="s">
        <v>539</v>
      </c>
    </row>
    <row r="270" spans="2:65" s="1" customFormat="1">
      <c r="B270" s="31"/>
      <c r="D270" s="145" t="s">
        <v>259</v>
      </c>
      <c r="F270" s="146" t="s">
        <v>540</v>
      </c>
      <c r="I270" s="147"/>
      <c r="L270" s="31"/>
      <c r="M270" s="148"/>
      <c r="T270" s="50"/>
      <c r="AT270" s="16" t="s">
        <v>259</v>
      </c>
      <c r="AU270" s="16" t="s">
        <v>86</v>
      </c>
    </row>
    <row r="271" spans="2:65" s="1" customFormat="1" ht="49.15" customHeight="1">
      <c r="B271" s="31"/>
      <c r="C271" s="131" t="s">
        <v>541</v>
      </c>
      <c r="D271" s="131" t="s">
        <v>253</v>
      </c>
      <c r="E271" s="132" t="s">
        <v>542</v>
      </c>
      <c r="F271" s="133" t="s">
        <v>543</v>
      </c>
      <c r="G271" s="134" t="s">
        <v>273</v>
      </c>
      <c r="H271" s="135">
        <v>7.2999999999999995E-2</v>
      </c>
      <c r="I271" s="136"/>
      <c r="J271" s="137">
        <f>ROUND(I271*H271,2)</f>
        <v>0</v>
      </c>
      <c r="K271" s="138"/>
      <c r="L271" s="31"/>
      <c r="M271" s="139" t="s">
        <v>20</v>
      </c>
      <c r="N271" s="140" t="s">
        <v>45</v>
      </c>
      <c r="P271" s="141">
        <f>O271*H271</f>
        <v>0</v>
      </c>
      <c r="Q271" s="141">
        <v>0</v>
      </c>
      <c r="R271" s="141">
        <f>Q271*H271</f>
        <v>0</v>
      </c>
      <c r="S271" s="141">
        <v>0</v>
      </c>
      <c r="T271" s="142">
        <f>S271*H271</f>
        <v>0</v>
      </c>
      <c r="AR271" s="143" t="s">
        <v>378</v>
      </c>
      <c r="AT271" s="143" t="s">
        <v>253</v>
      </c>
      <c r="AU271" s="143" t="s">
        <v>86</v>
      </c>
      <c r="AY271" s="16" t="s">
        <v>250</v>
      </c>
      <c r="BE271" s="144">
        <f>IF(N271="základní",J271,0)</f>
        <v>0</v>
      </c>
      <c r="BF271" s="144">
        <f>IF(N271="snížená",J271,0)</f>
        <v>0</v>
      </c>
      <c r="BG271" s="144">
        <f>IF(N271="zákl. přenesená",J271,0)</f>
        <v>0</v>
      </c>
      <c r="BH271" s="144">
        <f>IF(N271="sníž. přenesená",J271,0)</f>
        <v>0</v>
      </c>
      <c r="BI271" s="144">
        <f>IF(N271="nulová",J271,0)</f>
        <v>0</v>
      </c>
      <c r="BJ271" s="16" t="s">
        <v>86</v>
      </c>
      <c r="BK271" s="144">
        <f>ROUND(I271*H271,2)</f>
        <v>0</v>
      </c>
      <c r="BL271" s="16" t="s">
        <v>378</v>
      </c>
      <c r="BM271" s="143" t="s">
        <v>544</v>
      </c>
    </row>
    <row r="272" spans="2:65" s="1" customFormat="1">
      <c r="B272" s="31"/>
      <c r="D272" s="145" t="s">
        <v>259</v>
      </c>
      <c r="F272" s="146" t="s">
        <v>545</v>
      </c>
      <c r="I272" s="147"/>
      <c r="L272" s="31"/>
      <c r="M272" s="148"/>
      <c r="T272" s="50"/>
      <c r="AT272" s="16" t="s">
        <v>259</v>
      </c>
      <c r="AU272" s="16" t="s">
        <v>86</v>
      </c>
    </row>
    <row r="273" spans="2:65" s="11" customFormat="1" ht="22.9" customHeight="1">
      <c r="B273" s="119"/>
      <c r="D273" s="120" t="s">
        <v>72</v>
      </c>
      <c r="E273" s="129" t="s">
        <v>546</v>
      </c>
      <c r="F273" s="129" t="s">
        <v>547</v>
      </c>
      <c r="I273" s="122"/>
      <c r="J273" s="130">
        <f>BK273</f>
        <v>0</v>
      </c>
      <c r="L273" s="119"/>
      <c r="M273" s="124"/>
      <c r="P273" s="125">
        <f>SUM(P274:P286)</f>
        <v>0</v>
      </c>
      <c r="R273" s="125">
        <f>SUM(R274:R286)</f>
        <v>1.3548836299999999E-2</v>
      </c>
      <c r="T273" s="126">
        <f>SUM(T274:T286)</f>
        <v>3.4200000000000001E-2</v>
      </c>
      <c r="AR273" s="120" t="s">
        <v>86</v>
      </c>
      <c r="AT273" s="127" t="s">
        <v>72</v>
      </c>
      <c r="AU273" s="127" t="s">
        <v>80</v>
      </c>
      <c r="AY273" s="120" t="s">
        <v>250</v>
      </c>
      <c r="BK273" s="128">
        <f>SUM(BK274:BK286)</f>
        <v>0</v>
      </c>
    </row>
    <row r="274" spans="2:65" s="1" customFormat="1" ht="16.5" customHeight="1">
      <c r="B274" s="31"/>
      <c r="C274" s="131" t="s">
        <v>548</v>
      </c>
      <c r="D274" s="131" t="s">
        <v>253</v>
      </c>
      <c r="E274" s="132" t="s">
        <v>549</v>
      </c>
      <c r="F274" s="133" t="s">
        <v>550</v>
      </c>
      <c r="G274" s="134" t="s">
        <v>551</v>
      </c>
      <c r="H274" s="135">
        <v>1</v>
      </c>
      <c r="I274" s="136"/>
      <c r="J274" s="137">
        <f>ROUND(I274*H274,2)</f>
        <v>0</v>
      </c>
      <c r="K274" s="138"/>
      <c r="L274" s="31"/>
      <c r="M274" s="139" t="s">
        <v>20</v>
      </c>
      <c r="N274" s="140" t="s">
        <v>45</v>
      </c>
      <c r="P274" s="141">
        <f>O274*H274</f>
        <v>0</v>
      </c>
      <c r="Q274" s="141">
        <v>0</v>
      </c>
      <c r="R274" s="141">
        <f>Q274*H274</f>
        <v>0</v>
      </c>
      <c r="S274" s="141">
        <v>3.4200000000000001E-2</v>
      </c>
      <c r="T274" s="142">
        <f>S274*H274</f>
        <v>3.4200000000000001E-2</v>
      </c>
      <c r="AR274" s="143" t="s">
        <v>378</v>
      </c>
      <c r="AT274" s="143" t="s">
        <v>253</v>
      </c>
      <c r="AU274" s="143" t="s">
        <v>86</v>
      </c>
      <c r="AY274" s="16" t="s">
        <v>250</v>
      </c>
      <c r="BE274" s="144">
        <f>IF(N274="základní",J274,0)</f>
        <v>0</v>
      </c>
      <c r="BF274" s="144">
        <f>IF(N274="snížená",J274,0)</f>
        <v>0</v>
      </c>
      <c r="BG274" s="144">
        <f>IF(N274="zákl. přenesená",J274,0)</f>
        <v>0</v>
      </c>
      <c r="BH274" s="144">
        <f>IF(N274="sníž. přenesená",J274,0)</f>
        <v>0</v>
      </c>
      <c r="BI274" s="144">
        <f>IF(N274="nulová",J274,0)</f>
        <v>0</v>
      </c>
      <c r="BJ274" s="16" t="s">
        <v>86</v>
      </c>
      <c r="BK274" s="144">
        <f>ROUND(I274*H274,2)</f>
        <v>0</v>
      </c>
      <c r="BL274" s="16" t="s">
        <v>378</v>
      </c>
      <c r="BM274" s="143" t="s">
        <v>552</v>
      </c>
    </row>
    <row r="275" spans="2:65" s="1" customFormat="1">
      <c r="B275" s="31"/>
      <c r="D275" s="145" t="s">
        <v>259</v>
      </c>
      <c r="F275" s="146" t="s">
        <v>553</v>
      </c>
      <c r="I275" s="147"/>
      <c r="L275" s="31"/>
      <c r="M275" s="148"/>
      <c r="T275" s="50"/>
      <c r="AT275" s="16" t="s">
        <v>259</v>
      </c>
      <c r="AU275" s="16" t="s">
        <v>86</v>
      </c>
    </row>
    <row r="276" spans="2:65" s="12" customFormat="1">
      <c r="B276" s="149"/>
      <c r="D276" s="150" t="s">
        <v>261</v>
      </c>
      <c r="E276" s="151" t="s">
        <v>20</v>
      </c>
      <c r="F276" s="152" t="s">
        <v>554</v>
      </c>
      <c r="H276" s="153">
        <v>1</v>
      </c>
      <c r="I276" s="154"/>
      <c r="L276" s="149"/>
      <c r="M276" s="155"/>
      <c r="T276" s="156"/>
      <c r="AT276" s="151" t="s">
        <v>261</v>
      </c>
      <c r="AU276" s="151" t="s">
        <v>86</v>
      </c>
      <c r="AV276" s="12" t="s">
        <v>86</v>
      </c>
      <c r="AW276" s="12" t="s">
        <v>34</v>
      </c>
      <c r="AX276" s="12" t="s">
        <v>73</v>
      </c>
      <c r="AY276" s="151" t="s">
        <v>250</v>
      </c>
    </row>
    <row r="277" spans="2:65" s="1" customFormat="1" ht="16.5" customHeight="1">
      <c r="B277" s="31"/>
      <c r="C277" s="131" t="s">
        <v>555</v>
      </c>
      <c r="D277" s="131" t="s">
        <v>253</v>
      </c>
      <c r="E277" s="132" t="s">
        <v>556</v>
      </c>
      <c r="F277" s="133" t="s">
        <v>557</v>
      </c>
      <c r="G277" s="134" t="s">
        <v>290</v>
      </c>
      <c r="H277" s="135">
        <v>1</v>
      </c>
      <c r="I277" s="136"/>
      <c r="J277" s="137">
        <f>ROUND(I277*H277,2)</f>
        <v>0</v>
      </c>
      <c r="K277" s="138"/>
      <c r="L277" s="31"/>
      <c r="M277" s="139" t="s">
        <v>20</v>
      </c>
      <c r="N277" s="140" t="s">
        <v>45</v>
      </c>
      <c r="P277" s="141">
        <f>O277*H277</f>
        <v>0</v>
      </c>
      <c r="Q277" s="141">
        <v>5.4883630000000002E-4</v>
      </c>
      <c r="R277" s="141">
        <f>Q277*H277</f>
        <v>5.4883630000000002E-4</v>
      </c>
      <c r="S277" s="141">
        <v>0</v>
      </c>
      <c r="T277" s="142">
        <f>S277*H277</f>
        <v>0</v>
      </c>
      <c r="AR277" s="143" t="s">
        <v>378</v>
      </c>
      <c r="AT277" s="143" t="s">
        <v>253</v>
      </c>
      <c r="AU277" s="143" t="s">
        <v>86</v>
      </c>
      <c r="AY277" s="16" t="s">
        <v>250</v>
      </c>
      <c r="BE277" s="144">
        <f>IF(N277="základní",J277,0)</f>
        <v>0</v>
      </c>
      <c r="BF277" s="144">
        <f>IF(N277="snížená",J277,0)</f>
        <v>0</v>
      </c>
      <c r="BG277" s="144">
        <f>IF(N277="zákl. přenesená",J277,0)</f>
        <v>0</v>
      </c>
      <c r="BH277" s="144">
        <f>IF(N277="sníž. přenesená",J277,0)</f>
        <v>0</v>
      </c>
      <c r="BI277" s="144">
        <f>IF(N277="nulová",J277,0)</f>
        <v>0</v>
      </c>
      <c r="BJ277" s="16" t="s">
        <v>86</v>
      </c>
      <c r="BK277" s="144">
        <f>ROUND(I277*H277,2)</f>
        <v>0</v>
      </c>
      <c r="BL277" s="16" t="s">
        <v>378</v>
      </c>
      <c r="BM277" s="143" t="s">
        <v>558</v>
      </c>
    </row>
    <row r="278" spans="2:65" s="1" customFormat="1">
      <c r="B278" s="31"/>
      <c r="D278" s="145" t="s">
        <v>259</v>
      </c>
      <c r="F278" s="146" t="s">
        <v>559</v>
      </c>
      <c r="I278" s="147"/>
      <c r="L278" s="31"/>
      <c r="M278" s="148"/>
      <c r="T278" s="50"/>
      <c r="AT278" s="16" t="s">
        <v>259</v>
      </c>
      <c r="AU278" s="16" t="s">
        <v>86</v>
      </c>
    </row>
    <row r="279" spans="2:65" s="12" customFormat="1">
      <c r="B279" s="149"/>
      <c r="D279" s="150" t="s">
        <v>261</v>
      </c>
      <c r="E279" s="151" t="s">
        <v>20</v>
      </c>
      <c r="F279" s="152" t="s">
        <v>554</v>
      </c>
      <c r="H279" s="153">
        <v>1</v>
      </c>
      <c r="I279" s="154"/>
      <c r="L279" s="149"/>
      <c r="M279" s="155"/>
      <c r="T279" s="156"/>
      <c r="AT279" s="151" t="s">
        <v>261</v>
      </c>
      <c r="AU279" s="151" t="s">
        <v>86</v>
      </c>
      <c r="AV279" s="12" t="s">
        <v>86</v>
      </c>
      <c r="AW279" s="12" t="s">
        <v>34</v>
      </c>
      <c r="AX279" s="12" t="s">
        <v>73</v>
      </c>
      <c r="AY279" s="151" t="s">
        <v>250</v>
      </c>
    </row>
    <row r="280" spans="2:65" s="1" customFormat="1" ht="24.2" customHeight="1">
      <c r="B280" s="31"/>
      <c r="C280" s="163" t="s">
        <v>560</v>
      </c>
      <c r="D280" s="163" t="s">
        <v>561</v>
      </c>
      <c r="E280" s="164" t="s">
        <v>562</v>
      </c>
      <c r="F280" s="165" t="s">
        <v>563</v>
      </c>
      <c r="G280" s="166" t="s">
        <v>290</v>
      </c>
      <c r="H280" s="167">
        <v>1</v>
      </c>
      <c r="I280" s="168"/>
      <c r="J280" s="169">
        <f>ROUND(I280*H280,2)</f>
        <v>0</v>
      </c>
      <c r="K280" s="170"/>
      <c r="L280" s="171"/>
      <c r="M280" s="172" t="s">
        <v>20</v>
      </c>
      <c r="N280" s="173" t="s">
        <v>45</v>
      </c>
      <c r="P280" s="141">
        <f>O280*H280</f>
        <v>0</v>
      </c>
      <c r="Q280" s="141">
        <v>1.2999999999999999E-2</v>
      </c>
      <c r="R280" s="141">
        <f>Q280*H280</f>
        <v>1.2999999999999999E-2</v>
      </c>
      <c r="S280" s="141">
        <v>0</v>
      </c>
      <c r="T280" s="142">
        <f>S280*H280</f>
        <v>0</v>
      </c>
      <c r="AR280" s="143" t="s">
        <v>478</v>
      </c>
      <c r="AT280" s="143" t="s">
        <v>561</v>
      </c>
      <c r="AU280" s="143" t="s">
        <v>86</v>
      </c>
      <c r="AY280" s="16" t="s">
        <v>250</v>
      </c>
      <c r="BE280" s="144">
        <f>IF(N280="základní",J280,0)</f>
        <v>0</v>
      </c>
      <c r="BF280" s="144">
        <f>IF(N280="snížená",J280,0)</f>
        <v>0</v>
      </c>
      <c r="BG280" s="144">
        <f>IF(N280="zákl. přenesená",J280,0)</f>
        <v>0</v>
      </c>
      <c r="BH280" s="144">
        <f>IF(N280="sníž. přenesená",J280,0)</f>
        <v>0</v>
      </c>
      <c r="BI280" s="144">
        <f>IF(N280="nulová",J280,0)</f>
        <v>0</v>
      </c>
      <c r="BJ280" s="16" t="s">
        <v>86</v>
      </c>
      <c r="BK280" s="144">
        <f>ROUND(I280*H280,2)</f>
        <v>0</v>
      </c>
      <c r="BL280" s="16" t="s">
        <v>378</v>
      </c>
      <c r="BM280" s="143" t="s">
        <v>564</v>
      </c>
    </row>
    <row r="281" spans="2:65" s="1" customFormat="1" ht="19.5">
      <c r="B281" s="31"/>
      <c r="D281" s="150" t="s">
        <v>565</v>
      </c>
      <c r="F281" s="174" t="s">
        <v>566</v>
      </c>
      <c r="I281" s="147"/>
      <c r="L281" s="31"/>
      <c r="M281" s="148"/>
      <c r="T281" s="50"/>
      <c r="AT281" s="16" t="s">
        <v>565</v>
      </c>
      <c r="AU281" s="16" t="s">
        <v>86</v>
      </c>
    </row>
    <row r="282" spans="2:65" s="12" customFormat="1">
      <c r="B282" s="149"/>
      <c r="D282" s="150" t="s">
        <v>261</v>
      </c>
      <c r="E282" s="151" t="s">
        <v>20</v>
      </c>
      <c r="F282" s="152" t="s">
        <v>554</v>
      </c>
      <c r="H282" s="153">
        <v>1</v>
      </c>
      <c r="I282" s="154"/>
      <c r="L282" s="149"/>
      <c r="M282" s="155"/>
      <c r="T282" s="156"/>
      <c r="AT282" s="151" t="s">
        <v>261</v>
      </c>
      <c r="AU282" s="151" t="s">
        <v>86</v>
      </c>
      <c r="AV282" s="12" t="s">
        <v>86</v>
      </c>
      <c r="AW282" s="12" t="s">
        <v>34</v>
      </c>
      <c r="AX282" s="12" t="s">
        <v>73</v>
      </c>
      <c r="AY282" s="151" t="s">
        <v>250</v>
      </c>
    </row>
    <row r="283" spans="2:65" s="1" customFormat="1" ht="49.15" customHeight="1">
      <c r="B283" s="31"/>
      <c r="C283" s="131" t="s">
        <v>567</v>
      </c>
      <c r="D283" s="131" t="s">
        <v>253</v>
      </c>
      <c r="E283" s="132" t="s">
        <v>568</v>
      </c>
      <c r="F283" s="133" t="s">
        <v>569</v>
      </c>
      <c r="G283" s="134" t="s">
        <v>273</v>
      </c>
      <c r="H283" s="135">
        <v>1.4E-2</v>
      </c>
      <c r="I283" s="136"/>
      <c r="J283" s="137">
        <f>ROUND(I283*H283,2)</f>
        <v>0</v>
      </c>
      <c r="K283" s="138"/>
      <c r="L283" s="31"/>
      <c r="M283" s="139" t="s">
        <v>20</v>
      </c>
      <c r="N283" s="140" t="s">
        <v>45</v>
      </c>
      <c r="P283" s="141">
        <f>O283*H283</f>
        <v>0</v>
      </c>
      <c r="Q283" s="141">
        <v>0</v>
      </c>
      <c r="R283" s="141">
        <f>Q283*H283</f>
        <v>0</v>
      </c>
      <c r="S283" s="141">
        <v>0</v>
      </c>
      <c r="T283" s="142">
        <f>S283*H283</f>
        <v>0</v>
      </c>
      <c r="AR283" s="143" t="s">
        <v>378</v>
      </c>
      <c r="AT283" s="143" t="s">
        <v>253</v>
      </c>
      <c r="AU283" s="143" t="s">
        <v>86</v>
      </c>
      <c r="AY283" s="16" t="s">
        <v>250</v>
      </c>
      <c r="BE283" s="144">
        <f>IF(N283="základní",J283,0)</f>
        <v>0</v>
      </c>
      <c r="BF283" s="144">
        <f>IF(N283="snížená",J283,0)</f>
        <v>0</v>
      </c>
      <c r="BG283" s="144">
        <f>IF(N283="zákl. přenesená",J283,0)</f>
        <v>0</v>
      </c>
      <c r="BH283" s="144">
        <f>IF(N283="sníž. přenesená",J283,0)</f>
        <v>0</v>
      </c>
      <c r="BI283" s="144">
        <f>IF(N283="nulová",J283,0)</f>
        <v>0</v>
      </c>
      <c r="BJ283" s="16" t="s">
        <v>86</v>
      </c>
      <c r="BK283" s="144">
        <f>ROUND(I283*H283,2)</f>
        <v>0</v>
      </c>
      <c r="BL283" s="16" t="s">
        <v>378</v>
      </c>
      <c r="BM283" s="143" t="s">
        <v>570</v>
      </c>
    </row>
    <row r="284" spans="2:65" s="1" customFormat="1">
      <c r="B284" s="31"/>
      <c r="D284" s="145" t="s">
        <v>259</v>
      </c>
      <c r="F284" s="146" t="s">
        <v>571</v>
      </c>
      <c r="I284" s="147"/>
      <c r="L284" s="31"/>
      <c r="M284" s="148"/>
      <c r="T284" s="50"/>
      <c r="AT284" s="16" t="s">
        <v>259</v>
      </c>
      <c r="AU284" s="16" t="s">
        <v>86</v>
      </c>
    </row>
    <row r="285" spans="2:65" s="1" customFormat="1" ht="49.15" customHeight="1">
      <c r="B285" s="31"/>
      <c r="C285" s="131" t="s">
        <v>572</v>
      </c>
      <c r="D285" s="131" t="s">
        <v>253</v>
      </c>
      <c r="E285" s="132" t="s">
        <v>573</v>
      </c>
      <c r="F285" s="133" t="s">
        <v>574</v>
      </c>
      <c r="G285" s="134" t="s">
        <v>273</v>
      </c>
      <c r="H285" s="135">
        <v>1.4E-2</v>
      </c>
      <c r="I285" s="136"/>
      <c r="J285" s="137">
        <f>ROUND(I285*H285,2)</f>
        <v>0</v>
      </c>
      <c r="K285" s="138"/>
      <c r="L285" s="31"/>
      <c r="M285" s="139" t="s">
        <v>20</v>
      </c>
      <c r="N285" s="140" t="s">
        <v>45</v>
      </c>
      <c r="P285" s="141">
        <f>O285*H285</f>
        <v>0</v>
      </c>
      <c r="Q285" s="141">
        <v>0</v>
      </c>
      <c r="R285" s="141">
        <f>Q285*H285</f>
        <v>0</v>
      </c>
      <c r="S285" s="141">
        <v>0</v>
      </c>
      <c r="T285" s="142">
        <f>S285*H285</f>
        <v>0</v>
      </c>
      <c r="AR285" s="143" t="s">
        <v>378</v>
      </c>
      <c r="AT285" s="143" t="s">
        <v>253</v>
      </c>
      <c r="AU285" s="143" t="s">
        <v>86</v>
      </c>
      <c r="AY285" s="16" t="s">
        <v>250</v>
      </c>
      <c r="BE285" s="144">
        <f>IF(N285="základní",J285,0)</f>
        <v>0</v>
      </c>
      <c r="BF285" s="144">
        <f>IF(N285="snížená",J285,0)</f>
        <v>0</v>
      </c>
      <c r="BG285" s="144">
        <f>IF(N285="zákl. přenesená",J285,0)</f>
        <v>0</v>
      </c>
      <c r="BH285" s="144">
        <f>IF(N285="sníž. přenesená",J285,0)</f>
        <v>0</v>
      </c>
      <c r="BI285" s="144">
        <f>IF(N285="nulová",J285,0)</f>
        <v>0</v>
      </c>
      <c r="BJ285" s="16" t="s">
        <v>86</v>
      </c>
      <c r="BK285" s="144">
        <f>ROUND(I285*H285,2)</f>
        <v>0</v>
      </c>
      <c r="BL285" s="16" t="s">
        <v>378</v>
      </c>
      <c r="BM285" s="143" t="s">
        <v>575</v>
      </c>
    </row>
    <row r="286" spans="2:65" s="1" customFormat="1">
      <c r="B286" s="31"/>
      <c r="D286" s="145" t="s">
        <v>259</v>
      </c>
      <c r="F286" s="146" t="s">
        <v>576</v>
      </c>
      <c r="I286" s="147"/>
      <c r="L286" s="31"/>
      <c r="M286" s="148"/>
      <c r="T286" s="50"/>
      <c r="AT286" s="16" t="s">
        <v>259</v>
      </c>
      <c r="AU286" s="16" t="s">
        <v>86</v>
      </c>
    </row>
    <row r="287" spans="2:65" s="11" customFormat="1" ht="22.9" customHeight="1">
      <c r="B287" s="119"/>
      <c r="D287" s="120" t="s">
        <v>72</v>
      </c>
      <c r="E287" s="129" t="s">
        <v>577</v>
      </c>
      <c r="F287" s="129" t="s">
        <v>578</v>
      </c>
      <c r="I287" s="122"/>
      <c r="J287" s="130">
        <f>BK287</f>
        <v>0</v>
      </c>
      <c r="L287" s="119"/>
      <c r="M287" s="124"/>
      <c r="P287" s="125">
        <f>SUM(P288:P297)</f>
        <v>0</v>
      </c>
      <c r="R287" s="125">
        <f>SUM(R288:R297)</f>
        <v>0</v>
      </c>
      <c r="T287" s="126">
        <f>SUM(T288:T297)</f>
        <v>0.40293825000000005</v>
      </c>
      <c r="AR287" s="120" t="s">
        <v>86</v>
      </c>
      <c r="AT287" s="127" t="s">
        <v>72</v>
      </c>
      <c r="AU287" s="127" t="s">
        <v>80</v>
      </c>
      <c r="AY287" s="120" t="s">
        <v>250</v>
      </c>
      <c r="BK287" s="128">
        <f>SUM(BK288:BK297)</f>
        <v>0</v>
      </c>
    </row>
    <row r="288" spans="2:65" s="1" customFormat="1" ht="44.25" customHeight="1">
      <c r="B288" s="31"/>
      <c r="C288" s="131" t="s">
        <v>579</v>
      </c>
      <c r="D288" s="131" t="s">
        <v>253</v>
      </c>
      <c r="E288" s="132" t="s">
        <v>580</v>
      </c>
      <c r="F288" s="133" t="s">
        <v>581</v>
      </c>
      <c r="G288" s="134" t="s">
        <v>283</v>
      </c>
      <c r="H288" s="135">
        <v>48.841000000000001</v>
      </c>
      <c r="I288" s="136"/>
      <c r="J288" s="137">
        <f>ROUND(I288*H288,2)</f>
        <v>0</v>
      </c>
      <c r="K288" s="138"/>
      <c r="L288" s="31"/>
      <c r="M288" s="139" t="s">
        <v>20</v>
      </c>
      <c r="N288" s="140" t="s">
        <v>45</v>
      </c>
      <c r="P288" s="141">
        <f>O288*H288</f>
        <v>0</v>
      </c>
      <c r="Q288" s="141">
        <v>0</v>
      </c>
      <c r="R288" s="141">
        <f>Q288*H288</f>
        <v>0</v>
      </c>
      <c r="S288" s="141">
        <v>8.2500000000000004E-3</v>
      </c>
      <c r="T288" s="142">
        <f>S288*H288</f>
        <v>0.40293825000000005</v>
      </c>
      <c r="AR288" s="143" t="s">
        <v>378</v>
      </c>
      <c r="AT288" s="143" t="s">
        <v>253</v>
      </c>
      <c r="AU288" s="143" t="s">
        <v>86</v>
      </c>
      <c r="AY288" s="16" t="s">
        <v>250</v>
      </c>
      <c r="BE288" s="144">
        <f>IF(N288="základní",J288,0)</f>
        <v>0</v>
      </c>
      <c r="BF288" s="144">
        <f>IF(N288="snížená",J288,0)</f>
        <v>0</v>
      </c>
      <c r="BG288" s="144">
        <f>IF(N288="zákl. přenesená",J288,0)</f>
        <v>0</v>
      </c>
      <c r="BH288" s="144">
        <f>IF(N288="sníž. přenesená",J288,0)</f>
        <v>0</v>
      </c>
      <c r="BI288" s="144">
        <f>IF(N288="nulová",J288,0)</f>
        <v>0</v>
      </c>
      <c r="BJ288" s="16" t="s">
        <v>86</v>
      </c>
      <c r="BK288" s="144">
        <f>ROUND(I288*H288,2)</f>
        <v>0</v>
      </c>
      <c r="BL288" s="16" t="s">
        <v>378</v>
      </c>
      <c r="BM288" s="143" t="s">
        <v>582</v>
      </c>
    </row>
    <row r="289" spans="2:65" s="1" customFormat="1">
      <c r="B289" s="31"/>
      <c r="D289" s="145" t="s">
        <v>259</v>
      </c>
      <c r="F289" s="146" t="s">
        <v>583</v>
      </c>
      <c r="I289" s="147"/>
      <c r="L289" s="31"/>
      <c r="M289" s="148"/>
      <c r="T289" s="50"/>
      <c r="AT289" s="16" t="s">
        <v>259</v>
      </c>
      <c r="AU289" s="16" t="s">
        <v>86</v>
      </c>
    </row>
    <row r="290" spans="2:65" s="13" customFormat="1">
      <c r="B290" s="157"/>
      <c r="D290" s="150" t="s">
        <v>261</v>
      </c>
      <c r="E290" s="158" t="s">
        <v>20</v>
      </c>
      <c r="F290" s="159" t="s">
        <v>584</v>
      </c>
      <c r="H290" s="158" t="s">
        <v>20</v>
      </c>
      <c r="I290" s="160"/>
      <c r="L290" s="157"/>
      <c r="M290" s="161"/>
      <c r="T290" s="162"/>
      <c r="AT290" s="158" t="s">
        <v>261</v>
      </c>
      <c r="AU290" s="158" t="s">
        <v>86</v>
      </c>
      <c r="AV290" s="13" t="s">
        <v>80</v>
      </c>
      <c r="AW290" s="13" t="s">
        <v>34</v>
      </c>
      <c r="AX290" s="13" t="s">
        <v>73</v>
      </c>
      <c r="AY290" s="158" t="s">
        <v>250</v>
      </c>
    </row>
    <row r="291" spans="2:65" s="12" customFormat="1">
      <c r="B291" s="149"/>
      <c r="D291" s="150" t="s">
        <v>261</v>
      </c>
      <c r="E291" s="151" t="s">
        <v>20</v>
      </c>
      <c r="F291" s="152" t="s">
        <v>585</v>
      </c>
      <c r="H291" s="153">
        <v>4.6029999999999998</v>
      </c>
      <c r="I291" s="154"/>
      <c r="L291" s="149"/>
      <c r="M291" s="155"/>
      <c r="T291" s="156"/>
      <c r="AT291" s="151" t="s">
        <v>261</v>
      </c>
      <c r="AU291" s="151" t="s">
        <v>86</v>
      </c>
      <c r="AV291" s="12" t="s">
        <v>86</v>
      </c>
      <c r="AW291" s="12" t="s">
        <v>34</v>
      </c>
      <c r="AX291" s="12" t="s">
        <v>73</v>
      </c>
      <c r="AY291" s="151" t="s">
        <v>250</v>
      </c>
    </row>
    <row r="292" spans="2:65" s="12" customFormat="1">
      <c r="B292" s="149"/>
      <c r="D292" s="150" t="s">
        <v>261</v>
      </c>
      <c r="E292" s="151" t="s">
        <v>20</v>
      </c>
      <c r="F292" s="152" t="s">
        <v>586</v>
      </c>
      <c r="H292" s="153">
        <v>1.5</v>
      </c>
      <c r="I292" s="154"/>
      <c r="L292" s="149"/>
      <c r="M292" s="155"/>
      <c r="T292" s="156"/>
      <c r="AT292" s="151" t="s">
        <v>261</v>
      </c>
      <c r="AU292" s="151" t="s">
        <v>86</v>
      </c>
      <c r="AV292" s="12" t="s">
        <v>86</v>
      </c>
      <c r="AW292" s="12" t="s">
        <v>34</v>
      </c>
      <c r="AX292" s="12" t="s">
        <v>73</v>
      </c>
      <c r="AY292" s="151" t="s">
        <v>250</v>
      </c>
    </row>
    <row r="293" spans="2:65" s="12" customFormat="1">
      <c r="B293" s="149"/>
      <c r="D293" s="150" t="s">
        <v>261</v>
      </c>
      <c r="E293" s="151" t="s">
        <v>20</v>
      </c>
      <c r="F293" s="152" t="s">
        <v>587</v>
      </c>
      <c r="H293" s="153">
        <v>7.6689999999999996</v>
      </c>
      <c r="I293" s="154"/>
      <c r="L293" s="149"/>
      <c r="M293" s="155"/>
      <c r="T293" s="156"/>
      <c r="AT293" s="151" t="s">
        <v>261</v>
      </c>
      <c r="AU293" s="151" t="s">
        <v>86</v>
      </c>
      <c r="AV293" s="12" t="s">
        <v>86</v>
      </c>
      <c r="AW293" s="12" t="s">
        <v>34</v>
      </c>
      <c r="AX293" s="12" t="s">
        <v>73</v>
      </c>
      <c r="AY293" s="151" t="s">
        <v>250</v>
      </c>
    </row>
    <row r="294" spans="2:65" s="12" customFormat="1">
      <c r="B294" s="149"/>
      <c r="D294" s="150" t="s">
        <v>261</v>
      </c>
      <c r="E294" s="151" t="s">
        <v>20</v>
      </c>
      <c r="F294" s="152" t="s">
        <v>588</v>
      </c>
      <c r="H294" s="153">
        <v>16.568999999999999</v>
      </c>
      <c r="I294" s="154"/>
      <c r="L294" s="149"/>
      <c r="M294" s="155"/>
      <c r="T294" s="156"/>
      <c r="AT294" s="151" t="s">
        <v>261</v>
      </c>
      <c r="AU294" s="151" t="s">
        <v>86</v>
      </c>
      <c r="AV294" s="12" t="s">
        <v>86</v>
      </c>
      <c r="AW294" s="12" t="s">
        <v>34</v>
      </c>
      <c r="AX294" s="12" t="s">
        <v>73</v>
      </c>
      <c r="AY294" s="151" t="s">
        <v>250</v>
      </c>
    </row>
    <row r="295" spans="2:65" s="12" customFormat="1">
      <c r="B295" s="149"/>
      <c r="D295" s="150" t="s">
        <v>261</v>
      </c>
      <c r="E295" s="151" t="s">
        <v>20</v>
      </c>
      <c r="F295" s="152" t="s">
        <v>589</v>
      </c>
      <c r="H295" s="153">
        <v>10.199999999999999</v>
      </c>
      <c r="I295" s="154"/>
      <c r="L295" s="149"/>
      <c r="M295" s="155"/>
      <c r="T295" s="156"/>
      <c r="AT295" s="151" t="s">
        <v>261</v>
      </c>
      <c r="AU295" s="151" t="s">
        <v>86</v>
      </c>
      <c r="AV295" s="12" t="s">
        <v>86</v>
      </c>
      <c r="AW295" s="12" t="s">
        <v>34</v>
      </c>
      <c r="AX295" s="12" t="s">
        <v>73</v>
      </c>
      <c r="AY295" s="151" t="s">
        <v>250</v>
      </c>
    </row>
    <row r="296" spans="2:65" s="12" customFormat="1">
      <c r="B296" s="149"/>
      <c r="D296" s="150" t="s">
        <v>261</v>
      </c>
      <c r="E296" s="151" t="s">
        <v>20</v>
      </c>
      <c r="F296" s="152" t="s">
        <v>590</v>
      </c>
      <c r="H296" s="153">
        <v>5.6</v>
      </c>
      <c r="I296" s="154"/>
      <c r="L296" s="149"/>
      <c r="M296" s="155"/>
      <c r="T296" s="156"/>
      <c r="AT296" s="151" t="s">
        <v>261</v>
      </c>
      <c r="AU296" s="151" t="s">
        <v>86</v>
      </c>
      <c r="AV296" s="12" t="s">
        <v>86</v>
      </c>
      <c r="AW296" s="12" t="s">
        <v>34</v>
      </c>
      <c r="AX296" s="12" t="s">
        <v>73</v>
      </c>
      <c r="AY296" s="151" t="s">
        <v>250</v>
      </c>
    </row>
    <row r="297" spans="2:65" s="12" customFormat="1">
      <c r="B297" s="149"/>
      <c r="D297" s="150" t="s">
        <v>261</v>
      </c>
      <c r="E297" s="151" t="s">
        <v>20</v>
      </c>
      <c r="F297" s="152" t="s">
        <v>591</v>
      </c>
      <c r="H297" s="153">
        <v>2.7</v>
      </c>
      <c r="I297" s="154"/>
      <c r="L297" s="149"/>
      <c r="M297" s="155"/>
      <c r="T297" s="156"/>
      <c r="AT297" s="151" t="s">
        <v>261</v>
      </c>
      <c r="AU297" s="151" t="s">
        <v>86</v>
      </c>
      <c r="AV297" s="12" t="s">
        <v>86</v>
      </c>
      <c r="AW297" s="12" t="s">
        <v>34</v>
      </c>
      <c r="AX297" s="12" t="s">
        <v>73</v>
      </c>
      <c r="AY297" s="151" t="s">
        <v>250</v>
      </c>
    </row>
    <row r="298" spans="2:65" s="11" customFormat="1" ht="22.9" customHeight="1">
      <c r="B298" s="119"/>
      <c r="D298" s="120" t="s">
        <v>72</v>
      </c>
      <c r="E298" s="129" t="s">
        <v>592</v>
      </c>
      <c r="F298" s="129" t="s">
        <v>593</v>
      </c>
      <c r="I298" s="122"/>
      <c r="J298" s="130">
        <f>BK298</f>
        <v>0</v>
      </c>
      <c r="L298" s="119"/>
      <c r="M298" s="124"/>
      <c r="P298" s="125">
        <f>SUM(P299:P331)</f>
        <v>0</v>
      </c>
      <c r="R298" s="125">
        <f>SUM(R299:R331)</f>
        <v>0.62166896240000002</v>
      </c>
      <c r="T298" s="126">
        <f>SUM(T299:T331)</f>
        <v>0</v>
      </c>
      <c r="AR298" s="120" t="s">
        <v>86</v>
      </c>
      <c r="AT298" s="127" t="s">
        <v>72</v>
      </c>
      <c r="AU298" s="127" t="s">
        <v>80</v>
      </c>
      <c r="AY298" s="120" t="s">
        <v>250</v>
      </c>
      <c r="BK298" s="128">
        <f>SUM(BK299:BK331)</f>
        <v>0</v>
      </c>
    </row>
    <row r="299" spans="2:65" s="1" customFormat="1" ht="37.9" customHeight="1">
      <c r="B299" s="31"/>
      <c r="C299" s="131" t="s">
        <v>594</v>
      </c>
      <c r="D299" s="131" t="s">
        <v>253</v>
      </c>
      <c r="E299" s="132" t="s">
        <v>595</v>
      </c>
      <c r="F299" s="133" t="s">
        <v>596</v>
      </c>
      <c r="G299" s="134" t="s">
        <v>290</v>
      </c>
      <c r="H299" s="135">
        <v>4</v>
      </c>
      <c r="I299" s="136"/>
      <c r="J299" s="137">
        <f>ROUND(I299*H299,2)</f>
        <v>0</v>
      </c>
      <c r="K299" s="138"/>
      <c r="L299" s="31"/>
      <c r="M299" s="139" t="s">
        <v>20</v>
      </c>
      <c r="N299" s="140" t="s">
        <v>45</v>
      </c>
      <c r="P299" s="141">
        <f>O299*H299</f>
        <v>0</v>
      </c>
      <c r="Q299" s="141">
        <v>0</v>
      </c>
      <c r="R299" s="141">
        <f>Q299*H299</f>
        <v>0</v>
      </c>
      <c r="S299" s="141">
        <v>0</v>
      </c>
      <c r="T299" s="142">
        <f>S299*H299</f>
        <v>0</v>
      </c>
      <c r="AR299" s="143" t="s">
        <v>378</v>
      </c>
      <c r="AT299" s="143" t="s">
        <v>253</v>
      </c>
      <c r="AU299" s="143" t="s">
        <v>86</v>
      </c>
      <c r="AY299" s="16" t="s">
        <v>250</v>
      </c>
      <c r="BE299" s="144">
        <f>IF(N299="základní",J299,0)</f>
        <v>0</v>
      </c>
      <c r="BF299" s="144">
        <f>IF(N299="snížená",J299,0)</f>
        <v>0</v>
      </c>
      <c r="BG299" s="144">
        <f>IF(N299="zákl. přenesená",J299,0)</f>
        <v>0</v>
      </c>
      <c r="BH299" s="144">
        <f>IF(N299="sníž. přenesená",J299,0)</f>
        <v>0</v>
      </c>
      <c r="BI299" s="144">
        <f>IF(N299="nulová",J299,0)</f>
        <v>0</v>
      </c>
      <c r="BJ299" s="16" t="s">
        <v>86</v>
      </c>
      <c r="BK299" s="144">
        <f>ROUND(I299*H299,2)</f>
        <v>0</v>
      </c>
      <c r="BL299" s="16" t="s">
        <v>378</v>
      </c>
      <c r="BM299" s="143" t="s">
        <v>597</v>
      </c>
    </row>
    <row r="300" spans="2:65" s="1" customFormat="1">
      <c r="B300" s="31"/>
      <c r="D300" s="145" t="s">
        <v>259</v>
      </c>
      <c r="F300" s="146" t="s">
        <v>598</v>
      </c>
      <c r="I300" s="147"/>
      <c r="L300" s="31"/>
      <c r="M300" s="148"/>
      <c r="T300" s="50"/>
      <c r="AT300" s="16" t="s">
        <v>259</v>
      </c>
      <c r="AU300" s="16" t="s">
        <v>86</v>
      </c>
    </row>
    <row r="301" spans="2:65" s="12" customFormat="1">
      <c r="B301" s="149"/>
      <c r="D301" s="150" t="s">
        <v>261</v>
      </c>
      <c r="E301" s="151" t="s">
        <v>20</v>
      </c>
      <c r="F301" s="152" t="s">
        <v>599</v>
      </c>
      <c r="H301" s="153">
        <v>4</v>
      </c>
      <c r="I301" s="154"/>
      <c r="L301" s="149"/>
      <c r="M301" s="155"/>
      <c r="T301" s="156"/>
      <c r="AT301" s="151" t="s">
        <v>261</v>
      </c>
      <c r="AU301" s="151" t="s">
        <v>86</v>
      </c>
      <c r="AV301" s="12" t="s">
        <v>86</v>
      </c>
      <c r="AW301" s="12" t="s">
        <v>34</v>
      </c>
      <c r="AX301" s="12" t="s">
        <v>73</v>
      </c>
      <c r="AY301" s="151" t="s">
        <v>250</v>
      </c>
    </row>
    <row r="302" spans="2:65" s="1" customFormat="1" ht="37.9" customHeight="1">
      <c r="B302" s="31"/>
      <c r="C302" s="131" t="s">
        <v>600</v>
      </c>
      <c r="D302" s="131" t="s">
        <v>253</v>
      </c>
      <c r="E302" s="132" t="s">
        <v>601</v>
      </c>
      <c r="F302" s="133" t="s">
        <v>602</v>
      </c>
      <c r="G302" s="134" t="s">
        <v>305</v>
      </c>
      <c r="H302" s="135">
        <v>7.85</v>
      </c>
      <c r="I302" s="136"/>
      <c r="J302" s="137">
        <f>ROUND(I302*H302,2)</f>
        <v>0</v>
      </c>
      <c r="K302" s="138"/>
      <c r="L302" s="31"/>
      <c r="M302" s="139" t="s">
        <v>20</v>
      </c>
      <c r="N302" s="140" t="s">
        <v>45</v>
      </c>
      <c r="P302" s="141">
        <f>O302*H302</f>
        <v>0</v>
      </c>
      <c r="Q302" s="141">
        <v>2.0065199999999998E-2</v>
      </c>
      <c r="R302" s="141">
        <f>Q302*H302</f>
        <v>0.15751181999999997</v>
      </c>
      <c r="S302" s="141">
        <v>0</v>
      </c>
      <c r="T302" s="142">
        <f>S302*H302</f>
        <v>0</v>
      </c>
      <c r="AR302" s="143" t="s">
        <v>378</v>
      </c>
      <c r="AT302" s="143" t="s">
        <v>253</v>
      </c>
      <c r="AU302" s="143" t="s">
        <v>86</v>
      </c>
      <c r="AY302" s="16" t="s">
        <v>250</v>
      </c>
      <c r="BE302" s="144">
        <f>IF(N302="základní",J302,0)</f>
        <v>0</v>
      </c>
      <c r="BF302" s="144">
        <f>IF(N302="snížená",J302,0)</f>
        <v>0</v>
      </c>
      <c r="BG302" s="144">
        <f>IF(N302="zákl. přenesená",J302,0)</f>
        <v>0</v>
      </c>
      <c r="BH302" s="144">
        <f>IF(N302="sníž. přenesená",J302,0)</f>
        <v>0</v>
      </c>
      <c r="BI302" s="144">
        <f>IF(N302="nulová",J302,0)</f>
        <v>0</v>
      </c>
      <c r="BJ302" s="16" t="s">
        <v>86</v>
      </c>
      <c r="BK302" s="144">
        <f>ROUND(I302*H302,2)</f>
        <v>0</v>
      </c>
      <c r="BL302" s="16" t="s">
        <v>378</v>
      </c>
      <c r="BM302" s="143" t="s">
        <v>603</v>
      </c>
    </row>
    <row r="303" spans="2:65" s="12" customFormat="1">
      <c r="B303" s="149"/>
      <c r="D303" s="150" t="s">
        <v>261</v>
      </c>
      <c r="E303" s="151" t="s">
        <v>20</v>
      </c>
      <c r="F303" s="152" t="s">
        <v>604</v>
      </c>
      <c r="H303" s="153">
        <v>4.2249999999999996</v>
      </c>
      <c r="I303" s="154"/>
      <c r="L303" s="149"/>
      <c r="M303" s="155"/>
      <c r="T303" s="156"/>
      <c r="AT303" s="151" t="s">
        <v>261</v>
      </c>
      <c r="AU303" s="151" t="s">
        <v>86</v>
      </c>
      <c r="AV303" s="12" t="s">
        <v>86</v>
      </c>
      <c r="AW303" s="12" t="s">
        <v>34</v>
      </c>
      <c r="AX303" s="12" t="s">
        <v>73</v>
      </c>
      <c r="AY303" s="151" t="s">
        <v>250</v>
      </c>
    </row>
    <row r="304" spans="2:65" s="12" customFormat="1">
      <c r="B304" s="149"/>
      <c r="D304" s="150" t="s">
        <v>261</v>
      </c>
      <c r="E304" s="151" t="s">
        <v>20</v>
      </c>
      <c r="F304" s="152" t="s">
        <v>605</v>
      </c>
      <c r="H304" s="153">
        <v>2.19</v>
      </c>
      <c r="I304" s="154"/>
      <c r="L304" s="149"/>
      <c r="M304" s="155"/>
      <c r="T304" s="156"/>
      <c r="AT304" s="151" t="s">
        <v>261</v>
      </c>
      <c r="AU304" s="151" t="s">
        <v>86</v>
      </c>
      <c r="AV304" s="12" t="s">
        <v>86</v>
      </c>
      <c r="AW304" s="12" t="s">
        <v>34</v>
      </c>
      <c r="AX304" s="12" t="s">
        <v>73</v>
      </c>
      <c r="AY304" s="151" t="s">
        <v>250</v>
      </c>
    </row>
    <row r="305" spans="2:65" s="12" customFormat="1">
      <c r="B305" s="149"/>
      <c r="D305" s="150" t="s">
        <v>261</v>
      </c>
      <c r="E305" s="151" t="s">
        <v>20</v>
      </c>
      <c r="F305" s="152" t="s">
        <v>606</v>
      </c>
      <c r="H305" s="153">
        <v>1.4350000000000001</v>
      </c>
      <c r="I305" s="154"/>
      <c r="L305" s="149"/>
      <c r="M305" s="155"/>
      <c r="T305" s="156"/>
      <c r="AT305" s="151" t="s">
        <v>261</v>
      </c>
      <c r="AU305" s="151" t="s">
        <v>86</v>
      </c>
      <c r="AV305" s="12" t="s">
        <v>86</v>
      </c>
      <c r="AW305" s="12" t="s">
        <v>34</v>
      </c>
      <c r="AX305" s="12" t="s">
        <v>73</v>
      </c>
      <c r="AY305" s="151" t="s">
        <v>250</v>
      </c>
    </row>
    <row r="306" spans="2:65" s="1" customFormat="1" ht="78" customHeight="1">
      <c r="B306" s="31"/>
      <c r="C306" s="131" t="s">
        <v>607</v>
      </c>
      <c r="D306" s="131" t="s">
        <v>253</v>
      </c>
      <c r="E306" s="132" t="s">
        <v>608</v>
      </c>
      <c r="F306" s="133" t="s">
        <v>609</v>
      </c>
      <c r="G306" s="134" t="s">
        <v>305</v>
      </c>
      <c r="H306" s="135">
        <v>14.555999999999999</v>
      </c>
      <c r="I306" s="136"/>
      <c r="J306" s="137">
        <f>ROUND(I306*H306,2)</f>
        <v>0</v>
      </c>
      <c r="K306" s="138"/>
      <c r="L306" s="31"/>
      <c r="M306" s="139" t="s">
        <v>20</v>
      </c>
      <c r="N306" s="140" t="s">
        <v>45</v>
      </c>
      <c r="P306" s="141">
        <f>O306*H306</f>
        <v>0</v>
      </c>
      <c r="Q306" s="141">
        <v>3.0720399999999998E-2</v>
      </c>
      <c r="R306" s="141">
        <f>Q306*H306</f>
        <v>0.44716614239999997</v>
      </c>
      <c r="S306" s="141">
        <v>0</v>
      </c>
      <c r="T306" s="142">
        <f>S306*H306</f>
        <v>0</v>
      </c>
      <c r="AR306" s="143" t="s">
        <v>378</v>
      </c>
      <c r="AT306" s="143" t="s">
        <v>253</v>
      </c>
      <c r="AU306" s="143" t="s">
        <v>86</v>
      </c>
      <c r="AY306" s="16" t="s">
        <v>250</v>
      </c>
      <c r="BE306" s="144">
        <f>IF(N306="základní",J306,0)</f>
        <v>0</v>
      </c>
      <c r="BF306" s="144">
        <f>IF(N306="snížená",J306,0)</f>
        <v>0</v>
      </c>
      <c r="BG306" s="144">
        <f>IF(N306="zákl. přenesená",J306,0)</f>
        <v>0</v>
      </c>
      <c r="BH306" s="144">
        <f>IF(N306="sníž. přenesená",J306,0)</f>
        <v>0</v>
      </c>
      <c r="BI306" s="144">
        <f>IF(N306="nulová",J306,0)</f>
        <v>0</v>
      </c>
      <c r="BJ306" s="16" t="s">
        <v>86</v>
      </c>
      <c r="BK306" s="144">
        <f>ROUND(I306*H306,2)</f>
        <v>0</v>
      </c>
      <c r="BL306" s="16" t="s">
        <v>378</v>
      </c>
      <c r="BM306" s="143" t="s">
        <v>610</v>
      </c>
    </row>
    <row r="307" spans="2:65" s="1" customFormat="1">
      <c r="B307" s="31"/>
      <c r="D307" s="145" t="s">
        <v>259</v>
      </c>
      <c r="F307" s="146" t="s">
        <v>611</v>
      </c>
      <c r="I307" s="147"/>
      <c r="L307" s="31"/>
      <c r="M307" s="148"/>
      <c r="T307" s="50"/>
      <c r="AT307" s="16" t="s">
        <v>259</v>
      </c>
      <c r="AU307" s="16" t="s">
        <v>86</v>
      </c>
    </row>
    <row r="308" spans="2:65" s="12" customFormat="1">
      <c r="B308" s="149"/>
      <c r="D308" s="150" t="s">
        <v>261</v>
      </c>
      <c r="E308" s="151" t="s">
        <v>20</v>
      </c>
      <c r="F308" s="152" t="s">
        <v>612</v>
      </c>
      <c r="H308" s="153">
        <v>14.555999999999999</v>
      </c>
      <c r="I308" s="154"/>
      <c r="L308" s="149"/>
      <c r="M308" s="155"/>
      <c r="T308" s="156"/>
      <c r="AT308" s="151" t="s">
        <v>261</v>
      </c>
      <c r="AU308" s="151" t="s">
        <v>86</v>
      </c>
      <c r="AV308" s="12" t="s">
        <v>86</v>
      </c>
      <c r="AW308" s="12" t="s">
        <v>34</v>
      </c>
      <c r="AX308" s="12" t="s">
        <v>73</v>
      </c>
      <c r="AY308" s="151" t="s">
        <v>250</v>
      </c>
    </row>
    <row r="309" spans="2:65" s="1" customFormat="1" ht="44.25" customHeight="1">
      <c r="B309" s="31"/>
      <c r="C309" s="131" t="s">
        <v>613</v>
      </c>
      <c r="D309" s="131" t="s">
        <v>253</v>
      </c>
      <c r="E309" s="132" t="s">
        <v>614</v>
      </c>
      <c r="F309" s="133" t="s">
        <v>615</v>
      </c>
      <c r="G309" s="134" t="s">
        <v>283</v>
      </c>
      <c r="H309" s="135">
        <v>12.08</v>
      </c>
      <c r="I309" s="136"/>
      <c r="J309" s="137">
        <f>ROUND(I309*H309,2)</f>
        <v>0</v>
      </c>
      <c r="K309" s="138"/>
      <c r="L309" s="31"/>
      <c r="M309" s="139" t="s">
        <v>20</v>
      </c>
      <c r="N309" s="140" t="s">
        <v>45</v>
      </c>
      <c r="P309" s="141">
        <f>O309*H309</f>
        <v>0</v>
      </c>
      <c r="Q309" s="141">
        <v>9.0600000000000001E-4</v>
      </c>
      <c r="R309" s="141">
        <f>Q309*H309</f>
        <v>1.0944479999999999E-2</v>
      </c>
      <c r="S309" s="141">
        <v>0</v>
      </c>
      <c r="T309" s="142">
        <f>S309*H309</f>
        <v>0</v>
      </c>
      <c r="AR309" s="143" t="s">
        <v>378</v>
      </c>
      <c r="AT309" s="143" t="s">
        <v>253</v>
      </c>
      <c r="AU309" s="143" t="s">
        <v>86</v>
      </c>
      <c r="AY309" s="16" t="s">
        <v>250</v>
      </c>
      <c r="BE309" s="144">
        <f>IF(N309="základní",J309,0)</f>
        <v>0</v>
      </c>
      <c r="BF309" s="144">
        <f>IF(N309="snížená",J309,0)</f>
        <v>0</v>
      </c>
      <c r="BG309" s="144">
        <f>IF(N309="zákl. přenesená",J309,0)</f>
        <v>0</v>
      </c>
      <c r="BH309" s="144">
        <f>IF(N309="sníž. přenesená",J309,0)</f>
        <v>0</v>
      </c>
      <c r="BI309" s="144">
        <f>IF(N309="nulová",J309,0)</f>
        <v>0</v>
      </c>
      <c r="BJ309" s="16" t="s">
        <v>86</v>
      </c>
      <c r="BK309" s="144">
        <f>ROUND(I309*H309,2)</f>
        <v>0</v>
      </c>
      <c r="BL309" s="16" t="s">
        <v>378</v>
      </c>
      <c r="BM309" s="143" t="s">
        <v>616</v>
      </c>
    </row>
    <row r="310" spans="2:65" s="1" customFormat="1">
      <c r="B310" s="31"/>
      <c r="D310" s="145" t="s">
        <v>259</v>
      </c>
      <c r="F310" s="146" t="s">
        <v>617</v>
      </c>
      <c r="I310" s="147"/>
      <c r="L310" s="31"/>
      <c r="M310" s="148"/>
      <c r="T310" s="50"/>
      <c r="AT310" s="16" t="s">
        <v>259</v>
      </c>
      <c r="AU310" s="16" t="s">
        <v>86</v>
      </c>
    </row>
    <row r="311" spans="2:65" s="12" customFormat="1">
      <c r="B311" s="149"/>
      <c r="D311" s="150" t="s">
        <v>261</v>
      </c>
      <c r="E311" s="151" t="s">
        <v>20</v>
      </c>
      <c r="F311" s="152" t="s">
        <v>618</v>
      </c>
      <c r="H311" s="153">
        <v>3.02</v>
      </c>
      <c r="I311" s="154"/>
      <c r="L311" s="149"/>
      <c r="M311" s="155"/>
      <c r="T311" s="156"/>
      <c r="AT311" s="151" t="s">
        <v>261</v>
      </c>
      <c r="AU311" s="151" t="s">
        <v>86</v>
      </c>
      <c r="AV311" s="12" t="s">
        <v>86</v>
      </c>
      <c r="AW311" s="12" t="s">
        <v>34</v>
      </c>
      <c r="AX311" s="12" t="s">
        <v>73</v>
      </c>
      <c r="AY311" s="151" t="s">
        <v>250</v>
      </c>
    </row>
    <row r="312" spans="2:65" s="12" customFormat="1">
      <c r="B312" s="149"/>
      <c r="D312" s="150" t="s">
        <v>261</v>
      </c>
      <c r="E312" s="151" t="s">
        <v>20</v>
      </c>
      <c r="F312" s="152" t="s">
        <v>619</v>
      </c>
      <c r="H312" s="153">
        <v>3.02</v>
      </c>
      <c r="I312" s="154"/>
      <c r="L312" s="149"/>
      <c r="M312" s="155"/>
      <c r="T312" s="156"/>
      <c r="AT312" s="151" t="s">
        <v>261</v>
      </c>
      <c r="AU312" s="151" t="s">
        <v>86</v>
      </c>
      <c r="AV312" s="12" t="s">
        <v>86</v>
      </c>
      <c r="AW312" s="12" t="s">
        <v>34</v>
      </c>
      <c r="AX312" s="12" t="s">
        <v>73</v>
      </c>
      <c r="AY312" s="151" t="s">
        <v>250</v>
      </c>
    </row>
    <row r="313" spans="2:65" s="12" customFormat="1">
      <c r="B313" s="149"/>
      <c r="D313" s="150" t="s">
        <v>261</v>
      </c>
      <c r="E313" s="151" t="s">
        <v>20</v>
      </c>
      <c r="F313" s="152" t="s">
        <v>620</v>
      </c>
      <c r="H313" s="153">
        <v>3.02</v>
      </c>
      <c r="I313" s="154"/>
      <c r="L313" s="149"/>
      <c r="M313" s="155"/>
      <c r="T313" s="156"/>
      <c r="AT313" s="151" t="s">
        <v>261</v>
      </c>
      <c r="AU313" s="151" t="s">
        <v>86</v>
      </c>
      <c r="AV313" s="12" t="s">
        <v>86</v>
      </c>
      <c r="AW313" s="12" t="s">
        <v>34</v>
      </c>
      <c r="AX313" s="12" t="s">
        <v>73</v>
      </c>
      <c r="AY313" s="151" t="s">
        <v>250</v>
      </c>
    </row>
    <row r="314" spans="2:65" s="12" customFormat="1">
      <c r="B314" s="149"/>
      <c r="D314" s="150" t="s">
        <v>261</v>
      </c>
      <c r="E314" s="151" t="s">
        <v>20</v>
      </c>
      <c r="F314" s="152" t="s">
        <v>621</v>
      </c>
      <c r="H314" s="153">
        <v>3.02</v>
      </c>
      <c r="I314" s="154"/>
      <c r="L314" s="149"/>
      <c r="M314" s="155"/>
      <c r="T314" s="156"/>
      <c r="AT314" s="151" t="s">
        <v>261</v>
      </c>
      <c r="AU314" s="151" t="s">
        <v>86</v>
      </c>
      <c r="AV314" s="12" t="s">
        <v>86</v>
      </c>
      <c r="AW314" s="12" t="s">
        <v>34</v>
      </c>
      <c r="AX314" s="12" t="s">
        <v>73</v>
      </c>
      <c r="AY314" s="151" t="s">
        <v>250</v>
      </c>
    </row>
    <row r="315" spans="2:65" s="1" customFormat="1" ht="44.25" customHeight="1">
      <c r="B315" s="31"/>
      <c r="C315" s="131" t="s">
        <v>622</v>
      </c>
      <c r="D315" s="131" t="s">
        <v>253</v>
      </c>
      <c r="E315" s="132" t="s">
        <v>623</v>
      </c>
      <c r="F315" s="133" t="s">
        <v>624</v>
      </c>
      <c r="G315" s="134" t="s">
        <v>283</v>
      </c>
      <c r="H315" s="135">
        <v>4.82</v>
      </c>
      <c r="I315" s="136"/>
      <c r="J315" s="137">
        <f>ROUND(I315*H315,2)</f>
        <v>0</v>
      </c>
      <c r="K315" s="138"/>
      <c r="L315" s="31"/>
      <c r="M315" s="139" t="s">
        <v>20</v>
      </c>
      <c r="N315" s="140" t="s">
        <v>45</v>
      </c>
      <c r="P315" s="141">
        <f>O315*H315</f>
        <v>0</v>
      </c>
      <c r="Q315" s="141">
        <v>9.0600000000000001E-4</v>
      </c>
      <c r="R315" s="141">
        <f>Q315*H315</f>
        <v>4.3669200000000007E-3</v>
      </c>
      <c r="S315" s="141">
        <v>0</v>
      </c>
      <c r="T315" s="142">
        <f>S315*H315</f>
        <v>0</v>
      </c>
      <c r="AR315" s="143" t="s">
        <v>378</v>
      </c>
      <c r="AT315" s="143" t="s">
        <v>253</v>
      </c>
      <c r="AU315" s="143" t="s">
        <v>86</v>
      </c>
      <c r="AY315" s="16" t="s">
        <v>250</v>
      </c>
      <c r="BE315" s="144">
        <f>IF(N315="základní",J315,0)</f>
        <v>0</v>
      </c>
      <c r="BF315" s="144">
        <f>IF(N315="snížená",J315,0)</f>
        <v>0</v>
      </c>
      <c r="BG315" s="144">
        <f>IF(N315="zákl. přenesená",J315,0)</f>
        <v>0</v>
      </c>
      <c r="BH315" s="144">
        <f>IF(N315="sníž. přenesená",J315,0)</f>
        <v>0</v>
      </c>
      <c r="BI315" s="144">
        <f>IF(N315="nulová",J315,0)</f>
        <v>0</v>
      </c>
      <c r="BJ315" s="16" t="s">
        <v>86</v>
      </c>
      <c r="BK315" s="144">
        <f>ROUND(I315*H315,2)</f>
        <v>0</v>
      </c>
      <c r="BL315" s="16" t="s">
        <v>378</v>
      </c>
      <c r="BM315" s="143" t="s">
        <v>625</v>
      </c>
    </row>
    <row r="316" spans="2:65" s="1" customFormat="1">
      <c r="B316" s="31"/>
      <c r="D316" s="145" t="s">
        <v>259</v>
      </c>
      <c r="F316" s="146" t="s">
        <v>626</v>
      </c>
      <c r="I316" s="147"/>
      <c r="L316" s="31"/>
      <c r="M316" s="148"/>
      <c r="T316" s="50"/>
      <c r="AT316" s="16" t="s">
        <v>259</v>
      </c>
      <c r="AU316" s="16" t="s">
        <v>86</v>
      </c>
    </row>
    <row r="317" spans="2:65" s="12" customFormat="1">
      <c r="B317" s="149"/>
      <c r="D317" s="150" t="s">
        <v>261</v>
      </c>
      <c r="E317" s="151" t="s">
        <v>20</v>
      </c>
      <c r="F317" s="152" t="s">
        <v>627</v>
      </c>
      <c r="H317" s="153">
        <v>4.82</v>
      </c>
      <c r="I317" s="154"/>
      <c r="L317" s="149"/>
      <c r="M317" s="155"/>
      <c r="T317" s="156"/>
      <c r="AT317" s="151" t="s">
        <v>261</v>
      </c>
      <c r="AU317" s="151" t="s">
        <v>86</v>
      </c>
      <c r="AV317" s="12" t="s">
        <v>86</v>
      </c>
      <c r="AW317" s="12" t="s">
        <v>34</v>
      </c>
      <c r="AX317" s="12" t="s">
        <v>73</v>
      </c>
      <c r="AY317" s="151" t="s">
        <v>250</v>
      </c>
    </row>
    <row r="318" spans="2:65" s="1" customFormat="1" ht="44.25" customHeight="1">
      <c r="B318" s="31"/>
      <c r="C318" s="131" t="s">
        <v>628</v>
      </c>
      <c r="D318" s="131" t="s">
        <v>253</v>
      </c>
      <c r="E318" s="132" t="s">
        <v>629</v>
      </c>
      <c r="F318" s="133" t="s">
        <v>630</v>
      </c>
      <c r="G318" s="134" t="s">
        <v>305</v>
      </c>
      <c r="H318" s="135">
        <v>14.555999999999999</v>
      </c>
      <c r="I318" s="136"/>
      <c r="J318" s="137">
        <f>ROUND(I318*H318,2)</f>
        <v>0</v>
      </c>
      <c r="K318" s="138"/>
      <c r="L318" s="31"/>
      <c r="M318" s="139" t="s">
        <v>20</v>
      </c>
      <c r="N318" s="140" t="s">
        <v>45</v>
      </c>
      <c r="P318" s="141">
        <f>O318*H318</f>
        <v>0</v>
      </c>
      <c r="Q318" s="141">
        <v>1E-4</v>
      </c>
      <c r="R318" s="141">
        <f>Q318*H318</f>
        <v>1.4556E-3</v>
      </c>
      <c r="S318" s="141">
        <v>0</v>
      </c>
      <c r="T318" s="142">
        <f>S318*H318</f>
        <v>0</v>
      </c>
      <c r="AR318" s="143" t="s">
        <v>378</v>
      </c>
      <c r="AT318" s="143" t="s">
        <v>253</v>
      </c>
      <c r="AU318" s="143" t="s">
        <v>86</v>
      </c>
      <c r="AY318" s="16" t="s">
        <v>250</v>
      </c>
      <c r="BE318" s="144">
        <f>IF(N318="základní",J318,0)</f>
        <v>0</v>
      </c>
      <c r="BF318" s="144">
        <f>IF(N318="snížená",J318,0)</f>
        <v>0</v>
      </c>
      <c r="BG318" s="144">
        <f>IF(N318="zákl. přenesená",J318,0)</f>
        <v>0</v>
      </c>
      <c r="BH318" s="144">
        <f>IF(N318="sníž. přenesená",J318,0)</f>
        <v>0</v>
      </c>
      <c r="BI318" s="144">
        <f>IF(N318="nulová",J318,0)</f>
        <v>0</v>
      </c>
      <c r="BJ318" s="16" t="s">
        <v>86</v>
      </c>
      <c r="BK318" s="144">
        <f>ROUND(I318*H318,2)</f>
        <v>0</v>
      </c>
      <c r="BL318" s="16" t="s">
        <v>378</v>
      </c>
      <c r="BM318" s="143" t="s">
        <v>631</v>
      </c>
    </row>
    <row r="319" spans="2:65" s="1" customFormat="1">
      <c r="B319" s="31"/>
      <c r="D319" s="145" t="s">
        <v>259</v>
      </c>
      <c r="F319" s="146" t="s">
        <v>632</v>
      </c>
      <c r="I319" s="147"/>
      <c r="L319" s="31"/>
      <c r="M319" s="148"/>
      <c r="T319" s="50"/>
      <c r="AT319" s="16" t="s">
        <v>259</v>
      </c>
      <c r="AU319" s="16" t="s">
        <v>86</v>
      </c>
    </row>
    <row r="320" spans="2:65" s="12" customFormat="1">
      <c r="B320" s="149"/>
      <c r="D320" s="150" t="s">
        <v>261</v>
      </c>
      <c r="E320" s="151" t="s">
        <v>20</v>
      </c>
      <c r="F320" s="152" t="s">
        <v>612</v>
      </c>
      <c r="H320" s="153">
        <v>14.555999999999999</v>
      </c>
      <c r="I320" s="154"/>
      <c r="L320" s="149"/>
      <c r="M320" s="155"/>
      <c r="T320" s="156"/>
      <c r="AT320" s="151" t="s">
        <v>261</v>
      </c>
      <c r="AU320" s="151" t="s">
        <v>86</v>
      </c>
      <c r="AV320" s="12" t="s">
        <v>86</v>
      </c>
      <c r="AW320" s="12" t="s">
        <v>34</v>
      </c>
      <c r="AX320" s="12" t="s">
        <v>73</v>
      </c>
      <c r="AY320" s="151" t="s">
        <v>250</v>
      </c>
    </row>
    <row r="321" spans="2:65" s="1" customFormat="1" ht="24.2" customHeight="1">
      <c r="B321" s="31"/>
      <c r="C321" s="131" t="s">
        <v>633</v>
      </c>
      <c r="D321" s="131" t="s">
        <v>253</v>
      </c>
      <c r="E321" s="132" t="s">
        <v>634</v>
      </c>
      <c r="F321" s="133" t="s">
        <v>635</v>
      </c>
      <c r="G321" s="134" t="s">
        <v>305</v>
      </c>
      <c r="H321" s="135">
        <v>7.85</v>
      </c>
      <c r="I321" s="136"/>
      <c r="J321" s="137">
        <f>ROUND(I321*H321,2)</f>
        <v>0</v>
      </c>
      <c r="K321" s="138"/>
      <c r="L321" s="31"/>
      <c r="M321" s="139" t="s">
        <v>20</v>
      </c>
      <c r="N321" s="140" t="s">
        <v>45</v>
      </c>
      <c r="P321" s="141">
        <f>O321*H321</f>
        <v>0</v>
      </c>
      <c r="Q321" s="141">
        <v>0</v>
      </c>
      <c r="R321" s="141">
        <f>Q321*H321</f>
        <v>0</v>
      </c>
      <c r="S321" s="141">
        <v>0</v>
      </c>
      <c r="T321" s="142">
        <f>S321*H321</f>
        <v>0</v>
      </c>
      <c r="AR321" s="143" t="s">
        <v>378</v>
      </c>
      <c r="AT321" s="143" t="s">
        <v>253</v>
      </c>
      <c r="AU321" s="143" t="s">
        <v>86</v>
      </c>
      <c r="AY321" s="16" t="s">
        <v>250</v>
      </c>
      <c r="BE321" s="144">
        <f>IF(N321="základní",J321,0)</f>
        <v>0</v>
      </c>
      <c r="BF321" s="144">
        <f>IF(N321="snížená",J321,0)</f>
        <v>0</v>
      </c>
      <c r="BG321" s="144">
        <f>IF(N321="zákl. přenesená",J321,0)</f>
        <v>0</v>
      </c>
      <c r="BH321" s="144">
        <f>IF(N321="sníž. přenesená",J321,0)</f>
        <v>0</v>
      </c>
      <c r="BI321" s="144">
        <f>IF(N321="nulová",J321,0)</f>
        <v>0</v>
      </c>
      <c r="BJ321" s="16" t="s">
        <v>86</v>
      </c>
      <c r="BK321" s="144">
        <f>ROUND(I321*H321,2)</f>
        <v>0</v>
      </c>
      <c r="BL321" s="16" t="s">
        <v>378</v>
      </c>
      <c r="BM321" s="143" t="s">
        <v>636</v>
      </c>
    </row>
    <row r="322" spans="2:65" s="12" customFormat="1">
      <c r="B322" s="149"/>
      <c r="D322" s="150" t="s">
        <v>261</v>
      </c>
      <c r="E322" s="151" t="s">
        <v>20</v>
      </c>
      <c r="F322" s="152" t="s">
        <v>637</v>
      </c>
      <c r="H322" s="153">
        <v>4.2249999999999996</v>
      </c>
      <c r="I322" s="154"/>
      <c r="L322" s="149"/>
      <c r="M322" s="155"/>
      <c r="T322" s="156"/>
      <c r="AT322" s="151" t="s">
        <v>261</v>
      </c>
      <c r="AU322" s="151" t="s">
        <v>86</v>
      </c>
      <c r="AV322" s="12" t="s">
        <v>86</v>
      </c>
      <c r="AW322" s="12" t="s">
        <v>34</v>
      </c>
      <c r="AX322" s="12" t="s">
        <v>73</v>
      </c>
      <c r="AY322" s="151" t="s">
        <v>250</v>
      </c>
    </row>
    <row r="323" spans="2:65" s="12" customFormat="1">
      <c r="B323" s="149"/>
      <c r="D323" s="150" t="s">
        <v>261</v>
      </c>
      <c r="E323" s="151" t="s">
        <v>20</v>
      </c>
      <c r="F323" s="152" t="s">
        <v>606</v>
      </c>
      <c r="H323" s="153">
        <v>1.4350000000000001</v>
      </c>
      <c r="I323" s="154"/>
      <c r="L323" s="149"/>
      <c r="M323" s="155"/>
      <c r="T323" s="156"/>
      <c r="AT323" s="151" t="s">
        <v>261</v>
      </c>
      <c r="AU323" s="151" t="s">
        <v>86</v>
      </c>
      <c r="AV323" s="12" t="s">
        <v>86</v>
      </c>
      <c r="AW323" s="12" t="s">
        <v>34</v>
      </c>
      <c r="AX323" s="12" t="s">
        <v>73</v>
      </c>
      <c r="AY323" s="151" t="s">
        <v>250</v>
      </c>
    </row>
    <row r="324" spans="2:65" s="12" customFormat="1">
      <c r="B324" s="149"/>
      <c r="D324" s="150" t="s">
        <v>261</v>
      </c>
      <c r="E324" s="151" t="s">
        <v>20</v>
      </c>
      <c r="F324" s="152" t="s">
        <v>605</v>
      </c>
      <c r="H324" s="153">
        <v>2.19</v>
      </c>
      <c r="I324" s="154"/>
      <c r="L324" s="149"/>
      <c r="M324" s="155"/>
      <c r="T324" s="156"/>
      <c r="AT324" s="151" t="s">
        <v>261</v>
      </c>
      <c r="AU324" s="151" t="s">
        <v>86</v>
      </c>
      <c r="AV324" s="12" t="s">
        <v>86</v>
      </c>
      <c r="AW324" s="12" t="s">
        <v>34</v>
      </c>
      <c r="AX324" s="12" t="s">
        <v>73</v>
      </c>
      <c r="AY324" s="151" t="s">
        <v>250</v>
      </c>
    </row>
    <row r="325" spans="2:65" s="1" customFormat="1" ht="24.2" customHeight="1">
      <c r="B325" s="31"/>
      <c r="C325" s="131" t="s">
        <v>638</v>
      </c>
      <c r="D325" s="131" t="s">
        <v>253</v>
      </c>
      <c r="E325" s="132" t="s">
        <v>639</v>
      </c>
      <c r="F325" s="133" t="s">
        <v>640</v>
      </c>
      <c r="G325" s="134" t="s">
        <v>290</v>
      </c>
      <c r="H325" s="135">
        <v>4</v>
      </c>
      <c r="I325" s="136"/>
      <c r="J325" s="137">
        <f>ROUND(I325*H325,2)</f>
        <v>0</v>
      </c>
      <c r="K325" s="138"/>
      <c r="L325" s="31"/>
      <c r="M325" s="139" t="s">
        <v>20</v>
      </c>
      <c r="N325" s="140" t="s">
        <v>45</v>
      </c>
      <c r="P325" s="141">
        <f>O325*H325</f>
        <v>0</v>
      </c>
      <c r="Q325" s="141">
        <v>2.5999999999999998E-5</v>
      </c>
      <c r="R325" s="141">
        <f>Q325*H325</f>
        <v>1.0399999999999999E-4</v>
      </c>
      <c r="S325" s="141">
        <v>0</v>
      </c>
      <c r="T325" s="142">
        <f>S325*H325</f>
        <v>0</v>
      </c>
      <c r="AR325" s="143" t="s">
        <v>378</v>
      </c>
      <c r="AT325" s="143" t="s">
        <v>253</v>
      </c>
      <c r="AU325" s="143" t="s">
        <v>86</v>
      </c>
      <c r="AY325" s="16" t="s">
        <v>250</v>
      </c>
      <c r="BE325" s="144">
        <f>IF(N325="základní",J325,0)</f>
        <v>0</v>
      </c>
      <c r="BF325" s="144">
        <f>IF(N325="snížená",J325,0)</f>
        <v>0</v>
      </c>
      <c r="BG325" s="144">
        <f>IF(N325="zákl. přenesená",J325,0)</f>
        <v>0</v>
      </c>
      <c r="BH325" s="144">
        <f>IF(N325="sníž. přenesená",J325,0)</f>
        <v>0</v>
      </c>
      <c r="BI325" s="144">
        <f>IF(N325="nulová",J325,0)</f>
        <v>0</v>
      </c>
      <c r="BJ325" s="16" t="s">
        <v>86</v>
      </c>
      <c r="BK325" s="144">
        <f>ROUND(I325*H325,2)</f>
        <v>0</v>
      </c>
      <c r="BL325" s="16" t="s">
        <v>378</v>
      </c>
      <c r="BM325" s="143" t="s">
        <v>641</v>
      </c>
    </row>
    <row r="326" spans="2:65" s="12" customFormat="1">
      <c r="B326" s="149"/>
      <c r="D326" s="150" t="s">
        <v>261</v>
      </c>
      <c r="E326" s="151" t="s">
        <v>20</v>
      </c>
      <c r="F326" s="152" t="s">
        <v>642</v>
      </c>
      <c r="H326" s="153">
        <v>4</v>
      </c>
      <c r="I326" s="154"/>
      <c r="L326" s="149"/>
      <c r="M326" s="155"/>
      <c r="T326" s="156"/>
      <c r="AT326" s="151" t="s">
        <v>261</v>
      </c>
      <c r="AU326" s="151" t="s">
        <v>86</v>
      </c>
      <c r="AV326" s="12" t="s">
        <v>86</v>
      </c>
      <c r="AW326" s="12" t="s">
        <v>34</v>
      </c>
      <c r="AX326" s="12" t="s">
        <v>73</v>
      </c>
      <c r="AY326" s="151" t="s">
        <v>250</v>
      </c>
    </row>
    <row r="327" spans="2:65" s="1" customFormat="1" ht="16.5" customHeight="1">
      <c r="B327" s="31"/>
      <c r="C327" s="163" t="s">
        <v>643</v>
      </c>
      <c r="D327" s="163" t="s">
        <v>561</v>
      </c>
      <c r="E327" s="164" t="s">
        <v>644</v>
      </c>
      <c r="F327" s="165" t="s">
        <v>645</v>
      </c>
      <c r="G327" s="166" t="s">
        <v>290</v>
      </c>
      <c r="H327" s="167">
        <v>4</v>
      </c>
      <c r="I327" s="168"/>
      <c r="J327" s="169">
        <f>ROUND(I327*H327,2)</f>
        <v>0</v>
      </c>
      <c r="K327" s="170"/>
      <c r="L327" s="171"/>
      <c r="M327" s="172" t="s">
        <v>20</v>
      </c>
      <c r="N327" s="173" t="s">
        <v>45</v>
      </c>
      <c r="P327" s="141">
        <f>O327*H327</f>
        <v>0</v>
      </c>
      <c r="Q327" s="141">
        <v>3.0000000000000001E-5</v>
      </c>
      <c r="R327" s="141">
        <f>Q327*H327</f>
        <v>1.2E-4</v>
      </c>
      <c r="S327" s="141">
        <v>0</v>
      </c>
      <c r="T327" s="142">
        <f>S327*H327</f>
        <v>0</v>
      </c>
      <c r="AR327" s="143" t="s">
        <v>478</v>
      </c>
      <c r="AT327" s="143" t="s">
        <v>561</v>
      </c>
      <c r="AU327" s="143" t="s">
        <v>86</v>
      </c>
      <c r="AY327" s="16" t="s">
        <v>250</v>
      </c>
      <c r="BE327" s="144">
        <f>IF(N327="základní",J327,0)</f>
        <v>0</v>
      </c>
      <c r="BF327" s="144">
        <f>IF(N327="snížená",J327,0)</f>
        <v>0</v>
      </c>
      <c r="BG327" s="144">
        <f>IF(N327="zákl. přenesená",J327,0)</f>
        <v>0</v>
      </c>
      <c r="BH327" s="144">
        <f>IF(N327="sníž. přenesená",J327,0)</f>
        <v>0</v>
      </c>
      <c r="BI327" s="144">
        <f>IF(N327="nulová",J327,0)</f>
        <v>0</v>
      </c>
      <c r="BJ327" s="16" t="s">
        <v>86</v>
      </c>
      <c r="BK327" s="144">
        <f>ROUND(I327*H327,2)</f>
        <v>0</v>
      </c>
      <c r="BL327" s="16" t="s">
        <v>378</v>
      </c>
      <c r="BM327" s="143" t="s">
        <v>646</v>
      </c>
    </row>
    <row r="328" spans="2:65" s="1" customFormat="1" ht="66.75" customHeight="1">
      <c r="B328" s="31"/>
      <c r="C328" s="131" t="s">
        <v>647</v>
      </c>
      <c r="D328" s="131" t="s">
        <v>253</v>
      </c>
      <c r="E328" s="132" t="s">
        <v>648</v>
      </c>
      <c r="F328" s="133" t="s">
        <v>649</v>
      </c>
      <c r="G328" s="134" t="s">
        <v>273</v>
      </c>
      <c r="H328" s="135">
        <v>0.622</v>
      </c>
      <c r="I328" s="136"/>
      <c r="J328" s="137">
        <f>ROUND(I328*H328,2)</f>
        <v>0</v>
      </c>
      <c r="K328" s="138"/>
      <c r="L328" s="31"/>
      <c r="M328" s="139" t="s">
        <v>20</v>
      </c>
      <c r="N328" s="140" t="s">
        <v>45</v>
      </c>
      <c r="P328" s="141">
        <f>O328*H328</f>
        <v>0</v>
      </c>
      <c r="Q328" s="141">
        <v>0</v>
      </c>
      <c r="R328" s="141">
        <f>Q328*H328</f>
        <v>0</v>
      </c>
      <c r="S328" s="141">
        <v>0</v>
      </c>
      <c r="T328" s="142">
        <f>S328*H328</f>
        <v>0</v>
      </c>
      <c r="AR328" s="143" t="s">
        <v>378</v>
      </c>
      <c r="AT328" s="143" t="s">
        <v>253</v>
      </c>
      <c r="AU328" s="143" t="s">
        <v>86</v>
      </c>
      <c r="AY328" s="16" t="s">
        <v>250</v>
      </c>
      <c r="BE328" s="144">
        <f>IF(N328="základní",J328,0)</f>
        <v>0</v>
      </c>
      <c r="BF328" s="144">
        <f>IF(N328="snížená",J328,0)</f>
        <v>0</v>
      </c>
      <c r="BG328" s="144">
        <f>IF(N328="zákl. přenesená",J328,0)</f>
        <v>0</v>
      </c>
      <c r="BH328" s="144">
        <f>IF(N328="sníž. přenesená",J328,0)</f>
        <v>0</v>
      </c>
      <c r="BI328" s="144">
        <f>IF(N328="nulová",J328,0)</f>
        <v>0</v>
      </c>
      <c r="BJ328" s="16" t="s">
        <v>86</v>
      </c>
      <c r="BK328" s="144">
        <f>ROUND(I328*H328,2)</f>
        <v>0</v>
      </c>
      <c r="BL328" s="16" t="s">
        <v>378</v>
      </c>
      <c r="BM328" s="143" t="s">
        <v>650</v>
      </c>
    </row>
    <row r="329" spans="2:65" s="1" customFormat="1">
      <c r="B329" s="31"/>
      <c r="D329" s="145" t="s">
        <v>259</v>
      </c>
      <c r="F329" s="146" t="s">
        <v>651</v>
      </c>
      <c r="I329" s="147"/>
      <c r="L329" s="31"/>
      <c r="M329" s="148"/>
      <c r="T329" s="50"/>
      <c r="AT329" s="16" t="s">
        <v>259</v>
      </c>
      <c r="AU329" s="16" t="s">
        <v>86</v>
      </c>
    </row>
    <row r="330" spans="2:65" s="1" customFormat="1" ht="62.65" customHeight="1">
      <c r="B330" s="31"/>
      <c r="C330" s="131" t="s">
        <v>652</v>
      </c>
      <c r="D330" s="131" t="s">
        <v>253</v>
      </c>
      <c r="E330" s="132" t="s">
        <v>653</v>
      </c>
      <c r="F330" s="133" t="s">
        <v>654</v>
      </c>
      <c r="G330" s="134" t="s">
        <v>273</v>
      </c>
      <c r="H330" s="135">
        <v>0.622</v>
      </c>
      <c r="I330" s="136"/>
      <c r="J330" s="137">
        <f>ROUND(I330*H330,2)</f>
        <v>0</v>
      </c>
      <c r="K330" s="138"/>
      <c r="L330" s="31"/>
      <c r="M330" s="139" t="s">
        <v>20</v>
      </c>
      <c r="N330" s="140" t="s">
        <v>45</v>
      </c>
      <c r="P330" s="141">
        <f>O330*H330</f>
        <v>0</v>
      </c>
      <c r="Q330" s="141">
        <v>0</v>
      </c>
      <c r="R330" s="141">
        <f>Q330*H330</f>
        <v>0</v>
      </c>
      <c r="S330" s="141">
        <v>0</v>
      </c>
      <c r="T330" s="142">
        <f>S330*H330</f>
        <v>0</v>
      </c>
      <c r="AR330" s="143" t="s">
        <v>378</v>
      </c>
      <c r="AT330" s="143" t="s">
        <v>253</v>
      </c>
      <c r="AU330" s="143" t="s">
        <v>86</v>
      </c>
      <c r="AY330" s="16" t="s">
        <v>250</v>
      </c>
      <c r="BE330" s="144">
        <f>IF(N330="základní",J330,0)</f>
        <v>0</v>
      </c>
      <c r="BF330" s="144">
        <f>IF(N330="snížená",J330,0)</f>
        <v>0</v>
      </c>
      <c r="BG330" s="144">
        <f>IF(N330="zákl. přenesená",J330,0)</f>
        <v>0</v>
      </c>
      <c r="BH330" s="144">
        <f>IF(N330="sníž. přenesená",J330,0)</f>
        <v>0</v>
      </c>
      <c r="BI330" s="144">
        <f>IF(N330="nulová",J330,0)</f>
        <v>0</v>
      </c>
      <c r="BJ330" s="16" t="s">
        <v>86</v>
      </c>
      <c r="BK330" s="144">
        <f>ROUND(I330*H330,2)</f>
        <v>0</v>
      </c>
      <c r="BL330" s="16" t="s">
        <v>378</v>
      </c>
      <c r="BM330" s="143" t="s">
        <v>655</v>
      </c>
    </row>
    <row r="331" spans="2:65" s="1" customFormat="1">
      <c r="B331" s="31"/>
      <c r="D331" s="145" t="s">
        <v>259</v>
      </c>
      <c r="F331" s="146" t="s">
        <v>656</v>
      </c>
      <c r="I331" s="147"/>
      <c r="L331" s="31"/>
      <c r="M331" s="148"/>
      <c r="T331" s="50"/>
      <c r="AT331" s="16" t="s">
        <v>259</v>
      </c>
      <c r="AU331" s="16" t="s">
        <v>86</v>
      </c>
    </row>
    <row r="332" spans="2:65" s="11" customFormat="1" ht="22.9" customHeight="1">
      <c r="B332" s="119"/>
      <c r="D332" s="120" t="s">
        <v>72</v>
      </c>
      <c r="E332" s="129" t="s">
        <v>657</v>
      </c>
      <c r="F332" s="129" t="s">
        <v>658</v>
      </c>
      <c r="I332" s="122"/>
      <c r="J332" s="130">
        <f>BK332</f>
        <v>0</v>
      </c>
      <c r="L332" s="119"/>
      <c r="M332" s="124"/>
      <c r="P332" s="125">
        <f>SUM(P333:P335)</f>
        <v>0</v>
      </c>
      <c r="R332" s="125">
        <f>SUM(R333:R335)</f>
        <v>0</v>
      </c>
      <c r="T332" s="126">
        <f>SUM(T333:T335)</f>
        <v>4.8000000000000001E-2</v>
      </c>
      <c r="AR332" s="120" t="s">
        <v>86</v>
      </c>
      <c r="AT332" s="127" t="s">
        <v>72</v>
      </c>
      <c r="AU332" s="127" t="s">
        <v>80</v>
      </c>
      <c r="AY332" s="120" t="s">
        <v>250</v>
      </c>
      <c r="BK332" s="128">
        <f>SUM(BK333:BK335)</f>
        <v>0</v>
      </c>
    </row>
    <row r="333" spans="2:65" s="1" customFormat="1" ht="24.2" customHeight="1">
      <c r="B333" s="31"/>
      <c r="C333" s="131" t="s">
        <v>659</v>
      </c>
      <c r="D333" s="131" t="s">
        <v>253</v>
      </c>
      <c r="E333" s="132" t="s">
        <v>660</v>
      </c>
      <c r="F333" s="133" t="s">
        <v>661</v>
      </c>
      <c r="G333" s="134" t="s">
        <v>290</v>
      </c>
      <c r="H333" s="135">
        <v>2</v>
      </c>
      <c r="I333" s="136"/>
      <c r="J333" s="137">
        <f>ROUND(I333*H333,2)</f>
        <v>0</v>
      </c>
      <c r="K333" s="138"/>
      <c r="L333" s="31"/>
      <c r="M333" s="139" t="s">
        <v>20</v>
      </c>
      <c r="N333" s="140" t="s">
        <v>45</v>
      </c>
      <c r="P333" s="141">
        <f>O333*H333</f>
        <v>0</v>
      </c>
      <c r="Q333" s="141">
        <v>0</v>
      </c>
      <c r="R333" s="141">
        <f>Q333*H333</f>
        <v>0</v>
      </c>
      <c r="S333" s="141">
        <v>2.4E-2</v>
      </c>
      <c r="T333" s="142">
        <f>S333*H333</f>
        <v>4.8000000000000001E-2</v>
      </c>
      <c r="AR333" s="143" t="s">
        <v>378</v>
      </c>
      <c r="AT333" s="143" t="s">
        <v>253</v>
      </c>
      <c r="AU333" s="143" t="s">
        <v>86</v>
      </c>
      <c r="AY333" s="16" t="s">
        <v>250</v>
      </c>
      <c r="BE333" s="144">
        <f>IF(N333="základní",J333,0)</f>
        <v>0</v>
      </c>
      <c r="BF333" s="144">
        <f>IF(N333="snížená",J333,0)</f>
        <v>0</v>
      </c>
      <c r="BG333" s="144">
        <f>IF(N333="zákl. přenesená",J333,0)</f>
        <v>0</v>
      </c>
      <c r="BH333" s="144">
        <f>IF(N333="sníž. přenesená",J333,0)</f>
        <v>0</v>
      </c>
      <c r="BI333" s="144">
        <f>IF(N333="nulová",J333,0)</f>
        <v>0</v>
      </c>
      <c r="BJ333" s="16" t="s">
        <v>86</v>
      </c>
      <c r="BK333" s="144">
        <f>ROUND(I333*H333,2)</f>
        <v>0</v>
      </c>
      <c r="BL333" s="16" t="s">
        <v>378</v>
      </c>
      <c r="BM333" s="143" t="s">
        <v>662</v>
      </c>
    </row>
    <row r="334" spans="2:65" s="1" customFormat="1">
      <c r="B334" s="31"/>
      <c r="D334" s="145" t="s">
        <v>259</v>
      </c>
      <c r="F334" s="146" t="s">
        <v>663</v>
      </c>
      <c r="I334" s="147"/>
      <c r="L334" s="31"/>
      <c r="M334" s="148"/>
      <c r="T334" s="50"/>
      <c r="AT334" s="16" t="s">
        <v>259</v>
      </c>
      <c r="AU334" s="16" t="s">
        <v>86</v>
      </c>
    </row>
    <row r="335" spans="2:65" s="12" customFormat="1">
      <c r="B335" s="149"/>
      <c r="D335" s="150" t="s">
        <v>261</v>
      </c>
      <c r="E335" s="151" t="s">
        <v>20</v>
      </c>
      <c r="F335" s="152" t="s">
        <v>664</v>
      </c>
      <c r="H335" s="153">
        <v>2</v>
      </c>
      <c r="I335" s="154"/>
      <c r="L335" s="149"/>
      <c r="M335" s="155"/>
      <c r="T335" s="156"/>
      <c r="AT335" s="151" t="s">
        <v>261</v>
      </c>
      <c r="AU335" s="151" t="s">
        <v>86</v>
      </c>
      <c r="AV335" s="12" t="s">
        <v>86</v>
      </c>
      <c r="AW335" s="12" t="s">
        <v>34</v>
      </c>
      <c r="AX335" s="12" t="s">
        <v>73</v>
      </c>
      <c r="AY335" s="151" t="s">
        <v>250</v>
      </c>
    </row>
    <row r="336" spans="2:65" s="11" customFormat="1" ht="22.9" customHeight="1">
      <c r="B336" s="119"/>
      <c r="D336" s="120" t="s">
        <v>72</v>
      </c>
      <c r="E336" s="129" t="s">
        <v>665</v>
      </c>
      <c r="F336" s="129" t="s">
        <v>666</v>
      </c>
      <c r="I336" s="122"/>
      <c r="J336" s="130">
        <f>BK336</f>
        <v>0</v>
      </c>
      <c r="L336" s="119"/>
      <c r="M336" s="124"/>
      <c r="P336" s="125">
        <f>SUM(P337:P361)</f>
        <v>0</v>
      </c>
      <c r="R336" s="125">
        <f>SUM(R337:R361)</f>
        <v>0.18835789651250004</v>
      </c>
      <c r="T336" s="126">
        <f>SUM(T337:T361)</f>
        <v>0</v>
      </c>
      <c r="AR336" s="120" t="s">
        <v>86</v>
      </c>
      <c r="AT336" s="127" t="s">
        <v>72</v>
      </c>
      <c r="AU336" s="127" t="s">
        <v>80</v>
      </c>
      <c r="AY336" s="120" t="s">
        <v>250</v>
      </c>
      <c r="BK336" s="128">
        <f>SUM(BK337:BK361)</f>
        <v>0</v>
      </c>
    </row>
    <row r="337" spans="2:65" s="1" customFormat="1" ht="37.9" customHeight="1">
      <c r="B337" s="31"/>
      <c r="C337" s="131" t="s">
        <v>667</v>
      </c>
      <c r="D337" s="131" t="s">
        <v>253</v>
      </c>
      <c r="E337" s="132" t="s">
        <v>668</v>
      </c>
      <c r="F337" s="133" t="s">
        <v>669</v>
      </c>
      <c r="G337" s="134" t="s">
        <v>283</v>
      </c>
      <c r="H337" s="135">
        <v>3.5</v>
      </c>
      <c r="I337" s="136"/>
      <c r="J337" s="137">
        <f>ROUND(I337*H337,2)</f>
        <v>0</v>
      </c>
      <c r="K337" s="138"/>
      <c r="L337" s="31"/>
      <c r="M337" s="139" t="s">
        <v>20</v>
      </c>
      <c r="N337" s="140" t="s">
        <v>45</v>
      </c>
      <c r="P337" s="141">
        <f>O337*H337</f>
        <v>0</v>
      </c>
      <c r="Q337" s="141">
        <v>0</v>
      </c>
      <c r="R337" s="141">
        <f>Q337*H337</f>
        <v>0</v>
      </c>
      <c r="S337" s="141">
        <v>0</v>
      </c>
      <c r="T337" s="142">
        <f>S337*H337</f>
        <v>0</v>
      </c>
      <c r="AR337" s="143" t="s">
        <v>378</v>
      </c>
      <c r="AT337" s="143" t="s">
        <v>253</v>
      </c>
      <c r="AU337" s="143" t="s">
        <v>86</v>
      </c>
      <c r="AY337" s="16" t="s">
        <v>250</v>
      </c>
      <c r="BE337" s="144">
        <f>IF(N337="základní",J337,0)</f>
        <v>0</v>
      </c>
      <c r="BF337" s="144">
        <f>IF(N337="snížená",J337,0)</f>
        <v>0</v>
      </c>
      <c r="BG337" s="144">
        <f>IF(N337="zákl. přenesená",J337,0)</f>
        <v>0</v>
      </c>
      <c r="BH337" s="144">
        <f>IF(N337="sníž. přenesená",J337,0)</f>
        <v>0</v>
      </c>
      <c r="BI337" s="144">
        <f>IF(N337="nulová",J337,0)</f>
        <v>0</v>
      </c>
      <c r="BJ337" s="16" t="s">
        <v>86</v>
      </c>
      <c r="BK337" s="144">
        <f>ROUND(I337*H337,2)</f>
        <v>0</v>
      </c>
      <c r="BL337" s="16" t="s">
        <v>378</v>
      </c>
      <c r="BM337" s="143" t="s">
        <v>670</v>
      </c>
    </row>
    <row r="338" spans="2:65" s="1" customFormat="1">
      <c r="B338" s="31"/>
      <c r="D338" s="145" t="s">
        <v>259</v>
      </c>
      <c r="F338" s="146" t="s">
        <v>671</v>
      </c>
      <c r="I338" s="147"/>
      <c r="L338" s="31"/>
      <c r="M338" s="148"/>
      <c r="T338" s="50"/>
      <c r="AT338" s="16" t="s">
        <v>259</v>
      </c>
      <c r="AU338" s="16" t="s">
        <v>86</v>
      </c>
    </row>
    <row r="339" spans="2:65" s="12" customFormat="1">
      <c r="B339" s="149"/>
      <c r="D339" s="150" t="s">
        <v>261</v>
      </c>
      <c r="E339" s="151" t="s">
        <v>20</v>
      </c>
      <c r="F339" s="152" t="s">
        <v>672</v>
      </c>
      <c r="H339" s="153">
        <v>3.5</v>
      </c>
      <c r="I339" s="154"/>
      <c r="L339" s="149"/>
      <c r="M339" s="155"/>
      <c r="T339" s="156"/>
      <c r="AT339" s="151" t="s">
        <v>261</v>
      </c>
      <c r="AU339" s="151" t="s">
        <v>86</v>
      </c>
      <c r="AV339" s="12" t="s">
        <v>86</v>
      </c>
      <c r="AW339" s="12" t="s">
        <v>34</v>
      </c>
      <c r="AX339" s="12" t="s">
        <v>73</v>
      </c>
      <c r="AY339" s="151" t="s">
        <v>250</v>
      </c>
    </row>
    <row r="340" spans="2:65" s="1" customFormat="1" ht="24.2" customHeight="1">
      <c r="B340" s="31"/>
      <c r="C340" s="163" t="s">
        <v>673</v>
      </c>
      <c r="D340" s="163" t="s">
        <v>561</v>
      </c>
      <c r="E340" s="164" t="s">
        <v>674</v>
      </c>
      <c r="F340" s="165" t="s">
        <v>675</v>
      </c>
      <c r="G340" s="166" t="s">
        <v>273</v>
      </c>
      <c r="H340" s="167">
        <v>0.06</v>
      </c>
      <c r="I340" s="168"/>
      <c r="J340" s="169">
        <f>ROUND(I340*H340,2)</f>
        <v>0</v>
      </c>
      <c r="K340" s="170"/>
      <c r="L340" s="171"/>
      <c r="M340" s="172" t="s">
        <v>20</v>
      </c>
      <c r="N340" s="173" t="s">
        <v>45</v>
      </c>
      <c r="P340" s="141">
        <f>O340*H340</f>
        <v>0</v>
      </c>
      <c r="Q340" s="141">
        <v>1</v>
      </c>
      <c r="R340" s="141">
        <f>Q340*H340</f>
        <v>0.06</v>
      </c>
      <c r="S340" s="141">
        <v>0</v>
      </c>
      <c r="T340" s="142">
        <f>S340*H340</f>
        <v>0</v>
      </c>
      <c r="AR340" s="143" t="s">
        <v>478</v>
      </c>
      <c r="AT340" s="143" t="s">
        <v>561</v>
      </c>
      <c r="AU340" s="143" t="s">
        <v>86</v>
      </c>
      <c r="AY340" s="16" t="s">
        <v>250</v>
      </c>
      <c r="BE340" s="144">
        <f>IF(N340="základní",J340,0)</f>
        <v>0</v>
      </c>
      <c r="BF340" s="144">
        <f>IF(N340="snížená",J340,0)</f>
        <v>0</v>
      </c>
      <c r="BG340" s="144">
        <f>IF(N340="zákl. přenesená",J340,0)</f>
        <v>0</v>
      </c>
      <c r="BH340" s="144">
        <f>IF(N340="sníž. přenesená",J340,0)</f>
        <v>0</v>
      </c>
      <c r="BI340" s="144">
        <f>IF(N340="nulová",J340,0)</f>
        <v>0</v>
      </c>
      <c r="BJ340" s="16" t="s">
        <v>86</v>
      </c>
      <c r="BK340" s="144">
        <f>ROUND(I340*H340,2)</f>
        <v>0</v>
      </c>
      <c r="BL340" s="16" t="s">
        <v>378</v>
      </c>
      <c r="BM340" s="143" t="s">
        <v>676</v>
      </c>
    </row>
    <row r="341" spans="2:65" s="12" customFormat="1">
      <c r="B341" s="149"/>
      <c r="D341" s="150" t="s">
        <v>261</v>
      </c>
      <c r="E341" s="151" t="s">
        <v>20</v>
      </c>
      <c r="F341" s="152" t="s">
        <v>677</v>
      </c>
      <c r="H341" s="153">
        <v>0.06</v>
      </c>
      <c r="I341" s="154"/>
      <c r="L341" s="149"/>
      <c r="M341" s="155"/>
      <c r="T341" s="156"/>
      <c r="AT341" s="151" t="s">
        <v>261</v>
      </c>
      <c r="AU341" s="151" t="s">
        <v>86</v>
      </c>
      <c r="AV341" s="12" t="s">
        <v>86</v>
      </c>
      <c r="AW341" s="12" t="s">
        <v>34</v>
      </c>
      <c r="AX341" s="12" t="s">
        <v>73</v>
      </c>
      <c r="AY341" s="151" t="s">
        <v>250</v>
      </c>
    </row>
    <row r="342" spans="2:65" s="1" customFormat="1" ht="16.5" customHeight="1">
      <c r="B342" s="31"/>
      <c r="C342" s="131" t="s">
        <v>678</v>
      </c>
      <c r="D342" s="131" t="s">
        <v>253</v>
      </c>
      <c r="E342" s="132" t="s">
        <v>679</v>
      </c>
      <c r="F342" s="133" t="s">
        <v>680</v>
      </c>
      <c r="G342" s="134" t="s">
        <v>681</v>
      </c>
      <c r="H342" s="135">
        <v>107.911</v>
      </c>
      <c r="I342" s="136"/>
      <c r="J342" s="137">
        <f>ROUND(I342*H342,2)</f>
        <v>0</v>
      </c>
      <c r="K342" s="138"/>
      <c r="L342" s="31"/>
      <c r="M342" s="139" t="s">
        <v>20</v>
      </c>
      <c r="N342" s="140" t="s">
        <v>45</v>
      </c>
      <c r="P342" s="141">
        <f>O342*H342</f>
        <v>0</v>
      </c>
      <c r="Q342" s="141">
        <v>4.6999999999999997E-5</v>
      </c>
      <c r="R342" s="141">
        <f>Q342*H342</f>
        <v>5.0718170000000002E-3</v>
      </c>
      <c r="S342" s="141">
        <v>0</v>
      </c>
      <c r="T342" s="142">
        <f>S342*H342</f>
        <v>0</v>
      </c>
      <c r="AR342" s="143" t="s">
        <v>378</v>
      </c>
      <c r="AT342" s="143" t="s">
        <v>253</v>
      </c>
      <c r="AU342" s="143" t="s">
        <v>86</v>
      </c>
      <c r="AY342" s="16" t="s">
        <v>250</v>
      </c>
      <c r="BE342" s="144">
        <f>IF(N342="základní",J342,0)</f>
        <v>0</v>
      </c>
      <c r="BF342" s="144">
        <f>IF(N342="snížená",J342,0)</f>
        <v>0</v>
      </c>
      <c r="BG342" s="144">
        <f>IF(N342="zákl. přenesená",J342,0)</f>
        <v>0</v>
      </c>
      <c r="BH342" s="144">
        <f>IF(N342="sníž. přenesená",J342,0)</f>
        <v>0</v>
      </c>
      <c r="BI342" s="144">
        <f>IF(N342="nulová",J342,0)</f>
        <v>0</v>
      </c>
      <c r="BJ342" s="16" t="s">
        <v>86</v>
      </c>
      <c r="BK342" s="144">
        <f>ROUND(I342*H342,2)</f>
        <v>0</v>
      </c>
      <c r="BL342" s="16" t="s">
        <v>378</v>
      </c>
      <c r="BM342" s="143" t="s">
        <v>682</v>
      </c>
    </row>
    <row r="343" spans="2:65" s="1" customFormat="1">
      <c r="B343" s="31"/>
      <c r="D343" s="145" t="s">
        <v>259</v>
      </c>
      <c r="F343" s="146" t="s">
        <v>683</v>
      </c>
      <c r="I343" s="147"/>
      <c r="L343" s="31"/>
      <c r="M343" s="148"/>
      <c r="T343" s="50"/>
      <c r="AT343" s="16" t="s">
        <v>259</v>
      </c>
      <c r="AU343" s="16" t="s">
        <v>86</v>
      </c>
    </row>
    <row r="344" spans="2:65" s="12" customFormat="1">
      <c r="B344" s="149"/>
      <c r="D344" s="150" t="s">
        <v>261</v>
      </c>
      <c r="E344" s="151" t="s">
        <v>20</v>
      </c>
      <c r="F344" s="152" t="s">
        <v>684</v>
      </c>
      <c r="H344" s="153">
        <v>13.35</v>
      </c>
      <c r="I344" s="154"/>
      <c r="L344" s="149"/>
      <c r="M344" s="155"/>
      <c r="T344" s="156"/>
      <c r="AT344" s="151" t="s">
        <v>261</v>
      </c>
      <c r="AU344" s="151" t="s">
        <v>86</v>
      </c>
      <c r="AV344" s="12" t="s">
        <v>86</v>
      </c>
      <c r="AW344" s="12" t="s">
        <v>34</v>
      </c>
      <c r="AX344" s="12" t="s">
        <v>73</v>
      </c>
      <c r="AY344" s="151" t="s">
        <v>250</v>
      </c>
    </row>
    <row r="345" spans="2:65" s="12" customFormat="1">
      <c r="B345" s="149"/>
      <c r="D345" s="150" t="s">
        <v>261</v>
      </c>
      <c r="E345" s="151" t="s">
        <v>20</v>
      </c>
      <c r="F345" s="152" t="s">
        <v>685</v>
      </c>
      <c r="H345" s="153">
        <v>6.2480000000000002</v>
      </c>
      <c r="I345" s="154"/>
      <c r="L345" s="149"/>
      <c r="M345" s="155"/>
      <c r="T345" s="156"/>
      <c r="AT345" s="151" t="s">
        <v>261</v>
      </c>
      <c r="AU345" s="151" t="s">
        <v>86</v>
      </c>
      <c r="AV345" s="12" t="s">
        <v>86</v>
      </c>
      <c r="AW345" s="12" t="s">
        <v>34</v>
      </c>
      <c r="AX345" s="12" t="s">
        <v>73</v>
      </c>
      <c r="AY345" s="151" t="s">
        <v>250</v>
      </c>
    </row>
    <row r="346" spans="2:65" s="12" customFormat="1">
      <c r="B346" s="149"/>
      <c r="D346" s="150" t="s">
        <v>261</v>
      </c>
      <c r="E346" s="151" t="s">
        <v>20</v>
      </c>
      <c r="F346" s="152" t="s">
        <v>686</v>
      </c>
      <c r="H346" s="153">
        <v>88.313000000000002</v>
      </c>
      <c r="I346" s="154"/>
      <c r="L346" s="149"/>
      <c r="M346" s="155"/>
      <c r="T346" s="156"/>
      <c r="AT346" s="151" t="s">
        <v>261</v>
      </c>
      <c r="AU346" s="151" t="s">
        <v>86</v>
      </c>
      <c r="AV346" s="12" t="s">
        <v>86</v>
      </c>
      <c r="AW346" s="12" t="s">
        <v>34</v>
      </c>
      <c r="AX346" s="12" t="s">
        <v>73</v>
      </c>
      <c r="AY346" s="151" t="s">
        <v>250</v>
      </c>
    </row>
    <row r="347" spans="2:65" s="1" customFormat="1" ht="24.2" customHeight="1">
      <c r="B347" s="31"/>
      <c r="C347" s="163" t="s">
        <v>687</v>
      </c>
      <c r="D347" s="163" t="s">
        <v>561</v>
      </c>
      <c r="E347" s="164" t="s">
        <v>688</v>
      </c>
      <c r="F347" s="165" t="s">
        <v>689</v>
      </c>
      <c r="G347" s="166" t="s">
        <v>273</v>
      </c>
      <c r="H347" s="167">
        <v>1.4999999999999999E-2</v>
      </c>
      <c r="I347" s="168"/>
      <c r="J347" s="169">
        <f>ROUND(I347*H347,2)</f>
        <v>0</v>
      </c>
      <c r="K347" s="170"/>
      <c r="L347" s="171"/>
      <c r="M347" s="172" t="s">
        <v>20</v>
      </c>
      <c r="N347" s="173" t="s">
        <v>45</v>
      </c>
      <c r="P347" s="141">
        <f>O347*H347</f>
        <v>0</v>
      </c>
      <c r="Q347" s="141">
        <v>1</v>
      </c>
      <c r="R347" s="141">
        <f>Q347*H347</f>
        <v>1.4999999999999999E-2</v>
      </c>
      <c r="S347" s="141">
        <v>0</v>
      </c>
      <c r="T347" s="142">
        <f>S347*H347</f>
        <v>0</v>
      </c>
      <c r="AR347" s="143" t="s">
        <v>478</v>
      </c>
      <c r="AT347" s="143" t="s">
        <v>561</v>
      </c>
      <c r="AU347" s="143" t="s">
        <v>86</v>
      </c>
      <c r="AY347" s="16" t="s">
        <v>250</v>
      </c>
      <c r="BE347" s="144">
        <f>IF(N347="základní",J347,0)</f>
        <v>0</v>
      </c>
      <c r="BF347" s="144">
        <f>IF(N347="snížená",J347,0)</f>
        <v>0</v>
      </c>
      <c r="BG347" s="144">
        <f>IF(N347="zákl. přenesená",J347,0)</f>
        <v>0</v>
      </c>
      <c r="BH347" s="144">
        <f>IF(N347="sníž. přenesená",J347,0)</f>
        <v>0</v>
      </c>
      <c r="BI347" s="144">
        <f>IF(N347="nulová",J347,0)</f>
        <v>0</v>
      </c>
      <c r="BJ347" s="16" t="s">
        <v>86</v>
      </c>
      <c r="BK347" s="144">
        <f>ROUND(I347*H347,2)</f>
        <v>0</v>
      </c>
      <c r="BL347" s="16" t="s">
        <v>378</v>
      </c>
      <c r="BM347" s="143" t="s">
        <v>690</v>
      </c>
    </row>
    <row r="348" spans="2:65" s="12" customFormat="1">
      <c r="B348" s="149"/>
      <c r="D348" s="150" t="s">
        <v>261</v>
      </c>
      <c r="E348" s="151" t="s">
        <v>20</v>
      </c>
      <c r="F348" s="152" t="s">
        <v>691</v>
      </c>
      <c r="H348" s="153">
        <v>1.4999999999999999E-2</v>
      </c>
      <c r="I348" s="154"/>
      <c r="L348" s="149"/>
      <c r="M348" s="155"/>
      <c r="T348" s="156"/>
      <c r="AT348" s="151" t="s">
        <v>261</v>
      </c>
      <c r="AU348" s="151" t="s">
        <v>86</v>
      </c>
      <c r="AV348" s="12" t="s">
        <v>86</v>
      </c>
      <c r="AW348" s="12" t="s">
        <v>34</v>
      </c>
      <c r="AX348" s="12" t="s">
        <v>73</v>
      </c>
      <c r="AY348" s="151" t="s">
        <v>250</v>
      </c>
    </row>
    <row r="349" spans="2:65" s="1" customFormat="1" ht="24.2" customHeight="1">
      <c r="B349" s="31"/>
      <c r="C349" s="163" t="s">
        <v>692</v>
      </c>
      <c r="D349" s="163" t="s">
        <v>561</v>
      </c>
      <c r="E349" s="164" t="s">
        <v>693</v>
      </c>
      <c r="F349" s="165" t="s">
        <v>694</v>
      </c>
      <c r="G349" s="166" t="s">
        <v>273</v>
      </c>
      <c r="H349" s="167">
        <v>7.0000000000000001E-3</v>
      </c>
      <c r="I349" s="168"/>
      <c r="J349" s="169">
        <f>ROUND(I349*H349,2)</f>
        <v>0</v>
      </c>
      <c r="K349" s="170"/>
      <c r="L349" s="171"/>
      <c r="M349" s="172" t="s">
        <v>20</v>
      </c>
      <c r="N349" s="173" t="s">
        <v>45</v>
      </c>
      <c r="P349" s="141">
        <f>O349*H349</f>
        <v>0</v>
      </c>
      <c r="Q349" s="141">
        <v>1</v>
      </c>
      <c r="R349" s="141">
        <f>Q349*H349</f>
        <v>7.0000000000000001E-3</v>
      </c>
      <c r="S349" s="141">
        <v>0</v>
      </c>
      <c r="T349" s="142">
        <f>S349*H349</f>
        <v>0</v>
      </c>
      <c r="AR349" s="143" t="s">
        <v>478</v>
      </c>
      <c r="AT349" s="143" t="s">
        <v>561</v>
      </c>
      <c r="AU349" s="143" t="s">
        <v>86</v>
      </c>
      <c r="AY349" s="16" t="s">
        <v>250</v>
      </c>
      <c r="BE349" s="144">
        <f>IF(N349="základní",J349,0)</f>
        <v>0</v>
      </c>
      <c r="BF349" s="144">
        <f>IF(N349="snížená",J349,0)</f>
        <v>0</v>
      </c>
      <c r="BG349" s="144">
        <f>IF(N349="zákl. přenesená",J349,0)</f>
        <v>0</v>
      </c>
      <c r="BH349" s="144">
        <f>IF(N349="sníž. přenesená",J349,0)</f>
        <v>0</v>
      </c>
      <c r="BI349" s="144">
        <f>IF(N349="nulová",J349,0)</f>
        <v>0</v>
      </c>
      <c r="BJ349" s="16" t="s">
        <v>86</v>
      </c>
      <c r="BK349" s="144">
        <f>ROUND(I349*H349,2)</f>
        <v>0</v>
      </c>
      <c r="BL349" s="16" t="s">
        <v>378</v>
      </c>
      <c r="BM349" s="143" t="s">
        <v>695</v>
      </c>
    </row>
    <row r="350" spans="2:65" s="12" customFormat="1">
      <c r="B350" s="149"/>
      <c r="D350" s="150" t="s">
        <v>261</v>
      </c>
      <c r="E350" s="151" t="s">
        <v>20</v>
      </c>
      <c r="F350" s="152" t="s">
        <v>696</v>
      </c>
      <c r="H350" s="153">
        <v>7.0000000000000001E-3</v>
      </c>
      <c r="I350" s="154"/>
      <c r="L350" s="149"/>
      <c r="M350" s="155"/>
      <c r="T350" s="156"/>
      <c r="AT350" s="151" t="s">
        <v>261</v>
      </c>
      <c r="AU350" s="151" t="s">
        <v>86</v>
      </c>
      <c r="AV350" s="12" t="s">
        <v>86</v>
      </c>
      <c r="AW350" s="12" t="s">
        <v>34</v>
      </c>
      <c r="AX350" s="12" t="s">
        <v>73</v>
      </c>
      <c r="AY350" s="151" t="s">
        <v>250</v>
      </c>
    </row>
    <row r="351" spans="2:65" s="1" customFormat="1" ht="21.75" customHeight="1">
      <c r="B351" s="31"/>
      <c r="C351" s="163" t="s">
        <v>697</v>
      </c>
      <c r="D351" s="163" t="s">
        <v>561</v>
      </c>
      <c r="E351" s="164" t="s">
        <v>698</v>
      </c>
      <c r="F351" s="165" t="s">
        <v>699</v>
      </c>
      <c r="G351" s="166" t="s">
        <v>273</v>
      </c>
      <c r="H351" s="167">
        <v>9.6000000000000002E-2</v>
      </c>
      <c r="I351" s="168"/>
      <c r="J351" s="169">
        <f>ROUND(I351*H351,2)</f>
        <v>0</v>
      </c>
      <c r="K351" s="170"/>
      <c r="L351" s="171"/>
      <c r="M351" s="172" t="s">
        <v>20</v>
      </c>
      <c r="N351" s="173" t="s">
        <v>45</v>
      </c>
      <c r="P351" s="141">
        <f>O351*H351</f>
        <v>0</v>
      </c>
      <c r="Q351" s="141">
        <v>1</v>
      </c>
      <c r="R351" s="141">
        <f>Q351*H351</f>
        <v>9.6000000000000002E-2</v>
      </c>
      <c r="S351" s="141">
        <v>0</v>
      </c>
      <c r="T351" s="142">
        <f>S351*H351</f>
        <v>0</v>
      </c>
      <c r="AR351" s="143" t="s">
        <v>478</v>
      </c>
      <c r="AT351" s="143" t="s">
        <v>561</v>
      </c>
      <c r="AU351" s="143" t="s">
        <v>86</v>
      </c>
      <c r="AY351" s="16" t="s">
        <v>250</v>
      </c>
      <c r="BE351" s="144">
        <f>IF(N351="základní",J351,0)</f>
        <v>0</v>
      </c>
      <c r="BF351" s="144">
        <f>IF(N351="snížená",J351,0)</f>
        <v>0</v>
      </c>
      <c r="BG351" s="144">
        <f>IF(N351="zákl. přenesená",J351,0)</f>
        <v>0</v>
      </c>
      <c r="BH351" s="144">
        <f>IF(N351="sníž. přenesená",J351,0)</f>
        <v>0</v>
      </c>
      <c r="BI351" s="144">
        <f>IF(N351="nulová",J351,0)</f>
        <v>0</v>
      </c>
      <c r="BJ351" s="16" t="s">
        <v>86</v>
      </c>
      <c r="BK351" s="144">
        <f>ROUND(I351*H351,2)</f>
        <v>0</v>
      </c>
      <c r="BL351" s="16" t="s">
        <v>378</v>
      </c>
      <c r="BM351" s="143" t="s">
        <v>700</v>
      </c>
    </row>
    <row r="352" spans="2:65" s="12" customFormat="1">
      <c r="B352" s="149"/>
      <c r="D352" s="150" t="s">
        <v>261</v>
      </c>
      <c r="E352" s="151" t="s">
        <v>20</v>
      </c>
      <c r="F352" s="152" t="s">
        <v>701</v>
      </c>
      <c r="H352" s="153">
        <v>9.6000000000000002E-2</v>
      </c>
      <c r="I352" s="154"/>
      <c r="L352" s="149"/>
      <c r="M352" s="155"/>
      <c r="T352" s="156"/>
      <c r="AT352" s="151" t="s">
        <v>261</v>
      </c>
      <c r="AU352" s="151" t="s">
        <v>86</v>
      </c>
      <c r="AV352" s="12" t="s">
        <v>86</v>
      </c>
      <c r="AW352" s="12" t="s">
        <v>34</v>
      </c>
      <c r="AX352" s="12" t="s">
        <v>73</v>
      </c>
      <c r="AY352" s="151" t="s">
        <v>250</v>
      </c>
    </row>
    <row r="353" spans="2:65" s="1" customFormat="1" ht="24.2" customHeight="1">
      <c r="B353" s="31"/>
      <c r="C353" s="131" t="s">
        <v>702</v>
      </c>
      <c r="D353" s="131" t="s">
        <v>253</v>
      </c>
      <c r="E353" s="132" t="s">
        <v>703</v>
      </c>
      <c r="F353" s="133" t="s">
        <v>704</v>
      </c>
      <c r="G353" s="134" t="s">
        <v>681</v>
      </c>
      <c r="H353" s="135">
        <v>4.2389999999999999</v>
      </c>
      <c r="I353" s="136"/>
      <c r="J353" s="137">
        <f>ROUND(I353*H353,2)</f>
        <v>0</v>
      </c>
      <c r="K353" s="138"/>
      <c r="L353" s="31"/>
      <c r="M353" s="139" t="s">
        <v>20</v>
      </c>
      <c r="N353" s="140" t="s">
        <v>45</v>
      </c>
      <c r="P353" s="141">
        <f>O353*H353</f>
        <v>0</v>
      </c>
      <c r="Q353" s="141">
        <v>6.7487499999999994E-5</v>
      </c>
      <c r="R353" s="141">
        <f>Q353*H353</f>
        <v>2.8607951249999997E-4</v>
      </c>
      <c r="S353" s="141">
        <v>0</v>
      </c>
      <c r="T353" s="142">
        <f>S353*H353</f>
        <v>0</v>
      </c>
      <c r="AR353" s="143" t="s">
        <v>378</v>
      </c>
      <c r="AT353" s="143" t="s">
        <v>253</v>
      </c>
      <c r="AU353" s="143" t="s">
        <v>86</v>
      </c>
      <c r="AY353" s="16" t="s">
        <v>250</v>
      </c>
      <c r="BE353" s="144">
        <f>IF(N353="základní",J353,0)</f>
        <v>0</v>
      </c>
      <c r="BF353" s="144">
        <f>IF(N353="snížená",J353,0)</f>
        <v>0</v>
      </c>
      <c r="BG353" s="144">
        <f>IF(N353="zákl. přenesená",J353,0)</f>
        <v>0</v>
      </c>
      <c r="BH353" s="144">
        <f>IF(N353="sníž. přenesená",J353,0)</f>
        <v>0</v>
      </c>
      <c r="BI353" s="144">
        <f>IF(N353="nulová",J353,0)</f>
        <v>0</v>
      </c>
      <c r="BJ353" s="16" t="s">
        <v>86</v>
      </c>
      <c r="BK353" s="144">
        <f>ROUND(I353*H353,2)</f>
        <v>0</v>
      </c>
      <c r="BL353" s="16" t="s">
        <v>378</v>
      </c>
      <c r="BM353" s="143" t="s">
        <v>705</v>
      </c>
    </row>
    <row r="354" spans="2:65" s="1" customFormat="1">
      <c r="B354" s="31"/>
      <c r="D354" s="145" t="s">
        <v>259</v>
      </c>
      <c r="F354" s="146" t="s">
        <v>706</v>
      </c>
      <c r="I354" s="147"/>
      <c r="L354" s="31"/>
      <c r="M354" s="148"/>
      <c r="T354" s="50"/>
      <c r="AT354" s="16" t="s">
        <v>259</v>
      </c>
      <c r="AU354" s="16" t="s">
        <v>86</v>
      </c>
    </row>
    <row r="355" spans="2:65" s="12" customFormat="1">
      <c r="B355" s="149"/>
      <c r="D355" s="150" t="s">
        <v>261</v>
      </c>
      <c r="E355" s="151" t="s">
        <v>20</v>
      </c>
      <c r="F355" s="152" t="s">
        <v>707</v>
      </c>
      <c r="H355" s="153">
        <v>4.2389999999999999</v>
      </c>
      <c r="I355" s="154"/>
      <c r="L355" s="149"/>
      <c r="M355" s="155"/>
      <c r="T355" s="156"/>
      <c r="AT355" s="151" t="s">
        <v>261</v>
      </c>
      <c r="AU355" s="151" t="s">
        <v>86</v>
      </c>
      <c r="AV355" s="12" t="s">
        <v>86</v>
      </c>
      <c r="AW355" s="12" t="s">
        <v>34</v>
      </c>
      <c r="AX355" s="12" t="s">
        <v>73</v>
      </c>
      <c r="AY355" s="151" t="s">
        <v>250</v>
      </c>
    </row>
    <row r="356" spans="2:65" s="1" customFormat="1" ht="21.75" customHeight="1">
      <c r="B356" s="31"/>
      <c r="C356" s="163" t="s">
        <v>708</v>
      </c>
      <c r="D356" s="163" t="s">
        <v>561</v>
      </c>
      <c r="E356" s="164" t="s">
        <v>709</v>
      </c>
      <c r="F356" s="165" t="s">
        <v>710</v>
      </c>
      <c r="G356" s="166" t="s">
        <v>273</v>
      </c>
      <c r="H356" s="167">
        <v>5.0000000000000001E-3</v>
      </c>
      <c r="I356" s="168"/>
      <c r="J356" s="169">
        <f>ROUND(I356*H356,2)</f>
        <v>0</v>
      </c>
      <c r="K356" s="170"/>
      <c r="L356" s="171"/>
      <c r="M356" s="172" t="s">
        <v>20</v>
      </c>
      <c r="N356" s="173" t="s">
        <v>45</v>
      </c>
      <c r="P356" s="141">
        <f>O356*H356</f>
        <v>0</v>
      </c>
      <c r="Q356" s="141">
        <v>1</v>
      </c>
      <c r="R356" s="141">
        <f>Q356*H356</f>
        <v>5.0000000000000001E-3</v>
      </c>
      <c r="S356" s="141">
        <v>0</v>
      </c>
      <c r="T356" s="142">
        <f>S356*H356</f>
        <v>0</v>
      </c>
      <c r="AR356" s="143" t="s">
        <v>478</v>
      </c>
      <c r="AT356" s="143" t="s">
        <v>561</v>
      </c>
      <c r="AU356" s="143" t="s">
        <v>86</v>
      </c>
      <c r="AY356" s="16" t="s">
        <v>250</v>
      </c>
      <c r="BE356" s="144">
        <f>IF(N356="základní",J356,0)</f>
        <v>0</v>
      </c>
      <c r="BF356" s="144">
        <f>IF(N356="snížená",J356,0)</f>
        <v>0</v>
      </c>
      <c r="BG356" s="144">
        <f>IF(N356="zákl. přenesená",J356,0)</f>
        <v>0</v>
      </c>
      <c r="BH356" s="144">
        <f>IF(N356="sníž. přenesená",J356,0)</f>
        <v>0</v>
      </c>
      <c r="BI356" s="144">
        <f>IF(N356="nulová",J356,0)</f>
        <v>0</v>
      </c>
      <c r="BJ356" s="16" t="s">
        <v>86</v>
      </c>
      <c r="BK356" s="144">
        <f>ROUND(I356*H356,2)</f>
        <v>0</v>
      </c>
      <c r="BL356" s="16" t="s">
        <v>378</v>
      </c>
      <c r="BM356" s="143" t="s">
        <v>711</v>
      </c>
    </row>
    <row r="357" spans="2:65" s="12" customFormat="1">
      <c r="B357" s="149"/>
      <c r="D357" s="150" t="s">
        <v>261</v>
      </c>
      <c r="E357" s="151" t="s">
        <v>20</v>
      </c>
      <c r="F357" s="152" t="s">
        <v>712</v>
      </c>
      <c r="H357" s="153">
        <v>5.0000000000000001E-3</v>
      </c>
      <c r="I357" s="154"/>
      <c r="L357" s="149"/>
      <c r="M357" s="155"/>
      <c r="T357" s="156"/>
      <c r="AT357" s="151" t="s">
        <v>261</v>
      </c>
      <c r="AU357" s="151" t="s">
        <v>86</v>
      </c>
      <c r="AV357" s="12" t="s">
        <v>86</v>
      </c>
      <c r="AW357" s="12" t="s">
        <v>34</v>
      </c>
      <c r="AX357" s="12" t="s">
        <v>73</v>
      </c>
      <c r="AY357" s="151" t="s">
        <v>250</v>
      </c>
    </row>
    <row r="358" spans="2:65" s="1" customFormat="1" ht="49.15" customHeight="1">
      <c r="B358" s="31"/>
      <c r="C358" s="131" t="s">
        <v>713</v>
      </c>
      <c r="D358" s="131" t="s">
        <v>253</v>
      </c>
      <c r="E358" s="132" t="s">
        <v>714</v>
      </c>
      <c r="F358" s="133" t="s">
        <v>715</v>
      </c>
      <c r="G358" s="134" t="s">
        <v>273</v>
      </c>
      <c r="H358" s="135">
        <v>0.188</v>
      </c>
      <c r="I358" s="136"/>
      <c r="J358" s="137">
        <f>ROUND(I358*H358,2)</f>
        <v>0</v>
      </c>
      <c r="K358" s="138"/>
      <c r="L358" s="31"/>
      <c r="M358" s="139" t="s">
        <v>20</v>
      </c>
      <c r="N358" s="140" t="s">
        <v>45</v>
      </c>
      <c r="P358" s="141">
        <f>O358*H358</f>
        <v>0</v>
      </c>
      <c r="Q358" s="141">
        <v>0</v>
      </c>
      <c r="R358" s="141">
        <f>Q358*H358</f>
        <v>0</v>
      </c>
      <c r="S358" s="141">
        <v>0</v>
      </c>
      <c r="T358" s="142">
        <f>S358*H358</f>
        <v>0</v>
      </c>
      <c r="AR358" s="143" t="s">
        <v>378</v>
      </c>
      <c r="AT358" s="143" t="s">
        <v>253</v>
      </c>
      <c r="AU358" s="143" t="s">
        <v>86</v>
      </c>
      <c r="AY358" s="16" t="s">
        <v>250</v>
      </c>
      <c r="BE358" s="144">
        <f>IF(N358="základní",J358,0)</f>
        <v>0</v>
      </c>
      <c r="BF358" s="144">
        <f>IF(N358="snížená",J358,0)</f>
        <v>0</v>
      </c>
      <c r="BG358" s="144">
        <f>IF(N358="zákl. přenesená",J358,0)</f>
        <v>0</v>
      </c>
      <c r="BH358" s="144">
        <f>IF(N358="sníž. přenesená",J358,0)</f>
        <v>0</v>
      </c>
      <c r="BI358" s="144">
        <f>IF(N358="nulová",J358,0)</f>
        <v>0</v>
      </c>
      <c r="BJ358" s="16" t="s">
        <v>86</v>
      </c>
      <c r="BK358" s="144">
        <f>ROUND(I358*H358,2)</f>
        <v>0</v>
      </c>
      <c r="BL358" s="16" t="s">
        <v>378</v>
      </c>
      <c r="BM358" s="143" t="s">
        <v>716</v>
      </c>
    </row>
    <row r="359" spans="2:65" s="1" customFormat="1">
      <c r="B359" s="31"/>
      <c r="D359" s="145" t="s">
        <v>259</v>
      </c>
      <c r="F359" s="146" t="s">
        <v>717</v>
      </c>
      <c r="I359" s="147"/>
      <c r="L359" s="31"/>
      <c r="M359" s="148"/>
      <c r="T359" s="50"/>
      <c r="AT359" s="16" t="s">
        <v>259</v>
      </c>
      <c r="AU359" s="16" t="s">
        <v>86</v>
      </c>
    </row>
    <row r="360" spans="2:65" s="1" customFormat="1" ht="49.15" customHeight="1">
      <c r="B360" s="31"/>
      <c r="C360" s="131" t="s">
        <v>718</v>
      </c>
      <c r="D360" s="131" t="s">
        <v>253</v>
      </c>
      <c r="E360" s="132" t="s">
        <v>719</v>
      </c>
      <c r="F360" s="133" t="s">
        <v>720</v>
      </c>
      <c r="G360" s="134" t="s">
        <v>273</v>
      </c>
      <c r="H360" s="135">
        <v>0.188</v>
      </c>
      <c r="I360" s="136"/>
      <c r="J360" s="137">
        <f>ROUND(I360*H360,2)</f>
        <v>0</v>
      </c>
      <c r="K360" s="138"/>
      <c r="L360" s="31"/>
      <c r="M360" s="139" t="s">
        <v>20</v>
      </c>
      <c r="N360" s="140" t="s">
        <v>45</v>
      </c>
      <c r="P360" s="141">
        <f>O360*H360</f>
        <v>0</v>
      </c>
      <c r="Q360" s="141">
        <v>0</v>
      </c>
      <c r="R360" s="141">
        <f>Q360*H360</f>
        <v>0</v>
      </c>
      <c r="S360" s="141">
        <v>0</v>
      </c>
      <c r="T360" s="142">
        <f>S360*H360</f>
        <v>0</v>
      </c>
      <c r="AR360" s="143" t="s">
        <v>378</v>
      </c>
      <c r="AT360" s="143" t="s">
        <v>253</v>
      </c>
      <c r="AU360" s="143" t="s">
        <v>86</v>
      </c>
      <c r="AY360" s="16" t="s">
        <v>250</v>
      </c>
      <c r="BE360" s="144">
        <f>IF(N360="základní",J360,0)</f>
        <v>0</v>
      </c>
      <c r="BF360" s="144">
        <f>IF(N360="snížená",J360,0)</f>
        <v>0</v>
      </c>
      <c r="BG360" s="144">
        <f>IF(N360="zákl. přenesená",J360,0)</f>
        <v>0</v>
      </c>
      <c r="BH360" s="144">
        <f>IF(N360="sníž. přenesená",J360,0)</f>
        <v>0</v>
      </c>
      <c r="BI360" s="144">
        <f>IF(N360="nulová",J360,0)</f>
        <v>0</v>
      </c>
      <c r="BJ360" s="16" t="s">
        <v>86</v>
      </c>
      <c r="BK360" s="144">
        <f>ROUND(I360*H360,2)</f>
        <v>0</v>
      </c>
      <c r="BL360" s="16" t="s">
        <v>378</v>
      </c>
      <c r="BM360" s="143" t="s">
        <v>721</v>
      </c>
    </row>
    <row r="361" spans="2:65" s="1" customFormat="1">
      <c r="B361" s="31"/>
      <c r="D361" s="145" t="s">
        <v>259</v>
      </c>
      <c r="F361" s="146" t="s">
        <v>722</v>
      </c>
      <c r="I361" s="147"/>
      <c r="L361" s="31"/>
      <c r="M361" s="148"/>
      <c r="T361" s="50"/>
      <c r="AT361" s="16" t="s">
        <v>259</v>
      </c>
      <c r="AU361" s="16" t="s">
        <v>86</v>
      </c>
    </row>
    <row r="362" spans="2:65" s="11" customFormat="1" ht="22.9" customHeight="1">
      <c r="B362" s="119"/>
      <c r="D362" s="120" t="s">
        <v>72</v>
      </c>
      <c r="E362" s="129" t="s">
        <v>723</v>
      </c>
      <c r="F362" s="129" t="s">
        <v>724</v>
      </c>
      <c r="I362" s="122"/>
      <c r="J362" s="130">
        <f>BK362</f>
        <v>0</v>
      </c>
      <c r="L362" s="119"/>
      <c r="M362" s="124"/>
      <c r="P362" s="125">
        <f>SUM(P363:P390)</f>
        <v>0</v>
      </c>
      <c r="R362" s="125">
        <f>SUM(R363:R390)</f>
        <v>0.57445629999999992</v>
      </c>
      <c r="T362" s="126">
        <f>SUM(T363:T390)</f>
        <v>0</v>
      </c>
      <c r="AR362" s="120" t="s">
        <v>86</v>
      </c>
      <c r="AT362" s="127" t="s">
        <v>72</v>
      </c>
      <c r="AU362" s="127" t="s">
        <v>80</v>
      </c>
      <c r="AY362" s="120" t="s">
        <v>250</v>
      </c>
      <c r="BK362" s="128">
        <f>SUM(BK363:BK390)</f>
        <v>0</v>
      </c>
    </row>
    <row r="363" spans="2:65" s="1" customFormat="1" ht="24.2" customHeight="1">
      <c r="B363" s="31"/>
      <c r="C363" s="131" t="s">
        <v>725</v>
      </c>
      <c r="D363" s="131" t="s">
        <v>253</v>
      </c>
      <c r="E363" s="132" t="s">
        <v>726</v>
      </c>
      <c r="F363" s="133" t="s">
        <v>727</v>
      </c>
      <c r="G363" s="134" t="s">
        <v>305</v>
      </c>
      <c r="H363" s="135">
        <v>25.92</v>
      </c>
      <c r="I363" s="136"/>
      <c r="J363" s="137">
        <f>ROUND(I363*H363,2)</f>
        <v>0</v>
      </c>
      <c r="K363" s="138"/>
      <c r="L363" s="31"/>
      <c r="M363" s="139" t="s">
        <v>20</v>
      </c>
      <c r="N363" s="140" t="s">
        <v>45</v>
      </c>
      <c r="P363" s="141">
        <f>O363*H363</f>
        <v>0</v>
      </c>
      <c r="Q363" s="141">
        <v>0</v>
      </c>
      <c r="R363" s="141">
        <f>Q363*H363</f>
        <v>0</v>
      </c>
      <c r="S363" s="141">
        <v>0</v>
      </c>
      <c r="T363" s="142">
        <f>S363*H363</f>
        <v>0</v>
      </c>
      <c r="AR363" s="143" t="s">
        <v>378</v>
      </c>
      <c r="AT363" s="143" t="s">
        <v>253</v>
      </c>
      <c r="AU363" s="143" t="s">
        <v>86</v>
      </c>
      <c r="AY363" s="16" t="s">
        <v>250</v>
      </c>
      <c r="BE363" s="144">
        <f>IF(N363="základní",J363,0)</f>
        <v>0</v>
      </c>
      <c r="BF363" s="144">
        <f>IF(N363="snížená",J363,0)</f>
        <v>0</v>
      </c>
      <c r="BG363" s="144">
        <f>IF(N363="zákl. přenesená",J363,0)</f>
        <v>0</v>
      </c>
      <c r="BH363" s="144">
        <f>IF(N363="sníž. přenesená",J363,0)</f>
        <v>0</v>
      </c>
      <c r="BI363" s="144">
        <f>IF(N363="nulová",J363,0)</f>
        <v>0</v>
      </c>
      <c r="BJ363" s="16" t="s">
        <v>86</v>
      </c>
      <c r="BK363" s="144">
        <f>ROUND(I363*H363,2)</f>
        <v>0</v>
      </c>
      <c r="BL363" s="16" t="s">
        <v>378</v>
      </c>
      <c r="BM363" s="143" t="s">
        <v>728</v>
      </c>
    </row>
    <row r="364" spans="2:65" s="1" customFormat="1">
      <c r="B364" s="31"/>
      <c r="D364" s="145" t="s">
        <v>259</v>
      </c>
      <c r="F364" s="146" t="s">
        <v>729</v>
      </c>
      <c r="I364" s="147"/>
      <c r="L364" s="31"/>
      <c r="M364" s="148"/>
      <c r="T364" s="50"/>
      <c r="AT364" s="16" t="s">
        <v>259</v>
      </c>
      <c r="AU364" s="16" t="s">
        <v>86</v>
      </c>
    </row>
    <row r="365" spans="2:65" s="13" customFormat="1">
      <c r="B365" s="157"/>
      <c r="D365" s="150" t="s">
        <v>261</v>
      </c>
      <c r="E365" s="158" t="s">
        <v>20</v>
      </c>
      <c r="F365" s="159" t="s">
        <v>730</v>
      </c>
      <c r="H365" s="158" t="s">
        <v>20</v>
      </c>
      <c r="I365" s="160"/>
      <c r="L365" s="157"/>
      <c r="M365" s="161"/>
      <c r="T365" s="162"/>
      <c r="AT365" s="158" t="s">
        <v>261</v>
      </c>
      <c r="AU365" s="158" t="s">
        <v>86</v>
      </c>
      <c r="AV365" s="13" t="s">
        <v>80</v>
      </c>
      <c r="AW365" s="13" t="s">
        <v>34</v>
      </c>
      <c r="AX365" s="13" t="s">
        <v>73</v>
      </c>
      <c r="AY365" s="158" t="s">
        <v>250</v>
      </c>
    </row>
    <row r="366" spans="2:65" s="12" customFormat="1">
      <c r="B366" s="149"/>
      <c r="D366" s="150" t="s">
        <v>261</v>
      </c>
      <c r="E366" s="151" t="s">
        <v>20</v>
      </c>
      <c r="F366" s="152" t="s">
        <v>731</v>
      </c>
      <c r="H366" s="153">
        <v>25.92</v>
      </c>
      <c r="I366" s="154"/>
      <c r="L366" s="149"/>
      <c r="M366" s="155"/>
      <c r="T366" s="156"/>
      <c r="AT366" s="151" t="s">
        <v>261</v>
      </c>
      <c r="AU366" s="151" t="s">
        <v>86</v>
      </c>
      <c r="AV366" s="12" t="s">
        <v>86</v>
      </c>
      <c r="AW366" s="12" t="s">
        <v>34</v>
      </c>
      <c r="AX366" s="12" t="s">
        <v>73</v>
      </c>
      <c r="AY366" s="151" t="s">
        <v>250</v>
      </c>
    </row>
    <row r="367" spans="2:65" s="13" customFormat="1">
      <c r="B367" s="157"/>
      <c r="D367" s="150" t="s">
        <v>261</v>
      </c>
      <c r="E367" s="158" t="s">
        <v>20</v>
      </c>
      <c r="F367" s="159" t="s">
        <v>732</v>
      </c>
      <c r="H367" s="158" t="s">
        <v>20</v>
      </c>
      <c r="I367" s="160"/>
      <c r="L367" s="157"/>
      <c r="M367" s="161"/>
      <c r="T367" s="162"/>
      <c r="AT367" s="158" t="s">
        <v>261</v>
      </c>
      <c r="AU367" s="158" t="s">
        <v>86</v>
      </c>
      <c r="AV367" s="13" t="s">
        <v>80</v>
      </c>
      <c r="AW367" s="13" t="s">
        <v>34</v>
      </c>
      <c r="AX367" s="13" t="s">
        <v>73</v>
      </c>
      <c r="AY367" s="158" t="s">
        <v>250</v>
      </c>
    </row>
    <row r="368" spans="2:65" s="13" customFormat="1">
      <c r="B368" s="157"/>
      <c r="D368" s="150" t="s">
        <v>261</v>
      </c>
      <c r="E368" s="158" t="s">
        <v>20</v>
      </c>
      <c r="F368" s="159" t="s">
        <v>733</v>
      </c>
      <c r="H368" s="158" t="s">
        <v>20</v>
      </c>
      <c r="I368" s="160"/>
      <c r="L368" s="157"/>
      <c r="M368" s="161"/>
      <c r="T368" s="162"/>
      <c r="AT368" s="158" t="s">
        <v>261</v>
      </c>
      <c r="AU368" s="158" t="s">
        <v>86</v>
      </c>
      <c r="AV368" s="13" t="s">
        <v>80</v>
      </c>
      <c r="AW368" s="13" t="s">
        <v>34</v>
      </c>
      <c r="AX368" s="13" t="s">
        <v>73</v>
      </c>
      <c r="AY368" s="158" t="s">
        <v>250</v>
      </c>
    </row>
    <row r="369" spans="2:65" s="1" customFormat="1" ht="33" customHeight="1">
      <c r="B369" s="31"/>
      <c r="C369" s="131" t="s">
        <v>734</v>
      </c>
      <c r="D369" s="131" t="s">
        <v>253</v>
      </c>
      <c r="E369" s="132" t="s">
        <v>735</v>
      </c>
      <c r="F369" s="133" t="s">
        <v>736</v>
      </c>
      <c r="G369" s="134" t="s">
        <v>305</v>
      </c>
      <c r="H369" s="135">
        <v>7.7759999999999998</v>
      </c>
      <c r="I369" s="136"/>
      <c r="J369" s="137">
        <f>ROUND(I369*H369,2)</f>
        <v>0</v>
      </c>
      <c r="K369" s="138"/>
      <c r="L369" s="31"/>
      <c r="M369" s="139" t="s">
        <v>20</v>
      </c>
      <c r="N369" s="140" t="s">
        <v>45</v>
      </c>
      <c r="P369" s="141">
        <f>O369*H369</f>
        <v>0</v>
      </c>
      <c r="Q369" s="141">
        <v>4.82E-2</v>
      </c>
      <c r="R369" s="141">
        <f>Q369*H369</f>
        <v>0.3748032</v>
      </c>
      <c r="S369" s="141">
        <v>0</v>
      </c>
      <c r="T369" s="142">
        <f>S369*H369</f>
        <v>0</v>
      </c>
      <c r="AR369" s="143" t="s">
        <v>378</v>
      </c>
      <c r="AT369" s="143" t="s">
        <v>253</v>
      </c>
      <c r="AU369" s="143" t="s">
        <v>86</v>
      </c>
      <c r="AY369" s="16" t="s">
        <v>250</v>
      </c>
      <c r="BE369" s="144">
        <f>IF(N369="základní",J369,0)</f>
        <v>0</v>
      </c>
      <c r="BF369" s="144">
        <f>IF(N369="snížená",J369,0)</f>
        <v>0</v>
      </c>
      <c r="BG369" s="144">
        <f>IF(N369="zákl. přenesená",J369,0)</f>
        <v>0</v>
      </c>
      <c r="BH369" s="144">
        <f>IF(N369="sníž. přenesená",J369,0)</f>
        <v>0</v>
      </c>
      <c r="BI369" s="144">
        <f>IF(N369="nulová",J369,0)</f>
        <v>0</v>
      </c>
      <c r="BJ369" s="16" t="s">
        <v>86</v>
      </c>
      <c r="BK369" s="144">
        <f>ROUND(I369*H369,2)</f>
        <v>0</v>
      </c>
      <c r="BL369" s="16" t="s">
        <v>378</v>
      </c>
      <c r="BM369" s="143" t="s">
        <v>737</v>
      </c>
    </row>
    <row r="370" spans="2:65" s="1" customFormat="1">
      <c r="B370" s="31"/>
      <c r="D370" s="145" t="s">
        <v>259</v>
      </c>
      <c r="F370" s="146" t="s">
        <v>738</v>
      </c>
      <c r="I370" s="147"/>
      <c r="L370" s="31"/>
      <c r="M370" s="148"/>
      <c r="T370" s="50"/>
      <c r="AT370" s="16" t="s">
        <v>259</v>
      </c>
      <c r="AU370" s="16" t="s">
        <v>86</v>
      </c>
    </row>
    <row r="371" spans="2:65" s="13" customFormat="1">
      <c r="B371" s="157"/>
      <c r="D371" s="150" t="s">
        <v>261</v>
      </c>
      <c r="E371" s="158" t="s">
        <v>20</v>
      </c>
      <c r="F371" s="159" t="s">
        <v>739</v>
      </c>
      <c r="H371" s="158" t="s">
        <v>20</v>
      </c>
      <c r="I371" s="160"/>
      <c r="L371" s="157"/>
      <c r="M371" s="161"/>
      <c r="T371" s="162"/>
      <c r="AT371" s="158" t="s">
        <v>261</v>
      </c>
      <c r="AU371" s="158" t="s">
        <v>86</v>
      </c>
      <c r="AV371" s="13" t="s">
        <v>80</v>
      </c>
      <c r="AW371" s="13" t="s">
        <v>34</v>
      </c>
      <c r="AX371" s="13" t="s">
        <v>73</v>
      </c>
      <c r="AY371" s="158" t="s">
        <v>250</v>
      </c>
    </row>
    <row r="372" spans="2:65" s="12" customFormat="1">
      <c r="B372" s="149"/>
      <c r="D372" s="150" t="s">
        <v>261</v>
      </c>
      <c r="E372" s="151" t="s">
        <v>20</v>
      </c>
      <c r="F372" s="152" t="s">
        <v>740</v>
      </c>
      <c r="H372" s="153">
        <v>7.7759999999999998</v>
      </c>
      <c r="I372" s="154"/>
      <c r="L372" s="149"/>
      <c r="M372" s="155"/>
      <c r="T372" s="156"/>
      <c r="AT372" s="151" t="s">
        <v>261</v>
      </c>
      <c r="AU372" s="151" t="s">
        <v>86</v>
      </c>
      <c r="AV372" s="12" t="s">
        <v>86</v>
      </c>
      <c r="AW372" s="12" t="s">
        <v>34</v>
      </c>
      <c r="AX372" s="12" t="s">
        <v>73</v>
      </c>
      <c r="AY372" s="151" t="s">
        <v>250</v>
      </c>
    </row>
    <row r="373" spans="2:65" s="1" customFormat="1" ht="24.2" customHeight="1">
      <c r="B373" s="31"/>
      <c r="C373" s="163" t="s">
        <v>741</v>
      </c>
      <c r="D373" s="163" t="s">
        <v>561</v>
      </c>
      <c r="E373" s="164" t="s">
        <v>742</v>
      </c>
      <c r="F373" s="165" t="s">
        <v>743</v>
      </c>
      <c r="G373" s="166" t="s">
        <v>305</v>
      </c>
      <c r="H373" s="167">
        <v>8.1649999999999991</v>
      </c>
      <c r="I373" s="168"/>
      <c r="J373" s="169">
        <f>ROUND(I373*H373,2)</f>
        <v>0</v>
      </c>
      <c r="K373" s="170"/>
      <c r="L373" s="171"/>
      <c r="M373" s="172" t="s">
        <v>20</v>
      </c>
      <c r="N373" s="173" t="s">
        <v>45</v>
      </c>
      <c r="P373" s="141">
        <f>O373*H373</f>
        <v>0</v>
      </c>
      <c r="Q373" s="141">
        <v>2.1499999999999998E-2</v>
      </c>
      <c r="R373" s="141">
        <f>Q373*H373</f>
        <v>0.17554749999999997</v>
      </c>
      <c r="S373" s="141">
        <v>0</v>
      </c>
      <c r="T373" s="142">
        <f>S373*H373</f>
        <v>0</v>
      </c>
      <c r="AR373" s="143" t="s">
        <v>478</v>
      </c>
      <c r="AT373" s="143" t="s">
        <v>561</v>
      </c>
      <c r="AU373" s="143" t="s">
        <v>86</v>
      </c>
      <c r="AY373" s="16" t="s">
        <v>250</v>
      </c>
      <c r="BE373" s="144">
        <f>IF(N373="základní",J373,0)</f>
        <v>0</v>
      </c>
      <c r="BF373" s="144">
        <f>IF(N373="snížená",J373,0)</f>
        <v>0</v>
      </c>
      <c r="BG373" s="144">
        <f>IF(N373="zákl. přenesená",J373,0)</f>
        <v>0</v>
      </c>
      <c r="BH373" s="144">
        <f>IF(N373="sníž. přenesená",J373,0)</f>
        <v>0</v>
      </c>
      <c r="BI373" s="144">
        <f>IF(N373="nulová",J373,0)</f>
        <v>0</v>
      </c>
      <c r="BJ373" s="16" t="s">
        <v>86</v>
      </c>
      <c r="BK373" s="144">
        <f>ROUND(I373*H373,2)</f>
        <v>0</v>
      </c>
      <c r="BL373" s="16" t="s">
        <v>378</v>
      </c>
      <c r="BM373" s="143" t="s">
        <v>744</v>
      </c>
    </row>
    <row r="374" spans="2:65" s="12" customFormat="1">
      <c r="B374" s="149"/>
      <c r="D374" s="150" t="s">
        <v>261</v>
      </c>
      <c r="F374" s="152" t="s">
        <v>745</v>
      </c>
      <c r="H374" s="153">
        <v>8.1649999999999991</v>
      </c>
      <c r="I374" s="154"/>
      <c r="L374" s="149"/>
      <c r="M374" s="155"/>
      <c r="T374" s="156"/>
      <c r="AT374" s="151" t="s">
        <v>261</v>
      </c>
      <c r="AU374" s="151" t="s">
        <v>86</v>
      </c>
      <c r="AV374" s="12" t="s">
        <v>86</v>
      </c>
      <c r="AW374" s="12" t="s">
        <v>4</v>
      </c>
      <c r="AX374" s="12" t="s">
        <v>80</v>
      </c>
      <c r="AY374" s="151" t="s">
        <v>250</v>
      </c>
    </row>
    <row r="375" spans="2:65" s="1" customFormat="1" ht="33" customHeight="1">
      <c r="B375" s="31"/>
      <c r="C375" s="131" t="s">
        <v>746</v>
      </c>
      <c r="D375" s="131" t="s">
        <v>253</v>
      </c>
      <c r="E375" s="132" t="s">
        <v>747</v>
      </c>
      <c r="F375" s="133" t="s">
        <v>748</v>
      </c>
      <c r="G375" s="134" t="s">
        <v>305</v>
      </c>
      <c r="H375" s="135">
        <v>7.7759999999999998</v>
      </c>
      <c r="I375" s="136"/>
      <c r="J375" s="137">
        <f>ROUND(I375*H375,2)</f>
        <v>0</v>
      </c>
      <c r="K375" s="138"/>
      <c r="L375" s="31"/>
      <c r="M375" s="139" t="s">
        <v>20</v>
      </c>
      <c r="N375" s="140" t="s">
        <v>45</v>
      </c>
      <c r="P375" s="141">
        <f>O375*H375</f>
        <v>0</v>
      </c>
      <c r="Q375" s="141">
        <v>0</v>
      </c>
      <c r="R375" s="141">
        <f>Q375*H375</f>
        <v>0</v>
      </c>
      <c r="S375" s="141">
        <v>0</v>
      </c>
      <c r="T375" s="142">
        <f>S375*H375</f>
        <v>0</v>
      </c>
      <c r="AR375" s="143" t="s">
        <v>378</v>
      </c>
      <c r="AT375" s="143" t="s">
        <v>253</v>
      </c>
      <c r="AU375" s="143" t="s">
        <v>86</v>
      </c>
      <c r="AY375" s="16" t="s">
        <v>250</v>
      </c>
      <c r="BE375" s="144">
        <f>IF(N375="základní",J375,0)</f>
        <v>0</v>
      </c>
      <c r="BF375" s="144">
        <f>IF(N375="snížená",J375,0)</f>
        <v>0</v>
      </c>
      <c r="BG375" s="144">
        <f>IF(N375="zákl. přenesená",J375,0)</f>
        <v>0</v>
      </c>
      <c r="BH375" s="144">
        <f>IF(N375="sníž. přenesená",J375,0)</f>
        <v>0</v>
      </c>
      <c r="BI375" s="144">
        <f>IF(N375="nulová",J375,0)</f>
        <v>0</v>
      </c>
      <c r="BJ375" s="16" t="s">
        <v>86</v>
      </c>
      <c r="BK375" s="144">
        <f>ROUND(I375*H375,2)</f>
        <v>0</v>
      </c>
      <c r="BL375" s="16" t="s">
        <v>378</v>
      </c>
      <c r="BM375" s="143" t="s">
        <v>749</v>
      </c>
    </row>
    <row r="376" spans="2:65" s="1" customFormat="1">
      <c r="B376" s="31"/>
      <c r="D376" s="145" t="s">
        <v>259</v>
      </c>
      <c r="F376" s="146" t="s">
        <v>750</v>
      </c>
      <c r="I376" s="147"/>
      <c r="L376" s="31"/>
      <c r="M376" s="148"/>
      <c r="T376" s="50"/>
      <c r="AT376" s="16" t="s">
        <v>259</v>
      </c>
      <c r="AU376" s="16" t="s">
        <v>86</v>
      </c>
    </row>
    <row r="377" spans="2:65" s="13" customFormat="1">
      <c r="B377" s="157"/>
      <c r="D377" s="150" t="s">
        <v>261</v>
      </c>
      <c r="E377" s="158" t="s">
        <v>20</v>
      </c>
      <c r="F377" s="159" t="s">
        <v>739</v>
      </c>
      <c r="H377" s="158" t="s">
        <v>20</v>
      </c>
      <c r="I377" s="160"/>
      <c r="L377" s="157"/>
      <c r="M377" s="161"/>
      <c r="T377" s="162"/>
      <c r="AT377" s="158" t="s">
        <v>261</v>
      </c>
      <c r="AU377" s="158" t="s">
        <v>86</v>
      </c>
      <c r="AV377" s="13" t="s">
        <v>80</v>
      </c>
      <c r="AW377" s="13" t="s">
        <v>34</v>
      </c>
      <c r="AX377" s="13" t="s">
        <v>73</v>
      </c>
      <c r="AY377" s="158" t="s">
        <v>250</v>
      </c>
    </row>
    <row r="378" spans="2:65" s="12" customFormat="1">
      <c r="B378" s="149"/>
      <c r="D378" s="150" t="s">
        <v>261</v>
      </c>
      <c r="E378" s="151" t="s">
        <v>20</v>
      </c>
      <c r="F378" s="152" t="s">
        <v>740</v>
      </c>
      <c r="H378" s="153">
        <v>7.7759999999999998</v>
      </c>
      <c r="I378" s="154"/>
      <c r="L378" s="149"/>
      <c r="M378" s="155"/>
      <c r="T378" s="156"/>
      <c r="AT378" s="151" t="s">
        <v>261</v>
      </c>
      <c r="AU378" s="151" t="s">
        <v>86</v>
      </c>
      <c r="AV378" s="12" t="s">
        <v>86</v>
      </c>
      <c r="AW378" s="12" t="s">
        <v>34</v>
      </c>
      <c r="AX378" s="12" t="s">
        <v>73</v>
      </c>
      <c r="AY378" s="151" t="s">
        <v>250</v>
      </c>
    </row>
    <row r="379" spans="2:65" s="13" customFormat="1">
      <c r="B379" s="157"/>
      <c r="D379" s="150" t="s">
        <v>261</v>
      </c>
      <c r="E379" s="158" t="s">
        <v>20</v>
      </c>
      <c r="F379" s="159" t="s">
        <v>732</v>
      </c>
      <c r="H379" s="158" t="s">
        <v>20</v>
      </c>
      <c r="I379" s="160"/>
      <c r="L379" s="157"/>
      <c r="M379" s="161"/>
      <c r="T379" s="162"/>
      <c r="AT379" s="158" t="s">
        <v>261</v>
      </c>
      <c r="AU379" s="158" t="s">
        <v>86</v>
      </c>
      <c r="AV379" s="13" t="s">
        <v>80</v>
      </c>
      <c r="AW379" s="13" t="s">
        <v>34</v>
      </c>
      <c r="AX379" s="13" t="s">
        <v>73</v>
      </c>
      <c r="AY379" s="158" t="s">
        <v>250</v>
      </c>
    </row>
    <row r="380" spans="2:65" s="13" customFormat="1">
      <c r="B380" s="157"/>
      <c r="D380" s="150" t="s">
        <v>261</v>
      </c>
      <c r="E380" s="158" t="s">
        <v>20</v>
      </c>
      <c r="F380" s="159" t="s">
        <v>733</v>
      </c>
      <c r="H380" s="158" t="s">
        <v>20</v>
      </c>
      <c r="I380" s="160"/>
      <c r="L380" s="157"/>
      <c r="M380" s="161"/>
      <c r="T380" s="162"/>
      <c r="AT380" s="158" t="s">
        <v>261</v>
      </c>
      <c r="AU380" s="158" t="s">
        <v>86</v>
      </c>
      <c r="AV380" s="13" t="s">
        <v>80</v>
      </c>
      <c r="AW380" s="13" t="s">
        <v>34</v>
      </c>
      <c r="AX380" s="13" t="s">
        <v>73</v>
      </c>
      <c r="AY380" s="158" t="s">
        <v>250</v>
      </c>
    </row>
    <row r="381" spans="2:65" s="1" customFormat="1" ht="33" customHeight="1">
      <c r="B381" s="31"/>
      <c r="C381" s="131" t="s">
        <v>751</v>
      </c>
      <c r="D381" s="131" t="s">
        <v>253</v>
      </c>
      <c r="E381" s="132" t="s">
        <v>752</v>
      </c>
      <c r="F381" s="133" t="s">
        <v>753</v>
      </c>
      <c r="G381" s="134" t="s">
        <v>305</v>
      </c>
      <c r="H381" s="135">
        <v>25.92</v>
      </c>
      <c r="I381" s="136"/>
      <c r="J381" s="137">
        <f>ROUND(I381*H381,2)</f>
        <v>0</v>
      </c>
      <c r="K381" s="138"/>
      <c r="L381" s="31"/>
      <c r="M381" s="139" t="s">
        <v>20</v>
      </c>
      <c r="N381" s="140" t="s">
        <v>45</v>
      </c>
      <c r="P381" s="141">
        <f>O381*H381</f>
        <v>0</v>
      </c>
      <c r="Q381" s="141">
        <v>9.3000000000000005E-4</v>
      </c>
      <c r="R381" s="141">
        <f>Q381*H381</f>
        <v>2.4105600000000001E-2</v>
      </c>
      <c r="S381" s="141">
        <v>0</v>
      </c>
      <c r="T381" s="142">
        <f>S381*H381</f>
        <v>0</v>
      </c>
      <c r="AR381" s="143" t="s">
        <v>378</v>
      </c>
      <c r="AT381" s="143" t="s">
        <v>253</v>
      </c>
      <c r="AU381" s="143" t="s">
        <v>86</v>
      </c>
      <c r="AY381" s="16" t="s">
        <v>250</v>
      </c>
      <c r="BE381" s="144">
        <f>IF(N381="základní",J381,0)</f>
        <v>0</v>
      </c>
      <c r="BF381" s="144">
        <f>IF(N381="snížená",J381,0)</f>
        <v>0</v>
      </c>
      <c r="BG381" s="144">
        <f>IF(N381="zákl. přenesená",J381,0)</f>
        <v>0</v>
      </c>
      <c r="BH381" s="144">
        <f>IF(N381="sníž. přenesená",J381,0)</f>
        <v>0</v>
      </c>
      <c r="BI381" s="144">
        <f>IF(N381="nulová",J381,0)</f>
        <v>0</v>
      </c>
      <c r="BJ381" s="16" t="s">
        <v>86</v>
      </c>
      <c r="BK381" s="144">
        <f>ROUND(I381*H381,2)</f>
        <v>0</v>
      </c>
      <c r="BL381" s="16" t="s">
        <v>378</v>
      </c>
      <c r="BM381" s="143" t="s">
        <v>754</v>
      </c>
    </row>
    <row r="382" spans="2:65" s="1" customFormat="1">
      <c r="B382" s="31"/>
      <c r="D382" s="145" t="s">
        <v>259</v>
      </c>
      <c r="F382" s="146" t="s">
        <v>755</v>
      </c>
      <c r="I382" s="147"/>
      <c r="L382" s="31"/>
      <c r="M382" s="148"/>
      <c r="T382" s="50"/>
      <c r="AT382" s="16" t="s">
        <v>259</v>
      </c>
      <c r="AU382" s="16" t="s">
        <v>86</v>
      </c>
    </row>
    <row r="383" spans="2:65" s="13" customFormat="1">
      <c r="B383" s="157"/>
      <c r="D383" s="150" t="s">
        <v>261</v>
      </c>
      <c r="E383" s="158" t="s">
        <v>20</v>
      </c>
      <c r="F383" s="159" t="s">
        <v>730</v>
      </c>
      <c r="H383" s="158" t="s">
        <v>20</v>
      </c>
      <c r="I383" s="160"/>
      <c r="L383" s="157"/>
      <c r="M383" s="161"/>
      <c r="T383" s="162"/>
      <c r="AT383" s="158" t="s">
        <v>261</v>
      </c>
      <c r="AU383" s="158" t="s">
        <v>86</v>
      </c>
      <c r="AV383" s="13" t="s">
        <v>80</v>
      </c>
      <c r="AW383" s="13" t="s">
        <v>34</v>
      </c>
      <c r="AX383" s="13" t="s">
        <v>73</v>
      </c>
      <c r="AY383" s="158" t="s">
        <v>250</v>
      </c>
    </row>
    <row r="384" spans="2:65" s="12" customFormat="1">
      <c r="B384" s="149"/>
      <c r="D384" s="150" t="s">
        <v>261</v>
      </c>
      <c r="E384" s="151" t="s">
        <v>20</v>
      </c>
      <c r="F384" s="152" t="s">
        <v>731</v>
      </c>
      <c r="H384" s="153">
        <v>25.92</v>
      </c>
      <c r="I384" s="154"/>
      <c r="L384" s="149"/>
      <c r="M384" s="155"/>
      <c r="T384" s="156"/>
      <c r="AT384" s="151" t="s">
        <v>261</v>
      </c>
      <c r="AU384" s="151" t="s">
        <v>86</v>
      </c>
      <c r="AV384" s="12" t="s">
        <v>86</v>
      </c>
      <c r="AW384" s="12" t="s">
        <v>34</v>
      </c>
      <c r="AX384" s="12" t="s">
        <v>73</v>
      </c>
      <c r="AY384" s="151" t="s">
        <v>250</v>
      </c>
    </row>
    <row r="385" spans="2:65" s="13" customFormat="1">
      <c r="B385" s="157"/>
      <c r="D385" s="150" t="s">
        <v>261</v>
      </c>
      <c r="E385" s="158" t="s">
        <v>20</v>
      </c>
      <c r="F385" s="159" t="s">
        <v>732</v>
      </c>
      <c r="H385" s="158" t="s">
        <v>20</v>
      </c>
      <c r="I385" s="160"/>
      <c r="L385" s="157"/>
      <c r="M385" s="161"/>
      <c r="T385" s="162"/>
      <c r="AT385" s="158" t="s">
        <v>261</v>
      </c>
      <c r="AU385" s="158" t="s">
        <v>86</v>
      </c>
      <c r="AV385" s="13" t="s">
        <v>80</v>
      </c>
      <c r="AW385" s="13" t="s">
        <v>34</v>
      </c>
      <c r="AX385" s="13" t="s">
        <v>73</v>
      </c>
      <c r="AY385" s="158" t="s">
        <v>250</v>
      </c>
    </row>
    <row r="386" spans="2:65" s="13" customFormat="1">
      <c r="B386" s="157"/>
      <c r="D386" s="150" t="s">
        <v>261</v>
      </c>
      <c r="E386" s="158" t="s">
        <v>20</v>
      </c>
      <c r="F386" s="159" t="s">
        <v>733</v>
      </c>
      <c r="H386" s="158" t="s">
        <v>20</v>
      </c>
      <c r="I386" s="160"/>
      <c r="L386" s="157"/>
      <c r="M386" s="161"/>
      <c r="T386" s="162"/>
      <c r="AT386" s="158" t="s">
        <v>261</v>
      </c>
      <c r="AU386" s="158" t="s">
        <v>86</v>
      </c>
      <c r="AV386" s="13" t="s">
        <v>80</v>
      </c>
      <c r="AW386" s="13" t="s">
        <v>34</v>
      </c>
      <c r="AX386" s="13" t="s">
        <v>73</v>
      </c>
      <c r="AY386" s="158" t="s">
        <v>250</v>
      </c>
    </row>
    <row r="387" spans="2:65" s="1" customFormat="1" ht="49.15" customHeight="1">
      <c r="B387" s="31"/>
      <c r="C387" s="131" t="s">
        <v>756</v>
      </c>
      <c r="D387" s="131" t="s">
        <v>253</v>
      </c>
      <c r="E387" s="132" t="s">
        <v>757</v>
      </c>
      <c r="F387" s="133" t="s">
        <v>758</v>
      </c>
      <c r="G387" s="134" t="s">
        <v>273</v>
      </c>
      <c r="H387" s="135">
        <v>0.57399999999999995</v>
      </c>
      <c r="I387" s="136"/>
      <c r="J387" s="137">
        <f>ROUND(I387*H387,2)</f>
        <v>0</v>
      </c>
      <c r="K387" s="138"/>
      <c r="L387" s="31"/>
      <c r="M387" s="139" t="s">
        <v>20</v>
      </c>
      <c r="N387" s="140" t="s">
        <v>45</v>
      </c>
      <c r="P387" s="141">
        <f>O387*H387</f>
        <v>0</v>
      </c>
      <c r="Q387" s="141">
        <v>0</v>
      </c>
      <c r="R387" s="141">
        <f>Q387*H387</f>
        <v>0</v>
      </c>
      <c r="S387" s="141">
        <v>0</v>
      </c>
      <c r="T387" s="142">
        <f>S387*H387</f>
        <v>0</v>
      </c>
      <c r="AR387" s="143" t="s">
        <v>378</v>
      </c>
      <c r="AT387" s="143" t="s">
        <v>253</v>
      </c>
      <c r="AU387" s="143" t="s">
        <v>86</v>
      </c>
      <c r="AY387" s="16" t="s">
        <v>250</v>
      </c>
      <c r="BE387" s="144">
        <f>IF(N387="základní",J387,0)</f>
        <v>0</v>
      </c>
      <c r="BF387" s="144">
        <f>IF(N387="snížená",J387,0)</f>
        <v>0</v>
      </c>
      <c r="BG387" s="144">
        <f>IF(N387="zákl. přenesená",J387,0)</f>
        <v>0</v>
      </c>
      <c r="BH387" s="144">
        <f>IF(N387="sníž. přenesená",J387,0)</f>
        <v>0</v>
      </c>
      <c r="BI387" s="144">
        <f>IF(N387="nulová",J387,0)</f>
        <v>0</v>
      </c>
      <c r="BJ387" s="16" t="s">
        <v>86</v>
      </c>
      <c r="BK387" s="144">
        <f>ROUND(I387*H387,2)</f>
        <v>0</v>
      </c>
      <c r="BL387" s="16" t="s">
        <v>378</v>
      </c>
      <c r="BM387" s="143" t="s">
        <v>759</v>
      </c>
    </row>
    <row r="388" spans="2:65" s="1" customFormat="1">
      <c r="B388" s="31"/>
      <c r="D388" s="145" t="s">
        <v>259</v>
      </c>
      <c r="F388" s="146" t="s">
        <v>760</v>
      </c>
      <c r="I388" s="147"/>
      <c r="L388" s="31"/>
      <c r="M388" s="148"/>
      <c r="T388" s="50"/>
      <c r="AT388" s="16" t="s">
        <v>259</v>
      </c>
      <c r="AU388" s="16" t="s">
        <v>86</v>
      </c>
    </row>
    <row r="389" spans="2:65" s="1" customFormat="1" ht="49.15" customHeight="1">
      <c r="B389" s="31"/>
      <c r="C389" s="131" t="s">
        <v>761</v>
      </c>
      <c r="D389" s="131" t="s">
        <v>253</v>
      </c>
      <c r="E389" s="132" t="s">
        <v>762</v>
      </c>
      <c r="F389" s="133" t="s">
        <v>763</v>
      </c>
      <c r="G389" s="134" t="s">
        <v>273</v>
      </c>
      <c r="H389" s="135">
        <v>0.57399999999999995</v>
      </c>
      <c r="I389" s="136"/>
      <c r="J389" s="137">
        <f>ROUND(I389*H389,2)</f>
        <v>0</v>
      </c>
      <c r="K389" s="138"/>
      <c r="L389" s="31"/>
      <c r="M389" s="139" t="s">
        <v>20</v>
      </c>
      <c r="N389" s="140" t="s">
        <v>45</v>
      </c>
      <c r="P389" s="141">
        <f>O389*H389</f>
        <v>0</v>
      </c>
      <c r="Q389" s="141">
        <v>0</v>
      </c>
      <c r="R389" s="141">
        <f>Q389*H389</f>
        <v>0</v>
      </c>
      <c r="S389" s="141">
        <v>0</v>
      </c>
      <c r="T389" s="142">
        <f>S389*H389</f>
        <v>0</v>
      </c>
      <c r="AR389" s="143" t="s">
        <v>378</v>
      </c>
      <c r="AT389" s="143" t="s">
        <v>253</v>
      </c>
      <c r="AU389" s="143" t="s">
        <v>86</v>
      </c>
      <c r="AY389" s="16" t="s">
        <v>250</v>
      </c>
      <c r="BE389" s="144">
        <f>IF(N389="základní",J389,0)</f>
        <v>0</v>
      </c>
      <c r="BF389" s="144">
        <f>IF(N389="snížená",J389,0)</f>
        <v>0</v>
      </c>
      <c r="BG389" s="144">
        <f>IF(N389="zákl. přenesená",J389,0)</f>
        <v>0</v>
      </c>
      <c r="BH389" s="144">
        <f>IF(N389="sníž. přenesená",J389,0)</f>
        <v>0</v>
      </c>
      <c r="BI389" s="144">
        <f>IF(N389="nulová",J389,0)</f>
        <v>0</v>
      </c>
      <c r="BJ389" s="16" t="s">
        <v>86</v>
      </c>
      <c r="BK389" s="144">
        <f>ROUND(I389*H389,2)</f>
        <v>0</v>
      </c>
      <c r="BL389" s="16" t="s">
        <v>378</v>
      </c>
      <c r="BM389" s="143" t="s">
        <v>764</v>
      </c>
    </row>
    <row r="390" spans="2:65" s="1" customFormat="1">
      <c r="B390" s="31"/>
      <c r="D390" s="145" t="s">
        <v>259</v>
      </c>
      <c r="F390" s="146" t="s">
        <v>765</v>
      </c>
      <c r="I390" s="147"/>
      <c r="L390" s="31"/>
      <c r="M390" s="148"/>
      <c r="T390" s="50"/>
      <c r="AT390" s="16" t="s">
        <v>259</v>
      </c>
      <c r="AU390" s="16" t="s">
        <v>86</v>
      </c>
    </row>
    <row r="391" spans="2:65" s="11" customFormat="1" ht="22.9" customHeight="1">
      <c r="B391" s="119"/>
      <c r="D391" s="120" t="s">
        <v>72</v>
      </c>
      <c r="E391" s="129" t="s">
        <v>766</v>
      </c>
      <c r="F391" s="129" t="s">
        <v>767</v>
      </c>
      <c r="I391" s="122"/>
      <c r="J391" s="130">
        <f>BK391</f>
        <v>0</v>
      </c>
      <c r="L391" s="119"/>
      <c r="M391" s="124"/>
      <c r="P391" s="125">
        <f>SUM(P392:P414)</f>
        <v>0</v>
      </c>
      <c r="R391" s="125">
        <f>SUM(R392:R414)</f>
        <v>0.12360262799999999</v>
      </c>
      <c r="T391" s="126">
        <f>SUM(T392:T414)</f>
        <v>0</v>
      </c>
      <c r="AR391" s="120" t="s">
        <v>86</v>
      </c>
      <c r="AT391" s="127" t="s">
        <v>72</v>
      </c>
      <c r="AU391" s="127" t="s">
        <v>80</v>
      </c>
      <c r="AY391" s="120" t="s">
        <v>250</v>
      </c>
      <c r="BK391" s="128">
        <f>SUM(BK392:BK414)</f>
        <v>0</v>
      </c>
    </row>
    <row r="392" spans="2:65" s="1" customFormat="1" ht="37.9" customHeight="1">
      <c r="B392" s="31"/>
      <c r="C392" s="131" t="s">
        <v>768</v>
      </c>
      <c r="D392" s="131" t="s">
        <v>253</v>
      </c>
      <c r="E392" s="132" t="s">
        <v>769</v>
      </c>
      <c r="F392" s="133" t="s">
        <v>770</v>
      </c>
      <c r="G392" s="134" t="s">
        <v>305</v>
      </c>
      <c r="H392" s="135">
        <v>12.56</v>
      </c>
      <c r="I392" s="136"/>
      <c r="J392" s="137">
        <f>ROUND(I392*H392,2)</f>
        <v>0</v>
      </c>
      <c r="K392" s="138"/>
      <c r="L392" s="31"/>
      <c r="M392" s="139" t="s">
        <v>20</v>
      </c>
      <c r="N392" s="140" t="s">
        <v>45</v>
      </c>
      <c r="P392" s="141">
        <f>O392*H392</f>
        <v>0</v>
      </c>
      <c r="Q392" s="141">
        <v>6.7000000000000002E-5</v>
      </c>
      <c r="R392" s="141">
        <f>Q392*H392</f>
        <v>8.4152000000000012E-4</v>
      </c>
      <c r="S392" s="141">
        <v>0</v>
      </c>
      <c r="T392" s="142">
        <f>S392*H392</f>
        <v>0</v>
      </c>
      <c r="AR392" s="143" t="s">
        <v>378</v>
      </c>
      <c r="AT392" s="143" t="s">
        <v>253</v>
      </c>
      <c r="AU392" s="143" t="s">
        <v>86</v>
      </c>
      <c r="AY392" s="16" t="s">
        <v>250</v>
      </c>
      <c r="BE392" s="144">
        <f>IF(N392="základní",J392,0)</f>
        <v>0</v>
      </c>
      <c r="BF392" s="144">
        <f>IF(N392="snížená",J392,0)</f>
        <v>0</v>
      </c>
      <c r="BG392" s="144">
        <f>IF(N392="zákl. přenesená",J392,0)</f>
        <v>0</v>
      </c>
      <c r="BH392" s="144">
        <f>IF(N392="sníž. přenesená",J392,0)</f>
        <v>0</v>
      </c>
      <c r="BI392" s="144">
        <f>IF(N392="nulová",J392,0)</f>
        <v>0</v>
      </c>
      <c r="BJ392" s="16" t="s">
        <v>86</v>
      </c>
      <c r="BK392" s="144">
        <f>ROUND(I392*H392,2)</f>
        <v>0</v>
      </c>
      <c r="BL392" s="16" t="s">
        <v>378</v>
      </c>
      <c r="BM392" s="143" t="s">
        <v>771</v>
      </c>
    </row>
    <row r="393" spans="2:65" s="1" customFormat="1">
      <c r="B393" s="31"/>
      <c r="D393" s="145" t="s">
        <v>259</v>
      </c>
      <c r="F393" s="146" t="s">
        <v>772</v>
      </c>
      <c r="I393" s="147"/>
      <c r="L393" s="31"/>
      <c r="M393" s="148"/>
      <c r="T393" s="50"/>
      <c r="AT393" s="16" t="s">
        <v>259</v>
      </c>
      <c r="AU393" s="16" t="s">
        <v>86</v>
      </c>
    </row>
    <row r="394" spans="2:65" s="1" customFormat="1" ht="24.2" customHeight="1">
      <c r="B394" s="31"/>
      <c r="C394" s="131" t="s">
        <v>773</v>
      </c>
      <c r="D394" s="131" t="s">
        <v>253</v>
      </c>
      <c r="E394" s="132" t="s">
        <v>774</v>
      </c>
      <c r="F394" s="133" t="s">
        <v>775</v>
      </c>
      <c r="G394" s="134" t="s">
        <v>305</v>
      </c>
      <c r="H394" s="135">
        <v>12.56</v>
      </c>
      <c r="I394" s="136"/>
      <c r="J394" s="137">
        <f>ROUND(I394*H394,2)</f>
        <v>0</v>
      </c>
      <c r="K394" s="138"/>
      <c r="L394" s="31"/>
      <c r="M394" s="139" t="s">
        <v>20</v>
      </c>
      <c r="N394" s="140" t="s">
        <v>45</v>
      </c>
      <c r="P394" s="141">
        <f>O394*H394</f>
        <v>0</v>
      </c>
      <c r="Q394" s="141">
        <v>0</v>
      </c>
      <c r="R394" s="141">
        <f>Q394*H394</f>
        <v>0</v>
      </c>
      <c r="S394" s="141">
        <v>0</v>
      </c>
      <c r="T394" s="142">
        <f>S394*H394</f>
        <v>0</v>
      </c>
      <c r="AR394" s="143" t="s">
        <v>378</v>
      </c>
      <c r="AT394" s="143" t="s">
        <v>253</v>
      </c>
      <c r="AU394" s="143" t="s">
        <v>86</v>
      </c>
      <c r="AY394" s="16" t="s">
        <v>250</v>
      </c>
      <c r="BE394" s="144">
        <f>IF(N394="základní",J394,0)</f>
        <v>0</v>
      </c>
      <c r="BF394" s="144">
        <f>IF(N394="snížená",J394,0)</f>
        <v>0</v>
      </c>
      <c r="BG394" s="144">
        <f>IF(N394="zákl. přenesená",J394,0)</f>
        <v>0</v>
      </c>
      <c r="BH394" s="144">
        <f>IF(N394="sníž. přenesená",J394,0)</f>
        <v>0</v>
      </c>
      <c r="BI394" s="144">
        <f>IF(N394="nulová",J394,0)</f>
        <v>0</v>
      </c>
      <c r="BJ394" s="16" t="s">
        <v>86</v>
      </c>
      <c r="BK394" s="144">
        <f>ROUND(I394*H394,2)</f>
        <v>0</v>
      </c>
      <c r="BL394" s="16" t="s">
        <v>378</v>
      </c>
      <c r="BM394" s="143" t="s">
        <v>776</v>
      </c>
    </row>
    <row r="395" spans="2:65" s="1" customFormat="1">
      <c r="B395" s="31"/>
      <c r="D395" s="145" t="s">
        <v>259</v>
      </c>
      <c r="F395" s="146" t="s">
        <v>777</v>
      </c>
      <c r="I395" s="147"/>
      <c r="L395" s="31"/>
      <c r="M395" s="148"/>
      <c r="T395" s="50"/>
      <c r="AT395" s="16" t="s">
        <v>259</v>
      </c>
      <c r="AU395" s="16" t="s">
        <v>86</v>
      </c>
    </row>
    <row r="396" spans="2:65" s="1" customFormat="1" ht="24.2" customHeight="1">
      <c r="B396" s="31"/>
      <c r="C396" s="131" t="s">
        <v>778</v>
      </c>
      <c r="D396" s="131" t="s">
        <v>253</v>
      </c>
      <c r="E396" s="132" t="s">
        <v>779</v>
      </c>
      <c r="F396" s="133" t="s">
        <v>780</v>
      </c>
      <c r="G396" s="134" t="s">
        <v>305</v>
      </c>
      <c r="H396" s="135">
        <v>12.56</v>
      </c>
      <c r="I396" s="136"/>
      <c r="J396" s="137">
        <f>ROUND(I396*H396,2)</f>
        <v>0</v>
      </c>
      <c r="K396" s="138"/>
      <c r="L396" s="31"/>
      <c r="M396" s="139" t="s">
        <v>20</v>
      </c>
      <c r="N396" s="140" t="s">
        <v>45</v>
      </c>
      <c r="P396" s="141">
        <f>O396*H396</f>
        <v>0</v>
      </c>
      <c r="Q396" s="141">
        <v>1.35E-4</v>
      </c>
      <c r="R396" s="141">
        <f>Q396*H396</f>
        <v>1.6956E-3</v>
      </c>
      <c r="S396" s="141">
        <v>0</v>
      </c>
      <c r="T396" s="142">
        <f>S396*H396</f>
        <v>0</v>
      </c>
      <c r="AR396" s="143" t="s">
        <v>378</v>
      </c>
      <c r="AT396" s="143" t="s">
        <v>253</v>
      </c>
      <c r="AU396" s="143" t="s">
        <v>86</v>
      </c>
      <c r="AY396" s="16" t="s">
        <v>250</v>
      </c>
      <c r="BE396" s="144">
        <f>IF(N396="základní",J396,0)</f>
        <v>0</v>
      </c>
      <c r="BF396" s="144">
        <f>IF(N396="snížená",J396,0)</f>
        <v>0</v>
      </c>
      <c r="BG396" s="144">
        <f>IF(N396="zákl. přenesená",J396,0)</f>
        <v>0</v>
      </c>
      <c r="BH396" s="144">
        <f>IF(N396="sníž. přenesená",J396,0)</f>
        <v>0</v>
      </c>
      <c r="BI396" s="144">
        <f>IF(N396="nulová",J396,0)</f>
        <v>0</v>
      </c>
      <c r="BJ396" s="16" t="s">
        <v>86</v>
      </c>
      <c r="BK396" s="144">
        <f>ROUND(I396*H396,2)</f>
        <v>0</v>
      </c>
      <c r="BL396" s="16" t="s">
        <v>378</v>
      </c>
      <c r="BM396" s="143" t="s">
        <v>781</v>
      </c>
    </row>
    <row r="397" spans="2:65" s="1" customFormat="1">
      <c r="B397" s="31"/>
      <c r="D397" s="145" t="s">
        <v>259</v>
      </c>
      <c r="F397" s="146" t="s">
        <v>782</v>
      </c>
      <c r="I397" s="147"/>
      <c r="L397" s="31"/>
      <c r="M397" s="148"/>
      <c r="T397" s="50"/>
      <c r="AT397" s="16" t="s">
        <v>259</v>
      </c>
      <c r="AU397" s="16" t="s">
        <v>86</v>
      </c>
    </row>
    <row r="398" spans="2:65" s="12" customFormat="1">
      <c r="B398" s="149"/>
      <c r="D398" s="150" t="s">
        <v>261</v>
      </c>
      <c r="E398" s="151" t="s">
        <v>20</v>
      </c>
      <c r="F398" s="152" t="s">
        <v>783</v>
      </c>
      <c r="H398" s="153">
        <v>0.3</v>
      </c>
      <c r="I398" s="154"/>
      <c r="L398" s="149"/>
      <c r="M398" s="155"/>
      <c r="T398" s="156"/>
      <c r="AT398" s="151" t="s">
        <v>261</v>
      </c>
      <c r="AU398" s="151" t="s">
        <v>86</v>
      </c>
      <c r="AV398" s="12" t="s">
        <v>86</v>
      </c>
      <c r="AW398" s="12" t="s">
        <v>34</v>
      </c>
      <c r="AX398" s="12" t="s">
        <v>73</v>
      </c>
      <c r="AY398" s="151" t="s">
        <v>250</v>
      </c>
    </row>
    <row r="399" spans="2:65" s="13" customFormat="1">
      <c r="B399" s="157"/>
      <c r="D399" s="150" t="s">
        <v>261</v>
      </c>
      <c r="E399" s="158" t="s">
        <v>20</v>
      </c>
      <c r="F399" s="159" t="s">
        <v>784</v>
      </c>
      <c r="H399" s="158" t="s">
        <v>20</v>
      </c>
      <c r="I399" s="160"/>
      <c r="L399" s="157"/>
      <c r="M399" s="161"/>
      <c r="T399" s="162"/>
      <c r="AT399" s="158" t="s">
        <v>261</v>
      </c>
      <c r="AU399" s="158" t="s">
        <v>86</v>
      </c>
      <c r="AV399" s="13" t="s">
        <v>80</v>
      </c>
      <c r="AW399" s="13" t="s">
        <v>34</v>
      </c>
      <c r="AX399" s="13" t="s">
        <v>73</v>
      </c>
      <c r="AY399" s="158" t="s">
        <v>250</v>
      </c>
    </row>
    <row r="400" spans="2:65" s="12" customFormat="1">
      <c r="B400" s="149"/>
      <c r="D400" s="150" t="s">
        <v>261</v>
      </c>
      <c r="E400" s="151" t="s">
        <v>20</v>
      </c>
      <c r="F400" s="152" t="s">
        <v>785</v>
      </c>
      <c r="H400" s="153">
        <v>0.3</v>
      </c>
      <c r="I400" s="154"/>
      <c r="L400" s="149"/>
      <c r="M400" s="155"/>
      <c r="T400" s="156"/>
      <c r="AT400" s="151" t="s">
        <v>261</v>
      </c>
      <c r="AU400" s="151" t="s">
        <v>86</v>
      </c>
      <c r="AV400" s="12" t="s">
        <v>86</v>
      </c>
      <c r="AW400" s="12" t="s">
        <v>34</v>
      </c>
      <c r="AX400" s="12" t="s">
        <v>73</v>
      </c>
      <c r="AY400" s="151" t="s">
        <v>250</v>
      </c>
    </row>
    <row r="401" spans="2:65" s="13" customFormat="1">
      <c r="B401" s="157"/>
      <c r="D401" s="150" t="s">
        <v>261</v>
      </c>
      <c r="E401" s="158" t="s">
        <v>20</v>
      </c>
      <c r="F401" s="159" t="s">
        <v>786</v>
      </c>
      <c r="H401" s="158" t="s">
        <v>20</v>
      </c>
      <c r="I401" s="160"/>
      <c r="L401" s="157"/>
      <c r="M401" s="161"/>
      <c r="T401" s="162"/>
      <c r="AT401" s="158" t="s">
        <v>261</v>
      </c>
      <c r="AU401" s="158" t="s">
        <v>86</v>
      </c>
      <c r="AV401" s="13" t="s">
        <v>80</v>
      </c>
      <c r="AW401" s="13" t="s">
        <v>34</v>
      </c>
      <c r="AX401" s="13" t="s">
        <v>73</v>
      </c>
      <c r="AY401" s="158" t="s">
        <v>250</v>
      </c>
    </row>
    <row r="402" spans="2:65" s="12" customFormat="1">
      <c r="B402" s="149"/>
      <c r="D402" s="150" t="s">
        <v>261</v>
      </c>
      <c r="E402" s="151" t="s">
        <v>20</v>
      </c>
      <c r="F402" s="152" t="s">
        <v>787</v>
      </c>
      <c r="H402" s="153">
        <v>0.9</v>
      </c>
      <c r="I402" s="154"/>
      <c r="L402" s="149"/>
      <c r="M402" s="155"/>
      <c r="T402" s="156"/>
      <c r="AT402" s="151" t="s">
        <v>261</v>
      </c>
      <c r="AU402" s="151" t="s">
        <v>86</v>
      </c>
      <c r="AV402" s="12" t="s">
        <v>86</v>
      </c>
      <c r="AW402" s="12" t="s">
        <v>34</v>
      </c>
      <c r="AX402" s="12" t="s">
        <v>73</v>
      </c>
      <c r="AY402" s="151" t="s">
        <v>250</v>
      </c>
    </row>
    <row r="403" spans="2:65" s="12" customFormat="1">
      <c r="B403" s="149"/>
      <c r="D403" s="150" t="s">
        <v>261</v>
      </c>
      <c r="E403" s="151" t="s">
        <v>20</v>
      </c>
      <c r="F403" s="152" t="s">
        <v>788</v>
      </c>
      <c r="H403" s="153">
        <v>0.6</v>
      </c>
      <c r="I403" s="154"/>
      <c r="L403" s="149"/>
      <c r="M403" s="155"/>
      <c r="T403" s="156"/>
      <c r="AT403" s="151" t="s">
        <v>261</v>
      </c>
      <c r="AU403" s="151" t="s">
        <v>86</v>
      </c>
      <c r="AV403" s="12" t="s">
        <v>86</v>
      </c>
      <c r="AW403" s="12" t="s">
        <v>34</v>
      </c>
      <c r="AX403" s="12" t="s">
        <v>73</v>
      </c>
      <c r="AY403" s="151" t="s">
        <v>250</v>
      </c>
    </row>
    <row r="404" spans="2:65" s="12" customFormat="1">
      <c r="B404" s="149"/>
      <c r="D404" s="150" t="s">
        <v>261</v>
      </c>
      <c r="E404" s="151" t="s">
        <v>20</v>
      </c>
      <c r="F404" s="152" t="s">
        <v>789</v>
      </c>
      <c r="H404" s="153">
        <v>4.5</v>
      </c>
      <c r="I404" s="154"/>
      <c r="L404" s="149"/>
      <c r="M404" s="155"/>
      <c r="T404" s="156"/>
      <c r="AT404" s="151" t="s">
        <v>261</v>
      </c>
      <c r="AU404" s="151" t="s">
        <v>86</v>
      </c>
      <c r="AV404" s="12" t="s">
        <v>86</v>
      </c>
      <c r="AW404" s="12" t="s">
        <v>34</v>
      </c>
      <c r="AX404" s="12" t="s">
        <v>73</v>
      </c>
      <c r="AY404" s="151" t="s">
        <v>250</v>
      </c>
    </row>
    <row r="405" spans="2:65" s="12" customFormat="1">
      <c r="B405" s="149"/>
      <c r="D405" s="150" t="s">
        <v>261</v>
      </c>
      <c r="E405" s="151" t="s">
        <v>20</v>
      </c>
      <c r="F405" s="152" t="s">
        <v>790</v>
      </c>
      <c r="H405" s="153">
        <v>5.6</v>
      </c>
      <c r="I405" s="154"/>
      <c r="L405" s="149"/>
      <c r="M405" s="155"/>
      <c r="T405" s="156"/>
      <c r="AT405" s="151" t="s">
        <v>261</v>
      </c>
      <c r="AU405" s="151" t="s">
        <v>86</v>
      </c>
      <c r="AV405" s="12" t="s">
        <v>86</v>
      </c>
      <c r="AW405" s="12" t="s">
        <v>34</v>
      </c>
      <c r="AX405" s="12" t="s">
        <v>73</v>
      </c>
      <c r="AY405" s="151" t="s">
        <v>250</v>
      </c>
    </row>
    <row r="406" spans="2:65" s="12" customFormat="1">
      <c r="B406" s="149"/>
      <c r="D406" s="150" t="s">
        <v>261</v>
      </c>
      <c r="E406" s="151" t="s">
        <v>20</v>
      </c>
      <c r="F406" s="152" t="s">
        <v>791</v>
      </c>
      <c r="H406" s="153">
        <v>0.36</v>
      </c>
      <c r="I406" s="154"/>
      <c r="L406" s="149"/>
      <c r="M406" s="155"/>
      <c r="T406" s="156"/>
      <c r="AT406" s="151" t="s">
        <v>261</v>
      </c>
      <c r="AU406" s="151" t="s">
        <v>86</v>
      </c>
      <c r="AV406" s="12" t="s">
        <v>86</v>
      </c>
      <c r="AW406" s="12" t="s">
        <v>34</v>
      </c>
      <c r="AX406" s="12" t="s">
        <v>73</v>
      </c>
      <c r="AY406" s="151" t="s">
        <v>250</v>
      </c>
    </row>
    <row r="407" spans="2:65" s="1" customFormat="1" ht="24.2" customHeight="1">
      <c r="B407" s="31"/>
      <c r="C407" s="131" t="s">
        <v>792</v>
      </c>
      <c r="D407" s="131" t="s">
        <v>253</v>
      </c>
      <c r="E407" s="132" t="s">
        <v>793</v>
      </c>
      <c r="F407" s="133" t="s">
        <v>794</v>
      </c>
      <c r="G407" s="134" t="s">
        <v>305</v>
      </c>
      <c r="H407" s="135">
        <v>12.56</v>
      </c>
      <c r="I407" s="136"/>
      <c r="J407" s="137">
        <f>ROUND(I407*H407,2)</f>
        <v>0</v>
      </c>
      <c r="K407" s="138"/>
      <c r="L407" s="31"/>
      <c r="M407" s="139" t="s">
        <v>20</v>
      </c>
      <c r="N407" s="140" t="s">
        <v>45</v>
      </c>
      <c r="P407" s="141">
        <f>O407*H407</f>
        <v>0</v>
      </c>
      <c r="Q407" s="141">
        <v>1.2305000000000001E-4</v>
      </c>
      <c r="R407" s="141">
        <f>Q407*H407</f>
        <v>1.5455080000000001E-3</v>
      </c>
      <c r="S407" s="141">
        <v>0</v>
      </c>
      <c r="T407" s="142">
        <f>S407*H407</f>
        <v>0</v>
      </c>
      <c r="AR407" s="143" t="s">
        <v>378</v>
      </c>
      <c r="AT407" s="143" t="s">
        <v>253</v>
      </c>
      <c r="AU407" s="143" t="s">
        <v>86</v>
      </c>
      <c r="AY407" s="16" t="s">
        <v>250</v>
      </c>
      <c r="BE407" s="144">
        <f>IF(N407="základní",J407,0)</f>
        <v>0</v>
      </c>
      <c r="BF407" s="144">
        <f>IF(N407="snížená",J407,0)</f>
        <v>0</v>
      </c>
      <c r="BG407" s="144">
        <f>IF(N407="zákl. přenesená",J407,0)</f>
        <v>0</v>
      </c>
      <c r="BH407" s="144">
        <f>IF(N407="sníž. přenesená",J407,0)</f>
        <v>0</v>
      </c>
      <c r="BI407" s="144">
        <f>IF(N407="nulová",J407,0)</f>
        <v>0</v>
      </c>
      <c r="BJ407" s="16" t="s">
        <v>86</v>
      </c>
      <c r="BK407" s="144">
        <f>ROUND(I407*H407,2)</f>
        <v>0</v>
      </c>
      <c r="BL407" s="16" t="s">
        <v>378</v>
      </c>
      <c r="BM407" s="143" t="s">
        <v>795</v>
      </c>
    </row>
    <row r="408" spans="2:65" s="1" customFormat="1">
      <c r="B408" s="31"/>
      <c r="D408" s="145" t="s">
        <v>259</v>
      </c>
      <c r="F408" s="146" t="s">
        <v>796</v>
      </c>
      <c r="I408" s="147"/>
      <c r="L408" s="31"/>
      <c r="M408" s="148"/>
      <c r="T408" s="50"/>
      <c r="AT408" s="16" t="s">
        <v>259</v>
      </c>
      <c r="AU408" s="16" t="s">
        <v>86</v>
      </c>
    </row>
    <row r="409" spans="2:65" s="1" customFormat="1" ht="24.2" customHeight="1">
      <c r="B409" s="31"/>
      <c r="C409" s="131" t="s">
        <v>797</v>
      </c>
      <c r="D409" s="131" t="s">
        <v>253</v>
      </c>
      <c r="E409" s="132" t="s">
        <v>798</v>
      </c>
      <c r="F409" s="133" t="s">
        <v>799</v>
      </c>
      <c r="G409" s="134" t="s">
        <v>305</v>
      </c>
      <c r="H409" s="135">
        <v>24.9</v>
      </c>
      <c r="I409" s="136"/>
      <c r="J409" s="137">
        <f>ROUND(I409*H409,2)</f>
        <v>0</v>
      </c>
      <c r="K409" s="138"/>
      <c r="L409" s="31"/>
      <c r="M409" s="139" t="s">
        <v>20</v>
      </c>
      <c r="N409" s="140" t="s">
        <v>45</v>
      </c>
      <c r="P409" s="141">
        <f>O409*H409</f>
        <v>0</v>
      </c>
      <c r="Q409" s="141">
        <v>0</v>
      </c>
      <c r="R409" s="141">
        <f>Q409*H409</f>
        <v>0</v>
      </c>
      <c r="S409" s="141">
        <v>0</v>
      </c>
      <c r="T409" s="142">
        <f>S409*H409</f>
        <v>0</v>
      </c>
      <c r="AR409" s="143" t="s">
        <v>378</v>
      </c>
      <c r="AT409" s="143" t="s">
        <v>253</v>
      </c>
      <c r="AU409" s="143" t="s">
        <v>86</v>
      </c>
      <c r="AY409" s="16" t="s">
        <v>250</v>
      </c>
      <c r="BE409" s="144">
        <f>IF(N409="základní",J409,0)</f>
        <v>0</v>
      </c>
      <c r="BF409" s="144">
        <f>IF(N409="snížená",J409,0)</f>
        <v>0</v>
      </c>
      <c r="BG409" s="144">
        <f>IF(N409="zákl. přenesená",J409,0)</f>
        <v>0</v>
      </c>
      <c r="BH409" s="144">
        <f>IF(N409="sníž. přenesená",J409,0)</f>
        <v>0</v>
      </c>
      <c r="BI409" s="144">
        <f>IF(N409="nulová",J409,0)</f>
        <v>0</v>
      </c>
      <c r="BJ409" s="16" t="s">
        <v>86</v>
      </c>
      <c r="BK409" s="144">
        <f>ROUND(I409*H409,2)</f>
        <v>0</v>
      </c>
      <c r="BL409" s="16" t="s">
        <v>378</v>
      </c>
      <c r="BM409" s="143" t="s">
        <v>800</v>
      </c>
    </row>
    <row r="410" spans="2:65" s="1" customFormat="1">
      <c r="B410" s="31"/>
      <c r="D410" s="145" t="s">
        <v>259</v>
      </c>
      <c r="F410" s="146" t="s">
        <v>801</v>
      </c>
      <c r="I410" s="147"/>
      <c r="L410" s="31"/>
      <c r="M410" s="148"/>
      <c r="T410" s="50"/>
      <c r="AT410" s="16" t="s">
        <v>259</v>
      </c>
      <c r="AU410" s="16" t="s">
        <v>86</v>
      </c>
    </row>
    <row r="411" spans="2:65" s="12" customFormat="1">
      <c r="B411" s="149"/>
      <c r="D411" s="150" t="s">
        <v>261</v>
      </c>
      <c r="E411" s="151" t="s">
        <v>20</v>
      </c>
      <c r="F411" s="152" t="s">
        <v>802</v>
      </c>
      <c r="H411" s="153">
        <v>24.9</v>
      </c>
      <c r="I411" s="154"/>
      <c r="L411" s="149"/>
      <c r="M411" s="155"/>
      <c r="T411" s="156"/>
      <c r="AT411" s="151" t="s">
        <v>261</v>
      </c>
      <c r="AU411" s="151" t="s">
        <v>86</v>
      </c>
      <c r="AV411" s="12" t="s">
        <v>86</v>
      </c>
      <c r="AW411" s="12" t="s">
        <v>34</v>
      </c>
      <c r="AX411" s="12" t="s">
        <v>73</v>
      </c>
      <c r="AY411" s="151" t="s">
        <v>250</v>
      </c>
    </row>
    <row r="412" spans="2:65" s="1" customFormat="1" ht="33" customHeight="1">
      <c r="B412" s="31"/>
      <c r="C412" s="131" t="s">
        <v>803</v>
      </c>
      <c r="D412" s="131" t="s">
        <v>253</v>
      </c>
      <c r="E412" s="132" t="s">
        <v>804</v>
      </c>
      <c r="F412" s="133" t="s">
        <v>805</v>
      </c>
      <c r="G412" s="134" t="s">
        <v>305</v>
      </c>
      <c r="H412" s="135">
        <v>24.9</v>
      </c>
      <c r="I412" s="136"/>
      <c r="J412" s="137">
        <f>ROUND(I412*H412,2)</f>
        <v>0</v>
      </c>
      <c r="K412" s="138"/>
      <c r="L412" s="31"/>
      <c r="M412" s="139" t="s">
        <v>20</v>
      </c>
      <c r="N412" s="140" t="s">
        <v>45</v>
      </c>
      <c r="P412" s="141">
        <f>O412*H412</f>
        <v>0</v>
      </c>
      <c r="Q412" s="141">
        <v>4.7999999999999996E-3</v>
      </c>
      <c r="R412" s="141">
        <f>Q412*H412</f>
        <v>0.11951999999999999</v>
      </c>
      <c r="S412" s="141">
        <v>0</v>
      </c>
      <c r="T412" s="142">
        <f>S412*H412</f>
        <v>0</v>
      </c>
      <c r="AR412" s="143" t="s">
        <v>378</v>
      </c>
      <c r="AT412" s="143" t="s">
        <v>253</v>
      </c>
      <c r="AU412" s="143" t="s">
        <v>86</v>
      </c>
      <c r="AY412" s="16" t="s">
        <v>250</v>
      </c>
      <c r="BE412" s="144">
        <f>IF(N412="základní",J412,0)</f>
        <v>0</v>
      </c>
      <c r="BF412" s="144">
        <f>IF(N412="snížená",J412,0)</f>
        <v>0</v>
      </c>
      <c r="BG412" s="144">
        <f>IF(N412="zákl. přenesená",J412,0)</f>
        <v>0</v>
      </c>
      <c r="BH412" s="144">
        <f>IF(N412="sníž. přenesená",J412,0)</f>
        <v>0</v>
      </c>
      <c r="BI412" s="144">
        <f>IF(N412="nulová",J412,0)</f>
        <v>0</v>
      </c>
      <c r="BJ412" s="16" t="s">
        <v>86</v>
      </c>
      <c r="BK412" s="144">
        <f>ROUND(I412*H412,2)</f>
        <v>0</v>
      </c>
      <c r="BL412" s="16" t="s">
        <v>378</v>
      </c>
      <c r="BM412" s="143" t="s">
        <v>806</v>
      </c>
    </row>
    <row r="413" spans="2:65" s="1" customFormat="1">
      <c r="B413" s="31"/>
      <c r="D413" s="145" t="s">
        <v>259</v>
      </c>
      <c r="F413" s="146" t="s">
        <v>807</v>
      </c>
      <c r="I413" s="147"/>
      <c r="L413" s="31"/>
      <c r="M413" s="148"/>
      <c r="T413" s="50"/>
      <c r="AT413" s="16" t="s">
        <v>259</v>
      </c>
      <c r="AU413" s="16" t="s">
        <v>86</v>
      </c>
    </row>
    <row r="414" spans="2:65" s="12" customFormat="1">
      <c r="B414" s="149"/>
      <c r="D414" s="150" t="s">
        <v>261</v>
      </c>
      <c r="E414" s="151" t="s">
        <v>20</v>
      </c>
      <c r="F414" s="152" t="s">
        <v>802</v>
      </c>
      <c r="H414" s="153">
        <v>24.9</v>
      </c>
      <c r="I414" s="154"/>
      <c r="L414" s="149"/>
      <c r="M414" s="155"/>
      <c r="T414" s="156"/>
      <c r="AT414" s="151" t="s">
        <v>261</v>
      </c>
      <c r="AU414" s="151" t="s">
        <v>86</v>
      </c>
      <c r="AV414" s="12" t="s">
        <v>86</v>
      </c>
      <c r="AW414" s="12" t="s">
        <v>34</v>
      </c>
      <c r="AX414" s="12" t="s">
        <v>73</v>
      </c>
      <c r="AY414" s="151" t="s">
        <v>250</v>
      </c>
    </row>
    <row r="415" spans="2:65" s="11" customFormat="1" ht="22.9" customHeight="1">
      <c r="B415" s="119"/>
      <c r="D415" s="120" t="s">
        <v>72</v>
      </c>
      <c r="E415" s="129" t="s">
        <v>808</v>
      </c>
      <c r="F415" s="129" t="s">
        <v>809</v>
      </c>
      <c r="I415" s="122"/>
      <c r="J415" s="130">
        <f>BK415</f>
        <v>0</v>
      </c>
      <c r="L415" s="119"/>
      <c r="M415" s="124"/>
      <c r="P415" s="125">
        <f>SUM(P416:P476)</f>
        <v>0</v>
      </c>
      <c r="R415" s="125">
        <f>SUM(R416:R476)</f>
        <v>0.12293673335999999</v>
      </c>
      <c r="T415" s="126">
        <f>SUM(T416:T476)</f>
        <v>3.7901009999999999E-2</v>
      </c>
      <c r="AR415" s="120" t="s">
        <v>86</v>
      </c>
      <c r="AT415" s="127" t="s">
        <v>72</v>
      </c>
      <c r="AU415" s="127" t="s">
        <v>80</v>
      </c>
      <c r="AY415" s="120" t="s">
        <v>250</v>
      </c>
      <c r="BK415" s="128">
        <f>SUM(BK416:BK476)</f>
        <v>0</v>
      </c>
    </row>
    <row r="416" spans="2:65" s="1" customFormat="1" ht="24.2" customHeight="1">
      <c r="B416" s="31"/>
      <c r="C416" s="131" t="s">
        <v>810</v>
      </c>
      <c r="D416" s="131" t="s">
        <v>253</v>
      </c>
      <c r="E416" s="132" t="s">
        <v>811</v>
      </c>
      <c r="F416" s="133" t="s">
        <v>812</v>
      </c>
      <c r="G416" s="134" t="s">
        <v>305</v>
      </c>
      <c r="H416" s="135">
        <v>160.46700000000001</v>
      </c>
      <c r="I416" s="136"/>
      <c r="J416" s="137">
        <f>ROUND(I416*H416,2)</f>
        <v>0</v>
      </c>
      <c r="K416" s="138"/>
      <c r="L416" s="31"/>
      <c r="M416" s="139" t="s">
        <v>20</v>
      </c>
      <c r="N416" s="140" t="s">
        <v>45</v>
      </c>
      <c r="P416" s="141">
        <f>O416*H416</f>
        <v>0</v>
      </c>
      <c r="Q416" s="141">
        <v>2.08E-6</v>
      </c>
      <c r="R416" s="141">
        <f>Q416*H416</f>
        <v>3.3377136000000004E-4</v>
      </c>
      <c r="S416" s="141">
        <v>1.4999999999999999E-4</v>
      </c>
      <c r="T416" s="142">
        <f>S416*H416</f>
        <v>2.4070049999999999E-2</v>
      </c>
      <c r="AR416" s="143" t="s">
        <v>378</v>
      </c>
      <c r="AT416" s="143" t="s">
        <v>253</v>
      </c>
      <c r="AU416" s="143" t="s">
        <v>86</v>
      </c>
      <c r="AY416" s="16" t="s">
        <v>250</v>
      </c>
      <c r="BE416" s="144">
        <f>IF(N416="základní",J416,0)</f>
        <v>0</v>
      </c>
      <c r="BF416" s="144">
        <f>IF(N416="snížená",J416,0)</f>
        <v>0</v>
      </c>
      <c r="BG416" s="144">
        <f>IF(N416="zákl. přenesená",J416,0)</f>
        <v>0</v>
      </c>
      <c r="BH416" s="144">
        <f>IF(N416="sníž. přenesená",J416,0)</f>
        <v>0</v>
      </c>
      <c r="BI416" s="144">
        <f>IF(N416="nulová",J416,0)</f>
        <v>0</v>
      </c>
      <c r="BJ416" s="16" t="s">
        <v>86</v>
      </c>
      <c r="BK416" s="144">
        <f>ROUND(I416*H416,2)</f>
        <v>0</v>
      </c>
      <c r="BL416" s="16" t="s">
        <v>378</v>
      </c>
      <c r="BM416" s="143" t="s">
        <v>813</v>
      </c>
    </row>
    <row r="417" spans="2:65" s="1" customFormat="1">
      <c r="B417" s="31"/>
      <c r="D417" s="145" t="s">
        <v>259</v>
      </c>
      <c r="F417" s="146" t="s">
        <v>814</v>
      </c>
      <c r="I417" s="147"/>
      <c r="L417" s="31"/>
      <c r="M417" s="148"/>
      <c r="T417" s="50"/>
      <c r="AT417" s="16" t="s">
        <v>259</v>
      </c>
      <c r="AU417" s="16" t="s">
        <v>86</v>
      </c>
    </row>
    <row r="418" spans="2:65" s="13" customFormat="1">
      <c r="B418" s="157"/>
      <c r="D418" s="150" t="s">
        <v>261</v>
      </c>
      <c r="E418" s="158" t="s">
        <v>20</v>
      </c>
      <c r="F418" s="159" t="s">
        <v>815</v>
      </c>
      <c r="H418" s="158" t="s">
        <v>20</v>
      </c>
      <c r="I418" s="160"/>
      <c r="L418" s="157"/>
      <c r="M418" s="161"/>
      <c r="T418" s="162"/>
      <c r="AT418" s="158" t="s">
        <v>261</v>
      </c>
      <c r="AU418" s="158" t="s">
        <v>86</v>
      </c>
      <c r="AV418" s="13" t="s">
        <v>80</v>
      </c>
      <c r="AW418" s="13" t="s">
        <v>34</v>
      </c>
      <c r="AX418" s="13" t="s">
        <v>73</v>
      </c>
      <c r="AY418" s="158" t="s">
        <v>250</v>
      </c>
    </row>
    <row r="419" spans="2:65" s="12" customFormat="1">
      <c r="B419" s="149"/>
      <c r="D419" s="150" t="s">
        <v>261</v>
      </c>
      <c r="E419" s="151" t="s">
        <v>20</v>
      </c>
      <c r="F419" s="152" t="s">
        <v>816</v>
      </c>
      <c r="H419" s="153">
        <v>24.9</v>
      </c>
      <c r="I419" s="154"/>
      <c r="L419" s="149"/>
      <c r="M419" s="155"/>
      <c r="T419" s="156"/>
      <c r="AT419" s="151" t="s">
        <v>261</v>
      </c>
      <c r="AU419" s="151" t="s">
        <v>86</v>
      </c>
      <c r="AV419" s="12" t="s">
        <v>86</v>
      </c>
      <c r="AW419" s="12" t="s">
        <v>34</v>
      </c>
      <c r="AX419" s="12" t="s">
        <v>73</v>
      </c>
      <c r="AY419" s="151" t="s">
        <v>250</v>
      </c>
    </row>
    <row r="420" spans="2:65" s="13" customFormat="1">
      <c r="B420" s="157"/>
      <c r="D420" s="150" t="s">
        <v>261</v>
      </c>
      <c r="E420" s="158" t="s">
        <v>20</v>
      </c>
      <c r="F420" s="159" t="s">
        <v>370</v>
      </c>
      <c r="H420" s="158" t="s">
        <v>20</v>
      </c>
      <c r="I420" s="160"/>
      <c r="L420" s="157"/>
      <c r="M420" s="161"/>
      <c r="T420" s="162"/>
      <c r="AT420" s="158" t="s">
        <v>261</v>
      </c>
      <c r="AU420" s="158" t="s">
        <v>86</v>
      </c>
      <c r="AV420" s="13" t="s">
        <v>80</v>
      </c>
      <c r="AW420" s="13" t="s">
        <v>34</v>
      </c>
      <c r="AX420" s="13" t="s">
        <v>73</v>
      </c>
      <c r="AY420" s="158" t="s">
        <v>250</v>
      </c>
    </row>
    <row r="421" spans="2:65" s="12" customFormat="1">
      <c r="B421" s="149"/>
      <c r="D421" s="150" t="s">
        <v>261</v>
      </c>
      <c r="E421" s="151" t="s">
        <v>20</v>
      </c>
      <c r="F421" s="152" t="s">
        <v>371</v>
      </c>
      <c r="H421" s="153">
        <v>94.102999999999994</v>
      </c>
      <c r="I421" s="154"/>
      <c r="L421" s="149"/>
      <c r="M421" s="155"/>
      <c r="T421" s="156"/>
      <c r="AT421" s="151" t="s">
        <v>261</v>
      </c>
      <c r="AU421" s="151" t="s">
        <v>86</v>
      </c>
      <c r="AV421" s="12" t="s">
        <v>86</v>
      </c>
      <c r="AW421" s="12" t="s">
        <v>34</v>
      </c>
      <c r="AX421" s="12" t="s">
        <v>73</v>
      </c>
      <c r="AY421" s="151" t="s">
        <v>250</v>
      </c>
    </row>
    <row r="422" spans="2:65" s="12" customFormat="1">
      <c r="B422" s="149"/>
      <c r="D422" s="150" t="s">
        <v>261</v>
      </c>
      <c r="E422" s="151" t="s">
        <v>20</v>
      </c>
      <c r="F422" s="152" t="s">
        <v>372</v>
      </c>
      <c r="H422" s="153">
        <v>-3.1520000000000001</v>
      </c>
      <c r="I422" s="154"/>
      <c r="L422" s="149"/>
      <c r="M422" s="155"/>
      <c r="T422" s="156"/>
      <c r="AT422" s="151" t="s">
        <v>261</v>
      </c>
      <c r="AU422" s="151" t="s">
        <v>86</v>
      </c>
      <c r="AV422" s="12" t="s">
        <v>86</v>
      </c>
      <c r="AW422" s="12" t="s">
        <v>34</v>
      </c>
      <c r="AX422" s="12" t="s">
        <v>73</v>
      </c>
      <c r="AY422" s="151" t="s">
        <v>250</v>
      </c>
    </row>
    <row r="423" spans="2:65" s="13" customFormat="1">
      <c r="B423" s="157"/>
      <c r="D423" s="150" t="s">
        <v>261</v>
      </c>
      <c r="E423" s="158" t="s">
        <v>20</v>
      </c>
      <c r="F423" s="159" t="s">
        <v>817</v>
      </c>
      <c r="H423" s="158" t="s">
        <v>20</v>
      </c>
      <c r="I423" s="160"/>
      <c r="L423" s="157"/>
      <c r="M423" s="161"/>
      <c r="T423" s="162"/>
      <c r="AT423" s="158" t="s">
        <v>261</v>
      </c>
      <c r="AU423" s="158" t="s">
        <v>86</v>
      </c>
      <c r="AV423" s="13" t="s">
        <v>80</v>
      </c>
      <c r="AW423" s="13" t="s">
        <v>34</v>
      </c>
      <c r="AX423" s="13" t="s">
        <v>73</v>
      </c>
      <c r="AY423" s="158" t="s">
        <v>250</v>
      </c>
    </row>
    <row r="424" spans="2:65" s="13" customFormat="1">
      <c r="B424" s="157"/>
      <c r="D424" s="150" t="s">
        <v>261</v>
      </c>
      <c r="E424" s="158" t="s">
        <v>20</v>
      </c>
      <c r="F424" s="159" t="s">
        <v>321</v>
      </c>
      <c r="H424" s="158" t="s">
        <v>20</v>
      </c>
      <c r="I424" s="160"/>
      <c r="L424" s="157"/>
      <c r="M424" s="161"/>
      <c r="T424" s="162"/>
      <c r="AT424" s="158" t="s">
        <v>261</v>
      </c>
      <c r="AU424" s="158" t="s">
        <v>86</v>
      </c>
      <c r="AV424" s="13" t="s">
        <v>80</v>
      </c>
      <c r="AW424" s="13" t="s">
        <v>34</v>
      </c>
      <c r="AX424" s="13" t="s">
        <v>73</v>
      </c>
      <c r="AY424" s="158" t="s">
        <v>250</v>
      </c>
    </row>
    <row r="425" spans="2:65" s="12" customFormat="1">
      <c r="B425" s="149"/>
      <c r="D425" s="150" t="s">
        <v>261</v>
      </c>
      <c r="E425" s="151" t="s">
        <v>20</v>
      </c>
      <c r="F425" s="152" t="s">
        <v>322</v>
      </c>
      <c r="H425" s="153">
        <v>14.19</v>
      </c>
      <c r="I425" s="154"/>
      <c r="L425" s="149"/>
      <c r="M425" s="155"/>
      <c r="T425" s="156"/>
      <c r="AT425" s="151" t="s">
        <v>261</v>
      </c>
      <c r="AU425" s="151" t="s">
        <v>86</v>
      </c>
      <c r="AV425" s="12" t="s">
        <v>86</v>
      </c>
      <c r="AW425" s="12" t="s">
        <v>34</v>
      </c>
      <c r="AX425" s="12" t="s">
        <v>73</v>
      </c>
      <c r="AY425" s="151" t="s">
        <v>250</v>
      </c>
    </row>
    <row r="426" spans="2:65" s="13" customFormat="1">
      <c r="B426" s="157"/>
      <c r="D426" s="150" t="s">
        <v>261</v>
      </c>
      <c r="E426" s="158" t="s">
        <v>20</v>
      </c>
      <c r="F426" s="159" t="s">
        <v>323</v>
      </c>
      <c r="H426" s="158" t="s">
        <v>20</v>
      </c>
      <c r="I426" s="160"/>
      <c r="L426" s="157"/>
      <c r="M426" s="161"/>
      <c r="T426" s="162"/>
      <c r="AT426" s="158" t="s">
        <v>261</v>
      </c>
      <c r="AU426" s="158" t="s">
        <v>86</v>
      </c>
      <c r="AV426" s="13" t="s">
        <v>80</v>
      </c>
      <c r="AW426" s="13" t="s">
        <v>34</v>
      </c>
      <c r="AX426" s="13" t="s">
        <v>73</v>
      </c>
      <c r="AY426" s="158" t="s">
        <v>250</v>
      </c>
    </row>
    <row r="427" spans="2:65" s="12" customFormat="1">
      <c r="B427" s="149"/>
      <c r="D427" s="150" t="s">
        <v>261</v>
      </c>
      <c r="E427" s="151" t="s">
        <v>20</v>
      </c>
      <c r="F427" s="152" t="s">
        <v>324</v>
      </c>
      <c r="H427" s="153">
        <v>24.507999999999999</v>
      </c>
      <c r="I427" s="154"/>
      <c r="L427" s="149"/>
      <c r="M427" s="155"/>
      <c r="T427" s="156"/>
      <c r="AT427" s="151" t="s">
        <v>261</v>
      </c>
      <c r="AU427" s="151" t="s">
        <v>86</v>
      </c>
      <c r="AV427" s="12" t="s">
        <v>86</v>
      </c>
      <c r="AW427" s="12" t="s">
        <v>34</v>
      </c>
      <c r="AX427" s="12" t="s">
        <v>73</v>
      </c>
      <c r="AY427" s="151" t="s">
        <v>250</v>
      </c>
    </row>
    <row r="428" spans="2:65" s="13" customFormat="1">
      <c r="B428" s="157"/>
      <c r="D428" s="150" t="s">
        <v>261</v>
      </c>
      <c r="E428" s="158" t="s">
        <v>20</v>
      </c>
      <c r="F428" s="159" t="s">
        <v>325</v>
      </c>
      <c r="H428" s="158" t="s">
        <v>20</v>
      </c>
      <c r="I428" s="160"/>
      <c r="L428" s="157"/>
      <c r="M428" s="161"/>
      <c r="T428" s="162"/>
      <c r="AT428" s="158" t="s">
        <v>261</v>
      </c>
      <c r="AU428" s="158" t="s">
        <v>86</v>
      </c>
      <c r="AV428" s="13" t="s">
        <v>80</v>
      </c>
      <c r="AW428" s="13" t="s">
        <v>34</v>
      </c>
      <c r="AX428" s="13" t="s">
        <v>73</v>
      </c>
      <c r="AY428" s="158" t="s">
        <v>250</v>
      </c>
    </row>
    <row r="429" spans="2:65" s="12" customFormat="1">
      <c r="B429" s="149"/>
      <c r="D429" s="150" t="s">
        <v>261</v>
      </c>
      <c r="E429" s="151" t="s">
        <v>20</v>
      </c>
      <c r="F429" s="152" t="s">
        <v>326</v>
      </c>
      <c r="H429" s="153">
        <v>3.718</v>
      </c>
      <c r="I429" s="154"/>
      <c r="L429" s="149"/>
      <c r="M429" s="155"/>
      <c r="T429" s="156"/>
      <c r="AT429" s="151" t="s">
        <v>261</v>
      </c>
      <c r="AU429" s="151" t="s">
        <v>86</v>
      </c>
      <c r="AV429" s="12" t="s">
        <v>86</v>
      </c>
      <c r="AW429" s="12" t="s">
        <v>34</v>
      </c>
      <c r="AX429" s="12" t="s">
        <v>73</v>
      </c>
      <c r="AY429" s="151" t="s">
        <v>250</v>
      </c>
    </row>
    <row r="430" spans="2:65" s="13" customFormat="1">
      <c r="B430" s="157"/>
      <c r="D430" s="150" t="s">
        <v>261</v>
      </c>
      <c r="E430" s="158" t="s">
        <v>20</v>
      </c>
      <c r="F430" s="159" t="s">
        <v>327</v>
      </c>
      <c r="H430" s="158" t="s">
        <v>20</v>
      </c>
      <c r="I430" s="160"/>
      <c r="L430" s="157"/>
      <c r="M430" s="161"/>
      <c r="T430" s="162"/>
      <c r="AT430" s="158" t="s">
        <v>261</v>
      </c>
      <c r="AU430" s="158" t="s">
        <v>86</v>
      </c>
      <c r="AV430" s="13" t="s">
        <v>80</v>
      </c>
      <c r="AW430" s="13" t="s">
        <v>34</v>
      </c>
      <c r="AX430" s="13" t="s">
        <v>73</v>
      </c>
      <c r="AY430" s="158" t="s">
        <v>250</v>
      </c>
    </row>
    <row r="431" spans="2:65" s="12" customFormat="1">
      <c r="B431" s="149"/>
      <c r="D431" s="150" t="s">
        <v>261</v>
      </c>
      <c r="E431" s="151" t="s">
        <v>20</v>
      </c>
      <c r="F431" s="152" t="s">
        <v>328</v>
      </c>
      <c r="H431" s="153">
        <v>2.2000000000000002</v>
      </c>
      <c r="I431" s="154"/>
      <c r="L431" s="149"/>
      <c r="M431" s="155"/>
      <c r="T431" s="156"/>
      <c r="AT431" s="151" t="s">
        <v>261</v>
      </c>
      <c r="AU431" s="151" t="s">
        <v>86</v>
      </c>
      <c r="AV431" s="12" t="s">
        <v>86</v>
      </c>
      <c r="AW431" s="12" t="s">
        <v>34</v>
      </c>
      <c r="AX431" s="12" t="s">
        <v>73</v>
      </c>
      <c r="AY431" s="151" t="s">
        <v>250</v>
      </c>
    </row>
    <row r="432" spans="2:65" s="1" customFormat="1" ht="16.5" customHeight="1">
      <c r="B432" s="31"/>
      <c r="C432" s="131" t="s">
        <v>818</v>
      </c>
      <c r="D432" s="131" t="s">
        <v>253</v>
      </c>
      <c r="E432" s="132" t="s">
        <v>819</v>
      </c>
      <c r="F432" s="133" t="s">
        <v>820</v>
      </c>
      <c r="G432" s="134" t="s">
        <v>305</v>
      </c>
      <c r="H432" s="135">
        <v>44.616</v>
      </c>
      <c r="I432" s="136"/>
      <c r="J432" s="137">
        <f>ROUND(I432*H432,2)</f>
        <v>0</v>
      </c>
      <c r="K432" s="138"/>
      <c r="L432" s="31"/>
      <c r="M432" s="139" t="s">
        <v>20</v>
      </c>
      <c r="N432" s="140" t="s">
        <v>45</v>
      </c>
      <c r="P432" s="141">
        <f>O432*H432</f>
        <v>0</v>
      </c>
      <c r="Q432" s="141">
        <v>1E-3</v>
      </c>
      <c r="R432" s="141">
        <f>Q432*H432</f>
        <v>4.4616000000000003E-2</v>
      </c>
      <c r="S432" s="141">
        <v>3.1E-4</v>
      </c>
      <c r="T432" s="142">
        <f>S432*H432</f>
        <v>1.383096E-2</v>
      </c>
      <c r="AR432" s="143" t="s">
        <v>378</v>
      </c>
      <c r="AT432" s="143" t="s">
        <v>253</v>
      </c>
      <c r="AU432" s="143" t="s">
        <v>86</v>
      </c>
      <c r="AY432" s="16" t="s">
        <v>250</v>
      </c>
      <c r="BE432" s="144">
        <f>IF(N432="základní",J432,0)</f>
        <v>0</v>
      </c>
      <c r="BF432" s="144">
        <f>IF(N432="snížená",J432,0)</f>
        <v>0</v>
      </c>
      <c r="BG432" s="144">
        <f>IF(N432="zákl. přenesená",J432,0)</f>
        <v>0</v>
      </c>
      <c r="BH432" s="144">
        <f>IF(N432="sníž. přenesená",J432,0)</f>
        <v>0</v>
      </c>
      <c r="BI432" s="144">
        <f>IF(N432="nulová",J432,0)</f>
        <v>0</v>
      </c>
      <c r="BJ432" s="16" t="s">
        <v>86</v>
      </c>
      <c r="BK432" s="144">
        <f>ROUND(I432*H432,2)</f>
        <v>0</v>
      </c>
      <c r="BL432" s="16" t="s">
        <v>378</v>
      </c>
      <c r="BM432" s="143" t="s">
        <v>821</v>
      </c>
    </row>
    <row r="433" spans="2:65" s="1" customFormat="1">
      <c r="B433" s="31"/>
      <c r="D433" s="145" t="s">
        <v>259</v>
      </c>
      <c r="F433" s="146" t="s">
        <v>822</v>
      </c>
      <c r="I433" s="147"/>
      <c r="L433" s="31"/>
      <c r="M433" s="148"/>
      <c r="T433" s="50"/>
      <c r="AT433" s="16" t="s">
        <v>259</v>
      </c>
      <c r="AU433" s="16" t="s">
        <v>86</v>
      </c>
    </row>
    <row r="434" spans="2:65" s="13" customFormat="1">
      <c r="B434" s="157"/>
      <c r="D434" s="150" t="s">
        <v>261</v>
      </c>
      <c r="E434" s="158" t="s">
        <v>20</v>
      </c>
      <c r="F434" s="159" t="s">
        <v>823</v>
      </c>
      <c r="H434" s="158" t="s">
        <v>20</v>
      </c>
      <c r="I434" s="160"/>
      <c r="L434" s="157"/>
      <c r="M434" s="161"/>
      <c r="T434" s="162"/>
      <c r="AT434" s="158" t="s">
        <v>261</v>
      </c>
      <c r="AU434" s="158" t="s">
        <v>86</v>
      </c>
      <c r="AV434" s="13" t="s">
        <v>80</v>
      </c>
      <c r="AW434" s="13" t="s">
        <v>34</v>
      </c>
      <c r="AX434" s="13" t="s">
        <v>73</v>
      </c>
      <c r="AY434" s="158" t="s">
        <v>250</v>
      </c>
    </row>
    <row r="435" spans="2:65" s="13" customFormat="1">
      <c r="B435" s="157"/>
      <c r="D435" s="150" t="s">
        <v>261</v>
      </c>
      <c r="E435" s="158" t="s">
        <v>20</v>
      </c>
      <c r="F435" s="159" t="s">
        <v>321</v>
      </c>
      <c r="H435" s="158" t="s">
        <v>20</v>
      </c>
      <c r="I435" s="160"/>
      <c r="L435" s="157"/>
      <c r="M435" s="161"/>
      <c r="T435" s="162"/>
      <c r="AT435" s="158" t="s">
        <v>261</v>
      </c>
      <c r="AU435" s="158" t="s">
        <v>86</v>
      </c>
      <c r="AV435" s="13" t="s">
        <v>80</v>
      </c>
      <c r="AW435" s="13" t="s">
        <v>34</v>
      </c>
      <c r="AX435" s="13" t="s">
        <v>73</v>
      </c>
      <c r="AY435" s="158" t="s">
        <v>250</v>
      </c>
    </row>
    <row r="436" spans="2:65" s="12" customFormat="1">
      <c r="B436" s="149"/>
      <c r="D436" s="150" t="s">
        <v>261</v>
      </c>
      <c r="E436" s="151" t="s">
        <v>20</v>
      </c>
      <c r="F436" s="152" t="s">
        <v>322</v>
      </c>
      <c r="H436" s="153">
        <v>14.19</v>
      </c>
      <c r="I436" s="154"/>
      <c r="L436" s="149"/>
      <c r="M436" s="155"/>
      <c r="T436" s="156"/>
      <c r="AT436" s="151" t="s">
        <v>261</v>
      </c>
      <c r="AU436" s="151" t="s">
        <v>86</v>
      </c>
      <c r="AV436" s="12" t="s">
        <v>86</v>
      </c>
      <c r="AW436" s="12" t="s">
        <v>34</v>
      </c>
      <c r="AX436" s="12" t="s">
        <v>73</v>
      </c>
      <c r="AY436" s="151" t="s">
        <v>250</v>
      </c>
    </row>
    <row r="437" spans="2:65" s="13" customFormat="1">
      <c r="B437" s="157"/>
      <c r="D437" s="150" t="s">
        <v>261</v>
      </c>
      <c r="E437" s="158" t="s">
        <v>20</v>
      </c>
      <c r="F437" s="159" t="s">
        <v>323</v>
      </c>
      <c r="H437" s="158" t="s">
        <v>20</v>
      </c>
      <c r="I437" s="160"/>
      <c r="L437" s="157"/>
      <c r="M437" s="161"/>
      <c r="T437" s="162"/>
      <c r="AT437" s="158" t="s">
        <v>261</v>
      </c>
      <c r="AU437" s="158" t="s">
        <v>86</v>
      </c>
      <c r="AV437" s="13" t="s">
        <v>80</v>
      </c>
      <c r="AW437" s="13" t="s">
        <v>34</v>
      </c>
      <c r="AX437" s="13" t="s">
        <v>73</v>
      </c>
      <c r="AY437" s="158" t="s">
        <v>250</v>
      </c>
    </row>
    <row r="438" spans="2:65" s="12" customFormat="1">
      <c r="B438" s="149"/>
      <c r="D438" s="150" t="s">
        <v>261</v>
      </c>
      <c r="E438" s="151" t="s">
        <v>20</v>
      </c>
      <c r="F438" s="152" t="s">
        <v>324</v>
      </c>
      <c r="H438" s="153">
        <v>24.507999999999999</v>
      </c>
      <c r="I438" s="154"/>
      <c r="L438" s="149"/>
      <c r="M438" s="155"/>
      <c r="T438" s="156"/>
      <c r="AT438" s="151" t="s">
        <v>261</v>
      </c>
      <c r="AU438" s="151" t="s">
        <v>86</v>
      </c>
      <c r="AV438" s="12" t="s">
        <v>86</v>
      </c>
      <c r="AW438" s="12" t="s">
        <v>34</v>
      </c>
      <c r="AX438" s="12" t="s">
        <v>73</v>
      </c>
      <c r="AY438" s="151" t="s">
        <v>250</v>
      </c>
    </row>
    <row r="439" spans="2:65" s="13" customFormat="1">
      <c r="B439" s="157"/>
      <c r="D439" s="150" t="s">
        <v>261</v>
      </c>
      <c r="E439" s="158" t="s">
        <v>20</v>
      </c>
      <c r="F439" s="159" t="s">
        <v>325</v>
      </c>
      <c r="H439" s="158" t="s">
        <v>20</v>
      </c>
      <c r="I439" s="160"/>
      <c r="L439" s="157"/>
      <c r="M439" s="161"/>
      <c r="T439" s="162"/>
      <c r="AT439" s="158" t="s">
        <v>261</v>
      </c>
      <c r="AU439" s="158" t="s">
        <v>86</v>
      </c>
      <c r="AV439" s="13" t="s">
        <v>80</v>
      </c>
      <c r="AW439" s="13" t="s">
        <v>34</v>
      </c>
      <c r="AX439" s="13" t="s">
        <v>73</v>
      </c>
      <c r="AY439" s="158" t="s">
        <v>250</v>
      </c>
    </row>
    <row r="440" spans="2:65" s="12" customFormat="1">
      <c r="B440" s="149"/>
      <c r="D440" s="150" t="s">
        <v>261</v>
      </c>
      <c r="E440" s="151" t="s">
        <v>20</v>
      </c>
      <c r="F440" s="152" t="s">
        <v>326</v>
      </c>
      <c r="H440" s="153">
        <v>3.718</v>
      </c>
      <c r="I440" s="154"/>
      <c r="L440" s="149"/>
      <c r="M440" s="155"/>
      <c r="T440" s="156"/>
      <c r="AT440" s="151" t="s">
        <v>261</v>
      </c>
      <c r="AU440" s="151" t="s">
        <v>86</v>
      </c>
      <c r="AV440" s="12" t="s">
        <v>86</v>
      </c>
      <c r="AW440" s="12" t="s">
        <v>34</v>
      </c>
      <c r="AX440" s="12" t="s">
        <v>73</v>
      </c>
      <c r="AY440" s="151" t="s">
        <v>250</v>
      </c>
    </row>
    <row r="441" spans="2:65" s="13" customFormat="1">
      <c r="B441" s="157"/>
      <c r="D441" s="150" t="s">
        <v>261</v>
      </c>
      <c r="E441" s="158" t="s">
        <v>20</v>
      </c>
      <c r="F441" s="159" t="s">
        <v>327</v>
      </c>
      <c r="H441" s="158" t="s">
        <v>20</v>
      </c>
      <c r="I441" s="160"/>
      <c r="L441" s="157"/>
      <c r="M441" s="161"/>
      <c r="T441" s="162"/>
      <c r="AT441" s="158" t="s">
        <v>261</v>
      </c>
      <c r="AU441" s="158" t="s">
        <v>86</v>
      </c>
      <c r="AV441" s="13" t="s">
        <v>80</v>
      </c>
      <c r="AW441" s="13" t="s">
        <v>34</v>
      </c>
      <c r="AX441" s="13" t="s">
        <v>73</v>
      </c>
      <c r="AY441" s="158" t="s">
        <v>250</v>
      </c>
    </row>
    <row r="442" spans="2:65" s="12" customFormat="1">
      <c r="B442" s="149"/>
      <c r="D442" s="150" t="s">
        <v>261</v>
      </c>
      <c r="E442" s="151" t="s">
        <v>20</v>
      </c>
      <c r="F442" s="152" t="s">
        <v>328</v>
      </c>
      <c r="H442" s="153">
        <v>2.2000000000000002</v>
      </c>
      <c r="I442" s="154"/>
      <c r="L442" s="149"/>
      <c r="M442" s="155"/>
      <c r="T442" s="156"/>
      <c r="AT442" s="151" t="s">
        <v>261</v>
      </c>
      <c r="AU442" s="151" t="s">
        <v>86</v>
      </c>
      <c r="AV442" s="12" t="s">
        <v>86</v>
      </c>
      <c r="AW442" s="12" t="s">
        <v>34</v>
      </c>
      <c r="AX442" s="12" t="s">
        <v>73</v>
      </c>
      <c r="AY442" s="151" t="s">
        <v>250</v>
      </c>
    </row>
    <row r="443" spans="2:65" s="1" customFormat="1" ht="24.2" customHeight="1">
      <c r="B443" s="31"/>
      <c r="C443" s="131" t="s">
        <v>824</v>
      </c>
      <c r="D443" s="131" t="s">
        <v>253</v>
      </c>
      <c r="E443" s="132" t="s">
        <v>825</v>
      </c>
      <c r="F443" s="133" t="s">
        <v>826</v>
      </c>
      <c r="G443" s="134" t="s">
        <v>305</v>
      </c>
      <c r="H443" s="135">
        <v>44.616</v>
      </c>
      <c r="I443" s="136"/>
      <c r="J443" s="137">
        <f>ROUND(I443*H443,2)</f>
        <v>0</v>
      </c>
      <c r="K443" s="138"/>
      <c r="L443" s="31"/>
      <c r="M443" s="139" t="s">
        <v>20</v>
      </c>
      <c r="N443" s="140" t="s">
        <v>45</v>
      </c>
      <c r="P443" s="141">
        <f>O443*H443</f>
        <v>0</v>
      </c>
      <c r="Q443" s="141">
        <v>0</v>
      </c>
      <c r="R443" s="141">
        <f>Q443*H443</f>
        <v>0</v>
      </c>
      <c r="S443" s="141">
        <v>0</v>
      </c>
      <c r="T443" s="142">
        <f>S443*H443</f>
        <v>0</v>
      </c>
      <c r="AR443" s="143" t="s">
        <v>378</v>
      </c>
      <c r="AT443" s="143" t="s">
        <v>253</v>
      </c>
      <c r="AU443" s="143" t="s">
        <v>86</v>
      </c>
      <c r="AY443" s="16" t="s">
        <v>250</v>
      </c>
      <c r="BE443" s="144">
        <f>IF(N443="základní",J443,0)</f>
        <v>0</v>
      </c>
      <c r="BF443" s="144">
        <f>IF(N443="snížená",J443,0)</f>
        <v>0</v>
      </c>
      <c r="BG443" s="144">
        <f>IF(N443="zákl. přenesená",J443,0)</f>
        <v>0</v>
      </c>
      <c r="BH443" s="144">
        <f>IF(N443="sníž. přenesená",J443,0)</f>
        <v>0</v>
      </c>
      <c r="BI443" s="144">
        <f>IF(N443="nulová",J443,0)</f>
        <v>0</v>
      </c>
      <c r="BJ443" s="16" t="s">
        <v>86</v>
      </c>
      <c r="BK443" s="144">
        <f>ROUND(I443*H443,2)</f>
        <v>0</v>
      </c>
      <c r="BL443" s="16" t="s">
        <v>378</v>
      </c>
      <c r="BM443" s="143" t="s">
        <v>827</v>
      </c>
    </row>
    <row r="444" spans="2:65" s="1" customFormat="1">
      <c r="B444" s="31"/>
      <c r="D444" s="145" t="s">
        <v>259</v>
      </c>
      <c r="F444" s="146" t="s">
        <v>828</v>
      </c>
      <c r="I444" s="147"/>
      <c r="L444" s="31"/>
      <c r="M444" s="148"/>
      <c r="T444" s="50"/>
      <c r="AT444" s="16" t="s">
        <v>259</v>
      </c>
      <c r="AU444" s="16" t="s">
        <v>86</v>
      </c>
    </row>
    <row r="445" spans="2:65" s="1" customFormat="1" ht="33" customHeight="1">
      <c r="B445" s="31"/>
      <c r="C445" s="131" t="s">
        <v>829</v>
      </c>
      <c r="D445" s="131" t="s">
        <v>253</v>
      </c>
      <c r="E445" s="132" t="s">
        <v>830</v>
      </c>
      <c r="F445" s="133" t="s">
        <v>831</v>
      </c>
      <c r="G445" s="134" t="s">
        <v>305</v>
      </c>
      <c r="H445" s="135">
        <v>160.46700000000001</v>
      </c>
      <c r="I445" s="136"/>
      <c r="J445" s="137">
        <f>ROUND(I445*H445,2)</f>
        <v>0</v>
      </c>
      <c r="K445" s="138"/>
      <c r="L445" s="31"/>
      <c r="M445" s="139" t="s">
        <v>20</v>
      </c>
      <c r="N445" s="140" t="s">
        <v>45</v>
      </c>
      <c r="P445" s="141">
        <f>O445*H445</f>
        <v>0</v>
      </c>
      <c r="Q445" s="141">
        <v>2.0000000000000001E-4</v>
      </c>
      <c r="R445" s="141">
        <f>Q445*H445</f>
        <v>3.2093400000000001E-2</v>
      </c>
      <c r="S445" s="141">
        <v>0</v>
      </c>
      <c r="T445" s="142">
        <f>S445*H445</f>
        <v>0</v>
      </c>
      <c r="AR445" s="143" t="s">
        <v>378</v>
      </c>
      <c r="AT445" s="143" t="s">
        <v>253</v>
      </c>
      <c r="AU445" s="143" t="s">
        <v>86</v>
      </c>
      <c r="AY445" s="16" t="s">
        <v>250</v>
      </c>
      <c r="BE445" s="144">
        <f>IF(N445="základní",J445,0)</f>
        <v>0</v>
      </c>
      <c r="BF445" s="144">
        <f>IF(N445="snížená",J445,0)</f>
        <v>0</v>
      </c>
      <c r="BG445" s="144">
        <f>IF(N445="zákl. přenesená",J445,0)</f>
        <v>0</v>
      </c>
      <c r="BH445" s="144">
        <f>IF(N445="sníž. přenesená",J445,0)</f>
        <v>0</v>
      </c>
      <c r="BI445" s="144">
        <f>IF(N445="nulová",J445,0)</f>
        <v>0</v>
      </c>
      <c r="BJ445" s="16" t="s">
        <v>86</v>
      </c>
      <c r="BK445" s="144">
        <f>ROUND(I445*H445,2)</f>
        <v>0</v>
      </c>
      <c r="BL445" s="16" t="s">
        <v>378</v>
      </c>
      <c r="BM445" s="143" t="s">
        <v>832</v>
      </c>
    </row>
    <row r="446" spans="2:65" s="1" customFormat="1">
      <c r="B446" s="31"/>
      <c r="D446" s="145" t="s">
        <v>259</v>
      </c>
      <c r="F446" s="146" t="s">
        <v>833</v>
      </c>
      <c r="I446" s="147"/>
      <c r="L446" s="31"/>
      <c r="M446" s="148"/>
      <c r="T446" s="50"/>
      <c r="AT446" s="16" t="s">
        <v>259</v>
      </c>
      <c r="AU446" s="16" t="s">
        <v>86</v>
      </c>
    </row>
    <row r="447" spans="2:65" s="13" customFormat="1">
      <c r="B447" s="157"/>
      <c r="D447" s="150" t="s">
        <v>261</v>
      </c>
      <c r="E447" s="158" t="s">
        <v>20</v>
      </c>
      <c r="F447" s="159" t="s">
        <v>815</v>
      </c>
      <c r="H447" s="158" t="s">
        <v>20</v>
      </c>
      <c r="I447" s="160"/>
      <c r="L447" s="157"/>
      <c r="M447" s="161"/>
      <c r="T447" s="162"/>
      <c r="AT447" s="158" t="s">
        <v>261</v>
      </c>
      <c r="AU447" s="158" t="s">
        <v>86</v>
      </c>
      <c r="AV447" s="13" t="s">
        <v>80</v>
      </c>
      <c r="AW447" s="13" t="s">
        <v>34</v>
      </c>
      <c r="AX447" s="13" t="s">
        <v>73</v>
      </c>
      <c r="AY447" s="158" t="s">
        <v>250</v>
      </c>
    </row>
    <row r="448" spans="2:65" s="12" customFormat="1">
      <c r="B448" s="149"/>
      <c r="D448" s="150" t="s">
        <v>261</v>
      </c>
      <c r="E448" s="151" t="s">
        <v>20</v>
      </c>
      <c r="F448" s="152" t="s">
        <v>816</v>
      </c>
      <c r="H448" s="153">
        <v>24.9</v>
      </c>
      <c r="I448" s="154"/>
      <c r="L448" s="149"/>
      <c r="M448" s="155"/>
      <c r="T448" s="156"/>
      <c r="AT448" s="151" t="s">
        <v>261</v>
      </c>
      <c r="AU448" s="151" t="s">
        <v>86</v>
      </c>
      <c r="AV448" s="12" t="s">
        <v>86</v>
      </c>
      <c r="AW448" s="12" t="s">
        <v>34</v>
      </c>
      <c r="AX448" s="12" t="s">
        <v>73</v>
      </c>
      <c r="AY448" s="151" t="s">
        <v>250</v>
      </c>
    </row>
    <row r="449" spans="2:65" s="13" customFormat="1">
      <c r="B449" s="157"/>
      <c r="D449" s="150" t="s">
        <v>261</v>
      </c>
      <c r="E449" s="158" t="s">
        <v>20</v>
      </c>
      <c r="F449" s="159" t="s">
        <v>370</v>
      </c>
      <c r="H449" s="158" t="s">
        <v>20</v>
      </c>
      <c r="I449" s="160"/>
      <c r="L449" s="157"/>
      <c r="M449" s="161"/>
      <c r="T449" s="162"/>
      <c r="AT449" s="158" t="s">
        <v>261</v>
      </c>
      <c r="AU449" s="158" t="s">
        <v>86</v>
      </c>
      <c r="AV449" s="13" t="s">
        <v>80</v>
      </c>
      <c r="AW449" s="13" t="s">
        <v>34</v>
      </c>
      <c r="AX449" s="13" t="s">
        <v>73</v>
      </c>
      <c r="AY449" s="158" t="s">
        <v>250</v>
      </c>
    </row>
    <row r="450" spans="2:65" s="12" customFormat="1">
      <c r="B450" s="149"/>
      <c r="D450" s="150" t="s">
        <v>261</v>
      </c>
      <c r="E450" s="151" t="s">
        <v>20</v>
      </c>
      <c r="F450" s="152" t="s">
        <v>371</v>
      </c>
      <c r="H450" s="153">
        <v>94.102999999999994</v>
      </c>
      <c r="I450" s="154"/>
      <c r="L450" s="149"/>
      <c r="M450" s="155"/>
      <c r="T450" s="156"/>
      <c r="AT450" s="151" t="s">
        <v>261</v>
      </c>
      <c r="AU450" s="151" t="s">
        <v>86</v>
      </c>
      <c r="AV450" s="12" t="s">
        <v>86</v>
      </c>
      <c r="AW450" s="12" t="s">
        <v>34</v>
      </c>
      <c r="AX450" s="12" t="s">
        <v>73</v>
      </c>
      <c r="AY450" s="151" t="s">
        <v>250</v>
      </c>
    </row>
    <row r="451" spans="2:65" s="12" customFormat="1">
      <c r="B451" s="149"/>
      <c r="D451" s="150" t="s">
        <v>261</v>
      </c>
      <c r="E451" s="151" t="s">
        <v>20</v>
      </c>
      <c r="F451" s="152" t="s">
        <v>372</v>
      </c>
      <c r="H451" s="153">
        <v>-3.1520000000000001</v>
      </c>
      <c r="I451" s="154"/>
      <c r="L451" s="149"/>
      <c r="M451" s="155"/>
      <c r="T451" s="156"/>
      <c r="AT451" s="151" t="s">
        <v>261</v>
      </c>
      <c r="AU451" s="151" t="s">
        <v>86</v>
      </c>
      <c r="AV451" s="12" t="s">
        <v>86</v>
      </c>
      <c r="AW451" s="12" t="s">
        <v>34</v>
      </c>
      <c r="AX451" s="12" t="s">
        <v>73</v>
      </c>
      <c r="AY451" s="151" t="s">
        <v>250</v>
      </c>
    </row>
    <row r="452" spans="2:65" s="13" customFormat="1">
      <c r="B452" s="157"/>
      <c r="D452" s="150" t="s">
        <v>261</v>
      </c>
      <c r="E452" s="158" t="s">
        <v>20</v>
      </c>
      <c r="F452" s="159" t="s">
        <v>817</v>
      </c>
      <c r="H452" s="158" t="s">
        <v>20</v>
      </c>
      <c r="I452" s="160"/>
      <c r="L452" s="157"/>
      <c r="M452" s="161"/>
      <c r="T452" s="162"/>
      <c r="AT452" s="158" t="s">
        <v>261</v>
      </c>
      <c r="AU452" s="158" t="s">
        <v>86</v>
      </c>
      <c r="AV452" s="13" t="s">
        <v>80</v>
      </c>
      <c r="AW452" s="13" t="s">
        <v>34</v>
      </c>
      <c r="AX452" s="13" t="s">
        <v>73</v>
      </c>
      <c r="AY452" s="158" t="s">
        <v>250</v>
      </c>
    </row>
    <row r="453" spans="2:65" s="13" customFormat="1">
      <c r="B453" s="157"/>
      <c r="D453" s="150" t="s">
        <v>261</v>
      </c>
      <c r="E453" s="158" t="s">
        <v>20</v>
      </c>
      <c r="F453" s="159" t="s">
        <v>321</v>
      </c>
      <c r="H453" s="158" t="s">
        <v>20</v>
      </c>
      <c r="I453" s="160"/>
      <c r="L453" s="157"/>
      <c r="M453" s="161"/>
      <c r="T453" s="162"/>
      <c r="AT453" s="158" t="s">
        <v>261</v>
      </c>
      <c r="AU453" s="158" t="s">
        <v>86</v>
      </c>
      <c r="AV453" s="13" t="s">
        <v>80</v>
      </c>
      <c r="AW453" s="13" t="s">
        <v>34</v>
      </c>
      <c r="AX453" s="13" t="s">
        <v>73</v>
      </c>
      <c r="AY453" s="158" t="s">
        <v>250</v>
      </c>
    </row>
    <row r="454" spans="2:65" s="12" customFormat="1">
      <c r="B454" s="149"/>
      <c r="D454" s="150" t="s">
        <v>261</v>
      </c>
      <c r="E454" s="151" t="s">
        <v>20</v>
      </c>
      <c r="F454" s="152" t="s">
        <v>322</v>
      </c>
      <c r="H454" s="153">
        <v>14.19</v>
      </c>
      <c r="I454" s="154"/>
      <c r="L454" s="149"/>
      <c r="M454" s="155"/>
      <c r="T454" s="156"/>
      <c r="AT454" s="151" t="s">
        <v>261</v>
      </c>
      <c r="AU454" s="151" t="s">
        <v>86</v>
      </c>
      <c r="AV454" s="12" t="s">
        <v>86</v>
      </c>
      <c r="AW454" s="12" t="s">
        <v>34</v>
      </c>
      <c r="AX454" s="12" t="s">
        <v>73</v>
      </c>
      <c r="AY454" s="151" t="s">
        <v>250</v>
      </c>
    </row>
    <row r="455" spans="2:65" s="13" customFormat="1">
      <c r="B455" s="157"/>
      <c r="D455" s="150" t="s">
        <v>261</v>
      </c>
      <c r="E455" s="158" t="s">
        <v>20</v>
      </c>
      <c r="F455" s="159" t="s">
        <v>323</v>
      </c>
      <c r="H455" s="158" t="s">
        <v>20</v>
      </c>
      <c r="I455" s="160"/>
      <c r="L455" s="157"/>
      <c r="M455" s="161"/>
      <c r="T455" s="162"/>
      <c r="AT455" s="158" t="s">
        <v>261</v>
      </c>
      <c r="AU455" s="158" t="s">
        <v>86</v>
      </c>
      <c r="AV455" s="13" t="s">
        <v>80</v>
      </c>
      <c r="AW455" s="13" t="s">
        <v>34</v>
      </c>
      <c r="AX455" s="13" t="s">
        <v>73</v>
      </c>
      <c r="AY455" s="158" t="s">
        <v>250</v>
      </c>
    </row>
    <row r="456" spans="2:65" s="12" customFormat="1">
      <c r="B456" s="149"/>
      <c r="D456" s="150" t="s">
        <v>261</v>
      </c>
      <c r="E456" s="151" t="s">
        <v>20</v>
      </c>
      <c r="F456" s="152" t="s">
        <v>324</v>
      </c>
      <c r="H456" s="153">
        <v>24.507999999999999</v>
      </c>
      <c r="I456" s="154"/>
      <c r="L456" s="149"/>
      <c r="M456" s="155"/>
      <c r="T456" s="156"/>
      <c r="AT456" s="151" t="s">
        <v>261</v>
      </c>
      <c r="AU456" s="151" t="s">
        <v>86</v>
      </c>
      <c r="AV456" s="12" t="s">
        <v>86</v>
      </c>
      <c r="AW456" s="12" t="s">
        <v>34</v>
      </c>
      <c r="AX456" s="12" t="s">
        <v>73</v>
      </c>
      <c r="AY456" s="151" t="s">
        <v>250</v>
      </c>
    </row>
    <row r="457" spans="2:65" s="13" customFormat="1">
      <c r="B457" s="157"/>
      <c r="D457" s="150" t="s">
        <v>261</v>
      </c>
      <c r="E457" s="158" t="s">
        <v>20</v>
      </c>
      <c r="F457" s="159" t="s">
        <v>325</v>
      </c>
      <c r="H457" s="158" t="s">
        <v>20</v>
      </c>
      <c r="I457" s="160"/>
      <c r="L457" s="157"/>
      <c r="M457" s="161"/>
      <c r="T457" s="162"/>
      <c r="AT457" s="158" t="s">
        <v>261</v>
      </c>
      <c r="AU457" s="158" t="s">
        <v>86</v>
      </c>
      <c r="AV457" s="13" t="s">
        <v>80</v>
      </c>
      <c r="AW457" s="13" t="s">
        <v>34</v>
      </c>
      <c r="AX457" s="13" t="s">
        <v>73</v>
      </c>
      <c r="AY457" s="158" t="s">
        <v>250</v>
      </c>
    </row>
    <row r="458" spans="2:65" s="12" customFormat="1">
      <c r="B458" s="149"/>
      <c r="D458" s="150" t="s">
        <v>261</v>
      </c>
      <c r="E458" s="151" t="s">
        <v>20</v>
      </c>
      <c r="F458" s="152" t="s">
        <v>326</v>
      </c>
      <c r="H458" s="153">
        <v>3.718</v>
      </c>
      <c r="I458" s="154"/>
      <c r="L458" s="149"/>
      <c r="M458" s="155"/>
      <c r="T458" s="156"/>
      <c r="AT458" s="151" t="s">
        <v>261</v>
      </c>
      <c r="AU458" s="151" t="s">
        <v>86</v>
      </c>
      <c r="AV458" s="12" t="s">
        <v>86</v>
      </c>
      <c r="AW458" s="12" t="s">
        <v>34</v>
      </c>
      <c r="AX458" s="12" t="s">
        <v>73</v>
      </c>
      <c r="AY458" s="151" t="s">
        <v>250</v>
      </c>
    </row>
    <row r="459" spans="2:65" s="13" customFormat="1">
      <c r="B459" s="157"/>
      <c r="D459" s="150" t="s">
        <v>261</v>
      </c>
      <c r="E459" s="158" t="s">
        <v>20</v>
      </c>
      <c r="F459" s="159" t="s">
        <v>327</v>
      </c>
      <c r="H459" s="158" t="s">
        <v>20</v>
      </c>
      <c r="I459" s="160"/>
      <c r="L459" s="157"/>
      <c r="M459" s="161"/>
      <c r="T459" s="162"/>
      <c r="AT459" s="158" t="s">
        <v>261</v>
      </c>
      <c r="AU459" s="158" t="s">
        <v>86</v>
      </c>
      <c r="AV459" s="13" t="s">
        <v>80</v>
      </c>
      <c r="AW459" s="13" t="s">
        <v>34</v>
      </c>
      <c r="AX459" s="13" t="s">
        <v>73</v>
      </c>
      <c r="AY459" s="158" t="s">
        <v>250</v>
      </c>
    </row>
    <row r="460" spans="2:65" s="12" customFormat="1">
      <c r="B460" s="149"/>
      <c r="D460" s="150" t="s">
        <v>261</v>
      </c>
      <c r="E460" s="151" t="s">
        <v>20</v>
      </c>
      <c r="F460" s="152" t="s">
        <v>328</v>
      </c>
      <c r="H460" s="153">
        <v>2.2000000000000002</v>
      </c>
      <c r="I460" s="154"/>
      <c r="L460" s="149"/>
      <c r="M460" s="155"/>
      <c r="T460" s="156"/>
      <c r="AT460" s="151" t="s">
        <v>261</v>
      </c>
      <c r="AU460" s="151" t="s">
        <v>86</v>
      </c>
      <c r="AV460" s="12" t="s">
        <v>86</v>
      </c>
      <c r="AW460" s="12" t="s">
        <v>34</v>
      </c>
      <c r="AX460" s="12" t="s">
        <v>73</v>
      </c>
      <c r="AY460" s="151" t="s">
        <v>250</v>
      </c>
    </row>
    <row r="461" spans="2:65" s="1" customFormat="1" ht="37.9" customHeight="1">
      <c r="B461" s="31"/>
      <c r="C461" s="131" t="s">
        <v>834</v>
      </c>
      <c r="D461" s="131" t="s">
        <v>253</v>
      </c>
      <c r="E461" s="132" t="s">
        <v>835</v>
      </c>
      <c r="F461" s="133" t="s">
        <v>836</v>
      </c>
      <c r="G461" s="134" t="s">
        <v>305</v>
      </c>
      <c r="H461" s="135">
        <v>160.46700000000001</v>
      </c>
      <c r="I461" s="136"/>
      <c r="J461" s="137">
        <f>ROUND(I461*H461,2)</f>
        <v>0</v>
      </c>
      <c r="K461" s="138"/>
      <c r="L461" s="31"/>
      <c r="M461" s="139" t="s">
        <v>20</v>
      </c>
      <c r="N461" s="140" t="s">
        <v>45</v>
      </c>
      <c r="P461" s="141">
        <f>O461*H461</f>
        <v>0</v>
      </c>
      <c r="Q461" s="141">
        <v>2.8600000000000001E-4</v>
      </c>
      <c r="R461" s="141">
        <f>Q461*H461</f>
        <v>4.5893562000000006E-2</v>
      </c>
      <c r="S461" s="141">
        <v>0</v>
      </c>
      <c r="T461" s="142">
        <f>S461*H461</f>
        <v>0</v>
      </c>
      <c r="AR461" s="143" t="s">
        <v>378</v>
      </c>
      <c r="AT461" s="143" t="s">
        <v>253</v>
      </c>
      <c r="AU461" s="143" t="s">
        <v>86</v>
      </c>
      <c r="AY461" s="16" t="s">
        <v>250</v>
      </c>
      <c r="BE461" s="144">
        <f>IF(N461="základní",J461,0)</f>
        <v>0</v>
      </c>
      <c r="BF461" s="144">
        <f>IF(N461="snížená",J461,0)</f>
        <v>0</v>
      </c>
      <c r="BG461" s="144">
        <f>IF(N461="zákl. přenesená",J461,0)</f>
        <v>0</v>
      </c>
      <c r="BH461" s="144">
        <f>IF(N461="sníž. přenesená",J461,0)</f>
        <v>0</v>
      </c>
      <c r="BI461" s="144">
        <f>IF(N461="nulová",J461,0)</f>
        <v>0</v>
      </c>
      <c r="BJ461" s="16" t="s">
        <v>86</v>
      </c>
      <c r="BK461" s="144">
        <f>ROUND(I461*H461,2)</f>
        <v>0</v>
      </c>
      <c r="BL461" s="16" t="s">
        <v>378</v>
      </c>
      <c r="BM461" s="143" t="s">
        <v>837</v>
      </c>
    </row>
    <row r="462" spans="2:65" s="1" customFormat="1">
      <c r="B462" s="31"/>
      <c r="D462" s="145" t="s">
        <v>259</v>
      </c>
      <c r="F462" s="146" t="s">
        <v>838</v>
      </c>
      <c r="I462" s="147"/>
      <c r="L462" s="31"/>
      <c r="M462" s="148"/>
      <c r="T462" s="50"/>
      <c r="AT462" s="16" t="s">
        <v>259</v>
      </c>
      <c r="AU462" s="16" t="s">
        <v>86</v>
      </c>
    </row>
    <row r="463" spans="2:65" s="13" customFormat="1">
      <c r="B463" s="157"/>
      <c r="D463" s="150" t="s">
        <v>261</v>
      </c>
      <c r="E463" s="158" t="s">
        <v>20</v>
      </c>
      <c r="F463" s="159" t="s">
        <v>815</v>
      </c>
      <c r="H463" s="158" t="s">
        <v>20</v>
      </c>
      <c r="I463" s="160"/>
      <c r="L463" s="157"/>
      <c r="M463" s="161"/>
      <c r="T463" s="162"/>
      <c r="AT463" s="158" t="s">
        <v>261</v>
      </c>
      <c r="AU463" s="158" t="s">
        <v>86</v>
      </c>
      <c r="AV463" s="13" t="s">
        <v>80</v>
      </c>
      <c r="AW463" s="13" t="s">
        <v>34</v>
      </c>
      <c r="AX463" s="13" t="s">
        <v>73</v>
      </c>
      <c r="AY463" s="158" t="s">
        <v>250</v>
      </c>
    </row>
    <row r="464" spans="2:65" s="12" customFormat="1">
      <c r="B464" s="149"/>
      <c r="D464" s="150" t="s">
        <v>261</v>
      </c>
      <c r="E464" s="151" t="s">
        <v>20</v>
      </c>
      <c r="F464" s="152" t="s">
        <v>816</v>
      </c>
      <c r="H464" s="153">
        <v>24.9</v>
      </c>
      <c r="I464" s="154"/>
      <c r="L464" s="149"/>
      <c r="M464" s="155"/>
      <c r="T464" s="156"/>
      <c r="AT464" s="151" t="s">
        <v>261</v>
      </c>
      <c r="AU464" s="151" t="s">
        <v>86</v>
      </c>
      <c r="AV464" s="12" t="s">
        <v>86</v>
      </c>
      <c r="AW464" s="12" t="s">
        <v>34</v>
      </c>
      <c r="AX464" s="12" t="s">
        <v>73</v>
      </c>
      <c r="AY464" s="151" t="s">
        <v>250</v>
      </c>
    </row>
    <row r="465" spans="2:51" s="13" customFormat="1">
      <c r="B465" s="157"/>
      <c r="D465" s="150" t="s">
        <v>261</v>
      </c>
      <c r="E465" s="158" t="s">
        <v>20</v>
      </c>
      <c r="F465" s="159" t="s">
        <v>370</v>
      </c>
      <c r="H465" s="158" t="s">
        <v>20</v>
      </c>
      <c r="I465" s="160"/>
      <c r="L465" s="157"/>
      <c r="M465" s="161"/>
      <c r="T465" s="162"/>
      <c r="AT465" s="158" t="s">
        <v>261</v>
      </c>
      <c r="AU465" s="158" t="s">
        <v>86</v>
      </c>
      <c r="AV465" s="13" t="s">
        <v>80</v>
      </c>
      <c r="AW465" s="13" t="s">
        <v>34</v>
      </c>
      <c r="AX465" s="13" t="s">
        <v>73</v>
      </c>
      <c r="AY465" s="158" t="s">
        <v>250</v>
      </c>
    </row>
    <row r="466" spans="2:51" s="12" customFormat="1">
      <c r="B466" s="149"/>
      <c r="D466" s="150" t="s">
        <v>261</v>
      </c>
      <c r="E466" s="151" t="s">
        <v>20</v>
      </c>
      <c r="F466" s="152" t="s">
        <v>371</v>
      </c>
      <c r="H466" s="153">
        <v>94.102999999999994</v>
      </c>
      <c r="I466" s="154"/>
      <c r="L466" s="149"/>
      <c r="M466" s="155"/>
      <c r="T466" s="156"/>
      <c r="AT466" s="151" t="s">
        <v>261</v>
      </c>
      <c r="AU466" s="151" t="s">
        <v>86</v>
      </c>
      <c r="AV466" s="12" t="s">
        <v>86</v>
      </c>
      <c r="AW466" s="12" t="s">
        <v>34</v>
      </c>
      <c r="AX466" s="12" t="s">
        <v>73</v>
      </c>
      <c r="AY466" s="151" t="s">
        <v>250</v>
      </c>
    </row>
    <row r="467" spans="2:51" s="12" customFormat="1">
      <c r="B467" s="149"/>
      <c r="D467" s="150" t="s">
        <v>261</v>
      </c>
      <c r="E467" s="151" t="s">
        <v>20</v>
      </c>
      <c r="F467" s="152" t="s">
        <v>372</v>
      </c>
      <c r="H467" s="153">
        <v>-3.1520000000000001</v>
      </c>
      <c r="I467" s="154"/>
      <c r="L467" s="149"/>
      <c r="M467" s="155"/>
      <c r="T467" s="156"/>
      <c r="AT467" s="151" t="s">
        <v>261</v>
      </c>
      <c r="AU467" s="151" t="s">
        <v>86</v>
      </c>
      <c r="AV467" s="12" t="s">
        <v>86</v>
      </c>
      <c r="AW467" s="12" t="s">
        <v>34</v>
      </c>
      <c r="AX467" s="12" t="s">
        <v>73</v>
      </c>
      <c r="AY467" s="151" t="s">
        <v>250</v>
      </c>
    </row>
    <row r="468" spans="2:51" s="13" customFormat="1">
      <c r="B468" s="157"/>
      <c r="D468" s="150" t="s">
        <v>261</v>
      </c>
      <c r="E468" s="158" t="s">
        <v>20</v>
      </c>
      <c r="F468" s="159" t="s">
        <v>817</v>
      </c>
      <c r="H468" s="158" t="s">
        <v>20</v>
      </c>
      <c r="I468" s="160"/>
      <c r="L468" s="157"/>
      <c r="M468" s="161"/>
      <c r="T468" s="162"/>
      <c r="AT468" s="158" t="s">
        <v>261</v>
      </c>
      <c r="AU468" s="158" t="s">
        <v>86</v>
      </c>
      <c r="AV468" s="13" t="s">
        <v>80</v>
      </c>
      <c r="AW468" s="13" t="s">
        <v>34</v>
      </c>
      <c r="AX468" s="13" t="s">
        <v>73</v>
      </c>
      <c r="AY468" s="158" t="s">
        <v>250</v>
      </c>
    </row>
    <row r="469" spans="2:51" s="13" customFormat="1">
      <c r="B469" s="157"/>
      <c r="D469" s="150" t="s">
        <v>261</v>
      </c>
      <c r="E469" s="158" t="s">
        <v>20</v>
      </c>
      <c r="F469" s="159" t="s">
        <v>321</v>
      </c>
      <c r="H469" s="158" t="s">
        <v>20</v>
      </c>
      <c r="I469" s="160"/>
      <c r="L469" s="157"/>
      <c r="M469" s="161"/>
      <c r="T469" s="162"/>
      <c r="AT469" s="158" t="s">
        <v>261</v>
      </c>
      <c r="AU469" s="158" t="s">
        <v>86</v>
      </c>
      <c r="AV469" s="13" t="s">
        <v>80</v>
      </c>
      <c r="AW469" s="13" t="s">
        <v>34</v>
      </c>
      <c r="AX469" s="13" t="s">
        <v>73</v>
      </c>
      <c r="AY469" s="158" t="s">
        <v>250</v>
      </c>
    </row>
    <row r="470" spans="2:51" s="12" customFormat="1">
      <c r="B470" s="149"/>
      <c r="D470" s="150" t="s">
        <v>261</v>
      </c>
      <c r="E470" s="151" t="s">
        <v>20</v>
      </c>
      <c r="F470" s="152" t="s">
        <v>322</v>
      </c>
      <c r="H470" s="153">
        <v>14.19</v>
      </c>
      <c r="I470" s="154"/>
      <c r="L470" s="149"/>
      <c r="M470" s="155"/>
      <c r="T470" s="156"/>
      <c r="AT470" s="151" t="s">
        <v>261</v>
      </c>
      <c r="AU470" s="151" t="s">
        <v>86</v>
      </c>
      <c r="AV470" s="12" t="s">
        <v>86</v>
      </c>
      <c r="AW470" s="12" t="s">
        <v>34</v>
      </c>
      <c r="AX470" s="12" t="s">
        <v>73</v>
      </c>
      <c r="AY470" s="151" t="s">
        <v>250</v>
      </c>
    </row>
    <row r="471" spans="2:51" s="13" customFormat="1">
      <c r="B471" s="157"/>
      <c r="D471" s="150" t="s">
        <v>261</v>
      </c>
      <c r="E471" s="158" t="s">
        <v>20</v>
      </c>
      <c r="F471" s="159" t="s">
        <v>323</v>
      </c>
      <c r="H471" s="158" t="s">
        <v>20</v>
      </c>
      <c r="I471" s="160"/>
      <c r="L471" s="157"/>
      <c r="M471" s="161"/>
      <c r="T471" s="162"/>
      <c r="AT471" s="158" t="s">
        <v>261</v>
      </c>
      <c r="AU471" s="158" t="s">
        <v>86</v>
      </c>
      <c r="AV471" s="13" t="s">
        <v>80</v>
      </c>
      <c r="AW471" s="13" t="s">
        <v>34</v>
      </c>
      <c r="AX471" s="13" t="s">
        <v>73</v>
      </c>
      <c r="AY471" s="158" t="s">
        <v>250</v>
      </c>
    </row>
    <row r="472" spans="2:51" s="12" customFormat="1">
      <c r="B472" s="149"/>
      <c r="D472" s="150" t="s">
        <v>261</v>
      </c>
      <c r="E472" s="151" t="s">
        <v>20</v>
      </c>
      <c r="F472" s="152" t="s">
        <v>324</v>
      </c>
      <c r="H472" s="153">
        <v>24.507999999999999</v>
      </c>
      <c r="I472" s="154"/>
      <c r="L472" s="149"/>
      <c r="M472" s="155"/>
      <c r="T472" s="156"/>
      <c r="AT472" s="151" t="s">
        <v>261</v>
      </c>
      <c r="AU472" s="151" t="s">
        <v>86</v>
      </c>
      <c r="AV472" s="12" t="s">
        <v>86</v>
      </c>
      <c r="AW472" s="12" t="s">
        <v>34</v>
      </c>
      <c r="AX472" s="12" t="s">
        <v>73</v>
      </c>
      <c r="AY472" s="151" t="s">
        <v>250</v>
      </c>
    </row>
    <row r="473" spans="2:51" s="13" customFormat="1">
      <c r="B473" s="157"/>
      <c r="D473" s="150" t="s">
        <v>261</v>
      </c>
      <c r="E473" s="158" t="s">
        <v>20</v>
      </c>
      <c r="F473" s="159" t="s">
        <v>325</v>
      </c>
      <c r="H473" s="158" t="s">
        <v>20</v>
      </c>
      <c r="I473" s="160"/>
      <c r="L473" s="157"/>
      <c r="M473" s="161"/>
      <c r="T473" s="162"/>
      <c r="AT473" s="158" t="s">
        <v>261</v>
      </c>
      <c r="AU473" s="158" t="s">
        <v>86</v>
      </c>
      <c r="AV473" s="13" t="s">
        <v>80</v>
      </c>
      <c r="AW473" s="13" t="s">
        <v>34</v>
      </c>
      <c r="AX473" s="13" t="s">
        <v>73</v>
      </c>
      <c r="AY473" s="158" t="s">
        <v>250</v>
      </c>
    </row>
    <row r="474" spans="2:51" s="12" customFormat="1">
      <c r="B474" s="149"/>
      <c r="D474" s="150" t="s">
        <v>261</v>
      </c>
      <c r="E474" s="151" t="s">
        <v>20</v>
      </c>
      <c r="F474" s="152" t="s">
        <v>326</v>
      </c>
      <c r="H474" s="153">
        <v>3.718</v>
      </c>
      <c r="I474" s="154"/>
      <c r="L474" s="149"/>
      <c r="M474" s="155"/>
      <c r="T474" s="156"/>
      <c r="AT474" s="151" t="s">
        <v>261</v>
      </c>
      <c r="AU474" s="151" t="s">
        <v>86</v>
      </c>
      <c r="AV474" s="12" t="s">
        <v>86</v>
      </c>
      <c r="AW474" s="12" t="s">
        <v>34</v>
      </c>
      <c r="AX474" s="12" t="s">
        <v>73</v>
      </c>
      <c r="AY474" s="151" t="s">
        <v>250</v>
      </c>
    </row>
    <row r="475" spans="2:51" s="13" customFormat="1">
      <c r="B475" s="157"/>
      <c r="D475" s="150" t="s">
        <v>261</v>
      </c>
      <c r="E475" s="158" t="s">
        <v>20</v>
      </c>
      <c r="F475" s="159" t="s">
        <v>327</v>
      </c>
      <c r="H475" s="158" t="s">
        <v>20</v>
      </c>
      <c r="I475" s="160"/>
      <c r="L475" s="157"/>
      <c r="M475" s="161"/>
      <c r="T475" s="162"/>
      <c r="AT475" s="158" t="s">
        <v>261</v>
      </c>
      <c r="AU475" s="158" t="s">
        <v>86</v>
      </c>
      <c r="AV475" s="13" t="s">
        <v>80</v>
      </c>
      <c r="AW475" s="13" t="s">
        <v>34</v>
      </c>
      <c r="AX475" s="13" t="s">
        <v>73</v>
      </c>
      <c r="AY475" s="158" t="s">
        <v>250</v>
      </c>
    </row>
    <row r="476" spans="2:51" s="12" customFormat="1">
      <c r="B476" s="149"/>
      <c r="D476" s="150" t="s">
        <v>261</v>
      </c>
      <c r="E476" s="151" t="s">
        <v>20</v>
      </c>
      <c r="F476" s="152" t="s">
        <v>328</v>
      </c>
      <c r="H476" s="153">
        <v>2.2000000000000002</v>
      </c>
      <c r="I476" s="154"/>
      <c r="L476" s="149"/>
      <c r="M476" s="175"/>
      <c r="N476" s="176"/>
      <c r="O476" s="176"/>
      <c r="P476" s="176"/>
      <c r="Q476" s="176"/>
      <c r="R476" s="176"/>
      <c r="S476" s="176"/>
      <c r="T476" s="177"/>
      <c r="AT476" s="151" t="s">
        <v>261</v>
      </c>
      <c r="AU476" s="151" t="s">
        <v>86</v>
      </c>
      <c r="AV476" s="12" t="s">
        <v>86</v>
      </c>
      <c r="AW476" s="12" t="s">
        <v>34</v>
      </c>
      <c r="AX476" s="12" t="s">
        <v>73</v>
      </c>
      <c r="AY476" s="151" t="s">
        <v>250</v>
      </c>
    </row>
    <row r="477" spans="2:51" s="1" customFormat="1" ht="6.95" customHeight="1">
      <c r="B477" s="39"/>
      <c r="C477" s="40"/>
      <c r="D477" s="40"/>
      <c r="E477" s="40"/>
      <c r="F477" s="40"/>
      <c r="G477" s="40"/>
      <c r="H477" s="40"/>
      <c r="I477" s="40"/>
      <c r="J477" s="40"/>
      <c r="K477" s="40"/>
      <c r="L477" s="31"/>
    </row>
  </sheetData>
  <sheetProtection algorithmName="SHA-512" hashValue="Rp8sYUuZ9sB6jWhefVD9piuqGo3qtUV/hPt/vEFFv7Fh+oxpNi2Ur9/JAbfcENvrv7/VrRiCyp+2/Vp+Z/+ttA==" saltValue="ItM3rNBlUZZCLPeT08+2PxuGM0C+gwvhv/GF3gwy6gvboOL6vYZYitUmPu0oh1cgupJEVPPVQ8YD2Md+GK3/Sg==" spinCount="100000" sheet="1" objects="1" scenarios="1" formatColumns="0" formatRows="0" autoFilter="0"/>
  <autoFilter ref="C101:K476" xr:uid="{00000000-0009-0000-0000-000001000000}"/>
  <mergeCells count="12">
    <mergeCell ref="E94:H94"/>
    <mergeCell ref="L2:V2"/>
    <mergeCell ref="E50:H50"/>
    <mergeCell ref="E52:H52"/>
    <mergeCell ref="E54:H54"/>
    <mergeCell ref="E90:H90"/>
    <mergeCell ref="E92:H92"/>
    <mergeCell ref="E7:H7"/>
    <mergeCell ref="E9:H9"/>
    <mergeCell ref="E11:H11"/>
    <mergeCell ref="E20:H20"/>
    <mergeCell ref="E29:H29"/>
  </mergeCells>
  <hyperlinks>
    <hyperlink ref="F106" r:id="rId1" xr:uid="{00000000-0004-0000-0100-000000000000}"/>
    <hyperlink ref="F112" r:id="rId2" xr:uid="{00000000-0004-0000-0100-000001000000}"/>
    <hyperlink ref="F119" r:id="rId3" xr:uid="{00000000-0004-0000-0100-000002000000}"/>
    <hyperlink ref="F122" r:id="rId4" xr:uid="{00000000-0004-0000-0100-000003000000}"/>
    <hyperlink ref="F125" r:id="rId5" xr:uid="{00000000-0004-0000-0100-000004000000}"/>
    <hyperlink ref="F130" r:id="rId6" xr:uid="{00000000-0004-0000-0100-000005000000}"/>
    <hyperlink ref="F134" r:id="rId7" xr:uid="{00000000-0004-0000-0100-000006000000}"/>
    <hyperlink ref="F150" r:id="rId8" xr:uid="{00000000-0004-0000-0100-000007000000}"/>
    <hyperlink ref="F153" r:id="rId9" xr:uid="{00000000-0004-0000-0100-000008000000}"/>
    <hyperlink ref="F157" r:id="rId10" xr:uid="{00000000-0004-0000-0100-000009000000}"/>
    <hyperlink ref="F168" r:id="rId11" xr:uid="{00000000-0004-0000-0100-00000A000000}"/>
    <hyperlink ref="F174" r:id="rId12" xr:uid="{00000000-0004-0000-0100-00000B000000}"/>
    <hyperlink ref="F180" r:id="rId13" xr:uid="{00000000-0004-0000-0100-00000C000000}"/>
    <hyperlink ref="F183" r:id="rId14" xr:uid="{00000000-0004-0000-0100-00000D000000}"/>
    <hyperlink ref="F186" r:id="rId15" xr:uid="{00000000-0004-0000-0100-00000E000000}"/>
    <hyperlink ref="F189" r:id="rId16" xr:uid="{00000000-0004-0000-0100-00000F000000}"/>
    <hyperlink ref="F196" r:id="rId17" xr:uid="{00000000-0004-0000-0100-000010000000}"/>
    <hyperlink ref="F199" r:id="rId18" xr:uid="{00000000-0004-0000-0100-000011000000}"/>
    <hyperlink ref="F204" r:id="rId19" xr:uid="{00000000-0004-0000-0100-000012000000}"/>
    <hyperlink ref="F207" r:id="rId20" xr:uid="{00000000-0004-0000-0100-000013000000}"/>
    <hyperlink ref="F212" r:id="rId21" xr:uid="{00000000-0004-0000-0100-000014000000}"/>
    <hyperlink ref="F219" r:id="rId22" xr:uid="{00000000-0004-0000-0100-000015000000}"/>
    <hyperlink ref="F222" r:id="rId23" xr:uid="{00000000-0004-0000-0100-000016000000}"/>
    <hyperlink ref="F226" r:id="rId24" xr:uid="{00000000-0004-0000-0100-000017000000}"/>
    <hyperlink ref="F230" r:id="rId25" xr:uid="{00000000-0004-0000-0100-000018000000}"/>
    <hyperlink ref="F234" r:id="rId26" xr:uid="{00000000-0004-0000-0100-000019000000}"/>
    <hyperlink ref="F241" r:id="rId27" xr:uid="{00000000-0004-0000-0100-00001A000000}"/>
    <hyperlink ref="F243" r:id="rId28" xr:uid="{00000000-0004-0000-0100-00001B000000}"/>
    <hyperlink ref="F245" r:id="rId29" xr:uid="{00000000-0004-0000-0100-00001C000000}"/>
    <hyperlink ref="F248" r:id="rId30" xr:uid="{00000000-0004-0000-0100-00001D000000}"/>
    <hyperlink ref="F251" r:id="rId31" xr:uid="{00000000-0004-0000-0100-00001E000000}"/>
    <hyperlink ref="F256" r:id="rId32" xr:uid="{00000000-0004-0000-0100-00001F000000}"/>
    <hyperlink ref="F260" r:id="rId33" xr:uid="{00000000-0004-0000-0100-000020000000}"/>
    <hyperlink ref="F262" r:id="rId34" xr:uid="{00000000-0004-0000-0100-000021000000}"/>
    <hyperlink ref="F264" r:id="rId35" xr:uid="{00000000-0004-0000-0100-000022000000}"/>
    <hyperlink ref="F266" r:id="rId36" xr:uid="{00000000-0004-0000-0100-000023000000}"/>
    <hyperlink ref="F268" r:id="rId37" xr:uid="{00000000-0004-0000-0100-000024000000}"/>
    <hyperlink ref="F270" r:id="rId38" xr:uid="{00000000-0004-0000-0100-000025000000}"/>
    <hyperlink ref="F272" r:id="rId39" xr:uid="{00000000-0004-0000-0100-000026000000}"/>
    <hyperlink ref="F275" r:id="rId40" xr:uid="{00000000-0004-0000-0100-000027000000}"/>
    <hyperlink ref="F278" r:id="rId41" xr:uid="{00000000-0004-0000-0100-000028000000}"/>
    <hyperlink ref="F284" r:id="rId42" xr:uid="{00000000-0004-0000-0100-000029000000}"/>
    <hyperlink ref="F286" r:id="rId43" xr:uid="{00000000-0004-0000-0100-00002A000000}"/>
    <hyperlink ref="F289" r:id="rId44" xr:uid="{00000000-0004-0000-0100-00002B000000}"/>
    <hyperlink ref="F300" r:id="rId45" xr:uid="{00000000-0004-0000-0100-00002C000000}"/>
    <hyperlink ref="F307" r:id="rId46" xr:uid="{00000000-0004-0000-0100-00002D000000}"/>
    <hyperlink ref="F310" r:id="rId47" xr:uid="{00000000-0004-0000-0100-00002E000000}"/>
    <hyperlink ref="F316" r:id="rId48" xr:uid="{00000000-0004-0000-0100-00002F000000}"/>
    <hyperlink ref="F319" r:id="rId49" xr:uid="{00000000-0004-0000-0100-000030000000}"/>
    <hyperlink ref="F329" r:id="rId50" xr:uid="{00000000-0004-0000-0100-000031000000}"/>
    <hyperlink ref="F331" r:id="rId51" xr:uid="{00000000-0004-0000-0100-000032000000}"/>
    <hyperlink ref="F334" r:id="rId52" xr:uid="{00000000-0004-0000-0100-000033000000}"/>
    <hyperlink ref="F338" r:id="rId53" xr:uid="{00000000-0004-0000-0100-000034000000}"/>
    <hyperlink ref="F343" r:id="rId54" xr:uid="{00000000-0004-0000-0100-000035000000}"/>
    <hyperlink ref="F354" r:id="rId55" xr:uid="{00000000-0004-0000-0100-000036000000}"/>
    <hyperlink ref="F359" r:id="rId56" xr:uid="{00000000-0004-0000-0100-000037000000}"/>
    <hyperlink ref="F361" r:id="rId57" xr:uid="{00000000-0004-0000-0100-000038000000}"/>
    <hyperlink ref="F364" r:id="rId58" xr:uid="{00000000-0004-0000-0100-000039000000}"/>
    <hyperlink ref="F370" r:id="rId59" xr:uid="{00000000-0004-0000-0100-00003A000000}"/>
    <hyperlink ref="F376" r:id="rId60" xr:uid="{00000000-0004-0000-0100-00003B000000}"/>
    <hyperlink ref="F382" r:id="rId61" xr:uid="{00000000-0004-0000-0100-00003C000000}"/>
    <hyperlink ref="F388" r:id="rId62" xr:uid="{00000000-0004-0000-0100-00003D000000}"/>
    <hyperlink ref="F390" r:id="rId63" xr:uid="{00000000-0004-0000-0100-00003E000000}"/>
    <hyperlink ref="F393" r:id="rId64" xr:uid="{00000000-0004-0000-0100-00003F000000}"/>
    <hyperlink ref="F395" r:id="rId65" xr:uid="{00000000-0004-0000-0100-000040000000}"/>
    <hyperlink ref="F397" r:id="rId66" xr:uid="{00000000-0004-0000-0100-000041000000}"/>
    <hyperlink ref="F408" r:id="rId67" xr:uid="{00000000-0004-0000-0100-000042000000}"/>
    <hyperlink ref="F410" r:id="rId68" xr:uid="{00000000-0004-0000-0100-000043000000}"/>
    <hyperlink ref="F413" r:id="rId69" xr:uid="{00000000-0004-0000-0100-000044000000}"/>
    <hyperlink ref="F417" r:id="rId70" xr:uid="{00000000-0004-0000-0100-000045000000}"/>
    <hyperlink ref="F433" r:id="rId71" xr:uid="{00000000-0004-0000-0100-000046000000}"/>
    <hyperlink ref="F444" r:id="rId72" xr:uid="{00000000-0004-0000-0100-000047000000}"/>
    <hyperlink ref="F446" r:id="rId73" xr:uid="{00000000-0004-0000-0100-000048000000}"/>
    <hyperlink ref="F462" r:id="rId74" xr:uid="{00000000-0004-0000-0100-000049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7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246"/>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90</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211</v>
      </c>
      <c r="F9" s="314"/>
      <c r="G9" s="314"/>
      <c r="H9" s="314"/>
      <c r="L9" s="31"/>
    </row>
    <row r="10" spans="2:46" s="1" customFormat="1" ht="12" customHeight="1">
      <c r="B10" s="31"/>
      <c r="D10" s="26" t="s">
        <v>212</v>
      </c>
      <c r="L10" s="31"/>
    </row>
    <row r="11" spans="2:46" s="1" customFormat="1" ht="16.5" customHeight="1">
      <c r="B11" s="31"/>
      <c r="E11" s="297" t="s">
        <v>839</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ROUND(J95,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ROUND((SUM(BE95:BE245)),  2)</f>
        <v>0</v>
      </c>
      <c r="I35" s="92">
        <v>0.21</v>
      </c>
      <c r="J35" s="80">
        <f>ROUND(((SUM(BE95:BE245))*I35),  2)</f>
        <v>0</v>
      </c>
      <c r="L35" s="31"/>
    </row>
    <row r="36" spans="2:12" s="1" customFormat="1" ht="14.45" customHeight="1">
      <c r="B36" s="31"/>
      <c r="E36" s="26" t="s">
        <v>45</v>
      </c>
      <c r="F36" s="80">
        <f>ROUND((SUM(BF95:BF245)),  2)</f>
        <v>0</v>
      </c>
      <c r="I36" s="92">
        <v>0.15</v>
      </c>
      <c r="J36" s="80">
        <f>ROUND(((SUM(BF95:BF245))*I36),  2)</f>
        <v>0</v>
      </c>
      <c r="L36" s="31"/>
    </row>
    <row r="37" spans="2:12" s="1" customFormat="1" ht="14.45" hidden="1" customHeight="1">
      <c r="B37" s="31"/>
      <c r="E37" s="26" t="s">
        <v>46</v>
      </c>
      <c r="F37" s="80">
        <f>ROUND((SUM(BG95:BG245)),  2)</f>
        <v>0</v>
      </c>
      <c r="I37" s="92">
        <v>0.21</v>
      </c>
      <c r="J37" s="80">
        <f>0</f>
        <v>0</v>
      </c>
      <c r="L37" s="31"/>
    </row>
    <row r="38" spans="2:12" s="1" customFormat="1" ht="14.45" hidden="1" customHeight="1">
      <c r="B38" s="31"/>
      <c r="E38" s="26" t="s">
        <v>47</v>
      </c>
      <c r="F38" s="80">
        <f>ROUND((SUM(BH95:BH245)),  2)</f>
        <v>0</v>
      </c>
      <c r="I38" s="92">
        <v>0.15</v>
      </c>
      <c r="J38" s="80">
        <f>0</f>
        <v>0</v>
      </c>
      <c r="L38" s="31"/>
    </row>
    <row r="39" spans="2:12" s="1" customFormat="1" ht="14.45" hidden="1" customHeight="1">
      <c r="B39" s="31"/>
      <c r="E39" s="26" t="s">
        <v>48</v>
      </c>
      <c r="F39" s="80">
        <f>ROUND((SUM(BI95:BI245)),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211</v>
      </c>
      <c r="F52" s="314"/>
      <c r="G52" s="314"/>
      <c r="H52" s="314"/>
      <c r="L52" s="31"/>
    </row>
    <row r="53" spans="2:47" s="1" customFormat="1" ht="12" customHeight="1">
      <c r="B53" s="31"/>
      <c r="C53" s="26" t="s">
        <v>212</v>
      </c>
      <c r="L53" s="31"/>
    </row>
    <row r="54" spans="2:47" s="1" customFormat="1" ht="16.5" customHeight="1">
      <c r="B54" s="31"/>
      <c r="E54" s="297" t="str">
        <f>E11</f>
        <v>S1-731-1 - Vytápění</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J95</f>
        <v>0</v>
      </c>
      <c r="L63" s="31"/>
      <c r="AU63" s="16" t="s">
        <v>217</v>
      </c>
    </row>
    <row r="64" spans="2:47" s="8" customFormat="1" ht="24.95" customHeight="1">
      <c r="B64" s="102"/>
      <c r="D64" s="103" t="s">
        <v>218</v>
      </c>
      <c r="E64" s="104"/>
      <c r="F64" s="104"/>
      <c r="G64" s="104"/>
      <c r="H64" s="104"/>
      <c r="I64" s="104"/>
      <c r="J64" s="105">
        <f>J96</f>
        <v>0</v>
      </c>
      <c r="L64" s="102"/>
    </row>
    <row r="65" spans="2:12" s="9" customFormat="1" ht="19.899999999999999" customHeight="1">
      <c r="B65" s="106"/>
      <c r="D65" s="107" t="s">
        <v>222</v>
      </c>
      <c r="E65" s="108"/>
      <c r="F65" s="108"/>
      <c r="G65" s="108"/>
      <c r="H65" s="108"/>
      <c r="I65" s="108"/>
      <c r="J65" s="109">
        <f>J97</f>
        <v>0</v>
      </c>
      <c r="L65" s="106"/>
    </row>
    <row r="66" spans="2:12" s="9" customFormat="1" ht="19.899999999999999" customHeight="1">
      <c r="B66" s="106"/>
      <c r="D66" s="107" t="s">
        <v>223</v>
      </c>
      <c r="E66" s="108"/>
      <c r="F66" s="108"/>
      <c r="G66" s="108"/>
      <c r="H66" s="108"/>
      <c r="I66" s="108"/>
      <c r="J66" s="109">
        <f>J109</f>
        <v>0</v>
      </c>
      <c r="L66" s="106"/>
    </row>
    <row r="67" spans="2:12" s="9" customFormat="1" ht="19.899999999999999" customHeight="1">
      <c r="B67" s="106"/>
      <c r="D67" s="107" t="s">
        <v>224</v>
      </c>
      <c r="E67" s="108"/>
      <c r="F67" s="108"/>
      <c r="G67" s="108"/>
      <c r="H67" s="108"/>
      <c r="I67" s="108"/>
      <c r="J67" s="109">
        <f>J122</f>
        <v>0</v>
      </c>
      <c r="L67" s="106"/>
    </row>
    <row r="68" spans="2:12" s="8" customFormat="1" ht="24.95" customHeight="1">
      <c r="B68" s="102"/>
      <c r="D68" s="103" t="s">
        <v>225</v>
      </c>
      <c r="E68" s="104"/>
      <c r="F68" s="104"/>
      <c r="G68" s="104"/>
      <c r="H68" s="104"/>
      <c r="I68" s="104"/>
      <c r="J68" s="105">
        <f>J125</f>
        <v>0</v>
      </c>
      <c r="L68" s="102"/>
    </row>
    <row r="69" spans="2:12" s="9" customFormat="1" ht="19.899999999999999" customHeight="1">
      <c r="B69" s="106"/>
      <c r="D69" s="107" t="s">
        <v>840</v>
      </c>
      <c r="E69" s="108"/>
      <c r="F69" s="108"/>
      <c r="G69" s="108"/>
      <c r="H69" s="108"/>
      <c r="I69" s="108"/>
      <c r="J69" s="109">
        <f>J126</f>
        <v>0</v>
      </c>
      <c r="L69" s="106"/>
    </row>
    <row r="70" spans="2:12" s="9" customFormat="1" ht="19.899999999999999" customHeight="1">
      <c r="B70" s="106"/>
      <c r="D70" s="107" t="s">
        <v>841</v>
      </c>
      <c r="E70" s="108"/>
      <c r="F70" s="108"/>
      <c r="G70" s="108"/>
      <c r="H70" s="108"/>
      <c r="I70" s="108"/>
      <c r="J70" s="109">
        <f>J146</f>
        <v>0</v>
      </c>
      <c r="L70" s="106"/>
    </row>
    <row r="71" spans="2:12" s="9" customFormat="1" ht="19.899999999999999" customHeight="1">
      <c r="B71" s="106"/>
      <c r="D71" s="107" t="s">
        <v>842</v>
      </c>
      <c r="E71" s="108"/>
      <c r="F71" s="108"/>
      <c r="G71" s="108"/>
      <c r="H71" s="108"/>
      <c r="I71" s="108"/>
      <c r="J71" s="109">
        <f>J167</f>
        <v>0</v>
      </c>
      <c r="L71" s="106"/>
    </row>
    <row r="72" spans="2:12" s="9" customFormat="1" ht="19.899999999999999" customHeight="1">
      <c r="B72" s="106"/>
      <c r="D72" s="107" t="s">
        <v>231</v>
      </c>
      <c r="E72" s="108"/>
      <c r="F72" s="108"/>
      <c r="G72" s="108"/>
      <c r="H72" s="108"/>
      <c r="I72" s="108"/>
      <c r="J72" s="109">
        <f>J187</f>
        <v>0</v>
      </c>
      <c r="L72" s="106"/>
    </row>
    <row r="73" spans="2:12" s="9" customFormat="1" ht="19.899999999999999" customHeight="1">
      <c r="B73" s="106"/>
      <c r="D73" s="107" t="s">
        <v>233</v>
      </c>
      <c r="E73" s="108"/>
      <c r="F73" s="108"/>
      <c r="G73" s="108"/>
      <c r="H73" s="108"/>
      <c r="I73" s="108"/>
      <c r="J73" s="109">
        <f>J222</f>
        <v>0</v>
      </c>
      <c r="L73" s="106"/>
    </row>
    <row r="74" spans="2:12" s="1" customFormat="1" ht="21.75" customHeight="1">
      <c r="B74" s="31"/>
      <c r="L74" s="31"/>
    </row>
    <row r="75" spans="2:12" s="1" customFormat="1" ht="6.95" customHeight="1">
      <c r="B75" s="39"/>
      <c r="C75" s="40"/>
      <c r="D75" s="40"/>
      <c r="E75" s="40"/>
      <c r="F75" s="40"/>
      <c r="G75" s="40"/>
      <c r="H75" s="40"/>
      <c r="I75" s="40"/>
      <c r="J75" s="40"/>
      <c r="K75" s="40"/>
      <c r="L75" s="31"/>
    </row>
    <row r="79" spans="2:12" s="1" customFormat="1" ht="6.95" customHeight="1">
      <c r="B79" s="41"/>
      <c r="C79" s="42"/>
      <c r="D79" s="42"/>
      <c r="E79" s="42"/>
      <c r="F79" s="42"/>
      <c r="G79" s="42"/>
      <c r="H79" s="42"/>
      <c r="I79" s="42"/>
      <c r="J79" s="42"/>
      <c r="K79" s="42"/>
      <c r="L79" s="31"/>
    </row>
    <row r="80" spans="2:12" s="1" customFormat="1" ht="24.95" customHeight="1">
      <c r="B80" s="31"/>
      <c r="C80" s="20" t="s">
        <v>235</v>
      </c>
      <c r="L80" s="31"/>
    </row>
    <row r="81" spans="2:63" s="1" customFormat="1" ht="6.95" customHeight="1">
      <c r="B81" s="31"/>
      <c r="L81" s="31"/>
    </row>
    <row r="82" spans="2:63" s="1" customFormat="1" ht="12" customHeight="1">
      <c r="B82" s="31"/>
      <c r="C82" s="26" t="s">
        <v>15</v>
      </c>
      <c r="L82" s="31"/>
    </row>
    <row r="83" spans="2:63" s="1" customFormat="1" ht="16.5" customHeight="1">
      <c r="B83" s="31"/>
      <c r="E83" s="315" t="str">
        <f>E7</f>
        <v xml:space="preserve"> Rekonstrukce výtahových kabin v bytovém domě</v>
      </c>
      <c r="F83" s="316"/>
      <c r="G83" s="316"/>
      <c r="H83" s="316"/>
      <c r="L83" s="31"/>
    </row>
    <row r="84" spans="2:63" ht="12" customHeight="1">
      <c r="B84" s="19"/>
      <c r="C84" s="26" t="s">
        <v>210</v>
      </c>
      <c r="L84" s="19"/>
    </row>
    <row r="85" spans="2:63" s="1" customFormat="1" ht="16.5" customHeight="1">
      <c r="B85" s="31"/>
      <c r="E85" s="315" t="s">
        <v>211</v>
      </c>
      <c r="F85" s="314"/>
      <c r="G85" s="314"/>
      <c r="H85" s="314"/>
      <c r="L85" s="31"/>
    </row>
    <row r="86" spans="2:63" s="1" customFormat="1" ht="12" customHeight="1">
      <c r="B86" s="31"/>
      <c r="C86" s="26" t="s">
        <v>212</v>
      </c>
      <c r="L86" s="31"/>
    </row>
    <row r="87" spans="2:63" s="1" customFormat="1" ht="16.5" customHeight="1">
      <c r="B87" s="31"/>
      <c r="E87" s="297" t="str">
        <f>E11</f>
        <v>S1-731-1 - Vytápění</v>
      </c>
      <c r="F87" s="314"/>
      <c r="G87" s="314"/>
      <c r="H87" s="314"/>
      <c r="L87" s="31"/>
    </row>
    <row r="88" spans="2:63" s="1" customFormat="1" ht="6.95" customHeight="1">
      <c r="B88" s="31"/>
      <c r="L88" s="31"/>
    </row>
    <row r="89" spans="2:63" s="1" customFormat="1" ht="12" customHeight="1">
      <c r="B89" s="31"/>
      <c r="C89" s="26" t="s">
        <v>21</v>
      </c>
      <c r="F89" s="24" t="str">
        <f>F14</f>
        <v xml:space="preserve"> náměstí Svobody 728/1</v>
      </c>
      <c r="I89" s="26" t="s">
        <v>23</v>
      </c>
      <c r="J89" s="47">
        <f>IF(J14="","",J14)</f>
        <v>45040</v>
      </c>
      <c r="L89" s="31"/>
    </row>
    <row r="90" spans="2:63" s="1" customFormat="1" ht="6.95" customHeight="1">
      <c r="B90" s="31"/>
      <c r="L90" s="31"/>
    </row>
    <row r="91" spans="2:63" s="1" customFormat="1" ht="15.2" customHeight="1">
      <c r="B91" s="31"/>
      <c r="C91" s="26" t="s">
        <v>24</v>
      </c>
      <c r="F91" s="24" t="str">
        <f>E17</f>
        <v xml:space="preserve"> SNEO a.s.</v>
      </c>
      <c r="I91" s="26" t="s">
        <v>31</v>
      </c>
      <c r="J91" s="29" t="str">
        <f>E23</f>
        <v xml:space="preserve"> Ing. Filip Nehonský </v>
      </c>
      <c r="L91" s="31"/>
    </row>
    <row r="92" spans="2:63" s="1" customFormat="1" ht="15.2" customHeight="1">
      <c r="B92" s="31"/>
      <c r="C92" s="26" t="s">
        <v>29</v>
      </c>
      <c r="F92" s="24" t="str">
        <f>IF(E20="","",E20)</f>
        <v>Vyplň údaj</v>
      </c>
      <c r="I92" s="26" t="s">
        <v>35</v>
      </c>
      <c r="J92" s="29" t="str">
        <f>E26</f>
        <v>Pavel Novotný</v>
      </c>
      <c r="L92" s="31"/>
    </row>
    <row r="93" spans="2:63" s="1" customFormat="1" ht="10.35" customHeight="1">
      <c r="B93" s="31"/>
      <c r="L93" s="31"/>
    </row>
    <row r="94" spans="2:63" s="10" customFormat="1" ht="29.25" customHeight="1">
      <c r="B94" s="110"/>
      <c r="C94" s="111" t="s">
        <v>236</v>
      </c>
      <c r="D94" s="112" t="s">
        <v>58</v>
      </c>
      <c r="E94" s="112" t="s">
        <v>54</v>
      </c>
      <c r="F94" s="112" t="s">
        <v>55</v>
      </c>
      <c r="G94" s="112" t="s">
        <v>237</v>
      </c>
      <c r="H94" s="112" t="s">
        <v>238</v>
      </c>
      <c r="I94" s="112" t="s">
        <v>239</v>
      </c>
      <c r="J94" s="113" t="s">
        <v>216</v>
      </c>
      <c r="K94" s="114" t="s">
        <v>240</v>
      </c>
      <c r="L94" s="110"/>
      <c r="M94" s="53" t="s">
        <v>20</v>
      </c>
      <c r="N94" s="54" t="s">
        <v>43</v>
      </c>
      <c r="O94" s="54" t="s">
        <v>241</v>
      </c>
      <c r="P94" s="54" t="s">
        <v>242</v>
      </c>
      <c r="Q94" s="54" t="s">
        <v>243</v>
      </c>
      <c r="R94" s="54" t="s">
        <v>244</v>
      </c>
      <c r="S94" s="54" t="s">
        <v>245</v>
      </c>
      <c r="T94" s="55" t="s">
        <v>246</v>
      </c>
    </row>
    <row r="95" spans="2:63" s="1" customFormat="1" ht="22.9" customHeight="1">
      <c r="B95" s="31"/>
      <c r="C95" s="58" t="s">
        <v>247</v>
      </c>
      <c r="J95" s="115">
        <f>BK95</f>
        <v>0</v>
      </c>
      <c r="L95" s="31"/>
      <c r="M95" s="56"/>
      <c r="N95" s="48"/>
      <c r="O95" s="48"/>
      <c r="P95" s="116">
        <f>P96+P125</f>
        <v>0</v>
      </c>
      <c r="Q95" s="48"/>
      <c r="R95" s="116">
        <f>R96+R125</f>
        <v>0.67084088780849993</v>
      </c>
      <c r="S95" s="48"/>
      <c r="T95" s="117">
        <f>T96+T125</f>
        <v>0.52740000000000009</v>
      </c>
      <c r="AT95" s="16" t="s">
        <v>72</v>
      </c>
      <c r="AU95" s="16" t="s">
        <v>217</v>
      </c>
      <c r="BK95" s="118">
        <f>BK96+BK125</f>
        <v>0</v>
      </c>
    </row>
    <row r="96" spans="2:63" s="11" customFormat="1" ht="25.9" customHeight="1">
      <c r="B96" s="119"/>
      <c r="D96" s="120" t="s">
        <v>72</v>
      </c>
      <c r="E96" s="121" t="s">
        <v>248</v>
      </c>
      <c r="F96" s="121" t="s">
        <v>249</v>
      </c>
      <c r="I96" s="122"/>
      <c r="J96" s="123">
        <f>BK96</f>
        <v>0</v>
      </c>
      <c r="L96" s="119"/>
      <c r="M96" s="124"/>
      <c r="P96" s="125">
        <f>P97+P109+P122</f>
        <v>0</v>
      </c>
      <c r="R96" s="125">
        <f>R97+R109+R122</f>
        <v>1.14036E-3</v>
      </c>
      <c r="T96" s="126">
        <f>T97+T109+T122</f>
        <v>0.19400000000000001</v>
      </c>
      <c r="AR96" s="120" t="s">
        <v>80</v>
      </c>
      <c r="AT96" s="127" t="s">
        <v>72</v>
      </c>
      <c r="AU96" s="127" t="s">
        <v>73</v>
      </c>
      <c r="AY96" s="120" t="s">
        <v>250</v>
      </c>
      <c r="BK96" s="128">
        <f>BK97+BK109+BK122</f>
        <v>0</v>
      </c>
    </row>
    <row r="97" spans="2:65" s="11" customFormat="1" ht="22.9" customHeight="1">
      <c r="B97" s="119"/>
      <c r="D97" s="120" t="s">
        <v>72</v>
      </c>
      <c r="E97" s="129" t="s">
        <v>310</v>
      </c>
      <c r="F97" s="129" t="s">
        <v>395</v>
      </c>
      <c r="I97" s="122"/>
      <c r="J97" s="130">
        <f>BK97</f>
        <v>0</v>
      </c>
      <c r="L97" s="119"/>
      <c r="M97" s="124"/>
      <c r="P97" s="125">
        <f>SUM(P98:P108)</f>
        <v>0</v>
      </c>
      <c r="R97" s="125">
        <f>SUM(R98:R108)</f>
        <v>1.14036E-3</v>
      </c>
      <c r="T97" s="126">
        <f>SUM(T98:T108)</f>
        <v>0.19400000000000001</v>
      </c>
      <c r="AR97" s="120" t="s">
        <v>80</v>
      </c>
      <c r="AT97" s="127" t="s">
        <v>72</v>
      </c>
      <c r="AU97" s="127" t="s">
        <v>80</v>
      </c>
      <c r="AY97" s="120" t="s">
        <v>250</v>
      </c>
      <c r="BK97" s="128">
        <f>SUM(BK98:BK108)</f>
        <v>0</v>
      </c>
    </row>
    <row r="98" spans="2:65" s="1" customFormat="1" ht="37.9" customHeight="1">
      <c r="B98" s="31"/>
      <c r="C98" s="131" t="s">
        <v>80</v>
      </c>
      <c r="D98" s="131" t="s">
        <v>253</v>
      </c>
      <c r="E98" s="132" t="s">
        <v>843</v>
      </c>
      <c r="F98" s="133" t="s">
        <v>844</v>
      </c>
      <c r="G98" s="134" t="s">
        <v>290</v>
      </c>
      <c r="H98" s="135">
        <v>60</v>
      </c>
      <c r="I98" s="136"/>
      <c r="J98" s="137">
        <f>ROUND(I98*H98,2)</f>
        <v>0</v>
      </c>
      <c r="K98" s="138"/>
      <c r="L98" s="31"/>
      <c r="M98" s="139" t="s">
        <v>20</v>
      </c>
      <c r="N98" s="140" t="s">
        <v>45</v>
      </c>
      <c r="P98" s="141">
        <f>O98*H98</f>
        <v>0</v>
      </c>
      <c r="Q98" s="141">
        <v>9.0059999999999998E-6</v>
      </c>
      <c r="R98" s="141">
        <f>Q98*H98</f>
        <v>5.4036000000000004E-4</v>
      </c>
      <c r="S98" s="141">
        <v>0</v>
      </c>
      <c r="T98" s="142">
        <f>S98*H98</f>
        <v>0</v>
      </c>
      <c r="AR98" s="143" t="s">
        <v>257</v>
      </c>
      <c r="AT98" s="143" t="s">
        <v>253</v>
      </c>
      <c r="AU98" s="143" t="s">
        <v>86</v>
      </c>
      <c r="AY98" s="16" t="s">
        <v>250</v>
      </c>
      <c r="BE98" s="144">
        <f>IF(N98="základní",J98,0)</f>
        <v>0</v>
      </c>
      <c r="BF98" s="144">
        <f>IF(N98="snížená",J98,0)</f>
        <v>0</v>
      </c>
      <c r="BG98" s="144">
        <f>IF(N98="zákl. přenesená",J98,0)</f>
        <v>0</v>
      </c>
      <c r="BH98" s="144">
        <f>IF(N98="sníž. přenesená",J98,0)</f>
        <v>0</v>
      </c>
      <c r="BI98" s="144">
        <f>IF(N98="nulová",J98,0)</f>
        <v>0</v>
      </c>
      <c r="BJ98" s="16" t="s">
        <v>86</v>
      </c>
      <c r="BK98" s="144">
        <f>ROUND(I98*H98,2)</f>
        <v>0</v>
      </c>
      <c r="BL98" s="16" t="s">
        <v>257</v>
      </c>
      <c r="BM98" s="143" t="s">
        <v>845</v>
      </c>
    </row>
    <row r="99" spans="2:65" s="1" customFormat="1">
      <c r="B99" s="31"/>
      <c r="D99" s="145" t="s">
        <v>259</v>
      </c>
      <c r="F99" s="146" t="s">
        <v>846</v>
      </c>
      <c r="I99" s="147"/>
      <c r="L99" s="31"/>
      <c r="M99" s="148"/>
      <c r="T99" s="50"/>
      <c r="AT99" s="16" t="s">
        <v>259</v>
      </c>
      <c r="AU99" s="16" t="s">
        <v>86</v>
      </c>
    </row>
    <row r="100" spans="2:65" s="13" customFormat="1">
      <c r="B100" s="157"/>
      <c r="D100" s="150" t="s">
        <v>261</v>
      </c>
      <c r="E100" s="158" t="s">
        <v>20</v>
      </c>
      <c r="F100" s="159" t="s">
        <v>847</v>
      </c>
      <c r="H100" s="158" t="s">
        <v>20</v>
      </c>
      <c r="I100" s="160"/>
      <c r="L100" s="157"/>
      <c r="M100" s="161"/>
      <c r="T100" s="162"/>
      <c r="AT100" s="158" t="s">
        <v>261</v>
      </c>
      <c r="AU100" s="158" t="s">
        <v>86</v>
      </c>
      <c r="AV100" s="13" t="s">
        <v>80</v>
      </c>
      <c r="AW100" s="13" t="s">
        <v>34</v>
      </c>
      <c r="AX100" s="13" t="s">
        <v>73</v>
      </c>
      <c r="AY100" s="158" t="s">
        <v>250</v>
      </c>
    </row>
    <row r="101" spans="2:65" s="12" customFormat="1">
      <c r="B101" s="149"/>
      <c r="D101" s="150" t="s">
        <v>261</v>
      </c>
      <c r="E101" s="151" t="s">
        <v>20</v>
      </c>
      <c r="F101" s="152" t="s">
        <v>848</v>
      </c>
      <c r="H101" s="153">
        <v>20</v>
      </c>
      <c r="I101" s="154"/>
      <c r="L101" s="149"/>
      <c r="M101" s="155"/>
      <c r="T101" s="156"/>
      <c r="AT101" s="151" t="s">
        <v>261</v>
      </c>
      <c r="AU101" s="151" t="s">
        <v>86</v>
      </c>
      <c r="AV101" s="12" t="s">
        <v>86</v>
      </c>
      <c r="AW101" s="12" t="s">
        <v>34</v>
      </c>
      <c r="AX101" s="12" t="s">
        <v>73</v>
      </c>
      <c r="AY101" s="151" t="s">
        <v>250</v>
      </c>
    </row>
    <row r="102" spans="2:65" s="13" customFormat="1">
      <c r="B102" s="157"/>
      <c r="D102" s="150" t="s">
        <v>261</v>
      </c>
      <c r="E102" s="158" t="s">
        <v>20</v>
      </c>
      <c r="F102" s="159" t="s">
        <v>849</v>
      </c>
      <c r="H102" s="158" t="s">
        <v>20</v>
      </c>
      <c r="I102" s="160"/>
      <c r="L102" s="157"/>
      <c r="M102" s="161"/>
      <c r="T102" s="162"/>
      <c r="AT102" s="158" t="s">
        <v>261</v>
      </c>
      <c r="AU102" s="158" t="s">
        <v>86</v>
      </c>
      <c r="AV102" s="13" t="s">
        <v>80</v>
      </c>
      <c r="AW102" s="13" t="s">
        <v>34</v>
      </c>
      <c r="AX102" s="13" t="s">
        <v>73</v>
      </c>
      <c r="AY102" s="158" t="s">
        <v>250</v>
      </c>
    </row>
    <row r="103" spans="2:65" s="12" customFormat="1">
      <c r="B103" s="149"/>
      <c r="D103" s="150" t="s">
        <v>261</v>
      </c>
      <c r="E103" s="151" t="s">
        <v>20</v>
      </c>
      <c r="F103" s="152" t="s">
        <v>850</v>
      </c>
      <c r="H103" s="153">
        <v>40</v>
      </c>
      <c r="I103" s="154"/>
      <c r="L103" s="149"/>
      <c r="M103" s="155"/>
      <c r="T103" s="156"/>
      <c r="AT103" s="151" t="s">
        <v>261</v>
      </c>
      <c r="AU103" s="151" t="s">
        <v>86</v>
      </c>
      <c r="AV103" s="12" t="s">
        <v>86</v>
      </c>
      <c r="AW103" s="12" t="s">
        <v>34</v>
      </c>
      <c r="AX103" s="12" t="s">
        <v>73</v>
      </c>
      <c r="AY103" s="151" t="s">
        <v>250</v>
      </c>
    </row>
    <row r="104" spans="2:65" s="1" customFormat="1" ht="16.5" customHeight="1">
      <c r="B104" s="31"/>
      <c r="C104" s="163" t="s">
        <v>86</v>
      </c>
      <c r="D104" s="163" t="s">
        <v>561</v>
      </c>
      <c r="E104" s="164" t="s">
        <v>851</v>
      </c>
      <c r="F104" s="165" t="s">
        <v>852</v>
      </c>
      <c r="G104" s="166" t="s">
        <v>290</v>
      </c>
      <c r="H104" s="167">
        <v>60</v>
      </c>
      <c r="I104" s="168"/>
      <c r="J104" s="169">
        <f>ROUND(I104*H104,2)</f>
        <v>0</v>
      </c>
      <c r="K104" s="170"/>
      <c r="L104" s="171"/>
      <c r="M104" s="172" t="s">
        <v>20</v>
      </c>
      <c r="N104" s="173" t="s">
        <v>45</v>
      </c>
      <c r="P104" s="141">
        <f>O104*H104</f>
        <v>0</v>
      </c>
      <c r="Q104" s="141">
        <v>1.0000000000000001E-5</v>
      </c>
      <c r="R104" s="141">
        <f>Q104*H104</f>
        <v>6.0000000000000006E-4</v>
      </c>
      <c r="S104" s="141">
        <v>0</v>
      </c>
      <c r="T104" s="142">
        <f>S104*H104</f>
        <v>0</v>
      </c>
      <c r="AR104" s="143" t="s">
        <v>302</v>
      </c>
      <c r="AT104" s="143" t="s">
        <v>561</v>
      </c>
      <c r="AU104" s="143" t="s">
        <v>86</v>
      </c>
      <c r="AY104" s="16" t="s">
        <v>250</v>
      </c>
      <c r="BE104" s="144">
        <f>IF(N104="základní",J104,0)</f>
        <v>0</v>
      </c>
      <c r="BF104" s="144">
        <f>IF(N104="snížená",J104,0)</f>
        <v>0</v>
      </c>
      <c r="BG104" s="144">
        <f>IF(N104="zákl. přenesená",J104,0)</f>
        <v>0</v>
      </c>
      <c r="BH104" s="144">
        <f>IF(N104="sníž. přenesená",J104,0)</f>
        <v>0</v>
      </c>
      <c r="BI104" s="144">
        <f>IF(N104="nulová",J104,0)</f>
        <v>0</v>
      </c>
      <c r="BJ104" s="16" t="s">
        <v>86</v>
      </c>
      <c r="BK104" s="144">
        <f>ROUND(I104*H104,2)</f>
        <v>0</v>
      </c>
      <c r="BL104" s="16" t="s">
        <v>257</v>
      </c>
      <c r="BM104" s="143" t="s">
        <v>853</v>
      </c>
    </row>
    <row r="105" spans="2:65" s="1" customFormat="1" ht="55.5" customHeight="1">
      <c r="B105" s="31"/>
      <c r="C105" s="131" t="s">
        <v>251</v>
      </c>
      <c r="D105" s="131" t="s">
        <v>253</v>
      </c>
      <c r="E105" s="132" t="s">
        <v>421</v>
      </c>
      <c r="F105" s="133" t="s">
        <v>422</v>
      </c>
      <c r="G105" s="134" t="s">
        <v>290</v>
      </c>
      <c r="H105" s="135">
        <v>3</v>
      </c>
      <c r="I105" s="136"/>
      <c r="J105" s="137">
        <f>ROUND(I105*H105,2)</f>
        <v>0</v>
      </c>
      <c r="K105" s="138"/>
      <c r="L105" s="31"/>
      <c r="M105" s="139" t="s">
        <v>20</v>
      </c>
      <c r="N105" s="140" t="s">
        <v>45</v>
      </c>
      <c r="P105" s="141">
        <f>O105*H105</f>
        <v>0</v>
      </c>
      <c r="Q105" s="141">
        <v>0</v>
      </c>
      <c r="R105" s="141">
        <f>Q105*H105</f>
        <v>0</v>
      </c>
      <c r="S105" s="141">
        <v>5.3999999999999999E-2</v>
      </c>
      <c r="T105" s="142">
        <f>S105*H105</f>
        <v>0.16200000000000001</v>
      </c>
      <c r="AR105" s="143" t="s">
        <v>257</v>
      </c>
      <c r="AT105" s="143" t="s">
        <v>253</v>
      </c>
      <c r="AU105" s="143" t="s">
        <v>86</v>
      </c>
      <c r="AY105" s="16" t="s">
        <v>250</v>
      </c>
      <c r="BE105" s="144">
        <f>IF(N105="základní",J105,0)</f>
        <v>0</v>
      </c>
      <c r="BF105" s="144">
        <f>IF(N105="snížená",J105,0)</f>
        <v>0</v>
      </c>
      <c r="BG105" s="144">
        <f>IF(N105="zákl. přenesená",J105,0)</f>
        <v>0</v>
      </c>
      <c r="BH105" s="144">
        <f>IF(N105="sníž. přenesená",J105,0)</f>
        <v>0</v>
      </c>
      <c r="BI105" s="144">
        <f>IF(N105="nulová",J105,0)</f>
        <v>0</v>
      </c>
      <c r="BJ105" s="16" t="s">
        <v>86</v>
      </c>
      <c r="BK105" s="144">
        <f>ROUND(I105*H105,2)</f>
        <v>0</v>
      </c>
      <c r="BL105" s="16" t="s">
        <v>257</v>
      </c>
      <c r="BM105" s="143" t="s">
        <v>854</v>
      </c>
    </row>
    <row r="106" spans="2:65" s="1" customFormat="1">
      <c r="B106" s="31"/>
      <c r="D106" s="145" t="s">
        <v>259</v>
      </c>
      <c r="F106" s="146" t="s">
        <v>424</v>
      </c>
      <c r="I106" s="147"/>
      <c r="L106" s="31"/>
      <c r="M106" s="148"/>
      <c r="T106" s="50"/>
      <c r="AT106" s="16" t="s">
        <v>259</v>
      </c>
      <c r="AU106" s="16" t="s">
        <v>86</v>
      </c>
    </row>
    <row r="107" spans="2:65" s="1" customFormat="1" ht="37.9" customHeight="1">
      <c r="B107" s="31"/>
      <c r="C107" s="131" t="s">
        <v>257</v>
      </c>
      <c r="D107" s="131" t="s">
        <v>253</v>
      </c>
      <c r="E107" s="132" t="s">
        <v>855</v>
      </c>
      <c r="F107" s="133" t="s">
        <v>856</v>
      </c>
      <c r="G107" s="134" t="s">
        <v>290</v>
      </c>
      <c r="H107" s="135">
        <v>1</v>
      </c>
      <c r="I107" s="136"/>
      <c r="J107" s="137">
        <f>ROUND(I107*H107,2)</f>
        <v>0</v>
      </c>
      <c r="K107" s="138"/>
      <c r="L107" s="31"/>
      <c r="M107" s="139" t="s">
        <v>20</v>
      </c>
      <c r="N107" s="140" t="s">
        <v>45</v>
      </c>
      <c r="P107" s="141">
        <f>O107*H107</f>
        <v>0</v>
      </c>
      <c r="Q107" s="141">
        <v>0</v>
      </c>
      <c r="R107" s="141">
        <f>Q107*H107</f>
        <v>0</v>
      </c>
      <c r="S107" s="141">
        <v>3.2000000000000001E-2</v>
      </c>
      <c r="T107" s="142">
        <f>S107*H107</f>
        <v>3.2000000000000001E-2</v>
      </c>
      <c r="AR107" s="143" t="s">
        <v>257</v>
      </c>
      <c r="AT107" s="143" t="s">
        <v>253</v>
      </c>
      <c r="AU107" s="143" t="s">
        <v>86</v>
      </c>
      <c r="AY107" s="16" t="s">
        <v>250</v>
      </c>
      <c r="BE107" s="144">
        <f>IF(N107="základní",J107,0)</f>
        <v>0</v>
      </c>
      <c r="BF107" s="144">
        <f>IF(N107="snížená",J107,0)</f>
        <v>0</v>
      </c>
      <c r="BG107" s="144">
        <f>IF(N107="zákl. přenesená",J107,0)</f>
        <v>0</v>
      </c>
      <c r="BH107" s="144">
        <f>IF(N107="sníž. přenesená",J107,0)</f>
        <v>0</v>
      </c>
      <c r="BI107" s="144">
        <f>IF(N107="nulová",J107,0)</f>
        <v>0</v>
      </c>
      <c r="BJ107" s="16" t="s">
        <v>86</v>
      </c>
      <c r="BK107" s="144">
        <f>ROUND(I107*H107,2)</f>
        <v>0</v>
      </c>
      <c r="BL107" s="16" t="s">
        <v>257</v>
      </c>
      <c r="BM107" s="143" t="s">
        <v>857</v>
      </c>
    </row>
    <row r="108" spans="2:65" s="1" customFormat="1">
      <c r="B108" s="31"/>
      <c r="D108" s="145" t="s">
        <v>259</v>
      </c>
      <c r="F108" s="146" t="s">
        <v>858</v>
      </c>
      <c r="I108" s="147"/>
      <c r="L108" s="31"/>
      <c r="M108" s="148"/>
      <c r="T108" s="50"/>
      <c r="AT108" s="16" t="s">
        <v>259</v>
      </c>
      <c r="AU108" s="16" t="s">
        <v>86</v>
      </c>
    </row>
    <row r="109" spans="2:65" s="11" customFormat="1" ht="22.9" customHeight="1">
      <c r="B109" s="119"/>
      <c r="D109" s="120" t="s">
        <v>72</v>
      </c>
      <c r="E109" s="129" t="s">
        <v>466</v>
      </c>
      <c r="F109" s="129" t="s">
        <v>467</v>
      </c>
      <c r="I109" s="122"/>
      <c r="J109" s="130">
        <f>BK109</f>
        <v>0</v>
      </c>
      <c r="L109" s="119"/>
      <c r="M109" s="124"/>
      <c r="P109" s="125">
        <f>SUM(P110:P121)</f>
        <v>0</v>
      </c>
      <c r="R109" s="125">
        <f>SUM(R110:R121)</f>
        <v>0</v>
      </c>
      <c r="T109" s="126">
        <f>SUM(T110:T121)</f>
        <v>0</v>
      </c>
      <c r="AR109" s="120" t="s">
        <v>80</v>
      </c>
      <c r="AT109" s="127" t="s">
        <v>72</v>
      </c>
      <c r="AU109" s="127" t="s">
        <v>80</v>
      </c>
      <c r="AY109" s="120" t="s">
        <v>250</v>
      </c>
      <c r="BK109" s="128">
        <f>SUM(BK110:BK121)</f>
        <v>0</v>
      </c>
    </row>
    <row r="110" spans="2:65" s="1" customFormat="1" ht="37.9" customHeight="1">
      <c r="B110" s="31"/>
      <c r="C110" s="131" t="s">
        <v>280</v>
      </c>
      <c r="D110" s="131" t="s">
        <v>253</v>
      </c>
      <c r="E110" s="132" t="s">
        <v>469</v>
      </c>
      <c r="F110" s="133" t="s">
        <v>470</v>
      </c>
      <c r="G110" s="134" t="s">
        <v>273</v>
      </c>
      <c r="H110" s="135">
        <v>0.52700000000000002</v>
      </c>
      <c r="I110" s="136"/>
      <c r="J110" s="137">
        <f>ROUND(I110*H110,2)</f>
        <v>0</v>
      </c>
      <c r="K110" s="138"/>
      <c r="L110" s="31"/>
      <c r="M110" s="139" t="s">
        <v>20</v>
      </c>
      <c r="N110" s="140" t="s">
        <v>45</v>
      </c>
      <c r="P110" s="141">
        <f>O110*H110</f>
        <v>0</v>
      </c>
      <c r="Q110" s="141">
        <v>0</v>
      </c>
      <c r="R110" s="141">
        <f>Q110*H110</f>
        <v>0</v>
      </c>
      <c r="S110" s="141">
        <v>0</v>
      </c>
      <c r="T110" s="142">
        <f>S110*H110</f>
        <v>0</v>
      </c>
      <c r="AR110" s="143" t="s">
        <v>257</v>
      </c>
      <c r="AT110" s="143" t="s">
        <v>253</v>
      </c>
      <c r="AU110" s="143" t="s">
        <v>86</v>
      </c>
      <c r="AY110" s="16" t="s">
        <v>250</v>
      </c>
      <c r="BE110" s="144">
        <f>IF(N110="základní",J110,0)</f>
        <v>0</v>
      </c>
      <c r="BF110" s="144">
        <f>IF(N110="snížená",J110,0)</f>
        <v>0</v>
      </c>
      <c r="BG110" s="144">
        <f>IF(N110="zákl. přenesená",J110,0)</f>
        <v>0</v>
      </c>
      <c r="BH110" s="144">
        <f>IF(N110="sníž. přenesená",J110,0)</f>
        <v>0</v>
      </c>
      <c r="BI110" s="144">
        <f>IF(N110="nulová",J110,0)</f>
        <v>0</v>
      </c>
      <c r="BJ110" s="16" t="s">
        <v>86</v>
      </c>
      <c r="BK110" s="144">
        <f>ROUND(I110*H110,2)</f>
        <v>0</v>
      </c>
      <c r="BL110" s="16" t="s">
        <v>257</v>
      </c>
      <c r="BM110" s="143" t="s">
        <v>859</v>
      </c>
    </row>
    <row r="111" spans="2:65" s="1" customFormat="1">
      <c r="B111" s="31"/>
      <c r="D111" s="145" t="s">
        <v>259</v>
      </c>
      <c r="F111" s="146" t="s">
        <v>472</v>
      </c>
      <c r="I111" s="147"/>
      <c r="L111" s="31"/>
      <c r="M111" s="148"/>
      <c r="T111" s="50"/>
      <c r="AT111" s="16" t="s">
        <v>259</v>
      </c>
      <c r="AU111" s="16" t="s">
        <v>86</v>
      </c>
    </row>
    <row r="112" spans="2:65" s="1" customFormat="1" ht="33" customHeight="1">
      <c r="B112" s="31"/>
      <c r="C112" s="131" t="s">
        <v>287</v>
      </c>
      <c r="D112" s="131" t="s">
        <v>253</v>
      </c>
      <c r="E112" s="132" t="s">
        <v>474</v>
      </c>
      <c r="F112" s="133" t="s">
        <v>475</v>
      </c>
      <c r="G112" s="134" t="s">
        <v>273</v>
      </c>
      <c r="H112" s="135">
        <v>0.52700000000000002</v>
      </c>
      <c r="I112" s="136"/>
      <c r="J112" s="137">
        <f>ROUND(I112*H112,2)</f>
        <v>0</v>
      </c>
      <c r="K112" s="138"/>
      <c r="L112" s="31"/>
      <c r="M112" s="139" t="s">
        <v>20</v>
      </c>
      <c r="N112" s="140" t="s">
        <v>45</v>
      </c>
      <c r="P112" s="141">
        <f>O112*H112</f>
        <v>0</v>
      </c>
      <c r="Q112" s="141">
        <v>0</v>
      </c>
      <c r="R112" s="141">
        <f>Q112*H112</f>
        <v>0</v>
      </c>
      <c r="S112" s="141">
        <v>0</v>
      </c>
      <c r="T112" s="142">
        <f>S112*H112</f>
        <v>0</v>
      </c>
      <c r="AR112" s="143" t="s">
        <v>257</v>
      </c>
      <c r="AT112" s="143" t="s">
        <v>253</v>
      </c>
      <c r="AU112" s="143" t="s">
        <v>86</v>
      </c>
      <c r="AY112" s="16" t="s">
        <v>250</v>
      </c>
      <c r="BE112" s="144">
        <f>IF(N112="základní",J112,0)</f>
        <v>0</v>
      </c>
      <c r="BF112" s="144">
        <f>IF(N112="snížená",J112,0)</f>
        <v>0</v>
      </c>
      <c r="BG112" s="144">
        <f>IF(N112="zákl. přenesená",J112,0)</f>
        <v>0</v>
      </c>
      <c r="BH112" s="144">
        <f>IF(N112="sníž. přenesená",J112,0)</f>
        <v>0</v>
      </c>
      <c r="BI112" s="144">
        <f>IF(N112="nulová",J112,0)</f>
        <v>0</v>
      </c>
      <c r="BJ112" s="16" t="s">
        <v>86</v>
      </c>
      <c r="BK112" s="144">
        <f>ROUND(I112*H112,2)</f>
        <v>0</v>
      </c>
      <c r="BL112" s="16" t="s">
        <v>257</v>
      </c>
      <c r="BM112" s="143" t="s">
        <v>860</v>
      </c>
    </row>
    <row r="113" spans="2:65" s="1" customFormat="1">
      <c r="B113" s="31"/>
      <c r="D113" s="145" t="s">
        <v>259</v>
      </c>
      <c r="F113" s="146" t="s">
        <v>477</v>
      </c>
      <c r="I113" s="147"/>
      <c r="L113" s="31"/>
      <c r="M113" s="148"/>
      <c r="T113" s="50"/>
      <c r="AT113" s="16" t="s">
        <v>259</v>
      </c>
      <c r="AU113" s="16" t="s">
        <v>86</v>
      </c>
    </row>
    <row r="114" spans="2:65" s="1" customFormat="1" ht="44.25" customHeight="1">
      <c r="B114" s="31"/>
      <c r="C114" s="131" t="s">
        <v>294</v>
      </c>
      <c r="D114" s="131" t="s">
        <v>253</v>
      </c>
      <c r="E114" s="132" t="s">
        <v>479</v>
      </c>
      <c r="F114" s="133" t="s">
        <v>480</v>
      </c>
      <c r="G114" s="134" t="s">
        <v>273</v>
      </c>
      <c r="H114" s="135">
        <v>10.013</v>
      </c>
      <c r="I114" s="136"/>
      <c r="J114" s="137">
        <f>ROUND(I114*H114,2)</f>
        <v>0</v>
      </c>
      <c r="K114" s="138"/>
      <c r="L114" s="31"/>
      <c r="M114" s="139" t="s">
        <v>20</v>
      </c>
      <c r="N114" s="140" t="s">
        <v>45</v>
      </c>
      <c r="P114" s="141">
        <f>O114*H114</f>
        <v>0</v>
      </c>
      <c r="Q114" s="141">
        <v>0</v>
      </c>
      <c r="R114" s="141">
        <f>Q114*H114</f>
        <v>0</v>
      </c>
      <c r="S114" s="141">
        <v>0</v>
      </c>
      <c r="T114" s="142">
        <f>S114*H114</f>
        <v>0</v>
      </c>
      <c r="AR114" s="143" t="s">
        <v>257</v>
      </c>
      <c r="AT114" s="143" t="s">
        <v>253</v>
      </c>
      <c r="AU114" s="143" t="s">
        <v>86</v>
      </c>
      <c r="AY114" s="16" t="s">
        <v>250</v>
      </c>
      <c r="BE114" s="144">
        <f>IF(N114="základní",J114,0)</f>
        <v>0</v>
      </c>
      <c r="BF114" s="144">
        <f>IF(N114="snížená",J114,0)</f>
        <v>0</v>
      </c>
      <c r="BG114" s="144">
        <f>IF(N114="zákl. přenesená",J114,0)</f>
        <v>0</v>
      </c>
      <c r="BH114" s="144">
        <f>IF(N114="sníž. přenesená",J114,0)</f>
        <v>0</v>
      </c>
      <c r="BI114" s="144">
        <f>IF(N114="nulová",J114,0)</f>
        <v>0</v>
      </c>
      <c r="BJ114" s="16" t="s">
        <v>86</v>
      </c>
      <c r="BK114" s="144">
        <f>ROUND(I114*H114,2)</f>
        <v>0</v>
      </c>
      <c r="BL114" s="16" t="s">
        <v>257</v>
      </c>
      <c r="BM114" s="143" t="s">
        <v>861</v>
      </c>
    </row>
    <row r="115" spans="2:65" s="1" customFormat="1">
      <c r="B115" s="31"/>
      <c r="D115" s="145" t="s">
        <v>259</v>
      </c>
      <c r="F115" s="146" t="s">
        <v>482</v>
      </c>
      <c r="I115" s="147"/>
      <c r="L115" s="31"/>
      <c r="M115" s="148"/>
      <c r="T115" s="50"/>
      <c r="AT115" s="16" t="s">
        <v>259</v>
      </c>
      <c r="AU115" s="16" t="s">
        <v>86</v>
      </c>
    </row>
    <row r="116" spans="2:65" s="12" customFormat="1">
      <c r="B116" s="149"/>
      <c r="D116" s="150" t="s">
        <v>261</v>
      </c>
      <c r="F116" s="152" t="s">
        <v>862</v>
      </c>
      <c r="H116" s="153">
        <v>10.013</v>
      </c>
      <c r="I116" s="154"/>
      <c r="L116" s="149"/>
      <c r="M116" s="155"/>
      <c r="T116" s="156"/>
      <c r="AT116" s="151" t="s">
        <v>261</v>
      </c>
      <c r="AU116" s="151" t="s">
        <v>86</v>
      </c>
      <c r="AV116" s="12" t="s">
        <v>86</v>
      </c>
      <c r="AW116" s="12" t="s">
        <v>4</v>
      </c>
      <c r="AX116" s="12" t="s">
        <v>80</v>
      </c>
      <c r="AY116" s="151" t="s">
        <v>250</v>
      </c>
    </row>
    <row r="117" spans="2:65" s="1" customFormat="1" ht="44.25" customHeight="1">
      <c r="B117" s="31"/>
      <c r="C117" s="131" t="s">
        <v>302</v>
      </c>
      <c r="D117" s="131" t="s">
        <v>253</v>
      </c>
      <c r="E117" s="132" t="s">
        <v>485</v>
      </c>
      <c r="F117" s="133" t="s">
        <v>486</v>
      </c>
      <c r="G117" s="134" t="s">
        <v>273</v>
      </c>
      <c r="H117" s="135">
        <v>0.19400000000000001</v>
      </c>
      <c r="I117" s="136"/>
      <c r="J117" s="137">
        <f>ROUND(I117*H117,2)</f>
        <v>0</v>
      </c>
      <c r="K117" s="138"/>
      <c r="L117" s="31"/>
      <c r="M117" s="139" t="s">
        <v>20</v>
      </c>
      <c r="N117" s="140" t="s">
        <v>45</v>
      </c>
      <c r="P117" s="141">
        <f>O117*H117</f>
        <v>0</v>
      </c>
      <c r="Q117" s="141">
        <v>0</v>
      </c>
      <c r="R117" s="141">
        <f>Q117*H117</f>
        <v>0</v>
      </c>
      <c r="S117" s="141">
        <v>0</v>
      </c>
      <c r="T117" s="142">
        <f>S117*H117</f>
        <v>0</v>
      </c>
      <c r="AR117" s="143" t="s">
        <v>257</v>
      </c>
      <c r="AT117" s="143" t="s">
        <v>253</v>
      </c>
      <c r="AU117" s="143" t="s">
        <v>86</v>
      </c>
      <c r="AY117" s="16" t="s">
        <v>250</v>
      </c>
      <c r="BE117" s="144">
        <f>IF(N117="základní",J117,0)</f>
        <v>0</v>
      </c>
      <c r="BF117" s="144">
        <f>IF(N117="snížená",J117,0)</f>
        <v>0</v>
      </c>
      <c r="BG117" s="144">
        <f>IF(N117="zákl. přenesená",J117,0)</f>
        <v>0</v>
      </c>
      <c r="BH117" s="144">
        <f>IF(N117="sníž. přenesená",J117,0)</f>
        <v>0</v>
      </c>
      <c r="BI117" s="144">
        <f>IF(N117="nulová",J117,0)</f>
        <v>0</v>
      </c>
      <c r="BJ117" s="16" t="s">
        <v>86</v>
      </c>
      <c r="BK117" s="144">
        <f>ROUND(I117*H117,2)</f>
        <v>0</v>
      </c>
      <c r="BL117" s="16" t="s">
        <v>257</v>
      </c>
      <c r="BM117" s="143" t="s">
        <v>863</v>
      </c>
    </row>
    <row r="118" spans="2:65" s="1" customFormat="1">
      <c r="B118" s="31"/>
      <c r="D118" s="145" t="s">
        <v>259</v>
      </c>
      <c r="F118" s="146" t="s">
        <v>488</v>
      </c>
      <c r="I118" s="147"/>
      <c r="L118" s="31"/>
      <c r="M118" s="148"/>
      <c r="T118" s="50"/>
      <c r="AT118" s="16" t="s">
        <v>259</v>
      </c>
      <c r="AU118" s="16" t="s">
        <v>86</v>
      </c>
    </row>
    <row r="119" spans="2:65" s="12" customFormat="1">
      <c r="B119" s="149"/>
      <c r="D119" s="150" t="s">
        <v>261</v>
      </c>
      <c r="E119" s="151" t="s">
        <v>20</v>
      </c>
      <c r="F119" s="152" t="s">
        <v>864</v>
      </c>
      <c r="H119" s="153">
        <v>0.19400000000000001</v>
      </c>
      <c r="I119" s="154"/>
      <c r="L119" s="149"/>
      <c r="M119" s="155"/>
      <c r="T119" s="156"/>
      <c r="AT119" s="151" t="s">
        <v>261</v>
      </c>
      <c r="AU119" s="151" t="s">
        <v>86</v>
      </c>
      <c r="AV119" s="12" t="s">
        <v>86</v>
      </c>
      <c r="AW119" s="12" t="s">
        <v>34</v>
      </c>
      <c r="AX119" s="12" t="s">
        <v>73</v>
      </c>
      <c r="AY119" s="151" t="s">
        <v>250</v>
      </c>
    </row>
    <row r="120" spans="2:65" s="1" customFormat="1" ht="37.9" customHeight="1">
      <c r="B120" s="31"/>
      <c r="C120" s="131" t="s">
        <v>310</v>
      </c>
      <c r="D120" s="131" t="s">
        <v>253</v>
      </c>
      <c r="E120" s="132" t="s">
        <v>497</v>
      </c>
      <c r="F120" s="133" t="s">
        <v>498</v>
      </c>
      <c r="G120" s="134" t="s">
        <v>273</v>
      </c>
      <c r="H120" s="135">
        <v>0.33300000000000002</v>
      </c>
      <c r="I120" s="136"/>
      <c r="J120" s="137">
        <f>ROUND(I120*H120,2)</f>
        <v>0</v>
      </c>
      <c r="K120" s="138"/>
      <c r="L120" s="31"/>
      <c r="M120" s="139" t="s">
        <v>20</v>
      </c>
      <c r="N120" s="140" t="s">
        <v>45</v>
      </c>
      <c r="P120" s="141">
        <f>O120*H120</f>
        <v>0</v>
      </c>
      <c r="Q120" s="141">
        <v>0</v>
      </c>
      <c r="R120" s="141">
        <f>Q120*H120</f>
        <v>0</v>
      </c>
      <c r="S120" s="141">
        <v>0</v>
      </c>
      <c r="T120" s="142">
        <f>S120*H120</f>
        <v>0</v>
      </c>
      <c r="AR120" s="143" t="s">
        <v>257</v>
      </c>
      <c r="AT120" s="143" t="s">
        <v>253</v>
      </c>
      <c r="AU120" s="143" t="s">
        <v>86</v>
      </c>
      <c r="AY120" s="16" t="s">
        <v>250</v>
      </c>
      <c r="BE120" s="144">
        <f>IF(N120="základní",J120,0)</f>
        <v>0</v>
      </c>
      <c r="BF120" s="144">
        <f>IF(N120="snížená",J120,0)</f>
        <v>0</v>
      </c>
      <c r="BG120" s="144">
        <f>IF(N120="zákl. přenesená",J120,0)</f>
        <v>0</v>
      </c>
      <c r="BH120" s="144">
        <f>IF(N120="sníž. přenesená",J120,0)</f>
        <v>0</v>
      </c>
      <c r="BI120" s="144">
        <f>IF(N120="nulová",J120,0)</f>
        <v>0</v>
      </c>
      <c r="BJ120" s="16" t="s">
        <v>86</v>
      </c>
      <c r="BK120" s="144">
        <f>ROUND(I120*H120,2)</f>
        <v>0</v>
      </c>
      <c r="BL120" s="16" t="s">
        <v>257</v>
      </c>
      <c r="BM120" s="143" t="s">
        <v>865</v>
      </c>
    </row>
    <row r="121" spans="2:65" s="12" customFormat="1">
      <c r="B121" s="149"/>
      <c r="D121" s="150" t="s">
        <v>261</v>
      </c>
      <c r="E121" s="151" t="s">
        <v>20</v>
      </c>
      <c r="F121" s="152" t="s">
        <v>866</v>
      </c>
      <c r="H121" s="153">
        <v>0.33300000000000002</v>
      </c>
      <c r="I121" s="154"/>
      <c r="L121" s="149"/>
      <c r="M121" s="155"/>
      <c r="T121" s="156"/>
      <c r="AT121" s="151" t="s">
        <v>261</v>
      </c>
      <c r="AU121" s="151" t="s">
        <v>86</v>
      </c>
      <c r="AV121" s="12" t="s">
        <v>86</v>
      </c>
      <c r="AW121" s="12" t="s">
        <v>34</v>
      </c>
      <c r="AX121" s="12" t="s">
        <v>73</v>
      </c>
      <c r="AY121" s="151" t="s">
        <v>250</v>
      </c>
    </row>
    <row r="122" spans="2:65" s="11" customFormat="1" ht="22.9" customHeight="1">
      <c r="B122" s="119"/>
      <c r="D122" s="120" t="s">
        <v>72</v>
      </c>
      <c r="E122" s="129" t="s">
        <v>500</v>
      </c>
      <c r="F122" s="129" t="s">
        <v>501</v>
      </c>
      <c r="I122" s="122"/>
      <c r="J122" s="130">
        <f>BK122</f>
        <v>0</v>
      </c>
      <c r="L122" s="119"/>
      <c r="M122" s="124"/>
      <c r="P122" s="125">
        <f>SUM(P123:P124)</f>
        <v>0</v>
      </c>
      <c r="R122" s="125">
        <f>SUM(R123:R124)</f>
        <v>0</v>
      </c>
      <c r="T122" s="126">
        <f>SUM(T123:T124)</f>
        <v>0</v>
      </c>
      <c r="AR122" s="120" t="s">
        <v>80</v>
      </c>
      <c r="AT122" s="127" t="s">
        <v>72</v>
      </c>
      <c r="AU122" s="127" t="s">
        <v>80</v>
      </c>
      <c r="AY122" s="120" t="s">
        <v>250</v>
      </c>
      <c r="BK122" s="128">
        <f>SUM(BK123:BK124)</f>
        <v>0</v>
      </c>
    </row>
    <row r="123" spans="2:65" s="1" customFormat="1" ht="55.5" customHeight="1">
      <c r="B123" s="31"/>
      <c r="C123" s="131" t="s">
        <v>329</v>
      </c>
      <c r="D123" s="131" t="s">
        <v>253</v>
      </c>
      <c r="E123" s="132" t="s">
        <v>503</v>
      </c>
      <c r="F123" s="133" t="s">
        <v>504</v>
      </c>
      <c r="G123" s="134" t="s">
        <v>273</v>
      </c>
      <c r="H123" s="135">
        <v>2E-3</v>
      </c>
      <c r="I123" s="136"/>
      <c r="J123" s="137">
        <f>ROUND(I123*H123,2)</f>
        <v>0</v>
      </c>
      <c r="K123" s="138"/>
      <c r="L123" s="31"/>
      <c r="M123" s="139" t="s">
        <v>20</v>
      </c>
      <c r="N123" s="140" t="s">
        <v>45</v>
      </c>
      <c r="P123" s="141">
        <f>O123*H123</f>
        <v>0</v>
      </c>
      <c r="Q123" s="141">
        <v>0</v>
      </c>
      <c r="R123" s="141">
        <f>Q123*H123</f>
        <v>0</v>
      </c>
      <c r="S123" s="141">
        <v>0</v>
      </c>
      <c r="T123" s="142">
        <f>S123*H123</f>
        <v>0</v>
      </c>
      <c r="AR123" s="143" t="s">
        <v>257</v>
      </c>
      <c r="AT123" s="143" t="s">
        <v>253</v>
      </c>
      <c r="AU123" s="143" t="s">
        <v>86</v>
      </c>
      <c r="AY123" s="16" t="s">
        <v>250</v>
      </c>
      <c r="BE123" s="144">
        <f>IF(N123="základní",J123,0)</f>
        <v>0</v>
      </c>
      <c r="BF123" s="144">
        <f>IF(N123="snížená",J123,0)</f>
        <v>0</v>
      </c>
      <c r="BG123" s="144">
        <f>IF(N123="zákl. přenesená",J123,0)</f>
        <v>0</v>
      </c>
      <c r="BH123" s="144">
        <f>IF(N123="sníž. přenesená",J123,0)</f>
        <v>0</v>
      </c>
      <c r="BI123" s="144">
        <f>IF(N123="nulová",J123,0)</f>
        <v>0</v>
      </c>
      <c r="BJ123" s="16" t="s">
        <v>86</v>
      </c>
      <c r="BK123" s="144">
        <f>ROUND(I123*H123,2)</f>
        <v>0</v>
      </c>
      <c r="BL123" s="16" t="s">
        <v>257</v>
      </c>
      <c r="BM123" s="143" t="s">
        <v>867</v>
      </c>
    </row>
    <row r="124" spans="2:65" s="1" customFormat="1">
      <c r="B124" s="31"/>
      <c r="D124" s="145" t="s">
        <v>259</v>
      </c>
      <c r="F124" s="146" t="s">
        <v>506</v>
      </c>
      <c r="I124" s="147"/>
      <c r="L124" s="31"/>
      <c r="M124" s="148"/>
      <c r="T124" s="50"/>
      <c r="AT124" s="16" t="s">
        <v>259</v>
      </c>
      <c r="AU124" s="16" t="s">
        <v>86</v>
      </c>
    </row>
    <row r="125" spans="2:65" s="11" customFormat="1" ht="25.9" customHeight="1">
      <c r="B125" s="119"/>
      <c r="D125" s="120" t="s">
        <v>72</v>
      </c>
      <c r="E125" s="121" t="s">
        <v>507</v>
      </c>
      <c r="F125" s="121" t="s">
        <v>508</v>
      </c>
      <c r="I125" s="122"/>
      <c r="J125" s="123">
        <f>BK125</f>
        <v>0</v>
      </c>
      <c r="L125" s="119"/>
      <c r="M125" s="124"/>
      <c r="P125" s="125">
        <f>P126+P146+P167+P187+P222</f>
        <v>0</v>
      </c>
      <c r="R125" s="125">
        <f>R126+R146+R167+R187+R222</f>
        <v>0.66970052780849998</v>
      </c>
      <c r="T125" s="126">
        <f>T126+T146+T167+T187+T222</f>
        <v>0.33340000000000003</v>
      </c>
      <c r="AR125" s="120" t="s">
        <v>86</v>
      </c>
      <c r="AT125" s="127" t="s">
        <v>72</v>
      </c>
      <c r="AU125" s="127" t="s">
        <v>73</v>
      </c>
      <c r="AY125" s="120" t="s">
        <v>250</v>
      </c>
      <c r="BK125" s="128">
        <f>BK126+BK146+BK167+BK187+BK222</f>
        <v>0</v>
      </c>
    </row>
    <row r="126" spans="2:65" s="11" customFormat="1" ht="22.9" customHeight="1">
      <c r="B126" s="119"/>
      <c r="D126" s="120" t="s">
        <v>72</v>
      </c>
      <c r="E126" s="129" t="s">
        <v>868</v>
      </c>
      <c r="F126" s="129" t="s">
        <v>869</v>
      </c>
      <c r="I126" s="122"/>
      <c r="J126" s="130">
        <f>BK126</f>
        <v>0</v>
      </c>
      <c r="L126" s="119"/>
      <c r="M126" s="124"/>
      <c r="P126" s="125">
        <f>SUM(P127:P145)</f>
        <v>0</v>
      </c>
      <c r="R126" s="125">
        <f>SUM(R127:R145)</f>
        <v>0.25154703077099999</v>
      </c>
      <c r="T126" s="126">
        <f>SUM(T127:T145)</f>
        <v>0</v>
      </c>
      <c r="AR126" s="120" t="s">
        <v>86</v>
      </c>
      <c r="AT126" s="127" t="s">
        <v>72</v>
      </c>
      <c r="AU126" s="127" t="s">
        <v>80</v>
      </c>
      <c r="AY126" s="120" t="s">
        <v>250</v>
      </c>
      <c r="BK126" s="128">
        <f>SUM(BK127:BK145)</f>
        <v>0</v>
      </c>
    </row>
    <row r="127" spans="2:65" s="1" customFormat="1" ht="55.5" customHeight="1">
      <c r="B127" s="31"/>
      <c r="C127" s="131" t="s">
        <v>335</v>
      </c>
      <c r="D127" s="131" t="s">
        <v>253</v>
      </c>
      <c r="E127" s="132" t="s">
        <v>870</v>
      </c>
      <c r="F127" s="133" t="s">
        <v>871</v>
      </c>
      <c r="G127" s="134" t="s">
        <v>305</v>
      </c>
      <c r="H127" s="135">
        <v>16.509</v>
      </c>
      <c r="I127" s="136"/>
      <c r="J127" s="137">
        <f>ROUND(I127*H127,2)</f>
        <v>0</v>
      </c>
      <c r="K127" s="138"/>
      <c r="L127" s="31"/>
      <c r="M127" s="139" t="s">
        <v>20</v>
      </c>
      <c r="N127" s="140" t="s">
        <v>45</v>
      </c>
      <c r="P127" s="141">
        <f>O127*H127</f>
        <v>0</v>
      </c>
      <c r="Q127" s="141">
        <v>1.3104200000000001E-3</v>
      </c>
      <c r="R127" s="141">
        <f>Q127*H127</f>
        <v>2.1633723780000003E-2</v>
      </c>
      <c r="S127" s="141">
        <v>0</v>
      </c>
      <c r="T127" s="142">
        <f>S127*H127</f>
        <v>0</v>
      </c>
      <c r="AR127" s="143" t="s">
        <v>378</v>
      </c>
      <c r="AT127" s="143" t="s">
        <v>253</v>
      </c>
      <c r="AU127" s="143" t="s">
        <v>86</v>
      </c>
      <c r="AY127" s="16" t="s">
        <v>250</v>
      </c>
      <c r="BE127" s="144">
        <f>IF(N127="základní",J127,0)</f>
        <v>0</v>
      </c>
      <c r="BF127" s="144">
        <f>IF(N127="snížená",J127,0)</f>
        <v>0</v>
      </c>
      <c r="BG127" s="144">
        <f>IF(N127="zákl. přenesená",J127,0)</f>
        <v>0</v>
      </c>
      <c r="BH127" s="144">
        <f>IF(N127="sníž. přenesená",J127,0)</f>
        <v>0</v>
      </c>
      <c r="BI127" s="144">
        <f>IF(N127="nulová",J127,0)</f>
        <v>0</v>
      </c>
      <c r="BJ127" s="16" t="s">
        <v>86</v>
      </c>
      <c r="BK127" s="144">
        <f>ROUND(I127*H127,2)</f>
        <v>0</v>
      </c>
      <c r="BL127" s="16" t="s">
        <v>378</v>
      </c>
      <c r="BM127" s="143" t="s">
        <v>872</v>
      </c>
    </row>
    <row r="128" spans="2:65" s="1" customFormat="1">
      <c r="B128" s="31"/>
      <c r="D128" s="145" t="s">
        <v>259</v>
      </c>
      <c r="F128" s="146" t="s">
        <v>873</v>
      </c>
      <c r="I128" s="147"/>
      <c r="L128" s="31"/>
      <c r="M128" s="148"/>
      <c r="T128" s="50"/>
      <c r="AT128" s="16" t="s">
        <v>259</v>
      </c>
      <c r="AU128" s="16" t="s">
        <v>86</v>
      </c>
    </row>
    <row r="129" spans="2:65" s="12" customFormat="1">
      <c r="B129" s="149"/>
      <c r="D129" s="150" t="s">
        <v>261</v>
      </c>
      <c r="E129" s="151" t="s">
        <v>20</v>
      </c>
      <c r="F129" s="152" t="s">
        <v>874</v>
      </c>
      <c r="H129" s="153">
        <v>3.08</v>
      </c>
      <c r="I129" s="154"/>
      <c r="L129" s="149"/>
      <c r="M129" s="155"/>
      <c r="T129" s="156"/>
      <c r="AT129" s="151" t="s">
        <v>261</v>
      </c>
      <c r="AU129" s="151" t="s">
        <v>86</v>
      </c>
      <c r="AV129" s="12" t="s">
        <v>86</v>
      </c>
      <c r="AW129" s="12" t="s">
        <v>34</v>
      </c>
      <c r="AX129" s="12" t="s">
        <v>73</v>
      </c>
      <c r="AY129" s="151" t="s">
        <v>250</v>
      </c>
    </row>
    <row r="130" spans="2:65" s="12" customFormat="1">
      <c r="B130" s="149"/>
      <c r="D130" s="150" t="s">
        <v>261</v>
      </c>
      <c r="E130" s="151" t="s">
        <v>20</v>
      </c>
      <c r="F130" s="152" t="s">
        <v>875</v>
      </c>
      <c r="H130" s="153">
        <v>11.032</v>
      </c>
      <c r="I130" s="154"/>
      <c r="L130" s="149"/>
      <c r="M130" s="155"/>
      <c r="T130" s="156"/>
      <c r="AT130" s="151" t="s">
        <v>261</v>
      </c>
      <c r="AU130" s="151" t="s">
        <v>86</v>
      </c>
      <c r="AV130" s="12" t="s">
        <v>86</v>
      </c>
      <c r="AW130" s="12" t="s">
        <v>34</v>
      </c>
      <c r="AX130" s="12" t="s">
        <v>73</v>
      </c>
      <c r="AY130" s="151" t="s">
        <v>250</v>
      </c>
    </row>
    <row r="131" spans="2:65" s="12" customFormat="1">
      <c r="B131" s="149"/>
      <c r="D131" s="150" t="s">
        <v>261</v>
      </c>
      <c r="E131" s="151" t="s">
        <v>20</v>
      </c>
      <c r="F131" s="152" t="s">
        <v>876</v>
      </c>
      <c r="H131" s="153">
        <v>2.3969999999999998</v>
      </c>
      <c r="I131" s="154"/>
      <c r="L131" s="149"/>
      <c r="M131" s="155"/>
      <c r="T131" s="156"/>
      <c r="AT131" s="151" t="s">
        <v>261</v>
      </c>
      <c r="AU131" s="151" t="s">
        <v>86</v>
      </c>
      <c r="AV131" s="12" t="s">
        <v>86</v>
      </c>
      <c r="AW131" s="12" t="s">
        <v>34</v>
      </c>
      <c r="AX131" s="12" t="s">
        <v>73</v>
      </c>
      <c r="AY131" s="151" t="s">
        <v>250</v>
      </c>
    </row>
    <row r="132" spans="2:65" s="1" customFormat="1" ht="24.2" customHeight="1">
      <c r="B132" s="31"/>
      <c r="C132" s="163" t="s">
        <v>342</v>
      </c>
      <c r="D132" s="163" t="s">
        <v>561</v>
      </c>
      <c r="E132" s="164" t="s">
        <v>877</v>
      </c>
      <c r="F132" s="165" t="s">
        <v>878</v>
      </c>
      <c r="G132" s="166" t="s">
        <v>305</v>
      </c>
      <c r="H132" s="167">
        <v>3.234</v>
      </c>
      <c r="I132" s="168"/>
      <c r="J132" s="169">
        <f>ROUND(I132*H132,2)</f>
        <v>0</v>
      </c>
      <c r="K132" s="170"/>
      <c r="L132" s="171"/>
      <c r="M132" s="172" t="s">
        <v>20</v>
      </c>
      <c r="N132" s="173" t="s">
        <v>45</v>
      </c>
      <c r="P132" s="141">
        <f>O132*H132</f>
        <v>0</v>
      </c>
      <c r="Q132" s="141">
        <v>1E-3</v>
      </c>
      <c r="R132" s="141">
        <f>Q132*H132</f>
        <v>3.2339999999999999E-3</v>
      </c>
      <c r="S132" s="141">
        <v>0</v>
      </c>
      <c r="T132" s="142">
        <f>S132*H132</f>
        <v>0</v>
      </c>
      <c r="AR132" s="143" t="s">
        <v>478</v>
      </c>
      <c r="AT132" s="143" t="s">
        <v>561</v>
      </c>
      <c r="AU132" s="143" t="s">
        <v>86</v>
      </c>
      <c r="AY132" s="16" t="s">
        <v>250</v>
      </c>
      <c r="BE132" s="144">
        <f>IF(N132="základní",J132,0)</f>
        <v>0</v>
      </c>
      <c r="BF132" s="144">
        <f>IF(N132="snížená",J132,0)</f>
        <v>0</v>
      </c>
      <c r="BG132" s="144">
        <f>IF(N132="zákl. přenesená",J132,0)</f>
        <v>0</v>
      </c>
      <c r="BH132" s="144">
        <f>IF(N132="sníž. přenesená",J132,0)</f>
        <v>0</v>
      </c>
      <c r="BI132" s="144">
        <f>IF(N132="nulová",J132,0)</f>
        <v>0</v>
      </c>
      <c r="BJ132" s="16" t="s">
        <v>86</v>
      </c>
      <c r="BK132" s="144">
        <f>ROUND(I132*H132,2)</f>
        <v>0</v>
      </c>
      <c r="BL132" s="16" t="s">
        <v>378</v>
      </c>
      <c r="BM132" s="143" t="s">
        <v>879</v>
      </c>
    </row>
    <row r="133" spans="2:65" s="12" customFormat="1">
      <c r="B133" s="149"/>
      <c r="D133" s="150" t="s">
        <v>261</v>
      </c>
      <c r="E133" s="151" t="s">
        <v>20</v>
      </c>
      <c r="F133" s="152" t="s">
        <v>880</v>
      </c>
      <c r="H133" s="153">
        <v>3.234</v>
      </c>
      <c r="I133" s="154"/>
      <c r="L133" s="149"/>
      <c r="M133" s="155"/>
      <c r="T133" s="156"/>
      <c r="AT133" s="151" t="s">
        <v>261</v>
      </c>
      <c r="AU133" s="151" t="s">
        <v>86</v>
      </c>
      <c r="AV133" s="12" t="s">
        <v>86</v>
      </c>
      <c r="AW133" s="12" t="s">
        <v>34</v>
      </c>
      <c r="AX133" s="12" t="s">
        <v>73</v>
      </c>
      <c r="AY133" s="151" t="s">
        <v>250</v>
      </c>
    </row>
    <row r="134" spans="2:65" s="1" customFormat="1" ht="24.2" customHeight="1">
      <c r="B134" s="31"/>
      <c r="C134" s="163" t="s">
        <v>356</v>
      </c>
      <c r="D134" s="163" t="s">
        <v>561</v>
      </c>
      <c r="E134" s="164" t="s">
        <v>881</v>
      </c>
      <c r="F134" s="165" t="s">
        <v>882</v>
      </c>
      <c r="G134" s="166" t="s">
        <v>305</v>
      </c>
      <c r="H134" s="167">
        <v>14.1</v>
      </c>
      <c r="I134" s="168"/>
      <c r="J134" s="169">
        <f>ROUND(I134*H134,2)</f>
        <v>0</v>
      </c>
      <c r="K134" s="170"/>
      <c r="L134" s="171"/>
      <c r="M134" s="172" t="s">
        <v>20</v>
      </c>
      <c r="N134" s="173" t="s">
        <v>45</v>
      </c>
      <c r="P134" s="141">
        <f>O134*H134</f>
        <v>0</v>
      </c>
      <c r="Q134" s="141">
        <v>4.0000000000000001E-3</v>
      </c>
      <c r="R134" s="141">
        <f>Q134*H134</f>
        <v>5.6399999999999999E-2</v>
      </c>
      <c r="S134" s="141">
        <v>0</v>
      </c>
      <c r="T134" s="142">
        <f>S134*H134</f>
        <v>0</v>
      </c>
      <c r="AR134" s="143" t="s">
        <v>478</v>
      </c>
      <c r="AT134" s="143" t="s">
        <v>561</v>
      </c>
      <c r="AU134" s="143" t="s">
        <v>86</v>
      </c>
      <c r="AY134" s="16" t="s">
        <v>250</v>
      </c>
      <c r="BE134" s="144">
        <f>IF(N134="základní",J134,0)</f>
        <v>0</v>
      </c>
      <c r="BF134" s="144">
        <f>IF(N134="snížená",J134,0)</f>
        <v>0</v>
      </c>
      <c r="BG134" s="144">
        <f>IF(N134="zákl. přenesená",J134,0)</f>
        <v>0</v>
      </c>
      <c r="BH134" s="144">
        <f>IF(N134="sníž. přenesená",J134,0)</f>
        <v>0</v>
      </c>
      <c r="BI134" s="144">
        <f>IF(N134="nulová",J134,0)</f>
        <v>0</v>
      </c>
      <c r="BJ134" s="16" t="s">
        <v>86</v>
      </c>
      <c r="BK134" s="144">
        <f>ROUND(I134*H134,2)</f>
        <v>0</v>
      </c>
      <c r="BL134" s="16" t="s">
        <v>378</v>
      </c>
      <c r="BM134" s="143" t="s">
        <v>883</v>
      </c>
    </row>
    <row r="135" spans="2:65" s="12" customFormat="1">
      <c r="B135" s="149"/>
      <c r="D135" s="150" t="s">
        <v>261</v>
      </c>
      <c r="E135" s="151" t="s">
        <v>20</v>
      </c>
      <c r="F135" s="152" t="s">
        <v>884</v>
      </c>
      <c r="H135" s="153">
        <v>11.583</v>
      </c>
      <c r="I135" s="154"/>
      <c r="L135" s="149"/>
      <c r="M135" s="155"/>
      <c r="T135" s="156"/>
      <c r="AT135" s="151" t="s">
        <v>261</v>
      </c>
      <c r="AU135" s="151" t="s">
        <v>86</v>
      </c>
      <c r="AV135" s="12" t="s">
        <v>86</v>
      </c>
      <c r="AW135" s="12" t="s">
        <v>34</v>
      </c>
      <c r="AX135" s="12" t="s">
        <v>73</v>
      </c>
      <c r="AY135" s="151" t="s">
        <v>250</v>
      </c>
    </row>
    <row r="136" spans="2:65" s="12" customFormat="1">
      <c r="B136" s="149"/>
      <c r="D136" s="150" t="s">
        <v>261</v>
      </c>
      <c r="E136" s="151" t="s">
        <v>20</v>
      </c>
      <c r="F136" s="152" t="s">
        <v>885</v>
      </c>
      <c r="H136" s="153">
        <v>2.5169999999999999</v>
      </c>
      <c r="I136" s="154"/>
      <c r="L136" s="149"/>
      <c r="M136" s="155"/>
      <c r="T136" s="156"/>
      <c r="AT136" s="151" t="s">
        <v>261</v>
      </c>
      <c r="AU136" s="151" t="s">
        <v>86</v>
      </c>
      <c r="AV136" s="12" t="s">
        <v>86</v>
      </c>
      <c r="AW136" s="12" t="s">
        <v>34</v>
      </c>
      <c r="AX136" s="12" t="s">
        <v>73</v>
      </c>
      <c r="AY136" s="151" t="s">
        <v>250</v>
      </c>
    </row>
    <row r="137" spans="2:65" s="1" customFormat="1" ht="44.25" customHeight="1">
      <c r="B137" s="31"/>
      <c r="C137" s="131" t="s">
        <v>365</v>
      </c>
      <c r="D137" s="131" t="s">
        <v>253</v>
      </c>
      <c r="E137" s="132" t="s">
        <v>886</v>
      </c>
      <c r="F137" s="133" t="s">
        <v>887</v>
      </c>
      <c r="G137" s="134" t="s">
        <v>305</v>
      </c>
      <c r="H137" s="135">
        <v>19.056999999999999</v>
      </c>
      <c r="I137" s="136"/>
      <c r="J137" s="137">
        <f>ROUND(I137*H137,2)</f>
        <v>0</v>
      </c>
      <c r="K137" s="138"/>
      <c r="L137" s="31"/>
      <c r="M137" s="139" t="s">
        <v>20</v>
      </c>
      <c r="N137" s="140" t="s">
        <v>45</v>
      </c>
      <c r="P137" s="141">
        <f>O137*H137</f>
        <v>0</v>
      </c>
      <c r="Q137" s="141">
        <v>8.9352630000000006E-3</v>
      </c>
      <c r="R137" s="141">
        <f>Q137*H137</f>
        <v>0.170279306991</v>
      </c>
      <c r="S137" s="141">
        <v>0</v>
      </c>
      <c r="T137" s="142">
        <f>S137*H137</f>
        <v>0</v>
      </c>
      <c r="AR137" s="143" t="s">
        <v>378</v>
      </c>
      <c r="AT137" s="143" t="s">
        <v>253</v>
      </c>
      <c r="AU137" s="143" t="s">
        <v>86</v>
      </c>
      <c r="AY137" s="16" t="s">
        <v>250</v>
      </c>
      <c r="BE137" s="144">
        <f>IF(N137="základní",J137,0)</f>
        <v>0</v>
      </c>
      <c r="BF137" s="144">
        <f>IF(N137="snížená",J137,0)</f>
        <v>0</v>
      </c>
      <c r="BG137" s="144">
        <f>IF(N137="zákl. přenesená",J137,0)</f>
        <v>0</v>
      </c>
      <c r="BH137" s="144">
        <f>IF(N137="sníž. přenesená",J137,0)</f>
        <v>0</v>
      </c>
      <c r="BI137" s="144">
        <f>IF(N137="nulová",J137,0)</f>
        <v>0</v>
      </c>
      <c r="BJ137" s="16" t="s">
        <v>86</v>
      </c>
      <c r="BK137" s="144">
        <f>ROUND(I137*H137,2)</f>
        <v>0</v>
      </c>
      <c r="BL137" s="16" t="s">
        <v>378</v>
      </c>
      <c r="BM137" s="143" t="s">
        <v>888</v>
      </c>
    </row>
    <row r="138" spans="2:65" s="1" customFormat="1">
      <c r="B138" s="31"/>
      <c r="D138" s="145" t="s">
        <v>259</v>
      </c>
      <c r="F138" s="146" t="s">
        <v>889</v>
      </c>
      <c r="I138" s="147"/>
      <c r="L138" s="31"/>
      <c r="M138" s="148"/>
      <c r="T138" s="50"/>
      <c r="AT138" s="16" t="s">
        <v>259</v>
      </c>
      <c r="AU138" s="16" t="s">
        <v>86</v>
      </c>
    </row>
    <row r="139" spans="2:65" s="12" customFormat="1">
      <c r="B139" s="149"/>
      <c r="D139" s="150" t="s">
        <v>261</v>
      </c>
      <c r="E139" s="151" t="s">
        <v>20</v>
      </c>
      <c r="F139" s="152" t="s">
        <v>890</v>
      </c>
      <c r="H139" s="153">
        <v>3.74</v>
      </c>
      <c r="I139" s="154"/>
      <c r="L139" s="149"/>
      <c r="M139" s="155"/>
      <c r="T139" s="156"/>
      <c r="AT139" s="151" t="s">
        <v>261</v>
      </c>
      <c r="AU139" s="151" t="s">
        <v>86</v>
      </c>
      <c r="AV139" s="12" t="s">
        <v>86</v>
      </c>
      <c r="AW139" s="12" t="s">
        <v>34</v>
      </c>
      <c r="AX139" s="12" t="s">
        <v>73</v>
      </c>
      <c r="AY139" s="151" t="s">
        <v>250</v>
      </c>
    </row>
    <row r="140" spans="2:65" s="12" customFormat="1">
      <c r="B140" s="149"/>
      <c r="D140" s="150" t="s">
        <v>261</v>
      </c>
      <c r="E140" s="151" t="s">
        <v>20</v>
      </c>
      <c r="F140" s="152" t="s">
        <v>891</v>
      </c>
      <c r="H140" s="153">
        <v>12.667</v>
      </c>
      <c r="I140" s="154"/>
      <c r="L140" s="149"/>
      <c r="M140" s="155"/>
      <c r="T140" s="156"/>
      <c r="AT140" s="151" t="s">
        <v>261</v>
      </c>
      <c r="AU140" s="151" t="s">
        <v>86</v>
      </c>
      <c r="AV140" s="12" t="s">
        <v>86</v>
      </c>
      <c r="AW140" s="12" t="s">
        <v>34</v>
      </c>
      <c r="AX140" s="12" t="s">
        <v>73</v>
      </c>
      <c r="AY140" s="151" t="s">
        <v>250</v>
      </c>
    </row>
    <row r="141" spans="2:65" s="12" customFormat="1">
      <c r="B141" s="149"/>
      <c r="D141" s="150" t="s">
        <v>261</v>
      </c>
      <c r="E141" s="151" t="s">
        <v>20</v>
      </c>
      <c r="F141" s="152" t="s">
        <v>892</v>
      </c>
      <c r="H141" s="153">
        <v>2.65</v>
      </c>
      <c r="I141" s="154"/>
      <c r="L141" s="149"/>
      <c r="M141" s="155"/>
      <c r="T141" s="156"/>
      <c r="AT141" s="151" t="s">
        <v>261</v>
      </c>
      <c r="AU141" s="151" t="s">
        <v>86</v>
      </c>
      <c r="AV141" s="12" t="s">
        <v>86</v>
      </c>
      <c r="AW141" s="12" t="s">
        <v>34</v>
      </c>
      <c r="AX141" s="12" t="s">
        <v>73</v>
      </c>
      <c r="AY141" s="151" t="s">
        <v>250</v>
      </c>
    </row>
    <row r="142" spans="2:65" s="1" customFormat="1" ht="49.15" customHeight="1">
      <c r="B142" s="31"/>
      <c r="C142" s="131" t="s">
        <v>8</v>
      </c>
      <c r="D142" s="131" t="s">
        <v>253</v>
      </c>
      <c r="E142" s="132" t="s">
        <v>893</v>
      </c>
      <c r="F142" s="133" t="s">
        <v>894</v>
      </c>
      <c r="G142" s="134" t="s">
        <v>273</v>
      </c>
      <c r="H142" s="135">
        <v>0.252</v>
      </c>
      <c r="I142" s="136"/>
      <c r="J142" s="137">
        <f>ROUND(I142*H142,2)</f>
        <v>0</v>
      </c>
      <c r="K142" s="138"/>
      <c r="L142" s="31"/>
      <c r="M142" s="139" t="s">
        <v>20</v>
      </c>
      <c r="N142" s="140" t="s">
        <v>45</v>
      </c>
      <c r="P142" s="141">
        <f>O142*H142</f>
        <v>0</v>
      </c>
      <c r="Q142" s="141">
        <v>0</v>
      </c>
      <c r="R142" s="141">
        <f>Q142*H142</f>
        <v>0</v>
      </c>
      <c r="S142" s="141">
        <v>0</v>
      </c>
      <c r="T142" s="142">
        <f>S142*H142</f>
        <v>0</v>
      </c>
      <c r="AR142" s="143" t="s">
        <v>378</v>
      </c>
      <c r="AT142" s="143" t="s">
        <v>253</v>
      </c>
      <c r="AU142" s="143" t="s">
        <v>86</v>
      </c>
      <c r="AY142" s="16" t="s">
        <v>250</v>
      </c>
      <c r="BE142" s="144">
        <f>IF(N142="základní",J142,0)</f>
        <v>0</v>
      </c>
      <c r="BF142" s="144">
        <f>IF(N142="snížená",J142,0)</f>
        <v>0</v>
      </c>
      <c r="BG142" s="144">
        <f>IF(N142="zákl. přenesená",J142,0)</f>
        <v>0</v>
      </c>
      <c r="BH142" s="144">
        <f>IF(N142="sníž. přenesená",J142,0)</f>
        <v>0</v>
      </c>
      <c r="BI142" s="144">
        <f>IF(N142="nulová",J142,0)</f>
        <v>0</v>
      </c>
      <c r="BJ142" s="16" t="s">
        <v>86</v>
      </c>
      <c r="BK142" s="144">
        <f>ROUND(I142*H142,2)</f>
        <v>0</v>
      </c>
      <c r="BL142" s="16" t="s">
        <v>378</v>
      </c>
      <c r="BM142" s="143" t="s">
        <v>895</v>
      </c>
    </row>
    <row r="143" spans="2:65" s="1" customFormat="1">
      <c r="B143" s="31"/>
      <c r="D143" s="145" t="s">
        <v>259</v>
      </c>
      <c r="F143" s="146" t="s">
        <v>896</v>
      </c>
      <c r="I143" s="147"/>
      <c r="L143" s="31"/>
      <c r="M143" s="148"/>
      <c r="T143" s="50"/>
      <c r="AT143" s="16" t="s">
        <v>259</v>
      </c>
      <c r="AU143" s="16" t="s">
        <v>86</v>
      </c>
    </row>
    <row r="144" spans="2:65" s="1" customFormat="1" ht="49.15" customHeight="1">
      <c r="B144" s="31"/>
      <c r="C144" s="131" t="s">
        <v>378</v>
      </c>
      <c r="D144" s="131" t="s">
        <v>253</v>
      </c>
      <c r="E144" s="132" t="s">
        <v>897</v>
      </c>
      <c r="F144" s="133" t="s">
        <v>898</v>
      </c>
      <c r="G144" s="134" t="s">
        <v>273</v>
      </c>
      <c r="H144" s="135">
        <v>0.252</v>
      </c>
      <c r="I144" s="136"/>
      <c r="J144" s="137">
        <f>ROUND(I144*H144,2)</f>
        <v>0</v>
      </c>
      <c r="K144" s="138"/>
      <c r="L144" s="31"/>
      <c r="M144" s="139" t="s">
        <v>20</v>
      </c>
      <c r="N144" s="140" t="s">
        <v>45</v>
      </c>
      <c r="P144" s="141">
        <f>O144*H144</f>
        <v>0</v>
      </c>
      <c r="Q144" s="141">
        <v>0</v>
      </c>
      <c r="R144" s="141">
        <f>Q144*H144</f>
        <v>0</v>
      </c>
      <c r="S144" s="141">
        <v>0</v>
      </c>
      <c r="T144" s="142">
        <f>S144*H144</f>
        <v>0</v>
      </c>
      <c r="AR144" s="143" t="s">
        <v>378</v>
      </c>
      <c r="AT144" s="143" t="s">
        <v>253</v>
      </c>
      <c r="AU144" s="143" t="s">
        <v>86</v>
      </c>
      <c r="AY144" s="16" t="s">
        <v>250</v>
      </c>
      <c r="BE144" s="144">
        <f>IF(N144="základní",J144,0)</f>
        <v>0</v>
      </c>
      <c r="BF144" s="144">
        <f>IF(N144="snížená",J144,0)</f>
        <v>0</v>
      </c>
      <c r="BG144" s="144">
        <f>IF(N144="zákl. přenesená",J144,0)</f>
        <v>0</v>
      </c>
      <c r="BH144" s="144">
        <f>IF(N144="sníž. přenesená",J144,0)</f>
        <v>0</v>
      </c>
      <c r="BI144" s="144">
        <f>IF(N144="nulová",J144,0)</f>
        <v>0</v>
      </c>
      <c r="BJ144" s="16" t="s">
        <v>86</v>
      </c>
      <c r="BK144" s="144">
        <f>ROUND(I144*H144,2)</f>
        <v>0</v>
      </c>
      <c r="BL144" s="16" t="s">
        <v>378</v>
      </c>
      <c r="BM144" s="143" t="s">
        <v>899</v>
      </c>
    </row>
    <row r="145" spans="2:65" s="1" customFormat="1">
      <c r="B145" s="31"/>
      <c r="D145" s="145" t="s">
        <v>259</v>
      </c>
      <c r="F145" s="146" t="s">
        <v>900</v>
      </c>
      <c r="I145" s="147"/>
      <c r="L145" s="31"/>
      <c r="M145" s="148"/>
      <c r="T145" s="50"/>
      <c r="AT145" s="16" t="s">
        <v>259</v>
      </c>
      <c r="AU145" s="16" t="s">
        <v>86</v>
      </c>
    </row>
    <row r="146" spans="2:65" s="11" customFormat="1" ht="22.9" customHeight="1">
      <c r="B146" s="119"/>
      <c r="D146" s="120" t="s">
        <v>72</v>
      </c>
      <c r="E146" s="129" t="s">
        <v>901</v>
      </c>
      <c r="F146" s="129" t="s">
        <v>902</v>
      </c>
      <c r="I146" s="122"/>
      <c r="J146" s="130">
        <f>BK146</f>
        <v>0</v>
      </c>
      <c r="L146" s="119"/>
      <c r="M146" s="124"/>
      <c r="P146" s="125">
        <f>SUM(P147:P166)</f>
        <v>0</v>
      </c>
      <c r="R146" s="125">
        <f>SUM(R147:R166)</f>
        <v>0.31908687499999999</v>
      </c>
      <c r="T146" s="126">
        <f>SUM(T147:T166)</f>
        <v>0.32200000000000001</v>
      </c>
      <c r="AR146" s="120" t="s">
        <v>86</v>
      </c>
      <c r="AT146" s="127" t="s">
        <v>72</v>
      </c>
      <c r="AU146" s="127" t="s">
        <v>80</v>
      </c>
      <c r="AY146" s="120" t="s">
        <v>250</v>
      </c>
      <c r="BK146" s="128">
        <f>SUM(BK147:BK166)</f>
        <v>0</v>
      </c>
    </row>
    <row r="147" spans="2:65" s="1" customFormat="1" ht="24.2" customHeight="1">
      <c r="B147" s="31"/>
      <c r="C147" s="131" t="s">
        <v>383</v>
      </c>
      <c r="D147" s="131" t="s">
        <v>253</v>
      </c>
      <c r="E147" s="132" t="s">
        <v>903</v>
      </c>
      <c r="F147" s="133" t="s">
        <v>904</v>
      </c>
      <c r="G147" s="134" t="s">
        <v>283</v>
      </c>
      <c r="H147" s="135">
        <v>35</v>
      </c>
      <c r="I147" s="136"/>
      <c r="J147" s="137">
        <f>ROUND(I147*H147,2)</f>
        <v>0</v>
      </c>
      <c r="K147" s="138"/>
      <c r="L147" s="31"/>
      <c r="M147" s="139" t="s">
        <v>20</v>
      </c>
      <c r="N147" s="140" t="s">
        <v>45</v>
      </c>
      <c r="P147" s="141">
        <f>O147*H147</f>
        <v>0</v>
      </c>
      <c r="Q147" s="141">
        <v>1.251135E-3</v>
      </c>
      <c r="R147" s="141">
        <f>Q147*H147</f>
        <v>4.3789725000000002E-2</v>
      </c>
      <c r="S147" s="141">
        <v>0</v>
      </c>
      <c r="T147" s="142">
        <f>S147*H147</f>
        <v>0</v>
      </c>
      <c r="AR147" s="143" t="s">
        <v>378</v>
      </c>
      <c r="AT147" s="143" t="s">
        <v>253</v>
      </c>
      <c r="AU147" s="143" t="s">
        <v>86</v>
      </c>
      <c r="AY147" s="16" t="s">
        <v>250</v>
      </c>
      <c r="BE147" s="144">
        <f>IF(N147="základní",J147,0)</f>
        <v>0</v>
      </c>
      <c r="BF147" s="144">
        <f>IF(N147="snížená",J147,0)</f>
        <v>0</v>
      </c>
      <c r="BG147" s="144">
        <f>IF(N147="zákl. přenesená",J147,0)</f>
        <v>0</v>
      </c>
      <c r="BH147" s="144">
        <f>IF(N147="sníž. přenesená",J147,0)</f>
        <v>0</v>
      </c>
      <c r="BI147" s="144">
        <f>IF(N147="nulová",J147,0)</f>
        <v>0</v>
      </c>
      <c r="BJ147" s="16" t="s">
        <v>86</v>
      </c>
      <c r="BK147" s="144">
        <f>ROUND(I147*H147,2)</f>
        <v>0</v>
      </c>
      <c r="BL147" s="16" t="s">
        <v>378</v>
      </c>
      <c r="BM147" s="143" t="s">
        <v>905</v>
      </c>
    </row>
    <row r="148" spans="2:65" s="1" customFormat="1">
      <c r="B148" s="31"/>
      <c r="D148" s="145" t="s">
        <v>259</v>
      </c>
      <c r="F148" s="146" t="s">
        <v>906</v>
      </c>
      <c r="I148" s="147"/>
      <c r="L148" s="31"/>
      <c r="M148" s="148"/>
      <c r="T148" s="50"/>
      <c r="AT148" s="16" t="s">
        <v>259</v>
      </c>
      <c r="AU148" s="16" t="s">
        <v>86</v>
      </c>
    </row>
    <row r="149" spans="2:65" s="1" customFormat="1" ht="24.2" customHeight="1">
      <c r="B149" s="31"/>
      <c r="C149" s="131" t="s">
        <v>389</v>
      </c>
      <c r="D149" s="131" t="s">
        <v>253</v>
      </c>
      <c r="E149" s="132" t="s">
        <v>907</v>
      </c>
      <c r="F149" s="133" t="s">
        <v>908</v>
      </c>
      <c r="G149" s="134" t="s">
        <v>283</v>
      </c>
      <c r="H149" s="135">
        <v>65</v>
      </c>
      <c r="I149" s="136"/>
      <c r="J149" s="137">
        <f>ROUND(I149*H149,2)</f>
        <v>0</v>
      </c>
      <c r="K149" s="138"/>
      <c r="L149" s="31"/>
      <c r="M149" s="139" t="s">
        <v>20</v>
      </c>
      <c r="N149" s="140" t="s">
        <v>45</v>
      </c>
      <c r="P149" s="141">
        <f>O149*H149</f>
        <v>0</v>
      </c>
      <c r="Q149" s="141">
        <v>3.44663E-3</v>
      </c>
      <c r="R149" s="141">
        <f>Q149*H149</f>
        <v>0.22403095000000001</v>
      </c>
      <c r="S149" s="141">
        <v>0</v>
      </c>
      <c r="T149" s="142">
        <f>S149*H149</f>
        <v>0</v>
      </c>
      <c r="AR149" s="143" t="s">
        <v>378</v>
      </c>
      <c r="AT149" s="143" t="s">
        <v>253</v>
      </c>
      <c r="AU149" s="143" t="s">
        <v>86</v>
      </c>
      <c r="AY149" s="16" t="s">
        <v>250</v>
      </c>
      <c r="BE149" s="144">
        <f>IF(N149="základní",J149,0)</f>
        <v>0</v>
      </c>
      <c r="BF149" s="144">
        <f>IF(N149="snížená",J149,0)</f>
        <v>0</v>
      </c>
      <c r="BG149" s="144">
        <f>IF(N149="zákl. přenesená",J149,0)</f>
        <v>0</v>
      </c>
      <c r="BH149" s="144">
        <f>IF(N149="sníž. přenesená",J149,0)</f>
        <v>0</v>
      </c>
      <c r="BI149" s="144">
        <f>IF(N149="nulová",J149,0)</f>
        <v>0</v>
      </c>
      <c r="BJ149" s="16" t="s">
        <v>86</v>
      </c>
      <c r="BK149" s="144">
        <f>ROUND(I149*H149,2)</f>
        <v>0</v>
      </c>
      <c r="BL149" s="16" t="s">
        <v>378</v>
      </c>
      <c r="BM149" s="143" t="s">
        <v>909</v>
      </c>
    </row>
    <row r="150" spans="2:65" s="1" customFormat="1">
      <c r="B150" s="31"/>
      <c r="D150" s="145" t="s">
        <v>259</v>
      </c>
      <c r="F150" s="146" t="s">
        <v>910</v>
      </c>
      <c r="I150" s="147"/>
      <c r="L150" s="31"/>
      <c r="M150" s="148"/>
      <c r="T150" s="50"/>
      <c r="AT150" s="16" t="s">
        <v>259</v>
      </c>
      <c r="AU150" s="16" t="s">
        <v>86</v>
      </c>
    </row>
    <row r="151" spans="2:65" s="1" customFormat="1" ht="24.2" customHeight="1">
      <c r="B151" s="31"/>
      <c r="C151" s="131" t="s">
        <v>396</v>
      </c>
      <c r="D151" s="131" t="s">
        <v>253</v>
      </c>
      <c r="E151" s="132" t="s">
        <v>911</v>
      </c>
      <c r="F151" s="133" t="s">
        <v>912</v>
      </c>
      <c r="G151" s="134" t="s">
        <v>283</v>
      </c>
      <c r="H151" s="135">
        <v>10</v>
      </c>
      <c r="I151" s="136"/>
      <c r="J151" s="137">
        <f>ROUND(I151*H151,2)</f>
        <v>0</v>
      </c>
      <c r="K151" s="138"/>
      <c r="L151" s="31"/>
      <c r="M151" s="139" t="s">
        <v>20</v>
      </c>
      <c r="N151" s="140" t="s">
        <v>45</v>
      </c>
      <c r="P151" s="141">
        <f>O151*H151</f>
        <v>0</v>
      </c>
      <c r="Q151" s="141">
        <v>4.8955400000000003E-3</v>
      </c>
      <c r="R151" s="141">
        <f>Q151*H151</f>
        <v>4.8955400000000003E-2</v>
      </c>
      <c r="S151" s="141">
        <v>0</v>
      </c>
      <c r="T151" s="142">
        <f>S151*H151</f>
        <v>0</v>
      </c>
      <c r="AR151" s="143" t="s">
        <v>378</v>
      </c>
      <c r="AT151" s="143" t="s">
        <v>253</v>
      </c>
      <c r="AU151" s="143" t="s">
        <v>86</v>
      </c>
      <c r="AY151" s="16" t="s">
        <v>250</v>
      </c>
      <c r="BE151" s="144">
        <f>IF(N151="základní",J151,0)</f>
        <v>0</v>
      </c>
      <c r="BF151" s="144">
        <f>IF(N151="snížená",J151,0)</f>
        <v>0</v>
      </c>
      <c r="BG151" s="144">
        <f>IF(N151="zákl. přenesená",J151,0)</f>
        <v>0</v>
      </c>
      <c r="BH151" s="144">
        <f>IF(N151="sníž. přenesená",J151,0)</f>
        <v>0</v>
      </c>
      <c r="BI151" s="144">
        <f>IF(N151="nulová",J151,0)</f>
        <v>0</v>
      </c>
      <c r="BJ151" s="16" t="s">
        <v>86</v>
      </c>
      <c r="BK151" s="144">
        <f>ROUND(I151*H151,2)</f>
        <v>0</v>
      </c>
      <c r="BL151" s="16" t="s">
        <v>378</v>
      </c>
      <c r="BM151" s="143" t="s">
        <v>913</v>
      </c>
    </row>
    <row r="152" spans="2:65" s="1" customFormat="1">
      <c r="B152" s="31"/>
      <c r="D152" s="145" t="s">
        <v>259</v>
      </c>
      <c r="F152" s="146" t="s">
        <v>914</v>
      </c>
      <c r="I152" s="147"/>
      <c r="L152" s="31"/>
      <c r="M152" s="148"/>
      <c r="T152" s="50"/>
      <c r="AT152" s="16" t="s">
        <v>259</v>
      </c>
      <c r="AU152" s="16" t="s">
        <v>86</v>
      </c>
    </row>
    <row r="153" spans="2:65" s="1" customFormat="1" ht="24.2" customHeight="1">
      <c r="B153" s="31"/>
      <c r="C153" s="131" t="s">
        <v>402</v>
      </c>
      <c r="D153" s="131" t="s">
        <v>253</v>
      </c>
      <c r="E153" s="132" t="s">
        <v>915</v>
      </c>
      <c r="F153" s="133" t="s">
        <v>916</v>
      </c>
      <c r="G153" s="134" t="s">
        <v>283</v>
      </c>
      <c r="H153" s="135">
        <v>50</v>
      </c>
      <c r="I153" s="136"/>
      <c r="J153" s="137">
        <f>ROUND(I153*H153,2)</f>
        <v>0</v>
      </c>
      <c r="K153" s="138"/>
      <c r="L153" s="31"/>
      <c r="M153" s="139" t="s">
        <v>20</v>
      </c>
      <c r="N153" s="140" t="s">
        <v>45</v>
      </c>
      <c r="P153" s="141">
        <f>O153*H153</f>
        <v>0</v>
      </c>
      <c r="Q153" s="141">
        <v>4.5000000000000003E-5</v>
      </c>
      <c r="R153" s="141">
        <f>Q153*H153</f>
        <v>2.2500000000000003E-3</v>
      </c>
      <c r="S153" s="141">
        <v>6.4400000000000004E-3</v>
      </c>
      <c r="T153" s="142">
        <f>S153*H153</f>
        <v>0.32200000000000001</v>
      </c>
      <c r="AR153" s="143" t="s">
        <v>378</v>
      </c>
      <c r="AT153" s="143" t="s">
        <v>253</v>
      </c>
      <c r="AU153" s="143" t="s">
        <v>86</v>
      </c>
      <c r="AY153" s="16" t="s">
        <v>250</v>
      </c>
      <c r="BE153" s="144">
        <f>IF(N153="základní",J153,0)</f>
        <v>0</v>
      </c>
      <c r="BF153" s="144">
        <f>IF(N153="snížená",J153,0)</f>
        <v>0</v>
      </c>
      <c r="BG153" s="144">
        <f>IF(N153="zákl. přenesená",J153,0)</f>
        <v>0</v>
      </c>
      <c r="BH153" s="144">
        <f>IF(N153="sníž. přenesená",J153,0)</f>
        <v>0</v>
      </c>
      <c r="BI153" s="144">
        <f>IF(N153="nulová",J153,0)</f>
        <v>0</v>
      </c>
      <c r="BJ153" s="16" t="s">
        <v>86</v>
      </c>
      <c r="BK153" s="144">
        <f>ROUND(I153*H153,2)</f>
        <v>0</v>
      </c>
      <c r="BL153" s="16" t="s">
        <v>378</v>
      </c>
      <c r="BM153" s="143" t="s">
        <v>917</v>
      </c>
    </row>
    <row r="154" spans="2:65" s="1" customFormat="1">
      <c r="B154" s="31"/>
      <c r="D154" s="145" t="s">
        <v>259</v>
      </c>
      <c r="F154" s="146" t="s">
        <v>918</v>
      </c>
      <c r="I154" s="147"/>
      <c r="L154" s="31"/>
      <c r="M154" s="148"/>
      <c r="T154" s="50"/>
      <c r="AT154" s="16" t="s">
        <v>259</v>
      </c>
      <c r="AU154" s="16" t="s">
        <v>86</v>
      </c>
    </row>
    <row r="155" spans="2:65" s="1" customFormat="1" ht="24.2" customHeight="1">
      <c r="B155" s="31"/>
      <c r="C155" s="131" t="s">
        <v>7</v>
      </c>
      <c r="D155" s="131" t="s">
        <v>253</v>
      </c>
      <c r="E155" s="132" t="s">
        <v>919</v>
      </c>
      <c r="F155" s="133" t="s">
        <v>920</v>
      </c>
      <c r="G155" s="134" t="s">
        <v>283</v>
      </c>
      <c r="H155" s="135">
        <v>35</v>
      </c>
      <c r="I155" s="136"/>
      <c r="J155" s="137">
        <f>ROUND(I155*H155,2)</f>
        <v>0</v>
      </c>
      <c r="K155" s="138"/>
      <c r="L155" s="31"/>
      <c r="M155" s="139" t="s">
        <v>20</v>
      </c>
      <c r="N155" s="140" t="s">
        <v>45</v>
      </c>
      <c r="P155" s="141">
        <f>O155*H155</f>
        <v>0</v>
      </c>
      <c r="Q155" s="141">
        <v>0</v>
      </c>
      <c r="R155" s="141">
        <f>Q155*H155</f>
        <v>0</v>
      </c>
      <c r="S155" s="141">
        <v>0</v>
      </c>
      <c r="T155" s="142">
        <f>S155*H155</f>
        <v>0</v>
      </c>
      <c r="AR155" s="143" t="s">
        <v>378</v>
      </c>
      <c r="AT155" s="143" t="s">
        <v>253</v>
      </c>
      <c r="AU155" s="143" t="s">
        <v>86</v>
      </c>
      <c r="AY155" s="16" t="s">
        <v>250</v>
      </c>
      <c r="BE155" s="144">
        <f>IF(N155="základní",J155,0)</f>
        <v>0</v>
      </c>
      <c r="BF155" s="144">
        <f>IF(N155="snížená",J155,0)</f>
        <v>0</v>
      </c>
      <c r="BG155" s="144">
        <f>IF(N155="zákl. přenesená",J155,0)</f>
        <v>0</v>
      </c>
      <c r="BH155" s="144">
        <f>IF(N155="sníž. přenesená",J155,0)</f>
        <v>0</v>
      </c>
      <c r="BI155" s="144">
        <f>IF(N155="nulová",J155,0)</f>
        <v>0</v>
      </c>
      <c r="BJ155" s="16" t="s">
        <v>86</v>
      </c>
      <c r="BK155" s="144">
        <f>ROUND(I155*H155,2)</f>
        <v>0</v>
      </c>
      <c r="BL155" s="16" t="s">
        <v>378</v>
      </c>
      <c r="BM155" s="143" t="s">
        <v>921</v>
      </c>
    </row>
    <row r="156" spans="2:65" s="1" customFormat="1">
      <c r="B156" s="31"/>
      <c r="D156" s="145" t="s">
        <v>259</v>
      </c>
      <c r="F156" s="146" t="s">
        <v>922</v>
      </c>
      <c r="I156" s="147"/>
      <c r="L156" s="31"/>
      <c r="M156" s="148"/>
      <c r="T156" s="50"/>
      <c r="AT156" s="16" t="s">
        <v>259</v>
      </c>
      <c r="AU156" s="16" t="s">
        <v>86</v>
      </c>
    </row>
    <row r="157" spans="2:65" s="1" customFormat="1" ht="24.2" customHeight="1">
      <c r="B157" s="31"/>
      <c r="C157" s="131" t="s">
        <v>415</v>
      </c>
      <c r="D157" s="131" t="s">
        <v>253</v>
      </c>
      <c r="E157" s="132" t="s">
        <v>923</v>
      </c>
      <c r="F157" s="133" t="s">
        <v>924</v>
      </c>
      <c r="G157" s="134" t="s">
        <v>283</v>
      </c>
      <c r="H157" s="135">
        <v>65</v>
      </c>
      <c r="I157" s="136"/>
      <c r="J157" s="137">
        <f>ROUND(I157*H157,2)</f>
        <v>0</v>
      </c>
      <c r="K157" s="138"/>
      <c r="L157" s="31"/>
      <c r="M157" s="139" t="s">
        <v>20</v>
      </c>
      <c r="N157" s="140" t="s">
        <v>45</v>
      </c>
      <c r="P157" s="141">
        <f>O157*H157</f>
        <v>0</v>
      </c>
      <c r="Q157" s="141">
        <v>0</v>
      </c>
      <c r="R157" s="141">
        <f>Q157*H157</f>
        <v>0</v>
      </c>
      <c r="S157" s="141">
        <v>0</v>
      </c>
      <c r="T157" s="142">
        <f>S157*H157</f>
        <v>0</v>
      </c>
      <c r="AR157" s="143" t="s">
        <v>378</v>
      </c>
      <c r="AT157" s="143" t="s">
        <v>253</v>
      </c>
      <c r="AU157" s="143" t="s">
        <v>86</v>
      </c>
      <c r="AY157" s="16" t="s">
        <v>250</v>
      </c>
      <c r="BE157" s="144">
        <f>IF(N157="základní",J157,0)</f>
        <v>0</v>
      </c>
      <c r="BF157" s="144">
        <f>IF(N157="snížená",J157,0)</f>
        <v>0</v>
      </c>
      <c r="BG157" s="144">
        <f>IF(N157="zákl. přenesená",J157,0)</f>
        <v>0</v>
      </c>
      <c r="BH157" s="144">
        <f>IF(N157="sníž. přenesená",J157,0)</f>
        <v>0</v>
      </c>
      <c r="BI157" s="144">
        <f>IF(N157="nulová",J157,0)</f>
        <v>0</v>
      </c>
      <c r="BJ157" s="16" t="s">
        <v>86</v>
      </c>
      <c r="BK157" s="144">
        <f>ROUND(I157*H157,2)</f>
        <v>0</v>
      </c>
      <c r="BL157" s="16" t="s">
        <v>378</v>
      </c>
      <c r="BM157" s="143" t="s">
        <v>925</v>
      </c>
    </row>
    <row r="158" spans="2:65" s="1" customFormat="1">
      <c r="B158" s="31"/>
      <c r="D158" s="145" t="s">
        <v>259</v>
      </c>
      <c r="F158" s="146" t="s">
        <v>926</v>
      </c>
      <c r="I158" s="147"/>
      <c r="L158" s="31"/>
      <c r="M158" s="148"/>
      <c r="T158" s="50"/>
      <c r="AT158" s="16" t="s">
        <v>259</v>
      </c>
      <c r="AU158" s="16" t="s">
        <v>86</v>
      </c>
    </row>
    <row r="159" spans="2:65" s="1" customFormat="1" ht="24.2" customHeight="1">
      <c r="B159" s="31"/>
      <c r="C159" s="131" t="s">
        <v>420</v>
      </c>
      <c r="D159" s="131" t="s">
        <v>253</v>
      </c>
      <c r="E159" s="132" t="s">
        <v>927</v>
      </c>
      <c r="F159" s="133" t="s">
        <v>928</v>
      </c>
      <c r="G159" s="134" t="s">
        <v>283</v>
      </c>
      <c r="H159" s="135">
        <v>10</v>
      </c>
      <c r="I159" s="136"/>
      <c r="J159" s="137">
        <f>ROUND(I159*H159,2)</f>
        <v>0</v>
      </c>
      <c r="K159" s="138"/>
      <c r="L159" s="31"/>
      <c r="M159" s="139" t="s">
        <v>20</v>
      </c>
      <c r="N159" s="140" t="s">
        <v>45</v>
      </c>
      <c r="P159" s="141">
        <f>O159*H159</f>
        <v>0</v>
      </c>
      <c r="Q159" s="141">
        <v>0</v>
      </c>
      <c r="R159" s="141">
        <f>Q159*H159</f>
        <v>0</v>
      </c>
      <c r="S159" s="141">
        <v>0</v>
      </c>
      <c r="T159" s="142">
        <f>S159*H159</f>
        <v>0</v>
      </c>
      <c r="AR159" s="143" t="s">
        <v>378</v>
      </c>
      <c r="AT159" s="143" t="s">
        <v>253</v>
      </c>
      <c r="AU159" s="143" t="s">
        <v>86</v>
      </c>
      <c r="AY159" s="16" t="s">
        <v>250</v>
      </c>
      <c r="BE159" s="144">
        <f>IF(N159="základní",J159,0)</f>
        <v>0</v>
      </c>
      <c r="BF159" s="144">
        <f>IF(N159="snížená",J159,0)</f>
        <v>0</v>
      </c>
      <c r="BG159" s="144">
        <f>IF(N159="zákl. přenesená",J159,0)</f>
        <v>0</v>
      </c>
      <c r="BH159" s="144">
        <f>IF(N159="sníž. přenesená",J159,0)</f>
        <v>0</v>
      </c>
      <c r="BI159" s="144">
        <f>IF(N159="nulová",J159,0)</f>
        <v>0</v>
      </c>
      <c r="BJ159" s="16" t="s">
        <v>86</v>
      </c>
      <c r="BK159" s="144">
        <f>ROUND(I159*H159,2)</f>
        <v>0</v>
      </c>
      <c r="BL159" s="16" t="s">
        <v>378</v>
      </c>
      <c r="BM159" s="143" t="s">
        <v>929</v>
      </c>
    </row>
    <row r="160" spans="2:65" s="1" customFormat="1">
      <c r="B160" s="31"/>
      <c r="D160" s="145" t="s">
        <v>259</v>
      </c>
      <c r="F160" s="146" t="s">
        <v>930</v>
      </c>
      <c r="I160" s="147"/>
      <c r="L160" s="31"/>
      <c r="M160" s="148"/>
      <c r="T160" s="50"/>
      <c r="AT160" s="16" t="s">
        <v>259</v>
      </c>
      <c r="AU160" s="16" t="s">
        <v>86</v>
      </c>
    </row>
    <row r="161" spans="2:65" s="1" customFormat="1" ht="24.2" customHeight="1">
      <c r="B161" s="31"/>
      <c r="C161" s="131" t="s">
        <v>427</v>
      </c>
      <c r="D161" s="131" t="s">
        <v>253</v>
      </c>
      <c r="E161" s="132" t="s">
        <v>931</v>
      </c>
      <c r="F161" s="133" t="s">
        <v>932</v>
      </c>
      <c r="G161" s="134" t="s">
        <v>290</v>
      </c>
      <c r="H161" s="135">
        <v>4</v>
      </c>
      <c r="I161" s="136"/>
      <c r="J161" s="137">
        <f>ROUND(I161*H161,2)</f>
        <v>0</v>
      </c>
      <c r="K161" s="138"/>
      <c r="L161" s="31"/>
      <c r="M161" s="139" t="s">
        <v>20</v>
      </c>
      <c r="N161" s="140" t="s">
        <v>45</v>
      </c>
      <c r="P161" s="141">
        <f>O161*H161</f>
        <v>0</v>
      </c>
      <c r="Q161" s="141">
        <v>1.52E-5</v>
      </c>
      <c r="R161" s="141">
        <f>Q161*H161</f>
        <v>6.0800000000000001E-5</v>
      </c>
      <c r="S161" s="141">
        <v>0</v>
      </c>
      <c r="T161" s="142">
        <f>S161*H161</f>
        <v>0</v>
      </c>
      <c r="AR161" s="143" t="s">
        <v>378</v>
      </c>
      <c r="AT161" s="143" t="s">
        <v>253</v>
      </c>
      <c r="AU161" s="143" t="s">
        <v>86</v>
      </c>
      <c r="AY161" s="16" t="s">
        <v>250</v>
      </c>
      <c r="BE161" s="144">
        <f>IF(N161="základní",J161,0)</f>
        <v>0</v>
      </c>
      <c r="BF161" s="144">
        <f>IF(N161="snížená",J161,0)</f>
        <v>0</v>
      </c>
      <c r="BG161" s="144">
        <f>IF(N161="zákl. přenesená",J161,0)</f>
        <v>0</v>
      </c>
      <c r="BH161" s="144">
        <f>IF(N161="sníž. přenesená",J161,0)</f>
        <v>0</v>
      </c>
      <c r="BI161" s="144">
        <f>IF(N161="nulová",J161,0)</f>
        <v>0</v>
      </c>
      <c r="BJ161" s="16" t="s">
        <v>86</v>
      </c>
      <c r="BK161" s="144">
        <f>ROUND(I161*H161,2)</f>
        <v>0</v>
      </c>
      <c r="BL161" s="16" t="s">
        <v>378</v>
      </c>
      <c r="BM161" s="143" t="s">
        <v>933</v>
      </c>
    </row>
    <row r="162" spans="2:65" s="1" customFormat="1">
      <c r="B162" s="31"/>
      <c r="D162" s="145" t="s">
        <v>259</v>
      </c>
      <c r="F162" s="146" t="s">
        <v>934</v>
      </c>
      <c r="I162" s="147"/>
      <c r="L162" s="31"/>
      <c r="M162" s="148"/>
      <c r="T162" s="50"/>
      <c r="AT162" s="16" t="s">
        <v>259</v>
      </c>
      <c r="AU162" s="16" t="s">
        <v>86</v>
      </c>
    </row>
    <row r="163" spans="2:65" s="1" customFormat="1" ht="37.9" customHeight="1">
      <c r="B163" s="31"/>
      <c r="C163" s="131" t="s">
        <v>437</v>
      </c>
      <c r="D163" s="131" t="s">
        <v>253</v>
      </c>
      <c r="E163" s="132" t="s">
        <v>935</v>
      </c>
      <c r="F163" s="133" t="s">
        <v>936</v>
      </c>
      <c r="G163" s="134" t="s">
        <v>273</v>
      </c>
      <c r="H163" s="135">
        <v>0.32200000000000001</v>
      </c>
      <c r="I163" s="136"/>
      <c r="J163" s="137">
        <f>ROUND(I163*H163,2)</f>
        <v>0</v>
      </c>
      <c r="K163" s="138"/>
      <c r="L163" s="31"/>
      <c r="M163" s="139" t="s">
        <v>20</v>
      </c>
      <c r="N163" s="140" t="s">
        <v>45</v>
      </c>
      <c r="P163" s="141">
        <f>O163*H163</f>
        <v>0</v>
      </c>
      <c r="Q163" s="141">
        <v>0</v>
      </c>
      <c r="R163" s="141">
        <f>Q163*H163</f>
        <v>0</v>
      </c>
      <c r="S163" s="141">
        <v>0</v>
      </c>
      <c r="T163" s="142">
        <f>S163*H163</f>
        <v>0</v>
      </c>
      <c r="AR163" s="143" t="s">
        <v>378</v>
      </c>
      <c r="AT163" s="143" t="s">
        <v>253</v>
      </c>
      <c r="AU163" s="143" t="s">
        <v>86</v>
      </c>
      <c r="AY163" s="16" t="s">
        <v>250</v>
      </c>
      <c r="BE163" s="144">
        <f>IF(N163="základní",J163,0)</f>
        <v>0</v>
      </c>
      <c r="BF163" s="144">
        <f>IF(N163="snížená",J163,0)</f>
        <v>0</v>
      </c>
      <c r="BG163" s="144">
        <f>IF(N163="zákl. přenesená",J163,0)</f>
        <v>0</v>
      </c>
      <c r="BH163" s="144">
        <f>IF(N163="sníž. přenesená",J163,0)</f>
        <v>0</v>
      </c>
      <c r="BI163" s="144">
        <f>IF(N163="nulová",J163,0)</f>
        <v>0</v>
      </c>
      <c r="BJ163" s="16" t="s">
        <v>86</v>
      </c>
      <c r="BK163" s="144">
        <f>ROUND(I163*H163,2)</f>
        <v>0</v>
      </c>
      <c r="BL163" s="16" t="s">
        <v>378</v>
      </c>
      <c r="BM163" s="143" t="s">
        <v>937</v>
      </c>
    </row>
    <row r="164" spans="2:65" s="1" customFormat="1">
      <c r="B164" s="31"/>
      <c r="D164" s="145" t="s">
        <v>259</v>
      </c>
      <c r="F164" s="146" t="s">
        <v>938</v>
      </c>
      <c r="I164" s="147"/>
      <c r="L164" s="31"/>
      <c r="M164" s="148"/>
      <c r="T164" s="50"/>
      <c r="AT164" s="16" t="s">
        <v>259</v>
      </c>
      <c r="AU164" s="16" t="s">
        <v>86</v>
      </c>
    </row>
    <row r="165" spans="2:65" s="1" customFormat="1" ht="44.25" customHeight="1">
      <c r="B165" s="31"/>
      <c r="C165" s="131" t="s">
        <v>443</v>
      </c>
      <c r="D165" s="131" t="s">
        <v>253</v>
      </c>
      <c r="E165" s="132" t="s">
        <v>939</v>
      </c>
      <c r="F165" s="133" t="s">
        <v>940</v>
      </c>
      <c r="G165" s="134" t="s">
        <v>273</v>
      </c>
      <c r="H165" s="135">
        <v>0.31900000000000001</v>
      </c>
      <c r="I165" s="136"/>
      <c r="J165" s="137">
        <f>ROUND(I165*H165,2)</f>
        <v>0</v>
      </c>
      <c r="K165" s="138"/>
      <c r="L165" s="31"/>
      <c r="M165" s="139" t="s">
        <v>20</v>
      </c>
      <c r="N165" s="140" t="s">
        <v>45</v>
      </c>
      <c r="P165" s="141">
        <f>O165*H165</f>
        <v>0</v>
      </c>
      <c r="Q165" s="141">
        <v>0</v>
      </c>
      <c r="R165" s="141">
        <f>Q165*H165</f>
        <v>0</v>
      </c>
      <c r="S165" s="141">
        <v>0</v>
      </c>
      <c r="T165" s="142">
        <f>S165*H165</f>
        <v>0</v>
      </c>
      <c r="AR165" s="143" t="s">
        <v>378</v>
      </c>
      <c r="AT165" s="143" t="s">
        <v>253</v>
      </c>
      <c r="AU165" s="143" t="s">
        <v>86</v>
      </c>
      <c r="AY165" s="16" t="s">
        <v>250</v>
      </c>
      <c r="BE165" s="144">
        <f>IF(N165="základní",J165,0)</f>
        <v>0</v>
      </c>
      <c r="BF165" s="144">
        <f>IF(N165="snížená",J165,0)</f>
        <v>0</v>
      </c>
      <c r="BG165" s="144">
        <f>IF(N165="zákl. přenesená",J165,0)</f>
        <v>0</v>
      </c>
      <c r="BH165" s="144">
        <f>IF(N165="sníž. přenesená",J165,0)</f>
        <v>0</v>
      </c>
      <c r="BI165" s="144">
        <f>IF(N165="nulová",J165,0)</f>
        <v>0</v>
      </c>
      <c r="BJ165" s="16" t="s">
        <v>86</v>
      </c>
      <c r="BK165" s="144">
        <f>ROUND(I165*H165,2)</f>
        <v>0</v>
      </c>
      <c r="BL165" s="16" t="s">
        <v>378</v>
      </c>
      <c r="BM165" s="143" t="s">
        <v>941</v>
      </c>
    </row>
    <row r="166" spans="2:65" s="1" customFormat="1">
      <c r="B166" s="31"/>
      <c r="D166" s="145" t="s">
        <v>259</v>
      </c>
      <c r="F166" s="146" t="s">
        <v>942</v>
      </c>
      <c r="I166" s="147"/>
      <c r="L166" s="31"/>
      <c r="M166" s="148"/>
      <c r="T166" s="50"/>
      <c r="AT166" s="16" t="s">
        <v>259</v>
      </c>
      <c r="AU166" s="16" t="s">
        <v>86</v>
      </c>
    </row>
    <row r="167" spans="2:65" s="11" customFormat="1" ht="22.9" customHeight="1">
      <c r="B167" s="119"/>
      <c r="D167" s="120" t="s">
        <v>72</v>
      </c>
      <c r="E167" s="129" t="s">
        <v>943</v>
      </c>
      <c r="F167" s="129" t="s">
        <v>944</v>
      </c>
      <c r="I167" s="122"/>
      <c r="J167" s="130">
        <f>BK167</f>
        <v>0</v>
      </c>
      <c r="L167" s="119"/>
      <c r="M167" s="124"/>
      <c r="P167" s="125">
        <f>SUM(P168:P186)</f>
        <v>0</v>
      </c>
      <c r="R167" s="125">
        <f>SUM(R168:R186)</f>
        <v>1.4410566E-2</v>
      </c>
      <c r="T167" s="126">
        <f>SUM(T168:T186)</f>
        <v>1.14E-2</v>
      </c>
      <c r="AR167" s="120" t="s">
        <v>86</v>
      </c>
      <c r="AT167" s="127" t="s">
        <v>72</v>
      </c>
      <c r="AU167" s="127" t="s">
        <v>80</v>
      </c>
      <c r="AY167" s="120" t="s">
        <v>250</v>
      </c>
      <c r="BK167" s="128">
        <f>SUM(BK168:BK186)</f>
        <v>0</v>
      </c>
    </row>
    <row r="168" spans="2:65" s="1" customFormat="1" ht="24.2" customHeight="1">
      <c r="B168" s="31"/>
      <c r="C168" s="131" t="s">
        <v>450</v>
      </c>
      <c r="D168" s="131" t="s">
        <v>253</v>
      </c>
      <c r="E168" s="132" t="s">
        <v>945</v>
      </c>
      <c r="F168" s="133" t="s">
        <v>946</v>
      </c>
      <c r="G168" s="134" t="s">
        <v>290</v>
      </c>
      <c r="H168" s="135">
        <v>2</v>
      </c>
      <c r="I168" s="136"/>
      <c r="J168" s="137">
        <f>ROUND(I168*H168,2)</f>
        <v>0</v>
      </c>
      <c r="K168" s="138"/>
      <c r="L168" s="31"/>
      <c r="M168" s="139" t="s">
        <v>20</v>
      </c>
      <c r="N168" s="140" t="s">
        <v>45</v>
      </c>
      <c r="P168" s="141">
        <f>O168*H168</f>
        <v>0</v>
      </c>
      <c r="Q168" s="141">
        <v>1.7100000000000001E-4</v>
      </c>
      <c r="R168" s="141">
        <f>Q168*H168</f>
        <v>3.4200000000000002E-4</v>
      </c>
      <c r="S168" s="141">
        <v>2.2000000000000001E-3</v>
      </c>
      <c r="T168" s="142">
        <f>S168*H168</f>
        <v>4.4000000000000003E-3</v>
      </c>
      <c r="AR168" s="143" t="s">
        <v>378</v>
      </c>
      <c r="AT168" s="143" t="s">
        <v>253</v>
      </c>
      <c r="AU168" s="143" t="s">
        <v>86</v>
      </c>
      <c r="AY168" s="16" t="s">
        <v>250</v>
      </c>
      <c r="BE168" s="144">
        <f>IF(N168="základní",J168,0)</f>
        <v>0</v>
      </c>
      <c r="BF168" s="144">
        <f>IF(N168="snížená",J168,0)</f>
        <v>0</v>
      </c>
      <c r="BG168" s="144">
        <f>IF(N168="zákl. přenesená",J168,0)</f>
        <v>0</v>
      </c>
      <c r="BH168" s="144">
        <f>IF(N168="sníž. přenesená",J168,0)</f>
        <v>0</v>
      </c>
      <c r="BI168" s="144">
        <f>IF(N168="nulová",J168,0)</f>
        <v>0</v>
      </c>
      <c r="BJ168" s="16" t="s">
        <v>86</v>
      </c>
      <c r="BK168" s="144">
        <f>ROUND(I168*H168,2)</f>
        <v>0</v>
      </c>
      <c r="BL168" s="16" t="s">
        <v>378</v>
      </c>
      <c r="BM168" s="143" t="s">
        <v>947</v>
      </c>
    </row>
    <row r="169" spans="2:65" s="1" customFormat="1">
      <c r="B169" s="31"/>
      <c r="D169" s="145" t="s">
        <v>259</v>
      </c>
      <c r="F169" s="146" t="s">
        <v>948</v>
      </c>
      <c r="I169" s="147"/>
      <c r="L169" s="31"/>
      <c r="M169" s="148"/>
      <c r="T169" s="50"/>
      <c r="AT169" s="16" t="s">
        <v>259</v>
      </c>
      <c r="AU169" s="16" t="s">
        <v>86</v>
      </c>
    </row>
    <row r="170" spans="2:65" s="1" customFormat="1" ht="24.2" customHeight="1">
      <c r="B170" s="31"/>
      <c r="C170" s="131" t="s">
        <v>456</v>
      </c>
      <c r="D170" s="131" t="s">
        <v>253</v>
      </c>
      <c r="E170" s="132" t="s">
        <v>949</v>
      </c>
      <c r="F170" s="133" t="s">
        <v>950</v>
      </c>
      <c r="G170" s="134" t="s">
        <v>290</v>
      </c>
      <c r="H170" s="135">
        <v>2</v>
      </c>
      <c r="I170" s="136"/>
      <c r="J170" s="137">
        <f>ROUND(I170*H170,2)</f>
        <v>0</v>
      </c>
      <c r="K170" s="138"/>
      <c r="L170" s="31"/>
      <c r="M170" s="139" t="s">
        <v>20</v>
      </c>
      <c r="N170" s="140" t="s">
        <v>45</v>
      </c>
      <c r="P170" s="141">
        <f>O170*H170</f>
        <v>0</v>
      </c>
      <c r="Q170" s="141">
        <v>2.062E-4</v>
      </c>
      <c r="R170" s="141">
        <f>Q170*H170</f>
        <v>4.124E-4</v>
      </c>
      <c r="S170" s="141">
        <v>3.5000000000000001E-3</v>
      </c>
      <c r="T170" s="142">
        <f>S170*H170</f>
        <v>7.0000000000000001E-3</v>
      </c>
      <c r="AR170" s="143" t="s">
        <v>378</v>
      </c>
      <c r="AT170" s="143" t="s">
        <v>253</v>
      </c>
      <c r="AU170" s="143" t="s">
        <v>86</v>
      </c>
      <c r="AY170" s="16" t="s">
        <v>250</v>
      </c>
      <c r="BE170" s="144">
        <f>IF(N170="základní",J170,0)</f>
        <v>0</v>
      </c>
      <c r="BF170" s="144">
        <f>IF(N170="snížená",J170,0)</f>
        <v>0</v>
      </c>
      <c r="BG170" s="144">
        <f>IF(N170="zákl. přenesená",J170,0)</f>
        <v>0</v>
      </c>
      <c r="BH170" s="144">
        <f>IF(N170="sníž. přenesená",J170,0)</f>
        <v>0</v>
      </c>
      <c r="BI170" s="144">
        <f>IF(N170="nulová",J170,0)</f>
        <v>0</v>
      </c>
      <c r="BJ170" s="16" t="s">
        <v>86</v>
      </c>
      <c r="BK170" s="144">
        <f>ROUND(I170*H170,2)</f>
        <v>0</v>
      </c>
      <c r="BL170" s="16" t="s">
        <v>378</v>
      </c>
      <c r="BM170" s="143" t="s">
        <v>951</v>
      </c>
    </row>
    <row r="171" spans="2:65" s="1" customFormat="1">
      <c r="B171" s="31"/>
      <c r="D171" s="145" t="s">
        <v>259</v>
      </c>
      <c r="F171" s="146" t="s">
        <v>952</v>
      </c>
      <c r="I171" s="147"/>
      <c r="L171" s="31"/>
      <c r="M171" s="148"/>
      <c r="T171" s="50"/>
      <c r="AT171" s="16" t="s">
        <v>259</v>
      </c>
      <c r="AU171" s="16" t="s">
        <v>86</v>
      </c>
    </row>
    <row r="172" spans="2:65" s="1" customFormat="1" ht="21.75" customHeight="1">
      <c r="B172" s="31"/>
      <c r="C172" s="131" t="s">
        <v>461</v>
      </c>
      <c r="D172" s="131" t="s">
        <v>253</v>
      </c>
      <c r="E172" s="132" t="s">
        <v>953</v>
      </c>
      <c r="F172" s="133" t="s">
        <v>954</v>
      </c>
      <c r="G172" s="134" t="s">
        <v>290</v>
      </c>
      <c r="H172" s="135">
        <v>2</v>
      </c>
      <c r="I172" s="136"/>
      <c r="J172" s="137">
        <f>ROUND(I172*H172,2)</f>
        <v>0</v>
      </c>
      <c r="K172" s="138"/>
      <c r="L172" s="31"/>
      <c r="M172" s="139" t="s">
        <v>20</v>
      </c>
      <c r="N172" s="140" t="s">
        <v>45</v>
      </c>
      <c r="P172" s="141">
        <f>O172*H172</f>
        <v>0</v>
      </c>
      <c r="Q172" s="141">
        <v>3.2937299999999999E-4</v>
      </c>
      <c r="R172" s="141">
        <f>Q172*H172</f>
        <v>6.5874599999999998E-4</v>
      </c>
      <c r="S172" s="141">
        <v>0</v>
      </c>
      <c r="T172" s="142">
        <f>S172*H172</f>
        <v>0</v>
      </c>
      <c r="AR172" s="143" t="s">
        <v>257</v>
      </c>
      <c r="AT172" s="143" t="s">
        <v>253</v>
      </c>
      <c r="AU172" s="143" t="s">
        <v>86</v>
      </c>
      <c r="AY172" s="16" t="s">
        <v>250</v>
      </c>
      <c r="BE172" s="144">
        <f>IF(N172="základní",J172,0)</f>
        <v>0</v>
      </c>
      <c r="BF172" s="144">
        <f>IF(N172="snížená",J172,0)</f>
        <v>0</v>
      </c>
      <c r="BG172" s="144">
        <f>IF(N172="zákl. přenesená",J172,0)</f>
        <v>0</v>
      </c>
      <c r="BH172" s="144">
        <f>IF(N172="sníž. přenesená",J172,0)</f>
        <v>0</v>
      </c>
      <c r="BI172" s="144">
        <f>IF(N172="nulová",J172,0)</f>
        <v>0</v>
      </c>
      <c r="BJ172" s="16" t="s">
        <v>86</v>
      </c>
      <c r="BK172" s="144">
        <f>ROUND(I172*H172,2)</f>
        <v>0</v>
      </c>
      <c r="BL172" s="16" t="s">
        <v>257</v>
      </c>
      <c r="BM172" s="143" t="s">
        <v>955</v>
      </c>
    </row>
    <row r="173" spans="2:65" s="1" customFormat="1">
      <c r="B173" s="31"/>
      <c r="D173" s="145" t="s">
        <v>259</v>
      </c>
      <c r="F173" s="146" t="s">
        <v>956</v>
      </c>
      <c r="I173" s="147"/>
      <c r="L173" s="31"/>
      <c r="M173" s="148"/>
      <c r="T173" s="50"/>
      <c r="AT173" s="16" t="s">
        <v>259</v>
      </c>
      <c r="AU173" s="16" t="s">
        <v>86</v>
      </c>
    </row>
    <row r="174" spans="2:65" s="1" customFormat="1" ht="24.2" customHeight="1">
      <c r="B174" s="31"/>
      <c r="C174" s="163" t="s">
        <v>468</v>
      </c>
      <c r="D174" s="163" t="s">
        <v>561</v>
      </c>
      <c r="E174" s="164" t="s">
        <v>957</v>
      </c>
      <c r="F174" s="165" t="s">
        <v>958</v>
      </c>
      <c r="G174" s="166" t="s">
        <v>290</v>
      </c>
      <c r="H174" s="167">
        <v>2</v>
      </c>
      <c r="I174" s="168"/>
      <c r="J174" s="169">
        <f>ROUND(I174*H174,2)</f>
        <v>0</v>
      </c>
      <c r="K174" s="170"/>
      <c r="L174" s="171"/>
      <c r="M174" s="172" t="s">
        <v>20</v>
      </c>
      <c r="N174" s="173" t="s">
        <v>45</v>
      </c>
      <c r="P174" s="141">
        <f>O174*H174</f>
        <v>0</v>
      </c>
      <c r="Q174" s="141">
        <v>3.7799999999999999E-3</v>
      </c>
      <c r="R174" s="141">
        <f>Q174*H174</f>
        <v>7.5599999999999999E-3</v>
      </c>
      <c r="S174" s="141">
        <v>0</v>
      </c>
      <c r="T174" s="142">
        <f>S174*H174</f>
        <v>0</v>
      </c>
      <c r="AR174" s="143" t="s">
        <v>478</v>
      </c>
      <c r="AT174" s="143" t="s">
        <v>561</v>
      </c>
      <c r="AU174" s="143" t="s">
        <v>86</v>
      </c>
      <c r="AY174" s="16" t="s">
        <v>250</v>
      </c>
      <c r="BE174" s="144">
        <f>IF(N174="základní",J174,0)</f>
        <v>0</v>
      </c>
      <c r="BF174" s="144">
        <f>IF(N174="snížená",J174,0)</f>
        <v>0</v>
      </c>
      <c r="BG174" s="144">
        <f>IF(N174="zákl. přenesená",J174,0)</f>
        <v>0</v>
      </c>
      <c r="BH174" s="144">
        <f>IF(N174="sníž. přenesená",J174,0)</f>
        <v>0</v>
      </c>
      <c r="BI174" s="144">
        <f>IF(N174="nulová",J174,0)</f>
        <v>0</v>
      </c>
      <c r="BJ174" s="16" t="s">
        <v>86</v>
      </c>
      <c r="BK174" s="144">
        <f>ROUND(I174*H174,2)</f>
        <v>0</v>
      </c>
      <c r="BL174" s="16" t="s">
        <v>378</v>
      </c>
      <c r="BM174" s="143" t="s">
        <v>959</v>
      </c>
    </row>
    <row r="175" spans="2:65" s="1" customFormat="1" ht="24.2" customHeight="1">
      <c r="B175" s="31"/>
      <c r="C175" s="131" t="s">
        <v>473</v>
      </c>
      <c r="D175" s="131" t="s">
        <v>253</v>
      </c>
      <c r="E175" s="132" t="s">
        <v>960</v>
      </c>
      <c r="F175" s="133" t="s">
        <v>961</v>
      </c>
      <c r="G175" s="134" t="s">
        <v>290</v>
      </c>
      <c r="H175" s="135">
        <v>2</v>
      </c>
      <c r="I175" s="136"/>
      <c r="J175" s="137">
        <f>ROUND(I175*H175,2)</f>
        <v>0</v>
      </c>
      <c r="K175" s="138"/>
      <c r="L175" s="31"/>
      <c r="M175" s="139" t="s">
        <v>20</v>
      </c>
      <c r="N175" s="140" t="s">
        <v>45</v>
      </c>
      <c r="P175" s="141">
        <f>O175*H175</f>
        <v>0</v>
      </c>
      <c r="Q175" s="141">
        <v>5.1999999999999995E-4</v>
      </c>
      <c r="R175" s="141">
        <f>Q175*H175</f>
        <v>1.0399999999999999E-3</v>
      </c>
      <c r="S175" s="141">
        <v>0</v>
      </c>
      <c r="T175" s="142">
        <f>S175*H175</f>
        <v>0</v>
      </c>
      <c r="AR175" s="143" t="s">
        <v>378</v>
      </c>
      <c r="AT175" s="143" t="s">
        <v>253</v>
      </c>
      <c r="AU175" s="143" t="s">
        <v>86</v>
      </c>
      <c r="AY175" s="16" t="s">
        <v>250</v>
      </c>
      <c r="BE175" s="144">
        <f>IF(N175="základní",J175,0)</f>
        <v>0</v>
      </c>
      <c r="BF175" s="144">
        <f>IF(N175="snížená",J175,0)</f>
        <v>0</v>
      </c>
      <c r="BG175" s="144">
        <f>IF(N175="zákl. přenesená",J175,0)</f>
        <v>0</v>
      </c>
      <c r="BH175" s="144">
        <f>IF(N175="sníž. přenesená",J175,0)</f>
        <v>0</v>
      </c>
      <c r="BI175" s="144">
        <f>IF(N175="nulová",J175,0)</f>
        <v>0</v>
      </c>
      <c r="BJ175" s="16" t="s">
        <v>86</v>
      </c>
      <c r="BK175" s="144">
        <f>ROUND(I175*H175,2)</f>
        <v>0</v>
      </c>
      <c r="BL175" s="16" t="s">
        <v>378</v>
      </c>
      <c r="BM175" s="143" t="s">
        <v>962</v>
      </c>
    </row>
    <row r="176" spans="2:65" s="1" customFormat="1">
      <c r="B176" s="31"/>
      <c r="D176" s="145" t="s">
        <v>259</v>
      </c>
      <c r="F176" s="146" t="s">
        <v>963</v>
      </c>
      <c r="I176" s="147"/>
      <c r="L176" s="31"/>
      <c r="M176" s="148"/>
      <c r="T176" s="50"/>
      <c r="AT176" s="16" t="s">
        <v>259</v>
      </c>
      <c r="AU176" s="16" t="s">
        <v>86</v>
      </c>
    </row>
    <row r="177" spans="2:65" s="1" customFormat="1" ht="24.2" customHeight="1">
      <c r="B177" s="31"/>
      <c r="C177" s="131" t="s">
        <v>478</v>
      </c>
      <c r="D177" s="131" t="s">
        <v>253</v>
      </c>
      <c r="E177" s="132" t="s">
        <v>964</v>
      </c>
      <c r="F177" s="133" t="s">
        <v>965</v>
      </c>
      <c r="G177" s="134" t="s">
        <v>290</v>
      </c>
      <c r="H177" s="135">
        <v>1</v>
      </c>
      <c r="I177" s="136"/>
      <c r="J177" s="137">
        <f>ROUND(I177*H177,2)</f>
        <v>0</v>
      </c>
      <c r="K177" s="138"/>
      <c r="L177" s="31"/>
      <c r="M177" s="139" t="s">
        <v>20</v>
      </c>
      <c r="N177" s="140" t="s">
        <v>45</v>
      </c>
      <c r="P177" s="141">
        <f>O177*H177</f>
        <v>0</v>
      </c>
      <c r="Q177" s="141">
        <v>9.2000000000000003E-4</v>
      </c>
      <c r="R177" s="141">
        <f>Q177*H177</f>
        <v>9.2000000000000003E-4</v>
      </c>
      <c r="S177" s="141">
        <v>0</v>
      </c>
      <c r="T177" s="142">
        <f>S177*H177</f>
        <v>0</v>
      </c>
      <c r="AR177" s="143" t="s">
        <v>378</v>
      </c>
      <c r="AT177" s="143" t="s">
        <v>253</v>
      </c>
      <c r="AU177" s="143" t="s">
        <v>86</v>
      </c>
      <c r="AY177" s="16" t="s">
        <v>250</v>
      </c>
      <c r="BE177" s="144">
        <f>IF(N177="základní",J177,0)</f>
        <v>0</v>
      </c>
      <c r="BF177" s="144">
        <f>IF(N177="snížená",J177,0)</f>
        <v>0</v>
      </c>
      <c r="BG177" s="144">
        <f>IF(N177="zákl. přenesená",J177,0)</f>
        <v>0</v>
      </c>
      <c r="BH177" s="144">
        <f>IF(N177="sníž. přenesená",J177,0)</f>
        <v>0</v>
      </c>
      <c r="BI177" s="144">
        <f>IF(N177="nulová",J177,0)</f>
        <v>0</v>
      </c>
      <c r="BJ177" s="16" t="s">
        <v>86</v>
      </c>
      <c r="BK177" s="144">
        <f>ROUND(I177*H177,2)</f>
        <v>0</v>
      </c>
      <c r="BL177" s="16" t="s">
        <v>378</v>
      </c>
      <c r="BM177" s="143" t="s">
        <v>966</v>
      </c>
    </row>
    <row r="178" spans="2:65" s="1" customFormat="1">
      <c r="B178" s="31"/>
      <c r="D178" s="145" t="s">
        <v>259</v>
      </c>
      <c r="F178" s="146" t="s">
        <v>967</v>
      </c>
      <c r="I178" s="147"/>
      <c r="L178" s="31"/>
      <c r="M178" s="148"/>
      <c r="T178" s="50"/>
      <c r="AT178" s="16" t="s">
        <v>259</v>
      </c>
      <c r="AU178" s="16" t="s">
        <v>86</v>
      </c>
    </row>
    <row r="179" spans="2:65" s="1" customFormat="1" ht="24.2" customHeight="1">
      <c r="B179" s="31"/>
      <c r="C179" s="131" t="s">
        <v>484</v>
      </c>
      <c r="D179" s="131" t="s">
        <v>253</v>
      </c>
      <c r="E179" s="132" t="s">
        <v>968</v>
      </c>
      <c r="F179" s="133" t="s">
        <v>969</v>
      </c>
      <c r="G179" s="134" t="s">
        <v>290</v>
      </c>
      <c r="H179" s="135">
        <v>4</v>
      </c>
      <c r="I179" s="136"/>
      <c r="J179" s="137">
        <f>ROUND(I179*H179,2)</f>
        <v>0</v>
      </c>
      <c r="K179" s="138"/>
      <c r="L179" s="31"/>
      <c r="M179" s="139" t="s">
        <v>20</v>
      </c>
      <c r="N179" s="140" t="s">
        <v>45</v>
      </c>
      <c r="P179" s="141">
        <f>O179*H179</f>
        <v>0</v>
      </c>
      <c r="Q179" s="141">
        <v>2.6957000000000001E-4</v>
      </c>
      <c r="R179" s="141">
        <f>Q179*H179</f>
        <v>1.07828E-3</v>
      </c>
      <c r="S179" s="141">
        <v>0</v>
      </c>
      <c r="T179" s="142">
        <f>S179*H179</f>
        <v>0</v>
      </c>
      <c r="AR179" s="143" t="s">
        <v>378</v>
      </c>
      <c r="AT179" s="143" t="s">
        <v>253</v>
      </c>
      <c r="AU179" s="143" t="s">
        <v>86</v>
      </c>
      <c r="AY179" s="16" t="s">
        <v>250</v>
      </c>
      <c r="BE179" s="144">
        <f>IF(N179="základní",J179,0)</f>
        <v>0</v>
      </c>
      <c r="BF179" s="144">
        <f>IF(N179="snížená",J179,0)</f>
        <v>0</v>
      </c>
      <c r="BG179" s="144">
        <f>IF(N179="zákl. přenesená",J179,0)</f>
        <v>0</v>
      </c>
      <c r="BH179" s="144">
        <f>IF(N179="sníž. přenesená",J179,0)</f>
        <v>0</v>
      </c>
      <c r="BI179" s="144">
        <f>IF(N179="nulová",J179,0)</f>
        <v>0</v>
      </c>
      <c r="BJ179" s="16" t="s">
        <v>86</v>
      </c>
      <c r="BK179" s="144">
        <f>ROUND(I179*H179,2)</f>
        <v>0</v>
      </c>
      <c r="BL179" s="16" t="s">
        <v>378</v>
      </c>
      <c r="BM179" s="143" t="s">
        <v>970</v>
      </c>
    </row>
    <row r="180" spans="2:65" s="1" customFormat="1">
      <c r="B180" s="31"/>
      <c r="D180" s="145" t="s">
        <v>259</v>
      </c>
      <c r="F180" s="146" t="s">
        <v>971</v>
      </c>
      <c r="I180" s="147"/>
      <c r="L180" s="31"/>
      <c r="M180" s="148"/>
      <c r="T180" s="50"/>
      <c r="AT180" s="16" t="s">
        <v>259</v>
      </c>
      <c r="AU180" s="16" t="s">
        <v>86</v>
      </c>
    </row>
    <row r="181" spans="2:65" s="1" customFormat="1" ht="24.2" customHeight="1">
      <c r="B181" s="31"/>
      <c r="C181" s="131" t="s">
        <v>490</v>
      </c>
      <c r="D181" s="131" t="s">
        <v>253</v>
      </c>
      <c r="E181" s="132" t="s">
        <v>972</v>
      </c>
      <c r="F181" s="133" t="s">
        <v>973</v>
      </c>
      <c r="G181" s="134" t="s">
        <v>290</v>
      </c>
      <c r="H181" s="135">
        <v>2</v>
      </c>
      <c r="I181" s="136"/>
      <c r="J181" s="137">
        <f>ROUND(I181*H181,2)</f>
        <v>0</v>
      </c>
      <c r="K181" s="138"/>
      <c r="L181" s="31"/>
      <c r="M181" s="139" t="s">
        <v>20</v>
      </c>
      <c r="N181" s="140" t="s">
        <v>45</v>
      </c>
      <c r="P181" s="141">
        <f>O181*H181</f>
        <v>0</v>
      </c>
      <c r="Q181" s="141">
        <v>1.1995700000000001E-3</v>
      </c>
      <c r="R181" s="141">
        <f>Q181*H181</f>
        <v>2.3991400000000001E-3</v>
      </c>
      <c r="S181" s="141">
        <v>0</v>
      </c>
      <c r="T181" s="142">
        <f>S181*H181</f>
        <v>0</v>
      </c>
      <c r="AR181" s="143" t="s">
        <v>378</v>
      </c>
      <c r="AT181" s="143" t="s">
        <v>253</v>
      </c>
      <c r="AU181" s="143" t="s">
        <v>86</v>
      </c>
      <c r="AY181" s="16" t="s">
        <v>250</v>
      </c>
      <c r="BE181" s="144">
        <f>IF(N181="základní",J181,0)</f>
        <v>0</v>
      </c>
      <c r="BF181" s="144">
        <f>IF(N181="snížená",J181,0)</f>
        <v>0</v>
      </c>
      <c r="BG181" s="144">
        <f>IF(N181="zákl. přenesená",J181,0)</f>
        <v>0</v>
      </c>
      <c r="BH181" s="144">
        <f>IF(N181="sníž. přenesená",J181,0)</f>
        <v>0</v>
      </c>
      <c r="BI181" s="144">
        <f>IF(N181="nulová",J181,0)</f>
        <v>0</v>
      </c>
      <c r="BJ181" s="16" t="s">
        <v>86</v>
      </c>
      <c r="BK181" s="144">
        <f>ROUND(I181*H181,2)</f>
        <v>0</v>
      </c>
      <c r="BL181" s="16" t="s">
        <v>378</v>
      </c>
      <c r="BM181" s="143" t="s">
        <v>974</v>
      </c>
    </row>
    <row r="182" spans="2:65" s="1" customFormat="1">
      <c r="B182" s="31"/>
      <c r="D182" s="145" t="s">
        <v>259</v>
      </c>
      <c r="F182" s="146" t="s">
        <v>975</v>
      </c>
      <c r="I182" s="147"/>
      <c r="L182" s="31"/>
      <c r="M182" s="148"/>
      <c r="T182" s="50"/>
      <c r="AT182" s="16" t="s">
        <v>259</v>
      </c>
      <c r="AU182" s="16" t="s">
        <v>86</v>
      </c>
    </row>
    <row r="183" spans="2:65" s="1" customFormat="1" ht="44.25" customHeight="1">
      <c r="B183" s="31"/>
      <c r="C183" s="131" t="s">
        <v>496</v>
      </c>
      <c r="D183" s="131" t="s">
        <v>253</v>
      </c>
      <c r="E183" s="132" t="s">
        <v>976</v>
      </c>
      <c r="F183" s="133" t="s">
        <v>977</v>
      </c>
      <c r="G183" s="134" t="s">
        <v>273</v>
      </c>
      <c r="H183" s="135">
        <v>1.4E-2</v>
      </c>
      <c r="I183" s="136"/>
      <c r="J183" s="137">
        <f>ROUND(I183*H183,2)</f>
        <v>0</v>
      </c>
      <c r="K183" s="138"/>
      <c r="L183" s="31"/>
      <c r="M183" s="139" t="s">
        <v>20</v>
      </c>
      <c r="N183" s="140" t="s">
        <v>45</v>
      </c>
      <c r="P183" s="141">
        <f>O183*H183</f>
        <v>0</v>
      </c>
      <c r="Q183" s="141">
        <v>0</v>
      </c>
      <c r="R183" s="141">
        <f>Q183*H183</f>
        <v>0</v>
      </c>
      <c r="S183" s="141">
        <v>0</v>
      </c>
      <c r="T183" s="142">
        <f>S183*H183</f>
        <v>0</v>
      </c>
      <c r="AR183" s="143" t="s">
        <v>378</v>
      </c>
      <c r="AT183" s="143" t="s">
        <v>253</v>
      </c>
      <c r="AU183" s="143" t="s">
        <v>86</v>
      </c>
      <c r="AY183" s="16" t="s">
        <v>250</v>
      </c>
      <c r="BE183" s="144">
        <f>IF(N183="základní",J183,0)</f>
        <v>0</v>
      </c>
      <c r="BF183" s="144">
        <f>IF(N183="snížená",J183,0)</f>
        <v>0</v>
      </c>
      <c r="BG183" s="144">
        <f>IF(N183="zákl. přenesená",J183,0)</f>
        <v>0</v>
      </c>
      <c r="BH183" s="144">
        <f>IF(N183="sníž. přenesená",J183,0)</f>
        <v>0</v>
      </c>
      <c r="BI183" s="144">
        <f>IF(N183="nulová",J183,0)</f>
        <v>0</v>
      </c>
      <c r="BJ183" s="16" t="s">
        <v>86</v>
      </c>
      <c r="BK183" s="144">
        <f>ROUND(I183*H183,2)</f>
        <v>0</v>
      </c>
      <c r="BL183" s="16" t="s">
        <v>378</v>
      </c>
      <c r="BM183" s="143" t="s">
        <v>978</v>
      </c>
    </row>
    <row r="184" spans="2:65" s="1" customFormat="1">
      <c r="B184" s="31"/>
      <c r="D184" s="145" t="s">
        <v>259</v>
      </c>
      <c r="F184" s="146" t="s">
        <v>979</v>
      </c>
      <c r="I184" s="147"/>
      <c r="L184" s="31"/>
      <c r="M184" s="148"/>
      <c r="T184" s="50"/>
      <c r="AT184" s="16" t="s">
        <v>259</v>
      </c>
      <c r="AU184" s="16" t="s">
        <v>86</v>
      </c>
    </row>
    <row r="185" spans="2:65" s="1" customFormat="1" ht="49.15" customHeight="1">
      <c r="B185" s="31"/>
      <c r="C185" s="131" t="s">
        <v>502</v>
      </c>
      <c r="D185" s="131" t="s">
        <v>253</v>
      </c>
      <c r="E185" s="132" t="s">
        <v>980</v>
      </c>
      <c r="F185" s="133" t="s">
        <v>981</v>
      </c>
      <c r="G185" s="134" t="s">
        <v>273</v>
      </c>
      <c r="H185" s="135">
        <v>1.4E-2</v>
      </c>
      <c r="I185" s="136"/>
      <c r="J185" s="137">
        <f>ROUND(I185*H185,2)</f>
        <v>0</v>
      </c>
      <c r="K185" s="138"/>
      <c r="L185" s="31"/>
      <c r="M185" s="139" t="s">
        <v>20</v>
      </c>
      <c r="N185" s="140" t="s">
        <v>45</v>
      </c>
      <c r="P185" s="141">
        <f>O185*H185</f>
        <v>0</v>
      </c>
      <c r="Q185" s="141">
        <v>0</v>
      </c>
      <c r="R185" s="141">
        <f>Q185*H185</f>
        <v>0</v>
      </c>
      <c r="S185" s="141">
        <v>0</v>
      </c>
      <c r="T185" s="142">
        <f>S185*H185</f>
        <v>0</v>
      </c>
      <c r="AR185" s="143" t="s">
        <v>378</v>
      </c>
      <c r="AT185" s="143" t="s">
        <v>253</v>
      </c>
      <c r="AU185" s="143" t="s">
        <v>86</v>
      </c>
      <c r="AY185" s="16" t="s">
        <v>250</v>
      </c>
      <c r="BE185" s="144">
        <f>IF(N185="základní",J185,0)</f>
        <v>0</v>
      </c>
      <c r="BF185" s="144">
        <f>IF(N185="snížená",J185,0)</f>
        <v>0</v>
      </c>
      <c r="BG185" s="144">
        <f>IF(N185="zákl. přenesená",J185,0)</f>
        <v>0</v>
      </c>
      <c r="BH185" s="144">
        <f>IF(N185="sníž. přenesená",J185,0)</f>
        <v>0</v>
      </c>
      <c r="BI185" s="144">
        <f>IF(N185="nulová",J185,0)</f>
        <v>0</v>
      </c>
      <c r="BJ185" s="16" t="s">
        <v>86</v>
      </c>
      <c r="BK185" s="144">
        <f>ROUND(I185*H185,2)</f>
        <v>0</v>
      </c>
      <c r="BL185" s="16" t="s">
        <v>378</v>
      </c>
      <c r="BM185" s="143" t="s">
        <v>982</v>
      </c>
    </row>
    <row r="186" spans="2:65" s="1" customFormat="1">
      <c r="B186" s="31"/>
      <c r="D186" s="145" t="s">
        <v>259</v>
      </c>
      <c r="F186" s="146" t="s">
        <v>983</v>
      </c>
      <c r="I186" s="147"/>
      <c r="L186" s="31"/>
      <c r="M186" s="148"/>
      <c r="T186" s="50"/>
      <c r="AT186" s="16" t="s">
        <v>259</v>
      </c>
      <c r="AU186" s="16" t="s">
        <v>86</v>
      </c>
    </row>
    <row r="187" spans="2:65" s="11" customFormat="1" ht="22.9" customHeight="1">
      <c r="B187" s="119"/>
      <c r="D187" s="120" t="s">
        <v>72</v>
      </c>
      <c r="E187" s="129" t="s">
        <v>665</v>
      </c>
      <c r="F187" s="129" t="s">
        <v>666</v>
      </c>
      <c r="I187" s="122"/>
      <c r="J187" s="130">
        <f>BK187</f>
        <v>0</v>
      </c>
      <c r="L187" s="119"/>
      <c r="M187" s="124"/>
      <c r="P187" s="125">
        <f>SUM(P188:P221)</f>
        <v>0</v>
      </c>
      <c r="R187" s="125">
        <f>SUM(R188:R221)</f>
        <v>7.53630320375E-2</v>
      </c>
      <c r="T187" s="126">
        <f>SUM(T188:T221)</f>
        <v>0</v>
      </c>
      <c r="AR187" s="120" t="s">
        <v>86</v>
      </c>
      <c r="AT187" s="127" t="s">
        <v>72</v>
      </c>
      <c r="AU187" s="127" t="s">
        <v>80</v>
      </c>
      <c r="AY187" s="120" t="s">
        <v>250</v>
      </c>
      <c r="BK187" s="128">
        <f>SUM(BK188:BK221)</f>
        <v>0</v>
      </c>
    </row>
    <row r="188" spans="2:65" s="1" customFormat="1" ht="24.2" customHeight="1">
      <c r="B188" s="31"/>
      <c r="C188" s="131" t="s">
        <v>511</v>
      </c>
      <c r="D188" s="131" t="s">
        <v>253</v>
      </c>
      <c r="E188" s="132" t="s">
        <v>703</v>
      </c>
      <c r="F188" s="133" t="s">
        <v>704</v>
      </c>
      <c r="G188" s="134" t="s">
        <v>681</v>
      </c>
      <c r="H188" s="135">
        <v>69.236999999999995</v>
      </c>
      <c r="I188" s="136"/>
      <c r="J188" s="137">
        <f>ROUND(I188*H188,2)</f>
        <v>0</v>
      </c>
      <c r="K188" s="138"/>
      <c r="L188" s="31"/>
      <c r="M188" s="139" t="s">
        <v>20</v>
      </c>
      <c r="N188" s="140" t="s">
        <v>45</v>
      </c>
      <c r="P188" s="141">
        <f>O188*H188</f>
        <v>0</v>
      </c>
      <c r="Q188" s="141">
        <v>6.7487499999999994E-5</v>
      </c>
      <c r="R188" s="141">
        <f>Q188*H188</f>
        <v>4.6726320374999991E-3</v>
      </c>
      <c r="S188" s="141">
        <v>0</v>
      </c>
      <c r="T188" s="142">
        <f>S188*H188</f>
        <v>0</v>
      </c>
      <c r="AR188" s="143" t="s">
        <v>378</v>
      </c>
      <c r="AT188" s="143" t="s">
        <v>253</v>
      </c>
      <c r="AU188" s="143" t="s">
        <v>86</v>
      </c>
      <c r="AY188" s="16" t="s">
        <v>250</v>
      </c>
      <c r="BE188" s="144">
        <f>IF(N188="základní",J188,0)</f>
        <v>0</v>
      </c>
      <c r="BF188" s="144">
        <f>IF(N188="snížená",J188,0)</f>
        <v>0</v>
      </c>
      <c r="BG188" s="144">
        <f>IF(N188="zákl. přenesená",J188,0)</f>
        <v>0</v>
      </c>
      <c r="BH188" s="144">
        <f>IF(N188="sníž. přenesená",J188,0)</f>
        <v>0</v>
      </c>
      <c r="BI188" s="144">
        <f>IF(N188="nulová",J188,0)</f>
        <v>0</v>
      </c>
      <c r="BJ188" s="16" t="s">
        <v>86</v>
      </c>
      <c r="BK188" s="144">
        <f>ROUND(I188*H188,2)</f>
        <v>0</v>
      </c>
      <c r="BL188" s="16" t="s">
        <v>378</v>
      </c>
      <c r="BM188" s="143" t="s">
        <v>984</v>
      </c>
    </row>
    <row r="189" spans="2:65" s="1" customFormat="1">
      <c r="B189" s="31"/>
      <c r="D189" s="145" t="s">
        <v>259</v>
      </c>
      <c r="F189" s="146" t="s">
        <v>706</v>
      </c>
      <c r="I189" s="147"/>
      <c r="L189" s="31"/>
      <c r="M189" s="148"/>
      <c r="T189" s="50"/>
      <c r="AT189" s="16" t="s">
        <v>259</v>
      </c>
      <c r="AU189" s="16" t="s">
        <v>86</v>
      </c>
    </row>
    <row r="190" spans="2:65" s="13" customFormat="1">
      <c r="B190" s="157"/>
      <c r="D190" s="150" t="s">
        <v>261</v>
      </c>
      <c r="E190" s="158" t="s">
        <v>20</v>
      </c>
      <c r="F190" s="159" t="s">
        <v>847</v>
      </c>
      <c r="H190" s="158" t="s">
        <v>20</v>
      </c>
      <c r="I190" s="160"/>
      <c r="L190" s="157"/>
      <c r="M190" s="161"/>
      <c r="T190" s="162"/>
      <c r="AT190" s="158" t="s">
        <v>261</v>
      </c>
      <c r="AU190" s="158" t="s">
        <v>86</v>
      </c>
      <c r="AV190" s="13" t="s">
        <v>80</v>
      </c>
      <c r="AW190" s="13" t="s">
        <v>34</v>
      </c>
      <c r="AX190" s="13" t="s">
        <v>73</v>
      </c>
      <c r="AY190" s="158" t="s">
        <v>250</v>
      </c>
    </row>
    <row r="191" spans="2:65" s="12" customFormat="1">
      <c r="B191" s="149"/>
      <c r="D191" s="150" t="s">
        <v>261</v>
      </c>
      <c r="E191" s="151" t="s">
        <v>20</v>
      </c>
      <c r="F191" s="152" t="s">
        <v>985</v>
      </c>
      <c r="H191" s="153">
        <v>7.4039999999999999</v>
      </c>
      <c r="I191" s="154"/>
      <c r="L191" s="149"/>
      <c r="M191" s="155"/>
      <c r="T191" s="156"/>
      <c r="AT191" s="151" t="s">
        <v>261</v>
      </c>
      <c r="AU191" s="151" t="s">
        <v>86</v>
      </c>
      <c r="AV191" s="12" t="s">
        <v>86</v>
      </c>
      <c r="AW191" s="12" t="s">
        <v>34</v>
      </c>
      <c r="AX191" s="12" t="s">
        <v>73</v>
      </c>
      <c r="AY191" s="151" t="s">
        <v>250</v>
      </c>
    </row>
    <row r="192" spans="2:65" s="13" customFormat="1">
      <c r="B192" s="157"/>
      <c r="D192" s="150" t="s">
        <v>261</v>
      </c>
      <c r="E192" s="158" t="s">
        <v>20</v>
      </c>
      <c r="F192" s="159" t="s">
        <v>849</v>
      </c>
      <c r="H192" s="158" t="s">
        <v>20</v>
      </c>
      <c r="I192" s="160"/>
      <c r="L192" s="157"/>
      <c r="M192" s="161"/>
      <c r="T192" s="162"/>
      <c r="AT192" s="158" t="s">
        <v>261</v>
      </c>
      <c r="AU192" s="158" t="s">
        <v>86</v>
      </c>
      <c r="AV192" s="13" t="s">
        <v>80</v>
      </c>
      <c r="AW192" s="13" t="s">
        <v>34</v>
      </c>
      <c r="AX192" s="13" t="s">
        <v>73</v>
      </c>
      <c r="AY192" s="158" t="s">
        <v>250</v>
      </c>
    </row>
    <row r="193" spans="2:65" s="12" customFormat="1">
      <c r="B193" s="149"/>
      <c r="D193" s="150" t="s">
        <v>261</v>
      </c>
      <c r="E193" s="151" t="s">
        <v>20</v>
      </c>
      <c r="F193" s="152" t="s">
        <v>986</v>
      </c>
      <c r="H193" s="153">
        <v>14.808</v>
      </c>
      <c r="I193" s="154"/>
      <c r="L193" s="149"/>
      <c r="M193" s="155"/>
      <c r="T193" s="156"/>
      <c r="AT193" s="151" t="s">
        <v>261</v>
      </c>
      <c r="AU193" s="151" t="s">
        <v>86</v>
      </c>
      <c r="AV193" s="12" t="s">
        <v>86</v>
      </c>
      <c r="AW193" s="12" t="s">
        <v>34</v>
      </c>
      <c r="AX193" s="12" t="s">
        <v>73</v>
      </c>
      <c r="AY193" s="151" t="s">
        <v>250</v>
      </c>
    </row>
    <row r="194" spans="2:65" s="13" customFormat="1">
      <c r="B194" s="157"/>
      <c r="D194" s="150" t="s">
        <v>261</v>
      </c>
      <c r="E194" s="158" t="s">
        <v>20</v>
      </c>
      <c r="F194" s="159" t="s">
        <v>847</v>
      </c>
      <c r="H194" s="158" t="s">
        <v>20</v>
      </c>
      <c r="I194" s="160"/>
      <c r="L194" s="157"/>
      <c r="M194" s="161"/>
      <c r="T194" s="162"/>
      <c r="AT194" s="158" t="s">
        <v>261</v>
      </c>
      <c r="AU194" s="158" t="s">
        <v>86</v>
      </c>
      <c r="AV194" s="13" t="s">
        <v>80</v>
      </c>
      <c r="AW194" s="13" t="s">
        <v>34</v>
      </c>
      <c r="AX194" s="13" t="s">
        <v>73</v>
      </c>
      <c r="AY194" s="158" t="s">
        <v>250</v>
      </c>
    </row>
    <row r="195" spans="2:65" s="12" customFormat="1">
      <c r="B195" s="149"/>
      <c r="D195" s="150" t="s">
        <v>261</v>
      </c>
      <c r="E195" s="151" t="s">
        <v>20</v>
      </c>
      <c r="F195" s="152" t="s">
        <v>987</v>
      </c>
      <c r="H195" s="153">
        <v>9.4049999999999994</v>
      </c>
      <c r="I195" s="154"/>
      <c r="L195" s="149"/>
      <c r="M195" s="155"/>
      <c r="T195" s="156"/>
      <c r="AT195" s="151" t="s">
        <v>261</v>
      </c>
      <c r="AU195" s="151" t="s">
        <v>86</v>
      </c>
      <c r="AV195" s="12" t="s">
        <v>86</v>
      </c>
      <c r="AW195" s="12" t="s">
        <v>34</v>
      </c>
      <c r="AX195" s="12" t="s">
        <v>73</v>
      </c>
      <c r="AY195" s="151" t="s">
        <v>250</v>
      </c>
    </row>
    <row r="196" spans="2:65" s="13" customFormat="1">
      <c r="B196" s="157"/>
      <c r="D196" s="150" t="s">
        <v>261</v>
      </c>
      <c r="E196" s="158" t="s">
        <v>20</v>
      </c>
      <c r="F196" s="159" t="s">
        <v>849</v>
      </c>
      <c r="H196" s="158" t="s">
        <v>20</v>
      </c>
      <c r="I196" s="160"/>
      <c r="L196" s="157"/>
      <c r="M196" s="161"/>
      <c r="T196" s="162"/>
      <c r="AT196" s="158" t="s">
        <v>261</v>
      </c>
      <c r="AU196" s="158" t="s">
        <v>86</v>
      </c>
      <c r="AV196" s="13" t="s">
        <v>80</v>
      </c>
      <c r="AW196" s="13" t="s">
        <v>34</v>
      </c>
      <c r="AX196" s="13" t="s">
        <v>73</v>
      </c>
      <c r="AY196" s="158" t="s">
        <v>250</v>
      </c>
    </row>
    <row r="197" spans="2:65" s="12" customFormat="1">
      <c r="B197" s="149"/>
      <c r="D197" s="150" t="s">
        <v>261</v>
      </c>
      <c r="E197" s="151" t="s">
        <v>20</v>
      </c>
      <c r="F197" s="152" t="s">
        <v>988</v>
      </c>
      <c r="H197" s="153">
        <v>37.619999999999997</v>
      </c>
      <c r="I197" s="154"/>
      <c r="L197" s="149"/>
      <c r="M197" s="155"/>
      <c r="T197" s="156"/>
      <c r="AT197" s="151" t="s">
        <v>261</v>
      </c>
      <c r="AU197" s="151" t="s">
        <v>86</v>
      </c>
      <c r="AV197" s="12" t="s">
        <v>86</v>
      </c>
      <c r="AW197" s="12" t="s">
        <v>34</v>
      </c>
      <c r="AX197" s="12" t="s">
        <v>73</v>
      </c>
      <c r="AY197" s="151" t="s">
        <v>250</v>
      </c>
    </row>
    <row r="198" spans="2:65" s="1" customFormat="1" ht="16.5" customHeight="1">
      <c r="B198" s="31"/>
      <c r="C198" s="163" t="s">
        <v>516</v>
      </c>
      <c r="D198" s="163" t="s">
        <v>561</v>
      </c>
      <c r="E198" s="164" t="s">
        <v>989</v>
      </c>
      <c r="F198" s="165" t="s">
        <v>990</v>
      </c>
      <c r="G198" s="166" t="s">
        <v>283</v>
      </c>
      <c r="H198" s="167">
        <v>39.24</v>
      </c>
      <c r="I198" s="168"/>
      <c r="J198" s="169">
        <f>ROUND(I198*H198,2)</f>
        <v>0</v>
      </c>
      <c r="K198" s="170"/>
      <c r="L198" s="171"/>
      <c r="M198" s="172" t="s">
        <v>20</v>
      </c>
      <c r="N198" s="173" t="s">
        <v>45</v>
      </c>
      <c r="P198" s="141">
        <f>O198*H198</f>
        <v>0</v>
      </c>
      <c r="Q198" s="141">
        <v>4.6000000000000001E-4</v>
      </c>
      <c r="R198" s="141">
        <f>Q198*H198</f>
        <v>1.8050400000000001E-2</v>
      </c>
      <c r="S198" s="141">
        <v>0</v>
      </c>
      <c r="T198" s="142">
        <f>S198*H198</f>
        <v>0</v>
      </c>
      <c r="AR198" s="143" t="s">
        <v>478</v>
      </c>
      <c r="AT198" s="143" t="s">
        <v>561</v>
      </c>
      <c r="AU198" s="143" t="s">
        <v>86</v>
      </c>
      <c r="AY198" s="16" t="s">
        <v>250</v>
      </c>
      <c r="BE198" s="144">
        <f>IF(N198="základní",J198,0)</f>
        <v>0</v>
      </c>
      <c r="BF198" s="144">
        <f>IF(N198="snížená",J198,0)</f>
        <v>0</v>
      </c>
      <c r="BG198" s="144">
        <f>IF(N198="zákl. přenesená",J198,0)</f>
        <v>0</v>
      </c>
      <c r="BH198" s="144">
        <f>IF(N198="sníž. přenesená",J198,0)</f>
        <v>0</v>
      </c>
      <c r="BI198" s="144">
        <f>IF(N198="nulová",J198,0)</f>
        <v>0</v>
      </c>
      <c r="BJ198" s="16" t="s">
        <v>86</v>
      </c>
      <c r="BK198" s="144">
        <f>ROUND(I198*H198,2)</f>
        <v>0</v>
      </c>
      <c r="BL198" s="16" t="s">
        <v>378</v>
      </c>
      <c r="BM198" s="143" t="s">
        <v>991</v>
      </c>
    </row>
    <row r="199" spans="2:65" s="13" customFormat="1">
      <c r="B199" s="157"/>
      <c r="D199" s="150" t="s">
        <v>261</v>
      </c>
      <c r="E199" s="158" t="s">
        <v>20</v>
      </c>
      <c r="F199" s="159" t="s">
        <v>847</v>
      </c>
      <c r="H199" s="158" t="s">
        <v>20</v>
      </c>
      <c r="I199" s="160"/>
      <c r="L199" s="157"/>
      <c r="M199" s="161"/>
      <c r="T199" s="162"/>
      <c r="AT199" s="158" t="s">
        <v>261</v>
      </c>
      <c r="AU199" s="158" t="s">
        <v>86</v>
      </c>
      <c r="AV199" s="13" t="s">
        <v>80</v>
      </c>
      <c r="AW199" s="13" t="s">
        <v>34</v>
      </c>
      <c r="AX199" s="13" t="s">
        <v>73</v>
      </c>
      <c r="AY199" s="158" t="s">
        <v>250</v>
      </c>
    </row>
    <row r="200" spans="2:65" s="12" customFormat="1">
      <c r="B200" s="149"/>
      <c r="D200" s="150" t="s">
        <v>261</v>
      </c>
      <c r="E200" s="151" t="s">
        <v>20</v>
      </c>
      <c r="F200" s="152" t="s">
        <v>992</v>
      </c>
      <c r="H200" s="153">
        <v>13.08</v>
      </c>
      <c r="I200" s="154"/>
      <c r="L200" s="149"/>
      <c r="M200" s="155"/>
      <c r="T200" s="156"/>
      <c r="AT200" s="151" t="s">
        <v>261</v>
      </c>
      <c r="AU200" s="151" t="s">
        <v>86</v>
      </c>
      <c r="AV200" s="12" t="s">
        <v>86</v>
      </c>
      <c r="AW200" s="12" t="s">
        <v>34</v>
      </c>
      <c r="AX200" s="12" t="s">
        <v>73</v>
      </c>
      <c r="AY200" s="151" t="s">
        <v>250</v>
      </c>
    </row>
    <row r="201" spans="2:65" s="13" customFormat="1">
      <c r="B201" s="157"/>
      <c r="D201" s="150" t="s">
        <v>261</v>
      </c>
      <c r="E201" s="158" t="s">
        <v>20</v>
      </c>
      <c r="F201" s="159" t="s">
        <v>849</v>
      </c>
      <c r="H201" s="158" t="s">
        <v>20</v>
      </c>
      <c r="I201" s="160"/>
      <c r="L201" s="157"/>
      <c r="M201" s="161"/>
      <c r="T201" s="162"/>
      <c r="AT201" s="158" t="s">
        <v>261</v>
      </c>
      <c r="AU201" s="158" t="s">
        <v>86</v>
      </c>
      <c r="AV201" s="13" t="s">
        <v>80</v>
      </c>
      <c r="AW201" s="13" t="s">
        <v>34</v>
      </c>
      <c r="AX201" s="13" t="s">
        <v>73</v>
      </c>
      <c r="AY201" s="158" t="s">
        <v>250</v>
      </c>
    </row>
    <row r="202" spans="2:65" s="12" customFormat="1">
      <c r="B202" s="149"/>
      <c r="D202" s="150" t="s">
        <v>261</v>
      </c>
      <c r="E202" s="151" t="s">
        <v>20</v>
      </c>
      <c r="F202" s="152" t="s">
        <v>993</v>
      </c>
      <c r="H202" s="153">
        <v>26.16</v>
      </c>
      <c r="I202" s="154"/>
      <c r="L202" s="149"/>
      <c r="M202" s="155"/>
      <c r="T202" s="156"/>
      <c r="AT202" s="151" t="s">
        <v>261</v>
      </c>
      <c r="AU202" s="151" t="s">
        <v>86</v>
      </c>
      <c r="AV202" s="12" t="s">
        <v>86</v>
      </c>
      <c r="AW202" s="12" t="s">
        <v>34</v>
      </c>
      <c r="AX202" s="12" t="s">
        <v>73</v>
      </c>
      <c r="AY202" s="151" t="s">
        <v>250</v>
      </c>
    </row>
    <row r="203" spans="2:65" s="1" customFormat="1" ht="24.2" customHeight="1">
      <c r="B203" s="31"/>
      <c r="C203" s="163" t="s">
        <v>521</v>
      </c>
      <c r="D203" s="163" t="s">
        <v>561</v>
      </c>
      <c r="E203" s="164" t="s">
        <v>994</v>
      </c>
      <c r="F203" s="165" t="s">
        <v>995</v>
      </c>
      <c r="G203" s="166" t="s">
        <v>273</v>
      </c>
      <c r="H203" s="167">
        <v>5.0999999999999997E-2</v>
      </c>
      <c r="I203" s="168"/>
      <c r="J203" s="169">
        <f>ROUND(I203*H203,2)</f>
        <v>0</v>
      </c>
      <c r="K203" s="170"/>
      <c r="L203" s="171"/>
      <c r="M203" s="172" t="s">
        <v>20</v>
      </c>
      <c r="N203" s="173" t="s">
        <v>45</v>
      </c>
      <c r="P203" s="141">
        <f>O203*H203</f>
        <v>0</v>
      </c>
      <c r="Q203" s="141">
        <v>1</v>
      </c>
      <c r="R203" s="141">
        <f>Q203*H203</f>
        <v>5.0999999999999997E-2</v>
      </c>
      <c r="S203" s="141">
        <v>0</v>
      </c>
      <c r="T203" s="142">
        <f>S203*H203</f>
        <v>0</v>
      </c>
      <c r="AR203" s="143" t="s">
        <v>478</v>
      </c>
      <c r="AT203" s="143" t="s">
        <v>561</v>
      </c>
      <c r="AU203" s="143" t="s">
        <v>86</v>
      </c>
      <c r="AY203" s="16" t="s">
        <v>250</v>
      </c>
      <c r="BE203" s="144">
        <f>IF(N203="základní",J203,0)</f>
        <v>0</v>
      </c>
      <c r="BF203" s="144">
        <f>IF(N203="snížená",J203,0)</f>
        <v>0</v>
      </c>
      <c r="BG203" s="144">
        <f>IF(N203="zákl. přenesená",J203,0)</f>
        <v>0</v>
      </c>
      <c r="BH203" s="144">
        <f>IF(N203="sníž. přenesená",J203,0)</f>
        <v>0</v>
      </c>
      <c r="BI203" s="144">
        <f>IF(N203="nulová",J203,0)</f>
        <v>0</v>
      </c>
      <c r="BJ203" s="16" t="s">
        <v>86</v>
      </c>
      <c r="BK203" s="144">
        <f>ROUND(I203*H203,2)</f>
        <v>0</v>
      </c>
      <c r="BL203" s="16" t="s">
        <v>378</v>
      </c>
      <c r="BM203" s="143" t="s">
        <v>996</v>
      </c>
    </row>
    <row r="204" spans="2:65" s="13" customFormat="1">
      <c r="B204" s="157"/>
      <c r="D204" s="150" t="s">
        <v>261</v>
      </c>
      <c r="E204" s="158" t="s">
        <v>20</v>
      </c>
      <c r="F204" s="159" t="s">
        <v>847</v>
      </c>
      <c r="H204" s="158" t="s">
        <v>20</v>
      </c>
      <c r="I204" s="160"/>
      <c r="L204" s="157"/>
      <c r="M204" s="161"/>
      <c r="T204" s="162"/>
      <c r="AT204" s="158" t="s">
        <v>261</v>
      </c>
      <c r="AU204" s="158" t="s">
        <v>86</v>
      </c>
      <c r="AV204" s="13" t="s">
        <v>80</v>
      </c>
      <c r="AW204" s="13" t="s">
        <v>34</v>
      </c>
      <c r="AX204" s="13" t="s">
        <v>73</v>
      </c>
      <c r="AY204" s="158" t="s">
        <v>250</v>
      </c>
    </row>
    <row r="205" spans="2:65" s="12" customFormat="1">
      <c r="B205" s="149"/>
      <c r="D205" s="150" t="s">
        <v>261</v>
      </c>
      <c r="E205" s="151" t="s">
        <v>20</v>
      </c>
      <c r="F205" s="152" t="s">
        <v>997</v>
      </c>
      <c r="H205" s="153">
        <v>0.01</v>
      </c>
      <c r="I205" s="154"/>
      <c r="L205" s="149"/>
      <c r="M205" s="155"/>
      <c r="T205" s="156"/>
      <c r="AT205" s="151" t="s">
        <v>261</v>
      </c>
      <c r="AU205" s="151" t="s">
        <v>86</v>
      </c>
      <c r="AV205" s="12" t="s">
        <v>86</v>
      </c>
      <c r="AW205" s="12" t="s">
        <v>34</v>
      </c>
      <c r="AX205" s="12" t="s">
        <v>73</v>
      </c>
      <c r="AY205" s="151" t="s">
        <v>250</v>
      </c>
    </row>
    <row r="206" spans="2:65" s="13" customFormat="1">
      <c r="B206" s="157"/>
      <c r="D206" s="150" t="s">
        <v>261</v>
      </c>
      <c r="E206" s="158" t="s">
        <v>20</v>
      </c>
      <c r="F206" s="159" t="s">
        <v>849</v>
      </c>
      <c r="H206" s="158" t="s">
        <v>20</v>
      </c>
      <c r="I206" s="160"/>
      <c r="L206" s="157"/>
      <c r="M206" s="161"/>
      <c r="T206" s="162"/>
      <c r="AT206" s="158" t="s">
        <v>261</v>
      </c>
      <c r="AU206" s="158" t="s">
        <v>86</v>
      </c>
      <c r="AV206" s="13" t="s">
        <v>80</v>
      </c>
      <c r="AW206" s="13" t="s">
        <v>34</v>
      </c>
      <c r="AX206" s="13" t="s">
        <v>73</v>
      </c>
      <c r="AY206" s="158" t="s">
        <v>250</v>
      </c>
    </row>
    <row r="207" spans="2:65" s="12" customFormat="1">
      <c r="B207" s="149"/>
      <c r="D207" s="150" t="s">
        <v>261</v>
      </c>
      <c r="E207" s="151" t="s">
        <v>20</v>
      </c>
      <c r="F207" s="152" t="s">
        <v>998</v>
      </c>
      <c r="H207" s="153">
        <v>4.1000000000000002E-2</v>
      </c>
      <c r="I207" s="154"/>
      <c r="L207" s="149"/>
      <c r="M207" s="155"/>
      <c r="T207" s="156"/>
      <c r="AT207" s="151" t="s">
        <v>261</v>
      </c>
      <c r="AU207" s="151" t="s">
        <v>86</v>
      </c>
      <c r="AV207" s="12" t="s">
        <v>86</v>
      </c>
      <c r="AW207" s="12" t="s">
        <v>34</v>
      </c>
      <c r="AX207" s="12" t="s">
        <v>73</v>
      </c>
      <c r="AY207" s="151" t="s">
        <v>250</v>
      </c>
    </row>
    <row r="208" spans="2:65" s="1" customFormat="1" ht="16.5" customHeight="1">
      <c r="B208" s="31"/>
      <c r="C208" s="163" t="s">
        <v>526</v>
      </c>
      <c r="D208" s="163" t="s">
        <v>561</v>
      </c>
      <c r="E208" s="164" t="s">
        <v>999</v>
      </c>
      <c r="F208" s="165" t="s">
        <v>1000</v>
      </c>
      <c r="G208" s="166" t="s">
        <v>1001</v>
      </c>
      <c r="H208" s="167">
        <v>2</v>
      </c>
      <c r="I208" s="168"/>
      <c r="J208" s="169">
        <f>ROUND(I208*H208,2)</f>
        <v>0</v>
      </c>
      <c r="K208" s="170"/>
      <c r="L208" s="171"/>
      <c r="M208" s="172" t="s">
        <v>20</v>
      </c>
      <c r="N208" s="173" t="s">
        <v>45</v>
      </c>
      <c r="P208" s="141">
        <f>O208*H208</f>
        <v>0</v>
      </c>
      <c r="Q208" s="141">
        <v>4.0999999999999999E-4</v>
      </c>
      <c r="R208" s="141">
        <f>Q208*H208</f>
        <v>8.1999999999999998E-4</v>
      </c>
      <c r="S208" s="141">
        <v>0</v>
      </c>
      <c r="T208" s="142">
        <f>S208*H208</f>
        <v>0</v>
      </c>
      <c r="AR208" s="143" t="s">
        <v>478</v>
      </c>
      <c r="AT208" s="143" t="s">
        <v>561</v>
      </c>
      <c r="AU208" s="143" t="s">
        <v>86</v>
      </c>
      <c r="AY208" s="16" t="s">
        <v>250</v>
      </c>
      <c r="BE208" s="144">
        <f>IF(N208="základní",J208,0)</f>
        <v>0</v>
      </c>
      <c r="BF208" s="144">
        <f>IF(N208="snížená",J208,0)</f>
        <v>0</v>
      </c>
      <c r="BG208" s="144">
        <f>IF(N208="zákl. přenesená",J208,0)</f>
        <v>0</v>
      </c>
      <c r="BH208" s="144">
        <f>IF(N208="sníž. přenesená",J208,0)</f>
        <v>0</v>
      </c>
      <c r="BI208" s="144">
        <f>IF(N208="nulová",J208,0)</f>
        <v>0</v>
      </c>
      <c r="BJ208" s="16" t="s">
        <v>86</v>
      </c>
      <c r="BK208" s="144">
        <f>ROUND(I208*H208,2)</f>
        <v>0</v>
      </c>
      <c r="BL208" s="16" t="s">
        <v>378</v>
      </c>
      <c r="BM208" s="143" t="s">
        <v>1002</v>
      </c>
    </row>
    <row r="209" spans="2:65" s="13" customFormat="1">
      <c r="B209" s="157"/>
      <c r="D209" s="150" t="s">
        <v>261</v>
      </c>
      <c r="E209" s="158" t="s">
        <v>20</v>
      </c>
      <c r="F209" s="159" t="s">
        <v>847</v>
      </c>
      <c r="H209" s="158" t="s">
        <v>20</v>
      </c>
      <c r="I209" s="160"/>
      <c r="L209" s="157"/>
      <c r="M209" s="161"/>
      <c r="T209" s="162"/>
      <c r="AT209" s="158" t="s">
        <v>261</v>
      </c>
      <c r="AU209" s="158" t="s">
        <v>86</v>
      </c>
      <c r="AV209" s="13" t="s">
        <v>80</v>
      </c>
      <c r="AW209" s="13" t="s">
        <v>34</v>
      </c>
      <c r="AX209" s="13" t="s">
        <v>73</v>
      </c>
      <c r="AY209" s="158" t="s">
        <v>250</v>
      </c>
    </row>
    <row r="210" spans="2:65" s="12" customFormat="1">
      <c r="B210" s="149"/>
      <c r="D210" s="150" t="s">
        <v>261</v>
      </c>
      <c r="E210" s="151" t="s">
        <v>20</v>
      </c>
      <c r="F210" s="152" t="s">
        <v>1003</v>
      </c>
      <c r="H210" s="153">
        <v>0.4</v>
      </c>
      <c r="I210" s="154"/>
      <c r="L210" s="149"/>
      <c r="M210" s="155"/>
      <c r="T210" s="156"/>
      <c r="AT210" s="151" t="s">
        <v>261</v>
      </c>
      <c r="AU210" s="151" t="s">
        <v>86</v>
      </c>
      <c r="AV210" s="12" t="s">
        <v>86</v>
      </c>
      <c r="AW210" s="12" t="s">
        <v>34</v>
      </c>
      <c r="AX210" s="12" t="s">
        <v>73</v>
      </c>
      <c r="AY210" s="151" t="s">
        <v>250</v>
      </c>
    </row>
    <row r="211" spans="2:65" s="13" customFormat="1">
      <c r="B211" s="157"/>
      <c r="D211" s="150" t="s">
        <v>261</v>
      </c>
      <c r="E211" s="158" t="s">
        <v>20</v>
      </c>
      <c r="F211" s="159" t="s">
        <v>849</v>
      </c>
      <c r="H211" s="158" t="s">
        <v>20</v>
      </c>
      <c r="I211" s="160"/>
      <c r="L211" s="157"/>
      <c r="M211" s="161"/>
      <c r="T211" s="162"/>
      <c r="AT211" s="158" t="s">
        <v>261</v>
      </c>
      <c r="AU211" s="158" t="s">
        <v>86</v>
      </c>
      <c r="AV211" s="13" t="s">
        <v>80</v>
      </c>
      <c r="AW211" s="13" t="s">
        <v>34</v>
      </c>
      <c r="AX211" s="13" t="s">
        <v>73</v>
      </c>
      <c r="AY211" s="158" t="s">
        <v>250</v>
      </c>
    </row>
    <row r="212" spans="2:65" s="12" customFormat="1">
      <c r="B212" s="149"/>
      <c r="D212" s="150" t="s">
        <v>261</v>
      </c>
      <c r="E212" s="151" t="s">
        <v>20</v>
      </c>
      <c r="F212" s="152" t="s">
        <v>1004</v>
      </c>
      <c r="H212" s="153">
        <v>1.6</v>
      </c>
      <c r="I212" s="154"/>
      <c r="L212" s="149"/>
      <c r="M212" s="155"/>
      <c r="T212" s="156"/>
      <c r="AT212" s="151" t="s">
        <v>261</v>
      </c>
      <c r="AU212" s="151" t="s">
        <v>86</v>
      </c>
      <c r="AV212" s="12" t="s">
        <v>86</v>
      </c>
      <c r="AW212" s="12" t="s">
        <v>34</v>
      </c>
      <c r="AX212" s="12" t="s">
        <v>73</v>
      </c>
      <c r="AY212" s="151" t="s">
        <v>250</v>
      </c>
    </row>
    <row r="213" spans="2:65" s="1" customFormat="1" ht="16.5" customHeight="1">
      <c r="B213" s="31"/>
      <c r="C213" s="163" t="s">
        <v>531</v>
      </c>
      <c r="D213" s="163" t="s">
        <v>561</v>
      </c>
      <c r="E213" s="164" t="s">
        <v>1005</v>
      </c>
      <c r="F213" s="165" t="s">
        <v>1006</v>
      </c>
      <c r="G213" s="166" t="s">
        <v>1001</v>
      </c>
      <c r="H213" s="167">
        <v>2</v>
      </c>
      <c r="I213" s="168"/>
      <c r="J213" s="169">
        <f>ROUND(I213*H213,2)</f>
        <v>0</v>
      </c>
      <c r="K213" s="170"/>
      <c r="L213" s="171"/>
      <c r="M213" s="172" t="s">
        <v>20</v>
      </c>
      <c r="N213" s="173" t="s">
        <v>45</v>
      </c>
      <c r="P213" s="141">
        <f>O213*H213</f>
        <v>0</v>
      </c>
      <c r="Q213" s="141">
        <v>4.0999999999999999E-4</v>
      </c>
      <c r="R213" s="141">
        <f>Q213*H213</f>
        <v>8.1999999999999998E-4</v>
      </c>
      <c r="S213" s="141">
        <v>0</v>
      </c>
      <c r="T213" s="142">
        <f>S213*H213</f>
        <v>0</v>
      </c>
      <c r="AR213" s="143" t="s">
        <v>478</v>
      </c>
      <c r="AT213" s="143" t="s">
        <v>561</v>
      </c>
      <c r="AU213" s="143" t="s">
        <v>86</v>
      </c>
      <c r="AY213" s="16" t="s">
        <v>250</v>
      </c>
      <c r="BE213" s="144">
        <f>IF(N213="základní",J213,0)</f>
        <v>0</v>
      </c>
      <c r="BF213" s="144">
        <f>IF(N213="snížená",J213,0)</f>
        <v>0</v>
      </c>
      <c r="BG213" s="144">
        <f>IF(N213="zákl. přenesená",J213,0)</f>
        <v>0</v>
      </c>
      <c r="BH213" s="144">
        <f>IF(N213="sníž. přenesená",J213,0)</f>
        <v>0</v>
      </c>
      <c r="BI213" s="144">
        <f>IF(N213="nulová",J213,0)</f>
        <v>0</v>
      </c>
      <c r="BJ213" s="16" t="s">
        <v>86</v>
      </c>
      <c r="BK213" s="144">
        <f>ROUND(I213*H213,2)</f>
        <v>0</v>
      </c>
      <c r="BL213" s="16" t="s">
        <v>378</v>
      </c>
      <c r="BM213" s="143" t="s">
        <v>1007</v>
      </c>
    </row>
    <row r="214" spans="2:65" s="13" customFormat="1">
      <c r="B214" s="157"/>
      <c r="D214" s="150" t="s">
        <v>261</v>
      </c>
      <c r="E214" s="158" t="s">
        <v>20</v>
      </c>
      <c r="F214" s="159" t="s">
        <v>847</v>
      </c>
      <c r="H214" s="158" t="s">
        <v>20</v>
      </c>
      <c r="I214" s="160"/>
      <c r="L214" s="157"/>
      <c r="M214" s="161"/>
      <c r="T214" s="162"/>
      <c r="AT214" s="158" t="s">
        <v>261</v>
      </c>
      <c r="AU214" s="158" t="s">
        <v>86</v>
      </c>
      <c r="AV214" s="13" t="s">
        <v>80</v>
      </c>
      <c r="AW214" s="13" t="s">
        <v>34</v>
      </c>
      <c r="AX214" s="13" t="s">
        <v>73</v>
      </c>
      <c r="AY214" s="158" t="s">
        <v>250</v>
      </c>
    </row>
    <row r="215" spans="2:65" s="12" customFormat="1">
      <c r="B215" s="149"/>
      <c r="D215" s="150" t="s">
        <v>261</v>
      </c>
      <c r="E215" s="151" t="s">
        <v>20</v>
      </c>
      <c r="F215" s="152" t="s">
        <v>1003</v>
      </c>
      <c r="H215" s="153">
        <v>0.4</v>
      </c>
      <c r="I215" s="154"/>
      <c r="L215" s="149"/>
      <c r="M215" s="155"/>
      <c r="T215" s="156"/>
      <c r="AT215" s="151" t="s">
        <v>261</v>
      </c>
      <c r="AU215" s="151" t="s">
        <v>86</v>
      </c>
      <c r="AV215" s="12" t="s">
        <v>86</v>
      </c>
      <c r="AW215" s="12" t="s">
        <v>34</v>
      </c>
      <c r="AX215" s="12" t="s">
        <v>73</v>
      </c>
      <c r="AY215" s="151" t="s">
        <v>250</v>
      </c>
    </row>
    <row r="216" spans="2:65" s="13" customFormat="1">
      <c r="B216" s="157"/>
      <c r="D216" s="150" t="s">
        <v>261</v>
      </c>
      <c r="E216" s="158" t="s">
        <v>20</v>
      </c>
      <c r="F216" s="159" t="s">
        <v>849</v>
      </c>
      <c r="H216" s="158" t="s">
        <v>20</v>
      </c>
      <c r="I216" s="160"/>
      <c r="L216" s="157"/>
      <c r="M216" s="161"/>
      <c r="T216" s="162"/>
      <c r="AT216" s="158" t="s">
        <v>261</v>
      </c>
      <c r="AU216" s="158" t="s">
        <v>86</v>
      </c>
      <c r="AV216" s="13" t="s">
        <v>80</v>
      </c>
      <c r="AW216" s="13" t="s">
        <v>34</v>
      </c>
      <c r="AX216" s="13" t="s">
        <v>73</v>
      </c>
      <c r="AY216" s="158" t="s">
        <v>250</v>
      </c>
    </row>
    <row r="217" spans="2:65" s="12" customFormat="1">
      <c r="B217" s="149"/>
      <c r="D217" s="150" t="s">
        <v>261</v>
      </c>
      <c r="E217" s="151" t="s">
        <v>20</v>
      </c>
      <c r="F217" s="152" t="s">
        <v>1004</v>
      </c>
      <c r="H217" s="153">
        <v>1.6</v>
      </c>
      <c r="I217" s="154"/>
      <c r="L217" s="149"/>
      <c r="M217" s="155"/>
      <c r="T217" s="156"/>
      <c r="AT217" s="151" t="s">
        <v>261</v>
      </c>
      <c r="AU217" s="151" t="s">
        <v>86</v>
      </c>
      <c r="AV217" s="12" t="s">
        <v>86</v>
      </c>
      <c r="AW217" s="12" t="s">
        <v>34</v>
      </c>
      <c r="AX217" s="12" t="s">
        <v>73</v>
      </c>
      <c r="AY217" s="151" t="s">
        <v>250</v>
      </c>
    </row>
    <row r="218" spans="2:65" s="1" customFormat="1" ht="49.15" customHeight="1">
      <c r="B218" s="31"/>
      <c r="C218" s="131" t="s">
        <v>536</v>
      </c>
      <c r="D218" s="131" t="s">
        <v>253</v>
      </c>
      <c r="E218" s="132" t="s">
        <v>714</v>
      </c>
      <c r="F218" s="133" t="s">
        <v>715</v>
      </c>
      <c r="G218" s="134" t="s">
        <v>273</v>
      </c>
      <c r="H218" s="135">
        <v>7.4999999999999997E-2</v>
      </c>
      <c r="I218" s="136"/>
      <c r="J218" s="137">
        <f>ROUND(I218*H218,2)</f>
        <v>0</v>
      </c>
      <c r="K218" s="138"/>
      <c r="L218" s="31"/>
      <c r="M218" s="139" t="s">
        <v>20</v>
      </c>
      <c r="N218" s="140" t="s">
        <v>45</v>
      </c>
      <c r="P218" s="141">
        <f>O218*H218</f>
        <v>0</v>
      </c>
      <c r="Q218" s="141">
        <v>0</v>
      </c>
      <c r="R218" s="141">
        <f>Q218*H218</f>
        <v>0</v>
      </c>
      <c r="S218" s="141">
        <v>0</v>
      </c>
      <c r="T218" s="142">
        <f>S218*H218</f>
        <v>0</v>
      </c>
      <c r="AR218" s="143" t="s">
        <v>378</v>
      </c>
      <c r="AT218" s="143" t="s">
        <v>253</v>
      </c>
      <c r="AU218" s="143" t="s">
        <v>86</v>
      </c>
      <c r="AY218" s="16" t="s">
        <v>250</v>
      </c>
      <c r="BE218" s="144">
        <f>IF(N218="základní",J218,0)</f>
        <v>0</v>
      </c>
      <c r="BF218" s="144">
        <f>IF(N218="snížená",J218,0)</f>
        <v>0</v>
      </c>
      <c r="BG218" s="144">
        <f>IF(N218="zákl. přenesená",J218,0)</f>
        <v>0</v>
      </c>
      <c r="BH218" s="144">
        <f>IF(N218="sníž. přenesená",J218,0)</f>
        <v>0</v>
      </c>
      <c r="BI218" s="144">
        <f>IF(N218="nulová",J218,0)</f>
        <v>0</v>
      </c>
      <c r="BJ218" s="16" t="s">
        <v>86</v>
      </c>
      <c r="BK218" s="144">
        <f>ROUND(I218*H218,2)</f>
        <v>0</v>
      </c>
      <c r="BL218" s="16" t="s">
        <v>378</v>
      </c>
      <c r="BM218" s="143" t="s">
        <v>1008</v>
      </c>
    </row>
    <row r="219" spans="2:65" s="1" customFormat="1">
      <c r="B219" s="31"/>
      <c r="D219" s="145" t="s">
        <v>259</v>
      </c>
      <c r="F219" s="146" t="s">
        <v>717</v>
      </c>
      <c r="I219" s="147"/>
      <c r="L219" s="31"/>
      <c r="M219" s="148"/>
      <c r="T219" s="50"/>
      <c r="AT219" s="16" t="s">
        <v>259</v>
      </c>
      <c r="AU219" s="16" t="s">
        <v>86</v>
      </c>
    </row>
    <row r="220" spans="2:65" s="1" customFormat="1" ht="49.15" customHeight="1">
      <c r="B220" s="31"/>
      <c r="C220" s="131" t="s">
        <v>541</v>
      </c>
      <c r="D220" s="131" t="s">
        <v>253</v>
      </c>
      <c r="E220" s="132" t="s">
        <v>719</v>
      </c>
      <c r="F220" s="133" t="s">
        <v>720</v>
      </c>
      <c r="G220" s="134" t="s">
        <v>273</v>
      </c>
      <c r="H220" s="135">
        <v>7.4999999999999997E-2</v>
      </c>
      <c r="I220" s="136"/>
      <c r="J220" s="137">
        <f>ROUND(I220*H220,2)</f>
        <v>0</v>
      </c>
      <c r="K220" s="138"/>
      <c r="L220" s="31"/>
      <c r="M220" s="139" t="s">
        <v>20</v>
      </c>
      <c r="N220" s="140" t="s">
        <v>45</v>
      </c>
      <c r="P220" s="141">
        <f>O220*H220</f>
        <v>0</v>
      </c>
      <c r="Q220" s="141">
        <v>0</v>
      </c>
      <c r="R220" s="141">
        <f>Q220*H220</f>
        <v>0</v>
      </c>
      <c r="S220" s="141">
        <v>0</v>
      </c>
      <c r="T220" s="142">
        <f>S220*H220</f>
        <v>0</v>
      </c>
      <c r="AR220" s="143" t="s">
        <v>378</v>
      </c>
      <c r="AT220" s="143" t="s">
        <v>253</v>
      </c>
      <c r="AU220" s="143" t="s">
        <v>86</v>
      </c>
      <c r="AY220" s="16" t="s">
        <v>250</v>
      </c>
      <c r="BE220" s="144">
        <f>IF(N220="základní",J220,0)</f>
        <v>0</v>
      </c>
      <c r="BF220" s="144">
        <f>IF(N220="snížená",J220,0)</f>
        <v>0</v>
      </c>
      <c r="BG220" s="144">
        <f>IF(N220="zákl. přenesená",J220,0)</f>
        <v>0</v>
      </c>
      <c r="BH220" s="144">
        <f>IF(N220="sníž. přenesená",J220,0)</f>
        <v>0</v>
      </c>
      <c r="BI220" s="144">
        <f>IF(N220="nulová",J220,0)</f>
        <v>0</v>
      </c>
      <c r="BJ220" s="16" t="s">
        <v>86</v>
      </c>
      <c r="BK220" s="144">
        <f>ROUND(I220*H220,2)</f>
        <v>0</v>
      </c>
      <c r="BL220" s="16" t="s">
        <v>378</v>
      </c>
      <c r="BM220" s="143" t="s">
        <v>1009</v>
      </c>
    </row>
    <row r="221" spans="2:65" s="1" customFormat="1">
      <c r="B221" s="31"/>
      <c r="D221" s="145" t="s">
        <v>259</v>
      </c>
      <c r="F221" s="146" t="s">
        <v>722</v>
      </c>
      <c r="I221" s="147"/>
      <c r="L221" s="31"/>
      <c r="M221" s="148"/>
      <c r="T221" s="50"/>
      <c r="AT221" s="16" t="s">
        <v>259</v>
      </c>
      <c r="AU221" s="16" t="s">
        <v>86</v>
      </c>
    </row>
    <row r="222" spans="2:65" s="11" customFormat="1" ht="22.9" customHeight="1">
      <c r="B222" s="119"/>
      <c r="D222" s="120" t="s">
        <v>72</v>
      </c>
      <c r="E222" s="129" t="s">
        <v>766</v>
      </c>
      <c r="F222" s="129" t="s">
        <v>767</v>
      </c>
      <c r="I222" s="122"/>
      <c r="J222" s="130">
        <f>BK222</f>
        <v>0</v>
      </c>
      <c r="L222" s="119"/>
      <c r="M222" s="124"/>
      <c r="P222" s="125">
        <f>SUM(P223:P245)</f>
        <v>0</v>
      </c>
      <c r="R222" s="125">
        <f>SUM(R223:R245)</f>
        <v>9.2930240000000004E-3</v>
      </c>
      <c r="T222" s="126">
        <f>SUM(T223:T245)</f>
        <v>0</v>
      </c>
      <c r="AR222" s="120" t="s">
        <v>86</v>
      </c>
      <c r="AT222" s="127" t="s">
        <v>72</v>
      </c>
      <c r="AU222" s="127" t="s">
        <v>80</v>
      </c>
      <c r="AY222" s="120" t="s">
        <v>250</v>
      </c>
      <c r="BK222" s="128">
        <f>SUM(BK223:BK245)</f>
        <v>0</v>
      </c>
    </row>
    <row r="223" spans="2:65" s="1" customFormat="1" ht="37.9" customHeight="1">
      <c r="B223" s="31"/>
      <c r="C223" s="131" t="s">
        <v>548</v>
      </c>
      <c r="D223" s="131" t="s">
        <v>253</v>
      </c>
      <c r="E223" s="132" t="s">
        <v>769</v>
      </c>
      <c r="F223" s="133" t="s">
        <v>770</v>
      </c>
      <c r="G223" s="134" t="s">
        <v>305</v>
      </c>
      <c r="H223" s="135">
        <v>8.0370000000000008</v>
      </c>
      <c r="I223" s="136"/>
      <c r="J223" s="137">
        <f>ROUND(I223*H223,2)</f>
        <v>0</v>
      </c>
      <c r="K223" s="138"/>
      <c r="L223" s="31"/>
      <c r="M223" s="139" t="s">
        <v>20</v>
      </c>
      <c r="N223" s="140" t="s">
        <v>45</v>
      </c>
      <c r="P223" s="141">
        <f>O223*H223</f>
        <v>0</v>
      </c>
      <c r="Q223" s="141">
        <v>6.7000000000000002E-5</v>
      </c>
      <c r="R223" s="141">
        <f>Q223*H223</f>
        <v>5.3847900000000002E-4</v>
      </c>
      <c r="S223" s="141">
        <v>0</v>
      </c>
      <c r="T223" s="142">
        <f>S223*H223</f>
        <v>0</v>
      </c>
      <c r="AR223" s="143" t="s">
        <v>378</v>
      </c>
      <c r="AT223" s="143" t="s">
        <v>253</v>
      </c>
      <c r="AU223" s="143" t="s">
        <v>86</v>
      </c>
      <c r="AY223" s="16" t="s">
        <v>250</v>
      </c>
      <c r="BE223" s="144">
        <f>IF(N223="základní",J223,0)</f>
        <v>0</v>
      </c>
      <c r="BF223" s="144">
        <f>IF(N223="snížená",J223,0)</f>
        <v>0</v>
      </c>
      <c r="BG223" s="144">
        <f>IF(N223="zákl. přenesená",J223,0)</f>
        <v>0</v>
      </c>
      <c r="BH223" s="144">
        <f>IF(N223="sníž. přenesená",J223,0)</f>
        <v>0</v>
      </c>
      <c r="BI223" s="144">
        <f>IF(N223="nulová",J223,0)</f>
        <v>0</v>
      </c>
      <c r="BJ223" s="16" t="s">
        <v>86</v>
      </c>
      <c r="BK223" s="144">
        <f>ROUND(I223*H223,2)</f>
        <v>0</v>
      </c>
      <c r="BL223" s="16" t="s">
        <v>378</v>
      </c>
      <c r="BM223" s="143" t="s">
        <v>1010</v>
      </c>
    </row>
    <row r="224" spans="2:65" s="1" customFormat="1">
      <c r="B224" s="31"/>
      <c r="D224" s="145" t="s">
        <v>259</v>
      </c>
      <c r="F224" s="146" t="s">
        <v>772</v>
      </c>
      <c r="I224" s="147"/>
      <c r="L224" s="31"/>
      <c r="M224" s="148"/>
      <c r="T224" s="50"/>
      <c r="AT224" s="16" t="s">
        <v>259</v>
      </c>
      <c r="AU224" s="16" t="s">
        <v>86</v>
      </c>
    </row>
    <row r="225" spans="2:65" s="1" customFormat="1" ht="24.2" customHeight="1">
      <c r="B225" s="31"/>
      <c r="C225" s="131" t="s">
        <v>555</v>
      </c>
      <c r="D225" s="131" t="s">
        <v>253</v>
      </c>
      <c r="E225" s="132" t="s">
        <v>779</v>
      </c>
      <c r="F225" s="133" t="s">
        <v>780</v>
      </c>
      <c r="G225" s="134" t="s">
        <v>305</v>
      </c>
      <c r="H225" s="135">
        <v>8.0370000000000008</v>
      </c>
      <c r="I225" s="136"/>
      <c r="J225" s="137">
        <f>ROUND(I225*H225,2)</f>
        <v>0</v>
      </c>
      <c r="K225" s="138"/>
      <c r="L225" s="31"/>
      <c r="M225" s="139" t="s">
        <v>20</v>
      </c>
      <c r="N225" s="140" t="s">
        <v>45</v>
      </c>
      <c r="P225" s="141">
        <f>O225*H225</f>
        <v>0</v>
      </c>
      <c r="Q225" s="141">
        <v>1.35E-4</v>
      </c>
      <c r="R225" s="141">
        <f>Q225*H225</f>
        <v>1.0849950000000001E-3</v>
      </c>
      <c r="S225" s="141">
        <v>0</v>
      </c>
      <c r="T225" s="142">
        <f>S225*H225</f>
        <v>0</v>
      </c>
      <c r="AR225" s="143" t="s">
        <v>378</v>
      </c>
      <c r="AT225" s="143" t="s">
        <v>253</v>
      </c>
      <c r="AU225" s="143" t="s">
        <v>86</v>
      </c>
      <c r="AY225" s="16" t="s">
        <v>250</v>
      </c>
      <c r="BE225" s="144">
        <f>IF(N225="základní",J225,0)</f>
        <v>0</v>
      </c>
      <c r="BF225" s="144">
        <f>IF(N225="snížená",J225,0)</f>
        <v>0</v>
      </c>
      <c r="BG225" s="144">
        <f>IF(N225="zákl. přenesená",J225,0)</f>
        <v>0</v>
      </c>
      <c r="BH225" s="144">
        <f>IF(N225="sníž. přenesená",J225,0)</f>
        <v>0</v>
      </c>
      <c r="BI225" s="144">
        <f>IF(N225="nulová",J225,0)</f>
        <v>0</v>
      </c>
      <c r="BJ225" s="16" t="s">
        <v>86</v>
      </c>
      <c r="BK225" s="144">
        <f>ROUND(I225*H225,2)</f>
        <v>0</v>
      </c>
      <c r="BL225" s="16" t="s">
        <v>378</v>
      </c>
      <c r="BM225" s="143" t="s">
        <v>1011</v>
      </c>
    </row>
    <row r="226" spans="2:65" s="1" customFormat="1">
      <c r="B226" s="31"/>
      <c r="D226" s="145" t="s">
        <v>259</v>
      </c>
      <c r="F226" s="146" t="s">
        <v>782</v>
      </c>
      <c r="I226" s="147"/>
      <c r="L226" s="31"/>
      <c r="M226" s="148"/>
      <c r="T226" s="50"/>
      <c r="AT226" s="16" t="s">
        <v>259</v>
      </c>
      <c r="AU226" s="16" t="s">
        <v>86</v>
      </c>
    </row>
    <row r="227" spans="2:65" s="13" customFormat="1">
      <c r="B227" s="157"/>
      <c r="D227" s="150" t="s">
        <v>261</v>
      </c>
      <c r="E227" s="158" t="s">
        <v>20</v>
      </c>
      <c r="F227" s="159" t="s">
        <v>847</v>
      </c>
      <c r="H227" s="158" t="s">
        <v>20</v>
      </c>
      <c r="I227" s="160"/>
      <c r="L227" s="157"/>
      <c r="M227" s="161"/>
      <c r="T227" s="162"/>
      <c r="AT227" s="158" t="s">
        <v>261</v>
      </c>
      <c r="AU227" s="158" t="s">
        <v>86</v>
      </c>
      <c r="AV227" s="13" t="s">
        <v>80</v>
      </c>
      <c r="AW227" s="13" t="s">
        <v>34</v>
      </c>
      <c r="AX227" s="13" t="s">
        <v>73</v>
      </c>
      <c r="AY227" s="158" t="s">
        <v>250</v>
      </c>
    </row>
    <row r="228" spans="2:65" s="12" customFormat="1">
      <c r="B228" s="149"/>
      <c r="D228" s="150" t="s">
        <v>261</v>
      </c>
      <c r="E228" s="151" t="s">
        <v>20</v>
      </c>
      <c r="F228" s="152" t="s">
        <v>1012</v>
      </c>
      <c r="H228" s="153">
        <v>0.34599999999999997</v>
      </c>
      <c r="I228" s="154"/>
      <c r="L228" s="149"/>
      <c r="M228" s="155"/>
      <c r="T228" s="156"/>
      <c r="AT228" s="151" t="s">
        <v>261</v>
      </c>
      <c r="AU228" s="151" t="s">
        <v>86</v>
      </c>
      <c r="AV228" s="12" t="s">
        <v>86</v>
      </c>
      <c r="AW228" s="12" t="s">
        <v>34</v>
      </c>
      <c r="AX228" s="12" t="s">
        <v>73</v>
      </c>
      <c r="AY228" s="151" t="s">
        <v>250</v>
      </c>
    </row>
    <row r="229" spans="2:65" s="13" customFormat="1">
      <c r="B229" s="157"/>
      <c r="D229" s="150" t="s">
        <v>261</v>
      </c>
      <c r="E229" s="158" t="s">
        <v>20</v>
      </c>
      <c r="F229" s="159" t="s">
        <v>849</v>
      </c>
      <c r="H229" s="158" t="s">
        <v>20</v>
      </c>
      <c r="I229" s="160"/>
      <c r="L229" s="157"/>
      <c r="M229" s="161"/>
      <c r="T229" s="162"/>
      <c r="AT229" s="158" t="s">
        <v>261</v>
      </c>
      <c r="AU229" s="158" t="s">
        <v>86</v>
      </c>
      <c r="AV229" s="13" t="s">
        <v>80</v>
      </c>
      <c r="AW229" s="13" t="s">
        <v>34</v>
      </c>
      <c r="AX229" s="13" t="s">
        <v>73</v>
      </c>
      <c r="AY229" s="158" t="s">
        <v>250</v>
      </c>
    </row>
    <row r="230" spans="2:65" s="12" customFormat="1">
      <c r="B230" s="149"/>
      <c r="D230" s="150" t="s">
        <v>261</v>
      </c>
      <c r="E230" s="151" t="s">
        <v>20</v>
      </c>
      <c r="F230" s="152" t="s">
        <v>1013</v>
      </c>
      <c r="H230" s="153">
        <v>0.69099999999999995</v>
      </c>
      <c r="I230" s="154"/>
      <c r="L230" s="149"/>
      <c r="M230" s="155"/>
      <c r="T230" s="156"/>
      <c r="AT230" s="151" t="s">
        <v>261</v>
      </c>
      <c r="AU230" s="151" t="s">
        <v>86</v>
      </c>
      <c r="AV230" s="12" t="s">
        <v>86</v>
      </c>
      <c r="AW230" s="12" t="s">
        <v>34</v>
      </c>
      <c r="AX230" s="12" t="s">
        <v>73</v>
      </c>
      <c r="AY230" s="151" t="s">
        <v>250</v>
      </c>
    </row>
    <row r="231" spans="2:65" s="13" customFormat="1">
      <c r="B231" s="157"/>
      <c r="D231" s="150" t="s">
        <v>261</v>
      </c>
      <c r="E231" s="158" t="s">
        <v>20</v>
      </c>
      <c r="F231" s="159" t="s">
        <v>847</v>
      </c>
      <c r="H231" s="158" t="s">
        <v>20</v>
      </c>
      <c r="I231" s="160"/>
      <c r="L231" s="157"/>
      <c r="M231" s="161"/>
      <c r="T231" s="162"/>
      <c r="AT231" s="158" t="s">
        <v>261</v>
      </c>
      <c r="AU231" s="158" t="s">
        <v>86</v>
      </c>
      <c r="AV231" s="13" t="s">
        <v>80</v>
      </c>
      <c r="AW231" s="13" t="s">
        <v>34</v>
      </c>
      <c r="AX231" s="13" t="s">
        <v>73</v>
      </c>
      <c r="AY231" s="158" t="s">
        <v>250</v>
      </c>
    </row>
    <row r="232" spans="2:65" s="12" customFormat="1">
      <c r="B232" s="149"/>
      <c r="D232" s="150" t="s">
        <v>261</v>
      </c>
      <c r="E232" s="151" t="s">
        <v>20</v>
      </c>
      <c r="F232" s="152" t="s">
        <v>1014</v>
      </c>
      <c r="H232" s="153">
        <v>1.4</v>
      </c>
      <c r="I232" s="154"/>
      <c r="L232" s="149"/>
      <c r="M232" s="155"/>
      <c r="T232" s="156"/>
      <c r="AT232" s="151" t="s">
        <v>261</v>
      </c>
      <c r="AU232" s="151" t="s">
        <v>86</v>
      </c>
      <c r="AV232" s="12" t="s">
        <v>86</v>
      </c>
      <c r="AW232" s="12" t="s">
        <v>34</v>
      </c>
      <c r="AX232" s="12" t="s">
        <v>73</v>
      </c>
      <c r="AY232" s="151" t="s">
        <v>250</v>
      </c>
    </row>
    <row r="233" spans="2:65" s="13" customFormat="1">
      <c r="B233" s="157"/>
      <c r="D233" s="150" t="s">
        <v>261</v>
      </c>
      <c r="E233" s="158" t="s">
        <v>20</v>
      </c>
      <c r="F233" s="159" t="s">
        <v>849</v>
      </c>
      <c r="H233" s="158" t="s">
        <v>20</v>
      </c>
      <c r="I233" s="160"/>
      <c r="L233" s="157"/>
      <c r="M233" s="161"/>
      <c r="T233" s="162"/>
      <c r="AT233" s="158" t="s">
        <v>261</v>
      </c>
      <c r="AU233" s="158" t="s">
        <v>86</v>
      </c>
      <c r="AV233" s="13" t="s">
        <v>80</v>
      </c>
      <c r="AW233" s="13" t="s">
        <v>34</v>
      </c>
      <c r="AX233" s="13" t="s">
        <v>73</v>
      </c>
      <c r="AY233" s="158" t="s">
        <v>250</v>
      </c>
    </row>
    <row r="234" spans="2:65" s="12" customFormat="1">
      <c r="B234" s="149"/>
      <c r="D234" s="150" t="s">
        <v>261</v>
      </c>
      <c r="E234" s="151" t="s">
        <v>20</v>
      </c>
      <c r="F234" s="152" t="s">
        <v>1015</v>
      </c>
      <c r="H234" s="153">
        <v>5.6</v>
      </c>
      <c r="I234" s="154"/>
      <c r="L234" s="149"/>
      <c r="M234" s="155"/>
      <c r="T234" s="156"/>
      <c r="AT234" s="151" t="s">
        <v>261</v>
      </c>
      <c r="AU234" s="151" t="s">
        <v>86</v>
      </c>
      <c r="AV234" s="12" t="s">
        <v>86</v>
      </c>
      <c r="AW234" s="12" t="s">
        <v>34</v>
      </c>
      <c r="AX234" s="12" t="s">
        <v>73</v>
      </c>
      <c r="AY234" s="151" t="s">
        <v>250</v>
      </c>
    </row>
    <row r="235" spans="2:65" s="1" customFormat="1" ht="24.2" customHeight="1">
      <c r="B235" s="31"/>
      <c r="C235" s="131" t="s">
        <v>560</v>
      </c>
      <c r="D235" s="131" t="s">
        <v>253</v>
      </c>
      <c r="E235" s="132" t="s">
        <v>1016</v>
      </c>
      <c r="F235" s="133" t="s">
        <v>1017</v>
      </c>
      <c r="G235" s="134" t="s">
        <v>283</v>
      </c>
      <c r="H235" s="135">
        <v>35</v>
      </c>
      <c r="I235" s="136"/>
      <c r="J235" s="137">
        <f>ROUND(I235*H235,2)</f>
        <v>0</v>
      </c>
      <c r="K235" s="138"/>
      <c r="L235" s="31"/>
      <c r="M235" s="139" t="s">
        <v>20</v>
      </c>
      <c r="N235" s="140" t="s">
        <v>45</v>
      </c>
      <c r="P235" s="141">
        <f>O235*H235</f>
        <v>0</v>
      </c>
      <c r="Q235" s="141">
        <v>2.0910000000000001E-5</v>
      </c>
      <c r="R235" s="141">
        <f>Q235*H235</f>
        <v>7.3185000000000004E-4</v>
      </c>
      <c r="S235" s="141">
        <v>0</v>
      </c>
      <c r="T235" s="142">
        <f>S235*H235</f>
        <v>0</v>
      </c>
      <c r="AR235" s="143" t="s">
        <v>378</v>
      </c>
      <c r="AT235" s="143" t="s">
        <v>253</v>
      </c>
      <c r="AU235" s="143" t="s">
        <v>86</v>
      </c>
      <c r="AY235" s="16" t="s">
        <v>250</v>
      </c>
      <c r="BE235" s="144">
        <f>IF(N235="základní",J235,0)</f>
        <v>0</v>
      </c>
      <c r="BF235" s="144">
        <f>IF(N235="snížená",J235,0)</f>
        <v>0</v>
      </c>
      <c r="BG235" s="144">
        <f>IF(N235="zákl. přenesená",J235,0)</f>
        <v>0</v>
      </c>
      <c r="BH235" s="144">
        <f>IF(N235="sníž. přenesená",J235,0)</f>
        <v>0</v>
      </c>
      <c r="BI235" s="144">
        <f>IF(N235="nulová",J235,0)</f>
        <v>0</v>
      </c>
      <c r="BJ235" s="16" t="s">
        <v>86</v>
      </c>
      <c r="BK235" s="144">
        <f>ROUND(I235*H235,2)</f>
        <v>0</v>
      </c>
      <c r="BL235" s="16" t="s">
        <v>378</v>
      </c>
      <c r="BM235" s="143" t="s">
        <v>1018</v>
      </c>
    </row>
    <row r="236" spans="2:65" s="1" customFormat="1">
      <c r="B236" s="31"/>
      <c r="D236" s="145" t="s">
        <v>259</v>
      </c>
      <c r="F236" s="146" t="s">
        <v>1019</v>
      </c>
      <c r="I236" s="147"/>
      <c r="L236" s="31"/>
      <c r="M236" s="148"/>
      <c r="T236" s="50"/>
      <c r="AT236" s="16" t="s">
        <v>259</v>
      </c>
      <c r="AU236" s="16" t="s">
        <v>86</v>
      </c>
    </row>
    <row r="237" spans="2:65" s="12" customFormat="1">
      <c r="B237" s="149"/>
      <c r="D237" s="150" t="s">
        <v>261</v>
      </c>
      <c r="E237" s="151" t="s">
        <v>20</v>
      </c>
      <c r="F237" s="152" t="s">
        <v>1020</v>
      </c>
      <c r="H237" s="153">
        <v>35</v>
      </c>
      <c r="I237" s="154"/>
      <c r="L237" s="149"/>
      <c r="M237" s="155"/>
      <c r="T237" s="156"/>
      <c r="AT237" s="151" t="s">
        <v>261</v>
      </c>
      <c r="AU237" s="151" t="s">
        <v>86</v>
      </c>
      <c r="AV237" s="12" t="s">
        <v>86</v>
      </c>
      <c r="AW237" s="12" t="s">
        <v>34</v>
      </c>
      <c r="AX237" s="12" t="s">
        <v>73</v>
      </c>
      <c r="AY237" s="151" t="s">
        <v>250</v>
      </c>
    </row>
    <row r="238" spans="2:65" s="1" customFormat="1" ht="37.9" customHeight="1">
      <c r="B238" s="31"/>
      <c r="C238" s="131" t="s">
        <v>567</v>
      </c>
      <c r="D238" s="131" t="s">
        <v>253</v>
      </c>
      <c r="E238" s="132" t="s">
        <v>1021</v>
      </c>
      <c r="F238" s="133" t="s">
        <v>1022</v>
      </c>
      <c r="G238" s="134" t="s">
        <v>283</v>
      </c>
      <c r="H238" s="135">
        <v>75</v>
      </c>
      <c r="I238" s="136"/>
      <c r="J238" s="137">
        <f>ROUND(I238*H238,2)</f>
        <v>0</v>
      </c>
      <c r="K238" s="138"/>
      <c r="L238" s="31"/>
      <c r="M238" s="139" t="s">
        <v>20</v>
      </c>
      <c r="N238" s="140" t="s">
        <v>45</v>
      </c>
      <c r="P238" s="141">
        <f>O238*H238</f>
        <v>0</v>
      </c>
      <c r="Q238" s="141">
        <v>3.9719999999999999E-5</v>
      </c>
      <c r="R238" s="141">
        <f>Q238*H238</f>
        <v>2.9789999999999999E-3</v>
      </c>
      <c r="S238" s="141">
        <v>0</v>
      </c>
      <c r="T238" s="142">
        <f>S238*H238</f>
        <v>0</v>
      </c>
      <c r="AR238" s="143" t="s">
        <v>378</v>
      </c>
      <c r="AT238" s="143" t="s">
        <v>253</v>
      </c>
      <c r="AU238" s="143" t="s">
        <v>86</v>
      </c>
      <c r="AY238" s="16" t="s">
        <v>250</v>
      </c>
      <c r="BE238" s="144">
        <f>IF(N238="základní",J238,0)</f>
        <v>0</v>
      </c>
      <c r="BF238" s="144">
        <f>IF(N238="snížená",J238,0)</f>
        <v>0</v>
      </c>
      <c r="BG238" s="144">
        <f>IF(N238="zákl. přenesená",J238,0)</f>
        <v>0</v>
      </c>
      <c r="BH238" s="144">
        <f>IF(N238="sníž. přenesená",J238,0)</f>
        <v>0</v>
      </c>
      <c r="BI238" s="144">
        <f>IF(N238="nulová",J238,0)</f>
        <v>0</v>
      </c>
      <c r="BJ238" s="16" t="s">
        <v>86</v>
      </c>
      <c r="BK238" s="144">
        <f>ROUND(I238*H238,2)</f>
        <v>0</v>
      </c>
      <c r="BL238" s="16" t="s">
        <v>378</v>
      </c>
      <c r="BM238" s="143" t="s">
        <v>1023</v>
      </c>
    </row>
    <row r="239" spans="2:65" s="1" customFormat="1">
      <c r="B239" s="31"/>
      <c r="D239" s="145" t="s">
        <v>259</v>
      </c>
      <c r="F239" s="146" t="s">
        <v>1024</v>
      </c>
      <c r="I239" s="147"/>
      <c r="L239" s="31"/>
      <c r="M239" s="148"/>
      <c r="T239" s="50"/>
      <c r="AT239" s="16" t="s">
        <v>259</v>
      </c>
      <c r="AU239" s="16" t="s">
        <v>86</v>
      </c>
    </row>
    <row r="240" spans="2:65" s="12" customFormat="1">
      <c r="B240" s="149"/>
      <c r="D240" s="150" t="s">
        <v>261</v>
      </c>
      <c r="E240" s="151" t="s">
        <v>20</v>
      </c>
      <c r="F240" s="152" t="s">
        <v>1025</v>
      </c>
      <c r="H240" s="153">
        <v>65</v>
      </c>
      <c r="I240" s="154"/>
      <c r="L240" s="149"/>
      <c r="M240" s="155"/>
      <c r="T240" s="156"/>
      <c r="AT240" s="151" t="s">
        <v>261</v>
      </c>
      <c r="AU240" s="151" t="s">
        <v>86</v>
      </c>
      <c r="AV240" s="12" t="s">
        <v>86</v>
      </c>
      <c r="AW240" s="12" t="s">
        <v>34</v>
      </c>
      <c r="AX240" s="12" t="s">
        <v>73</v>
      </c>
      <c r="AY240" s="151" t="s">
        <v>250</v>
      </c>
    </row>
    <row r="241" spans="2:65" s="12" customFormat="1">
      <c r="B241" s="149"/>
      <c r="D241" s="150" t="s">
        <v>261</v>
      </c>
      <c r="E241" s="151" t="s">
        <v>20</v>
      </c>
      <c r="F241" s="152" t="s">
        <v>1026</v>
      </c>
      <c r="H241" s="153">
        <v>10</v>
      </c>
      <c r="I241" s="154"/>
      <c r="L241" s="149"/>
      <c r="M241" s="155"/>
      <c r="T241" s="156"/>
      <c r="AT241" s="151" t="s">
        <v>261</v>
      </c>
      <c r="AU241" s="151" t="s">
        <v>86</v>
      </c>
      <c r="AV241" s="12" t="s">
        <v>86</v>
      </c>
      <c r="AW241" s="12" t="s">
        <v>34</v>
      </c>
      <c r="AX241" s="12" t="s">
        <v>73</v>
      </c>
      <c r="AY241" s="151" t="s">
        <v>250</v>
      </c>
    </row>
    <row r="242" spans="2:65" s="1" customFormat="1" ht="33" customHeight="1">
      <c r="B242" s="31"/>
      <c r="C242" s="131" t="s">
        <v>572</v>
      </c>
      <c r="D242" s="131" t="s">
        <v>253</v>
      </c>
      <c r="E242" s="132" t="s">
        <v>1027</v>
      </c>
      <c r="F242" s="133" t="s">
        <v>1028</v>
      </c>
      <c r="G242" s="134" t="s">
        <v>283</v>
      </c>
      <c r="H242" s="135">
        <v>35</v>
      </c>
      <c r="I242" s="136"/>
      <c r="J242" s="137">
        <f>ROUND(I242*H242,2)</f>
        <v>0</v>
      </c>
      <c r="K242" s="138"/>
      <c r="L242" s="31"/>
      <c r="M242" s="139" t="s">
        <v>20</v>
      </c>
      <c r="N242" s="140" t="s">
        <v>45</v>
      </c>
      <c r="P242" s="141">
        <f>O242*H242</f>
        <v>0</v>
      </c>
      <c r="Q242" s="141">
        <v>2.2120000000000002E-5</v>
      </c>
      <c r="R242" s="141">
        <f>Q242*H242</f>
        <v>7.7420000000000006E-4</v>
      </c>
      <c r="S242" s="141">
        <v>0</v>
      </c>
      <c r="T242" s="142">
        <f>S242*H242</f>
        <v>0</v>
      </c>
      <c r="AR242" s="143" t="s">
        <v>378</v>
      </c>
      <c r="AT242" s="143" t="s">
        <v>253</v>
      </c>
      <c r="AU242" s="143" t="s">
        <v>86</v>
      </c>
      <c r="AY242" s="16" t="s">
        <v>250</v>
      </c>
      <c r="BE242" s="144">
        <f>IF(N242="základní",J242,0)</f>
        <v>0</v>
      </c>
      <c r="BF242" s="144">
        <f>IF(N242="snížená",J242,0)</f>
        <v>0</v>
      </c>
      <c r="BG242" s="144">
        <f>IF(N242="zákl. přenesená",J242,0)</f>
        <v>0</v>
      </c>
      <c r="BH242" s="144">
        <f>IF(N242="sníž. přenesená",J242,0)</f>
        <v>0</v>
      </c>
      <c r="BI242" s="144">
        <f>IF(N242="nulová",J242,0)</f>
        <v>0</v>
      </c>
      <c r="BJ242" s="16" t="s">
        <v>86</v>
      </c>
      <c r="BK242" s="144">
        <f>ROUND(I242*H242,2)</f>
        <v>0</v>
      </c>
      <c r="BL242" s="16" t="s">
        <v>378</v>
      </c>
      <c r="BM242" s="143" t="s">
        <v>1029</v>
      </c>
    </row>
    <row r="243" spans="2:65" s="1" customFormat="1">
      <c r="B243" s="31"/>
      <c r="D243" s="145" t="s">
        <v>259</v>
      </c>
      <c r="F243" s="146" t="s">
        <v>1030</v>
      </c>
      <c r="I243" s="147"/>
      <c r="L243" s="31"/>
      <c r="M243" s="148"/>
      <c r="T243" s="50"/>
      <c r="AT243" s="16" t="s">
        <v>259</v>
      </c>
      <c r="AU243" s="16" t="s">
        <v>86</v>
      </c>
    </row>
    <row r="244" spans="2:65" s="1" customFormat="1" ht="37.9" customHeight="1">
      <c r="B244" s="31"/>
      <c r="C244" s="131" t="s">
        <v>579</v>
      </c>
      <c r="D244" s="131" t="s">
        <v>253</v>
      </c>
      <c r="E244" s="132" t="s">
        <v>1031</v>
      </c>
      <c r="F244" s="133" t="s">
        <v>1032</v>
      </c>
      <c r="G244" s="134" t="s">
        <v>283</v>
      </c>
      <c r="H244" s="135">
        <v>75</v>
      </c>
      <c r="I244" s="136"/>
      <c r="J244" s="137">
        <f>ROUND(I244*H244,2)</f>
        <v>0</v>
      </c>
      <c r="K244" s="138"/>
      <c r="L244" s="31"/>
      <c r="M244" s="139" t="s">
        <v>20</v>
      </c>
      <c r="N244" s="140" t="s">
        <v>45</v>
      </c>
      <c r="P244" s="141">
        <f>O244*H244</f>
        <v>0</v>
      </c>
      <c r="Q244" s="141">
        <v>4.2459999999999997E-5</v>
      </c>
      <c r="R244" s="141">
        <f>Q244*H244</f>
        <v>3.1844999999999998E-3</v>
      </c>
      <c r="S244" s="141">
        <v>0</v>
      </c>
      <c r="T244" s="142">
        <f>S244*H244</f>
        <v>0</v>
      </c>
      <c r="AR244" s="143" t="s">
        <v>378</v>
      </c>
      <c r="AT244" s="143" t="s">
        <v>253</v>
      </c>
      <c r="AU244" s="143" t="s">
        <v>86</v>
      </c>
      <c r="AY244" s="16" t="s">
        <v>250</v>
      </c>
      <c r="BE244" s="144">
        <f>IF(N244="základní",J244,0)</f>
        <v>0</v>
      </c>
      <c r="BF244" s="144">
        <f>IF(N244="snížená",J244,0)</f>
        <v>0</v>
      </c>
      <c r="BG244" s="144">
        <f>IF(N244="zákl. přenesená",J244,0)</f>
        <v>0</v>
      </c>
      <c r="BH244" s="144">
        <f>IF(N244="sníž. přenesená",J244,0)</f>
        <v>0</v>
      </c>
      <c r="BI244" s="144">
        <f>IF(N244="nulová",J244,0)</f>
        <v>0</v>
      </c>
      <c r="BJ244" s="16" t="s">
        <v>86</v>
      </c>
      <c r="BK244" s="144">
        <f>ROUND(I244*H244,2)</f>
        <v>0</v>
      </c>
      <c r="BL244" s="16" t="s">
        <v>378</v>
      </c>
      <c r="BM244" s="143" t="s">
        <v>1033</v>
      </c>
    </row>
    <row r="245" spans="2:65" s="1" customFormat="1">
      <c r="B245" s="31"/>
      <c r="D245" s="145" t="s">
        <v>259</v>
      </c>
      <c r="F245" s="146" t="s">
        <v>1034</v>
      </c>
      <c r="I245" s="147"/>
      <c r="L245" s="31"/>
      <c r="M245" s="178"/>
      <c r="N245" s="179"/>
      <c r="O245" s="179"/>
      <c r="P245" s="179"/>
      <c r="Q245" s="179"/>
      <c r="R245" s="179"/>
      <c r="S245" s="179"/>
      <c r="T245" s="180"/>
      <c r="AT245" s="16" t="s">
        <v>259</v>
      </c>
      <c r="AU245" s="16" t="s">
        <v>86</v>
      </c>
    </row>
    <row r="246" spans="2:65" s="1" customFormat="1" ht="6.95" customHeight="1">
      <c r="B246" s="39"/>
      <c r="C246" s="40"/>
      <c r="D246" s="40"/>
      <c r="E246" s="40"/>
      <c r="F246" s="40"/>
      <c r="G246" s="40"/>
      <c r="H246" s="40"/>
      <c r="I246" s="40"/>
      <c r="J246" s="40"/>
      <c r="K246" s="40"/>
      <c r="L246" s="31"/>
    </row>
  </sheetData>
  <sheetProtection algorithmName="SHA-512" hashValue="cGilzysg+OsxyLakLwxkjyPvIzRSOueSDNW3KLe8aN/4SpP3zG3Gnq7mc+JoOjumB1nba8xuv2NveDHhqCXeDQ==" saltValue="nIea43ZXxOMz7g5SXO3S4od8eBkGweYOb76Dep6oJroNOaMO0Oei3iVMqKRf+0SJMWYu8+ivCv616lPn3Zh6GA==" spinCount="100000" sheet="1" objects="1" scenarios="1" formatColumns="0" formatRows="0" autoFilter="0"/>
  <autoFilter ref="C94:K245" xr:uid="{00000000-0009-0000-0000-000002000000}"/>
  <mergeCells count="12">
    <mergeCell ref="E87:H87"/>
    <mergeCell ref="L2:V2"/>
    <mergeCell ref="E50:H50"/>
    <mergeCell ref="E52:H52"/>
    <mergeCell ref="E54:H54"/>
    <mergeCell ref="E83:H83"/>
    <mergeCell ref="E85:H85"/>
    <mergeCell ref="E7:H7"/>
    <mergeCell ref="E9:H9"/>
    <mergeCell ref="E11:H11"/>
    <mergeCell ref="E20:H20"/>
    <mergeCell ref="E29:H29"/>
  </mergeCells>
  <hyperlinks>
    <hyperlink ref="F99" r:id="rId1" xr:uid="{00000000-0004-0000-0200-000000000000}"/>
    <hyperlink ref="F106" r:id="rId2" xr:uid="{00000000-0004-0000-0200-000001000000}"/>
    <hyperlink ref="F108" r:id="rId3" xr:uid="{00000000-0004-0000-0200-000002000000}"/>
    <hyperlink ref="F111" r:id="rId4" xr:uid="{00000000-0004-0000-0200-000003000000}"/>
    <hyperlink ref="F113" r:id="rId5" xr:uid="{00000000-0004-0000-0200-000004000000}"/>
    <hyperlink ref="F115" r:id="rId6" xr:uid="{00000000-0004-0000-0200-000005000000}"/>
    <hyperlink ref="F118" r:id="rId7" xr:uid="{00000000-0004-0000-0200-000006000000}"/>
    <hyperlink ref="F124" r:id="rId8" xr:uid="{00000000-0004-0000-0200-000007000000}"/>
    <hyperlink ref="F128" r:id="rId9" xr:uid="{00000000-0004-0000-0200-000008000000}"/>
    <hyperlink ref="F138" r:id="rId10" xr:uid="{00000000-0004-0000-0200-000009000000}"/>
    <hyperlink ref="F143" r:id="rId11" xr:uid="{00000000-0004-0000-0200-00000A000000}"/>
    <hyperlink ref="F145" r:id="rId12" xr:uid="{00000000-0004-0000-0200-00000B000000}"/>
    <hyperlink ref="F148" r:id="rId13" xr:uid="{00000000-0004-0000-0200-00000C000000}"/>
    <hyperlink ref="F150" r:id="rId14" xr:uid="{00000000-0004-0000-0200-00000D000000}"/>
    <hyperlink ref="F152" r:id="rId15" xr:uid="{00000000-0004-0000-0200-00000E000000}"/>
    <hyperlink ref="F154" r:id="rId16" xr:uid="{00000000-0004-0000-0200-00000F000000}"/>
    <hyperlink ref="F156" r:id="rId17" xr:uid="{00000000-0004-0000-0200-000010000000}"/>
    <hyperlink ref="F158" r:id="rId18" xr:uid="{00000000-0004-0000-0200-000011000000}"/>
    <hyperlink ref="F160" r:id="rId19" xr:uid="{00000000-0004-0000-0200-000012000000}"/>
    <hyperlink ref="F162" r:id="rId20" xr:uid="{00000000-0004-0000-0200-000013000000}"/>
    <hyperlink ref="F164" r:id="rId21" xr:uid="{00000000-0004-0000-0200-000014000000}"/>
    <hyperlink ref="F166" r:id="rId22" xr:uid="{00000000-0004-0000-0200-000015000000}"/>
    <hyperlink ref="F169" r:id="rId23" xr:uid="{00000000-0004-0000-0200-000016000000}"/>
    <hyperlink ref="F171" r:id="rId24" xr:uid="{00000000-0004-0000-0200-000017000000}"/>
    <hyperlink ref="F173" r:id="rId25" xr:uid="{00000000-0004-0000-0200-000018000000}"/>
    <hyperlink ref="F176" r:id="rId26" xr:uid="{00000000-0004-0000-0200-000019000000}"/>
    <hyperlink ref="F178" r:id="rId27" xr:uid="{00000000-0004-0000-0200-00001A000000}"/>
    <hyperlink ref="F180" r:id="rId28" xr:uid="{00000000-0004-0000-0200-00001B000000}"/>
    <hyperlink ref="F182" r:id="rId29" xr:uid="{00000000-0004-0000-0200-00001C000000}"/>
    <hyperlink ref="F184" r:id="rId30" xr:uid="{00000000-0004-0000-0200-00001D000000}"/>
    <hyperlink ref="F186" r:id="rId31" xr:uid="{00000000-0004-0000-0200-00001E000000}"/>
    <hyperlink ref="F189" r:id="rId32" xr:uid="{00000000-0004-0000-0200-00001F000000}"/>
    <hyperlink ref="F219" r:id="rId33" xr:uid="{00000000-0004-0000-0200-000020000000}"/>
    <hyperlink ref="F221" r:id="rId34" xr:uid="{00000000-0004-0000-0200-000021000000}"/>
    <hyperlink ref="F224" r:id="rId35" xr:uid="{00000000-0004-0000-0200-000022000000}"/>
    <hyperlink ref="F226" r:id="rId36" xr:uid="{00000000-0004-0000-0200-000023000000}"/>
    <hyperlink ref="F236" r:id="rId37" xr:uid="{00000000-0004-0000-0200-000024000000}"/>
    <hyperlink ref="F239" r:id="rId38" xr:uid="{00000000-0004-0000-0200-000025000000}"/>
    <hyperlink ref="F243" r:id="rId39" xr:uid="{00000000-0004-0000-0200-000026000000}"/>
    <hyperlink ref="F245" r:id="rId40" xr:uid="{00000000-0004-0000-0200-000027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20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93</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211</v>
      </c>
      <c r="F9" s="314"/>
      <c r="G9" s="314"/>
      <c r="H9" s="314"/>
      <c r="L9" s="31"/>
    </row>
    <row r="10" spans="2:46" s="1" customFormat="1" ht="12" customHeight="1">
      <c r="B10" s="31"/>
      <c r="D10" s="26" t="s">
        <v>212</v>
      </c>
      <c r="L10" s="31"/>
    </row>
    <row r="11" spans="2:46" s="1" customFormat="1" ht="16.5" customHeight="1">
      <c r="B11" s="31"/>
      <c r="E11" s="297" t="s">
        <v>1035</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ROUND(J95,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ROUND((SUM(BE95:BE200)),  2)</f>
        <v>0</v>
      </c>
      <c r="I35" s="92">
        <v>0.21</v>
      </c>
      <c r="J35" s="80">
        <f>ROUND(((SUM(BE95:BE200))*I35),  2)</f>
        <v>0</v>
      </c>
      <c r="L35" s="31"/>
    </row>
    <row r="36" spans="2:12" s="1" customFormat="1" ht="14.45" customHeight="1">
      <c r="B36" s="31"/>
      <c r="E36" s="26" t="s">
        <v>45</v>
      </c>
      <c r="F36" s="80">
        <f>ROUND((SUM(BF95:BF200)),  2)</f>
        <v>0</v>
      </c>
      <c r="I36" s="92">
        <v>0.15</v>
      </c>
      <c r="J36" s="80">
        <f>ROUND(((SUM(BF95:BF200))*I36),  2)</f>
        <v>0</v>
      </c>
      <c r="L36" s="31"/>
    </row>
    <row r="37" spans="2:12" s="1" customFormat="1" ht="14.45" hidden="1" customHeight="1">
      <c r="B37" s="31"/>
      <c r="E37" s="26" t="s">
        <v>46</v>
      </c>
      <c r="F37" s="80">
        <f>ROUND((SUM(BG95:BG200)),  2)</f>
        <v>0</v>
      </c>
      <c r="I37" s="92">
        <v>0.21</v>
      </c>
      <c r="J37" s="80">
        <f>0</f>
        <v>0</v>
      </c>
      <c r="L37" s="31"/>
    </row>
    <row r="38" spans="2:12" s="1" customFormat="1" ht="14.45" hidden="1" customHeight="1">
      <c r="B38" s="31"/>
      <c r="E38" s="26" t="s">
        <v>47</v>
      </c>
      <c r="F38" s="80">
        <f>ROUND((SUM(BH95:BH200)),  2)</f>
        <v>0</v>
      </c>
      <c r="I38" s="92">
        <v>0.15</v>
      </c>
      <c r="J38" s="80">
        <f>0</f>
        <v>0</v>
      </c>
      <c r="L38" s="31"/>
    </row>
    <row r="39" spans="2:12" s="1" customFormat="1" ht="14.45" hidden="1" customHeight="1">
      <c r="B39" s="31"/>
      <c r="E39" s="26" t="s">
        <v>48</v>
      </c>
      <c r="F39" s="80">
        <f>ROUND((SUM(BI95:BI200)),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211</v>
      </c>
      <c r="F52" s="314"/>
      <c r="G52" s="314"/>
      <c r="H52" s="314"/>
      <c r="L52" s="31"/>
    </row>
    <row r="53" spans="2:47" s="1" customFormat="1" ht="12" customHeight="1">
      <c r="B53" s="31"/>
      <c r="C53" s="26" t="s">
        <v>212</v>
      </c>
      <c r="L53" s="31"/>
    </row>
    <row r="54" spans="2:47" s="1" customFormat="1" ht="16.5" customHeight="1">
      <c r="B54" s="31"/>
      <c r="E54" s="297" t="str">
        <f>E11</f>
        <v>S1-731-2 - Chlazení</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J95</f>
        <v>0</v>
      </c>
      <c r="L63" s="31"/>
      <c r="AU63" s="16" t="s">
        <v>217</v>
      </c>
    </row>
    <row r="64" spans="2:47" s="8" customFormat="1" ht="24.95" customHeight="1">
      <c r="B64" s="102"/>
      <c r="D64" s="103" t="s">
        <v>218</v>
      </c>
      <c r="E64" s="104"/>
      <c r="F64" s="104"/>
      <c r="G64" s="104"/>
      <c r="H64" s="104"/>
      <c r="I64" s="104"/>
      <c r="J64" s="105">
        <f>J96</f>
        <v>0</v>
      </c>
      <c r="L64" s="102"/>
    </row>
    <row r="65" spans="2:12" s="9" customFormat="1" ht="19.899999999999999" customHeight="1">
      <c r="B65" s="106"/>
      <c r="D65" s="107" t="s">
        <v>222</v>
      </c>
      <c r="E65" s="108"/>
      <c r="F65" s="108"/>
      <c r="G65" s="108"/>
      <c r="H65" s="108"/>
      <c r="I65" s="108"/>
      <c r="J65" s="109">
        <f>J97</f>
        <v>0</v>
      </c>
      <c r="L65" s="106"/>
    </row>
    <row r="66" spans="2:12" s="9" customFormat="1" ht="19.899999999999999" customHeight="1">
      <c r="B66" s="106"/>
      <c r="D66" s="107" t="s">
        <v>223</v>
      </c>
      <c r="E66" s="108"/>
      <c r="F66" s="108"/>
      <c r="G66" s="108"/>
      <c r="H66" s="108"/>
      <c r="I66" s="108"/>
      <c r="J66" s="109">
        <f>J105</f>
        <v>0</v>
      </c>
      <c r="L66" s="106"/>
    </row>
    <row r="67" spans="2:12" s="9" customFormat="1" ht="19.899999999999999" customHeight="1">
      <c r="B67" s="106"/>
      <c r="D67" s="107" t="s">
        <v>224</v>
      </c>
      <c r="E67" s="108"/>
      <c r="F67" s="108"/>
      <c r="G67" s="108"/>
      <c r="H67" s="108"/>
      <c r="I67" s="108"/>
      <c r="J67" s="109">
        <f>J118</f>
        <v>0</v>
      </c>
      <c r="L67" s="106"/>
    </row>
    <row r="68" spans="2:12" s="8" customFormat="1" ht="24.95" customHeight="1">
      <c r="B68" s="102"/>
      <c r="D68" s="103" t="s">
        <v>225</v>
      </c>
      <c r="E68" s="104"/>
      <c r="F68" s="104"/>
      <c r="G68" s="104"/>
      <c r="H68" s="104"/>
      <c r="I68" s="104"/>
      <c r="J68" s="105">
        <f>J121</f>
        <v>0</v>
      </c>
      <c r="L68" s="102"/>
    </row>
    <row r="69" spans="2:12" s="9" customFormat="1" ht="19.899999999999999" customHeight="1">
      <c r="B69" s="106"/>
      <c r="D69" s="107" t="s">
        <v>840</v>
      </c>
      <c r="E69" s="108"/>
      <c r="F69" s="108"/>
      <c r="G69" s="108"/>
      <c r="H69" s="108"/>
      <c r="I69" s="108"/>
      <c r="J69" s="109">
        <f>J122</f>
        <v>0</v>
      </c>
      <c r="L69" s="106"/>
    </row>
    <row r="70" spans="2:12" s="9" customFormat="1" ht="19.899999999999999" customHeight="1">
      <c r="B70" s="106"/>
      <c r="D70" s="107" t="s">
        <v>841</v>
      </c>
      <c r="E70" s="108"/>
      <c r="F70" s="108"/>
      <c r="G70" s="108"/>
      <c r="H70" s="108"/>
      <c r="I70" s="108"/>
      <c r="J70" s="109">
        <f>J139</f>
        <v>0</v>
      </c>
      <c r="L70" s="106"/>
    </row>
    <row r="71" spans="2:12" s="9" customFormat="1" ht="19.899999999999999" customHeight="1">
      <c r="B71" s="106"/>
      <c r="D71" s="107" t="s">
        <v>842</v>
      </c>
      <c r="E71" s="108"/>
      <c r="F71" s="108"/>
      <c r="G71" s="108"/>
      <c r="H71" s="108"/>
      <c r="I71" s="108"/>
      <c r="J71" s="109">
        <f>J161</f>
        <v>0</v>
      </c>
      <c r="L71" s="106"/>
    </row>
    <row r="72" spans="2:12" s="9" customFormat="1" ht="19.899999999999999" customHeight="1">
      <c r="B72" s="106"/>
      <c r="D72" s="107" t="s">
        <v>231</v>
      </c>
      <c r="E72" s="108"/>
      <c r="F72" s="108"/>
      <c r="G72" s="108"/>
      <c r="H72" s="108"/>
      <c r="I72" s="108"/>
      <c r="J72" s="109">
        <f>J170</f>
        <v>0</v>
      </c>
      <c r="L72" s="106"/>
    </row>
    <row r="73" spans="2:12" s="9" customFormat="1" ht="19.899999999999999" customHeight="1">
      <c r="B73" s="106"/>
      <c r="D73" s="107" t="s">
        <v>233</v>
      </c>
      <c r="E73" s="108"/>
      <c r="F73" s="108"/>
      <c r="G73" s="108"/>
      <c r="H73" s="108"/>
      <c r="I73" s="108"/>
      <c r="J73" s="109">
        <f>J193</f>
        <v>0</v>
      </c>
      <c r="L73" s="106"/>
    </row>
    <row r="74" spans="2:12" s="1" customFormat="1" ht="21.75" customHeight="1">
      <c r="B74" s="31"/>
      <c r="L74" s="31"/>
    </row>
    <row r="75" spans="2:12" s="1" customFormat="1" ht="6.95" customHeight="1">
      <c r="B75" s="39"/>
      <c r="C75" s="40"/>
      <c r="D75" s="40"/>
      <c r="E75" s="40"/>
      <c r="F75" s="40"/>
      <c r="G75" s="40"/>
      <c r="H75" s="40"/>
      <c r="I75" s="40"/>
      <c r="J75" s="40"/>
      <c r="K75" s="40"/>
      <c r="L75" s="31"/>
    </row>
    <row r="79" spans="2:12" s="1" customFormat="1" ht="6.95" customHeight="1">
      <c r="B79" s="41"/>
      <c r="C79" s="42"/>
      <c r="D79" s="42"/>
      <c r="E79" s="42"/>
      <c r="F79" s="42"/>
      <c r="G79" s="42"/>
      <c r="H79" s="42"/>
      <c r="I79" s="42"/>
      <c r="J79" s="42"/>
      <c r="K79" s="42"/>
      <c r="L79" s="31"/>
    </row>
    <row r="80" spans="2:12" s="1" customFormat="1" ht="24.95" customHeight="1">
      <c r="B80" s="31"/>
      <c r="C80" s="20" t="s">
        <v>235</v>
      </c>
      <c r="L80" s="31"/>
    </row>
    <row r="81" spans="2:63" s="1" customFormat="1" ht="6.95" customHeight="1">
      <c r="B81" s="31"/>
      <c r="L81" s="31"/>
    </row>
    <row r="82" spans="2:63" s="1" customFormat="1" ht="12" customHeight="1">
      <c r="B82" s="31"/>
      <c r="C82" s="26" t="s">
        <v>15</v>
      </c>
      <c r="L82" s="31"/>
    </row>
    <row r="83" spans="2:63" s="1" customFormat="1" ht="16.5" customHeight="1">
      <c r="B83" s="31"/>
      <c r="E83" s="315" t="str">
        <f>E7</f>
        <v xml:space="preserve"> Rekonstrukce výtahových kabin v bytovém domě</v>
      </c>
      <c r="F83" s="316"/>
      <c r="G83" s="316"/>
      <c r="H83" s="316"/>
      <c r="L83" s="31"/>
    </row>
    <row r="84" spans="2:63" ht="12" customHeight="1">
      <c r="B84" s="19"/>
      <c r="C84" s="26" t="s">
        <v>210</v>
      </c>
      <c r="L84" s="19"/>
    </row>
    <row r="85" spans="2:63" s="1" customFormat="1" ht="16.5" customHeight="1">
      <c r="B85" s="31"/>
      <c r="E85" s="315" t="s">
        <v>211</v>
      </c>
      <c r="F85" s="314"/>
      <c r="G85" s="314"/>
      <c r="H85" s="314"/>
      <c r="L85" s="31"/>
    </row>
    <row r="86" spans="2:63" s="1" customFormat="1" ht="12" customHeight="1">
      <c r="B86" s="31"/>
      <c r="C86" s="26" t="s">
        <v>212</v>
      </c>
      <c r="L86" s="31"/>
    </row>
    <row r="87" spans="2:63" s="1" customFormat="1" ht="16.5" customHeight="1">
      <c r="B87" s="31"/>
      <c r="E87" s="297" t="str">
        <f>E11</f>
        <v>S1-731-2 - Chlazení</v>
      </c>
      <c r="F87" s="314"/>
      <c r="G87" s="314"/>
      <c r="H87" s="314"/>
      <c r="L87" s="31"/>
    </row>
    <row r="88" spans="2:63" s="1" customFormat="1" ht="6.95" customHeight="1">
      <c r="B88" s="31"/>
      <c r="L88" s="31"/>
    </row>
    <row r="89" spans="2:63" s="1" customFormat="1" ht="12" customHeight="1">
      <c r="B89" s="31"/>
      <c r="C89" s="26" t="s">
        <v>21</v>
      </c>
      <c r="F89" s="24" t="str">
        <f>F14</f>
        <v xml:space="preserve"> náměstí Svobody 728/1</v>
      </c>
      <c r="I89" s="26" t="s">
        <v>23</v>
      </c>
      <c r="J89" s="47">
        <f>IF(J14="","",J14)</f>
        <v>45040</v>
      </c>
      <c r="L89" s="31"/>
    </row>
    <row r="90" spans="2:63" s="1" customFormat="1" ht="6.95" customHeight="1">
      <c r="B90" s="31"/>
      <c r="L90" s="31"/>
    </row>
    <row r="91" spans="2:63" s="1" customFormat="1" ht="15.2" customHeight="1">
      <c r="B91" s="31"/>
      <c r="C91" s="26" t="s">
        <v>24</v>
      </c>
      <c r="F91" s="24" t="str">
        <f>E17</f>
        <v xml:space="preserve"> SNEO a.s.</v>
      </c>
      <c r="I91" s="26" t="s">
        <v>31</v>
      </c>
      <c r="J91" s="29" t="str">
        <f>E23</f>
        <v xml:space="preserve"> Ing. Filip Nehonský </v>
      </c>
      <c r="L91" s="31"/>
    </row>
    <row r="92" spans="2:63" s="1" customFormat="1" ht="15.2" customHeight="1">
      <c r="B92" s="31"/>
      <c r="C92" s="26" t="s">
        <v>29</v>
      </c>
      <c r="F92" s="24" t="str">
        <f>IF(E20="","",E20)</f>
        <v>Vyplň údaj</v>
      </c>
      <c r="I92" s="26" t="s">
        <v>35</v>
      </c>
      <c r="J92" s="29" t="str">
        <f>E26</f>
        <v>Pavel Novotný</v>
      </c>
      <c r="L92" s="31"/>
    </row>
    <row r="93" spans="2:63" s="1" customFormat="1" ht="10.35" customHeight="1">
      <c r="B93" s="31"/>
      <c r="L93" s="31"/>
    </row>
    <row r="94" spans="2:63" s="10" customFormat="1" ht="29.25" customHeight="1">
      <c r="B94" s="110"/>
      <c r="C94" s="111" t="s">
        <v>236</v>
      </c>
      <c r="D94" s="112" t="s">
        <v>58</v>
      </c>
      <c r="E94" s="112" t="s">
        <v>54</v>
      </c>
      <c r="F94" s="112" t="s">
        <v>55</v>
      </c>
      <c r="G94" s="112" t="s">
        <v>237</v>
      </c>
      <c r="H94" s="112" t="s">
        <v>238</v>
      </c>
      <c r="I94" s="112" t="s">
        <v>239</v>
      </c>
      <c r="J94" s="113" t="s">
        <v>216</v>
      </c>
      <c r="K94" s="114" t="s">
        <v>240</v>
      </c>
      <c r="L94" s="110"/>
      <c r="M94" s="53" t="s">
        <v>20</v>
      </c>
      <c r="N94" s="54" t="s">
        <v>43</v>
      </c>
      <c r="O94" s="54" t="s">
        <v>241</v>
      </c>
      <c r="P94" s="54" t="s">
        <v>242</v>
      </c>
      <c r="Q94" s="54" t="s">
        <v>243</v>
      </c>
      <c r="R94" s="54" t="s">
        <v>244</v>
      </c>
      <c r="S94" s="54" t="s">
        <v>245</v>
      </c>
      <c r="T94" s="55" t="s">
        <v>246</v>
      </c>
    </row>
    <row r="95" spans="2:63" s="1" customFormat="1" ht="22.9" customHeight="1">
      <c r="B95" s="31"/>
      <c r="C95" s="58" t="s">
        <v>247</v>
      </c>
      <c r="J95" s="115">
        <f>BK95</f>
        <v>0</v>
      </c>
      <c r="L95" s="31"/>
      <c r="M95" s="56"/>
      <c r="N95" s="48"/>
      <c r="O95" s="48"/>
      <c r="P95" s="116">
        <f>P96+P121</f>
        <v>0</v>
      </c>
      <c r="Q95" s="48"/>
      <c r="R95" s="116">
        <f>R96+R121</f>
        <v>1.5175023397125</v>
      </c>
      <c r="S95" s="48"/>
      <c r="T95" s="117">
        <f>T96+T121</f>
        <v>2.4990000000000001</v>
      </c>
      <c r="AT95" s="16" t="s">
        <v>72</v>
      </c>
      <c r="AU95" s="16" t="s">
        <v>217</v>
      </c>
      <c r="BK95" s="118">
        <f>BK96+BK121</f>
        <v>0</v>
      </c>
    </row>
    <row r="96" spans="2:63" s="11" customFormat="1" ht="25.9" customHeight="1">
      <c r="B96" s="119"/>
      <c r="D96" s="120" t="s">
        <v>72</v>
      </c>
      <c r="E96" s="121" t="s">
        <v>248</v>
      </c>
      <c r="F96" s="121" t="s">
        <v>249</v>
      </c>
      <c r="I96" s="122"/>
      <c r="J96" s="123">
        <f>BK96</f>
        <v>0</v>
      </c>
      <c r="L96" s="119"/>
      <c r="M96" s="124"/>
      <c r="P96" s="125">
        <f>P97+P105+P118</f>
        <v>0</v>
      </c>
      <c r="R96" s="125">
        <f>R97+R105+R118</f>
        <v>2.6608400000000003E-3</v>
      </c>
      <c r="T96" s="126">
        <f>T97+T105+T118</f>
        <v>0.80999999999999994</v>
      </c>
      <c r="AR96" s="120" t="s">
        <v>80</v>
      </c>
      <c r="AT96" s="127" t="s">
        <v>72</v>
      </c>
      <c r="AU96" s="127" t="s">
        <v>73</v>
      </c>
      <c r="AY96" s="120" t="s">
        <v>250</v>
      </c>
      <c r="BK96" s="128">
        <f>BK97+BK105+BK118</f>
        <v>0</v>
      </c>
    </row>
    <row r="97" spans="2:65" s="11" customFormat="1" ht="22.9" customHeight="1">
      <c r="B97" s="119"/>
      <c r="D97" s="120" t="s">
        <v>72</v>
      </c>
      <c r="E97" s="129" t="s">
        <v>310</v>
      </c>
      <c r="F97" s="129" t="s">
        <v>395</v>
      </c>
      <c r="I97" s="122"/>
      <c r="J97" s="130">
        <f>BK97</f>
        <v>0</v>
      </c>
      <c r="L97" s="119"/>
      <c r="M97" s="124"/>
      <c r="P97" s="125">
        <f>SUM(P98:P104)</f>
        <v>0</v>
      </c>
      <c r="R97" s="125">
        <f>SUM(R98:R104)</f>
        <v>2.6608400000000003E-3</v>
      </c>
      <c r="T97" s="126">
        <f>SUM(T98:T104)</f>
        <v>0.80999999999999994</v>
      </c>
      <c r="AR97" s="120" t="s">
        <v>80</v>
      </c>
      <c r="AT97" s="127" t="s">
        <v>72</v>
      </c>
      <c r="AU97" s="127" t="s">
        <v>80</v>
      </c>
      <c r="AY97" s="120" t="s">
        <v>250</v>
      </c>
      <c r="BK97" s="128">
        <f>SUM(BK98:BK104)</f>
        <v>0</v>
      </c>
    </row>
    <row r="98" spans="2:65" s="1" customFormat="1" ht="37.9" customHeight="1">
      <c r="B98" s="31"/>
      <c r="C98" s="131" t="s">
        <v>80</v>
      </c>
      <c r="D98" s="131" t="s">
        <v>253</v>
      </c>
      <c r="E98" s="132" t="s">
        <v>843</v>
      </c>
      <c r="F98" s="133" t="s">
        <v>844</v>
      </c>
      <c r="G98" s="134" t="s">
        <v>290</v>
      </c>
      <c r="H98" s="135">
        <v>140</v>
      </c>
      <c r="I98" s="136"/>
      <c r="J98" s="137">
        <f>ROUND(I98*H98,2)</f>
        <v>0</v>
      </c>
      <c r="K98" s="138"/>
      <c r="L98" s="31"/>
      <c r="M98" s="139" t="s">
        <v>20</v>
      </c>
      <c r="N98" s="140" t="s">
        <v>45</v>
      </c>
      <c r="P98" s="141">
        <f>O98*H98</f>
        <v>0</v>
      </c>
      <c r="Q98" s="141">
        <v>9.0059999999999998E-6</v>
      </c>
      <c r="R98" s="141">
        <f>Q98*H98</f>
        <v>1.2608400000000001E-3</v>
      </c>
      <c r="S98" s="141">
        <v>0</v>
      </c>
      <c r="T98" s="142">
        <f>S98*H98</f>
        <v>0</v>
      </c>
      <c r="AR98" s="143" t="s">
        <v>257</v>
      </c>
      <c r="AT98" s="143" t="s">
        <v>253</v>
      </c>
      <c r="AU98" s="143" t="s">
        <v>86</v>
      </c>
      <c r="AY98" s="16" t="s">
        <v>250</v>
      </c>
      <c r="BE98" s="144">
        <f>IF(N98="základní",J98,0)</f>
        <v>0</v>
      </c>
      <c r="BF98" s="144">
        <f>IF(N98="snížená",J98,0)</f>
        <v>0</v>
      </c>
      <c r="BG98" s="144">
        <f>IF(N98="zákl. přenesená",J98,0)</f>
        <v>0</v>
      </c>
      <c r="BH98" s="144">
        <f>IF(N98="sníž. přenesená",J98,0)</f>
        <v>0</v>
      </c>
      <c r="BI98" s="144">
        <f>IF(N98="nulová",J98,0)</f>
        <v>0</v>
      </c>
      <c r="BJ98" s="16" t="s">
        <v>86</v>
      </c>
      <c r="BK98" s="144">
        <f>ROUND(I98*H98,2)</f>
        <v>0</v>
      </c>
      <c r="BL98" s="16" t="s">
        <v>257</v>
      </c>
      <c r="BM98" s="143" t="s">
        <v>1036</v>
      </c>
    </row>
    <row r="99" spans="2:65" s="1" customFormat="1">
      <c r="B99" s="31"/>
      <c r="D99" s="145" t="s">
        <v>259</v>
      </c>
      <c r="F99" s="146" t="s">
        <v>846</v>
      </c>
      <c r="I99" s="147"/>
      <c r="L99" s="31"/>
      <c r="M99" s="148"/>
      <c r="T99" s="50"/>
      <c r="AT99" s="16" t="s">
        <v>259</v>
      </c>
      <c r="AU99" s="16" t="s">
        <v>86</v>
      </c>
    </row>
    <row r="100" spans="2:65" s="13" customFormat="1">
      <c r="B100" s="157"/>
      <c r="D100" s="150" t="s">
        <v>261</v>
      </c>
      <c r="E100" s="158" t="s">
        <v>20</v>
      </c>
      <c r="F100" s="159" t="s">
        <v>1037</v>
      </c>
      <c r="H100" s="158" t="s">
        <v>20</v>
      </c>
      <c r="I100" s="160"/>
      <c r="L100" s="157"/>
      <c r="M100" s="161"/>
      <c r="T100" s="162"/>
      <c r="AT100" s="158" t="s">
        <v>261</v>
      </c>
      <c r="AU100" s="158" t="s">
        <v>86</v>
      </c>
      <c r="AV100" s="13" t="s">
        <v>80</v>
      </c>
      <c r="AW100" s="13" t="s">
        <v>34</v>
      </c>
      <c r="AX100" s="13" t="s">
        <v>73</v>
      </c>
      <c r="AY100" s="158" t="s">
        <v>250</v>
      </c>
    </row>
    <row r="101" spans="2:65" s="12" customFormat="1">
      <c r="B101" s="149"/>
      <c r="D101" s="150" t="s">
        <v>261</v>
      </c>
      <c r="E101" s="151" t="s">
        <v>20</v>
      </c>
      <c r="F101" s="152" t="s">
        <v>1038</v>
      </c>
      <c r="H101" s="153">
        <v>140</v>
      </c>
      <c r="I101" s="154"/>
      <c r="L101" s="149"/>
      <c r="M101" s="155"/>
      <c r="T101" s="156"/>
      <c r="AT101" s="151" t="s">
        <v>261</v>
      </c>
      <c r="AU101" s="151" t="s">
        <v>86</v>
      </c>
      <c r="AV101" s="12" t="s">
        <v>86</v>
      </c>
      <c r="AW101" s="12" t="s">
        <v>34</v>
      </c>
      <c r="AX101" s="12" t="s">
        <v>73</v>
      </c>
      <c r="AY101" s="151" t="s">
        <v>250</v>
      </c>
    </row>
    <row r="102" spans="2:65" s="1" customFormat="1" ht="16.5" customHeight="1">
      <c r="B102" s="31"/>
      <c r="C102" s="163" t="s">
        <v>86</v>
      </c>
      <c r="D102" s="163" t="s">
        <v>561</v>
      </c>
      <c r="E102" s="164" t="s">
        <v>851</v>
      </c>
      <c r="F102" s="165" t="s">
        <v>852</v>
      </c>
      <c r="G102" s="166" t="s">
        <v>290</v>
      </c>
      <c r="H102" s="167">
        <v>140</v>
      </c>
      <c r="I102" s="168"/>
      <c r="J102" s="169">
        <f>ROUND(I102*H102,2)</f>
        <v>0</v>
      </c>
      <c r="K102" s="170"/>
      <c r="L102" s="171"/>
      <c r="M102" s="172" t="s">
        <v>20</v>
      </c>
      <c r="N102" s="173" t="s">
        <v>45</v>
      </c>
      <c r="P102" s="141">
        <f>O102*H102</f>
        <v>0</v>
      </c>
      <c r="Q102" s="141">
        <v>1.0000000000000001E-5</v>
      </c>
      <c r="R102" s="141">
        <f>Q102*H102</f>
        <v>1.4000000000000002E-3</v>
      </c>
      <c r="S102" s="141">
        <v>0</v>
      </c>
      <c r="T102" s="142">
        <f>S102*H102</f>
        <v>0</v>
      </c>
      <c r="AR102" s="143" t="s">
        <v>302</v>
      </c>
      <c r="AT102" s="143" t="s">
        <v>561</v>
      </c>
      <c r="AU102" s="143" t="s">
        <v>86</v>
      </c>
      <c r="AY102" s="16" t="s">
        <v>250</v>
      </c>
      <c r="BE102" s="144">
        <f>IF(N102="základní",J102,0)</f>
        <v>0</v>
      </c>
      <c r="BF102" s="144">
        <f>IF(N102="snížená",J102,0)</f>
        <v>0</v>
      </c>
      <c r="BG102" s="144">
        <f>IF(N102="zákl. přenesená",J102,0)</f>
        <v>0</v>
      </c>
      <c r="BH102" s="144">
        <f>IF(N102="sníž. přenesená",J102,0)</f>
        <v>0</v>
      </c>
      <c r="BI102" s="144">
        <f>IF(N102="nulová",J102,0)</f>
        <v>0</v>
      </c>
      <c r="BJ102" s="16" t="s">
        <v>86</v>
      </c>
      <c r="BK102" s="144">
        <f>ROUND(I102*H102,2)</f>
        <v>0</v>
      </c>
      <c r="BL102" s="16" t="s">
        <v>257</v>
      </c>
      <c r="BM102" s="143" t="s">
        <v>1039</v>
      </c>
    </row>
    <row r="103" spans="2:65" s="1" customFormat="1" ht="55.5" customHeight="1">
      <c r="B103" s="31"/>
      <c r="C103" s="131" t="s">
        <v>251</v>
      </c>
      <c r="D103" s="131" t="s">
        <v>253</v>
      </c>
      <c r="E103" s="132" t="s">
        <v>421</v>
      </c>
      <c r="F103" s="133" t="s">
        <v>422</v>
      </c>
      <c r="G103" s="134" t="s">
        <v>290</v>
      </c>
      <c r="H103" s="135">
        <v>15</v>
      </c>
      <c r="I103" s="136"/>
      <c r="J103" s="137">
        <f>ROUND(I103*H103,2)</f>
        <v>0</v>
      </c>
      <c r="K103" s="138"/>
      <c r="L103" s="31"/>
      <c r="M103" s="139" t="s">
        <v>20</v>
      </c>
      <c r="N103" s="140" t="s">
        <v>45</v>
      </c>
      <c r="P103" s="141">
        <f>O103*H103</f>
        <v>0</v>
      </c>
      <c r="Q103" s="141">
        <v>0</v>
      </c>
      <c r="R103" s="141">
        <f>Q103*H103</f>
        <v>0</v>
      </c>
      <c r="S103" s="141">
        <v>5.3999999999999999E-2</v>
      </c>
      <c r="T103" s="142">
        <f>S103*H103</f>
        <v>0.80999999999999994</v>
      </c>
      <c r="AR103" s="143" t="s">
        <v>257</v>
      </c>
      <c r="AT103" s="143" t="s">
        <v>253</v>
      </c>
      <c r="AU103" s="143" t="s">
        <v>86</v>
      </c>
      <c r="AY103" s="16" t="s">
        <v>250</v>
      </c>
      <c r="BE103" s="144">
        <f>IF(N103="základní",J103,0)</f>
        <v>0</v>
      </c>
      <c r="BF103" s="144">
        <f>IF(N103="snížená",J103,0)</f>
        <v>0</v>
      </c>
      <c r="BG103" s="144">
        <f>IF(N103="zákl. přenesená",J103,0)</f>
        <v>0</v>
      </c>
      <c r="BH103" s="144">
        <f>IF(N103="sníž. přenesená",J103,0)</f>
        <v>0</v>
      </c>
      <c r="BI103" s="144">
        <f>IF(N103="nulová",J103,0)</f>
        <v>0</v>
      </c>
      <c r="BJ103" s="16" t="s">
        <v>86</v>
      </c>
      <c r="BK103" s="144">
        <f>ROUND(I103*H103,2)</f>
        <v>0</v>
      </c>
      <c r="BL103" s="16" t="s">
        <v>257</v>
      </c>
      <c r="BM103" s="143" t="s">
        <v>1040</v>
      </c>
    </row>
    <row r="104" spans="2:65" s="1" customFormat="1">
      <c r="B104" s="31"/>
      <c r="D104" s="145" t="s">
        <v>259</v>
      </c>
      <c r="F104" s="146" t="s">
        <v>424</v>
      </c>
      <c r="I104" s="147"/>
      <c r="L104" s="31"/>
      <c r="M104" s="148"/>
      <c r="T104" s="50"/>
      <c r="AT104" s="16" t="s">
        <v>259</v>
      </c>
      <c r="AU104" s="16" t="s">
        <v>86</v>
      </c>
    </row>
    <row r="105" spans="2:65" s="11" customFormat="1" ht="22.9" customHeight="1">
      <c r="B105" s="119"/>
      <c r="D105" s="120" t="s">
        <v>72</v>
      </c>
      <c r="E105" s="129" t="s">
        <v>466</v>
      </c>
      <c r="F105" s="129" t="s">
        <v>467</v>
      </c>
      <c r="I105" s="122"/>
      <c r="J105" s="130">
        <f>BK105</f>
        <v>0</v>
      </c>
      <c r="L105" s="119"/>
      <c r="M105" s="124"/>
      <c r="P105" s="125">
        <f>SUM(P106:P117)</f>
        <v>0</v>
      </c>
      <c r="R105" s="125">
        <f>SUM(R106:R117)</f>
        <v>0</v>
      </c>
      <c r="T105" s="126">
        <f>SUM(T106:T117)</f>
        <v>0</v>
      </c>
      <c r="AR105" s="120" t="s">
        <v>80</v>
      </c>
      <c r="AT105" s="127" t="s">
        <v>72</v>
      </c>
      <c r="AU105" s="127" t="s">
        <v>80</v>
      </c>
      <c r="AY105" s="120" t="s">
        <v>250</v>
      </c>
      <c r="BK105" s="128">
        <f>SUM(BK106:BK117)</f>
        <v>0</v>
      </c>
    </row>
    <row r="106" spans="2:65" s="1" customFormat="1" ht="37.9" customHeight="1">
      <c r="B106" s="31"/>
      <c r="C106" s="131" t="s">
        <v>257</v>
      </c>
      <c r="D106" s="131" t="s">
        <v>253</v>
      </c>
      <c r="E106" s="132" t="s">
        <v>469</v>
      </c>
      <c r="F106" s="133" t="s">
        <v>470</v>
      </c>
      <c r="G106" s="134" t="s">
        <v>273</v>
      </c>
      <c r="H106" s="135">
        <v>2.4990000000000001</v>
      </c>
      <c r="I106" s="136"/>
      <c r="J106" s="137">
        <f>ROUND(I106*H106,2)</f>
        <v>0</v>
      </c>
      <c r="K106" s="138"/>
      <c r="L106" s="31"/>
      <c r="M106" s="139" t="s">
        <v>20</v>
      </c>
      <c r="N106" s="140" t="s">
        <v>45</v>
      </c>
      <c r="P106" s="141">
        <f>O106*H106</f>
        <v>0</v>
      </c>
      <c r="Q106" s="141">
        <v>0</v>
      </c>
      <c r="R106" s="141">
        <f>Q106*H106</f>
        <v>0</v>
      </c>
      <c r="S106" s="141">
        <v>0</v>
      </c>
      <c r="T106" s="142">
        <f>S106*H106</f>
        <v>0</v>
      </c>
      <c r="AR106" s="143" t="s">
        <v>257</v>
      </c>
      <c r="AT106" s="143" t="s">
        <v>253</v>
      </c>
      <c r="AU106" s="143" t="s">
        <v>86</v>
      </c>
      <c r="AY106" s="16" t="s">
        <v>250</v>
      </c>
      <c r="BE106" s="144">
        <f>IF(N106="základní",J106,0)</f>
        <v>0</v>
      </c>
      <c r="BF106" s="144">
        <f>IF(N106="snížená",J106,0)</f>
        <v>0</v>
      </c>
      <c r="BG106" s="144">
        <f>IF(N106="zákl. přenesená",J106,0)</f>
        <v>0</v>
      </c>
      <c r="BH106" s="144">
        <f>IF(N106="sníž. přenesená",J106,0)</f>
        <v>0</v>
      </c>
      <c r="BI106" s="144">
        <f>IF(N106="nulová",J106,0)</f>
        <v>0</v>
      </c>
      <c r="BJ106" s="16" t="s">
        <v>86</v>
      </c>
      <c r="BK106" s="144">
        <f>ROUND(I106*H106,2)</f>
        <v>0</v>
      </c>
      <c r="BL106" s="16" t="s">
        <v>257</v>
      </c>
      <c r="BM106" s="143" t="s">
        <v>1041</v>
      </c>
    </row>
    <row r="107" spans="2:65" s="1" customFormat="1">
      <c r="B107" s="31"/>
      <c r="D107" s="145" t="s">
        <v>259</v>
      </c>
      <c r="F107" s="146" t="s">
        <v>472</v>
      </c>
      <c r="I107" s="147"/>
      <c r="L107" s="31"/>
      <c r="M107" s="148"/>
      <c r="T107" s="50"/>
      <c r="AT107" s="16" t="s">
        <v>259</v>
      </c>
      <c r="AU107" s="16" t="s">
        <v>86</v>
      </c>
    </row>
    <row r="108" spans="2:65" s="1" customFormat="1" ht="33" customHeight="1">
      <c r="B108" s="31"/>
      <c r="C108" s="131" t="s">
        <v>280</v>
      </c>
      <c r="D108" s="131" t="s">
        <v>253</v>
      </c>
      <c r="E108" s="132" t="s">
        <v>474</v>
      </c>
      <c r="F108" s="133" t="s">
        <v>475</v>
      </c>
      <c r="G108" s="134" t="s">
        <v>273</v>
      </c>
      <c r="H108" s="135">
        <v>2.4990000000000001</v>
      </c>
      <c r="I108" s="136"/>
      <c r="J108" s="137">
        <f>ROUND(I108*H108,2)</f>
        <v>0</v>
      </c>
      <c r="K108" s="138"/>
      <c r="L108" s="31"/>
      <c r="M108" s="139" t="s">
        <v>20</v>
      </c>
      <c r="N108" s="140" t="s">
        <v>45</v>
      </c>
      <c r="P108" s="141">
        <f>O108*H108</f>
        <v>0</v>
      </c>
      <c r="Q108" s="141">
        <v>0</v>
      </c>
      <c r="R108" s="141">
        <f>Q108*H108</f>
        <v>0</v>
      </c>
      <c r="S108" s="141">
        <v>0</v>
      </c>
      <c r="T108" s="142">
        <f>S108*H108</f>
        <v>0</v>
      </c>
      <c r="AR108" s="143" t="s">
        <v>257</v>
      </c>
      <c r="AT108" s="143" t="s">
        <v>253</v>
      </c>
      <c r="AU108" s="143" t="s">
        <v>86</v>
      </c>
      <c r="AY108" s="16" t="s">
        <v>250</v>
      </c>
      <c r="BE108" s="144">
        <f>IF(N108="základní",J108,0)</f>
        <v>0</v>
      </c>
      <c r="BF108" s="144">
        <f>IF(N108="snížená",J108,0)</f>
        <v>0</v>
      </c>
      <c r="BG108" s="144">
        <f>IF(N108="zákl. přenesená",J108,0)</f>
        <v>0</v>
      </c>
      <c r="BH108" s="144">
        <f>IF(N108="sníž. přenesená",J108,0)</f>
        <v>0</v>
      </c>
      <c r="BI108" s="144">
        <f>IF(N108="nulová",J108,0)</f>
        <v>0</v>
      </c>
      <c r="BJ108" s="16" t="s">
        <v>86</v>
      </c>
      <c r="BK108" s="144">
        <f>ROUND(I108*H108,2)</f>
        <v>0</v>
      </c>
      <c r="BL108" s="16" t="s">
        <v>257</v>
      </c>
      <c r="BM108" s="143" t="s">
        <v>1042</v>
      </c>
    </row>
    <row r="109" spans="2:65" s="1" customFormat="1">
      <c r="B109" s="31"/>
      <c r="D109" s="145" t="s">
        <v>259</v>
      </c>
      <c r="F109" s="146" t="s">
        <v>477</v>
      </c>
      <c r="I109" s="147"/>
      <c r="L109" s="31"/>
      <c r="M109" s="148"/>
      <c r="T109" s="50"/>
      <c r="AT109" s="16" t="s">
        <v>259</v>
      </c>
      <c r="AU109" s="16" t="s">
        <v>86</v>
      </c>
    </row>
    <row r="110" spans="2:65" s="1" customFormat="1" ht="44.25" customHeight="1">
      <c r="B110" s="31"/>
      <c r="C110" s="131" t="s">
        <v>287</v>
      </c>
      <c r="D110" s="131" t="s">
        <v>253</v>
      </c>
      <c r="E110" s="132" t="s">
        <v>479</v>
      </c>
      <c r="F110" s="133" t="s">
        <v>480</v>
      </c>
      <c r="G110" s="134" t="s">
        <v>273</v>
      </c>
      <c r="H110" s="135">
        <v>47.481000000000002</v>
      </c>
      <c r="I110" s="136"/>
      <c r="J110" s="137">
        <f>ROUND(I110*H110,2)</f>
        <v>0</v>
      </c>
      <c r="K110" s="138"/>
      <c r="L110" s="31"/>
      <c r="M110" s="139" t="s">
        <v>20</v>
      </c>
      <c r="N110" s="140" t="s">
        <v>45</v>
      </c>
      <c r="P110" s="141">
        <f>O110*H110</f>
        <v>0</v>
      </c>
      <c r="Q110" s="141">
        <v>0</v>
      </c>
      <c r="R110" s="141">
        <f>Q110*H110</f>
        <v>0</v>
      </c>
      <c r="S110" s="141">
        <v>0</v>
      </c>
      <c r="T110" s="142">
        <f>S110*H110</f>
        <v>0</v>
      </c>
      <c r="AR110" s="143" t="s">
        <v>257</v>
      </c>
      <c r="AT110" s="143" t="s">
        <v>253</v>
      </c>
      <c r="AU110" s="143" t="s">
        <v>86</v>
      </c>
      <c r="AY110" s="16" t="s">
        <v>250</v>
      </c>
      <c r="BE110" s="144">
        <f>IF(N110="základní",J110,0)</f>
        <v>0</v>
      </c>
      <c r="BF110" s="144">
        <f>IF(N110="snížená",J110,0)</f>
        <v>0</v>
      </c>
      <c r="BG110" s="144">
        <f>IF(N110="zákl. přenesená",J110,0)</f>
        <v>0</v>
      </c>
      <c r="BH110" s="144">
        <f>IF(N110="sníž. přenesená",J110,0)</f>
        <v>0</v>
      </c>
      <c r="BI110" s="144">
        <f>IF(N110="nulová",J110,0)</f>
        <v>0</v>
      </c>
      <c r="BJ110" s="16" t="s">
        <v>86</v>
      </c>
      <c r="BK110" s="144">
        <f>ROUND(I110*H110,2)</f>
        <v>0</v>
      </c>
      <c r="BL110" s="16" t="s">
        <v>257</v>
      </c>
      <c r="BM110" s="143" t="s">
        <v>1043</v>
      </c>
    </row>
    <row r="111" spans="2:65" s="1" customFormat="1">
      <c r="B111" s="31"/>
      <c r="D111" s="145" t="s">
        <v>259</v>
      </c>
      <c r="F111" s="146" t="s">
        <v>482</v>
      </c>
      <c r="I111" s="147"/>
      <c r="L111" s="31"/>
      <c r="M111" s="148"/>
      <c r="T111" s="50"/>
      <c r="AT111" s="16" t="s">
        <v>259</v>
      </c>
      <c r="AU111" s="16" t="s">
        <v>86</v>
      </c>
    </row>
    <row r="112" spans="2:65" s="12" customFormat="1">
      <c r="B112" s="149"/>
      <c r="D112" s="150" t="s">
        <v>261</v>
      </c>
      <c r="F112" s="152" t="s">
        <v>1044</v>
      </c>
      <c r="H112" s="153">
        <v>47.481000000000002</v>
      </c>
      <c r="I112" s="154"/>
      <c r="L112" s="149"/>
      <c r="M112" s="155"/>
      <c r="T112" s="156"/>
      <c r="AT112" s="151" t="s">
        <v>261</v>
      </c>
      <c r="AU112" s="151" t="s">
        <v>86</v>
      </c>
      <c r="AV112" s="12" t="s">
        <v>86</v>
      </c>
      <c r="AW112" s="12" t="s">
        <v>4</v>
      </c>
      <c r="AX112" s="12" t="s">
        <v>80</v>
      </c>
      <c r="AY112" s="151" t="s">
        <v>250</v>
      </c>
    </row>
    <row r="113" spans="2:65" s="1" customFormat="1" ht="44.25" customHeight="1">
      <c r="B113" s="31"/>
      <c r="C113" s="131" t="s">
        <v>294</v>
      </c>
      <c r="D113" s="131" t="s">
        <v>253</v>
      </c>
      <c r="E113" s="132" t="s">
        <v>485</v>
      </c>
      <c r="F113" s="133" t="s">
        <v>486</v>
      </c>
      <c r="G113" s="134" t="s">
        <v>273</v>
      </c>
      <c r="H113" s="135">
        <v>0.81</v>
      </c>
      <c r="I113" s="136"/>
      <c r="J113" s="137">
        <f>ROUND(I113*H113,2)</f>
        <v>0</v>
      </c>
      <c r="K113" s="138"/>
      <c r="L113" s="31"/>
      <c r="M113" s="139" t="s">
        <v>20</v>
      </c>
      <c r="N113" s="140" t="s">
        <v>45</v>
      </c>
      <c r="P113" s="141">
        <f>O113*H113</f>
        <v>0</v>
      </c>
      <c r="Q113" s="141">
        <v>0</v>
      </c>
      <c r="R113" s="141">
        <f>Q113*H113</f>
        <v>0</v>
      </c>
      <c r="S113" s="141">
        <v>0</v>
      </c>
      <c r="T113" s="142">
        <f>S113*H113</f>
        <v>0</v>
      </c>
      <c r="AR113" s="143" t="s">
        <v>257</v>
      </c>
      <c r="AT113" s="143" t="s">
        <v>253</v>
      </c>
      <c r="AU113" s="143" t="s">
        <v>86</v>
      </c>
      <c r="AY113" s="16" t="s">
        <v>250</v>
      </c>
      <c r="BE113" s="144">
        <f>IF(N113="základní",J113,0)</f>
        <v>0</v>
      </c>
      <c r="BF113" s="144">
        <f>IF(N113="snížená",J113,0)</f>
        <v>0</v>
      </c>
      <c r="BG113" s="144">
        <f>IF(N113="zákl. přenesená",J113,0)</f>
        <v>0</v>
      </c>
      <c r="BH113" s="144">
        <f>IF(N113="sníž. přenesená",J113,0)</f>
        <v>0</v>
      </c>
      <c r="BI113" s="144">
        <f>IF(N113="nulová",J113,0)</f>
        <v>0</v>
      </c>
      <c r="BJ113" s="16" t="s">
        <v>86</v>
      </c>
      <c r="BK113" s="144">
        <f>ROUND(I113*H113,2)</f>
        <v>0</v>
      </c>
      <c r="BL113" s="16" t="s">
        <v>257</v>
      </c>
      <c r="BM113" s="143" t="s">
        <v>1045</v>
      </c>
    </row>
    <row r="114" spans="2:65" s="1" customFormat="1">
      <c r="B114" s="31"/>
      <c r="D114" s="145" t="s">
        <v>259</v>
      </c>
      <c r="F114" s="146" t="s">
        <v>488</v>
      </c>
      <c r="I114" s="147"/>
      <c r="L114" s="31"/>
      <c r="M114" s="148"/>
      <c r="T114" s="50"/>
      <c r="AT114" s="16" t="s">
        <v>259</v>
      </c>
      <c r="AU114" s="16" t="s">
        <v>86</v>
      </c>
    </row>
    <row r="115" spans="2:65" s="12" customFormat="1">
      <c r="B115" s="149"/>
      <c r="D115" s="150" t="s">
        <v>261</v>
      </c>
      <c r="E115" s="151" t="s">
        <v>20</v>
      </c>
      <c r="F115" s="152" t="s">
        <v>1046</v>
      </c>
      <c r="H115" s="153">
        <v>0.81</v>
      </c>
      <c r="I115" s="154"/>
      <c r="L115" s="149"/>
      <c r="M115" s="155"/>
      <c r="T115" s="156"/>
      <c r="AT115" s="151" t="s">
        <v>261</v>
      </c>
      <c r="AU115" s="151" t="s">
        <v>86</v>
      </c>
      <c r="AV115" s="12" t="s">
        <v>86</v>
      </c>
      <c r="AW115" s="12" t="s">
        <v>34</v>
      </c>
      <c r="AX115" s="12" t="s">
        <v>73</v>
      </c>
      <c r="AY115" s="151" t="s">
        <v>250</v>
      </c>
    </row>
    <row r="116" spans="2:65" s="1" customFormat="1" ht="37.9" customHeight="1">
      <c r="B116" s="31"/>
      <c r="C116" s="131" t="s">
        <v>302</v>
      </c>
      <c r="D116" s="131" t="s">
        <v>253</v>
      </c>
      <c r="E116" s="132" t="s">
        <v>497</v>
      </c>
      <c r="F116" s="133" t="s">
        <v>498</v>
      </c>
      <c r="G116" s="134" t="s">
        <v>273</v>
      </c>
      <c r="H116" s="135">
        <v>1.353</v>
      </c>
      <c r="I116" s="136"/>
      <c r="J116" s="137">
        <f>ROUND(I116*H116,2)</f>
        <v>0</v>
      </c>
      <c r="K116" s="138"/>
      <c r="L116" s="31"/>
      <c r="M116" s="139" t="s">
        <v>20</v>
      </c>
      <c r="N116" s="140" t="s">
        <v>45</v>
      </c>
      <c r="P116" s="141">
        <f>O116*H116</f>
        <v>0</v>
      </c>
      <c r="Q116" s="141">
        <v>0</v>
      </c>
      <c r="R116" s="141">
        <f>Q116*H116</f>
        <v>0</v>
      </c>
      <c r="S116" s="141">
        <v>0</v>
      </c>
      <c r="T116" s="142">
        <f>S116*H116</f>
        <v>0</v>
      </c>
      <c r="AR116" s="143" t="s">
        <v>257</v>
      </c>
      <c r="AT116" s="143" t="s">
        <v>253</v>
      </c>
      <c r="AU116" s="143" t="s">
        <v>86</v>
      </c>
      <c r="AY116" s="16" t="s">
        <v>250</v>
      </c>
      <c r="BE116" s="144">
        <f>IF(N116="základní",J116,0)</f>
        <v>0</v>
      </c>
      <c r="BF116" s="144">
        <f>IF(N116="snížená",J116,0)</f>
        <v>0</v>
      </c>
      <c r="BG116" s="144">
        <f>IF(N116="zákl. přenesená",J116,0)</f>
        <v>0</v>
      </c>
      <c r="BH116" s="144">
        <f>IF(N116="sníž. přenesená",J116,0)</f>
        <v>0</v>
      </c>
      <c r="BI116" s="144">
        <f>IF(N116="nulová",J116,0)</f>
        <v>0</v>
      </c>
      <c r="BJ116" s="16" t="s">
        <v>86</v>
      </c>
      <c r="BK116" s="144">
        <f>ROUND(I116*H116,2)</f>
        <v>0</v>
      </c>
      <c r="BL116" s="16" t="s">
        <v>257</v>
      </c>
      <c r="BM116" s="143" t="s">
        <v>1047</v>
      </c>
    </row>
    <row r="117" spans="2:65" s="12" customFormat="1">
      <c r="B117" s="149"/>
      <c r="D117" s="150" t="s">
        <v>261</v>
      </c>
      <c r="E117" s="151" t="s">
        <v>20</v>
      </c>
      <c r="F117" s="152" t="s">
        <v>1048</v>
      </c>
      <c r="H117" s="153">
        <v>1.353</v>
      </c>
      <c r="I117" s="154"/>
      <c r="L117" s="149"/>
      <c r="M117" s="155"/>
      <c r="T117" s="156"/>
      <c r="AT117" s="151" t="s">
        <v>261</v>
      </c>
      <c r="AU117" s="151" t="s">
        <v>86</v>
      </c>
      <c r="AV117" s="12" t="s">
        <v>86</v>
      </c>
      <c r="AW117" s="12" t="s">
        <v>34</v>
      </c>
      <c r="AX117" s="12" t="s">
        <v>73</v>
      </c>
      <c r="AY117" s="151" t="s">
        <v>250</v>
      </c>
    </row>
    <row r="118" spans="2:65" s="11" customFormat="1" ht="22.9" customHeight="1">
      <c r="B118" s="119"/>
      <c r="D118" s="120" t="s">
        <v>72</v>
      </c>
      <c r="E118" s="129" t="s">
        <v>500</v>
      </c>
      <c r="F118" s="129" t="s">
        <v>501</v>
      </c>
      <c r="I118" s="122"/>
      <c r="J118" s="130">
        <f>BK118</f>
        <v>0</v>
      </c>
      <c r="L118" s="119"/>
      <c r="M118" s="124"/>
      <c r="P118" s="125">
        <f>SUM(P119:P120)</f>
        <v>0</v>
      </c>
      <c r="R118" s="125">
        <f>SUM(R119:R120)</f>
        <v>0</v>
      </c>
      <c r="T118" s="126">
        <f>SUM(T119:T120)</f>
        <v>0</v>
      </c>
      <c r="AR118" s="120" t="s">
        <v>80</v>
      </c>
      <c r="AT118" s="127" t="s">
        <v>72</v>
      </c>
      <c r="AU118" s="127" t="s">
        <v>80</v>
      </c>
      <c r="AY118" s="120" t="s">
        <v>250</v>
      </c>
      <c r="BK118" s="128">
        <f>SUM(BK119:BK120)</f>
        <v>0</v>
      </c>
    </row>
    <row r="119" spans="2:65" s="1" customFormat="1" ht="55.5" customHeight="1">
      <c r="B119" s="31"/>
      <c r="C119" s="131" t="s">
        <v>310</v>
      </c>
      <c r="D119" s="131" t="s">
        <v>253</v>
      </c>
      <c r="E119" s="132" t="s">
        <v>503</v>
      </c>
      <c r="F119" s="133" t="s">
        <v>504</v>
      </c>
      <c r="G119" s="134" t="s">
        <v>273</v>
      </c>
      <c r="H119" s="135">
        <v>3.0000000000000001E-3</v>
      </c>
      <c r="I119" s="136"/>
      <c r="J119" s="137">
        <f>ROUND(I119*H119,2)</f>
        <v>0</v>
      </c>
      <c r="K119" s="138"/>
      <c r="L119" s="31"/>
      <c r="M119" s="139" t="s">
        <v>20</v>
      </c>
      <c r="N119" s="140" t="s">
        <v>45</v>
      </c>
      <c r="P119" s="141">
        <f>O119*H119</f>
        <v>0</v>
      </c>
      <c r="Q119" s="141">
        <v>0</v>
      </c>
      <c r="R119" s="141">
        <f>Q119*H119</f>
        <v>0</v>
      </c>
      <c r="S119" s="141">
        <v>0</v>
      </c>
      <c r="T119" s="142">
        <f>S119*H119</f>
        <v>0</v>
      </c>
      <c r="AR119" s="143" t="s">
        <v>257</v>
      </c>
      <c r="AT119" s="143" t="s">
        <v>253</v>
      </c>
      <c r="AU119" s="143" t="s">
        <v>86</v>
      </c>
      <c r="AY119" s="16" t="s">
        <v>250</v>
      </c>
      <c r="BE119" s="144">
        <f>IF(N119="základní",J119,0)</f>
        <v>0</v>
      </c>
      <c r="BF119" s="144">
        <f>IF(N119="snížená",J119,0)</f>
        <v>0</v>
      </c>
      <c r="BG119" s="144">
        <f>IF(N119="zákl. přenesená",J119,0)</f>
        <v>0</v>
      </c>
      <c r="BH119" s="144">
        <f>IF(N119="sníž. přenesená",J119,0)</f>
        <v>0</v>
      </c>
      <c r="BI119" s="144">
        <f>IF(N119="nulová",J119,0)</f>
        <v>0</v>
      </c>
      <c r="BJ119" s="16" t="s">
        <v>86</v>
      </c>
      <c r="BK119" s="144">
        <f>ROUND(I119*H119,2)</f>
        <v>0</v>
      </c>
      <c r="BL119" s="16" t="s">
        <v>257</v>
      </c>
      <c r="BM119" s="143" t="s">
        <v>1049</v>
      </c>
    </row>
    <row r="120" spans="2:65" s="1" customFormat="1">
      <c r="B120" s="31"/>
      <c r="D120" s="145" t="s">
        <v>259</v>
      </c>
      <c r="F120" s="146" t="s">
        <v>506</v>
      </c>
      <c r="I120" s="147"/>
      <c r="L120" s="31"/>
      <c r="M120" s="148"/>
      <c r="T120" s="50"/>
      <c r="AT120" s="16" t="s">
        <v>259</v>
      </c>
      <c r="AU120" s="16" t="s">
        <v>86</v>
      </c>
    </row>
    <row r="121" spans="2:65" s="11" customFormat="1" ht="25.9" customHeight="1">
      <c r="B121" s="119"/>
      <c r="D121" s="120" t="s">
        <v>72</v>
      </c>
      <c r="E121" s="121" t="s">
        <v>507</v>
      </c>
      <c r="F121" s="121" t="s">
        <v>508</v>
      </c>
      <c r="I121" s="122"/>
      <c r="J121" s="123">
        <f>BK121</f>
        <v>0</v>
      </c>
      <c r="L121" s="119"/>
      <c r="M121" s="124"/>
      <c r="P121" s="125">
        <f>P122+P139+P161+P170+P193</f>
        <v>0</v>
      </c>
      <c r="R121" s="125">
        <f>R122+R139+R161+R170+R193</f>
        <v>1.5148414997124999</v>
      </c>
      <c r="T121" s="126">
        <f>T122+T139+T161+T170+T193</f>
        <v>1.6890000000000001</v>
      </c>
      <c r="AR121" s="120" t="s">
        <v>86</v>
      </c>
      <c r="AT121" s="127" t="s">
        <v>72</v>
      </c>
      <c r="AU121" s="127" t="s">
        <v>73</v>
      </c>
      <c r="AY121" s="120" t="s">
        <v>250</v>
      </c>
      <c r="BK121" s="128">
        <f>BK122+BK139+BK161+BK170+BK193</f>
        <v>0</v>
      </c>
    </row>
    <row r="122" spans="2:65" s="11" customFormat="1" ht="22.9" customHeight="1">
      <c r="B122" s="119"/>
      <c r="D122" s="120" t="s">
        <v>72</v>
      </c>
      <c r="E122" s="129" t="s">
        <v>868</v>
      </c>
      <c r="F122" s="129" t="s">
        <v>869</v>
      </c>
      <c r="I122" s="122"/>
      <c r="J122" s="130">
        <f>BK122</f>
        <v>0</v>
      </c>
      <c r="L122" s="119"/>
      <c r="M122" s="124"/>
      <c r="P122" s="125">
        <f>SUM(P123:P138)</f>
        <v>0</v>
      </c>
      <c r="R122" s="125">
        <f>SUM(R123:R138)</f>
        <v>8.5810000000000011E-2</v>
      </c>
      <c r="T122" s="126">
        <f>SUM(T123:T138)</f>
        <v>0</v>
      </c>
      <c r="AR122" s="120" t="s">
        <v>86</v>
      </c>
      <c r="AT122" s="127" t="s">
        <v>72</v>
      </c>
      <c r="AU122" s="127" t="s">
        <v>80</v>
      </c>
      <c r="AY122" s="120" t="s">
        <v>250</v>
      </c>
      <c r="BK122" s="128">
        <f>SUM(BK123:BK138)</f>
        <v>0</v>
      </c>
    </row>
    <row r="123" spans="2:65" s="1" customFormat="1" ht="37.9" customHeight="1">
      <c r="B123" s="31"/>
      <c r="C123" s="131" t="s">
        <v>329</v>
      </c>
      <c r="D123" s="131" t="s">
        <v>253</v>
      </c>
      <c r="E123" s="132" t="s">
        <v>1050</v>
      </c>
      <c r="F123" s="133" t="s">
        <v>1051</v>
      </c>
      <c r="G123" s="134" t="s">
        <v>283</v>
      </c>
      <c r="H123" s="135">
        <v>260</v>
      </c>
      <c r="I123" s="136"/>
      <c r="J123" s="137">
        <f>ROUND(I123*H123,2)</f>
        <v>0</v>
      </c>
      <c r="K123" s="138"/>
      <c r="L123" s="31"/>
      <c r="M123" s="139" t="s">
        <v>20</v>
      </c>
      <c r="N123" s="140" t="s">
        <v>45</v>
      </c>
      <c r="P123" s="141">
        <f>O123*H123</f>
        <v>0</v>
      </c>
      <c r="Q123" s="141">
        <v>0</v>
      </c>
      <c r="R123" s="141">
        <f>Q123*H123</f>
        <v>0</v>
      </c>
      <c r="S123" s="141">
        <v>0</v>
      </c>
      <c r="T123" s="142">
        <f>S123*H123</f>
        <v>0</v>
      </c>
      <c r="AR123" s="143" t="s">
        <v>378</v>
      </c>
      <c r="AT123" s="143" t="s">
        <v>253</v>
      </c>
      <c r="AU123" s="143" t="s">
        <v>86</v>
      </c>
      <c r="AY123" s="16" t="s">
        <v>250</v>
      </c>
      <c r="BE123" s="144">
        <f>IF(N123="základní",J123,0)</f>
        <v>0</v>
      </c>
      <c r="BF123" s="144">
        <f>IF(N123="snížená",J123,0)</f>
        <v>0</v>
      </c>
      <c r="BG123" s="144">
        <f>IF(N123="zákl. přenesená",J123,0)</f>
        <v>0</v>
      </c>
      <c r="BH123" s="144">
        <f>IF(N123="sníž. přenesená",J123,0)</f>
        <v>0</v>
      </c>
      <c r="BI123" s="144">
        <f>IF(N123="nulová",J123,0)</f>
        <v>0</v>
      </c>
      <c r="BJ123" s="16" t="s">
        <v>86</v>
      </c>
      <c r="BK123" s="144">
        <f>ROUND(I123*H123,2)</f>
        <v>0</v>
      </c>
      <c r="BL123" s="16" t="s">
        <v>378</v>
      </c>
      <c r="BM123" s="143" t="s">
        <v>1052</v>
      </c>
    </row>
    <row r="124" spans="2:65" s="1" customFormat="1">
      <c r="B124" s="31"/>
      <c r="D124" s="145" t="s">
        <v>259</v>
      </c>
      <c r="F124" s="146" t="s">
        <v>1053</v>
      </c>
      <c r="I124" s="147"/>
      <c r="L124" s="31"/>
      <c r="M124" s="148"/>
      <c r="T124" s="50"/>
      <c r="AT124" s="16" t="s">
        <v>259</v>
      </c>
      <c r="AU124" s="16" t="s">
        <v>86</v>
      </c>
    </row>
    <row r="125" spans="2:65" s="12" customFormat="1">
      <c r="B125" s="149"/>
      <c r="D125" s="150" t="s">
        <v>261</v>
      </c>
      <c r="E125" s="151" t="s">
        <v>20</v>
      </c>
      <c r="F125" s="152" t="s">
        <v>1054</v>
      </c>
      <c r="H125" s="153">
        <v>260</v>
      </c>
      <c r="I125" s="154"/>
      <c r="L125" s="149"/>
      <c r="M125" s="155"/>
      <c r="T125" s="156"/>
      <c r="AT125" s="151" t="s">
        <v>261</v>
      </c>
      <c r="AU125" s="151" t="s">
        <v>86</v>
      </c>
      <c r="AV125" s="12" t="s">
        <v>86</v>
      </c>
      <c r="AW125" s="12" t="s">
        <v>34</v>
      </c>
      <c r="AX125" s="12" t="s">
        <v>73</v>
      </c>
      <c r="AY125" s="151" t="s">
        <v>250</v>
      </c>
    </row>
    <row r="126" spans="2:65" s="1" customFormat="1" ht="21.75" customHeight="1">
      <c r="B126" s="31"/>
      <c r="C126" s="163" t="s">
        <v>335</v>
      </c>
      <c r="D126" s="163" t="s">
        <v>561</v>
      </c>
      <c r="E126" s="164" t="s">
        <v>1055</v>
      </c>
      <c r="F126" s="165" t="s">
        <v>1056</v>
      </c>
      <c r="G126" s="166" t="s">
        <v>283</v>
      </c>
      <c r="H126" s="167">
        <v>20</v>
      </c>
      <c r="I126" s="168"/>
      <c r="J126" s="169">
        <f>ROUND(I126*H126,2)</f>
        <v>0</v>
      </c>
      <c r="K126" s="170"/>
      <c r="L126" s="171"/>
      <c r="M126" s="172" t="s">
        <v>20</v>
      </c>
      <c r="N126" s="173" t="s">
        <v>45</v>
      </c>
      <c r="P126" s="141">
        <f>O126*H126</f>
        <v>0</v>
      </c>
      <c r="Q126" s="141">
        <v>2.9999999999999997E-4</v>
      </c>
      <c r="R126" s="141">
        <f>Q126*H126</f>
        <v>5.9999999999999993E-3</v>
      </c>
      <c r="S126" s="141">
        <v>0</v>
      </c>
      <c r="T126" s="142">
        <f>S126*H126</f>
        <v>0</v>
      </c>
      <c r="AR126" s="143" t="s">
        <v>478</v>
      </c>
      <c r="AT126" s="143" t="s">
        <v>561</v>
      </c>
      <c r="AU126" s="143" t="s">
        <v>86</v>
      </c>
      <c r="AY126" s="16" t="s">
        <v>250</v>
      </c>
      <c r="BE126" s="144">
        <f>IF(N126="základní",J126,0)</f>
        <v>0</v>
      </c>
      <c r="BF126" s="144">
        <f>IF(N126="snížená",J126,0)</f>
        <v>0</v>
      </c>
      <c r="BG126" s="144">
        <f>IF(N126="zákl. přenesená",J126,0)</f>
        <v>0</v>
      </c>
      <c r="BH126" s="144">
        <f>IF(N126="sníž. přenesená",J126,0)</f>
        <v>0</v>
      </c>
      <c r="BI126" s="144">
        <f>IF(N126="nulová",J126,0)</f>
        <v>0</v>
      </c>
      <c r="BJ126" s="16" t="s">
        <v>86</v>
      </c>
      <c r="BK126" s="144">
        <f>ROUND(I126*H126,2)</f>
        <v>0</v>
      </c>
      <c r="BL126" s="16" t="s">
        <v>378</v>
      </c>
      <c r="BM126" s="143" t="s">
        <v>1057</v>
      </c>
    </row>
    <row r="127" spans="2:65" s="1" customFormat="1" ht="21.75" customHeight="1">
      <c r="B127" s="31"/>
      <c r="C127" s="163" t="s">
        <v>342</v>
      </c>
      <c r="D127" s="163" t="s">
        <v>561</v>
      </c>
      <c r="E127" s="164" t="s">
        <v>1058</v>
      </c>
      <c r="F127" s="165" t="s">
        <v>1059</v>
      </c>
      <c r="G127" s="166" t="s">
        <v>283</v>
      </c>
      <c r="H127" s="167">
        <v>40</v>
      </c>
      <c r="I127" s="168"/>
      <c r="J127" s="169">
        <f>ROUND(I127*H127,2)</f>
        <v>0</v>
      </c>
      <c r="K127" s="170"/>
      <c r="L127" s="171"/>
      <c r="M127" s="172" t="s">
        <v>20</v>
      </c>
      <c r="N127" s="173" t="s">
        <v>45</v>
      </c>
      <c r="P127" s="141">
        <f>O127*H127</f>
        <v>0</v>
      </c>
      <c r="Q127" s="141">
        <v>2.9999999999999997E-4</v>
      </c>
      <c r="R127" s="141">
        <f>Q127*H127</f>
        <v>1.1999999999999999E-2</v>
      </c>
      <c r="S127" s="141">
        <v>0</v>
      </c>
      <c r="T127" s="142">
        <f>S127*H127</f>
        <v>0</v>
      </c>
      <c r="AR127" s="143" t="s">
        <v>478</v>
      </c>
      <c r="AT127" s="143" t="s">
        <v>561</v>
      </c>
      <c r="AU127" s="143" t="s">
        <v>86</v>
      </c>
      <c r="AY127" s="16" t="s">
        <v>250</v>
      </c>
      <c r="BE127" s="144">
        <f>IF(N127="základní",J127,0)</f>
        <v>0</v>
      </c>
      <c r="BF127" s="144">
        <f>IF(N127="snížená",J127,0)</f>
        <v>0</v>
      </c>
      <c r="BG127" s="144">
        <f>IF(N127="zákl. přenesená",J127,0)</f>
        <v>0</v>
      </c>
      <c r="BH127" s="144">
        <f>IF(N127="sníž. přenesená",J127,0)</f>
        <v>0</v>
      </c>
      <c r="BI127" s="144">
        <f>IF(N127="nulová",J127,0)</f>
        <v>0</v>
      </c>
      <c r="BJ127" s="16" t="s">
        <v>86</v>
      </c>
      <c r="BK127" s="144">
        <f>ROUND(I127*H127,2)</f>
        <v>0</v>
      </c>
      <c r="BL127" s="16" t="s">
        <v>378</v>
      </c>
      <c r="BM127" s="143" t="s">
        <v>1060</v>
      </c>
    </row>
    <row r="128" spans="2:65" s="1" customFormat="1" ht="21.75" customHeight="1">
      <c r="B128" s="31"/>
      <c r="C128" s="163" t="s">
        <v>356</v>
      </c>
      <c r="D128" s="163" t="s">
        <v>561</v>
      </c>
      <c r="E128" s="164" t="s">
        <v>1061</v>
      </c>
      <c r="F128" s="165" t="s">
        <v>1062</v>
      </c>
      <c r="G128" s="166" t="s">
        <v>283</v>
      </c>
      <c r="H128" s="167">
        <v>200</v>
      </c>
      <c r="I128" s="168"/>
      <c r="J128" s="169">
        <f>ROUND(I128*H128,2)</f>
        <v>0</v>
      </c>
      <c r="K128" s="170"/>
      <c r="L128" s="171"/>
      <c r="M128" s="172" t="s">
        <v>20</v>
      </c>
      <c r="N128" s="173" t="s">
        <v>45</v>
      </c>
      <c r="P128" s="141">
        <f>O128*H128</f>
        <v>0</v>
      </c>
      <c r="Q128" s="141">
        <v>2.9999999999999997E-4</v>
      </c>
      <c r="R128" s="141">
        <f>Q128*H128</f>
        <v>0.06</v>
      </c>
      <c r="S128" s="141">
        <v>0</v>
      </c>
      <c r="T128" s="142">
        <f>S128*H128</f>
        <v>0</v>
      </c>
      <c r="AR128" s="143" t="s">
        <v>478</v>
      </c>
      <c r="AT128" s="143" t="s">
        <v>561</v>
      </c>
      <c r="AU128" s="143" t="s">
        <v>86</v>
      </c>
      <c r="AY128" s="16" t="s">
        <v>250</v>
      </c>
      <c r="BE128" s="144">
        <f>IF(N128="základní",J128,0)</f>
        <v>0</v>
      </c>
      <c r="BF128" s="144">
        <f>IF(N128="snížená",J128,0)</f>
        <v>0</v>
      </c>
      <c r="BG128" s="144">
        <f>IF(N128="zákl. přenesená",J128,0)</f>
        <v>0</v>
      </c>
      <c r="BH128" s="144">
        <f>IF(N128="sníž. přenesená",J128,0)</f>
        <v>0</v>
      </c>
      <c r="BI128" s="144">
        <f>IF(N128="nulová",J128,0)</f>
        <v>0</v>
      </c>
      <c r="BJ128" s="16" t="s">
        <v>86</v>
      </c>
      <c r="BK128" s="144">
        <f>ROUND(I128*H128,2)</f>
        <v>0</v>
      </c>
      <c r="BL128" s="16" t="s">
        <v>378</v>
      </c>
      <c r="BM128" s="143" t="s">
        <v>1063</v>
      </c>
    </row>
    <row r="129" spans="2:65" s="1" customFormat="1" ht="16.5" customHeight="1">
      <c r="B129" s="31"/>
      <c r="C129" s="163" t="s">
        <v>365</v>
      </c>
      <c r="D129" s="163" t="s">
        <v>561</v>
      </c>
      <c r="E129" s="164" t="s">
        <v>1064</v>
      </c>
      <c r="F129" s="165" t="s">
        <v>1065</v>
      </c>
      <c r="G129" s="166" t="s">
        <v>290</v>
      </c>
      <c r="H129" s="167">
        <v>7</v>
      </c>
      <c r="I129" s="168"/>
      <c r="J129" s="169">
        <f>ROUND(I129*H129,2)</f>
        <v>0</v>
      </c>
      <c r="K129" s="170"/>
      <c r="L129" s="171"/>
      <c r="M129" s="172" t="s">
        <v>20</v>
      </c>
      <c r="N129" s="173" t="s">
        <v>45</v>
      </c>
      <c r="P129" s="141">
        <f>O129*H129</f>
        <v>0</v>
      </c>
      <c r="Q129" s="141">
        <v>1.1E-4</v>
      </c>
      <c r="R129" s="141">
        <f>Q129*H129</f>
        <v>7.7000000000000007E-4</v>
      </c>
      <c r="S129" s="141">
        <v>0</v>
      </c>
      <c r="T129" s="142">
        <f>S129*H129</f>
        <v>0</v>
      </c>
      <c r="AR129" s="143" t="s">
        <v>478</v>
      </c>
      <c r="AT129" s="143" t="s">
        <v>561</v>
      </c>
      <c r="AU129" s="143" t="s">
        <v>86</v>
      </c>
      <c r="AY129" s="16" t="s">
        <v>250</v>
      </c>
      <c r="BE129" s="144">
        <f>IF(N129="základní",J129,0)</f>
        <v>0</v>
      </c>
      <c r="BF129" s="144">
        <f>IF(N129="snížená",J129,0)</f>
        <v>0</v>
      </c>
      <c r="BG129" s="144">
        <f>IF(N129="zákl. přenesená",J129,0)</f>
        <v>0</v>
      </c>
      <c r="BH129" s="144">
        <f>IF(N129="sníž. přenesená",J129,0)</f>
        <v>0</v>
      </c>
      <c r="BI129" s="144">
        <f>IF(N129="nulová",J129,0)</f>
        <v>0</v>
      </c>
      <c r="BJ129" s="16" t="s">
        <v>86</v>
      </c>
      <c r="BK129" s="144">
        <f>ROUND(I129*H129,2)</f>
        <v>0</v>
      </c>
      <c r="BL129" s="16" t="s">
        <v>378</v>
      </c>
      <c r="BM129" s="143" t="s">
        <v>1066</v>
      </c>
    </row>
    <row r="130" spans="2:65" s="1" customFormat="1" ht="19.5">
      <c r="B130" s="31"/>
      <c r="D130" s="150" t="s">
        <v>565</v>
      </c>
      <c r="F130" s="174" t="s">
        <v>1067</v>
      </c>
      <c r="I130" s="147"/>
      <c r="L130" s="31"/>
      <c r="M130" s="148"/>
      <c r="T130" s="50"/>
      <c r="AT130" s="16" t="s">
        <v>565</v>
      </c>
      <c r="AU130" s="16" t="s">
        <v>86</v>
      </c>
    </row>
    <row r="131" spans="2:65" s="1" customFormat="1" ht="16.5" customHeight="1">
      <c r="B131" s="31"/>
      <c r="C131" s="163" t="s">
        <v>8</v>
      </c>
      <c r="D131" s="163" t="s">
        <v>561</v>
      </c>
      <c r="E131" s="164" t="s">
        <v>1068</v>
      </c>
      <c r="F131" s="165" t="s">
        <v>1069</v>
      </c>
      <c r="G131" s="166" t="s">
        <v>290</v>
      </c>
      <c r="H131" s="167">
        <v>14</v>
      </c>
      <c r="I131" s="168"/>
      <c r="J131" s="169">
        <f>ROUND(I131*H131,2)</f>
        <v>0</v>
      </c>
      <c r="K131" s="170"/>
      <c r="L131" s="171"/>
      <c r="M131" s="172" t="s">
        <v>20</v>
      </c>
      <c r="N131" s="173" t="s">
        <v>45</v>
      </c>
      <c r="P131" s="141">
        <f>O131*H131</f>
        <v>0</v>
      </c>
      <c r="Q131" s="141">
        <v>1.1E-4</v>
      </c>
      <c r="R131" s="141">
        <f>Q131*H131</f>
        <v>1.5400000000000001E-3</v>
      </c>
      <c r="S131" s="141">
        <v>0</v>
      </c>
      <c r="T131" s="142">
        <f>S131*H131</f>
        <v>0</v>
      </c>
      <c r="AR131" s="143" t="s">
        <v>478</v>
      </c>
      <c r="AT131" s="143" t="s">
        <v>561</v>
      </c>
      <c r="AU131" s="143" t="s">
        <v>86</v>
      </c>
      <c r="AY131" s="16" t="s">
        <v>250</v>
      </c>
      <c r="BE131" s="144">
        <f>IF(N131="základní",J131,0)</f>
        <v>0</v>
      </c>
      <c r="BF131" s="144">
        <f>IF(N131="snížená",J131,0)</f>
        <v>0</v>
      </c>
      <c r="BG131" s="144">
        <f>IF(N131="zákl. přenesená",J131,0)</f>
        <v>0</v>
      </c>
      <c r="BH131" s="144">
        <f>IF(N131="sníž. přenesená",J131,0)</f>
        <v>0</v>
      </c>
      <c r="BI131" s="144">
        <f>IF(N131="nulová",J131,0)</f>
        <v>0</v>
      </c>
      <c r="BJ131" s="16" t="s">
        <v>86</v>
      </c>
      <c r="BK131" s="144">
        <f>ROUND(I131*H131,2)</f>
        <v>0</v>
      </c>
      <c r="BL131" s="16" t="s">
        <v>378</v>
      </c>
      <c r="BM131" s="143" t="s">
        <v>1070</v>
      </c>
    </row>
    <row r="132" spans="2:65" s="1" customFormat="1" ht="19.5">
      <c r="B132" s="31"/>
      <c r="D132" s="150" t="s">
        <v>565</v>
      </c>
      <c r="F132" s="174" t="s">
        <v>1067</v>
      </c>
      <c r="I132" s="147"/>
      <c r="L132" s="31"/>
      <c r="M132" s="148"/>
      <c r="T132" s="50"/>
      <c r="AT132" s="16" t="s">
        <v>565</v>
      </c>
      <c r="AU132" s="16" t="s">
        <v>86</v>
      </c>
    </row>
    <row r="133" spans="2:65" s="1" customFormat="1" ht="16.5" customHeight="1">
      <c r="B133" s="31"/>
      <c r="C133" s="163" t="s">
        <v>378</v>
      </c>
      <c r="D133" s="163" t="s">
        <v>561</v>
      </c>
      <c r="E133" s="164" t="s">
        <v>1071</v>
      </c>
      <c r="F133" s="165" t="s">
        <v>1072</v>
      </c>
      <c r="G133" s="166" t="s">
        <v>290</v>
      </c>
      <c r="H133" s="167">
        <v>50</v>
      </c>
      <c r="I133" s="168"/>
      <c r="J133" s="169">
        <f>ROUND(I133*H133,2)</f>
        <v>0</v>
      </c>
      <c r="K133" s="170"/>
      <c r="L133" s="171"/>
      <c r="M133" s="172" t="s">
        <v>20</v>
      </c>
      <c r="N133" s="173" t="s">
        <v>45</v>
      </c>
      <c r="P133" s="141">
        <f>O133*H133</f>
        <v>0</v>
      </c>
      <c r="Q133" s="141">
        <v>1.1E-4</v>
      </c>
      <c r="R133" s="141">
        <f>Q133*H133</f>
        <v>5.5000000000000005E-3</v>
      </c>
      <c r="S133" s="141">
        <v>0</v>
      </c>
      <c r="T133" s="142">
        <f>S133*H133</f>
        <v>0</v>
      </c>
      <c r="AR133" s="143" t="s">
        <v>478</v>
      </c>
      <c r="AT133" s="143" t="s">
        <v>561</v>
      </c>
      <c r="AU133" s="143" t="s">
        <v>86</v>
      </c>
      <c r="AY133" s="16" t="s">
        <v>250</v>
      </c>
      <c r="BE133" s="144">
        <f>IF(N133="základní",J133,0)</f>
        <v>0</v>
      </c>
      <c r="BF133" s="144">
        <f>IF(N133="snížená",J133,0)</f>
        <v>0</v>
      </c>
      <c r="BG133" s="144">
        <f>IF(N133="zákl. přenesená",J133,0)</f>
        <v>0</v>
      </c>
      <c r="BH133" s="144">
        <f>IF(N133="sníž. přenesená",J133,0)</f>
        <v>0</v>
      </c>
      <c r="BI133" s="144">
        <f>IF(N133="nulová",J133,0)</f>
        <v>0</v>
      </c>
      <c r="BJ133" s="16" t="s">
        <v>86</v>
      </c>
      <c r="BK133" s="144">
        <f>ROUND(I133*H133,2)</f>
        <v>0</v>
      </c>
      <c r="BL133" s="16" t="s">
        <v>378</v>
      </c>
      <c r="BM133" s="143" t="s">
        <v>1073</v>
      </c>
    </row>
    <row r="134" spans="2:65" s="1" customFormat="1" ht="19.5">
      <c r="B134" s="31"/>
      <c r="D134" s="150" t="s">
        <v>565</v>
      </c>
      <c r="F134" s="174" t="s">
        <v>1067</v>
      </c>
      <c r="I134" s="147"/>
      <c r="L134" s="31"/>
      <c r="M134" s="148"/>
      <c r="T134" s="50"/>
      <c r="AT134" s="16" t="s">
        <v>565</v>
      </c>
      <c r="AU134" s="16" t="s">
        <v>86</v>
      </c>
    </row>
    <row r="135" spans="2:65" s="1" customFormat="1" ht="49.15" customHeight="1">
      <c r="B135" s="31"/>
      <c r="C135" s="131" t="s">
        <v>383</v>
      </c>
      <c r="D135" s="131" t="s">
        <v>253</v>
      </c>
      <c r="E135" s="132" t="s">
        <v>893</v>
      </c>
      <c r="F135" s="133" t="s">
        <v>894</v>
      </c>
      <c r="G135" s="134" t="s">
        <v>273</v>
      </c>
      <c r="H135" s="135">
        <v>8.5999999999999993E-2</v>
      </c>
      <c r="I135" s="136"/>
      <c r="J135" s="137">
        <f>ROUND(I135*H135,2)</f>
        <v>0</v>
      </c>
      <c r="K135" s="138"/>
      <c r="L135" s="31"/>
      <c r="M135" s="139" t="s">
        <v>20</v>
      </c>
      <c r="N135" s="140" t="s">
        <v>45</v>
      </c>
      <c r="P135" s="141">
        <f>O135*H135</f>
        <v>0</v>
      </c>
      <c r="Q135" s="141">
        <v>0</v>
      </c>
      <c r="R135" s="141">
        <f>Q135*H135</f>
        <v>0</v>
      </c>
      <c r="S135" s="141">
        <v>0</v>
      </c>
      <c r="T135" s="142">
        <f>S135*H135</f>
        <v>0</v>
      </c>
      <c r="AR135" s="143" t="s">
        <v>378</v>
      </c>
      <c r="AT135" s="143" t="s">
        <v>253</v>
      </c>
      <c r="AU135" s="143" t="s">
        <v>86</v>
      </c>
      <c r="AY135" s="16" t="s">
        <v>250</v>
      </c>
      <c r="BE135" s="144">
        <f>IF(N135="základní",J135,0)</f>
        <v>0</v>
      </c>
      <c r="BF135" s="144">
        <f>IF(N135="snížená",J135,0)</f>
        <v>0</v>
      </c>
      <c r="BG135" s="144">
        <f>IF(N135="zákl. přenesená",J135,0)</f>
        <v>0</v>
      </c>
      <c r="BH135" s="144">
        <f>IF(N135="sníž. přenesená",J135,0)</f>
        <v>0</v>
      </c>
      <c r="BI135" s="144">
        <f>IF(N135="nulová",J135,0)</f>
        <v>0</v>
      </c>
      <c r="BJ135" s="16" t="s">
        <v>86</v>
      </c>
      <c r="BK135" s="144">
        <f>ROUND(I135*H135,2)</f>
        <v>0</v>
      </c>
      <c r="BL135" s="16" t="s">
        <v>378</v>
      </c>
      <c r="BM135" s="143" t="s">
        <v>1074</v>
      </c>
    </row>
    <row r="136" spans="2:65" s="1" customFormat="1">
      <c r="B136" s="31"/>
      <c r="D136" s="145" t="s">
        <v>259</v>
      </c>
      <c r="F136" s="146" t="s">
        <v>896</v>
      </c>
      <c r="I136" s="147"/>
      <c r="L136" s="31"/>
      <c r="M136" s="148"/>
      <c r="T136" s="50"/>
      <c r="AT136" s="16" t="s">
        <v>259</v>
      </c>
      <c r="AU136" s="16" t="s">
        <v>86</v>
      </c>
    </row>
    <row r="137" spans="2:65" s="1" customFormat="1" ht="49.15" customHeight="1">
      <c r="B137" s="31"/>
      <c r="C137" s="131" t="s">
        <v>389</v>
      </c>
      <c r="D137" s="131" t="s">
        <v>253</v>
      </c>
      <c r="E137" s="132" t="s">
        <v>897</v>
      </c>
      <c r="F137" s="133" t="s">
        <v>898</v>
      </c>
      <c r="G137" s="134" t="s">
        <v>273</v>
      </c>
      <c r="H137" s="135">
        <v>8.5999999999999993E-2</v>
      </c>
      <c r="I137" s="136"/>
      <c r="J137" s="137">
        <f>ROUND(I137*H137,2)</f>
        <v>0</v>
      </c>
      <c r="K137" s="138"/>
      <c r="L137" s="31"/>
      <c r="M137" s="139" t="s">
        <v>20</v>
      </c>
      <c r="N137" s="140" t="s">
        <v>45</v>
      </c>
      <c r="P137" s="141">
        <f>O137*H137</f>
        <v>0</v>
      </c>
      <c r="Q137" s="141">
        <v>0</v>
      </c>
      <c r="R137" s="141">
        <f>Q137*H137</f>
        <v>0</v>
      </c>
      <c r="S137" s="141">
        <v>0</v>
      </c>
      <c r="T137" s="142">
        <f>S137*H137</f>
        <v>0</v>
      </c>
      <c r="AR137" s="143" t="s">
        <v>378</v>
      </c>
      <c r="AT137" s="143" t="s">
        <v>253</v>
      </c>
      <c r="AU137" s="143" t="s">
        <v>86</v>
      </c>
      <c r="AY137" s="16" t="s">
        <v>250</v>
      </c>
      <c r="BE137" s="144">
        <f>IF(N137="základní",J137,0)</f>
        <v>0</v>
      </c>
      <c r="BF137" s="144">
        <f>IF(N137="snížená",J137,0)</f>
        <v>0</v>
      </c>
      <c r="BG137" s="144">
        <f>IF(N137="zákl. přenesená",J137,0)</f>
        <v>0</v>
      </c>
      <c r="BH137" s="144">
        <f>IF(N137="sníž. přenesená",J137,0)</f>
        <v>0</v>
      </c>
      <c r="BI137" s="144">
        <f>IF(N137="nulová",J137,0)</f>
        <v>0</v>
      </c>
      <c r="BJ137" s="16" t="s">
        <v>86</v>
      </c>
      <c r="BK137" s="144">
        <f>ROUND(I137*H137,2)</f>
        <v>0</v>
      </c>
      <c r="BL137" s="16" t="s">
        <v>378</v>
      </c>
      <c r="BM137" s="143" t="s">
        <v>1075</v>
      </c>
    </row>
    <row r="138" spans="2:65" s="1" customFormat="1">
      <c r="B138" s="31"/>
      <c r="D138" s="145" t="s">
        <v>259</v>
      </c>
      <c r="F138" s="146" t="s">
        <v>900</v>
      </c>
      <c r="I138" s="147"/>
      <c r="L138" s="31"/>
      <c r="M138" s="148"/>
      <c r="T138" s="50"/>
      <c r="AT138" s="16" t="s">
        <v>259</v>
      </c>
      <c r="AU138" s="16" t="s">
        <v>86</v>
      </c>
    </row>
    <row r="139" spans="2:65" s="11" customFormat="1" ht="22.9" customHeight="1">
      <c r="B139" s="119"/>
      <c r="D139" s="120" t="s">
        <v>72</v>
      </c>
      <c r="E139" s="129" t="s">
        <v>901</v>
      </c>
      <c r="F139" s="129" t="s">
        <v>902</v>
      </c>
      <c r="I139" s="122"/>
      <c r="J139" s="130">
        <f>BK139</f>
        <v>0</v>
      </c>
      <c r="L139" s="119"/>
      <c r="M139" s="124"/>
      <c r="P139" s="125">
        <f>SUM(P140:P160)</f>
        <v>0</v>
      </c>
      <c r="R139" s="125">
        <f>SUM(R140:R160)</f>
        <v>1.2995564799999999</v>
      </c>
      <c r="T139" s="126">
        <f>SUM(T140:T160)</f>
        <v>1.6820000000000002</v>
      </c>
      <c r="AR139" s="120" t="s">
        <v>86</v>
      </c>
      <c r="AT139" s="127" t="s">
        <v>72</v>
      </c>
      <c r="AU139" s="127" t="s">
        <v>80</v>
      </c>
      <c r="AY139" s="120" t="s">
        <v>250</v>
      </c>
      <c r="BK139" s="128">
        <f>SUM(BK140:BK160)</f>
        <v>0</v>
      </c>
    </row>
    <row r="140" spans="2:65" s="1" customFormat="1" ht="24.2" customHeight="1">
      <c r="B140" s="31"/>
      <c r="C140" s="131" t="s">
        <v>396</v>
      </c>
      <c r="D140" s="131" t="s">
        <v>253</v>
      </c>
      <c r="E140" s="132" t="s">
        <v>1076</v>
      </c>
      <c r="F140" s="133" t="s">
        <v>1077</v>
      </c>
      <c r="G140" s="134" t="s">
        <v>283</v>
      </c>
      <c r="H140" s="135">
        <v>200</v>
      </c>
      <c r="I140" s="136"/>
      <c r="J140" s="137">
        <f>ROUND(I140*H140,2)</f>
        <v>0</v>
      </c>
      <c r="K140" s="138"/>
      <c r="L140" s="31"/>
      <c r="M140" s="139" t="s">
        <v>20</v>
      </c>
      <c r="N140" s="140" t="s">
        <v>45</v>
      </c>
      <c r="P140" s="141">
        <f>O140*H140</f>
        <v>0</v>
      </c>
      <c r="Q140" s="141">
        <v>6.2000000000000003E-5</v>
      </c>
      <c r="R140" s="141">
        <f>Q140*H140</f>
        <v>1.2400000000000001E-2</v>
      </c>
      <c r="S140" s="141">
        <v>8.4100000000000008E-3</v>
      </c>
      <c r="T140" s="142">
        <f>S140*H140</f>
        <v>1.6820000000000002</v>
      </c>
      <c r="AR140" s="143" t="s">
        <v>378</v>
      </c>
      <c r="AT140" s="143" t="s">
        <v>253</v>
      </c>
      <c r="AU140" s="143" t="s">
        <v>86</v>
      </c>
      <c r="AY140" s="16" t="s">
        <v>250</v>
      </c>
      <c r="BE140" s="144">
        <f>IF(N140="základní",J140,0)</f>
        <v>0</v>
      </c>
      <c r="BF140" s="144">
        <f>IF(N140="snížená",J140,0)</f>
        <v>0</v>
      </c>
      <c r="BG140" s="144">
        <f>IF(N140="zákl. přenesená",J140,0)</f>
        <v>0</v>
      </c>
      <c r="BH140" s="144">
        <f>IF(N140="sníž. přenesená",J140,0)</f>
        <v>0</v>
      </c>
      <c r="BI140" s="144">
        <f>IF(N140="nulová",J140,0)</f>
        <v>0</v>
      </c>
      <c r="BJ140" s="16" t="s">
        <v>86</v>
      </c>
      <c r="BK140" s="144">
        <f>ROUND(I140*H140,2)</f>
        <v>0</v>
      </c>
      <c r="BL140" s="16" t="s">
        <v>378</v>
      </c>
      <c r="BM140" s="143" t="s">
        <v>1078</v>
      </c>
    </row>
    <row r="141" spans="2:65" s="1" customFormat="1">
      <c r="B141" s="31"/>
      <c r="D141" s="145" t="s">
        <v>259</v>
      </c>
      <c r="F141" s="146" t="s">
        <v>1079</v>
      </c>
      <c r="I141" s="147"/>
      <c r="L141" s="31"/>
      <c r="M141" s="148"/>
      <c r="T141" s="50"/>
      <c r="AT141" s="16" t="s">
        <v>259</v>
      </c>
      <c r="AU141" s="16" t="s">
        <v>86</v>
      </c>
    </row>
    <row r="142" spans="2:65" s="1" customFormat="1" ht="24.2" customHeight="1">
      <c r="B142" s="31"/>
      <c r="C142" s="131" t="s">
        <v>402</v>
      </c>
      <c r="D142" s="131" t="s">
        <v>253</v>
      </c>
      <c r="E142" s="132" t="s">
        <v>1080</v>
      </c>
      <c r="F142" s="133" t="s">
        <v>1081</v>
      </c>
      <c r="G142" s="134" t="s">
        <v>283</v>
      </c>
      <c r="H142" s="135">
        <v>60</v>
      </c>
      <c r="I142" s="136"/>
      <c r="J142" s="137">
        <f>ROUND(I142*H142,2)</f>
        <v>0</v>
      </c>
      <c r="K142" s="138"/>
      <c r="L142" s="31"/>
      <c r="M142" s="139" t="s">
        <v>20</v>
      </c>
      <c r="N142" s="140" t="s">
        <v>45</v>
      </c>
      <c r="P142" s="141">
        <f>O142*H142</f>
        <v>0</v>
      </c>
      <c r="Q142" s="141">
        <v>1.9662799999999999E-3</v>
      </c>
      <c r="R142" s="141">
        <f>Q142*H142</f>
        <v>0.11797679999999999</v>
      </c>
      <c r="S142" s="141">
        <v>0</v>
      </c>
      <c r="T142" s="142">
        <f>S142*H142</f>
        <v>0</v>
      </c>
      <c r="AR142" s="143" t="s">
        <v>378</v>
      </c>
      <c r="AT142" s="143" t="s">
        <v>253</v>
      </c>
      <c r="AU142" s="143" t="s">
        <v>86</v>
      </c>
      <c r="AY142" s="16" t="s">
        <v>250</v>
      </c>
      <c r="BE142" s="144">
        <f>IF(N142="základní",J142,0)</f>
        <v>0</v>
      </c>
      <c r="BF142" s="144">
        <f>IF(N142="snížená",J142,0)</f>
        <v>0</v>
      </c>
      <c r="BG142" s="144">
        <f>IF(N142="zákl. přenesená",J142,0)</f>
        <v>0</v>
      </c>
      <c r="BH142" s="144">
        <f>IF(N142="sníž. přenesená",J142,0)</f>
        <v>0</v>
      </c>
      <c r="BI142" s="144">
        <f>IF(N142="nulová",J142,0)</f>
        <v>0</v>
      </c>
      <c r="BJ142" s="16" t="s">
        <v>86</v>
      </c>
      <c r="BK142" s="144">
        <f>ROUND(I142*H142,2)</f>
        <v>0</v>
      </c>
      <c r="BL142" s="16" t="s">
        <v>378</v>
      </c>
      <c r="BM142" s="143" t="s">
        <v>1082</v>
      </c>
    </row>
    <row r="143" spans="2:65" s="1" customFormat="1">
      <c r="B143" s="31"/>
      <c r="D143" s="145" t="s">
        <v>259</v>
      </c>
      <c r="F143" s="146" t="s">
        <v>1083</v>
      </c>
      <c r="I143" s="147"/>
      <c r="L143" s="31"/>
      <c r="M143" s="148"/>
      <c r="T143" s="50"/>
      <c r="AT143" s="16" t="s">
        <v>259</v>
      </c>
      <c r="AU143" s="16" t="s">
        <v>86</v>
      </c>
    </row>
    <row r="144" spans="2:65" s="1" customFormat="1" ht="24.2" customHeight="1">
      <c r="B144" s="31"/>
      <c r="C144" s="131" t="s">
        <v>7</v>
      </c>
      <c r="D144" s="131" t="s">
        <v>253</v>
      </c>
      <c r="E144" s="132" t="s">
        <v>1084</v>
      </c>
      <c r="F144" s="133" t="s">
        <v>1085</v>
      </c>
      <c r="G144" s="134" t="s">
        <v>283</v>
      </c>
      <c r="H144" s="135">
        <v>200</v>
      </c>
      <c r="I144" s="136"/>
      <c r="J144" s="137">
        <f>ROUND(I144*H144,2)</f>
        <v>0</v>
      </c>
      <c r="K144" s="138"/>
      <c r="L144" s="31"/>
      <c r="M144" s="139" t="s">
        <v>20</v>
      </c>
      <c r="N144" s="140" t="s">
        <v>45</v>
      </c>
      <c r="P144" s="141">
        <f>O144*H144</f>
        <v>0</v>
      </c>
      <c r="Q144" s="141">
        <v>5.7813999999999999E-3</v>
      </c>
      <c r="R144" s="141">
        <f>Q144*H144</f>
        <v>1.15628</v>
      </c>
      <c r="S144" s="141">
        <v>0</v>
      </c>
      <c r="T144" s="142">
        <f>S144*H144</f>
        <v>0</v>
      </c>
      <c r="AR144" s="143" t="s">
        <v>378</v>
      </c>
      <c r="AT144" s="143" t="s">
        <v>253</v>
      </c>
      <c r="AU144" s="143" t="s">
        <v>86</v>
      </c>
      <c r="AY144" s="16" t="s">
        <v>250</v>
      </c>
      <c r="BE144" s="144">
        <f>IF(N144="základní",J144,0)</f>
        <v>0</v>
      </c>
      <c r="BF144" s="144">
        <f>IF(N144="snížená",J144,0)</f>
        <v>0</v>
      </c>
      <c r="BG144" s="144">
        <f>IF(N144="zákl. přenesená",J144,0)</f>
        <v>0</v>
      </c>
      <c r="BH144" s="144">
        <f>IF(N144="sníž. přenesená",J144,0)</f>
        <v>0</v>
      </c>
      <c r="BI144" s="144">
        <f>IF(N144="nulová",J144,0)</f>
        <v>0</v>
      </c>
      <c r="BJ144" s="16" t="s">
        <v>86</v>
      </c>
      <c r="BK144" s="144">
        <f>ROUND(I144*H144,2)</f>
        <v>0</v>
      </c>
      <c r="BL144" s="16" t="s">
        <v>378</v>
      </c>
      <c r="BM144" s="143" t="s">
        <v>1086</v>
      </c>
    </row>
    <row r="145" spans="2:65" s="1" customFormat="1">
      <c r="B145" s="31"/>
      <c r="D145" s="145" t="s">
        <v>259</v>
      </c>
      <c r="F145" s="146" t="s">
        <v>1087</v>
      </c>
      <c r="I145" s="147"/>
      <c r="L145" s="31"/>
      <c r="M145" s="148"/>
      <c r="T145" s="50"/>
      <c r="AT145" s="16" t="s">
        <v>259</v>
      </c>
      <c r="AU145" s="16" t="s">
        <v>86</v>
      </c>
    </row>
    <row r="146" spans="2:65" s="1" customFormat="1" ht="24.2" customHeight="1">
      <c r="B146" s="31"/>
      <c r="C146" s="131" t="s">
        <v>415</v>
      </c>
      <c r="D146" s="131" t="s">
        <v>253</v>
      </c>
      <c r="E146" s="132" t="s">
        <v>923</v>
      </c>
      <c r="F146" s="133" t="s">
        <v>924</v>
      </c>
      <c r="G146" s="134" t="s">
        <v>283</v>
      </c>
      <c r="H146" s="135">
        <v>60</v>
      </c>
      <c r="I146" s="136"/>
      <c r="J146" s="137">
        <f>ROUND(I146*H146,2)</f>
        <v>0</v>
      </c>
      <c r="K146" s="138"/>
      <c r="L146" s="31"/>
      <c r="M146" s="139" t="s">
        <v>20</v>
      </c>
      <c r="N146" s="140" t="s">
        <v>45</v>
      </c>
      <c r="P146" s="141">
        <f>O146*H146</f>
        <v>0</v>
      </c>
      <c r="Q146" s="141">
        <v>0</v>
      </c>
      <c r="R146" s="141">
        <f>Q146*H146</f>
        <v>0</v>
      </c>
      <c r="S146" s="141">
        <v>0</v>
      </c>
      <c r="T146" s="142">
        <f>S146*H146</f>
        <v>0</v>
      </c>
      <c r="AR146" s="143" t="s">
        <v>378</v>
      </c>
      <c r="AT146" s="143" t="s">
        <v>253</v>
      </c>
      <c r="AU146" s="143" t="s">
        <v>86</v>
      </c>
      <c r="AY146" s="16" t="s">
        <v>250</v>
      </c>
      <c r="BE146" s="144">
        <f>IF(N146="základní",J146,0)</f>
        <v>0</v>
      </c>
      <c r="BF146" s="144">
        <f>IF(N146="snížená",J146,0)</f>
        <v>0</v>
      </c>
      <c r="BG146" s="144">
        <f>IF(N146="zákl. přenesená",J146,0)</f>
        <v>0</v>
      </c>
      <c r="BH146" s="144">
        <f>IF(N146="sníž. přenesená",J146,0)</f>
        <v>0</v>
      </c>
      <c r="BI146" s="144">
        <f>IF(N146="nulová",J146,0)</f>
        <v>0</v>
      </c>
      <c r="BJ146" s="16" t="s">
        <v>86</v>
      </c>
      <c r="BK146" s="144">
        <f>ROUND(I146*H146,2)</f>
        <v>0</v>
      </c>
      <c r="BL146" s="16" t="s">
        <v>378</v>
      </c>
      <c r="BM146" s="143" t="s">
        <v>1088</v>
      </c>
    </row>
    <row r="147" spans="2:65" s="1" customFormat="1">
      <c r="B147" s="31"/>
      <c r="D147" s="145" t="s">
        <v>259</v>
      </c>
      <c r="F147" s="146" t="s">
        <v>926</v>
      </c>
      <c r="I147" s="147"/>
      <c r="L147" s="31"/>
      <c r="M147" s="148"/>
      <c r="T147" s="50"/>
      <c r="AT147" s="16" t="s">
        <v>259</v>
      </c>
      <c r="AU147" s="16" t="s">
        <v>86</v>
      </c>
    </row>
    <row r="148" spans="2:65" s="1" customFormat="1" ht="24.2" customHeight="1">
      <c r="B148" s="31"/>
      <c r="C148" s="131" t="s">
        <v>420</v>
      </c>
      <c r="D148" s="131" t="s">
        <v>253</v>
      </c>
      <c r="E148" s="132" t="s">
        <v>927</v>
      </c>
      <c r="F148" s="133" t="s">
        <v>928</v>
      </c>
      <c r="G148" s="134" t="s">
        <v>283</v>
      </c>
      <c r="H148" s="135">
        <v>200</v>
      </c>
      <c r="I148" s="136"/>
      <c r="J148" s="137">
        <f>ROUND(I148*H148,2)</f>
        <v>0</v>
      </c>
      <c r="K148" s="138"/>
      <c r="L148" s="31"/>
      <c r="M148" s="139" t="s">
        <v>20</v>
      </c>
      <c r="N148" s="140" t="s">
        <v>45</v>
      </c>
      <c r="P148" s="141">
        <f>O148*H148</f>
        <v>0</v>
      </c>
      <c r="Q148" s="141">
        <v>0</v>
      </c>
      <c r="R148" s="141">
        <f>Q148*H148</f>
        <v>0</v>
      </c>
      <c r="S148" s="141">
        <v>0</v>
      </c>
      <c r="T148" s="142">
        <f>S148*H148</f>
        <v>0</v>
      </c>
      <c r="AR148" s="143" t="s">
        <v>378</v>
      </c>
      <c r="AT148" s="143" t="s">
        <v>253</v>
      </c>
      <c r="AU148" s="143" t="s">
        <v>86</v>
      </c>
      <c r="AY148" s="16" t="s">
        <v>250</v>
      </c>
      <c r="BE148" s="144">
        <f>IF(N148="základní",J148,0)</f>
        <v>0</v>
      </c>
      <c r="BF148" s="144">
        <f>IF(N148="snížená",J148,0)</f>
        <v>0</v>
      </c>
      <c r="BG148" s="144">
        <f>IF(N148="zákl. přenesená",J148,0)</f>
        <v>0</v>
      </c>
      <c r="BH148" s="144">
        <f>IF(N148="sníž. přenesená",J148,0)</f>
        <v>0</v>
      </c>
      <c r="BI148" s="144">
        <f>IF(N148="nulová",J148,0)</f>
        <v>0</v>
      </c>
      <c r="BJ148" s="16" t="s">
        <v>86</v>
      </c>
      <c r="BK148" s="144">
        <f>ROUND(I148*H148,2)</f>
        <v>0</v>
      </c>
      <c r="BL148" s="16" t="s">
        <v>378</v>
      </c>
      <c r="BM148" s="143" t="s">
        <v>1089</v>
      </c>
    </row>
    <row r="149" spans="2:65" s="1" customFormat="1">
      <c r="B149" s="31"/>
      <c r="D149" s="145" t="s">
        <v>259</v>
      </c>
      <c r="F149" s="146" t="s">
        <v>930</v>
      </c>
      <c r="I149" s="147"/>
      <c r="L149" s="31"/>
      <c r="M149" s="148"/>
      <c r="T149" s="50"/>
      <c r="AT149" s="16" t="s">
        <v>259</v>
      </c>
      <c r="AU149" s="16" t="s">
        <v>86</v>
      </c>
    </row>
    <row r="150" spans="2:65" s="1" customFormat="1" ht="24.2" customHeight="1">
      <c r="B150" s="31"/>
      <c r="C150" s="131" t="s">
        <v>427</v>
      </c>
      <c r="D150" s="131" t="s">
        <v>253</v>
      </c>
      <c r="E150" s="132" t="s">
        <v>1090</v>
      </c>
      <c r="F150" s="133" t="s">
        <v>1091</v>
      </c>
      <c r="G150" s="134" t="s">
        <v>290</v>
      </c>
      <c r="H150" s="135">
        <v>4</v>
      </c>
      <c r="I150" s="136"/>
      <c r="J150" s="137">
        <f>ROUND(I150*H150,2)</f>
        <v>0</v>
      </c>
      <c r="K150" s="138"/>
      <c r="L150" s="31"/>
      <c r="M150" s="139" t="s">
        <v>20</v>
      </c>
      <c r="N150" s="140" t="s">
        <v>45</v>
      </c>
      <c r="P150" s="141">
        <f>O150*H150</f>
        <v>0</v>
      </c>
      <c r="Q150" s="141">
        <v>1.9000000000000001E-5</v>
      </c>
      <c r="R150" s="141">
        <f>Q150*H150</f>
        <v>7.6000000000000004E-5</v>
      </c>
      <c r="S150" s="141">
        <v>0</v>
      </c>
      <c r="T150" s="142">
        <f>S150*H150</f>
        <v>0</v>
      </c>
      <c r="AR150" s="143" t="s">
        <v>378</v>
      </c>
      <c r="AT150" s="143" t="s">
        <v>253</v>
      </c>
      <c r="AU150" s="143" t="s">
        <v>86</v>
      </c>
      <c r="AY150" s="16" t="s">
        <v>250</v>
      </c>
      <c r="BE150" s="144">
        <f>IF(N150="základní",J150,0)</f>
        <v>0</v>
      </c>
      <c r="BF150" s="144">
        <f>IF(N150="snížená",J150,0)</f>
        <v>0</v>
      </c>
      <c r="BG150" s="144">
        <f>IF(N150="zákl. přenesená",J150,0)</f>
        <v>0</v>
      </c>
      <c r="BH150" s="144">
        <f>IF(N150="sníž. přenesená",J150,0)</f>
        <v>0</v>
      </c>
      <c r="BI150" s="144">
        <f>IF(N150="nulová",J150,0)</f>
        <v>0</v>
      </c>
      <c r="BJ150" s="16" t="s">
        <v>86</v>
      </c>
      <c r="BK150" s="144">
        <f>ROUND(I150*H150,2)</f>
        <v>0</v>
      </c>
      <c r="BL150" s="16" t="s">
        <v>378</v>
      </c>
      <c r="BM150" s="143" t="s">
        <v>1092</v>
      </c>
    </row>
    <row r="151" spans="2:65" s="1" customFormat="1">
      <c r="B151" s="31"/>
      <c r="D151" s="145" t="s">
        <v>259</v>
      </c>
      <c r="F151" s="146" t="s">
        <v>1093</v>
      </c>
      <c r="I151" s="147"/>
      <c r="L151" s="31"/>
      <c r="M151" s="148"/>
      <c r="T151" s="50"/>
      <c r="AT151" s="16" t="s">
        <v>259</v>
      </c>
      <c r="AU151" s="16" t="s">
        <v>86</v>
      </c>
    </row>
    <row r="152" spans="2:65" s="1" customFormat="1" ht="24.2" customHeight="1">
      <c r="B152" s="31"/>
      <c r="C152" s="131" t="s">
        <v>437</v>
      </c>
      <c r="D152" s="131" t="s">
        <v>253</v>
      </c>
      <c r="E152" s="132" t="s">
        <v>1094</v>
      </c>
      <c r="F152" s="133" t="s">
        <v>1095</v>
      </c>
      <c r="G152" s="134" t="s">
        <v>290</v>
      </c>
      <c r="H152" s="135">
        <v>2</v>
      </c>
      <c r="I152" s="136"/>
      <c r="J152" s="137">
        <f>ROUND(I152*H152,2)</f>
        <v>0</v>
      </c>
      <c r="K152" s="138"/>
      <c r="L152" s="31"/>
      <c r="M152" s="139" t="s">
        <v>20</v>
      </c>
      <c r="N152" s="140" t="s">
        <v>45</v>
      </c>
      <c r="P152" s="141">
        <f>O152*H152</f>
        <v>0</v>
      </c>
      <c r="Q152" s="141">
        <v>2.8880000000000001E-5</v>
      </c>
      <c r="R152" s="141">
        <f>Q152*H152</f>
        <v>5.7760000000000003E-5</v>
      </c>
      <c r="S152" s="141">
        <v>0</v>
      </c>
      <c r="T152" s="142">
        <f>S152*H152</f>
        <v>0</v>
      </c>
      <c r="AR152" s="143" t="s">
        <v>378</v>
      </c>
      <c r="AT152" s="143" t="s">
        <v>253</v>
      </c>
      <c r="AU152" s="143" t="s">
        <v>86</v>
      </c>
      <c r="AY152" s="16" t="s">
        <v>250</v>
      </c>
      <c r="BE152" s="144">
        <f>IF(N152="základní",J152,0)</f>
        <v>0</v>
      </c>
      <c r="BF152" s="144">
        <f>IF(N152="snížená",J152,0)</f>
        <v>0</v>
      </c>
      <c r="BG152" s="144">
        <f>IF(N152="zákl. přenesená",J152,0)</f>
        <v>0</v>
      </c>
      <c r="BH152" s="144">
        <f>IF(N152="sníž. přenesená",J152,0)</f>
        <v>0</v>
      </c>
      <c r="BI152" s="144">
        <f>IF(N152="nulová",J152,0)</f>
        <v>0</v>
      </c>
      <c r="BJ152" s="16" t="s">
        <v>86</v>
      </c>
      <c r="BK152" s="144">
        <f>ROUND(I152*H152,2)</f>
        <v>0</v>
      </c>
      <c r="BL152" s="16" t="s">
        <v>378</v>
      </c>
      <c r="BM152" s="143" t="s">
        <v>1096</v>
      </c>
    </row>
    <row r="153" spans="2:65" s="1" customFormat="1">
      <c r="B153" s="31"/>
      <c r="D153" s="145" t="s">
        <v>259</v>
      </c>
      <c r="F153" s="146" t="s">
        <v>1097</v>
      </c>
      <c r="I153" s="147"/>
      <c r="L153" s="31"/>
      <c r="M153" s="148"/>
      <c r="T153" s="50"/>
      <c r="AT153" s="16" t="s">
        <v>259</v>
      </c>
      <c r="AU153" s="16" t="s">
        <v>86</v>
      </c>
    </row>
    <row r="154" spans="2:65" s="1" customFormat="1" ht="33" customHeight="1">
      <c r="B154" s="31"/>
      <c r="C154" s="131" t="s">
        <v>443</v>
      </c>
      <c r="D154" s="131" t="s">
        <v>253</v>
      </c>
      <c r="E154" s="132" t="s">
        <v>1098</v>
      </c>
      <c r="F154" s="133" t="s">
        <v>1099</v>
      </c>
      <c r="G154" s="134" t="s">
        <v>290</v>
      </c>
      <c r="H154" s="135">
        <v>2</v>
      </c>
      <c r="I154" s="136"/>
      <c r="J154" s="137">
        <f>ROUND(I154*H154,2)</f>
        <v>0</v>
      </c>
      <c r="K154" s="138"/>
      <c r="L154" s="31"/>
      <c r="M154" s="139" t="s">
        <v>20</v>
      </c>
      <c r="N154" s="140" t="s">
        <v>45</v>
      </c>
      <c r="P154" s="141">
        <f>O154*H154</f>
        <v>0</v>
      </c>
      <c r="Q154" s="141">
        <v>6.4756000000000004E-4</v>
      </c>
      <c r="R154" s="141">
        <f>Q154*H154</f>
        <v>1.2951200000000001E-3</v>
      </c>
      <c r="S154" s="141">
        <v>0</v>
      </c>
      <c r="T154" s="142">
        <f>S154*H154</f>
        <v>0</v>
      </c>
      <c r="AR154" s="143" t="s">
        <v>378</v>
      </c>
      <c r="AT154" s="143" t="s">
        <v>253</v>
      </c>
      <c r="AU154" s="143" t="s">
        <v>86</v>
      </c>
      <c r="AY154" s="16" t="s">
        <v>250</v>
      </c>
      <c r="BE154" s="144">
        <f>IF(N154="základní",J154,0)</f>
        <v>0</v>
      </c>
      <c r="BF154" s="144">
        <f>IF(N154="snížená",J154,0)</f>
        <v>0</v>
      </c>
      <c r="BG154" s="144">
        <f>IF(N154="zákl. přenesená",J154,0)</f>
        <v>0</v>
      </c>
      <c r="BH154" s="144">
        <f>IF(N154="sníž. přenesená",J154,0)</f>
        <v>0</v>
      </c>
      <c r="BI154" s="144">
        <f>IF(N154="nulová",J154,0)</f>
        <v>0</v>
      </c>
      <c r="BJ154" s="16" t="s">
        <v>86</v>
      </c>
      <c r="BK154" s="144">
        <f>ROUND(I154*H154,2)</f>
        <v>0</v>
      </c>
      <c r="BL154" s="16" t="s">
        <v>378</v>
      </c>
      <c r="BM154" s="143" t="s">
        <v>1100</v>
      </c>
    </row>
    <row r="155" spans="2:65" s="1" customFormat="1">
      <c r="B155" s="31"/>
      <c r="D155" s="145" t="s">
        <v>259</v>
      </c>
      <c r="F155" s="146" t="s">
        <v>1101</v>
      </c>
      <c r="I155" s="147"/>
      <c r="L155" s="31"/>
      <c r="M155" s="148"/>
      <c r="T155" s="50"/>
      <c r="AT155" s="16" t="s">
        <v>259</v>
      </c>
      <c r="AU155" s="16" t="s">
        <v>86</v>
      </c>
    </row>
    <row r="156" spans="2:65" s="1" customFormat="1" ht="24.2" customHeight="1">
      <c r="B156" s="31"/>
      <c r="C156" s="131" t="s">
        <v>450</v>
      </c>
      <c r="D156" s="131" t="s">
        <v>253</v>
      </c>
      <c r="E156" s="132" t="s">
        <v>1102</v>
      </c>
      <c r="F156" s="133" t="s">
        <v>1103</v>
      </c>
      <c r="G156" s="134" t="s">
        <v>283</v>
      </c>
      <c r="H156" s="135">
        <v>60</v>
      </c>
      <c r="I156" s="136"/>
      <c r="J156" s="137">
        <f>ROUND(I156*H156,2)</f>
        <v>0</v>
      </c>
      <c r="K156" s="138"/>
      <c r="L156" s="31"/>
      <c r="M156" s="139" t="s">
        <v>20</v>
      </c>
      <c r="N156" s="140" t="s">
        <v>45</v>
      </c>
      <c r="P156" s="141">
        <f>O156*H156</f>
        <v>0</v>
      </c>
      <c r="Q156" s="141">
        <v>1.9118E-4</v>
      </c>
      <c r="R156" s="141">
        <f>Q156*H156</f>
        <v>1.14708E-2</v>
      </c>
      <c r="S156" s="141">
        <v>0</v>
      </c>
      <c r="T156" s="142">
        <f>S156*H156</f>
        <v>0</v>
      </c>
      <c r="AR156" s="143" t="s">
        <v>378</v>
      </c>
      <c r="AT156" s="143" t="s">
        <v>253</v>
      </c>
      <c r="AU156" s="143" t="s">
        <v>86</v>
      </c>
      <c r="AY156" s="16" t="s">
        <v>250</v>
      </c>
      <c r="BE156" s="144">
        <f>IF(N156="základní",J156,0)</f>
        <v>0</v>
      </c>
      <c r="BF156" s="144">
        <f>IF(N156="snížená",J156,0)</f>
        <v>0</v>
      </c>
      <c r="BG156" s="144">
        <f>IF(N156="zákl. přenesená",J156,0)</f>
        <v>0</v>
      </c>
      <c r="BH156" s="144">
        <f>IF(N156="sníž. přenesená",J156,0)</f>
        <v>0</v>
      </c>
      <c r="BI156" s="144">
        <f>IF(N156="nulová",J156,0)</f>
        <v>0</v>
      </c>
      <c r="BJ156" s="16" t="s">
        <v>86</v>
      </c>
      <c r="BK156" s="144">
        <f>ROUND(I156*H156,2)</f>
        <v>0</v>
      </c>
      <c r="BL156" s="16" t="s">
        <v>378</v>
      </c>
      <c r="BM156" s="143" t="s">
        <v>1104</v>
      </c>
    </row>
    <row r="157" spans="2:65" s="1" customFormat="1" ht="44.25" customHeight="1">
      <c r="B157" s="31"/>
      <c r="C157" s="131" t="s">
        <v>456</v>
      </c>
      <c r="D157" s="131" t="s">
        <v>253</v>
      </c>
      <c r="E157" s="132" t="s">
        <v>939</v>
      </c>
      <c r="F157" s="133" t="s">
        <v>940</v>
      </c>
      <c r="G157" s="134" t="s">
        <v>273</v>
      </c>
      <c r="H157" s="135">
        <v>1.3</v>
      </c>
      <c r="I157" s="136"/>
      <c r="J157" s="137">
        <f>ROUND(I157*H157,2)</f>
        <v>0</v>
      </c>
      <c r="K157" s="138"/>
      <c r="L157" s="31"/>
      <c r="M157" s="139" t="s">
        <v>20</v>
      </c>
      <c r="N157" s="140" t="s">
        <v>45</v>
      </c>
      <c r="P157" s="141">
        <f>O157*H157</f>
        <v>0</v>
      </c>
      <c r="Q157" s="141">
        <v>0</v>
      </c>
      <c r="R157" s="141">
        <f>Q157*H157</f>
        <v>0</v>
      </c>
      <c r="S157" s="141">
        <v>0</v>
      </c>
      <c r="T157" s="142">
        <f>S157*H157</f>
        <v>0</v>
      </c>
      <c r="AR157" s="143" t="s">
        <v>378</v>
      </c>
      <c r="AT157" s="143" t="s">
        <v>253</v>
      </c>
      <c r="AU157" s="143" t="s">
        <v>86</v>
      </c>
      <c r="AY157" s="16" t="s">
        <v>250</v>
      </c>
      <c r="BE157" s="144">
        <f>IF(N157="základní",J157,0)</f>
        <v>0</v>
      </c>
      <c r="BF157" s="144">
        <f>IF(N157="snížená",J157,0)</f>
        <v>0</v>
      </c>
      <c r="BG157" s="144">
        <f>IF(N157="zákl. přenesená",J157,0)</f>
        <v>0</v>
      </c>
      <c r="BH157" s="144">
        <f>IF(N157="sníž. přenesená",J157,0)</f>
        <v>0</v>
      </c>
      <c r="BI157" s="144">
        <f>IF(N157="nulová",J157,0)</f>
        <v>0</v>
      </c>
      <c r="BJ157" s="16" t="s">
        <v>86</v>
      </c>
      <c r="BK157" s="144">
        <f>ROUND(I157*H157,2)</f>
        <v>0</v>
      </c>
      <c r="BL157" s="16" t="s">
        <v>378</v>
      </c>
      <c r="BM157" s="143" t="s">
        <v>1105</v>
      </c>
    </row>
    <row r="158" spans="2:65" s="1" customFormat="1">
      <c r="B158" s="31"/>
      <c r="D158" s="145" t="s">
        <v>259</v>
      </c>
      <c r="F158" s="146" t="s">
        <v>942</v>
      </c>
      <c r="I158" s="147"/>
      <c r="L158" s="31"/>
      <c r="M158" s="148"/>
      <c r="T158" s="50"/>
      <c r="AT158" s="16" t="s">
        <v>259</v>
      </c>
      <c r="AU158" s="16" t="s">
        <v>86</v>
      </c>
    </row>
    <row r="159" spans="2:65" s="1" customFormat="1" ht="49.15" customHeight="1">
      <c r="B159" s="31"/>
      <c r="C159" s="131" t="s">
        <v>461</v>
      </c>
      <c r="D159" s="131" t="s">
        <v>253</v>
      </c>
      <c r="E159" s="132" t="s">
        <v>1106</v>
      </c>
      <c r="F159" s="133" t="s">
        <v>1107</v>
      </c>
      <c r="G159" s="134" t="s">
        <v>273</v>
      </c>
      <c r="H159" s="135">
        <v>1.3</v>
      </c>
      <c r="I159" s="136"/>
      <c r="J159" s="137">
        <f>ROUND(I159*H159,2)</f>
        <v>0</v>
      </c>
      <c r="K159" s="138"/>
      <c r="L159" s="31"/>
      <c r="M159" s="139" t="s">
        <v>20</v>
      </c>
      <c r="N159" s="140" t="s">
        <v>45</v>
      </c>
      <c r="P159" s="141">
        <f>O159*H159</f>
        <v>0</v>
      </c>
      <c r="Q159" s="141">
        <v>0</v>
      </c>
      <c r="R159" s="141">
        <f>Q159*H159</f>
        <v>0</v>
      </c>
      <c r="S159" s="141">
        <v>0</v>
      </c>
      <c r="T159" s="142">
        <f>S159*H159</f>
        <v>0</v>
      </c>
      <c r="AR159" s="143" t="s">
        <v>378</v>
      </c>
      <c r="AT159" s="143" t="s">
        <v>253</v>
      </c>
      <c r="AU159" s="143" t="s">
        <v>86</v>
      </c>
      <c r="AY159" s="16" t="s">
        <v>250</v>
      </c>
      <c r="BE159" s="144">
        <f>IF(N159="základní",J159,0)</f>
        <v>0</v>
      </c>
      <c r="BF159" s="144">
        <f>IF(N159="snížená",J159,0)</f>
        <v>0</v>
      </c>
      <c r="BG159" s="144">
        <f>IF(N159="zákl. přenesená",J159,0)</f>
        <v>0</v>
      </c>
      <c r="BH159" s="144">
        <f>IF(N159="sníž. přenesená",J159,0)</f>
        <v>0</v>
      </c>
      <c r="BI159" s="144">
        <f>IF(N159="nulová",J159,0)</f>
        <v>0</v>
      </c>
      <c r="BJ159" s="16" t="s">
        <v>86</v>
      </c>
      <c r="BK159" s="144">
        <f>ROUND(I159*H159,2)</f>
        <v>0</v>
      </c>
      <c r="BL159" s="16" t="s">
        <v>378</v>
      </c>
      <c r="BM159" s="143" t="s">
        <v>1108</v>
      </c>
    </row>
    <row r="160" spans="2:65" s="1" customFormat="1">
      <c r="B160" s="31"/>
      <c r="D160" s="145" t="s">
        <v>259</v>
      </c>
      <c r="F160" s="146" t="s">
        <v>1109</v>
      </c>
      <c r="I160" s="147"/>
      <c r="L160" s="31"/>
      <c r="M160" s="148"/>
      <c r="T160" s="50"/>
      <c r="AT160" s="16" t="s">
        <v>259</v>
      </c>
      <c r="AU160" s="16" t="s">
        <v>86</v>
      </c>
    </row>
    <row r="161" spans="2:65" s="11" customFormat="1" ht="22.9" customHeight="1">
      <c r="B161" s="119"/>
      <c r="D161" s="120" t="s">
        <v>72</v>
      </c>
      <c r="E161" s="129" t="s">
        <v>943</v>
      </c>
      <c r="F161" s="129" t="s">
        <v>944</v>
      </c>
      <c r="I161" s="122"/>
      <c r="J161" s="130">
        <f>BK161</f>
        <v>0</v>
      </c>
      <c r="L161" s="119"/>
      <c r="M161" s="124"/>
      <c r="P161" s="125">
        <f>SUM(P162:P169)</f>
        <v>0</v>
      </c>
      <c r="R161" s="125">
        <f>SUM(R162:R169)</f>
        <v>2.6523999999999996E-3</v>
      </c>
      <c r="T161" s="126">
        <f>SUM(T162:T169)</f>
        <v>7.0000000000000001E-3</v>
      </c>
      <c r="AR161" s="120" t="s">
        <v>86</v>
      </c>
      <c r="AT161" s="127" t="s">
        <v>72</v>
      </c>
      <c r="AU161" s="127" t="s">
        <v>80</v>
      </c>
      <c r="AY161" s="120" t="s">
        <v>250</v>
      </c>
      <c r="BK161" s="128">
        <f>SUM(BK162:BK169)</f>
        <v>0</v>
      </c>
    </row>
    <row r="162" spans="2:65" s="1" customFormat="1" ht="24.2" customHeight="1">
      <c r="B162" s="31"/>
      <c r="C162" s="131" t="s">
        <v>468</v>
      </c>
      <c r="D162" s="131" t="s">
        <v>253</v>
      </c>
      <c r="E162" s="132" t="s">
        <v>949</v>
      </c>
      <c r="F162" s="133" t="s">
        <v>950</v>
      </c>
      <c r="G162" s="134" t="s">
        <v>290</v>
      </c>
      <c r="H162" s="135">
        <v>2</v>
      </c>
      <c r="I162" s="136"/>
      <c r="J162" s="137">
        <f>ROUND(I162*H162,2)</f>
        <v>0</v>
      </c>
      <c r="K162" s="138"/>
      <c r="L162" s="31"/>
      <c r="M162" s="139" t="s">
        <v>20</v>
      </c>
      <c r="N162" s="140" t="s">
        <v>45</v>
      </c>
      <c r="P162" s="141">
        <f>O162*H162</f>
        <v>0</v>
      </c>
      <c r="Q162" s="141">
        <v>2.062E-4</v>
      </c>
      <c r="R162" s="141">
        <f>Q162*H162</f>
        <v>4.124E-4</v>
      </c>
      <c r="S162" s="141">
        <v>3.5000000000000001E-3</v>
      </c>
      <c r="T162" s="142">
        <f>S162*H162</f>
        <v>7.0000000000000001E-3</v>
      </c>
      <c r="AR162" s="143" t="s">
        <v>378</v>
      </c>
      <c r="AT162" s="143" t="s">
        <v>253</v>
      </c>
      <c r="AU162" s="143" t="s">
        <v>86</v>
      </c>
      <c r="AY162" s="16" t="s">
        <v>250</v>
      </c>
      <c r="BE162" s="144">
        <f>IF(N162="základní",J162,0)</f>
        <v>0</v>
      </c>
      <c r="BF162" s="144">
        <f>IF(N162="snížená",J162,0)</f>
        <v>0</v>
      </c>
      <c r="BG162" s="144">
        <f>IF(N162="zákl. přenesená",J162,0)</f>
        <v>0</v>
      </c>
      <c r="BH162" s="144">
        <f>IF(N162="sníž. přenesená",J162,0)</f>
        <v>0</v>
      </c>
      <c r="BI162" s="144">
        <f>IF(N162="nulová",J162,0)</f>
        <v>0</v>
      </c>
      <c r="BJ162" s="16" t="s">
        <v>86</v>
      </c>
      <c r="BK162" s="144">
        <f>ROUND(I162*H162,2)</f>
        <v>0</v>
      </c>
      <c r="BL162" s="16" t="s">
        <v>378</v>
      </c>
      <c r="BM162" s="143" t="s">
        <v>1110</v>
      </c>
    </row>
    <row r="163" spans="2:65" s="1" customFormat="1">
      <c r="B163" s="31"/>
      <c r="D163" s="145" t="s">
        <v>259</v>
      </c>
      <c r="F163" s="146" t="s">
        <v>952</v>
      </c>
      <c r="I163" s="147"/>
      <c r="L163" s="31"/>
      <c r="M163" s="148"/>
      <c r="T163" s="50"/>
      <c r="AT163" s="16" t="s">
        <v>259</v>
      </c>
      <c r="AU163" s="16" t="s">
        <v>86</v>
      </c>
    </row>
    <row r="164" spans="2:65" s="1" customFormat="1" ht="24.2" customHeight="1">
      <c r="B164" s="31"/>
      <c r="C164" s="131" t="s">
        <v>473</v>
      </c>
      <c r="D164" s="131" t="s">
        <v>253</v>
      </c>
      <c r="E164" s="132" t="s">
        <v>1111</v>
      </c>
      <c r="F164" s="133" t="s">
        <v>1112</v>
      </c>
      <c r="G164" s="134" t="s">
        <v>290</v>
      </c>
      <c r="H164" s="135">
        <v>2</v>
      </c>
      <c r="I164" s="136"/>
      <c r="J164" s="137">
        <f>ROUND(I164*H164,2)</f>
        <v>0</v>
      </c>
      <c r="K164" s="138"/>
      <c r="L164" s="31"/>
      <c r="M164" s="139" t="s">
        <v>20</v>
      </c>
      <c r="N164" s="140" t="s">
        <v>45</v>
      </c>
      <c r="P164" s="141">
        <f>O164*H164</f>
        <v>0</v>
      </c>
      <c r="Q164" s="141">
        <v>1.1199999999999999E-3</v>
      </c>
      <c r="R164" s="141">
        <f>Q164*H164</f>
        <v>2.2399999999999998E-3</v>
      </c>
      <c r="S164" s="141">
        <v>0</v>
      </c>
      <c r="T164" s="142">
        <f>S164*H164</f>
        <v>0</v>
      </c>
      <c r="AR164" s="143" t="s">
        <v>378</v>
      </c>
      <c r="AT164" s="143" t="s">
        <v>253</v>
      </c>
      <c r="AU164" s="143" t="s">
        <v>86</v>
      </c>
      <c r="AY164" s="16" t="s">
        <v>250</v>
      </c>
      <c r="BE164" s="144">
        <f>IF(N164="základní",J164,0)</f>
        <v>0</v>
      </c>
      <c r="BF164" s="144">
        <f>IF(N164="snížená",J164,0)</f>
        <v>0</v>
      </c>
      <c r="BG164" s="144">
        <f>IF(N164="zákl. přenesená",J164,0)</f>
        <v>0</v>
      </c>
      <c r="BH164" s="144">
        <f>IF(N164="sníž. přenesená",J164,0)</f>
        <v>0</v>
      </c>
      <c r="BI164" s="144">
        <f>IF(N164="nulová",J164,0)</f>
        <v>0</v>
      </c>
      <c r="BJ164" s="16" t="s">
        <v>86</v>
      </c>
      <c r="BK164" s="144">
        <f>ROUND(I164*H164,2)</f>
        <v>0</v>
      </c>
      <c r="BL164" s="16" t="s">
        <v>378</v>
      </c>
      <c r="BM164" s="143" t="s">
        <v>1113</v>
      </c>
    </row>
    <row r="165" spans="2:65" s="1" customFormat="1">
      <c r="B165" s="31"/>
      <c r="D165" s="145" t="s">
        <v>259</v>
      </c>
      <c r="F165" s="146" t="s">
        <v>1114</v>
      </c>
      <c r="I165" s="147"/>
      <c r="L165" s="31"/>
      <c r="M165" s="148"/>
      <c r="T165" s="50"/>
      <c r="AT165" s="16" t="s">
        <v>259</v>
      </c>
      <c r="AU165" s="16" t="s">
        <v>86</v>
      </c>
    </row>
    <row r="166" spans="2:65" s="1" customFormat="1" ht="44.25" customHeight="1">
      <c r="B166" s="31"/>
      <c r="C166" s="131" t="s">
        <v>478</v>
      </c>
      <c r="D166" s="131" t="s">
        <v>253</v>
      </c>
      <c r="E166" s="132" t="s">
        <v>976</v>
      </c>
      <c r="F166" s="133" t="s">
        <v>977</v>
      </c>
      <c r="G166" s="134" t="s">
        <v>273</v>
      </c>
      <c r="H166" s="135">
        <v>3.0000000000000001E-3</v>
      </c>
      <c r="I166" s="136"/>
      <c r="J166" s="137">
        <f>ROUND(I166*H166,2)</f>
        <v>0</v>
      </c>
      <c r="K166" s="138"/>
      <c r="L166" s="31"/>
      <c r="M166" s="139" t="s">
        <v>20</v>
      </c>
      <c r="N166" s="140" t="s">
        <v>45</v>
      </c>
      <c r="P166" s="141">
        <f>O166*H166</f>
        <v>0</v>
      </c>
      <c r="Q166" s="141">
        <v>0</v>
      </c>
      <c r="R166" s="141">
        <f>Q166*H166</f>
        <v>0</v>
      </c>
      <c r="S166" s="141">
        <v>0</v>
      </c>
      <c r="T166" s="142">
        <f>S166*H166</f>
        <v>0</v>
      </c>
      <c r="AR166" s="143" t="s">
        <v>378</v>
      </c>
      <c r="AT166" s="143" t="s">
        <v>253</v>
      </c>
      <c r="AU166" s="143" t="s">
        <v>86</v>
      </c>
      <c r="AY166" s="16" t="s">
        <v>250</v>
      </c>
      <c r="BE166" s="144">
        <f>IF(N166="základní",J166,0)</f>
        <v>0</v>
      </c>
      <c r="BF166" s="144">
        <f>IF(N166="snížená",J166,0)</f>
        <v>0</v>
      </c>
      <c r="BG166" s="144">
        <f>IF(N166="zákl. přenesená",J166,0)</f>
        <v>0</v>
      </c>
      <c r="BH166" s="144">
        <f>IF(N166="sníž. přenesená",J166,0)</f>
        <v>0</v>
      </c>
      <c r="BI166" s="144">
        <f>IF(N166="nulová",J166,0)</f>
        <v>0</v>
      </c>
      <c r="BJ166" s="16" t="s">
        <v>86</v>
      </c>
      <c r="BK166" s="144">
        <f>ROUND(I166*H166,2)</f>
        <v>0</v>
      </c>
      <c r="BL166" s="16" t="s">
        <v>378</v>
      </c>
      <c r="BM166" s="143" t="s">
        <v>1115</v>
      </c>
    </row>
    <row r="167" spans="2:65" s="1" customFormat="1">
      <c r="B167" s="31"/>
      <c r="D167" s="145" t="s">
        <v>259</v>
      </c>
      <c r="F167" s="146" t="s">
        <v>979</v>
      </c>
      <c r="I167" s="147"/>
      <c r="L167" s="31"/>
      <c r="M167" s="148"/>
      <c r="T167" s="50"/>
      <c r="AT167" s="16" t="s">
        <v>259</v>
      </c>
      <c r="AU167" s="16" t="s">
        <v>86</v>
      </c>
    </row>
    <row r="168" spans="2:65" s="1" customFormat="1" ht="49.15" customHeight="1">
      <c r="B168" s="31"/>
      <c r="C168" s="131" t="s">
        <v>484</v>
      </c>
      <c r="D168" s="131" t="s">
        <v>253</v>
      </c>
      <c r="E168" s="132" t="s">
        <v>980</v>
      </c>
      <c r="F168" s="133" t="s">
        <v>981</v>
      </c>
      <c r="G168" s="134" t="s">
        <v>273</v>
      </c>
      <c r="H168" s="135">
        <v>3.0000000000000001E-3</v>
      </c>
      <c r="I168" s="136"/>
      <c r="J168" s="137">
        <f>ROUND(I168*H168,2)</f>
        <v>0</v>
      </c>
      <c r="K168" s="138"/>
      <c r="L168" s="31"/>
      <c r="M168" s="139" t="s">
        <v>20</v>
      </c>
      <c r="N168" s="140" t="s">
        <v>45</v>
      </c>
      <c r="P168" s="141">
        <f>O168*H168</f>
        <v>0</v>
      </c>
      <c r="Q168" s="141">
        <v>0</v>
      </c>
      <c r="R168" s="141">
        <f>Q168*H168</f>
        <v>0</v>
      </c>
      <c r="S168" s="141">
        <v>0</v>
      </c>
      <c r="T168" s="142">
        <f>S168*H168</f>
        <v>0</v>
      </c>
      <c r="AR168" s="143" t="s">
        <v>378</v>
      </c>
      <c r="AT168" s="143" t="s">
        <v>253</v>
      </c>
      <c r="AU168" s="143" t="s">
        <v>86</v>
      </c>
      <c r="AY168" s="16" t="s">
        <v>250</v>
      </c>
      <c r="BE168" s="144">
        <f>IF(N168="základní",J168,0)</f>
        <v>0</v>
      </c>
      <c r="BF168" s="144">
        <f>IF(N168="snížená",J168,0)</f>
        <v>0</v>
      </c>
      <c r="BG168" s="144">
        <f>IF(N168="zákl. přenesená",J168,0)</f>
        <v>0</v>
      </c>
      <c r="BH168" s="144">
        <f>IF(N168="sníž. přenesená",J168,0)</f>
        <v>0</v>
      </c>
      <c r="BI168" s="144">
        <f>IF(N168="nulová",J168,0)</f>
        <v>0</v>
      </c>
      <c r="BJ168" s="16" t="s">
        <v>86</v>
      </c>
      <c r="BK168" s="144">
        <f>ROUND(I168*H168,2)</f>
        <v>0</v>
      </c>
      <c r="BL168" s="16" t="s">
        <v>378</v>
      </c>
      <c r="BM168" s="143" t="s">
        <v>1116</v>
      </c>
    </row>
    <row r="169" spans="2:65" s="1" customFormat="1">
      <c r="B169" s="31"/>
      <c r="D169" s="145" t="s">
        <v>259</v>
      </c>
      <c r="F169" s="146" t="s">
        <v>983</v>
      </c>
      <c r="I169" s="147"/>
      <c r="L169" s="31"/>
      <c r="M169" s="148"/>
      <c r="T169" s="50"/>
      <c r="AT169" s="16" t="s">
        <v>259</v>
      </c>
      <c r="AU169" s="16" t="s">
        <v>86</v>
      </c>
    </row>
    <row r="170" spans="2:65" s="11" customFormat="1" ht="22.9" customHeight="1">
      <c r="B170" s="119"/>
      <c r="D170" s="120" t="s">
        <v>72</v>
      </c>
      <c r="E170" s="129" t="s">
        <v>665</v>
      </c>
      <c r="F170" s="129" t="s">
        <v>666</v>
      </c>
      <c r="I170" s="122"/>
      <c r="J170" s="130">
        <f>BK170</f>
        <v>0</v>
      </c>
      <c r="L170" s="119"/>
      <c r="M170" s="124"/>
      <c r="P170" s="125">
        <f>SUM(P171:P192)</f>
        <v>0</v>
      </c>
      <c r="R170" s="125">
        <f>SUM(R171:R192)</f>
        <v>0.12435438171249999</v>
      </c>
      <c r="T170" s="126">
        <f>SUM(T171:T192)</f>
        <v>0</v>
      </c>
      <c r="AR170" s="120" t="s">
        <v>86</v>
      </c>
      <c r="AT170" s="127" t="s">
        <v>72</v>
      </c>
      <c r="AU170" s="127" t="s">
        <v>80</v>
      </c>
      <c r="AY170" s="120" t="s">
        <v>250</v>
      </c>
      <c r="BK170" s="128">
        <f>SUM(BK171:BK192)</f>
        <v>0</v>
      </c>
    </row>
    <row r="171" spans="2:65" s="1" customFormat="1" ht="24.2" customHeight="1">
      <c r="B171" s="31"/>
      <c r="C171" s="131" t="s">
        <v>490</v>
      </c>
      <c r="D171" s="131" t="s">
        <v>253</v>
      </c>
      <c r="E171" s="132" t="s">
        <v>703</v>
      </c>
      <c r="F171" s="133" t="s">
        <v>704</v>
      </c>
      <c r="G171" s="134" t="s">
        <v>681</v>
      </c>
      <c r="H171" s="135">
        <v>117.663</v>
      </c>
      <c r="I171" s="136"/>
      <c r="J171" s="137">
        <f>ROUND(I171*H171,2)</f>
        <v>0</v>
      </c>
      <c r="K171" s="138"/>
      <c r="L171" s="31"/>
      <c r="M171" s="139" t="s">
        <v>20</v>
      </c>
      <c r="N171" s="140" t="s">
        <v>45</v>
      </c>
      <c r="P171" s="141">
        <f>O171*H171</f>
        <v>0</v>
      </c>
      <c r="Q171" s="141">
        <v>6.7487499999999994E-5</v>
      </c>
      <c r="R171" s="141">
        <f>Q171*H171</f>
        <v>7.9407817124999992E-3</v>
      </c>
      <c r="S171" s="141">
        <v>0</v>
      </c>
      <c r="T171" s="142">
        <f>S171*H171</f>
        <v>0</v>
      </c>
      <c r="AR171" s="143" t="s">
        <v>378</v>
      </c>
      <c r="AT171" s="143" t="s">
        <v>253</v>
      </c>
      <c r="AU171" s="143" t="s">
        <v>86</v>
      </c>
      <c r="AY171" s="16" t="s">
        <v>250</v>
      </c>
      <c r="BE171" s="144">
        <f>IF(N171="základní",J171,0)</f>
        <v>0</v>
      </c>
      <c r="BF171" s="144">
        <f>IF(N171="snížená",J171,0)</f>
        <v>0</v>
      </c>
      <c r="BG171" s="144">
        <f>IF(N171="zákl. přenesená",J171,0)</f>
        <v>0</v>
      </c>
      <c r="BH171" s="144">
        <f>IF(N171="sníž. přenesená",J171,0)</f>
        <v>0</v>
      </c>
      <c r="BI171" s="144">
        <f>IF(N171="nulová",J171,0)</f>
        <v>0</v>
      </c>
      <c r="BJ171" s="16" t="s">
        <v>86</v>
      </c>
      <c r="BK171" s="144">
        <f>ROUND(I171*H171,2)</f>
        <v>0</v>
      </c>
      <c r="BL171" s="16" t="s">
        <v>378</v>
      </c>
      <c r="BM171" s="143" t="s">
        <v>1117</v>
      </c>
    </row>
    <row r="172" spans="2:65" s="1" customFormat="1">
      <c r="B172" s="31"/>
      <c r="D172" s="145" t="s">
        <v>259</v>
      </c>
      <c r="F172" s="146" t="s">
        <v>706</v>
      </c>
      <c r="I172" s="147"/>
      <c r="L172" s="31"/>
      <c r="M172" s="148"/>
      <c r="T172" s="50"/>
      <c r="AT172" s="16" t="s">
        <v>259</v>
      </c>
      <c r="AU172" s="16" t="s">
        <v>86</v>
      </c>
    </row>
    <row r="173" spans="2:65" s="13" customFormat="1">
      <c r="B173" s="157"/>
      <c r="D173" s="150" t="s">
        <v>261</v>
      </c>
      <c r="E173" s="158" t="s">
        <v>20</v>
      </c>
      <c r="F173" s="159" t="s">
        <v>1118</v>
      </c>
      <c r="H173" s="158" t="s">
        <v>20</v>
      </c>
      <c r="I173" s="160"/>
      <c r="L173" s="157"/>
      <c r="M173" s="161"/>
      <c r="T173" s="162"/>
      <c r="AT173" s="158" t="s">
        <v>261</v>
      </c>
      <c r="AU173" s="158" t="s">
        <v>86</v>
      </c>
      <c r="AV173" s="13" t="s">
        <v>80</v>
      </c>
      <c r="AW173" s="13" t="s">
        <v>34</v>
      </c>
      <c r="AX173" s="13" t="s">
        <v>73</v>
      </c>
      <c r="AY173" s="158" t="s">
        <v>250</v>
      </c>
    </row>
    <row r="174" spans="2:65" s="12" customFormat="1">
      <c r="B174" s="149"/>
      <c r="D174" s="150" t="s">
        <v>261</v>
      </c>
      <c r="E174" s="151" t="s">
        <v>20</v>
      </c>
      <c r="F174" s="152" t="s">
        <v>1119</v>
      </c>
      <c r="H174" s="153">
        <v>51.828000000000003</v>
      </c>
      <c r="I174" s="154"/>
      <c r="L174" s="149"/>
      <c r="M174" s="155"/>
      <c r="T174" s="156"/>
      <c r="AT174" s="151" t="s">
        <v>261</v>
      </c>
      <c r="AU174" s="151" t="s">
        <v>86</v>
      </c>
      <c r="AV174" s="12" t="s">
        <v>86</v>
      </c>
      <c r="AW174" s="12" t="s">
        <v>34</v>
      </c>
      <c r="AX174" s="12" t="s">
        <v>73</v>
      </c>
      <c r="AY174" s="151" t="s">
        <v>250</v>
      </c>
    </row>
    <row r="175" spans="2:65" s="12" customFormat="1">
      <c r="B175" s="149"/>
      <c r="D175" s="150" t="s">
        <v>261</v>
      </c>
      <c r="E175" s="151" t="s">
        <v>20</v>
      </c>
      <c r="F175" s="152" t="s">
        <v>1120</v>
      </c>
      <c r="H175" s="153">
        <v>65.834999999999994</v>
      </c>
      <c r="I175" s="154"/>
      <c r="L175" s="149"/>
      <c r="M175" s="155"/>
      <c r="T175" s="156"/>
      <c r="AT175" s="151" t="s">
        <v>261</v>
      </c>
      <c r="AU175" s="151" t="s">
        <v>86</v>
      </c>
      <c r="AV175" s="12" t="s">
        <v>86</v>
      </c>
      <c r="AW175" s="12" t="s">
        <v>34</v>
      </c>
      <c r="AX175" s="12" t="s">
        <v>73</v>
      </c>
      <c r="AY175" s="151" t="s">
        <v>250</v>
      </c>
    </row>
    <row r="176" spans="2:65" s="1" customFormat="1" ht="16.5" customHeight="1">
      <c r="B176" s="31"/>
      <c r="C176" s="163" t="s">
        <v>496</v>
      </c>
      <c r="D176" s="163" t="s">
        <v>561</v>
      </c>
      <c r="E176" s="164" t="s">
        <v>989</v>
      </c>
      <c r="F176" s="165" t="s">
        <v>990</v>
      </c>
      <c r="G176" s="166" t="s">
        <v>283</v>
      </c>
      <c r="H176" s="167">
        <v>91.56</v>
      </c>
      <c r="I176" s="168"/>
      <c r="J176" s="169">
        <f>ROUND(I176*H176,2)</f>
        <v>0</v>
      </c>
      <c r="K176" s="170"/>
      <c r="L176" s="171"/>
      <c r="M176" s="172" t="s">
        <v>20</v>
      </c>
      <c r="N176" s="173" t="s">
        <v>45</v>
      </c>
      <c r="P176" s="141">
        <f>O176*H176</f>
        <v>0</v>
      </c>
      <c r="Q176" s="141">
        <v>4.6000000000000001E-4</v>
      </c>
      <c r="R176" s="141">
        <f>Q176*H176</f>
        <v>4.2117600000000005E-2</v>
      </c>
      <c r="S176" s="141">
        <v>0</v>
      </c>
      <c r="T176" s="142">
        <f>S176*H176</f>
        <v>0</v>
      </c>
      <c r="AR176" s="143" t="s">
        <v>478</v>
      </c>
      <c r="AT176" s="143" t="s">
        <v>561</v>
      </c>
      <c r="AU176" s="143" t="s">
        <v>86</v>
      </c>
      <c r="AY176" s="16" t="s">
        <v>250</v>
      </c>
      <c r="BE176" s="144">
        <f>IF(N176="základní",J176,0)</f>
        <v>0</v>
      </c>
      <c r="BF176" s="144">
        <f>IF(N176="snížená",J176,0)</f>
        <v>0</v>
      </c>
      <c r="BG176" s="144">
        <f>IF(N176="zákl. přenesená",J176,0)</f>
        <v>0</v>
      </c>
      <c r="BH176" s="144">
        <f>IF(N176="sníž. přenesená",J176,0)</f>
        <v>0</v>
      </c>
      <c r="BI176" s="144">
        <f>IF(N176="nulová",J176,0)</f>
        <v>0</v>
      </c>
      <c r="BJ176" s="16" t="s">
        <v>86</v>
      </c>
      <c r="BK176" s="144">
        <f>ROUND(I176*H176,2)</f>
        <v>0</v>
      </c>
      <c r="BL176" s="16" t="s">
        <v>378</v>
      </c>
      <c r="BM176" s="143" t="s">
        <v>1121</v>
      </c>
    </row>
    <row r="177" spans="2:65" s="13" customFormat="1">
      <c r="B177" s="157"/>
      <c r="D177" s="150" t="s">
        <v>261</v>
      </c>
      <c r="E177" s="158" t="s">
        <v>20</v>
      </c>
      <c r="F177" s="159" t="s">
        <v>1118</v>
      </c>
      <c r="H177" s="158" t="s">
        <v>20</v>
      </c>
      <c r="I177" s="160"/>
      <c r="L177" s="157"/>
      <c r="M177" s="161"/>
      <c r="T177" s="162"/>
      <c r="AT177" s="158" t="s">
        <v>261</v>
      </c>
      <c r="AU177" s="158" t="s">
        <v>86</v>
      </c>
      <c r="AV177" s="13" t="s">
        <v>80</v>
      </c>
      <c r="AW177" s="13" t="s">
        <v>34</v>
      </c>
      <c r="AX177" s="13" t="s">
        <v>73</v>
      </c>
      <c r="AY177" s="158" t="s">
        <v>250</v>
      </c>
    </row>
    <row r="178" spans="2:65" s="13" customFormat="1">
      <c r="B178" s="157"/>
      <c r="D178" s="150" t="s">
        <v>261</v>
      </c>
      <c r="E178" s="158" t="s">
        <v>20</v>
      </c>
      <c r="F178" s="159" t="s">
        <v>1122</v>
      </c>
      <c r="H178" s="158" t="s">
        <v>20</v>
      </c>
      <c r="I178" s="160"/>
      <c r="L178" s="157"/>
      <c r="M178" s="161"/>
      <c r="T178" s="162"/>
      <c r="AT178" s="158" t="s">
        <v>261</v>
      </c>
      <c r="AU178" s="158" t="s">
        <v>86</v>
      </c>
      <c r="AV178" s="13" t="s">
        <v>80</v>
      </c>
      <c r="AW178" s="13" t="s">
        <v>34</v>
      </c>
      <c r="AX178" s="13" t="s">
        <v>73</v>
      </c>
      <c r="AY178" s="158" t="s">
        <v>250</v>
      </c>
    </row>
    <row r="179" spans="2:65" s="12" customFormat="1">
      <c r="B179" s="149"/>
      <c r="D179" s="150" t="s">
        <v>261</v>
      </c>
      <c r="E179" s="151" t="s">
        <v>20</v>
      </c>
      <c r="F179" s="152" t="s">
        <v>1123</v>
      </c>
      <c r="H179" s="153">
        <v>91.56</v>
      </c>
      <c r="I179" s="154"/>
      <c r="L179" s="149"/>
      <c r="M179" s="155"/>
      <c r="T179" s="156"/>
      <c r="AT179" s="151" t="s">
        <v>261</v>
      </c>
      <c r="AU179" s="151" t="s">
        <v>86</v>
      </c>
      <c r="AV179" s="12" t="s">
        <v>86</v>
      </c>
      <c r="AW179" s="12" t="s">
        <v>34</v>
      </c>
      <c r="AX179" s="12" t="s">
        <v>73</v>
      </c>
      <c r="AY179" s="151" t="s">
        <v>250</v>
      </c>
    </row>
    <row r="180" spans="2:65" s="1" customFormat="1" ht="24.2" customHeight="1">
      <c r="B180" s="31"/>
      <c r="C180" s="163" t="s">
        <v>502</v>
      </c>
      <c r="D180" s="163" t="s">
        <v>561</v>
      </c>
      <c r="E180" s="164" t="s">
        <v>994</v>
      </c>
      <c r="F180" s="165" t="s">
        <v>995</v>
      </c>
      <c r="G180" s="166" t="s">
        <v>273</v>
      </c>
      <c r="H180" s="167">
        <v>7.1999999999999995E-2</v>
      </c>
      <c r="I180" s="168"/>
      <c r="J180" s="169">
        <f>ROUND(I180*H180,2)</f>
        <v>0</v>
      </c>
      <c r="K180" s="170"/>
      <c r="L180" s="171"/>
      <c r="M180" s="172" t="s">
        <v>20</v>
      </c>
      <c r="N180" s="173" t="s">
        <v>45</v>
      </c>
      <c r="P180" s="141">
        <f>O180*H180</f>
        <v>0</v>
      </c>
      <c r="Q180" s="141">
        <v>1</v>
      </c>
      <c r="R180" s="141">
        <f>Q180*H180</f>
        <v>7.1999999999999995E-2</v>
      </c>
      <c r="S180" s="141">
        <v>0</v>
      </c>
      <c r="T180" s="142">
        <f>S180*H180</f>
        <v>0</v>
      </c>
      <c r="AR180" s="143" t="s">
        <v>478</v>
      </c>
      <c r="AT180" s="143" t="s">
        <v>561</v>
      </c>
      <c r="AU180" s="143" t="s">
        <v>86</v>
      </c>
      <c r="AY180" s="16" t="s">
        <v>250</v>
      </c>
      <c r="BE180" s="144">
        <f>IF(N180="základní",J180,0)</f>
        <v>0</v>
      </c>
      <c r="BF180" s="144">
        <f>IF(N180="snížená",J180,0)</f>
        <v>0</v>
      </c>
      <c r="BG180" s="144">
        <f>IF(N180="zákl. přenesená",J180,0)</f>
        <v>0</v>
      </c>
      <c r="BH180" s="144">
        <f>IF(N180="sníž. přenesená",J180,0)</f>
        <v>0</v>
      </c>
      <c r="BI180" s="144">
        <f>IF(N180="nulová",J180,0)</f>
        <v>0</v>
      </c>
      <c r="BJ180" s="16" t="s">
        <v>86</v>
      </c>
      <c r="BK180" s="144">
        <f>ROUND(I180*H180,2)</f>
        <v>0</v>
      </c>
      <c r="BL180" s="16" t="s">
        <v>378</v>
      </c>
      <c r="BM180" s="143" t="s">
        <v>1124</v>
      </c>
    </row>
    <row r="181" spans="2:65" s="13" customFormat="1">
      <c r="B181" s="157"/>
      <c r="D181" s="150" t="s">
        <v>261</v>
      </c>
      <c r="E181" s="158" t="s">
        <v>20</v>
      </c>
      <c r="F181" s="159" t="s">
        <v>1118</v>
      </c>
      <c r="H181" s="158" t="s">
        <v>20</v>
      </c>
      <c r="I181" s="160"/>
      <c r="L181" s="157"/>
      <c r="M181" s="161"/>
      <c r="T181" s="162"/>
      <c r="AT181" s="158" t="s">
        <v>261</v>
      </c>
      <c r="AU181" s="158" t="s">
        <v>86</v>
      </c>
      <c r="AV181" s="13" t="s">
        <v>80</v>
      </c>
      <c r="AW181" s="13" t="s">
        <v>34</v>
      </c>
      <c r="AX181" s="13" t="s">
        <v>73</v>
      </c>
      <c r="AY181" s="158" t="s">
        <v>250</v>
      </c>
    </row>
    <row r="182" spans="2:65" s="12" customFormat="1">
      <c r="B182" s="149"/>
      <c r="D182" s="150" t="s">
        <v>261</v>
      </c>
      <c r="E182" s="151" t="s">
        <v>20</v>
      </c>
      <c r="F182" s="152" t="s">
        <v>1125</v>
      </c>
      <c r="H182" s="153">
        <v>7.1999999999999995E-2</v>
      </c>
      <c r="I182" s="154"/>
      <c r="L182" s="149"/>
      <c r="M182" s="155"/>
      <c r="T182" s="156"/>
      <c r="AT182" s="151" t="s">
        <v>261</v>
      </c>
      <c r="AU182" s="151" t="s">
        <v>86</v>
      </c>
      <c r="AV182" s="12" t="s">
        <v>86</v>
      </c>
      <c r="AW182" s="12" t="s">
        <v>34</v>
      </c>
      <c r="AX182" s="12" t="s">
        <v>73</v>
      </c>
      <c r="AY182" s="151" t="s">
        <v>250</v>
      </c>
    </row>
    <row r="183" spans="2:65" s="1" customFormat="1" ht="16.5" customHeight="1">
      <c r="B183" s="31"/>
      <c r="C183" s="163" t="s">
        <v>511</v>
      </c>
      <c r="D183" s="163" t="s">
        <v>561</v>
      </c>
      <c r="E183" s="164" t="s">
        <v>999</v>
      </c>
      <c r="F183" s="165" t="s">
        <v>1000</v>
      </c>
      <c r="G183" s="166" t="s">
        <v>1001</v>
      </c>
      <c r="H183" s="167">
        <v>2.8</v>
      </c>
      <c r="I183" s="168"/>
      <c r="J183" s="169">
        <f>ROUND(I183*H183,2)</f>
        <v>0</v>
      </c>
      <c r="K183" s="170"/>
      <c r="L183" s="171"/>
      <c r="M183" s="172" t="s">
        <v>20</v>
      </c>
      <c r="N183" s="173" t="s">
        <v>45</v>
      </c>
      <c r="P183" s="141">
        <f>O183*H183</f>
        <v>0</v>
      </c>
      <c r="Q183" s="141">
        <v>4.0999999999999999E-4</v>
      </c>
      <c r="R183" s="141">
        <f>Q183*H183</f>
        <v>1.1479999999999999E-3</v>
      </c>
      <c r="S183" s="141">
        <v>0</v>
      </c>
      <c r="T183" s="142">
        <f>S183*H183</f>
        <v>0</v>
      </c>
      <c r="AR183" s="143" t="s">
        <v>478</v>
      </c>
      <c r="AT183" s="143" t="s">
        <v>561</v>
      </c>
      <c r="AU183" s="143" t="s">
        <v>86</v>
      </c>
      <c r="AY183" s="16" t="s">
        <v>250</v>
      </c>
      <c r="BE183" s="144">
        <f>IF(N183="základní",J183,0)</f>
        <v>0</v>
      </c>
      <c r="BF183" s="144">
        <f>IF(N183="snížená",J183,0)</f>
        <v>0</v>
      </c>
      <c r="BG183" s="144">
        <f>IF(N183="zákl. přenesená",J183,0)</f>
        <v>0</v>
      </c>
      <c r="BH183" s="144">
        <f>IF(N183="sníž. přenesená",J183,0)</f>
        <v>0</v>
      </c>
      <c r="BI183" s="144">
        <f>IF(N183="nulová",J183,0)</f>
        <v>0</v>
      </c>
      <c r="BJ183" s="16" t="s">
        <v>86</v>
      </c>
      <c r="BK183" s="144">
        <f>ROUND(I183*H183,2)</f>
        <v>0</v>
      </c>
      <c r="BL183" s="16" t="s">
        <v>378</v>
      </c>
      <c r="BM183" s="143" t="s">
        <v>1126</v>
      </c>
    </row>
    <row r="184" spans="2:65" s="13" customFormat="1">
      <c r="B184" s="157"/>
      <c r="D184" s="150" t="s">
        <v>261</v>
      </c>
      <c r="E184" s="158" t="s">
        <v>20</v>
      </c>
      <c r="F184" s="159" t="s">
        <v>1127</v>
      </c>
      <c r="H184" s="158" t="s">
        <v>20</v>
      </c>
      <c r="I184" s="160"/>
      <c r="L184" s="157"/>
      <c r="M184" s="161"/>
      <c r="T184" s="162"/>
      <c r="AT184" s="158" t="s">
        <v>261</v>
      </c>
      <c r="AU184" s="158" t="s">
        <v>86</v>
      </c>
      <c r="AV184" s="13" t="s">
        <v>80</v>
      </c>
      <c r="AW184" s="13" t="s">
        <v>34</v>
      </c>
      <c r="AX184" s="13" t="s">
        <v>73</v>
      </c>
      <c r="AY184" s="158" t="s">
        <v>250</v>
      </c>
    </row>
    <row r="185" spans="2:65" s="12" customFormat="1">
      <c r="B185" s="149"/>
      <c r="D185" s="150" t="s">
        <v>261</v>
      </c>
      <c r="E185" s="151" t="s">
        <v>20</v>
      </c>
      <c r="F185" s="152" t="s">
        <v>1128</v>
      </c>
      <c r="H185" s="153">
        <v>2.8</v>
      </c>
      <c r="I185" s="154"/>
      <c r="L185" s="149"/>
      <c r="M185" s="155"/>
      <c r="T185" s="156"/>
      <c r="AT185" s="151" t="s">
        <v>261</v>
      </c>
      <c r="AU185" s="151" t="s">
        <v>86</v>
      </c>
      <c r="AV185" s="12" t="s">
        <v>86</v>
      </c>
      <c r="AW185" s="12" t="s">
        <v>34</v>
      </c>
      <c r="AX185" s="12" t="s">
        <v>73</v>
      </c>
      <c r="AY185" s="151" t="s">
        <v>250</v>
      </c>
    </row>
    <row r="186" spans="2:65" s="1" customFormat="1" ht="16.5" customHeight="1">
      <c r="B186" s="31"/>
      <c r="C186" s="163" t="s">
        <v>516</v>
      </c>
      <c r="D186" s="163" t="s">
        <v>561</v>
      </c>
      <c r="E186" s="164" t="s">
        <v>1005</v>
      </c>
      <c r="F186" s="165" t="s">
        <v>1006</v>
      </c>
      <c r="G186" s="166" t="s">
        <v>1001</v>
      </c>
      <c r="H186" s="167">
        <v>2.8</v>
      </c>
      <c r="I186" s="168"/>
      <c r="J186" s="169">
        <f>ROUND(I186*H186,2)</f>
        <v>0</v>
      </c>
      <c r="K186" s="170"/>
      <c r="L186" s="171"/>
      <c r="M186" s="172" t="s">
        <v>20</v>
      </c>
      <c r="N186" s="173" t="s">
        <v>45</v>
      </c>
      <c r="P186" s="141">
        <f>O186*H186</f>
        <v>0</v>
      </c>
      <c r="Q186" s="141">
        <v>4.0999999999999999E-4</v>
      </c>
      <c r="R186" s="141">
        <f>Q186*H186</f>
        <v>1.1479999999999999E-3</v>
      </c>
      <c r="S186" s="141">
        <v>0</v>
      </c>
      <c r="T186" s="142">
        <f>S186*H186</f>
        <v>0</v>
      </c>
      <c r="AR186" s="143" t="s">
        <v>478</v>
      </c>
      <c r="AT186" s="143" t="s">
        <v>561</v>
      </c>
      <c r="AU186" s="143" t="s">
        <v>86</v>
      </c>
      <c r="AY186" s="16" t="s">
        <v>250</v>
      </c>
      <c r="BE186" s="144">
        <f>IF(N186="základní",J186,0)</f>
        <v>0</v>
      </c>
      <c r="BF186" s="144">
        <f>IF(N186="snížená",J186,0)</f>
        <v>0</v>
      </c>
      <c r="BG186" s="144">
        <f>IF(N186="zákl. přenesená",J186,0)</f>
        <v>0</v>
      </c>
      <c r="BH186" s="144">
        <f>IF(N186="sníž. přenesená",J186,0)</f>
        <v>0</v>
      </c>
      <c r="BI186" s="144">
        <f>IF(N186="nulová",J186,0)</f>
        <v>0</v>
      </c>
      <c r="BJ186" s="16" t="s">
        <v>86</v>
      </c>
      <c r="BK186" s="144">
        <f>ROUND(I186*H186,2)</f>
        <v>0</v>
      </c>
      <c r="BL186" s="16" t="s">
        <v>378</v>
      </c>
      <c r="BM186" s="143" t="s">
        <v>1129</v>
      </c>
    </row>
    <row r="187" spans="2:65" s="13" customFormat="1">
      <c r="B187" s="157"/>
      <c r="D187" s="150" t="s">
        <v>261</v>
      </c>
      <c r="E187" s="158" t="s">
        <v>20</v>
      </c>
      <c r="F187" s="159" t="s">
        <v>1127</v>
      </c>
      <c r="H187" s="158" t="s">
        <v>20</v>
      </c>
      <c r="I187" s="160"/>
      <c r="L187" s="157"/>
      <c r="M187" s="161"/>
      <c r="T187" s="162"/>
      <c r="AT187" s="158" t="s">
        <v>261</v>
      </c>
      <c r="AU187" s="158" t="s">
        <v>86</v>
      </c>
      <c r="AV187" s="13" t="s">
        <v>80</v>
      </c>
      <c r="AW187" s="13" t="s">
        <v>34</v>
      </c>
      <c r="AX187" s="13" t="s">
        <v>73</v>
      </c>
      <c r="AY187" s="158" t="s">
        <v>250</v>
      </c>
    </row>
    <row r="188" spans="2:65" s="12" customFormat="1">
      <c r="B188" s="149"/>
      <c r="D188" s="150" t="s">
        <v>261</v>
      </c>
      <c r="E188" s="151" t="s">
        <v>20</v>
      </c>
      <c r="F188" s="152" t="s">
        <v>1128</v>
      </c>
      <c r="H188" s="153">
        <v>2.8</v>
      </c>
      <c r="I188" s="154"/>
      <c r="L188" s="149"/>
      <c r="M188" s="155"/>
      <c r="T188" s="156"/>
      <c r="AT188" s="151" t="s">
        <v>261</v>
      </c>
      <c r="AU188" s="151" t="s">
        <v>86</v>
      </c>
      <c r="AV188" s="12" t="s">
        <v>86</v>
      </c>
      <c r="AW188" s="12" t="s">
        <v>34</v>
      </c>
      <c r="AX188" s="12" t="s">
        <v>73</v>
      </c>
      <c r="AY188" s="151" t="s">
        <v>250</v>
      </c>
    </row>
    <row r="189" spans="2:65" s="1" customFormat="1" ht="49.15" customHeight="1">
      <c r="B189" s="31"/>
      <c r="C189" s="131" t="s">
        <v>521</v>
      </c>
      <c r="D189" s="131" t="s">
        <v>253</v>
      </c>
      <c r="E189" s="132" t="s">
        <v>714</v>
      </c>
      <c r="F189" s="133" t="s">
        <v>715</v>
      </c>
      <c r="G189" s="134" t="s">
        <v>273</v>
      </c>
      <c r="H189" s="135">
        <v>0.124</v>
      </c>
      <c r="I189" s="136"/>
      <c r="J189" s="137">
        <f>ROUND(I189*H189,2)</f>
        <v>0</v>
      </c>
      <c r="K189" s="138"/>
      <c r="L189" s="31"/>
      <c r="M189" s="139" t="s">
        <v>20</v>
      </c>
      <c r="N189" s="140" t="s">
        <v>45</v>
      </c>
      <c r="P189" s="141">
        <f>O189*H189</f>
        <v>0</v>
      </c>
      <c r="Q189" s="141">
        <v>0</v>
      </c>
      <c r="R189" s="141">
        <f>Q189*H189</f>
        <v>0</v>
      </c>
      <c r="S189" s="141">
        <v>0</v>
      </c>
      <c r="T189" s="142">
        <f>S189*H189</f>
        <v>0</v>
      </c>
      <c r="AR189" s="143" t="s">
        <v>378</v>
      </c>
      <c r="AT189" s="143" t="s">
        <v>253</v>
      </c>
      <c r="AU189" s="143" t="s">
        <v>86</v>
      </c>
      <c r="AY189" s="16" t="s">
        <v>250</v>
      </c>
      <c r="BE189" s="144">
        <f>IF(N189="základní",J189,0)</f>
        <v>0</v>
      </c>
      <c r="BF189" s="144">
        <f>IF(N189="snížená",J189,0)</f>
        <v>0</v>
      </c>
      <c r="BG189" s="144">
        <f>IF(N189="zákl. přenesená",J189,0)</f>
        <v>0</v>
      </c>
      <c r="BH189" s="144">
        <f>IF(N189="sníž. přenesená",J189,0)</f>
        <v>0</v>
      </c>
      <c r="BI189" s="144">
        <f>IF(N189="nulová",J189,0)</f>
        <v>0</v>
      </c>
      <c r="BJ189" s="16" t="s">
        <v>86</v>
      </c>
      <c r="BK189" s="144">
        <f>ROUND(I189*H189,2)</f>
        <v>0</v>
      </c>
      <c r="BL189" s="16" t="s">
        <v>378</v>
      </c>
      <c r="BM189" s="143" t="s">
        <v>1130</v>
      </c>
    </row>
    <row r="190" spans="2:65" s="1" customFormat="1">
      <c r="B190" s="31"/>
      <c r="D190" s="145" t="s">
        <v>259</v>
      </c>
      <c r="F190" s="146" t="s">
        <v>717</v>
      </c>
      <c r="I190" s="147"/>
      <c r="L190" s="31"/>
      <c r="M190" s="148"/>
      <c r="T190" s="50"/>
      <c r="AT190" s="16" t="s">
        <v>259</v>
      </c>
      <c r="AU190" s="16" t="s">
        <v>86</v>
      </c>
    </row>
    <row r="191" spans="2:65" s="1" customFormat="1" ht="49.15" customHeight="1">
      <c r="B191" s="31"/>
      <c r="C191" s="131" t="s">
        <v>526</v>
      </c>
      <c r="D191" s="131" t="s">
        <v>253</v>
      </c>
      <c r="E191" s="132" t="s">
        <v>719</v>
      </c>
      <c r="F191" s="133" t="s">
        <v>720</v>
      </c>
      <c r="G191" s="134" t="s">
        <v>273</v>
      </c>
      <c r="H191" s="135">
        <v>0.124</v>
      </c>
      <c r="I191" s="136"/>
      <c r="J191" s="137">
        <f>ROUND(I191*H191,2)</f>
        <v>0</v>
      </c>
      <c r="K191" s="138"/>
      <c r="L191" s="31"/>
      <c r="M191" s="139" t="s">
        <v>20</v>
      </c>
      <c r="N191" s="140" t="s">
        <v>45</v>
      </c>
      <c r="P191" s="141">
        <f>O191*H191</f>
        <v>0</v>
      </c>
      <c r="Q191" s="141">
        <v>0</v>
      </c>
      <c r="R191" s="141">
        <f>Q191*H191</f>
        <v>0</v>
      </c>
      <c r="S191" s="141">
        <v>0</v>
      </c>
      <c r="T191" s="142">
        <f>S191*H191</f>
        <v>0</v>
      </c>
      <c r="AR191" s="143" t="s">
        <v>378</v>
      </c>
      <c r="AT191" s="143" t="s">
        <v>253</v>
      </c>
      <c r="AU191" s="143" t="s">
        <v>86</v>
      </c>
      <c r="AY191" s="16" t="s">
        <v>250</v>
      </c>
      <c r="BE191" s="144">
        <f>IF(N191="základní",J191,0)</f>
        <v>0</v>
      </c>
      <c r="BF191" s="144">
        <f>IF(N191="snížená",J191,0)</f>
        <v>0</v>
      </c>
      <c r="BG191" s="144">
        <f>IF(N191="zákl. přenesená",J191,0)</f>
        <v>0</v>
      </c>
      <c r="BH191" s="144">
        <f>IF(N191="sníž. přenesená",J191,0)</f>
        <v>0</v>
      </c>
      <c r="BI191" s="144">
        <f>IF(N191="nulová",J191,0)</f>
        <v>0</v>
      </c>
      <c r="BJ191" s="16" t="s">
        <v>86</v>
      </c>
      <c r="BK191" s="144">
        <f>ROUND(I191*H191,2)</f>
        <v>0</v>
      </c>
      <c r="BL191" s="16" t="s">
        <v>378</v>
      </c>
      <c r="BM191" s="143" t="s">
        <v>1131</v>
      </c>
    </row>
    <row r="192" spans="2:65" s="1" customFormat="1">
      <c r="B192" s="31"/>
      <c r="D192" s="145" t="s">
        <v>259</v>
      </c>
      <c r="F192" s="146" t="s">
        <v>722</v>
      </c>
      <c r="I192" s="147"/>
      <c r="L192" s="31"/>
      <c r="M192" s="148"/>
      <c r="T192" s="50"/>
      <c r="AT192" s="16" t="s">
        <v>259</v>
      </c>
      <c r="AU192" s="16" t="s">
        <v>86</v>
      </c>
    </row>
    <row r="193" spans="2:65" s="11" customFormat="1" ht="22.9" customHeight="1">
      <c r="B193" s="119"/>
      <c r="D193" s="120" t="s">
        <v>72</v>
      </c>
      <c r="E193" s="129" t="s">
        <v>766</v>
      </c>
      <c r="F193" s="129" t="s">
        <v>767</v>
      </c>
      <c r="I193" s="122"/>
      <c r="J193" s="130">
        <f>BK193</f>
        <v>0</v>
      </c>
      <c r="L193" s="119"/>
      <c r="M193" s="124"/>
      <c r="P193" s="125">
        <f>SUM(P194:P200)</f>
        <v>0</v>
      </c>
      <c r="R193" s="125">
        <f>SUM(R194:R200)</f>
        <v>2.4682380000000002E-3</v>
      </c>
      <c r="T193" s="126">
        <f>SUM(T194:T200)</f>
        <v>0</v>
      </c>
      <c r="AR193" s="120" t="s">
        <v>86</v>
      </c>
      <c r="AT193" s="127" t="s">
        <v>72</v>
      </c>
      <c r="AU193" s="127" t="s">
        <v>80</v>
      </c>
      <c r="AY193" s="120" t="s">
        <v>250</v>
      </c>
      <c r="BK193" s="128">
        <f>SUM(BK194:BK200)</f>
        <v>0</v>
      </c>
    </row>
    <row r="194" spans="2:65" s="1" customFormat="1" ht="37.9" customHeight="1">
      <c r="B194" s="31"/>
      <c r="C194" s="131" t="s">
        <v>531</v>
      </c>
      <c r="D194" s="131" t="s">
        <v>253</v>
      </c>
      <c r="E194" s="132" t="s">
        <v>769</v>
      </c>
      <c r="F194" s="133" t="s">
        <v>770</v>
      </c>
      <c r="G194" s="134" t="s">
        <v>305</v>
      </c>
      <c r="H194" s="135">
        <v>12.218999999999999</v>
      </c>
      <c r="I194" s="136"/>
      <c r="J194" s="137">
        <f>ROUND(I194*H194,2)</f>
        <v>0</v>
      </c>
      <c r="K194" s="138"/>
      <c r="L194" s="31"/>
      <c r="M194" s="139" t="s">
        <v>20</v>
      </c>
      <c r="N194" s="140" t="s">
        <v>45</v>
      </c>
      <c r="P194" s="141">
        <f>O194*H194</f>
        <v>0</v>
      </c>
      <c r="Q194" s="141">
        <v>6.7000000000000002E-5</v>
      </c>
      <c r="R194" s="141">
        <f>Q194*H194</f>
        <v>8.1867300000000001E-4</v>
      </c>
      <c r="S194" s="141">
        <v>0</v>
      </c>
      <c r="T194" s="142">
        <f>S194*H194</f>
        <v>0</v>
      </c>
      <c r="AR194" s="143" t="s">
        <v>378</v>
      </c>
      <c r="AT194" s="143" t="s">
        <v>253</v>
      </c>
      <c r="AU194" s="143" t="s">
        <v>86</v>
      </c>
      <c r="AY194" s="16" t="s">
        <v>250</v>
      </c>
      <c r="BE194" s="144">
        <f>IF(N194="základní",J194,0)</f>
        <v>0</v>
      </c>
      <c r="BF194" s="144">
        <f>IF(N194="snížená",J194,0)</f>
        <v>0</v>
      </c>
      <c r="BG194" s="144">
        <f>IF(N194="zákl. přenesená",J194,0)</f>
        <v>0</v>
      </c>
      <c r="BH194" s="144">
        <f>IF(N194="sníž. přenesená",J194,0)</f>
        <v>0</v>
      </c>
      <c r="BI194" s="144">
        <f>IF(N194="nulová",J194,0)</f>
        <v>0</v>
      </c>
      <c r="BJ194" s="16" t="s">
        <v>86</v>
      </c>
      <c r="BK194" s="144">
        <f>ROUND(I194*H194,2)</f>
        <v>0</v>
      </c>
      <c r="BL194" s="16" t="s">
        <v>378</v>
      </c>
      <c r="BM194" s="143" t="s">
        <v>1132</v>
      </c>
    </row>
    <row r="195" spans="2:65" s="1" customFormat="1">
      <c r="B195" s="31"/>
      <c r="D195" s="145" t="s">
        <v>259</v>
      </c>
      <c r="F195" s="146" t="s">
        <v>772</v>
      </c>
      <c r="I195" s="147"/>
      <c r="L195" s="31"/>
      <c r="M195" s="148"/>
      <c r="T195" s="50"/>
      <c r="AT195" s="16" t="s">
        <v>259</v>
      </c>
      <c r="AU195" s="16" t="s">
        <v>86</v>
      </c>
    </row>
    <row r="196" spans="2:65" s="1" customFormat="1" ht="24.2" customHeight="1">
      <c r="B196" s="31"/>
      <c r="C196" s="131" t="s">
        <v>536</v>
      </c>
      <c r="D196" s="131" t="s">
        <v>253</v>
      </c>
      <c r="E196" s="132" t="s">
        <v>779</v>
      </c>
      <c r="F196" s="133" t="s">
        <v>780</v>
      </c>
      <c r="G196" s="134" t="s">
        <v>305</v>
      </c>
      <c r="H196" s="135">
        <v>12.218999999999999</v>
      </c>
      <c r="I196" s="136"/>
      <c r="J196" s="137">
        <f>ROUND(I196*H196,2)</f>
        <v>0</v>
      </c>
      <c r="K196" s="138"/>
      <c r="L196" s="31"/>
      <c r="M196" s="139" t="s">
        <v>20</v>
      </c>
      <c r="N196" s="140" t="s">
        <v>45</v>
      </c>
      <c r="P196" s="141">
        <f>O196*H196</f>
        <v>0</v>
      </c>
      <c r="Q196" s="141">
        <v>1.35E-4</v>
      </c>
      <c r="R196" s="141">
        <f>Q196*H196</f>
        <v>1.649565E-3</v>
      </c>
      <c r="S196" s="141">
        <v>0</v>
      </c>
      <c r="T196" s="142">
        <f>S196*H196</f>
        <v>0</v>
      </c>
      <c r="AR196" s="143" t="s">
        <v>378</v>
      </c>
      <c r="AT196" s="143" t="s">
        <v>253</v>
      </c>
      <c r="AU196" s="143" t="s">
        <v>86</v>
      </c>
      <c r="AY196" s="16" t="s">
        <v>250</v>
      </c>
      <c r="BE196" s="144">
        <f>IF(N196="základní",J196,0)</f>
        <v>0</v>
      </c>
      <c r="BF196" s="144">
        <f>IF(N196="snížená",J196,0)</f>
        <v>0</v>
      </c>
      <c r="BG196" s="144">
        <f>IF(N196="zákl. přenesená",J196,0)</f>
        <v>0</v>
      </c>
      <c r="BH196" s="144">
        <f>IF(N196="sníž. přenesená",J196,0)</f>
        <v>0</v>
      </c>
      <c r="BI196" s="144">
        <f>IF(N196="nulová",J196,0)</f>
        <v>0</v>
      </c>
      <c r="BJ196" s="16" t="s">
        <v>86</v>
      </c>
      <c r="BK196" s="144">
        <f>ROUND(I196*H196,2)</f>
        <v>0</v>
      </c>
      <c r="BL196" s="16" t="s">
        <v>378</v>
      </c>
      <c r="BM196" s="143" t="s">
        <v>1133</v>
      </c>
    </row>
    <row r="197" spans="2:65" s="1" customFormat="1">
      <c r="B197" s="31"/>
      <c r="D197" s="145" t="s">
        <v>259</v>
      </c>
      <c r="F197" s="146" t="s">
        <v>782</v>
      </c>
      <c r="I197" s="147"/>
      <c r="L197" s="31"/>
      <c r="M197" s="148"/>
      <c r="T197" s="50"/>
      <c r="AT197" s="16" t="s">
        <v>259</v>
      </c>
      <c r="AU197" s="16" t="s">
        <v>86</v>
      </c>
    </row>
    <row r="198" spans="2:65" s="13" customFormat="1">
      <c r="B198" s="157"/>
      <c r="D198" s="150" t="s">
        <v>261</v>
      </c>
      <c r="E198" s="158" t="s">
        <v>20</v>
      </c>
      <c r="F198" s="159" t="s">
        <v>1118</v>
      </c>
      <c r="H198" s="158" t="s">
        <v>20</v>
      </c>
      <c r="I198" s="160"/>
      <c r="L198" s="157"/>
      <c r="M198" s="161"/>
      <c r="T198" s="162"/>
      <c r="AT198" s="158" t="s">
        <v>261</v>
      </c>
      <c r="AU198" s="158" t="s">
        <v>86</v>
      </c>
      <c r="AV198" s="13" t="s">
        <v>80</v>
      </c>
      <c r="AW198" s="13" t="s">
        <v>34</v>
      </c>
      <c r="AX198" s="13" t="s">
        <v>73</v>
      </c>
      <c r="AY198" s="158" t="s">
        <v>250</v>
      </c>
    </row>
    <row r="199" spans="2:65" s="12" customFormat="1">
      <c r="B199" s="149"/>
      <c r="D199" s="150" t="s">
        <v>261</v>
      </c>
      <c r="E199" s="151" t="s">
        <v>20</v>
      </c>
      <c r="F199" s="152" t="s">
        <v>1134</v>
      </c>
      <c r="H199" s="153">
        <v>2.419</v>
      </c>
      <c r="I199" s="154"/>
      <c r="L199" s="149"/>
      <c r="M199" s="155"/>
      <c r="T199" s="156"/>
      <c r="AT199" s="151" t="s">
        <v>261</v>
      </c>
      <c r="AU199" s="151" t="s">
        <v>86</v>
      </c>
      <c r="AV199" s="12" t="s">
        <v>86</v>
      </c>
      <c r="AW199" s="12" t="s">
        <v>34</v>
      </c>
      <c r="AX199" s="12" t="s">
        <v>73</v>
      </c>
      <c r="AY199" s="151" t="s">
        <v>250</v>
      </c>
    </row>
    <row r="200" spans="2:65" s="12" customFormat="1">
      <c r="B200" s="149"/>
      <c r="D200" s="150" t="s">
        <v>261</v>
      </c>
      <c r="E200" s="151" t="s">
        <v>20</v>
      </c>
      <c r="F200" s="152" t="s">
        <v>1135</v>
      </c>
      <c r="H200" s="153">
        <v>9.8000000000000007</v>
      </c>
      <c r="I200" s="154"/>
      <c r="L200" s="149"/>
      <c r="M200" s="175"/>
      <c r="N200" s="176"/>
      <c r="O200" s="176"/>
      <c r="P200" s="176"/>
      <c r="Q200" s="176"/>
      <c r="R200" s="176"/>
      <c r="S200" s="176"/>
      <c r="T200" s="177"/>
      <c r="AT200" s="151" t="s">
        <v>261</v>
      </c>
      <c r="AU200" s="151" t="s">
        <v>86</v>
      </c>
      <c r="AV200" s="12" t="s">
        <v>86</v>
      </c>
      <c r="AW200" s="12" t="s">
        <v>34</v>
      </c>
      <c r="AX200" s="12" t="s">
        <v>73</v>
      </c>
      <c r="AY200" s="151" t="s">
        <v>250</v>
      </c>
    </row>
    <row r="201" spans="2:65" s="1" customFormat="1" ht="6.95" customHeight="1">
      <c r="B201" s="39"/>
      <c r="C201" s="40"/>
      <c r="D201" s="40"/>
      <c r="E201" s="40"/>
      <c r="F201" s="40"/>
      <c r="G201" s="40"/>
      <c r="H201" s="40"/>
      <c r="I201" s="40"/>
      <c r="J201" s="40"/>
      <c r="K201" s="40"/>
      <c r="L201" s="31"/>
    </row>
  </sheetData>
  <sheetProtection algorithmName="SHA-512" hashValue="EFgZLgZtlQePqq1kZwV8h8JLq9QJqBzrXA9G3Smszty6GolSj+jd024YfLuV4ToHaaQV6Xb0HdKNZVHecKmnew==" saltValue="OX1t7N4QeWpk77emuIJ5+XCvgh8G5XtTgycnDikFfWb5Zy7Ouk/l9hz8r0iZHLbMl8sdbk09leVEuW70GyMWbg==" spinCount="100000" sheet="1" objects="1" scenarios="1" formatColumns="0" formatRows="0" autoFilter="0"/>
  <autoFilter ref="C94:K200" xr:uid="{00000000-0009-0000-0000-000003000000}"/>
  <mergeCells count="12">
    <mergeCell ref="E87:H87"/>
    <mergeCell ref="L2:V2"/>
    <mergeCell ref="E50:H50"/>
    <mergeCell ref="E52:H52"/>
    <mergeCell ref="E54:H54"/>
    <mergeCell ref="E83:H83"/>
    <mergeCell ref="E85:H85"/>
    <mergeCell ref="E7:H7"/>
    <mergeCell ref="E9:H9"/>
    <mergeCell ref="E11:H11"/>
    <mergeCell ref="E20:H20"/>
    <mergeCell ref="E29:H29"/>
  </mergeCells>
  <hyperlinks>
    <hyperlink ref="F99" r:id="rId1" xr:uid="{00000000-0004-0000-0300-000000000000}"/>
    <hyperlink ref="F104" r:id="rId2" xr:uid="{00000000-0004-0000-0300-000001000000}"/>
    <hyperlink ref="F107" r:id="rId3" xr:uid="{00000000-0004-0000-0300-000002000000}"/>
    <hyperlink ref="F109" r:id="rId4" xr:uid="{00000000-0004-0000-0300-000003000000}"/>
    <hyperlink ref="F111" r:id="rId5" xr:uid="{00000000-0004-0000-0300-000004000000}"/>
    <hyperlink ref="F114" r:id="rId6" xr:uid="{00000000-0004-0000-0300-000005000000}"/>
    <hyperlink ref="F120" r:id="rId7" xr:uid="{00000000-0004-0000-0300-000006000000}"/>
    <hyperlink ref="F124" r:id="rId8" xr:uid="{00000000-0004-0000-0300-000007000000}"/>
    <hyperlink ref="F136" r:id="rId9" xr:uid="{00000000-0004-0000-0300-000008000000}"/>
    <hyperlink ref="F138" r:id="rId10" xr:uid="{00000000-0004-0000-0300-000009000000}"/>
    <hyperlink ref="F141" r:id="rId11" xr:uid="{00000000-0004-0000-0300-00000A000000}"/>
    <hyperlink ref="F143" r:id="rId12" xr:uid="{00000000-0004-0000-0300-00000B000000}"/>
    <hyperlink ref="F145" r:id="rId13" xr:uid="{00000000-0004-0000-0300-00000C000000}"/>
    <hyperlink ref="F147" r:id="rId14" xr:uid="{00000000-0004-0000-0300-00000D000000}"/>
    <hyperlink ref="F149" r:id="rId15" xr:uid="{00000000-0004-0000-0300-00000E000000}"/>
    <hyperlink ref="F151" r:id="rId16" xr:uid="{00000000-0004-0000-0300-00000F000000}"/>
    <hyperlink ref="F153" r:id="rId17" xr:uid="{00000000-0004-0000-0300-000010000000}"/>
    <hyperlink ref="F155" r:id="rId18" xr:uid="{00000000-0004-0000-0300-000011000000}"/>
    <hyperlink ref="F158" r:id="rId19" xr:uid="{00000000-0004-0000-0300-000012000000}"/>
    <hyperlink ref="F160" r:id="rId20" xr:uid="{00000000-0004-0000-0300-000013000000}"/>
    <hyperlink ref="F163" r:id="rId21" xr:uid="{00000000-0004-0000-0300-000014000000}"/>
    <hyperlink ref="F165" r:id="rId22" xr:uid="{00000000-0004-0000-0300-000015000000}"/>
    <hyperlink ref="F167" r:id="rId23" xr:uid="{00000000-0004-0000-0300-000016000000}"/>
    <hyperlink ref="F169" r:id="rId24" xr:uid="{00000000-0004-0000-0300-000017000000}"/>
    <hyperlink ref="F172" r:id="rId25" xr:uid="{00000000-0004-0000-0300-000018000000}"/>
    <hyperlink ref="F190" r:id="rId26" xr:uid="{00000000-0004-0000-0300-000019000000}"/>
    <hyperlink ref="F192" r:id="rId27" xr:uid="{00000000-0004-0000-0300-00001A000000}"/>
    <hyperlink ref="F195" r:id="rId28" xr:uid="{00000000-0004-0000-0300-00001B000000}"/>
    <hyperlink ref="F197" r:id="rId29" xr:uid="{00000000-0004-0000-0300-00001C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649"/>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96</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211</v>
      </c>
      <c r="F9" s="314"/>
      <c r="G9" s="314"/>
      <c r="H9" s="314"/>
      <c r="L9" s="31"/>
    </row>
    <row r="10" spans="2:46" s="1" customFormat="1" ht="12" customHeight="1">
      <c r="B10" s="31"/>
      <c r="D10" s="26" t="s">
        <v>212</v>
      </c>
      <c r="L10" s="31"/>
    </row>
    <row r="11" spans="2:46" s="1" customFormat="1" ht="16.5" customHeight="1">
      <c r="B11" s="31"/>
      <c r="E11" s="297" t="s">
        <v>1136</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ROUND(J95,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ROUND((SUM(BE95:BE648)),  2)</f>
        <v>0</v>
      </c>
      <c r="I35" s="92">
        <v>0.21</v>
      </c>
      <c r="J35" s="80">
        <f>ROUND(((SUM(BE95:BE648))*I35),  2)</f>
        <v>0</v>
      </c>
      <c r="L35" s="31"/>
    </row>
    <row r="36" spans="2:12" s="1" customFormat="1" ht="14.45" customHeight="1">
      <c r="B36" s="31"/>
      <c r="E36" s="26" t="s">
        <v>45</v>
      </c>
      <c r="F36" s="80">
        <f>ROUND((SUM(BF95:BF648)),  2)</f>
        <v>0</v>
      </c>
      <c r="I36" s="92">
        <v>0.15</v>
      </c>
      <c r="J36" s="80">
        <f>ROUND(((SUM(BF95:BF648))*I36),  2)</f>
        <v>0</v>
      </c>
      <c r="L36" s="31"/>
    </row>
    <row r="37" spans="2:12" s="1" customFormat="1" ht="14.45" hidden="1" customHeight="1">
      <c r="B37" s="31"/>
      <c r="E37" s="26" t="s">
        <v>46</v>
      </c>
      <c r="F37" s="80">
        <f>ROUND((SUM(BG95:BG648)),  2)</f>
        <v>0</v>
      </c>
      <c r="I37" s="92">
        <v>0.21</v>
      </c>
      <c r="J37" s="80">
        <f>0</f>
        <v>0</v>
      </c>
      <c r="L37" s="31"/>
    </row>
    <row r="38" spans="2:12" s="1" customFormat="1" ht="14.45" hidden="1" customHeight="1">
      <c r="B38" s="31"/>
      <c r="E38" s="26" t="s">
        <v>47</v>
      </c>
      <c r="F38" s="80">
        <f>ROUND((SUM(BH95:BH648)),  2)</f>
        <v>0</v>
      </c>
      <c r="I38" s="92">
        <v>0.15</v>
      </c>
      <c r="J38" s="80">
        <f>0</f>
        <v>0</v>
      </c>
      <c r="L38" s="31"/>
    </row>
    <row r="39" spans="2:12" s="1" customFormat="1" ht="14.45" hidden="1" customHeight="1">
      <c r="B39" s="31"/>
      <c r="E39" s="26" t="s">
        <v>48</v>
      </c>
      <c r="F39" s="80">
        <f>ROUND((SUM(BI95:BI648)),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211</v>
      </c>
      <c r="F52" s="314"/>
      <c r="G52" s="314"/>
      <c r="H52" s="314"/>
      <c r="L52" s="31"/>
    </row>
    <row r="53" spans="2:47" s="1" customFormat="1" ht="12" customHeight="1">
      <c r="B53" s="31"/>
      <c r="C53" s="26" t="s">
        <v>212</v>
      </c>
      <c r="L53" s="31"/>
    </row>
    <row r="54" spans="2:47" s="1" customFormat="1" ht="16.5" customHeight="1">
      <c r="B54" s="31"/>
      <c r="E54" s="297" t="str">
        <f>E11</f>
        <v>S1-741 - Elektroinstalace</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J95</f>
        <v>0</v>
      </c>
      <c r="L63" s="31"/>
      <c r="AU63" s="16" t="s">
        <v>217</v>
      </c>
    </row>
    <row r="64" spans="2:47" s="8" customFormat="1" ht="24.95" customHeight="1">
      <c r="B64" s="102"/>
      <c r="D64" s="103" t="s">
        <v>218</v>
      </c>
      <c r="E64" s="104"/>
      <c r="F64" s="104"/>
      <c r="G64" s="104"/>
      <c r="H64" s="104"/>
      <c r="I64" s="104"/>
      <c r="J64" s="105">
        <f>J96</f>
        <v>0</v>
      </c>
      <c r="L64" s="102"/>
    </row>
    <row r="65" spans="2:12" s="9" customFormat="1" ht="19.899999999999999" customHeight="1">
      <c r="B65" s="106"/>
      <c r="D65" s="107" t="s">
        <v>219</v>
      </c>
      <c r="E65" s="108"/>
      <c r="F65" s="108"/>
      <c r="G65" s="108"/>
      <c r="H65" s="108"/>
      <c r="I65" s="108"/>
      <c r="J65" s="109">
        <f>J97</f>
        <v>0</v>
      </c>
      <c r="L65" s="106"/>
    </row>
    <row r="66" spans="2:12" s="9" customFormat="1" ht="19.899999999999999" customHeight="1">
      <c r="B66" s="106"/>
      <c r="D66" s="107" t="s">
        <v>222</v>
      </c>
      <c r="E66" s="108"/>
      <c r="F66" s="108"/>
      <c r="G66" s="108"/>
      <c r="H66" s="108"/>
      <c r="I66" s="108"/>
      <c r="J66" s="109">
        <f>J98</f>
        <v>0</v>
      </c>
      <c r="L66" s="106"/>
    </row>
    <row r="67" spans="2:12" s="9" customFormat="1" ht="19.899999999999999" customHeight="1">
      <c r="B67" s="106"/>
      <c r="D67" s="107" t="s">
        <v>223</v>
      </c>
      <c r="E67" s="108"/>
      <c r="F67" s="108"/>
      <c r="G67" s="108"/>
      <c r="H67" s="108"/>
      <c r="I67" s="108"/>
      <c r="J67" s="109">
        <f>J117</f>
        <v>0</v>
      </c>
      <c r="L67" s="106"/>
    </row>
    <row r="68" spans="2:12" s="8" customFormat="1" ht="24.95" customHeight="1">
      <c r="B68" s="102"/>
      <c r="D68" s="103" t="s">
        <v>225</v>
      </c>
      <c r="E68" s="104"/>
      <c r="F68" s="104"/>
      <c r="G68" s="104"/>
      <c r="H68" s="104"/>
      <c r="I68" s="104"/>
      <c r="J68" s="105">
        <f>J127</f>
        <v>0</v>
      </c>
      <c r="L68" s="102"/>
    </row>
    <row r="69" spans="2:12" s="9" customFormat="1" ht="19.899999999999999" customHeight="1">
      <c r="B69" s="106"/>
      <c r="D69" s="107" t="s">
        <v>1137</v>
      </c>
      <c r="E69" s="108"/>
      <c r="F69" s="108"/>
      <c r="G69" s="108"/>
      <c r="H69" s="108"/>
      <c r="I69" s="108"/>
      <c r="J69" s="109">
        <f>J128</f>
        <v>0</v>
      </c>
      <c r="L69" s="106"/>
    </row>
    <row r="70" spans="2:12" s="9" customFormat="1" ht="14.85" customHeight="1">
      <c r="B70" s="106"/>
      <c r="D70" s="107" t="s">
        <v>1138</v>
      </c>
      <c r="E70" s="108"/>
      <c r="F70" s="108"/>
      <c r="G70" s="108"/>
      <c r="H70" s="108"/>
      <c r="I70" s="108"/>
      <c r="J70" s="109">
        <f>J481</f>
        <v>0</v>
      </c>
      <c r="L70" s="106"/>
    </row>
    <row r="71" spans="2:12" s="9" customFormat="1" ht="14.85" customHeight="1">
      <c r="B71" s="106"/>
      <c r="D71" s="107" t="s">
        <v>1139</v>
      </c>
      <c r="E71" s="108"/>
      <c r="F71" s="108"/>
      <c r="G71" s="108"/>
      <c r="H71" s="108"/>
      <c r="I71" s="108"/>
      <c r="J71" s="109">
        <f>J525</f>
        <v>0</v>
      </c>
      <c r="L71" s="106"/>
    </row>
    <row r="72" spans="2:12" s="9" customFormat="1" ht="14.85" customHeight="1">
      <c r="B72" s="106"/>
      <c r="D72" s="107" t="s">
        <v>1140</v>
      </c>
      <c r="E72" s="108"/>
      <c r="F72" s="108"/>
      <c r="G72" s="108"/>
      <c r="H72" s="108"/>
      <c r="I72" s="108"/>
      <c r="J72" s="109">
        <f>J578</f>
        <v>0</v>
      </c>
      <c r="L72" s="106"/>
    </row>
    <row r="73" spans="2:12" s="9" customFormat="1" ht="14.85" customHeight="1">
      <c r="B73" s="106"/>
      <c r="D73" s="107" t="s">
        <v>1141</v>
      </c>
      <c r="E73" s="108"/>
      <c r="F73" s="108"/>
      <c r="G73" s="108"/>
      <c r="H73" s="108"/>
      <c r="I73" s="108"/>
      <c r="J73" s="109">
        <f>J634</f>
        <v>0</v>
      </c>
      <c r="L73" s="106"/>
    </row>
    <row r="74" spans="2:12" s="1" customFormat="1" ht="21.75" customHeight="1">
      <c r="B74" s="31"/>
      <c r="L74" s="31"/>
    </row>
    <row r="75" spans="2:12" s="1" customFormat="1" ht="6.95" customHeight="1">
      <c r="B75" s="39"/>
      <c r="C75" s="40"/>
      <c r="D75" s="40"/>
      <c r="E75" s="40"/>
      <c r="F75" s="40"/>
      <c r="G75" s="40"/>
      <c r="H75" s="40"/>
      <c r="I75" s="40"/>
      <c r="J75" s="40"/>
      <c r="K75" s="40"/>
      <c r="L75" s="31"/>
    </row>
    <row r="79" spans="2:12" s="1" customFormat="1" ht="6.95" customHeight="1">
      <c r="B79" s="41"/>
      <c r="C79" s="42"/>
      <c r="D79" s="42"/>
      <c r="E79" s="42"/>
      <c r="F79" s="42"/>
      <c r="G79" s="42"/>
      <c r="H79" s="42"/>
      <c r="I79" s="42"/>
      <c r="J79" s="42"/>
      <c r="K79" s="42"/>
      <c r="L79" s="31"/>
    </row>
    <row r="80" spans="2:12" s="1" customFormat="1" ht="24.95" customHeight="1">
      <c r="B80" s="31"/>
      <c r="C80" s="20" t="s">
        <v>235</v>
      </c>
      <c r="L80" s="31"/>
    </row>
    <row r="81" spans="2:63" s="1" customFormat="1" ht="6.95" customHeight="1">
      <c r="B81" s="31"/>
      <c r="L81" s="31"/>
    </row>
    <row r="82" spans="2:63" s="1" customFormat="1" ht="12" customHeight="1">
      <c r="B82" s="31"/>
      <c r="C82" s="26" t="s">
        <v>15</v>
      </c>
      <c r="L82" s="31"/>
    </row>
    <row r="83" spans="2:63" s="1" customFormat="1" ht="16.5" customHeight="1">
      <c r="B83" s="31"/>
      <c r="E83" s="315" t="str">
        <f>E7</f>
        <v xml:space="preserve"> Rekonstrukce výtahových kabin v bytovém domě</v>
      </c>
      <c r="F83" s="316"/>
      <c r="G83" s="316"/>
      <c r="H83" s="316"/>
      <c r="L83" s="31"/>
    </row>
    <row r="84" spans="2:63" ht="12" customHeight="1">
      <c r="B84" s="19"/>
      <c r="C84" s="26" t="s">
        <v>210</v>
      </c>
      <c r="L84" s="19"/>
    </row>
    <row r="85" spans="2:63" s="1" customFormat="1" ht="16.5" customHeight="1">
      <c r="B85" s="31"/>
      <c r="E85" s="315" t="s">
        <v>211</v>
      </c>
      <c r="F85" s="314"/>
      <c r="G85" s="314"/>
      <c r="H85" s="314"/>
      <c r="L85" s="31"/>
    </row>
    <row r="86" spans="2:63" s="1" customFormat="1" ht="12" customHeight="1">
      <c r="B86" s="31"/>
      <c r="C86" s="26" t="s">
        <v>212</v>
      </c>
      <c r="L86" s="31"/>
    </row>
    <row r="87" spans="2:63" s="1" customFormat="1" ht="16.5" customHeight="1">
      <c r="B87" s="31"/>
      <c r="E87" s="297" t="str">
        <f>E11</f>
        <v>S1-741 - Elektroinstalace</v>
      </c>
      <c r="F87" s="314"/>
      <c r="G87" s="314"/>
      <c r="H87" s="314"/>
      <c r="L87" s="31"/>
    </row>
    <row r="88" spans="2:63" s="1" customFormat="1" ht="6.95" customHeight="1">
      <c r="B88" s="31"/>
      <c r="L88" s="31"/>
    </row>
    <row r="89" spans="2:63" s="1" customFormat="1" ht="12" customHeight="1">
      <c r="B89" s="31"/>
      <c r="C89" s="26" t="s">
        <v>21</v>
      </c>
      <c r="F89" s="24" t="str">
        <f>F14</f>
        <v xml:space="preserve"> náměstí Svobody 728/1</v>
      </c>
      <c r="I89" s="26" t="s">
        <v>23</v>
      </c>
      <c r="J89" s="47">
        <f>IF(J14="","",J14)</f>
        <v>45040</v>
      </c>
      <c r="L89" s="31"/>
    </row>
    <row r="90" spans="2:63" s="1" customFormat="1" ht="6.95" customHeight="1">
      <c r="B90" s="31"/>
      <c r="L90" s="31"/>
    </row>
    <row r="91" spans="2:63" s="1" customFormat="1" ht="15.2" customHeight="1">
      <c r="B91" s="31"/>
      <c r="C91" s="26" t="s">
        <v>24</v>
      </c>
      <c r="F91" s="24" t="str">
        <f>E17</f>
        <v xml:space="preserve"> SNEO a.s.</v>
      </c>
      <c r="I91" s="26" t="s">
        <v>31</v>
      </c>
      <c r="J91" s="29" t="str">
        <f>E23</f>
        <v xml:space="preserve"> Ing. Filip Nehonský </v>
      </c>
      <c r="L91" s="31"/>
    </row>
    <row r="92" spans="2:63" s="1" customFormat="1" ht="15.2" customHeight="1">
      <c r="B92" s="31"/>
      <c r="C92" s="26" t="s">
        <v>29</v>
      </c>
      <c r="F92" s="24" t="str">
        <f>IF(E20="","",E20)</f>
        <v>Vyplň údaj</v>
      </c>
      <c r="I92" s="26" t="s">
        <v>35</v>
      </c>
      <c r="J92" s="29" t="str">
        <f>E26</f>
        <v>Pavel Novotný</v>
      </c>
      <c r="L92" s="31"/>
    </row>
    <row r="93" spans="2:63" s="1" customFormat="1" ht="10.35" customHeight="1">
      <c r="B93" s="31"/>
      <c r="L93" s="31"/>
    </row>
    <row r="94" spans="2:63" s="10" customFormat="1" ht="29.25" customHeight="1">
      <c r="B94" s="110"/>
      <c r="C94" s="111" t="s">
        <v>236</v>
      </c>
      <c r="D94" s="112" t="s">
        <v>58</v>
      </c>
      <c r="E94" s="112" t="s">
        <v>54</v>
      </c>
      <c r="F94" s="112" t="s">
        <v>55</v>
      </c>
      <c r="G94" s="112" t="s">
        <v>237</v>
      </c>
      <c r="H94" s="112" t="s">
        <v>238</v>
      </c>
      <c r="I94" s="112" t="s">
        <v>239</v>
      </c>
      <c r="J94" s="113" t="s">
        <v>216</v>
      </c>
      <c r="K94" s="114" t="s">
        <v>240</v>
      </c>
      <c r="L94" s="110"/>
      <c r="M94" s="53" t="s">
        <v>20</v>
      </c>
      <c r="N94" s="54" t="s">
        <v>43</v>
      </c>
      <c r="O94" s="54" t="s">
        <v>241</v>
      </c>
      <c r="P94" s="54" t="s">
        <v>242</v>
      </c>
      <c r="Q94" s="54" t="s">
        <v>243</v>
      </c>
      <c r="R94" s="54" t="s">
        <v>244</v>
      </c>
      <c r="S94" s="54" t="s">
        <v>245</v>
      </c>
      <c r="T94" s="55" t="s">
        <v>246</v>
      </c>
    </row>
    <row r="95" spans="2:63" s="1" customFormat="1" ht="22.9" customHeight="1">
      <c r="B95" s="31"/>
      <c r="C95" s="58" t="s">
        <v>247</v>
      </c>
      <c r="J95" s="115">
        <f>BK95</f>
        <v>0</v>
      </c>
      <c r="L95" s="31"/>
      <c r="M95" s="56"/>
      <c r="N95" s="48"/>
      <c r="O95" s="48"/>
      <c r="P95" s="116">
        <f>P96+P127</f>
        <v>0</v>
      </c>
      <c r="Q95" s="48"/>
      <c r="R95" s="116">
        <f>R96+R127</f>
        <v>2.0375151744000006</v>
      </c>
      <c r="S95" s="48"/>
      <c r="T95" s="117">
        <f>T96+T127</f>
        <v>1.8191999999999999</v>
      </c>
      <c r="AT95" s="16" t="s">
        <v>72</v>
      </c>
      <c r="AU95" s="16" t="s">
        <v>217</v>
      </c>
      <c r="BK95" s="118">
        <f>BK96+BK127</f>
        <v>0</v>
      </c>
    </row>
    <row r="96" spans="2:63" s="11" customFormat="1" ht="25.9" customHeight="1">
      <c r="B96" s="119"/>
      <c r="D96" s="120" t="s">
        <v>72</v>
      </c>
      <c r="E96" s="121" t="s">
        <v>248</v>
      </c>
      <c r="F96" s="121" t="s">
        <v>249</v>
      </c>
      <c r="I96" s="122"/>
      <c r="J96" s="123">
        <f>BK96</f>
        <v>0</v>
      </c>
      <c r="L96" s="119"/>
      <c r="M96" s="124"/>
      <c r="P96" s="125">
        <f>P97+P98+P117</f>
        <v>0</v>
      </c>
      <c r="R96" s="125">
        <f>R97+R98+R117</f>
        <v>4.9117439999999996E-4</v>
      </c>
      <c r="T96" s="126">
        <f>T97+T98+T117</f>
        <v>1.7591999999999999</v>
      </c>
      <c r="AR96" s="120" t="s">
        <v>80</v>
      </c>
      <c r="AT96" s="127" t="s">
        <v>72</v>
      </c>
      <c r="AU96" s="127" t="s">
        <v>73</v>
      </c>
      <c r="AY96" s="120" t="s">
        <v>250</v>
      </c>
      <c r="BK96" s="128">
        <f>BK97+BK98+BK117</f>
        <v>0</v>
      </c>
    </row>
    <row r="97" spans="2:65" s="11" customFormat="1" ht="22.9" customHeight="1">
      <c r="B97" s="119"/>
      <c r="D97" s="120" t="s">
        <v>72</v>
      </c>
      <c r="E97" s="129" t="s">
        <v>251</v>
      </c>
      <c r="F97" s="129" t="s">
        <v>252</v>
      </c>
      <c r="I97" s="122"/>
      <c r="J97" s="130">
        <f>BK97</f>
        <v>0</v>
      </c>
      <c r="L97" s="119"/>
      <c r="M97" s="124"/>
      <c r="P97" s="125">
        <v>0</v>
      </c>
      <c r="R97" s="125">
        <v>0</v>
      </c>
      <c r="T97" s="126">
        <v>0</v>
      </c>
      <c r="AR97" s="120" t="s">
        <v>80</v>
      </c>
      <c r="AT97" s="127" t="s">
        <v>72</v>
      </c>
      <c r="AU97" s="127" t="s">
        <v>80</v>
      </c>
      <c r="AY97" s="120" t="s">
        <v>250</v>
      </c>
      <c r="BK97" s="128">
        <v>0</v>
      </c>
    </row>
    <row r="98" spans="2:65" s="11" customFormat="1" ht="22.9" customHeight="1">
      <c r="B98" s="119"/>
      <c r="D98" s="120" t="s">
        <v>72</v>
      </c>
      <c r="E98" s="129" t="s">
        <v>310</v>
      </c>
      <c r="F98" s="129" t="s">
        <v>395</v>
      </c>
      <c r="I98" s="122"/>
      <c r="J98" s="130">
        <f>BK98</f>
        <v>0</v>
      </c>
      <c r="L98" s="119"/>
      <c r="M98" s="124"/>
      <c r="P98" s="125">
        <f>SUM(P99:P116)</f>
        <v>0</v>
      </c>
      <c r="R98" s="125">
        <f>SUM(R99:R116)</f>
        <v>4.9117439999999996E-4</v>
      </c>
      <c r="T98" s="126">
        <f>SUM(T99:T116)</f>
        <v>1.7591999999999999</v>
      </c>
      <c r="AR98" s="120" t="s">
        <v>80</v>
      </c>
      <c r="AT98" s="127" t="s">
        <v>72</v>
      </c>
      <c r="AU98" s="127" t="s">
        <v>80</v>
      </c>
      <c r="AY98" s="120" t="s">
        <v>250</v>
      </c>
      <c r="BK98" s="128">
        <f>SUM(BK99:BK116)</f>
        <v>0</v>
      </c>
    </row>
    <row r="99" spans="2:65" s="1" customFormat="1" ht="37.9" customHeight="1">
      <c r="B99" s="31"/>
      <c r="C99" s="131" t="s">
        <v>80</v>
      </c>
      <c r="D99" s="131" t="s">
        <v>253</v>
      </c>
      <c r="E99" s="132" t="s">
        <v>843</v>
      </c>
      <c r="F99" s="133" t="s">
        <v>844</v>
      </c>
      <c r="G99" s="134" t="s">
        <v>290</v>
      </c>
      <c r="H99" s="135">
        <v>26</v>
      </c>
      <c r="I99" s="136"/>
      <c r="J99" s="137">
        <f>ROUND(I99*H99,2)</f>
        <v>0</v>
      </c>
      <c r="K99" s="138"/>
      <c r="L99" s="31"/>
      <c r="M99" s="139" t="s">
        <v>20</v>
      </c>
      <c r="N99" s="140" t="s">
        <v>45</v>
      </c>
      <c r="P99" s="141">
        <f>O99*H99</f>
        <v>0</v>
      </c>
      <c r="Q99" s="141">
        <v>9.0059999999999998E-6</v>
      </c>
      <c r="R99" s="141">
        <f>Q99*H99</f>
        <v>2.3415599999999999E-4</v>
      </c>
      <c r="S99" s="141">
        <v>0</v>
      </c>
      <c r="T99" s="142">
        <f>S99*H99</f>
        <v>0</v>
      </c>
      <c r="AR99" s="143" t="s">
        <v>257</v>
      </c>
      <c r="AT99" s="143" t="s">
        <v>253</v>
      </c>
      <c r="AU99" s="143" t="s">
        <v>86</v>
      </c>
      <c r="AY99" s="16" t="s">
        <v>250</v>
      </c>
      <c r="BE99" s="144">
        <f>IF(N99="základní",J99,0)</f>
        <v>0</v>
      </c>
      <c r="BF99" s="144">
        <f>IF(N99="snížená",J99,0)</f>
        <v>0</v>
      </c>
      <c r="BG99" s="144">
        <f>IF(N99="zákl. přenesená",J99,0)</f>
        <v>0</v>
      </c>
      <c r="BH99" s="144">
        <f>IF(N99="sníž. přenesená",J99,0)</f>
        <v>0</v>
      </c>
      <c r="BI99" s="144">
        <f>IF(N99="nulová",J99,0)</f>
        <v>0</v>
      </c>
      <c r="BJ99" s="16" t="s">
        <v>86</v>
      </c>
      <c r="BK99" s="144">
        <f>ROUND(I99*H99,2)</f>
        <v>0</v>
      </c>
      <c r="BL99" s="16" t="s">
        <v>257</v>
      </c>
      <c r="BM99" s="143" t="s">
        <v>1142</v>
      </c>
    </row>
    <row r="100" spans="2:65" s="1" customFormat="1">
      <c r="B100" s="31"/>
      <c r="D100" s="145" t="s">
        <v>259</v>
      </c>
      <c r="F100" s="146" t="s">
        <v>846</v>
      </c>
      <c r="I100" s="147"/>
      <c r="L100" s="31"/>
      <c r="M100" s="148"/>
      <c r="T100" s="50"/>
      <c r="AT100" s="16" t="s">
        <v>259</v>
      </c>
      <c r="AU100" s="16" t="s">
        <v>86</v>
      </c>
    </row>
    <row r="101" spans="2:65" s="1" customFormat="1" ht="37.9" customHeight="1">
      <c r="B101" s="31"/>
      <c r="C101" s="131" t="s">
        <v>86</v>
      </c>
      <c r="D101" s="131" t="s">
        <v>253</v>
      </c>
      <c r="E101" s="132" t="s">
        <v>1143</v>
      </c>
      <c r="F101" s="133" t="s">
        <v>1144</v>
      </c>
      <c r="G101" s="134" t="s">
        <v>290</v>
      </c>
      <c r="H101" s="135">
        <v>18</v>
      </c>
      <c r="I101" s="136"/>
      <c r="J101" s="137">
        <f>ROUND(I101*H101,2)</f>
        <v>0</v>
      </c>
      <c r="K101" s="138"/>
      <c r="L101" s="31"/>
      <c r="M101" s="139" t="s">
        <v>20</v>
      </c>
      <c r="N101" s="140" t="s">
        <v>45</v>
      </c>
      <c r="P101" s="141">
        <f>O101*H101</f>
        <v>0</v>
      </c>
      <c r="Q101" s="141">
        <v>1.42788E-5</v>
      </c>
      <c r="R101" s="141">
        <f>Q101*H101</f>
        <v>2.570184E-4</v>
      </c>
      <c r="S101" s="141">
        <v>0</v>
      </c>
      <c r="T101" s="142">
        <f>S101*H101</f>
        <v>0</v>
      </c>
      <c r="AR101" s="143" t="s">
        <v>257</v>
      </c>
      <c r="AT101" s="143" t="s">
        <v>253</v>
      </c>
      <c r="AU101" s="143" t="s">
        <v>86</v>
      </c>
      <c r="AY101" s="16" t="s">
        <v>250</v>
      </c>
      <c r="BE101" s="144">
        <f>IF(N101="základní",J101,0)</f>
        <v>0</v>
      </c>
      <c r="BF101" s="144">
        <f>IF(N101="snížená",J101,0)</f>
        <v>0</v>
      </c>
      <c r="BG101" s="144">
        <f>IF(N101="zákl. přenesená",J101,0)</f>
        <v>0</v>
      </c>
      <c r="BH101" s="144">
        <f>IF(N101="sníž. přenesená",J101,0)</f>
        <v>0</v>
      </c>
      <c r="BI101" s="144">
        <f>IF(N101="nulová",J101,0)</f>
        <v>0</v>
      </c>
      <c r="BJ101" s="16" t="s">
        <v>86</v>
      </c>
      <c r="BK101" s="144">
        <f>ROUND(I101*H101,2)</f>
        <v>0</v>
      </c>
      <c r="BL101" s="16" t="s">
        <v>257</v>
      </c>
      <c r="BM101" s="143" t="s">
        <v>1145</v>
      </c>
    </row>
    <row r="102" spans="2:65" s="1" customFormat="1">
      <c r="B102" s="31"/>
      <c r="D102" s="145" t="s">
        <v>259</v>
      </c>
      <c r="F102" s="146" t="s">
        <v>1146</v>
      </c>
      <c r="I102" s="147"/>
      <c r="L102" s="31"/>
      <c r="M102" s="148"/>
      <c r="T102" s="50"/>
      <c r="AT102" s="16" t="s">
        <v>259</v>
      </c>
      <c r="AU102" s="16" t="s">
        <v>86</v>
      </c>
    </row>
    <row r="103" spans="2:65" s="1" customFormat="1" ht="55.5" customHeight="1">
      <c r="B103" s="31"/>
      <c r="C103" s="131" t="s">
        <v>251</v>
      </c>
      <c r="D103" s="131" t="s">
        <v>253</v>
      </c>
      <c r="E103" s="132" t="s">
        <v>428</v>
      </c>
      <c r="F103" s="133" t="s">
        <v>429</v>
      </c>
      <c r="G103" s="134" t="s">
        <v>256</v>
      </c>
      <c r="H103" s="135">
        <v>0.23499999999999999</v>
      </c>
      <c r="I103" s="136"/>
      <c r="J103" s="137">
        <f>ROUND(I103*H103,2)</f>
        <v>0</v>
      </c>
      <c r="K103" s="138"/>
      <c r="L103" s="31"/>
      <c r="M103" s="139" t="s">
        <v>20</v>
      </c>
      <c r="N103" s="140" t="s">
        <v>45</v>
      </c>
      <c r="P103" s="141">
        <f>O103*H103</f>
        <v>0</v>
      </c>
      <c r="Q103" s="141">
        <v>0</v>
      </c>
      <c r="R103" s="141">
        <f>Q103*H103</f>
        <v>0</v>
      </c>
      <c r="S103" s="141">
        <v>1.8</v>
      </c>
      <c r="T103" s="142">
        <f>S103*H103</f>
        <v>0.42299999999999999</v>
      </c>
      <c r="AR103" s="143" t="s">
        <v>257</v>
      </c>
      <c r="AT103" s="143" t="s">
        <v>253</v>
      </c>
      <c r="AU103" s="143" t="s">
        <v>86</v>
      </c>
      <c r="AY103" s="16" t="s">
        <v>250</v>
      </c>
      <c r="BE103" s="144">
        <f>IF(N103="základní",J103,0)</f>
        <v>0</v>
      </c>
      <c r="BF103" s="144">
        <f>IF(N103="snížená",J103,0)</f>
        <v>0</v>
      </c>
      <c r="BG103" s="144">
        <f>IF(N103="zákl. přenesená",J103,0)</f>
        <v>0</v>
      </c>
      <c r="BH103" s="144">
        <f>IF(N103="sníž. přenesená",J103,0)</f>
        <v>0</v>
      </c>
      <c r="BI103" s="144">
        <f>IF(N103="nulová",J103,0)</f>
        <v>0</v>
      </c>
      <c r="BJ103" s="16" t="s">
        <v>86</v>
      </c>
      <c r="BK103" s="144">
        <f>ROUND(I103*H103,2)</f>
        <v>0</v>
      </c>
      <c r="BL103" s="16" t="s">
        <v>257</v>
      </c>
      <c r="BM103" s="143" t="s">
        <v>1147</v>
      </c>
    </row>
    <row r="104" spans="2:65" s="1" customFormat="1">
      <c r="B104" s="31"/>
      <c r="D104" s="145" t="s">
        <v>259</v>
      </c>
      <c r="F104" s="146" t="s">
        <v>431</v>
      </c>
      <c r="I104" s="147"/>
      <c r="L104" s="31"/>
      <c r="M104" s="148"/>
      <c r="T104" s="50"/>
      <c r="AT104" s="16" t="s">
        <v>259</v>
      </c>
      <c r="AU104" s="16" t="s">
        <v>86</v>
      </c>
    </row>
    <row r="105" spans="2:65" s="12" customFormat="1" ht="22.5">
      <c r="B105" s="149"/>
      <c r="D105" s="150" t="s">
        <v>261</v>
      </c>
      <c r="E105" s="151" t="s">
        <v>20</v>
      </c>
      <c r="F105" s="152" t="s">
        <v>1148</v>
      </c>
      <c r="H105" s="153">
        <v>4.4999999999999998E-2</v>
      </c>
      <c r="I105" s="154"/>
      <c r="L105" s="149"/>
      <c r="M105" s="155"/>
      <c r="T105" s="156"/>
      <c r="AT105" s="151" t="s">
        <v>261</v>
      </c>
      <c r="AU105" s="151" t="s">
        <v>86</v>
      </c>
      <c r="AV105" s="12" t="s">
        <v>86</v>
      </c>
      <c r="AW105" s="12" t="s">
        <v>34</v>
      </c>
      <c r="AX105" s="12" t="s">
        <v>73</v>
      </c>
      <c r="AY105" s="151" t="s">
        <v>250</v>
      </c>
    </row>
    <row r="106" spans="2:65" s="12" customFormat="1" ht="22.5">
      <c r="B106" s="149"/>
      <c r="D106" s="150" t="s">
        <v>261</v>
      </c>
      <c r="E106" s="151" t="s">
        <v>20</v>
      </c>
      <c r="F106" s="152" t="s">
        <v>1149</v>
      </c>
      <c r="H106" s="153">
        <v>7.3999999999999996E-2</v>
      </c>
      <c r="I106" s="154"/>
      <c r="L106" s="149"/>
      <c r="M106" s="155"/>
      <c r="T106" s="156"/>
      <c r="AT106" s="151" t="s">
        <v>261</v>
      </c>
      <c r="AU106" s="151" t="s">
        <v>86</v>
      </c>
      <c r="AV106" s="12" t="s">
        <v>86</v>
      </c>
      <c r="AW106" s="12" t="s">
        <v>34</v>
      </c>
      <c r="AX106" s="12" t="s">
        <v>73</v>
      </c>
      <c r="AY106" s="151" t="s">
        <v>250</v>
      </c>
    </row>
    <row r="107" spans="2:65" s="12" customFormat="1" ht="22.5">
      <c r="B107" s="149"/>
      <c r="D107" s="150" t="s">
        <v>261</v>
      </c>
      <c r="E107" s="151" t="s">
        <v>20</v>
      </c>
      <c r="F107" s="152" t="s">
        <v>1150</v>
      </c>
      <c r="H107" s="153">
        <v>0.05</v>
      </c>
      <c r="I107" s="154"/>
      <c r="L107" s="149"/>
      <c r="M107" s="155"/>
      <c r="T107" s="156"/>
      <c r="AT107" s="151" t="s">
        <v>261</v>
      </c>
      <c r="AU107" s="151" t="s">
        <v>86</v>
      </c>
      <c r="AV107" s="12" t="s">
        <v>86</v>
      </c>
      <c r="AW107" s="12" t="s">
        <v>34</v>
      </c>
      <c r="AX107" s="12" t="s">
        <v>73</v>
      </c>
      <c r="AY107" s="151" t="s">
        <v>250</v>
      </c>
    </row>
    <row r="108" spans="2:65" s="12" customFormat="1">
      <c r="B108" s="149"/>
      <c r="D108" s="150" t="s">
        <v>261</v>
      </c>
      <c r="E108" s="151" t="s">
        <v>20</v>
      </c>
      <c r="F108" s="152" t="s">
        <v>1151</v>
      </c>
      <c r="H108" s="153">
        <v>4.8000000000000001E-2</v>
      </c>
      <c r="I108" s="154"/>
      <c r="L108" s="149"/>
      <c r="M108" s="155"/>
      <c r="T108" s="156"/>
      <c r="AT108" s="151" t="s">
        <v>261</v>
      </c>
      <c r="AU108" s="151" t="s">
        <v>86</v>
      </c>
      <c r="AV108" s="12" t="s">
        <v>86</v>
      </c>
      <c r="AW108" s="12" t="s">
        <v>34</v>
      </c>
      <c r="AX108" s="12" t="s">
        <v>73</v>
      </c>
      <c r="AY108" s="151" t="s">
        <v>250</v>
      </c>
    </row>
    <row r="109" spans="2:65" s="12" customFormat="1">
      <c r="B109" s="149"/>
      <c r="D109" s="150" t="s">
        <v>261</v>
      </c>
      <c r="E109" s="151" t="s">
        <v>20</v>
      </c>
      <c r="F109" s="152" t="s">
        <v>1152</v>
      </c>
      <c r="H109" s="153">
        <v>1.7999999999999999E-2</v>
      </c>
      <c r="I109" s="154"/>
      <c r="L109" s="149"/>
      <c r="M109" s="155"/>
      <c r="T109" s="156"/>
      <c r="AT109" s="151" t="s">
        <v>261</v>
      </c>
      <c r="AU109" s="151" t="s">
        <v>86</v>
      </c>
      <c r="AV109" s="12" t="s">
        <v>86</v>
      </c>
      <c r="AW109" s="12" t="s">
        <v>34</v>
      </c>
      <c r="AX109" s="12" t="s">
        <v>73</v>
      </c>
      <c r="AY109" s="151" t="s">
        <v>250</v>
      </c>
    </row>
    <row r="110" spans="2:65" s="1" customFormat="1" ht="55.5" customHeight="1">
      <c r="B110" s="31"/>
      <c r="C110" s="131" t="s">
        <v>257</v>
      </c>
      <c r="D110" s="131" t="s">
        <v>253</v>
      </c>
      <c r="E110" s="132" t="s">
        <v>438</v>
      </c>
      <c r="F110" s="133" t="s">
        <v>439</v>
      </c>
      <c r="G110" s="134" t="s">
        <v>256</v>
      </c>
      <c r="H110" s="135">
        <v>0.66400000000000003</v>
      </c>
      <c r="I110" s="136"/>
      <c r="J110" s="137">
        <f>ROUND(I110*H110,2)</f>
        <v>0</v>
      </c>
      <c r="K110" s="138"/>
      <c r="L110" s="31"/>
      <c r="M110" s="139" t="s">
        <v>20</v>
      </c>
      <c r="N110" s="140" t="s">
        <v>45</v>
      </c>
      <c r="P110" s="141">
        <f>O110*H110</f>
        <v>0</v>
      </c>
      <c r="Q110" s="141">
        <v>0</v>
      </c>
      <c r="R110" s="141">
        <f>Q110*H110</f>
        <v>0</v>
      </c>
      <c r="S110" s="141">
        <v>1.8</v>
      </c>
      <c r="T110" s="142">
        <f>S110*H110</f>
        <v>1.1952</v>
      </c>
      <c r="AR110" s="143" t="s">
        <v>257</v>
      </c>
      <c r="AT110" s="143" t="s">
        <v>253</v>
      </c>
      <c r="AU110" s="143" t="s">
        <v>86</v>
      </c>
      <c r="AY110" s="16" t="s">
        <v>250</v>
      </c>
      <c r="BE110" s="144">
        <f>IF(N110="základní",J110,0)</f>
        <v>0</v>
      </c>
      <c r="BF110" s="144">
        <f>IF(N110="snížená",J110,0)</f>
        <v>0</v>
      </c>
      <c r="BG110" s="144">
        <f>IF(N110="zákl. přenesená",J110,0)</f>
        <v>0</v>
      </c>
      <c r="BH110" s="144">
        <f>IF(N110="sníž. přenesená",J110,0)</f>
        <v>0</v>
      </c>
      <c r="BI110" s="144">
        <f>IF(N110="nulová",J110,0)</f>
        <v>0</v>
      </c>
      <c r="BJ110" s="16" t="s">
        <v>86</v>
      </c>
      <c r="BK110" s="144">
        <f>ROUND(I110*H110,2)</f>
        <v>0</v>
      </c>
      <c r="BL110" s="16" t="s">
        <v>257</v>
      </c>
      <c r="BM110" s="143" t="s">
        <v>1153</v>
      </c>
    </row>
    <row r="111" spans="2:65" s="1" customFormat="1">
      <c r="B111" s="31"/>
      <c r="D111" s="145" t="s">
        <v>259</v>
      </c>
      <c r="F111" s="146" t="s">
        <v>441</v>
      </c>
      <c r="I111" s="147"/>
      <c r="L111" s="31"/>
      <c r="M111" s="148"/>
      <c r="T111" s="50"/>
      <c r="AT111" s="16" t="s">
        <v>259</v>
      </c>
      <c r="AU111" s="16" t="s">
        <v>86</v>
      </c>
    </row>
    <row r="112" spans="2:65" s="12" customFormat="1" ht="22.5">
      <c r="B112" s="149"/>
      <c r="D112" s="150" t="s">
        <v>261</v>
      </c>
      <c r="E112" s="151" t="s">
        <v>20</v>
      </c>
      <c r="F112" s="152" t="s">
        <v>1154</v>
      </c>
      <c r="H112" s="153">
        <v>0.66400000000000003</v>
      </c>
      <c r="I112" s="154"/>
      <c r="L112" s="149"/>
      <c r="M112" s="155"/>
      <c r="T112" s="156"/>
      <c r="AT112" s="151" t="s">
        <v>261</v>
      </c>
      <c r="AU112" s="151" t="s">
        <v>86</v>
      </c>
      <c r="AV112" s="12" t="s">
        <v>86</v>
      </c>
      <c r="AW112" s="12" t="s">
        <v>34</v>
      </c>
      <c r="AX112" s="12" t="s">
        <v>73</v>
      </c>
      <c r="AY112" s="151" t="s">
        <v>250</v>
      </c>
    </row>
    <row r="113" spans="2:65" s="1" customFormat="1" ht="44.25" customHeight="1">
      <c r="B113" s="31"/>
      <c r="C113" s="131" t="s">
        <v>280</v>
      </c>
      <c r="D113" s="131" t="s">
        <v>253</v>
      </c>
      <c r="E113" s="132" t="s">
        <v>1155</v>
      </c>
      <c r="F113" s="133" t="s">
        <v>1156</v>
      </c>
      <c r="G113" s="134" t="s">
        <v>290</v>
      </c>
      <c r="H113" s="135">
        <v>1</v>
      </c>
      <c r="I113" s="136"/>
      <c r="J113" s="137">
        <f>ROUND(I113*H113,2)</f>
        <v>0</v>
      </c>
      <c r="K113" s="138"/>
      <c r="L113" s="31"/>
      <c r="M113" s="139" t="s">
        <v>20</v>
      </c>
      <c r="N113" s="140" t="s">
        <v>45</v>
      </c>
      <c r="P113" s="141">
        <f>O113*H113</f>
        <v>0</v>
      </c>
      <c r="Q113" s="141">
        <v>0</v>
      </c>
      <c r="R113" s="141">
        <f>Q113*H113</f>
        <v>0</v>
      </c>
      <c r="S113" s="141">
        <v>1E-3</v>
      </c>
      <c r="T113" s="142">
        <f>S113*H113</f>
        <v>1E-3</v>
      </c>
      <c r="AR113" s="143" t="s">
        <v>257</v>
      </c>
      <c r="AT113" s="143" t="s">
        <v>253</v>
      </c>
      <c r="AU113" s="143" t="s">
        <v>86</v>
      </c>
      <c r="AY113" s="16" t="s">
        <v>250</v>
      </c>
      <c r="BE113" s="144">
        <f>IF(N113="základní",J113,0)</f>
        <v>0</v>
      </c>
      <c r="BF113" s="144">
        <f>IF(N113="snížená",J113,0)</f>
        <v>0</v>
      </c>
      <c r="BG113" s="144">
        <f>IF(N113="zákl. přenesená",J113,0)</f>
        <v>0</v>
      </c>
      <c r="BH113" s="144">
        <f>IF(N113="sníž. přenesená",J113,0)</f>
        <v>0</v>
      </c>
      <c r="BI113" s="144">
        <f>IF(N113="nulová",J113,0)</f>
        <v>0</v>
      </c>
      <c r="BJ113" s="16" t="s">
        <v>86</v>
      </c>
      <c r="BK113" s="144">
        <f>ROUND(I113*H113,2)</f>
        <v>0</v>
      </c>
      <c r="BL113" s="16" t="s">
        <v>257</v>
      </c>
      <c r="BM113" s="143" t="s">
        <v>1157</v>
      </c>
    </row>
    <row r="114" spans="2:65" s="1" customFormat="1">
      <c r="B114" s="31"/>
      <c r="D114" s="145" t="s">
        <v>259</v>
      </c>
      <c r="F114" s="146" t="s">
        <v>1158</v>
      </c>
      <c r="I114" s="147"/>
      <c r="L114" s="31"/>
      <c r="M114" s="148"/>
      <c r="T114" s="50"/>
      <c r="AT114" s="16" t="s">
        <v>259</v>
      </c>
      <c r="AU114" s="16" t="s">
        <v>86</v>
      </c>
    </row>
    <row r="115" spans="2:65" s="1" customFormat="1" ht="33" customHeight="1">
      <c r="B115" s="31"/>
      <c r="C115" s="131" t="s">
        <v>287</v>
      </c>
      <c r="D115" s="131" t="s">
        <v>253</v>
      </c>
      <c r="E115" s="132" t="s">
        <v>1159</v>
      </c>
      <c r="F115" s="133" t="s">
        <v>1160</v>
      </c>
      <c r="G115" s="134" t="s">
        <v>283</v>
      </c>
      <c r="H115" s="135">
        <v>70</v>
      </c>
      <c r="I115" s="136"/>
      <c r="J115" s="137">
        <f>ROUND(I115*H115,2)</f>
        <v>0</v>
      </c>
      <c r="K115" s="138"/>
      <c r="L115" s="31"/>
      <c r="M115" s="139" t="s">
        <v>20</v>
      </c>
      <c r="N115" s="140" t="s">
        <v>45</v>
      </c>
      <c r="P115" s="141">
        <f>O115*H115</f>
        <v>0</v>
      </c>
      <c r="Q115" s="141">
        <v>0</v>
      </c>
      <c r="R115" s="141">
        <f>Q115*H115</f>
        <v>0</v>
      </c>
      <c r="S115" s="141">
        <v>2E-3</v>
      </c>
      <c r="T115" s="142">
        <f>S115*H115</f>
        <v>0.14000000000000001</v>
      </c>
      <c r="AR115" s="143" t="s">
        <v>257</v>
      </c>
      <c r="AT115" s="143" t="s">
        <v>253</v>
      </c>
      <c r="AU115" s="143" t="s">
        <v>86</v>
      </c>
      <c r="AY115" s="16" t="s">
        <v>250</v>
      </c>
      <c r="BE115" s="144">
        <f>IF(N115="základní",J115,0)</f>
        <v>0</v>
      </c>
      <c r="BF115" s="144">
        <f>IF(N115="snížená",J115,0)</f>
        <v>0</v>
      </c>
      <c r="BG115" s="144">
        <f>IF(N115="zákl. přenesená",J115,0)</f>
        <v>0</v>
      </c>
      <c r="BH115" s="144">
        <f>IF(N115="sníž. přenesená",J115,0)</f>
        <v>0</v>
      </c>
      <c r="BI115" s="144">
        <f>IF(N115="nulová",J115,0)</f>
        <v>0</v>
      </c>
      <c r="BJ115" s="16" t="s">
        <v>86</v>
      </c>
      <c r="BK115" s="144">
        <f>ROUND(I115*H115,2)</f>
        <v>0</v>
      </c>
      <c r="BL115" s="16" t="s">
        <v>257</v>
      </c>
      <c r="BM115" s="143" t="s">
        <v>1161</v>
      </c>
    </row>
    <row r="116" spans="2:65" s="1" customFormat="1">
      <c r="B116" s="31"/>
      <c r="D116" s="145" t="s">
        <v>259</v>
      </c>
      <c r="F116" s="146" t="s">
        <v>1162</v>
      </c>
      <c r="I116" s="147"/>
      <c r="L116" s="31"/>
      <c r="M116" s="148"/>
      <c r="T116" s="50"/>
      <c r="AT116" s="16" t="s">
        <v>259</v>
      </c>
      <c r="AU116" s="16" t="s">
        <v>86</v>
      </c>
    </row>
    <row r="117" spans="2:65" s="11" customFormat="1" ht="22.9" customHeight="1">
      <c r="B117" s="119"/>
      <c r="D117" s="120" t="s">
        <v>72</v>
      </c>
      <c r="E117" s="129" t="s">
        <v>466</v>
      </c>
      <c r="F117" s="129" t="s">
        <v>467</v>
      </c>
      <c r="I117" s="122"/>
      <c r="J117" s="130">
        <f>BK117</f>
        <v>0</v>
      </c>
      <c r="L117" s="119"/>
      <c r="M117" s="124"/>
      <c r="P117" s="125">
        <f>SUM(P118:P126)</f>
        <v>0</v>
      </c>
      <c r="R117" s="125">
        <f>SUM(R118:R126)</f>
        <v>0</v>
      </c>
      <c r="T117" s="126">
        <f>SUM(T118:T126)</f>
        <v>0</v>
      </c>
      <c r="AR117" s="120" t="s">
        <v>80</v>
      </c>
      <c r="AT117" s="127" t="s">
        <v>72</v>
      </c>
      <c r="AU117" s="127" t="s">
        <v>80</v>
      </c>
      <c r="AY117" s="120" t="s">
        <v>250</v>
      </c>
      <c r="BK117" s="128">
        <f>SUM(BK118:BK126)</f>
        <v>0</v>
      </c>
    </row>
    <row r="118" spans="2:65" s="1" customFormat="1" ht="37.9" customHeight="1">
      <c r="B118" s="31"/>
      <c r="C118" s="131" t="s">
        <v>294</v>
      </c>
      <c r="D118" s="131" t="s">
        <v>253</v>
      </c>
      <c r="E118" s="132" t="s">
        <v>469</v>
      </c>
      <c r="F118" s="133" t="s">
        <v>470</v>
      </c>
      <c r="G118" s="134" t="s">
        <v>273</v>
      </c>
      <c r="H118" s="135">
        <v>1.819</v>
      </c>
      <c r="I118" s="136"/>
      <c r="J118" s="137">
        <f>ROUND(I118*H118,2)</f>
        <v>0</v>
      </c>
      <c r="K118" s="138"/>
      <c r="L118" s="31"/>
      <c r="M118" s="139" t="s">
        <v>20</v>
      </c>
      <c r="N118" s="140" t="s">
        <v>45</v>
      </c>
      <c r="P118" s="141">
        <f>O118*H118</f>
        <v>0</v>
      </c>
      <c r="Q118" s="141">
        <v>0</v>
      </c>
      <c r="R118" s="141">
        <f>Q118*H118</f>
        <v>0</v>
      </c>
      <c r="S118" s="141">
        <v>0</v>
      </c>
      <c r="T118" s="142">
        <f>S118*H118</f>
        <v>0</v>
      </c>
      <c r="AR118" s="143" t="s">
        <v>257</v>
      </c>
      <c r="AT118" s="143" t="s">
        <v>253</v>
      </c>
      <c r="AU118" s="143" t="s">
        <v>86</v>
      </c>
      <c r="AY118" s="16" t="s">
        <v>250</v>
      </c>
      <c r="BE118" s="144">
        <f>IF(N118="základní",J118,0)</f>
        <v>0</v>
      </c>
      <c r="BF118" s="144">
        <f>IF(N118="snížená",J118,0)</f>
        <v>0</v>
      </c>
      <c r="BG118" s="144">
        <f>IF(N118="zákl. přenesená",J118,0)</f>
        <v>0</v>
      </c>
      <c r="BH118" s="144">
        <f>IF(N118="sníž. přenesená",J118,0)</f>
        <v>0</v>
      </c>
      <c r="BI118" s="144">
        <f>IF(N118="nulová",J118,0)</f>
        <v>0</v>
      </c>
      <c r="BJ118" s="16" t="s">
        <v>86</v>
      </c>
      <c r="BK118" s="144">
        <f>ROUND(I118*H118,2)</f>
        <v>0</v>
      </c>
      <c r="BL118" s="16" t="s">
        <v>257</v>
      </c>
      <c r="BM118" s="143" t="s">
        <v>1163</v>
      </c>
    </row>
    <row r="119" spans="2:65" s="1" customFormat="1">
      <c r="B119" s="31"/>
      <c r="D119" s="145" t="s">
        <v>259</v>
      </c>
      <c r="F119" s="146" t="s">
        <v>472</v>
      </c>
      <c r="I119" s="147"/>
      <c r="L119" s="31"/>
      <c r="M119" s="148"/>
      <c r="T119" s="50"/>
      <c r="AT119" s="16" t="s">
        <v>259</v>
      </c>
      <c r="AU119" s="16" t="s">
        <v>86</v>
      </c>
    </row>
    <row r="120" spans="2:65" s="1" customFormat="1" ht="33" customHeight="1">
      <c r="B120" s="31"/>
      <c r="C120" s="131" t="s">
        <v>302</v>
      </c>
      <c r="D120" s="131" t="s">
        <v>253</v>
      </c>
      <c r="E120" s="132" t="s">
        <v>474</v>
      </c>
      <c r="F120" s="133" t="s">
        <v>475</v>
      </c>
      <c r="G120" s="134" t="s">
        <v>273</v>
      </c>
      <c r="H120" s="135">
        <v>1.819</v>
      </c>
      <c r="I120" s="136"/>
      <c r="J120" s="137">
        <f>ROUND(I120*H120,2)</f>
        <v>0</v>
      </c>
      <c r="K120" s="138"/>
      <c r="L120" s="31"/>
      <c r="M120" s="139" t="s">
        <v>20</v>
      </c>
      <c r="N120" s="140" t="s">
        <v>45</v>
      </c>
      <c r="P120" s="141">
        <f>O120*H120</f>
        <v>0</v>
      </c>
      <c r="Q120" s="141">
        <v>0</v>
      </c>
      <c r="R120" s="141">
        <f>Q120*H120</f>
        <v>0</v>
      </c>
      <c r="S120" s="141">
        <v>0</v>
      </c>
      <c r="T120" s="142">
        <f>S120*H120</f>
        <v>0</v>
      </c>
      <c r="AR120" s="143" t="s">
        <v>257</v>
      </c>
      <c r="AT120" s="143" t="s">
        <v>253</v>
      </c>
      <c r="AU120" s="143" t="s">
        <v>86</v>
      </c>
      <c r="AY120" s="16" t="s">
        <v>250</v>
      </c>
      <c r="BE120" s="144">
        <f>IF(N120="základní",J120,0)</f>
        <v>0</v>
      </c>
      <c r="BF120" s="144">
        <f>IF(N120="snížená",J120,0)</f>
        <v>0</v>
      </c>
      <c r="BG120" s="144">
        <f>IF(N120="zákl. přenesená",J120,0)</f>
        <v>0</v>
      </c>
      <c r="BH120" s="144">
        <f>IF(N120="sníž. přenesená",J120,0)</f>
        <v>0</v>
      </c>
      <c r="BI120" s="144">
        <f>IF(N120="nulová",J120,0)</f>
        <v>0</v>
      </c>
      <c r="BJ120" s="16" t="s">
        <v>86</v>
      </c>
      <c r="BK120" s="144">
        <f>ROUND(I120*H120,2)</f>
        <v>0</v>
      </c>
      <c r="BL120" s="16" t="s">
        <v>257</v>
      </c>
      <c r="BM120" s="143" t="s">
        <v>1164</v>
      </c>
    </row>
    <row r="121" spans="2:65" s="1" customFormat="1">
      <c r="B121" s="31"/>
      <c r="D121" s="145" t="s">
        <v>259</v>
      </c>
      <c r="F121" s="146" t="s">
        <v>477</v>
      </c>
      <c r="I121" s="147"/>
      <c r="L121" s="31"/>
      <c r="M121" s="148"/>
      <c r="T121" s="50"/>
      <c r="AT121" s="16" t="s">
        <v>259</v>
      </c>
      <c r="AU121" s="16" t="s">
        <v>86</v>
      </c>
    </row>
    <row r="122" spans="2:65" s="1" customFormat="1" ht="44.25" customHeight="1">
      <c r="B122" s="31"/>
      <c r="C122" s="131" t="s">
        <v>310</v>
      </c>
      <c r="D122" s="131" t="s">
        <v>253</v>
      </c>
      <c r="E122" s="132" t="s">
        <v>479</v>
      </c>
      <c r="F122" s="133" t="s">
        <v>480</v>
      </c>
      <c r="G122" s="134" t="s">
        <v>273</v>
      </c>
      <c r="H122" s="135">
        <v>34.561</v>
      </c>
      <c r="I122" s="136"/>
      <c r="J122" s="137">
        <f>ROUND(I122*H122,2)</f>
        <v>0</v>
      </c>
      <c r="K122" s="138"/>
      <c r="L122" s="31"/>
      <c r="M122" s="139" t="s">
        <v>20</v>
      </c>
      <c r="N122" s="140" t="s">
        <v>45</v>
      </c>
      <c r="P122" s="141">
        <f>O122*H122</f>
        <v>0</v>
      </c>
      <c r="Q122" s="141">
        <v>0</v>
      </c>
      <c r="R122" s="141">
        <f>Q122*H122</f>
        <v>0</v>
      </c>
      <c r="S122" s="141">
        <v>0</v>
      </c>
      <c r="T122" s="142">
        <f>S122*H122</f>
        <v>0</v>
      </c>
      <c r="AR122" s="143" t="s">
        <v>257</v>
      </c>
      <c r="AT122" s="143" t="s">
        <v>253</v>
      </c>
      <c r="AU122" s="143" t="s">
        <v>86</v>
      </c>
      <c r="AY122" s="16" t="s">
        <v>250</v>
      </c>
      <c r="BE122" s="144">
        <f>IF(N122="základní",J122,0)</f>
        <v>0</v>
      </c>
      <c r="BF122" s="144">
        <f>IF(N122="snížená",J122,0)</f>
        <v>0</v>
      </c>
      <c r="BG122" s="144">
        <f>IF(N122="zákl. přenesená",J122,0)</f>
        <v>0</v>
      </c>
      <c r="BH122" s="144">
        <f>IF(N122="sníž. přenesená",J122,0)</f>
        <v>0</v>
      </c>
      <c r="BI122" s="144">
        <f>IF(N122="nulová",J122,0)</f>
        <v>0</v>
      </c>
      <c r="BJ122" s="16" t="s">
        <v>86</v>
      </c>
      <c r="BK122" s="144">
        <f>ROUND(I122*H122,2)</f>
        <v>0</v>
      </c>
      <c r="BL122" s="16" t="s">
        <v>257</v>
      </c>
      <c r="BM122" s="143" t="s">
        <v>1165</v>
      </c>
    </row>
    <row r="123" spans="2:65" s="1" customFormat="1">
      <c r="B123" s="31"/>
      <c r="D123" s="145" t="s">
        <v>259</v>
      </c>
      <c r="F123" s="146" t="s">
        <v>482</v>
      </c>
      <c r="I123" s="147"/>
      <c r="L123" s="31"/>
      <c r="M123" s="148"/>
      <c r="T123" s="50"/>
      <c r="AT123" s="16" t="s">
        <v>259</v>
      </c>
      <c r="AU123" s="16" t="s">
        <v>86</v>
      </c>
    </row>
    <row r="124" spans="2:65" s="12" customFormat="1">
      <c r="B124" s="149"/>
      <c r="D124" s="150" t="s">
        <v>261</v>
      </c>
      <c r="F124" s="152" t="s">
        <v>1166</v>
      </c>
      <c r="H124" s="153">
        <v>34.561</v>
      </c>
      <c r="I124" s="154"/>
      <c r="L124" s="149"/>
      <c r="M124" s="155"/>
      <c r="T124" s="156"/>
      <c r="AT124" s="151" t="s">
        <v>261</v>
      </c>
      <c r="AU124" s="151" t="s">
        <v>86</v>
      </c>
      <c r="AV124" s="12" t="s">
        <v>86</v>
      </c>
      <c r="AW124" s="12" t="s">
        <v>4</v>
      </c>
      <c r="AX124" s="12" t="s">
        <v>80</v>
      </c>
      <c r="AY124" s="151" t="s">
        <v>250</v>
      </c>
    </row>
    <row r="125" spans="2:65" s="1" customFormat="1" ht="44.25" customHeight="1">
      <c r="B125" s="31"/>
      <c r="C125" s="131" t="s">
        <v>329</v>
      </c>
      <c r="D125" s="131" t="s">
        <v>253</v>
      </c>
      <c r="E125" s="132" t="s">
        <v>485</v>
      </c>
      <c r="F125" s="133" t="s">
        <v>486</v>
      </c>
      <c r="G125" s="134" t="s">
        <v>273</v>
      </c>
      <c r="H125" s="135">
        <v>1.7589999999999999</v>
      </c>
      <c r="I125" s="136"/>
      <c r="J125" s="137">
        <f>ROUND(I125*H125,2)</f>
        <v>0</v>
      </c>
      <c r="K125" s="138"/>
      <c r="L125" s="31"/>
      <c r="M125" s="139" t="s">
        <v>20</v>
      </c>
      <c r="N125" s="140" t="s">
        <v>45</v>
      </c>
      <c r="P125" s="141">
        <f>O125*H125</f>
        <v>0</v>
      </c>
      <c r="Q125" s="141">
        <v>0</v>
      </c>
      <c r="R125" s="141">
        <f>Q125*H125</f>
        <v>0</v>
      </c>
      <c r="S125" s="141">
        <v>0</v>
      </c>
      <c r="T125" s="142">
        <f>S125*H125</f>
        <v>0</v>
      </c>
      <c r="AR125" s="143" t="s">
        <v>257</v>
      </c>
      <c r="AT125" s="143" t="s">
        <v>253</v>
      </c>
      <c r="AU125" s="143" t="s">
        <v>86</v>
      </c>
      <c r="AY125" s="16" t="s">
        <v>250</v>
      </c>
      <c r="BE125" s="144">
        <f>IF(N125="základní",J125,0)</f>
        <v>0</v>
      </c>
      <c r="BF125" s="144">
        <f>IF(N125="snížená",J125,0)</f>
        <v>0</v>
      </c>
      <c r="BG125" s="144">
        <f>IF(N125="zákl. přenesená",J125,0)</f>
        <v>0</v>
      </c>
      <c r="BH125" s="144">
        <f>IF(N125="sníž. přenesená",J125,0)</f>
        <v>0</v>
      </c>
      <c r="BI125" s="144">
        <f>IF(N125="nulová",J125,0)</f>
        <v>0</v>
      </c>
      <c r="BJ125" s="16" t="s">
        <v>86</v>
      </c>
      <c r="BK125" s="144">
        <f>ROUND(I125*H125,2)</f>
        <v>0</v>
      </c>
      <c r="BL125" s="16" t="s">
        <v>257</v>
      </c>
      <c r="BM125" s="143" t="s">
        <v>1167</v>
      </c>
    </row>
    <row r="126" spans="2:65" s="1" customFormat="1">
      <c r="B126" s="31"/>
      <c r="D126" s="145" t="s">
        <v>259</v>
      </c>
      <c r="F126" s="146" t="s">
        <v>488</v>
      </c>
      <c r="I126" s="147"/>
      <c r="L126" s="31"/>
      <c r="M126" s="148"/>
      <c r="T126" s="50"/>
      <c r="AT126" s="16" t="s">
        <v>259</v>
      </c>
      <c r="AU126" s="16" t="s">
        <v>86</v>
      </c>
    </row>
    <row r="127" spans="2:65" s="11" customFormat="1" ht="25.9" customHeight="1">
      <c r="B127" s="119"/>
      <c r="D127" s="120" t="s">
        <v>72</v>
      </c>
      <c r="E127" s="121" t="s">
        <v>507</v>
      </c>
      <c r="F127" s="121" t="s">
        <v>508</v>
      </c>
      <c r="I127" s="122"/>
      <c r="J127" s="123">
        <f>BK127</f>
        <v>0</v>
      </c>
      <c r="L127" s="119"/>
      <c r="M127" s="124"/>
      <c r="P127" s="125">
        <f>P128</f>
        <v>0</v>
      </c>
      <c r="R127" s="125">
        <f>R128</f>
        <v>2.0370240000000006</v>
      </c>
      <c r="T127" s="126">
        <f>T128</f>
        <v>0.06</v>
      </c>
      <c r="AR127" s="120" t="s">
        <v>86</v>
      </c>
      <c r="AT127" s="127" t="s">
        <v>72</v>
      </c>
      <c r="AU127" s="127" t="s">
        <v>73</v>
      </c>
      <c r="AY127" s="120" t="s">
        <v>250</v>
      </c>
      <c r="BK127" s="128">
        <f>BK128</f>
        <v>0</v>
      </c>
    </row>
    <row r="128" spans="2:65" s="11" customFormat="1" ht="22.9" customHeight="1">
      <c r="B128" s="119"/>
      <c r="D128" s="120" t="s">
        <v>72</v>
      </c>
      <c r="E128" s="129" t="s">
        <v>1168</v>
      </c>
      <c r="F128" s="129" t="s">
        <v>1169</v>
      </c>
      <c r="I128" s="122"/>
      <c r="J128" s="130">
        <f>BK128</f>
        <v>0</v>
      </c>
      <c r="L128" s="119"/>
      <c r="M128" s="124"/>
      <c r="P128" s="125">
        <f>P129+SUM(P130:P481)+P525+P578+P634</f>
        <v>0</v>
      </c>
      <c r="R128" s="125">
        <f>R129+SUM(R130:R481)+R525+R578+R634</f>
        <v>2.0370240000000006</v>
      </c>
      <c r="T128" s="126">
        <f>T129+SUM(T130:T481)+T525+T578+T634</f>
        <v>0.06</v>
      </c>
      <c r="AR128" s="120" t="s">
        <v>86</v>
      </c>
      <c r="AT128" s="127" t="s">
        <v>72</v>
      </c>
      <c r="AU128" s="127" t="s">
        <v>80</v>
      </c>
      <c r="AY128" s="120" t="s">
        <v>250</v>
      </c>
      <c r="BK128" s="128">
        <f>BK129+SUM(BK130:BK481)+BK525+BK578+BK634</f>
        <v>0</v>
      </c>
    </row>
    <row r="129" spans="2:65" s="1" customFormat="1" ht="16.5" customHeight="1">
      <c r="B129" s="31"/>
      <c r="C129" s="131" t="s">
        <v>335</v>
      </c>
      <c r="D129" s="131" t="s">
        <v>253</v>
      </c>
      <c r="E129" s="132" t="s">
        <v>1170</v>
      </c>
      <c r="F129" s="133" t="s">
        <v>1171</v>
      </c>
      <c r="G129" s="134" t="s">
        <v>1172</v>
      </c>
      <c r="H129" s="135">
        <v>1</v>
      </c>
      <c r="I129" s="136"/>
      <c r="J129" s="137">
        <f>ROUND(I129*H129,2)</f>
        <v>0</v>
      </c>
      <c r="K129" s="138"/>
      <c r="L129" s="31"/>
      <c r="M129" s="139" t="s">
        <v>20</v>
      </c>
      <c r="N129" s="140" t="s">
        <v>45</v>
      </c>
      <c r="P129" s="141">
        <f>O129*H129</f>
        <v>0</v>
      </c>
      <c r="Q129" s="141">
        <v>0</v>
      </c>
      <c r="R129" s="141">
        <f>Q129*H129</f>
        <v>0</v>
      </c>
      <c r="S129" s="141">
        <v>1.2E-2</v>
      </c>
      <c r="T129" s="142">
        <f>S129*H129</f>
        <v>1.2E-2</v>
      </c>
      <c r="AR129" s="143" t="s">
        <v>378</v>
      </c>
      <c r="AT129" s="143" t="s">
        <v>253</v>
      </c>
      <c r="AU129" s="143" t="s">
        <v>86</v>
      </c>
      <c r="AY129" s="16" t="s">
        <v>250</v>
      </c>
      <c r="BE129" s="144">
        <f>IF(N129="základní",J129,0)</f>
        <v>0</v>
      </c>
      <c r="BF129" s="144">
        <f>IF(N129="snížená",J129,0)</f>
        <v>0</v>
      </c>
      <c r="BG129" s="144">
        <f>IF(N129="zákl. přenesená",J129,0)</f>
        <v>0</v>
      </c>
      <c r="BH129" s="144">
        <f>IF(N129="sníž. přenesená",J129,0)</f>
        <v>0</v>
      </c>
      <c r="BI129" s="144">
        <f>IF(N129="nulová",J129,0)</f>
        <v>0</v>
      </c>
      <c r="BJ129" s="16" t="s">
        <v>86</v>
      </c>
      <c r="BK129" s="144">
        <f>ROUND(I129*H129,2)</f>
        <v>0</v>
      </c>
      <c r="BL129" s="16" t="s">
        <v>378</v>
      </c>
      <c r="BM129" s="143" t="s">
        <v>1173</v>
      </c>
    </row>
    <row r="130" spans="2:65" s="1" customFormat="1" ht="19.5">
      <c r="B130" s="31"/>
      <c r="D130" s="150" t="s">
        <v>565</v>
      </c>
      <c r="F130" s="174" t="s">
        <v>1174</v>
      </c>
      <c r="I130" s="147"/>
      <c r="L130" s="31"/>
      <c r="M130" s="148"/>
      <c r="T130" s="50"/>
      <c r="AT130" s="16" t="s">
        <v>565</v>
      </c>
      <c r="AU130" s="16" t="s">
        <v>86</v>
      </c>
    </row>
    <row r="131" spans="2:65" s="1" customFormat="1" ht="37.9" customHeight="1">
      <c r="B131" s="31"/>
      <c r="C131" s="131" t="s">
        <v>342</v>
      </c>
      <c r="D131" s="131" t="s">
        <v>253</v>
      </c>
      <c r="E131" s="132" t="s">
        <v>1175</v>
      </c>
      <c r="F131" s="133" t="s">
        <v>1176</v>
      </c>
      <c r="G131" s="134" t="s">
        <v>290</v>
      </c>
      <c r="H131" s="135">
        <v>61</v>
      </c>
      <c r="I131" s="136"/>
      <c r="J131" s="137">
        <f>ROUND(I131*H131,2)</f>
        <v>0</v>
      </c>
      <c r="K131" s="138"/>
      <c r="L131" s="31"/>
      <c r="M131" s="139" t="s">
        <v>20</v>
      </c>
      <c r="N131" s="140" t="s">
        <v>45</v>
      </c>
      <c r="P131" s="141">
        <f>O131*H131</f>
        <v>0</v>
      </c>
      <c r="Q131" s="141">
        <v>0</v>
      </c>
      <c r="R131" s="141">
        <f>Q131*H131</f>
        <v>0</v>
      </c>
      <c r="S131" s="141">
        <v>0</v>
      </c>
      <c r="T131" s="142">
        <f>S131*H131</f>
        <v>0</v>
      </c>
      <c r="AR131" s="143" t="s">
        <v>378</v>
      </c>
      <c r="AT131" s="143" t="s">
        <v>253</v>
      </c>
      <c r="AU131" s="143" t="s">
        <v>86</v>
      </c>
      <c r="AY131" s="16" t="s">
        <v>250</v>
      </c>
      <c r="BE131" s="144">
        <f>IF(N131="základní",J131,0)</f>
        <v>0</v>
      </c>
      <c r="BF131" s="144">
        <f>IF(N131="snížená",J131,0)</f>
        <v>0</v>
      </c>
      <c r="BG131" s="144">
        <f>IF(N131="zákl. přenesená",J131,0)</f>
        <v>0</v>
      </c>
      <c r="BH131" s="144">
        <f>IF(N131="sníž. přenesená",J131,0)</f>
        <v>0</v>
      </c>
      <c r="BI131" s="144">
        <f>IF(N131="nulová",J131,0)</f>
        <v>0</v>
      </c>
      <c r="BJ131" s="16" t="s">
        <v>86</v>
      </c>
      <c r="BK131" s="144">
        <f>ROUND(I131*H131,2)</f>
        <v>0</v>
      </c>
      <c r="BL131" s="16" t="s">
        <v>378</v>
      </c>
      <c r="BM131" s="143" t="s">
        <v>1177</v>
      </c>
    </row>
    <row r="132" spans="2:65" s="1" customFormat="1">
      <c r="B132" s="31"/>
      <c r="D132" s="145" t="s">
        <v>259</v>
      </c>
      <c r="F132" s="146" t="s">
        <v>1178</v>
      </c>
      <c r="I132" s="147"/>
      <c r="L132" s="31"/>
      <c r="M132" s="148"/>
      <c r="T132" s="50"/>
      <c r="AT132" s="16" t="s">
        <v>259</v>
      </c>
      <c r="AU132" s="16" t="s">
        <v>86</v>
      </c>
    </row>
    <row r="133" spans="2:65" s="1" customFormat="1" ht="16.5" customHeight="1">
      <c r="B133" s="31"/>
      <c r="C133" s="163" t="s">
        <v>356</v>
      </c>
      <c r="D133" s="163" t="s">
        <v>561</v>
      </c>
      <c r="E133" s="164" t="s">
        <v>1179</v>
      </c>
      <c r="F133" s="165" t="s">
        <v>1180</v>
      </c>
      <c r="G133" s="166" t="s">
        <v>290</v>
      </c>
      <c r="H133" s="167">
        <v>61</v>
      </c>
      <c r="I133" s="168"/>
      <c r="J133" s="169">
        <f>ROUND(I133*H133,2)</f>
        <v>0</v>
      </c>
      <c r="K133" s="170"/>
      <c r="L133" s="171"/>
      <c r="M133" s="172" t="s">
        <v>20</v>
      </c>
      <c r="N133" s="173" t="s">
        <v>45</v>
      </c>
      <c r="P133" s="141">
        <f>O133*H133</f>
        <v>0</v>
      </c>
      <c r="Q133" s="141">
        <v>1.0000000000000001E-5</v>
      </c>
      <c r="R133" s="141">
        <f>Q133*H133</f>
        <v>6.1000000000000008E-4</v>
      </c>
      <c r="S133" s="141">
        <v>0</v>
      </c>
      <c r="T133" s="142">
        <f>S133*H133</f>
        <v>0</v>
      </c>
      <c r="AR133" s="143" t="s">
        <v>478</v>
      </c>
      <c r="AT133" s="143" t="s">
        <v>561</v>
      </c>
      <c r="AU133" s="143" t="s">
        <v>86</v>
      </c>
      <c r="AY133" s="16" t="s">
        <v>250</v>
      </c>
      <c r="BE133" s="144">
        <f>IF(N133="základní",J133,0)</f>
        <v>0</v>
      </c>
      <c r="BF133" s="144">
        <f>IF(N133="snížená",J133,0)</f>
        <v>0</v>
      </c>
      <c r="BG133" s="144">
        <f>IF(N133="zákl. přenesená",J133,0)</f>
        <v>0</v>
      </c>
      <c r="BH133" s="144">
        <f>IF(N133="sníž. přenesená",J133,0)</f>
        <v>0</v>
      </c>
      <c r="BI133" s="144">
        <f>IF(N133="nulová",J133,0)</f>
        <v>0</v>
      </c>
      <c r="BJ133" s="16" t="s">
        <v>86</v>
      </c>
      <c r="BK133" s="144">
        <f>ROUND(I133*H133,2)</f>
        <v>0</v>
      </c>
      <c r="BL133" s="16" t="s">
        <v>378</v>
      </c>
      <c r="BM133" s="143" t="s">
        <v>1181</v>
      </c>
    </row>
    <row r="134" spans="2:65" s="12" customFormat="1">
      <c r="B134" s="149"/>
      <c r="D134" s="150" t="s">
        <v>261</v>
      </c>
      <c r="E134" s="151" t="s">
        <v>20</v>
      </c>
      <c r="F134" s="152" t="s">
        <v>1182</v>
      </c>
      <c r="H134" s="153">
        <v>14</v>
      </c>
      <c r="I134" s="154"/>
      <c r="L134" s="149"/>
      <c r="M134" s="155"/>
      <c r="T134" s="156"/>
      <c r="AT134" s="151" t="s">
        <v>261</v>
      </c>
      <c r="AU134" s="151" t="s">
        <v>86</v>
      </c>
      <c r="AV134" s="12" t="s">
        <v>86</v>
      </c>
      <c r="AW134" s="12" t="s">
        <v>34</v>
      </c>
      <c r="AX134" s="12" t="s">
        <v>73</v>
      </c>
      <c r="AY134" s="151" t="s">
        <v>250</v>
      </c>
    </row>
    <row r="135" spans="2:65" s="12" customFormat="1">
      <c r="B135" s="149"/>
      <c r="D135" s="150" t="s">
        <v>261</v>
      </c>
      <c r="E135" s="151" t="s">
        <v>20</v>
      </c>
      <c r="F135" s="152" t="s">
        <v>1183</v>
      </c>
      <c r="H135" s="153">
        <v>28</v>
      </c>
      <c r="I135" s="154"/>
      <c r="L135" s="149"/>
      <c r="M135" s="155"/>
      <c r="T135" s="156"/>
      <c r="AT135" s="151" t="s">
        <v>261</v>
      </c>
      <c r="AU135" s="151" t="s">
        <v>86</v>
      </c>
      <c r="AV135" s="12" t="s">
        <v>86</v>
      </c>
      <c r="AW135" s="12" t="s">
        <v>34</v>
      </c>
      <c r="AX135" s="12" t="s">
        <v>73</v>
      </c>
      <c r="AY135" s="151" t="s">
        <v>250</v>
      </c>
    </row>
    <row r="136" spans="2:65" s="12" customFormat="1">
      <c r="B136" s="149"/>
      <c r="D136" s="150" t="s">
        <v>261</v>
      </c>
      <c r="E136" s="151" t="s">
        <v>20</v>
      </c>
      <c r="F136" s="152" t="s">
        <v>1184</v>
      </c>
      <c r="H136" s="153">
        <v>19</v>
      </c>
      <c r="I136" s="154"/>
      <c r="L136" s="149"/>
      <c r="M136" s="155"/>
      <c r="T136" s="156"/>
      <c r="AT136" s="151" t="s">
        <v>261</v>
      </c>
      <c r="AU136" s="151" t="s">
        <v>86</v>
      </c>
      <c r="AV136" s="12" t="s">
        <v>86</v>
      </c>
      <c r="AW136" s="12" t="s">
        <v>34</v>
      </c>
      <c r="AX136" s="12" t="s">
        <v>73</v>
      </c>
      <c r="AY136" s="151" t="s">
        <v>250</v>
      </c>
    </row>
    <row r="137" spans="2:65" s="1" customFormat="1" ht="37.9" customHeight="1">
      <c r="B137" s="31"/>
      <c r="C137" s="131" t="s">
        <v>365</v>
      </c>
      <c r="D137" s="131" t="s">
        <v>253</v>
      </c>
      <c r="E137" s="132" t="s">
        <v>1185</v>
      </c>
      <c r="F137" s="133" t="s">
        <v>1186</v>
      </c>
      <c r="G137" s="134" t="s">
        <v>290</v>
      </c>
      <c r="H137" s="135">
        <v>18</v>
      </c>
      <c r="I137" s="136"/>
      <c r="J137" s="137">
        <f>ROUND(I137*H137,2)</f>
        <v>0</v>
      </c>
      <c r="K137" s="138"/>
      <c r="L137" s="31"/>
      <c r="M137" s="139" t="s">
        <v>20</v>
      </c>
      <c r="N137" s="140" t="s">
        <v>45</v>
      </c>
      <c r="P137" s="141">
        <f>O137*H137</f>
        <v>0</v>
      </c>
      <c r="Q137" s="141">
        <v>0</v>
      </c>
      <c r="R137" s="141">
        <f>Q137*H137</f>
        <v>0</v>
      </c>
      <c r="S137" s="141">
        <v>0</v>
      </c>
      <c r="T137" s="142">
        <f>S137*H137</f>
        <v>0</v>
      </c>
      <c r="AR137" s="143" t="s">
        <v>378</v>
      </c>
      <c r="AT137" s="143" t="s">
        <v>253</v>
      </c>
      <c r="AU137" s="143" t="s">
        <v>86</v>
      </c>
      <c r="AY137" s="16" t="s">
        <v>250</v>
      </c>
      <c r="BE137" s="144">
        <f>IF(N137="základní",J137,0)</f>
        <v>0</v>
      </c>
      <c r="BF137" s="144">
        <f>IF(N137="snížená",J137,0)</f>
        <v>0</v>
      </c>
      <c r="BG137" s="144">
        <f>IF(N137="zákl. přenesená",J137,0)</f>
        <v>0</v>
      </c>
      <c r="BH137" s="144">
        <f>IF(N137="sníž. přenesená",J137,0)</f>
        <v>0</v>
      </c>
      <c r="BI137" s="144">
        <f>IF(N137="nulová",J137,0)</f>
        <v>0</v>
      </c>
      <c r="BJ137" s="16" t="s">
        <v>86</v>
      </c>
      <c r="BK137" s="144">
        <f>ROUND(I137*H137,2)</f>
        <v>0</v>
      </c>
      <c r="BL137" s="16" t="s">
        <v>378</v>
      </c>
      <c r="BM137" s="143" t="s">
        <v>1187</v>
      </c>
    </row>
    <row r="138" spans="2:65" s="1" customFormat="1">
      <c r="B138" s="31"/>
      <c r="D138" s="145" t="s">
        <v>259</v>
      </c>
      <c r="F138" s="146" t="s">
        <v>1188</v>
      </c>
      <c r="I138" s="147"/>
      <c r="L138" s="31"/>
      <c r="M138" s="148"/>
      <c r="T138" s="50"/>
      <c r="AT138" s="16" t="s">
        <v>259</v>
      </c>
      <c r="AU138" s="16" t="s">
        <v>86</v>
      </c>
    </row>
    <row r="139" spans="2:65" s="1" customFormat="1" ht="16.5" customHeight="1">
      <c r="B139" s="31"/>
      <c r="C139" s="163" t="s">
        <v>8</v>
      </c>
      <c r="D139" s="163" t="s">
        <v>561</v>
      </c>
      <c r="E139" s="164" t="s">
        <v>1189</v>
      </c>
      <c r="F139" s="165" t="s">
        <v>1190</v>
      </c>
      <c r="G139" s="166" t="s">
        <v>290</v>
      </c>
      <c r="H139" s="167">
        <v>3</v>
      </c>
      <c r="I139" s="168"/>
      <c r="J139" s="169">
        <f>ROUND(I139*H139,2)</f>
        <v>0</v>
      </c>
      <c r="K139" s="170"/>
      <c r="L139" s="171"/>
      <c r="M139" s="172" t="s">
        <v>20</v>
      </c>
      <c r="N139" s="173" t="s">
        <v>45</v>
      </c>
      <c r="P139" s="141">
        <f>O139*H139</f>
        <v>0</v>
      </c>
      <c r="Q139" s="141">
        <v>1.0000000000000001E-5</v>
      </c>
      <c r="R139" s="141">
        <f>Q139*H139</f>
        <v>3.0000000000000004E-5</v>
      </c>
      <c r="S139" s="141">
        <v>0</v>
      </c>
      <c r="T139" s="142">
        <f>S139*H139</f>
        <v>0</v>
      </c>
      <c r="AR139" s="143" t="s">
        <v>478</v>
      </c>
      <c r="AT139" s="143" t="s">
        <v>561</v>
      </c>
      <c r="AU139" s="143" t="s">
        <v>86</v>
      </c>
      <c r="AY139" s="16" t="s">
        <v>250</v>
      </c>
      <c r="BE139" s="144">
        <f>IF(N139="základní",J139,0)</f>
        <v>0</v>
      </c>
      <c r="BF139" s="144">
        <f>IF(N139="snížená",J139,0)</f>
        <v>0</v>
      </c>
      <c r="BG139" s="144">
        <f>IF(N139="zákl. přenesená",J139,0)</f>
        <v>0</v>
      </c>
      <c r="BH139" s="144">
        <f>IF(N139="sníž. přenesená",J139,0)</f>
        <v>0</v>
      </c>
      <c r="BI139" s="144">
        <f>IF(N139="nulová",J139,0)</f>
        <v>0</v>
      </c>
      <c r="BJ139" s="16" t="s">
        <v>86</v>
      </c>
      <c r="BK139" s="144">
        <f>ROUND(I139*H139,2)</f>
        <v>0</v>
      </c>
      <c r="BL139" s="16" t="s">
        <v>378</v>
      </c>
      <c r="BM139" s="143" t="s">
        <v>1191</v>
      </c>
    </row>
    <row r="140" spans="2:65" s="12" customFormat="1">
      <c r="B140" s="149"/>
      <c r="D140" s="150" t="s">
        <v>261</v>
      </c>
      <c r="E140" s="151" t="s">
        <v>20</v>
      </c>
      <c r="F140" s="152" t="s">
        <v>1192</v>
      </c>
      <c r="H140" s="153">
        <v>3</v>
      </c>
      <c r="I140" s="154"/>
      <c r="L140" s="149"/>
      <c r="M140" s="155"/>
      <c r="T140" s="156"/>
      <c r="AT140" s="151" t="s">
        <v>261</v>
      </c>
      <c r="AU140" s="151" t="s">
        <v>86</v>
      </c>
      <c r="AV140" s="12" t="s">
        <v>86</v>
      </c>
      <c r="AW140" s="12" t="s">
        <v>34</v>
      </c>
      <c r="AX140" s="12" t="s">
        <v>73</v>
      </c>
      <c r="AY140" s="151" t="s">
        <v>250</v>
      </c>
    </row>
    <row r="141" spans="2:65" s="1" customFormat="1" ht="16.5" customHeight="1">
      <c r="B141" s="31"/>
      <c r="C141" s="163" t="s">
        <v>378</v>
      </c>
      <c r="D141" s="163" t="s">
        <v>561</v>
      </c>
      <c r="E141" s="164" t="s">
        <v>1193</v>
      </c>
      <c r="F141" s="165" t="s">
        <v>1194</v>
      </c>
      <c r="G141" s="166" t="s">
        <v>290</v>
      </c>
      <c r="H141" s="167">
        <v>15</v>
      </c>
      <c r="I141" s="168"/>
      <c r="J141" s="169">
        <f>ROUND(I141*H141,2)</f>
        <v>0</v>
      </c>
      <c r="K141" s="170"/>
      <c r="L141" s="171"/>
      <c r="M141" s="172" t="s">
        <v>20</v>
      </c>
      <c r="N141" s="173" t="s">
        <v>45</v>
      </c>
      <c r="P141" s="141">
        <f>O141*H141</f>
        <v>0</v>
      </c>
      <c r="Q141" s="141">
        <v>1.0000000000000001E-5</v>
      </c>
      <c r="R141" s="141">
        <f>Q141*H141</f>
        <v>1.5000000000000001E-4</v>
      </c>
      <c r="S141" s="141">
        <v>0</v>
      </c>
      <c r="T141" s="142">
        <f>S141*H141</f>
        <v>0</v>
      </c>
      <c r="AR141" s="143" t="s">
        <v>478</v>
      </c>
      <c r="AT141" s="143" t="s">
        <v>561</v>
      </c>
      <c r="AU141" s="143" t="s">
        <v>86</v>
      </c>
      <c r="AY141" s="16" t="s">
        <v>250</v>
      </c>
      <c r="BE141" s="144">
        <f>IF(N141="základní",J141,0)</f>
        <v>0</v>
      </c>
      <c r="BF141" s="144">
        <f>IF(N141="snížená",J141,0)</f>
        <v>0</v>
      </c>
      <c r="BG141" s="144">
        <f>IF(N141="zákl. přenesená",J141,0)</f>
        <v>0</v>
      </c>
      <c r="BH141" s="144">
        <f>IF(N141="sníž. přenesená",J141,0)</f>
        <v>0</v>
      </c>
      <c r="BI141" s="144">
        <f>IF(N141="nulová",J141,0)</f>
        <v>0</v>
      </c>
      <c r="BJ141" s="16" t="s">
        <v>86</v>
      </c>
      <c r="BK141" s="144">
        <f>ROUND(I141*H141,2)</f>
        <v>0</v>
      </c>
      <c r="BL141" s="16" t="s">
        <v>378</v>
      </c>
      <c r="BM141" s="143" t="s">
        <v>1195</v>
      </c>
    </row>
    <row r="142" spans="2:65" s="12" customFormat="1">
      <c r="B142" s="149"/>
      <c r="D142" s="150" t="s">
        <v>261</v>
      </c>
      <c r="E142" s="151" t="s">
        <v>20</v>
      </c>
      <c r="F142" s="152" t="s">
        <v>1196</v>
      </c>
      <c r="H142" s="153">
        <v>15</v>
      </c>
      <c r="I142" s="154"/>
      <c r="L142" s="149"/>
      <c r="M142" s="155"/>
      <c r="T142" s="156"/>
      <c r="AT142" s="151" t="s">
        <v>261</v>
      </c>
      <c r="AU142" s="151" t="s">
        <v>86</v>
      </c>
      <c r="AV142" s="12" t="s">
        <v>86</v>
      </c>
      <c r="AW142" s="12" t="s">
        <v>34</v>
      </c>
      <c r="AX142" s="12" t="s">
        <v>73</v>
      </c>
      <c r="AY142" s="151" t="s">
        <v>250</v>
      </c>
    </row>
    <row r="143" spans="2:65" s="1" customFormat="1" ht="37.9" customHeight="1">
      <c r="B143" s="31"/>
      <c r="C143" s="131" t="s">
        <v>383</v>
      </c>
      <c r="D143" s="131" t="s">
        <v>253</v>
      </c>
      <c r="E143" s="132" t="s">
        <v>1197</v>
      </c>
      <c r="F143" s="133" t="s">
        <v>1198</v>
      </c>
      <c r="G143" s="134" t="s">
        <v>290</v>
      </c>
      <c r="H143" s="135">
        <v>167</v>
      </c>
      <c r="I143" s="136"/>
      <c r="J143" s="137">
        <f>ROUND(I143*H143,2)</f>
        <v>0</v>
      </c>
      <c r="K143" s="138"/>
      <c r="L143" s="31"/>
      <c r="M143" s="139" t="s">
        <v>20</v>
      </c>
      <c r="N143" s="140" t="s">
        <v>45</v>
      </c>
      <c r="P143" s="141">
        <f>O143*H143</f>
        <v>0</v>
      </c>
      <c r="Q143" s="141">
        <v>0</v>
      </c>
      <c r="R143" s="141">
        <f>Q143*H143</f>
        <v>0</v>
      </c>
      <c r="S143" s="141">
        <v>0</v>
      </c>
      <c r="T143" s="142">
        <f>S143*H143</f>
        <v>0</v>
      </c>
      <c r="AR143" s="143" t="s">
        <v>378</v>
      </c>
      <c r="AT143" s="143" t="s">
        <v>253</v>
      </c>
      <c r="AU143" s="143" t="s">
        <v>86</v>
      </c>
      <c r="AY143" s="16" t="s">
        <v>250</v>
      </c>
      <c r="BE143" s="144">
        <f>IF(N143="základní",J143,0)</f>
        <v>0</v>
      </c>
      <c r="BF143" s="144">
        <f>IF(N143="snížená",J143,0)</f>
        <v>0</v>
      </c>
      <c r="BG143" s="144">
        <f>IF(N143="zákl. přenesená",J143,0)</f>
        <v>0</v>
      </c>
      <c r="BH143" s="144">
        <f>IF(N143="sníž. přenesená",J143,0)</f>
        <v>0</v>
      </c>
      <c r="BI143" s="144">
        <f>IF(N143="nulová",J143,0)</f>
        <v>0</v>
      </c>
      <c r="BJ143" s="16" t="s">
        <v>86</v>
      </c>
      <c r="BK143" s="144">
        <f>ROUND(I143*H143,2)</f>
        <v>0</v>
      </c>
      <c r="BL143" s="16" t="s">
        <v>378</v>
      </c>
      <c r="BM143" s="143" t="s">
        <v>1199</v>
      </c>
    </row>
    <row r="144" spans="2:65" s="1" customFormat="1">
      <c r="B144" s="31"/>
      <c r="D144" s="145" t="s">
        <v>259</v>
      </c>
      <c r="F144" s="146" t="s">
        <v>1200</v>
      </c>
      <c r="I144" s="147"/>
      <c r="L144" s="31"/>
      <c r="M144" s="148"/>
      <c r="T144" s="50"/>
      <c r="AT144" s="16" t="s">
        <v>259</v>
      </c>
      <c r="AU144" s="16" t="s">
        <v>86</v>
      </c>
    </row>
    <row r="145" spans="2:65" s="12" customFormat="1">
      <c r="B145" s="149"/>
      <c r="D145" s="150" t="s">
        <v>261</v>
      </c>
      <c r="E145" s="151" t="s">
        <v>20</v>
      </c>
      <c r="F145" s="152" t="s">
        <v>1201</v>
      </c>
      <c r="H145" s="153">
        <v>167</v>
      </c>
      <c r="I145" s="154"/>
      <c r="L145" s="149"/>
      <c r="M145" s="155"/>
      <c r="T145" s="156"/>
      <c r="AT145" s="151" t="s">
        <v>261</v>
      </c>
      <c r="AU145" s="151" t="s">
        <v>86</v>
      </c>
      <c r="AV145" s="12" t="s">
        <v>86</v>
      </c>
      <c r="AW145" s="12" t="s">
        <v>34</v>
      </c>
      <c r="AX145" s="12" t="s">
        <v>73</v>
      </c>
      <c r="AY145" s="151" t="s">
        <v>250</v>
      </c>
    </row>
    <row r="146" spans="2:65" s="1" customFormat="1" ht="16.5" customHeight="1">
      <c r="B146" s="31"/>
      <c r="C146" s="163" t="s">
        <v>389</v>
      </c>
      <c r="D146" s="163" t="s">
        <v>561</v>
      </c>
      <c r="E146" s="164" t="s">
        <v>1202</v>
      </c>
      <c r="F146" s="165" t="s">
        <v>1203</v>
      </c>
      <c r="G146" s="166" t="s">
        <v>290</v>
      </c>
      <c r="H146" s="167">
        <v>129</v>
      </c>
      <c r="I146" s="168"/>
      <c r="J146" s="169">
        <f>ROUND(I146*H146,2)</f>
        <v>0</v>
      </c>
      <c r="K146" s="170"/>
      <c r="L146" s="171"/>
      <c r="M146" s="172" t="s">
        <v>20</v>
      </c>
      <c r="N146" s="173" t="s">
        <v>45</v>
      </c>
      <c r="P146" s="141">
        <f>O146*H146</f>
        <v>0</v>
      </c>
      <c r="Q146" s="141">
        <v>2.0000000000000002E-5</v>
      </c>
      <c r="R146" s="141">
        <f>Q146*H146</f>
        <v>2.5800000000000003E-3</v>
      </c>
      <c r="S146" s="141">
        <v>0</v>
      </c>
      <c r="T146" s="142">
        <f>S146*H146</f>
        <v>0</v>
      </c>
      <c r="AR146" s="143" t="s">
        <v>478</v>
      </c>
      <c r="AT146" s="143" t="s">
        <v>561</v>
      </c>
      <c r="AU146" s="143" t="s">
        <v>86</v>
      </c>
      <c r="AY146" s="16" t="s">
        <v>250</v>
      </c>
      <c r="BE146" s="144">
        <f>IF(N146="základní",J146,0)</f>
        <v>0</v>
      </c>
      <c r="BF146" s="144">
        <f>IF(N146="snížená",J146,0)</f>
        <v>0</v>
      </c>
      <c r="BG146" s="144">
        <f>IF(N146="zákl. přenesená",J146,0)</f>
        <v>0</v>
      </c>
      <c r="BH146" s="144">
        <f>IF(N146="sníž. přenesená",J146,0)</f>
        <v>0</v>
      </c>
      <c r="BI146" s="144">
        <f>IF(N146="nulová",J146,0)</f>
        <v>0</v>
      </c>
      <c r="BJ146" s="16" t="s">
        <v>86</v>
      </c>
      <c r="BK146" s="144">
        <f>ROUND(I146*H146,2)</f>
        <v>0</v>
      </c>
      <c r="BL146" s="16" t="s">
        <v>378</v>
      </c>
      <c r="BM146" s="143" t="s">
        <v>1204</v>
      </c>
    </row>
    <row r="147" spans="2:65" s="12" customFormat="1">
      <c r="B147" s="149"/>
      <c r="D147" s="150" t="s">
        <v>261</v>
      </c>
      <c r="E147" s="151" t="s">
        <v>20</v>
      </c>
      <c r="F147" s="152" t="s">
        <v>1205</v>
      </c>
      <c r="H147" s="153">
        <v>45</v>
      </c>
      <c r="I147" s="154"/>
      <c r="L147" s="149"/>
      <c r="M147" s="155"/>
      <c r="T147" s="156"/>
      <c r="AT147" s="151" t="s">
        <v>261</v>
      </c>
      <c r="AU147" s="151" t="s">
        <v>86</v>
      </c>
      <c r="AV147" s="12" t="s">
        <v>86</v>
      </c>
      <c r="AW147" s="12" t="s">
        <v>34</v>
      </c>
      <c r="AX147" s="12" t="s">
        <v>73</v>
      </c>
      <c r="AY147" s="151" t="s">
        <v>250</v>
      </c>
    </row>
    <row r="148" spans="2:65" s="12" customFormat="1">
      <c r="B148" s="149"/>
      <c r="D148" s="150" t="s">
        <v>261</v>
      </c>
      <c r="E148" s="151" t="s">
        <v>20</v>
      </c>
      <c r="F148" s="152" t="s">
        <v>1206</v>
      </c>
      <c r="H148" s="153">
        <v>48</v>
      </c>
      <c r="I148" s="154"/>
      <c r="L148" s="149"/>
      <c r="M148" s="155"/>
      <c r="T148" s="156"/>
      <c r="AT148" s="151" t="s">
        <v>261</v>
      </c>
      <c r="AU148" s="151" t="s">
        <v>86</v>
      </c>
      <c r="AV148" s="12" t="s">
        <v>86</v>
      </c>
      <c r="AW148" s="12" t="s">
        <v>34</v>
      </c>
      <c r="AX148" s="12" t="s">
        <v>73</v>
      </c>
      <c r="AY148" s="151" t="s">
        <v>250</v>
      </c>
    </row>
    <row r="149" spans="2:65" s="12" customFormat="1">
      <c r="B149" s="149"/>
      <c r="D149" s="150" t="s">
        <v>261</v>
      </c>
      <c r="E149" s="151" t="s">
        <v>20</v>
      </c>
      <c r="F149" s="152" t="s">
        <v>1207</v>
      </c>
      <c r="H149" s="153">
        <v>36</v>
      </c>
      <c r="I149" s="154"/>
      <c r="L149" s="149"/>
      <c r="M149" s="155"/>
      <c r="T149" s="156"/>
      <c r="AT149" s="151" t="s">
        <v>261</v>
      </c>
      <c r="AU149" s="151" t="s">
        <v>86</v>
      </c>
      <c r="AV149" s="12" t="s">
        <v>86</v>
      </c>
      <c r="AW149" s="12" t="s">
        <v>34</v>
      </c>
      <c r="AX149" s="12" t="s">
        <v>73</v>
      </c>
      <c r="AY149" s="151" t="s">
        <v>250</v>
      </c>
    </row>
    <row r="150" spans="2:65" s="1" customFormat="1" ht="16.5" customHeight="1">
      <c r="B150" s="31"/>
      <c r="C150" s="163" t="s">
        <v>396</v>
      </c>
      <c r="D150" s="163" t="s">
        <v>561</v>
      </c>
      <c r="E150" s="164" t="s">
        <v>1208</v>
      </c>
      <c r="F150" s="165" t="s">
        <v>1209</v>
      </c>
      <c r="G150" s="166" t="s">
        <v>290</v>
      </c>
      <c r="H150" s="167">
        <v>32</v>
      </c>
      <c r="I150" s="168"/>
      <c r="J150" s="169">
        <f>ROUND(I150*H150,2)</f>
        <v>0</v>
      </c>
      <c r="K150" s="170"/>
      <c r="L150" s="171"/>
      <c r="M150" s="172" t="s">
        <v>20</v>
      </c>
      <c r="N150" s="173" t="s">
        <v>45</v>
      </c>
      <c r="P150" s="141">
        <f>O150*H150</f>
        <v>0</v>
      </c>
      <c r="Q150" s="141">
        <v>4.0000000000000003E-5</v>
      </c>
      <c r="R150" s="141">
        <f>Q150*H150</f>
        <v>1.2800000000000001E-3</v>
      </c>
      <c r="S150" s="141">
        <v>0</v>
      </c>
      <c r="T150" s="142">
        <f>S150*H150</f>
        <v>0</v>
      </c>
      <c r="AR150" s="143" t="s">
        <v>478</v>
      </c>
      <c r="AT150" s="143" t="s">
        <v>561</v>
      </c>
      <c r="AU150" s="143" t="s">
        <v>86</v>
      </c>
      <c r="AY150" s="16" t="s">
        <v>250</v>
      </c>
      <c r="BE150" s="144">
        <f>IF(N150="základní",J150,0)</f>
        <v>0</v>
      </c>
      <c r="BF150" s="144">
        <f>IF(N150="snížená",J150,0)</f>
        <v>0</v>
      </c>
      <c r="BG150" s="144">
        <f>IF(N150="zákl. přenesená",J150,0)</f>
        <v>0</v>
      </c>
      <c r="BH150" s="144">
        <f>IF(N150="sníž. přenesená",J150,0)</f>
        <v>0</v>
      </c>
      <c r="BI150" s="144">
        <f>IF(N150="nulová",J150,0)</f>
        <v>0</v>
      </c>
      <c r="BJ150" s="16" t="s">
        <v>86</v>
      </c>
      <c r="BK150" s="144">
        <f>ROUND(I150*H150,2)</f>
        <v>0</v>
      </c>
      <c r="BL150" s="16" t="s">
        <v>378</v>
      </c>
      <c r="BM150" s="143" t="s">
        <v>1210</v>
      </c>
    </row>
    <row r="151" spans="2:65" s="12" customFormat="1">
      <c r="B151" s="149"/>
      <c r="D151" s="150" t="s">
        <v>261</v>
      </c>
      <c r="E151" s="151" t="s">
        <v>20</v>
      </c>
      <c r="F151" s="152" t="s">
        <v>1211</v>
      </c>
      <c r="H151" s="153">
        <v>15</v>
      </c>
      <c r="I151" s="154"/>
      <c r="L151" s="149"/>
      <c r="M151" s="155"/>
      <c r="T151" s="156"/>
      <c r="AT151" s="151" t="s">
        <v>261</v>
      </c>
      <c r="AU151" s="151" t="s">
        <v>86</v>
      </c>
      <c r="AV151" s="12" t="s">
        <v>86</v>
      </c>
      <c r="AW151" s="12" t="s">
        <v>34</v>
      </c>
      <c r="AX151" s="12" t="s">
        <v>73</v>
      </c>
      <c r="AY151" s="151" t="s">
        <v>250</v>
      </c>
    </row>
    <row r="152" spans="2:65" s="12" customFormat="1">
      <c r="B152" s="149"/>
      <c r="D152" s="150" t="s">
        <v>261</v>
      </c>
      <c r="E152" s="151" t="s">
        <v>20</v>
      </c>
      <c r="F152" s="152" t="s">
        <v>1212</v>
      </c>
      <c r="H152" s="153">
        <v>16</v>
      </c>
      <c r="I152" s="154"/>
      <c r="L152" s="149"/>
      <c r="M152" s="155"/>
      <c r="T152" s="156"/>
      <c r="AT152" s="151" t="s">
        <v>261</v>
      </c>
      <c r="AU152" s="151" t="s">
        <v>86</v>
      </c>
      <c r="AV152" s="12" t="s">
        <v>86</v>
      </c>
      <c r="AW152" s="12" t="s">
        <v>34</v>
      </c>
      <c r="AX152" s="12" t="s">
        <v>73</v>
      </c>
      <c r="AY152" s="151" t="s">
        <v>250</v>
      </c>
    </row>
    <row r="153" spans="2:65" s="12" customFormat="1">
      <c r="B153" s="149"/>
      <c r="D153" s="150" t="s">
        <v>261</v>
      </c>
      <c r="E153" s="151" t="s">
        <v>20</v>
      </c>
      <c r="F153" s="152" t="s">
        <v>1213</v>
      </c>
      <c r="H153" s="153">
        <v>1</v>
      </c>
      <c r="I153" s="154"/>
      <c r="L153" s="149"/>
      <c r="M153" s="155"/>
      <c r="T153" s="156"/>
      <c r="AT153" s="151" t="s">
        <v>261</v>
      </c>
      <c r="AU153" s="151" t="s">
        <v>86</v>
      </c>
      <c r="AV153" s="12" t="s">
        <v>86</v>
      </c>
      <c r="AW153" s="12" t="s">
        <v>34</v>
      </c>
      <c r="AX153" s="12" t="s">
        <v>73</v>
      </c>
      <c r="AY153" s="151" t="s">
        <v>250</v>
      </c>
    </row>
    <row r="154" spans="2:65" s="1" customFormat="1" ht="16.5" customHeight="1">
      <c r="B154" s="31"/>
      <c r="C154" s="163" t="s">
        <v>402</v>
      </c>
      <c r="D154" s="163" t="s">
        <v>561</v>
      </c>
      <c r="E154" s="164" t="s">
        <v>1214</v>
      </c>
      <c r="F154" s="165" t="s">
        <v>1215</v>
      </c>
      <c r="G154" s="166" t="s">
        <v>290</v>
      </c>
      <c r="H154" s="167">
        <v>2</v>
      </c>
      <c r="I154" s="168"/>
      <c r="J154" s="169">
        <f>ROUND(I154*H154,2)</f>
        <v>0</v>
      </c>
      <c r="K154" s="170"/>
      <c r="L154" s="171"/>
      <c r="M154" s="172" t="s">
        <v>20</v>
      </c>
      <c r="N154" s="173" t="s">
        <v>45</v>
      </c>
      <c r="P154" s="141">
        <f>O154*H154</f>
        <v>0</v>
      </c>
      <c r="Q154" s="141">
        <v>0</v>
      </c>
      <c r="R154" s="141">
        <f>Q154*H154</f>
        <v>0</v>
      </c>
      <c r="S154" s="141">
        <v>0</v>
      </c>
      <c r="T154" s="142">
        <f>S154*H154</f>
        <v>0</v>
      </c>
      <c r="AR154" s="143" t="s">
        <v>478</v>
      </c>
      <c r="AT154" s="143" t="s">
        <v>561</v>
      </c>
      <c r="AU154" s="143" t="s">
        <v>86</v>
      </c>
      <c r="AY154" s="16" t="s">
        <v>250</v>
      </c>
      <c r="BE154" s="144">
        <f>IF(N154="základní",J154,0)</f>
        <v>0</v>
      </c>
      <c r="BF154" s="144">
        <f>IF(N154="snížená",J154,0)</f>
        <v>0</v>
      </c>
      <c r="BG154" s="144">
        <f>IF(N154="zákl. přenesená",J154,0)</f>
        <v>0</v>
      </c>
      <c r="BH154" s="144">
        <f>IF(N154="sníž. přenesená",J154,0)</f>
        <v>0</v>
      </c>
      <c r="BI154" s="144">
        <f>IF(N154="nulová",J154,0)</f>
        <v>0</v>
      </c>
      <c r="BJ154" s="16" t="s">
        <v>86</v>
      </c>
      <c r="BK154" s="144">
        <f>ROUND(I154*H154,2)</f>
        <v>0</v>
      </c>
      <c r="BL154" s="16" t="s">
        <v>378</v>
      </c>
      <c r="BM154" s="143" t="s">
        <v>1216</v>
      </c>
    </row>
    <row r="155" spans="2:65" s="12" customFormat="1">
      <c r="B155" s="149"/>
      <c r="D155" s="150" t="s">
        <v>261</v>
      </c>
      <c r="E155" s="151" t="s">
        <v>20</v>
      </c>
      <c r="F155" s="152" t="s">
        <v>1217</v>
      </c>
      <c r="H155" s="153">
        <v>2</v>
      </c>
      <c r="I155" s="154"/>
      <c r="L155" s="149"/>
      <c r="M155" s="155"/>
      <c r="T155" s="156"/>
      <c r="AT155" s="151" t="s">
        <v>261</v>
      </c>
      <c r="AU155" s="151" t="s">
        <v>86</v>
      </c>
      <c r="AV155" s="12" t="s">
        <v>86</v>
      </c>
      <c r="AW155" s="12" t="s">
        <v>34</v>
      </c>
      <c r="AX155" s="12" t="s">
        <v>73</v>
      </c>
      <c r="AY155" s="151" t="s">
        <v>250</v>
      </c>
    </row>
    <row r="156" spans="2:65" s="1" customFormat="1" ht="16.5" customHeight="1">
      <c r="B156" s="31"/>
      <c r="C156" s="163" t="s">
        <v>7</v>
      </c>
      <c r="D156" s="163" t="s">
        <v>561</v>
      </c>
      <c r="E156" s="164" t="s">
        <v>1218</v>
      </c>
      <c r="F156" s="165" t="s">
        <v>1219</v>
      </c>
      <c r="G156" s="166" t="s">
        <v>290</v>
      </c>
      <c r="H156" s="167">
        <v>4</v>
      </c>
      <c r="I156" s="168"/>
      <c r="J156" s="169">
        <f>ROUND(I156*H156,2)</f>
        <v>0</v>
      </c>
      <c r="K156" s="170"/>
      <c r="L156" s="171"/>
      <c r="M156" s="172" t="s">
        <v>20</v>
      </c>
      <c r="N156" s="173" t="s">
        <v>45</v>
      </c>
      <c r="P156" s="141">
        <f>O156*H156</f>
        <v>0</v>
      </c>
      <c r="Q156" s="141">
        <v>0</v>
      </c>
      <c r="R156" s="141">
        <f>Q156*H156</f>
        <v>0</v>
      </c>
      <c r="S156" s="141">
        <v>0</v>
      </c>
      <c r="T156" s="142">
        <f>S156*H156</f>
        <v>0</v>
      </c>
      <c r="AR156" s="143" t="s">
        <v>478</v>
      </c>
      <c r="AT156" s="143" t="s">
        <v>561</v>
      </c>
      <c r="AU156" s="143" t="s">
        <v>86</v>
      </c>
      <c r="AY156" s="16" t="s">
        <v>250</v>
      </c>
      <c r="BE156" s="144">
        <f>IF(N156="základní",J156,0)</f>
        <v>0</v>
      </c>
      <c r="BF156" s="144">
        <f>IF(N156="snížená",J156,0)</f>
        <v>0</v>
      </c>
      <c r="BG156" s="144">
        <f>IF(N156="zákl. přenesená",J156,0)</f>
        <v>0</v>
      </c>
      <c r="BH156" s="144">
        <f>IF(N156="sníž. přenesená",J156,0)</f>
        <v>0</v>
      </c>
      <c r="BI156" s="144">
        <f>IF(N156="nulová",J156,0)</f>
        <v>0</v>
      </c>
      <c r="BJ156" s="16" t="s">
        <v>86</v>
      </c>
      <c r="BK156" s="144">
        <f>ROUND(I156*H156,2)</f>
        <v>0</v>
      </c>
      <c r="BL156" s="16" t="s">
        <v>378</v>
      </c>
      <c r="BM156" s="143" t="s">
        <v>1220</v>
      </c>
    </row>
    <row r="157" spans="2:65" s="12" customFormat="1">
      <c r="B157" s="149"/>
      <c r="D157" s="150" t="s">
        <v>261</v>
      </c>
      <c r="E157" s="151" t="s">
        <v>20</v>
      </c>
      <c r="F157" s="152" t="s">
        <v>1221</v>
      </c>
      <c r="H157" s="153">
        <v>2</v>
      </c>
      <c r="I157" s="154"/>
      <c r="L157" s="149"/>
      <c r="M157" s="155"/>
      <c r="T157" s="156"/>
      <c r="AT157" s="151" t="s">
        <v>261</v>
      </c>
      <c r="AU157" s="151" t="s">
        <v>86</v>
      </c>
      <c r="AV157" s="12" t="s">
        <v>86</v>
      </c>
      <c r="AW157" s="12" t="s">
        <v>34</v>
      </c>
      <c r="AX157" s="12" t="s">
        <v>73</v>
      </c>
      <c r="AY157" s="151" t="s">
        <v>250</v>
      </c>
    </row>
    <row r="158" spans="2:65" s="12" customFormat="1">
      <c r="B158" s="149"/>
      <c r="D158" s="150" t="s">
        <v>261</v>
      </c>
      <c r="E158" s="151" t="s">
        <v>20</v>
      </c>
      <c r="F158" s="152" t="s">
        <v>1222</v>
      </c>
      <c r="H158" s="153">
        <v>2</v>
      </c>
      <c r="I158" s="154"/>
      <c r="L158" s="149"/>
      <c r="M158" s="155"/>
      <c r="T158" s="156"/>
      <c r="AT158" s="151" t="s">
        <v>261</v>
      </c>
      <c r="AU158" s="151" t="s">
        <v>86</v>
      </c>
      <c r="AV158" s="12" t="s">
        <v>86</v>
      </c>
      <c r="AW158" s="12" t="s">
        <v>34</v>
      </c>
      <c r="AX158" s="12" t="s">
        <v>73</v>
      </c>
      <c r="AY158" s="151" t="s">
        <v>250</v>
      </c>
    </row>
    <row r="159" spans="2:65" s="1" customFormat="1" ht="33" customHeight="1">
      <c r="B159" s="31"/>
      <c r="C159" s="131" t="s">
        <v>415</v>
      </c>
      <c r="D159" s="131" t="s">
        <v>253</v>
      </c>
      <c r="E159" s="132" t="s">
        <v>1223</v>
      </c>
      <c r="F159" s="133" t="s">
        <v>1224</v>
      </c>
      <c r="G159" s="134" t="s">
        <v>290</v>
      </c>
      <c r="H159" s="135">
        <v>5</v>
      </c>
      <c r="I159" s="136"/>
      <c r="J159" s="137">
        <f>ROUND(I159*H159,2)</f>
        <v>0</v>
      </c>
      <c r="K159" s="138"/>
      <c r="L159" s="31"/>
      <c r="M159" s="139" t="s">
        <v>20</v>
      </c>
      <c r="N159" s="140" t="s">
        <v>45</v>
      </c>
      <c r="P159" s="141">
        <f>O159*H159</f>
        <v>0</v>
      </c>
      <c r="Q159" s="141">
        <v>0</v>
      </c>
      <c r="R159" s="141">
        <f>Q159*H159</f>
        <v>0</v>
      </c>
      <c r="S159" s="141">
        <v>0</v>
      </c>
      <c r="T159" s="142">
        <f>S159*H159</f>
        <v>0</v>
      </c>
      <c r="AR159" s="143" t="s">
        <v>378</v>
      </c>
      <c r="AT159" s="143" t="s">
        <v>253</v>
      </c>
      <c r="AU159" s="143" t="s">
        <v>86</v>
      </c>
      <c r="AY159" s="16" t="s">
        <v>250</v>
      </c>
      <c r="BE159" s="144">
        <f>IF(N159="základní",J159,0)</f>
        <v>0</v>
      </c>
      <c r="BF159" s="144">
        <f>IF(N159="snížená",J159,0)</f>
        <v>0</v>
      </c>
      <c r="BG159" s="144">
        <f>IF(N159="zákl. přenesená",J159,0)</f>
        <v>0</v>
      </c>
      <c r="BH159" s="144">
        <f>IF(N159="sníž. přenesená",J159,0)</f>
        <v>0</v>
      </c>
      <c r="BI159" s="144">
        <f>IF(N159="nulová",J159,0)</f>
        <v>0</v>
      </c>
      <c r="BJ159" s="16" t="s">
        <v>86</v>
      </c>
      <c r="BK159" s="144">
        <f>ROUND(I159*H159,2)</f>
        <v>0</v>
      </c>
      <c r="BL159" s="16" t="s">
        <v>378</v>
      </c>
      <c r="BM159" s="143" t="s">
        <v>1225</v>
      </c>
    </row>
    <row r="160" spans="2:65" s="1" customFormat="1">
      <c r="B160" s="31"/>
      <c r="D160" s="145" t="s">
        <v>259</v>
      </c>
      <c r="F160" s="146" t="s">
        <v>1226</v>
      </c>
      <c r="I160" s="147"/>
      <c r="L160" s="31"/>
      <c r="M160" s="148"/>
      <c r="T160" s="50"/>
      <c r="AT160" s="16" t="s">
        <v>259</v>
      </c>
      <c r="AU160" s="16" t="s">
        <v>86</v>
      </c>
    </row>
    <row r="161" spans="2:65" s="1" customFormat="1" ht="16.5" customHeight="1">
      <c r="B161" s="31"/>
      <c r="C161" s="163" t="s">
        <v>420</v>
      </c>
      <c r="D161" s="163" t="s">
        <v>561</v>
      </c>
      <c r="E161" s="164" t="s">
        <v>1227</v>
      </c>
      <c r="F161" s="165" t="s">
        <v>1228</v>
      </c>
      <c r="G161" s="166" t="s">
        <v>290</v>
      </c>
      <c r="H161" s="167">
        <v>4</v>
      </c>
      <c r="I161" s="168"/>
      <c r="J161" s="169">
        <f>ROUND(I161*H161,2)</f>
        <v>0</v>
      </c>
      <c r="K161" s="170"/>
      <c r="L161" s="171"/>
      <c r="M161" s="172" t="s">
        <v>20</v>
      </c>
      <c r="N161" s="173" t="s">
        <v>45</v>
      </c>
      <c r="P161" s="141">
        <f>O161*H161</f>
        <v>0</v>
      </c>
      <c r="Q161" s="141">
        <v>9.0000000000000006E-5</v>
      </c>
      <c r="R161" s="141">
        <f>Q161*H161</f>
        <v>3.6000000000000002E-4</v>
      </c>
      <c r="S161" s="141">
        <v>0</v>
      </c>
      <c r="T161" s="142">
        <f>S161*H161</f>
        <v>0</v>
      </c>
      <c r="AR161" s="143" t="s">
        <v>478</v>
      </c>
      <c r="AT161" s="143" t="s">
        <v>561</v>
      </c>
      <c r="AU161" s="143" t="s">
        <v>86</v>
      </c>
      <c r="AY161" s="16" t="s">
        <v>250</v>
      </c>
      <c r="BE161" s="144">
        <f>IF(N161="základní",J161,0)</f>
        <v>0</v>
      </c>
      <c r="BF161" s="144">
        <f>IF(N161="snížená",J161,0)</f>
        <v>0</v>
      </c>
      <c r="BG161" s="144">
        <f>IF(N161="zákl. přenesená",J161,0)</f>
        <v>0</v>
      </c>
      <c r="BH161" s="144">
        <f>IF(N161="sníž. přenesená",J161,0)</f>
        <v>0</v>
      </c>
      <c r="BI161" s="144">
        <f>IF(N161="nulová",J161,0)</f>
        <v>0</v>
      </c>
      <c r="BJ161" s="16" t="s">
        <v>86</v>
      </c>
      <c r="BK161" s="144">
        <f>ROUND(I161*H161,2)</f>
        <v>0</v>
      </c>
      <c r="BL161" s="16" t="s">
        <v>378</v>
      </c>
      <c r="BM161" s="143" t="s">
        <v>1229</v>
      </c>
    </row>
    <row r="162" spans="2:65" s="12" customFormat="1">
      <c r="B162" s="149"/>
      <c r="D162" s="150" t="s">
        <v>261</v>
      </c>
      <c r="E162" s="151" t="s">
        <v>20</v>
      </c>
      <c r="F162" s="152" t="s">
        <v>1230</v>
      </c>
      <c r="H162" s="153">
        <v>4</v>
      </c>
      <c r="I162" s="154"/>
      <c r="L162" s="149"/>
      <c r="M162" s="155"/>
      <c r="T162" s="156"/>
      <c r="AT162" s="151" t="s">
        <v>261</v>
      </c>
      <c r="AU162" s="151" t="s">
        <v>86</v>
      </c>
      <c r="AV162" s="12" t="s">
        <v>86</v>
      </c>
      <c r="AW162" s="12" t="s">
        <v>34</v>
      </c>
      <c r="AX162" s="12" t="s">
        <v>73</v>
      </c>
      <c r="AY162" s="151" t="s">
        <v>250</v>
      </c>
    </row>
    <row r="163" spans="2:65" s="1" customFormat="1" ht="16.5" customHeight="1">
      <c r="B163" s="31"/>
      <c r="C163" s="163" t="s">
        <v>427</v>
      </c>
      <c r="D163" s="163" t="s">
        <v>561</v>
      </c>
      <c r="E163" s="164" t="s">
        <v>1231</v>
      </c>
      <c r="F163" s="165" t="s">
        <v>1232</v>
      </c>
      <c r="G163" s="166" t="s">
        <v>290</v>
      </c>
      <c r="H163" s="167">
        <v>1</v>
      </c>
      <c r="I163" s="168"/>
      <c r="J163" s="169">
        <f>ROUND(I163*H163,2)</f>
        <v>0</v>
      </c>
      <c r="K163" s="170"/>
      <c r="L163" s="171"/>
      <c r="M163" s="172" t="s">
        <v>20</v>
      </c>
      <c r="N163" s="173" t="s">
        <v>45</v>
      </c>
      <c r="P163" s="141">
        <f>O163*H163</f>
        <v>0</v>
      </c>
      <c r="Q163" s="141">
        <v>1.9000000000000001E-4</v>
      </c>
      <c r="R163" s="141">
        <f>Q163*H163</f>
        <v>1.9000000000000001E-4</v>
      </c>
      <c r="S163" s="141">
        <v>0</v>
      </c>
      <c r="T163" s="142">
        <f>S163*H163</f>
        <v>0</v>
      </c>
      <c r="AR163" s="143" t="s">
        <v>478</v>
      </c>
      <c r="AT163" s="143" t="s">
        <v>561</v>
      </c>
      <c r="AU163" s="143" t="s">
        <v>86</v>
      </c>
      <c r="AY163" s="16" t="s">
        <v>250</v>
      </c>
      <c r="BE163" s="144">
        <f>IF(N163="základní",J163,0)</f>
        <v>0</v>
      </c>
      <c r="BF163" s="144">
        <f>IF(N163="snížená",J163,0)</f>
        <v>0</v>
      </c>
      <c r="BG163" s="144">
        <f>IF(N163="zákl. přenesená",J163,0)</f>
        <v>0</v>
      </c>
      <c r="BH163" s="144">
        <f>IF(N163="sníž. přenesená",J163,0)</f>
        <v>0</v>
      </c>
      <c r="BI163" s="144">
        <f>IF(N163="nulová",J163,0)</f>
        <v>0</v>
      </c>
      <c r="BJ163" s="16" t="s">
        <v>86</v>
      </c>
      <c r="BK163" s="144">
        <f>ROUND(I163*H163,2)</f>
        <v>0</v>
      </c>
      <c r="BL163" s="16" t="s">
        <v>378</v>
      </c>
      <c r="BM163" s="143" t="s">
        <v>1233</v>
      </c>
    </row>
    <row r="164" spans="2:65" s="12" customFormat="1">
      <c r="B164" s="149"/>
      <c r="D164" s="150" t="s">
        <v>261</v>
      </c>
      <c r="E164" s="151" t="s">
        <v>20</v>
      </c>
      <c r="F164" s="152" t="s">
        <v>1234</v>
      </c>
      <c r="H164" s="153">
        <v>1</v>
      </c>
      <c r="I164" s="154"/>
      <c r="L164" s="149"/>
      <c r="M164" s="155"/>
      <c r="T164" s="156"/>
      <c r="AT164" s="151" t="s">
        <v>261</v>
      </c>
      <c r="AU164" s="151" t="s">
        <v>86</v>
      </c>
      <c r="AV164" s="12" t="s">
        <v>86</v>
      </c>
      <c r="AW164" s="12" t="s">
        <v>34</v>
      </c>
      <c r="AX164" s="12" t="s">
        <v>73</v>
      </c>
      <c r="AY164" s="151" t="s">
        <v>250</v>
      </c>
    </row>
    <row r="165" spans="2:65" s="1" customFormat="1" ht="33" customHeight="1">
      <c r="B165" s="31"/>
      <c r="C165" s="131" t="s">
        <v>437</v>
      </c>
      <c r="D165" s="131" t="s">
        <v>253</v>
      </c>
      <c r="E165" s="132" t="s">
        <v>1235</v>
      </c>
      <c r="F165" s="133" t="s">
        <v>1236</v>
      </c>
      <c r="G165" s="134" t="s">
        <v>290</v>
      </c>
      <c r="H165" s="135">
        <v>5</v>
      </c>
      <c r="I165" s="136"/>
      <c r="J165" s="137">
        <f>ROUND(I165*H165,2)</f>
        <v>0</v>
      </c>
      <c r="K165" s="138"/>
      <c r="L165" s="31"/>
      <c r="M165" s="139" t="s">
        <v>20</v>
      </c>
      <c r="N165" s="140" t="s">
        <v>45</v>
      </c>
      <c r="P165" s="141">
        <f>O165*H165</f>
        <v>0</v>
      </c>
      <c r="Q165" s="141">
        <v>0</v>
      </c>
      <c r="R165" s="141">
        <f>Q165*H165</f>
        <v>0</v>
      </c>
      <c r="S165" s="141">
        <v>0</v>
      </c>
      <c r="T165" s="142">
        <f>S165*H165</f>
        <v>0</v>
      </c>
      <c r="AR165" s="143" t="s">
        <v>378</v>
      </c>
      <c r="AT165" s="143" t="s">
        <v>253</v>
      </c>
      <c r="AU165" s="143" t="s">
        <v>86</v>
      </c>
      <c r="AY165" s="16" t="s">
        <v>250</v>
      </c>
      <c r="BE165" s="144">
        <f>IF(N165="základní",J165,0)</f>
        <v>0</v>
      </c>
      <c r="BF165" s="144">
        <f>IF(N165="snížená",J165,0)</f>
        <v>0</v>
      </c>
      <c r="BG165" s="144">
        <f>IF(N165="zákl. přenesená",J165,0)</f>
        <v>0</v>
      </c>
      <c r="BH165" s="144">
        <f>IF(N165="sníž. přenesená",J165,0)</f>
        <v>0</v>
      </c>
      <c r="BI165" s="144">
        <f>IF(N165="nulová",J165,0)</f>
        <v>0</v>
      </c>
      <c r="BJ165" s="16" t="s">
        <v>86</v>
      </c>
      <c r="BK165" s="144">
        <f>ROUND(I165*H165,2)</f>
        <v>0</v>
      </c>
      <c r="BL165" s="16" t="s">
        <v>378</v>
      </c>
      <c r="BM165" s="143" t="s">
        <v>1237</v>
      </c>
    </row>
    <row r="166" spans="2:65" s="1" customFormat="1">
      <c r="B166" s="31"/>
      <c r="D166" s="145" t="s">
        <v>259</v>
      </c>
      <c r="F166" s="146" t="s">
        <v>1238</v>
      </c>
      <c r="I166" s="147"/>
      <c r="L166" s="31"/>
      <c r="M166" s="148"/>
      <c r="T166" s="50"/>
      <c r="AT166" s="16" t="s">
        <v>259</v>
      </c>
      <c r="AU166" s="16" t="s">
        <v>86</v>
      </c>
    </row>
    <row r="167" spans="2:65" s="1" customFormat="1" ht="16.5" customHeight="1">
      <c r="B167" s="31"/>
      <c r="C167" s="163" t="s">
        <v>443</v>
      </c>
      <c r="D167" s="163" t="s">
        <v>561</v>
      </c>
      <c r="E167" s="164" t="s">
        <v>1239</v>
      </c>
      <c r="F167" s="165" t="s">
        <v>1240</v>
      </c>
      <c r="G167" s="166" t="s">
        <v>290</v>
      </c>
      <c r="H167" s="167">
        <v>4</v>
      </c>
      <c r="I167" s="168"/>
      <c r="J167" s="169">
        <f>ROUND(I167*H167,2)</f>
        <v>0</v>
      </c>
      <c r="K167" s="170"/>
      <c r="L167" s="171"/>
      <c r="M167" s="172" t="s">
        <v>20</v>
      </c>
      <c r="N167" s="173" t="s">
        <v>45</v>
      </c>
      <c r="P167" s="141">
        <f>O167*H167</f>
        <v>0</v>
      </c>
      <c r="Q167" s="141">
        <v>1E-3</v>
      </c>
      <c r="R167" s="141">
        <f>Q167*H167</f>
        <v>4.0000000000000001E-3</v>
      </c>
      <c r="S167" s="141">
        <v>0</v>
      </c>
      <c r="T167" s="142">
        <f>S167*H167</f>
        <v>0</v>
      </c>
      <c r="AR167" s="143" t="s">
        <v>478</v>
      </c>
      <c r="AT167" s="143" t="s">
        <v>561</v>
      </c>
      <c r="AU167" s="143" t="s">
        <v>86</v>
      </c>
      <c r="AY167" s="16" t="s">
        <v>250</v>
      </c>
      <c r="BE167" s="144">
        <f>IF(N167="základní",J167,0)</f>
        <v>0</v>
      </c>
      <c r="BF167" s="144">
        <f>IF(N167="snížená",J167,0)</f>
        <v>0</v>
      </c>
      <c r="BG167" s="144">
        <f>IF(N167="zákl. přenesená",J167,0)</f>
        <v>0</v>
      </c>
      <c r="BH167" s="144">
        <f>IF(N167="sníž. přenesená",J167,0)</f>
        <v>0</v>
      </c>
      <c r="BI167" s="144">
        <f>IF(N167="nulová",J167,0)</f>
        <v>0</v>
      </c>
      <c r="BJ167" s="16" t="s">
        <v>86</v>
      </c>
      <c r="BK167" s="144">
        <f>ROUND(I167*H167,2)</f>
        <v>0</v>
      </c>
      <c r="BL167" s="16" t="s">
        <v>378</v>
      </c>
      <c r="BM167" s="143" t="s">
        <v>1241</v>
      </c>
    </row>
    <row r="168" spans="2:65" s="12" customFormat="1">
      <c r="B168" s="149"/>
      <c r="D168" s="150" t="s">
        <v>261</v>
      </c>
      <c r="E168" s="151" t="s">
        <v>20</v>
      </c>
      <c r="F168" s="152" t="s">
        <v>1242</v>
      </c>
      <c r="H168" s="153">
        <v>2</v>
      </c>
      <c r="I168" s="154"/>
      <c r="L168" s="149"/>
      <c r="M168" s="155"/>
      <c r="T168" s="156"/>
      <c r="AT168" s="151" t="s">
        <v>261</v>
      </c>
      <c r="AU168" s="151" t="s">
        <v>86</v>
      </c>
      <c r="AV168" s="12" t="s">
        <v>86</v>
      </c>
      <c r="AW168" s="12" t="s">
        <v>34</v>
      </c>
      <c r="AX168" s="12" t="s">
        <v>73</v>
      </c>
      <c r="AY168" s="151" t="s">
        <v>250</v>
      </c>
    </row>
    <row r="169" spans="2:65" s="12" customFormat="1">
      <c r="B169" s="149"/>
      <c r="D169" s="150" t="s">
        <v>261</v>
      </c>
      <c r="E169" s="151" t="s">
        <v>20</v>
      </c>
      <c r="F169" s="152" t="s">
        <v>1222</v>
      </c>
      <c r="H169" s="153">
        <v>2</v>
      </c>
      <c r="I169" s="154"/>
      <c r="L169" s="149"/>
      <c r="M169" s="155"/>
      <c r="T169" s="156"/>
      <c r="AT169" s="151" t="s">
        <v>261</v>
      </c>
      <c r="AU169" s="151" t="s">
        <v>86</v>
      </c>
      <c r="AV169" s="12" t="s">
        <v>86</v>
      </c>
      <c r="AW169" s="12" t="s">
        <v>34</v>
      </c>
      <c r="AX169" s="12" t="s">
        <v>73</v>
      </c>
      <c r="AY169" s="151" t="s">
        <v>250</v>
      </c>
    </row>
    <row r="170" spans="2:65" s="1" customFormat="1" ht="24.2" customHeight="1">
      <c r="B170" s="31"/>
      <c r="C170" s="163" t="s">
        <v>450</v>
      </c>
      <c r="D170" s="163" t="s">
        <v>561</v>
      </c>
      <c r="E170" s="164" t="s">
        <v>1243</v>
      </c>
      <c r="F170" s="165" t="s">
        <v>1244</v>
      </c>
      <c r="G170" s="166" t="s">
        <v>290</v>
      </c>
      <c r="H170" s="167">
        <v>1</v>
      </c>
      <c r="I170" s="168"/>
      <c r="J170" s="169">
        <f>ROUND(I170*H170,2)</f>
        <v>0</v>
      </c>
      <c r="K170" s="170"/>
      <c r="L170" s="171"/>
      <c r="M170" s="172" t="s">
        <v>20</v>
      </c>
      <c r="N170" s="173" t="s">
        <v>45</v>
      </c>
      <c r="P170" s="141">
        <f>O170*H170</f>
        <v>0</v>
      </c>
      <c r="Q170" s="141">
        <v>8.0000000000000004E-4</v>
      </c>
      <c r="R170" s="141">
        <f>Q170*H170</f>
        <v>8.0000000000000004E-4</v>
      </c>
      <c r="S170" s="141">
        <v>0</v>
      </c>
      <c r="T170" s="142">
        <f>S170*H170</f>
        <v>0</v>
      </c>
      <c r="AR170" s="143" t="s">
        <v>478</v>
      </c>
      <c r="AT170" s="143" t="s">
        <v>561</v>
      </c>
      <c r="AU170" s="143" t="s">
        <v>86</v>
      </c>
      <c r="AY170" s="16" t="s">
        <v>250</v>
      </c>
      <c r="BE170" s="144">
        <f>IF(N170="základní",J170,0)</f>
        <v>0</v>
      </c>
      <c r="BF170" s="144">
        <f>IF(N170="snížená",J170,0)</f>
        <v>0</v>
      </c>
      <c r="BG170" s="144">
        <f>IF(N170="zákl. přenesená",J170,0)</f>
        <v>0</v>
      </c>
      <c r="BH170" s="144">
        <f>IF(N170="sníž. přenesená",J170,0)</f>
        <v>0</v>
      </c>
      <c r="BI170" s="144">
        <f>IF(N170="nulová",J170,0)</f>
        <v>0</v>
      </c>
      <c r="BJ170" s="16" t="s">
        <v>86</v>
      </c>
      <c r="BK170" s="144">
        <f>ROUND(I170*H170,2)</f>
        <v>0</v>
      </c>
      <c r="BL170" s="16" t="s">
        <v>378</v>
      </c>
      <c r="BM170" s="143" t="s">
        <v>1245</v>
      </c>
    </row>
    <row r="171" spans="2:65" s="12" customFormat="1">
      <c r="B171" s="149"/>
      <c r="D171" s="150" t="s">
        <v>261</v>
      </c>
      <c r="E171" s="151" t="s">
        <v>20</v>
      </c>
      <c r="F171" s="152" t="s">
        <v>1213</v>
      </c>
      <c r="H171" s="153">
        <v>1</v>
      </c>
      <c r="I171" s="154"/>
      <c r="L171" s="149"/>
      <c r="M171" s="155"/>
      <c r="T171" s="156"/>
      <c r="AT171" s="151" t="s">
        <v>261</v>
      </c>
      <c r="AU171" s="151" t="s">
        <v>86</v>
      </c>
      <c r="AV171" s="12" t="s">
        <v>86</v>
      </c>
      <c r="AW171" s="12" t="s">
        <v>34</v>
      </c>
      <c r="AX171" s="12" t="s">
        <v>73</v>
      </c>
      <c r="AY171" s="151" t="s">
        <v>250</v>
      </c>
    </row>
    <row r="172" spans="2:65" s="1" customFormat="1" ht="33" customHeight="1">
      <c r="B172" s="31"/>
      <c r="C172" s="131" t="s">
        <v>456</v>
      </c>
      <c r="D172" s="131" t="s">
        <v>253</v>
      </c>
      <c r="E172" s="132" t="s">
        <v>1246</v>
      </c>
      <c r="F172" s="133" t="s">
        <v>1247</v>
      </c>
      <c r="G172" s="134" t="s">
        <v>290</v>
      </c>
      <c r="H172" s="135">
        <v>1</v>
      </c>
      <c r="I172" s="136"/>
      <c r="J172" s="137">
        <f>ROUND(I172*H172,2)</f>
        <v>0</v>
      </c>
      <c r="K172" s="138"/>
      <c r="L172" s="31"/>
      <c r="M172" s="139" t="s">
        <v>20</v>
      </c>
      <c r="N172" s="140" t="s">
        <v>45</v>
      </c>
      <c r="P172" s="141">
        <f>O172*H172</f>
        <v>0</v>
      </c>
      <c r="Q172" s="141">
        <v>0</v>
      </c>
      <c r="R172" s="141">
        <f>Q172*H172</f>
        <v>0</v>
      </c>
      <c r="S172" s="141">
        <v>0</v>
      </c>
      <c r="T172" s="142">
        <f>S172*H172</f>
        <v>0</v>
      </c>
      <c r="AR172" s="143" t="s">
        <v>378</v>
      </c>
      <c r="AT172" s="143" t="s">
        <v>253</v>
      </c>
      <c r="AU172" s="143" t="s">
        <v>86</v>
      </c>
      <c r="AY172" s="16" t="s">
        <v>250</v>
      </c>
      <c r="BE172" s="144">
        <f>IF(N172="základní",J172,0)</f>
        <v>0</v>
      </c>
      <c r="BF172" s="144">
        <f>IF(N172="snížená",J172,0)</f>
        <v>0</v>
      </c>
      <c r="BG172" s="144">
        <f>IF(N172="zákl. přenesená",J172,0)</f>
        <v>0</v>
      </c>
      <c r="BH172" s="144">
        <f>IF(N172="sníž. přenesená",J172,0)</f>
        <v>0</v>
      </c>
      <c r="BI172" s="144">
        <f>IF(N172="nulová",J172,0)</f>
        <v>0</v>
      </c>
      <c r="BJ172" s="16" t="s">
        <v>86</v>
      </c>
      <c r="BK172" s="144">
        <f>ROUND(I172*H172,2)</f>
        <v>0</v>
      </c>
      <c r="BL172" s="16" t="s">
        <v>378</v>
      </c>
      <c r="BM172" s="143" t="s">
        <v>1248</v>
      </c>
    </row>
    <row r="173" spans="2:65" s="1" customFormat="1">
      <c r="B173" s="31"/>
      <c r="D173" s="145" t="s">
        <v>259</v>
      </c>
      <c r="F173" s="146" t="s">
        <v>1249</v>
      </c>
      <c r="I173" s="147"/>
      <c r="L173" s="31"/>
      <c r="M173" s="148"/>
      <c r="T173" s="50"/>
      <c r="AT173" s="16" t="s">
        <v>259</v>
      </c>
      <c r="AU173" s="16" t="s">
        <v>86</v>
      </c>
    </row>
    <row r="174" spans="2:65" s="1" customFormat="1" ht="16.5" customHeight="1">
      <c r="B174" s="31"/>
      <c r="C174" s="163" t="s">
        <v>461</v>
      </c>
      <c r="D174" s="163" t="s">
        <v>561</v>
      </c>
      <c r="E174" s="164" t="s">
        <v>1250</v>
      </c>
      <c r="F174" s="165" t="s">
        <v>1251</v>
      </c>
      <c r="G174" s="166" t="s">
        <v>290</v>
      </c>
      <c r="H174" s="167">
        <v>1</v>
      </c>
      <c r="I174" s="168"/>
      <c r="J174" s="169">
        <f>ROUND(I174*H174,2)</f>
        <v>0</v>
      </c>
      <c r="K174" s="170"/>
      <c r="L174" s="171"/>
      <c r="M174" s="172" t="s">
        <v>20</v>
      </c>
      <c r="N174" s="173" t="s">
        <v>45</v>
      </c>
      <c r="P174" s="141">
        <f>O174*H174</f>
        <v>0</v>
      </c>
      <c r="Q174" s="141">
        <v>2.9999999999999997E-4</v>
      </c>
      <c r="R174" s="141">
        <f>Q174*H174</f>
        <v>2.9999999999999997E-4</v>
      </c>
      <c r="S174" s="141">
        <v>0</v>
      </c>
      <c r="T174" s="142">
        <f>S174*H174</f>
        <v>0</v>
      </c>
      <c r="AR174" s="143" t="s">
        <v>478</v>
      </c>
      <c r="AT174" s="143" t="s">
        <v>561</v>
      </c>
      <c r="AU174" s="143" t="s">
        <v>86</v>
      </c>
      <c r="AY174" s="16" t="s">
        <v>250</v>
      </c>
      <c r="BE174" s="144">
        <f>IF(N174="základní",J174,0)</f>
        <v>0</v>
      </c>
      <c r="BF174" s="144">
        <f>IF(N174="snížená",J174,0)</f>
        <v>0</v>
      </c>
      <c r="BG174" s="144">
        <f>IF(N174="zákl. přenesená",J174,0)</f>
        <v>0</v>
      </c>
      <c r="BH174" s="144">
        <f>IF(N174="sníž. přenesená",J174,0)</f>
        <v>0</v>
      </c>
      <c r="BI174" s="144">
        <f>IF(N174="nulová",J174,0)</f>
        <v>0</v>
      </c>
      <c r="BJ174" s="16" t="s">
        <v>86</v>
      </c>
      <c r="BK174" s="144">
        <f>ROUND(I174*H174,2)</f>
        <v>0</v>
      </c>
      <c r="BL174" s="16" t="s">
        <v>378</v>
      </c>
      <c r="BM174" s="143" t="s">
        <v>1252</v>
      </c>
    </row>
    <row r="175" spans="2:65" s="12" customFormat="1">
      <c r="B175" s="149"/>
      <c r="D175" s="150" t="s">
        <v>261</v>
      </c>
      <c r="E175" s="151" t="s">
        <v>20</v>
      </c>
      <c r="F175" s="152" t="s">
        <v>1213</v>
      </c>
      <c r="H175" s="153">
        <v>1</v>
      </c>
      <c r="I175" s="154"/>
      <c r="L175" s="149"/>
      <c r="M175" s="155"/>
      <c r="T175" s="156"/>
      <c r="AT175" s="151" t="s">
        <v>261</v>
      </c>
      <c r="AU175" s="151" t="s">
        <v>86</v>
      </c>
      <c r="AV175" s="12" t="s">
        <v>86</v>
      </c>
      <c r="AW175" s="12" t="s">
        <v>34</v>
      </c>
      <c r="AX175" s="12" t="s">
        <v>73</v>
      </c>
      <c r="AY175" s="151" t="s">
        <v>250</v>
      </c>
    </row>
    <row r="176" spans="2:65" s="1" customFormat="1" ht="24.2" customHeight="1">
      <c r="B176" s="31"/>
      <c r="C176" s="131" t="s">
        <v>468</v>
      </c>
      <c r="D176" s="131" t="s">
        <v>253</v>
      </c>
      <c r="E176" s="132" t="s">
        <v>1253</v>
      </c>
      <c r="F176" s="133" t="s">
        <v>1254</v>
      </c>
      <c r="G176" s="134" t="s">
        <v>290</v>
      </c>
      <c r="H176" s="135">
        <v>2</v>
      </c>
      <c r="I176" s="136"/>
      <c r="J176" s="137">
        <f>ROUND(I176*H176,2)</f>
        <v>0</v>
      </c>
      <c r="K176" s="138"/>
      <c r="L176" s="31"/>
      <c r="M176" s="139" t="s">
        <v>20</v>
      </c>
      <c r="N176" s="140" t="s">
        <v>45</v>
      </c>
      <c r="P176" s="141">
        <f>O176*H176</f>
        <v>0</v>
      </c>
      <c r="Q176" s="141">
        <v>0</v>
      </c>
      <c r="R176" s="141">
        <f>Q176*H176</f>
        <v>0</v>
      </c>
      <c r="S176" s="141">
        <v>0</v>
      </c>
      <c r="T176" s="142">
        <f>S176*H176</f>
        <v>0</v>
      </c>
      <c r="AR176" s="143" t="s">
        <v>378</v>
      </c>
      <c r="AT176" s="143" t="s">
        <v>253</v>
      </c>
      <c r="AU176" s="143" t="s">
        <v>86</v>
      </c>
      <c r="AY176" s="16" t="s">
        <v>250</v>
      </c>
      <c r="BE176" s="144">
        <f>IF(N176="základní",J176,0)</f>
        <v>0</v>
      </c>
      <c r="BF176" s="144">
        <f>IF(N176="snížená",J176,0)</f>
        <v>0</v>
      </c>
      <c r="BG176" s="144">
        <f>IF(N176="zákl. přenesená",J176,0)</f>
        <v>0</v>
      </c>
      <c r="BH176" s="144">
        <f>IF(N176="sníž. přenesená",J176,0)</f>
        <v>0</v>
      </c>
      <c r="BI176" s="144">
        <f>IF(N176="nulová",J176,0)</f>
        <v>0</v>
      </c>
      <c r="BJ176" s="16" t="s">
        <v>86</v>
      </c>
      <c r="BK176" s="144">
        <f>ROUND(I176*H176,2)</f>
        <v>0</v>
      </c>
      <c r="BL176" s="16" t="s">
        <v>378</v>
      </c>
      <c r="BM176" s="143" t="s">
        <v>1255</v>
      </c>
    </row>
    <row r="177" spans="2:65" s="1" customFormat="1">
      <c r="B177" s="31"/>
      <c r="D177" s="145" t="s">
        <v>259</v>
      </c>
      <c r="F177" s="146" t="s">
        <v>1256</v>
      </c>
      <c r="I177" s="147"/>
      <c r="L177" s="31"/>
      <c r="M177" s="148"/>
      <c r="T177" s="50"/>
      <c r="AT177" s="16" t="s">
        <v>259</v>
      </c>
      <c r="AU177" s="16" t="s">
        <v>86</v>
      </c>
    </row>
    <row r="178" spans="2:65" s="1" customFormat="1" ht="16.5" customHeight="1">
      <c r="B178" s="31"/>
      <c r="C178" s="163" t="s">
        <v>473</v>
      </c>
      <c r="D178" s="163" t="s">
        <v>561</v>
      </c>
      <c r="E178" s="164" t="s">
        <v>1257</v>
      </c>
      <c r="F178" s="165" t="s">
        <v>1258</v>
      </c>
      <c r="G178" s="166" t="s">
        <v>290</v>
      </c>
      <c r="H178" s="167">
        <v>2</v>
      </c>
      <c r="I178" s="168"/>
      <c r="J178" s="169">
        <f>ROUND(I178*H178,2)</f>
        <v>0</v>
      </c>
      <c r="K178" s="170"/>
      <c r="L178" s="171"/>
      <c r="M178" s="172" t="s">
        <v>20</v>
      </c>
      <c r="N178" s="173" t="s">
        <v>45</v>
      </c>
      <c r="P178" s="141">
        <f>O178*H178</f>
        <v>0</v>
      </c>
      <c r="Q178" s="141">
        <v>1E-4</v>
      </c>
      <c r="R178" s="141">
        <f>Q178*H178</f>
        <v>2.0000000000000001E-4</v>
      </c>
      <c r="S178" s="141">
        <v>0</v>
      </c>
      <c r="T178" s="142">
        <f>S178*H178</f>
        <v>0</v>
      </c>
      <c r="AR178" s="143" t="s">
        <v>478</v>
      </c>
      <c r="AT178" s="143" t="s">
        <v>561</v>
      </c>
      <c r="AU178" s="143" t="s">
        <v>86</v>
      </c>
      <c r="AY178" s="16" t="s">
        <v>250</v>
      </c>
      <c r="BE178" s="144">
        <f>IF(N178="základní",J178,0)</f>
        <v>0</v>
      </c>
      <c r="BF178" s="144">
        <f>IF(N178="snížená",J178,0)</f>
        <v>0</v>
      </c>
      <c r="BG178" s="144">
        <f>IF(N178="zákl. přenesená",J178,0)</f>
        <v>0</v>
      </c>
      <c r="BH178" s="144">
        <f>IF(N178="sníž. přenesená",J178,0)</f>
        <v>0</v>
      </c>
      <c r="BI178" s="144">
        <f>IF(N178="nulová",J178,0)</f>
        <v>0</v>
      </c>
      <c r="BJ178" s="16" t="s">
        <v>86</v>
      </c>
      <c r="BK178" s="144">
        <f>ROUND(I178*H178,2)</f>
        <v>0</v>
      </c>
      <c r="BL178" s="16" t="s">
        <v>378</v>
      </c>
      <c r="BM178" s="143" t="s">
        <v>1259</v>
      </c>
    </row>
    <row r="179" spans="2:65" s="12" customFormat="1">
      <c r="B179" s="149"/>
      <c r="D179" s="150" t="s">
        <v>261</v>
      </c>
      <c r="E179" s="151" t="s">
        <v>20</v>
      </c>
      <c r="F179" s="152" t="s">
        <v>1234</v>
      </c>
      <c r="H179" s="153">
        <v>1</v>
      </c>
      <c r="I179" s="154"/>
      <c r="L179" s="149"/>
      <c r="M179" s="155"/>
      <c r="T179" s="156"/>
      <c r="AT179" s="151" t="s">
        <v>261</v>
      </c>
      <c r="AU179" s="151" t="s">
        <v>86</v>
      </c>
      <c r="AV179" s="12" t="s">
        <v>86</v>
      </c>
      <c r="AW179" s="12" t="s">
        <v>34</v>
      </c>
      <c r="AX179" s="12" t="s">
        <v>73</v>
      </c>
      <c r="AY179" s="151" t="s">
        <v>250</v>
      </c>
    </row>
    <row r="180" spans="2:65" s="12" customFormat="1">
      <c r="B180" s="149"/>
      <c r="D180" s="150" t="s">
        <v>261</v>
      </c>
      <c r="E180" s="151" t="s">
        <v>20</v>
      </c>
      <c r="F180" s="152" t="s">
        <v>1213</v>
      </c>
      <c r="H180" s="153">
        <v>1</v>
      </c>
      <c r="I180" s="154"/>
      <c r="L180" s="149"/>
      <c r="M180" s="155"/>
      <c r="T180" s="156"/>
      <c r="AT180" s="151" t="s">
        <v>261</v>
      </c>
      <c r="AU180" s="151" t="s">
        <v>86</v>
      </c>
      <c r="AV180" s="12" t="s">
        <v>86</v>
      </c>
      <c r="AW180" s="12" t="s">
        <v>34</v>
      </c>
      <c r="AX180" s="12" t="s">
        <v>73</v>
      </c>
      <c r="AY180" s="151" t="s">
        <v>250</v>
      </c>
    </row>
    <row r="181" spans="2:65" s="1" customFormat="1" ht="49.15" customHeight="1">
      <c r="B181" s="31"/>
      <c r="C181" s="131" t="s">
        <v>478</v>
      </c>
      <c r="D181" s="131" t="s">
        <v>253</v>
      </c>
      <c r="E181" s="132" t="s">
        <v>1260</v>
      </c>
      <c r="F181" s="133" t="s">
        <v>1261</v>
      </c>
      <c r="G181" s="134" t="s">
        <v>290</v>
      </c>
      <c r="H181" s="135">
        <v>2</v>
      </c>
      <c r="I181" s="136"/>
      <c r="J181" s="137">
        <f>ROUND(I181*H181,2)</f>
        <v>0</v>
      </c>
      <c r="K181" s="138"/>
      <c r="L181" s="31"/>
      <c r="M181" s="139" t="s">
        <v>20</v>
      </c>
      <c r="N181" s="140" t="s">
        <v>45</v>
      </c>
      <c r="P181" s="141">
        <f>O181*H181</f>
        <v>0</v>
      </c>
      <c r="Q181" s="141">
        <v>0</v>
      </c>
      <c r="R181" s="141">
        <f>Q181*H181</f>
        <v>0</v>
      </c>
      <c r="S181" s="141">
        <v>0</v>
      </c>
      <c r="T181" s="142">
        <f>S181*H181</f>
        <v>0</v>
      </c>
      <c r="AR181" s="143" t="s">
        <v>378</v>
      </c>
      <c r="AT181" s="143" t="s">
        <v>253</v>
      </c>
      <c r="AU181" s="143" t="s">
        <v>86</v>
      </c>
      <c r="AY181" s="16" t="s">
        <v>250</v>
      </c>
      <c r="BE181" s="144">
        <f>IF(N181="základní",J181,0)</f>
        <v>0</v>
      </c>
      <c r="BF181" s="144">
        <f>IF(N181="snížená",J181,0)</f>
        <v>0</v>
      </c>
      <c r="BG181" s="144">
        <f>IF(N181="zákl. přenesená",J181,0)</f>
        <v>0</v>
      </c>
      <c r="BH181" s="144">
        <f>IF(N181="sníž. přenesená",J181,0)</f>
        <v>0</v>
      </c>
      <c r="BI181" s="144">
        <f>IF(N181="nulová",J181,0)</f>
        <v>0</v>
      </c>
      <c r="BJ181" s="16" t="s">
        <v>86</v>
      </c>
      <c r="BK181" s="144">
        <f>ROUND(I181*H181,2)</f>
        <v>0</v>
      </c>
      <c r="BL181" s="16" t="s">
        <v>378</v>
      </c>
      <c r="BM181" s="143" t="s">
        <v>1262</v>
      </c>
    </row>
    <row r="182" spans="2:65" s="1" customFormat="1">
      <c r="B182" s="31"/>
      <c r="D182" s="145" t="s">
        <v>259</v>
      </c>
      <c r="F182" s="146" t="s">
        <v>1263</v>
      </c>
      <c r="I182" s="147"/>
      <c r="L182" s="31"/>
      <c r="M182" s="148"/>
      <c r="T182" s="50"/>
      <c r="AT182" s="16" t="s">
        <v>259</v>
      </c>
      <c r="AU182" s="16" t="s">
        <v>86</v>
      </c>
    </row>
    <row r="183" spans="2:65" s="1" customFormat="1" ht="21.75" customHeight="1">
      <c r="B183" s="31"/>
      <c r="C183" s="163" t="s">
        <v>484</v>
      </c>
      <c r="D183" s="163" t="s">
        <v>561</v>
      </c>
      <c r="E183" s="164" t="s">
        <v>1264</v>
      </c>
      <c r="F183" s="165" t="s">
        <v>1265</v>
      </c>
      <c r="G183" s="166" t="s">
        <v>290</v>
      </c>
      <c r="H183" s="167">
        <v>2</v>
      </c>
      <c r="I183" s="168"/>
      <c r="J183" s="169">
        <f>ROUND(I183*H183,2)</f>
        <v>0</v>
      </c>
      <c r="K183" s="170"/>
      <c r="L183" s="171"/>
      <c r="M183" s="172" t="s">
        <v>20</v>
      </c>
      <c r="N183" s="173" t="s">
        <v>45</v>
      </c>
      <c r="P183" s="141">
        <f>O183*H183</f>
        <v>0</v>
      </c>
      <c r="Q183" s="141">
        <v>6.0000000000000001E-3</v>
      </c>
      <c r="R183" s="141">
        <f>Q183*H183</f>
        <v>1.2E-2</v>
      </c>
      <c r="S183" s="141">
        <v>0</v>
      </c>
      <c r="T183" s="142">
        <f>S183*H183</f>
        <v>0</v>
      </c>
      <c r="AR183" s="143" t="s">
        <v>478</v>
      </c>
      <c r="AT183" s="143" t="s">
        <v>561</v>
      </c>
      <c r="AU183" s="143" t="s">
        <v>86</v>
      </c>
      <c r="AY183" s="16" t="s">
        <v>250</v>
      </c>
      <c r="BE183" s="144">
        <f>IF(N183="základní",J183,0)</f>
        <v>0</v>
      </c>
      <c r="BF183" s="144">
        <f>IF(N183="snížená",J183,0)</f>
        <v>0</v>
      </c>
      <c r="BG183" s="144">
        <f>IF(N183="zákl. přenesená",J183,0)</f>
        <v>0</v>
      </c>
      <c r="BH183" s="144">
        <f>IF(N183="sníž. přenesená",J183,0)</f>
        <v>0</v>
      </c>
      <c r="BI183" s="144">
        <f>IF(N183="nulová",J183,0)</f>
        <v>0</v>
      </c>
      <c r="BJ183" s="16" t="s">
        <v>86</v>
      </c>
      <c r="BK183" s="144">
        <f>ROUND(I183*H183,2)</f>
        <v>0</v>
      </c>
      <c r="BL183" s="16" t="s">
        <v>378</v>
      </c>
      <c r="BM183" s="143" t="s">
        <v>1266</v>
      </c>
    </row>
    <row r="184" spans="2:65" s="12" customFormat="1">
      <c r="B184" s="149"/>
      <c r="D184" s="150" t="s">
        <v>261</v>
      </c>
      <c r="E184" s="151" t="s">
        <v>20</v>
      </c>
      <c r="F184" s="152" t="s">
        <v>1267</v>
      </c>
      <c r="H184" s="153">
        <v>1</v>
      </c>
      <c r="I184" s="154"/>
      <c r="L184" s="149"/>
      <c r="M184" s="155"/>
      <c r="T184" s="156"/>
      <c r="AT184" s="151" t="s">
        <v>261</v>
      </c>
      <c r="AU184" s="151" t="s">
        <v>86</v>
      </c>
      <c r="AV184" s="12" t="s">
        <v>86</v>
      </c>
      <c r="AW184" s="12" t="s">
        <v>34</v>
      </c>
      <c r="AX184" s="12" t="s">
        <v>73</v>
      </c>
      <c r="AY184" s="151" t="s">
        <v>250</v>
      </c>
    </row>
    <row r="185" spans="2:65" s="12" customFormat="1">
      <c r="B185" s="149"/>
      <c r="D185" s="150" t="s">
        <v>261</v>
      </c>
      <c r="E185" s="151" t="s">
        <v>20</v>
      </c>
      <c r="F185" s="152" t="s">
        <v>1213</v>
      </c>
      <c r="H185" s="153">
        <v>1</v>
      </c>
      <c r="I185" s="154"/>
      <c r="L185" s="149"/>
      <c r="M185" s="155"/>
      <c r="T185" s="156"/>
      <c r="AT185" s="151" t="s">
        <v>261</v>
      </c>
      <c r="AU185" s="151" t="s">
        <v>86</v>
      </c>
      <c r="AV185" s="12" t="s">
        <v>86</v>
      </c>
      <c r="AW185" s="12" t="s">
        <v>34</v>
      </c>
      <c r="AX185" s="12" t="s">
        <v>73</v>
      </c>
      <c r="AY185" s="151" t="s">
        <v>250</v>
      </c>
    </row>
    <row r="186" spans="2:65" s="1" customFormat="1" ht="44.25" customHeight="1">
      <c r="B186" s="31"/>
      <c r="C186" s="131" t="s">
        <v>490</v>
      </c>
      <c r="D186" s="131" t="s">
        <v>253</v>
      </c>
      <c r="E186" s="132" t="s">
        <v>1268</v>
      </c>
      <c r="F186" s="133" t="s">
        <v>1269</v>
      </c>
      <c r="G186" s="134" t="s">
        <v>290</v>
      </c>
      <c r="H186" s="135">
        <v>2</v>
      </c>
      <c r="I186" s="136"/>
      <c r="J186" s="137">
        <f>ROUND(I186*H186,2)</f>
        <v>0</v>
      </c>
      <c r="K186" s="138"/>
      <c r="L186" s="31"/>
      <c r="M186" s="139" t="s">
        <v>20</v>
      </c>
      <c r="N186" s="140" t="s">
        <v>45</v>
      </c>
      <c r="P186" s="141">
        <f>O186*H186</f>
        <v>0</v>
      </c>
      <c r="Q186" s="141">
        <v>0</v>
      </c>
      <c r="R186" s="141">
        <f>Q186*H186</f>
        <v>0</v>
      </c>
      <c r="S186" s="141">
        <v>0</v>
      </c>
      <c r="T186" s="142">
        <f>S186*H186</f>
        <v>0</v>
      </c>
      <c r="AR186" s="143" t="s">
        <v>378</v>
      </c>
      <c r="AT186" s="143" t="s">
        <v>253</v>
      </c>
      <c r="AU186" s="143" t="s">
        <v>86</v>
      </c>
      <c r="AY186" s="16" t="s">
        <v>250</v>
      </c>
      <c r="BE186" s="144">
        <f>IF(N186="základní",J186,0)</f>
        <v>0</v>
      </c>
      <c r="BF186" s="144">
        <f>IF(N186="snížená",J186,0)</f>
        <v>0</v>
      </c>
      <c r="BG186" s="144">
        <f>IF(N186="zákl. přenesená",J186,0)</f>
        <v>0</v>
      </c>
      <c r="BH186" s="144">
        <f>IF(N186="sníž. přenesená",J186,0)</f>
        <v>0</v>
      </c>
      <c r="BI186" s="144">
        <f>IF(N186="nulová",J186,0)</f>
        <v>0</v>
      </c>
      <c r="BJ186" s="16" t="s">
        <v>86</v>
      </c>
      <c r="BK186" s="144">
        <f>ROUND(I186*H186,2)</f>
        <v>0</v>
      </c>
      <c r="BL186" s="16" t="s">
        <v>378</v>
      </c>
      <c r="BM186" s="143" t="s">
        <v>1270</v>
      </c>
    </row>
    <row r="187" spans="2:65" s="1" customFormat="1">
      <c r="B187" s="31"/>
      <c r="D187" s="145" t="s">
        <v>259</v>
      </c>
      <c r="F187" s="146" t="s">
        <v>1271</v>
      </c>
      <c r="I187" s="147"/>
      <c r="L187" s="31"/>
      <c r="M187" s="148"/>
      <c r="T187" s="50"/>
      <c r="AT187" s="16" t="s">
        <v>259</v>
      </c>
      <c r="AU187" s="16" t="s">
        <v>86</v>
      </c>
    </row>
    <row r="188" spans="2:65" s="1" customFormat="1" ht="16.5" customHeight="1">
      <c r="B188" s="31"/>
      <c r="C188" s="163" t="s">
        <v>496</v>
      </c>
      <c r="D188" s="163" t="s">
        <v>561</v>
      </c>
      <c r="E188" s="164" t="s">
        <v>1272</v>
      </c>
      <c r="F188" s="165" t="s">
        <v>1273</v>
      </c>
      <c r="G188" s="166" t="s">
        <v>290</v>
      </c>
      <c r="H188" s="167">
        <v>2</v>
      </c>
      <c r="I188" s="168"/>
      <c r="J188" s="169">
        <f>ROUND(I188*H188,2)</f>
        <v>0</v>
      </c>
      <c r="K188" s="170"/>
      <c r="L188" s="171"/>
      <c r="M188" s="172" t="s">
        <v>20</v>
      </c>
      <c r="N188" s="173" t="s">
        <v>45</v>
      </c>
      <c r="P188" s="141">
        <f>O188*H188</f>
        <v>0</v>
      </c>
      <c r="Q188" s="141">
        <v>8.8999999999999995E-4</v>
      </c>
      <c r="R188" s="141">
        <f>Q188*H188</f>
        <v>1.7799999999999999E-3</v>
      </c>
      <c r="S188" s="141">
        <v>0</v>
      </c>
      <c r="T188" s="142">
        <f>S188*H188</f>
        <v>0</v>
      </c>
      <c r="AR188" s="143" t="s">
        <v>478</v>
      </c>
      <c r="AT188" s="143" t="s">
        <v>561</v>
      </c>
      <c r="AU188" s="143" t="s">
        <v>86</v>
      </c>
      <c r="AY188" s="16" t="s">
        <v>250</v>
      </c>
      <c r="BE188" s="144">
        <f>IF(N188="základní",J188,0)</f>
        <v>0</v>
      </c>
      <c r="BF188" s="144">
        <f>IF(N188="snížená",J188,0)</f>
        <v>0</v>
      </c>
      <c r="BG188" s="144">
        <f>IF(N188="zákl. přenesená",J188,0)</f>
        <v>0</v>
      </c>
      <c r="BH188" s="144">
        <f>IF(N188="sníž. přenesená",J188,0)</f>
        <v>0</v>
      </c>
      <c r="BI188" s="144">
        <f>IF(N188="nulová",J188,0)</f>
        <v>0</v>
      </c>
      <c r="BJ188" s="16" t="s">
        <v>86</v>
      </c>
      <c r="BK188" s="144">
        <f>ROUND(I188*H188,2)</f>
        <v>0</v>
      </c>
      <c r="BL188" s="16" t="s">
        <v>378</v>
      </c>
      <c r="BM188" s="143" t="s">
        <v>1274</v>
      </c>
    </row>
    <row r="189" spans="2:65" s="12" customFormat="1">
      <c r="B189" s="149"/>
      <c r="D189" s="150" t="s">
        <v>261</v>
      </c>
      <c r="E189" s="151" t="s">
        <v>20</v>
      </c>
      <c r="F189" s="152" t="s">
        <v>1267</v>
      </c>
      <c r="H189" s="153">
        <v>1</v>
      </c>
      <c r="I189" s="154"/>
      <c r="L189" s="149"/>
      <c r="M189" s="155"/>
      <c r="T189" s="156"/>
      <c r="AT189" s="151" t="s">
        <v>261</v>
      </c>
      <c r="AU189" s="151" t="s">
        <v>86</v>
      </c>
      <c r="AV189" s="12" t="s">
        <v>86</v>
      </c>
      <c r="AW189" s="12" t="s">
        <v>34</v>
      </c>
      <c r="AX189" s="12" t="s">
        <v>73</v>
      </c>
      <c r="AY189" s="151" t="s">
        <v>250</v>
      </c>
    </row>
    <row r="190" spans="2:65" s="12" customFormat="1">
      <c r="B190" s="149"/>
      <c r="D190" s="150" t="s">
        <v>261</v>
      </c>
      <c r="E190" s="151" t="s">
        <v>20</v>
      </c>
      <c r="F190" s="152" t="s">
        <v>1213</v>
      </c>
      <c r="H190" s="153">
        <v>1</v>
      </c>
      <c r="I190" s="154"/>
      <c r="L190" s="149"/>
      <c r="M190" s="155"/>
      <c r="T190" s="156"/>
      <c r="AT190" s="151" t="s">
        <v>261</v>
      </c>
      <c r="AU190" s="151" t="s">
        <v>86</v>
      </c>
      <c r="AV190" s="12" t="s">
        <v>86</v>
      </c>
      <c r="AW190" s="12" t="s">
        <v>34</v>
      </c>
      <c r="AX190" s="12" t="s">
        <v>73</v>
      </c>
      <c r="AY190" s="151" t="s">
        <v>250</v>
      </c>
    </row>
    <row r="191" spans="2:65" s="1" customFormat="1" ht="24.2" customHeight="1">
      <c r="B191" s="31"/>
      <c r="C191" s="131" t="s">
        <v>502</v>
      </c>
      <c r="D191" s="131" t="s">
        <v>253</v>
      </c>
      <c r="E191" s="132" t="s">
        <v>1275</v>
      </c>
      <c r="F191" s="133" t="s">
        <v>1276</v>
      </c>
      <c r="G191" s="134" t="s">
        <v>290</v>
      </c>
      <c r="H191" s="135">
        <v>63</v>
      </c>
      <c r="I191" s="136"/>
      <c r="J191" s="137">
        <f>ROUND(I191*H191,2)</f>
        <v>0</v>
      </c>
      <c r="K191" s="138"/>
      <c r="L191" s="31"/>
      <c r="M191" s="139" t="s">
        <v>20</v>
      </c>
      <c r="N191" s="140" t="s">
        <v>45</v>
      </c>
      <c r="P191" s="141">
        <f>O191*H191</f>
        <v>0</v>
      </c>
      <c r="Q191" s="141">
        <v>0</v>
      </c>
      <c r="R191" s="141">
        <f>Q191*H191</f>
        <v>0</v>
      </c>
      <c r="S191" s="141">
        <v>0</v>
      </c>
      <c r="T191" s="142">
        <f>S191*H191</f>
        <v>0</v>
      </c>
      <c r="AR191" s="143" t="s">
        <v>378</v>
      </c>
      <c r="AT191" s="143" t="s">
        <v>253</v>
      </c>
      <c r="AU191" s="143" t="s">
        <v>86</v>
      </c>
      <c r="AY191" s="16" t="s">
        <v>250</v>
      </c>
      <c r="BE191" s="144">
        <f>IF(N191="základní",J191,0)</f>
        <v>0</v>
      </c>
      <c r="BF191" s="144">
        <f>IF(N191="snížená",J191,0)</f>
        <v>0</v>
      </c>
      <c r="BG191" s="144">
        <f>IF(N191="zákl. přenesená",J191,0)</f>
        <v>0</v>
      </c>
      <c r="BH191" s="144">
        <f>IF(N191="sníž. přenesená",J191,0)</f>
        <v>0</v>
      </c>
      <c r="BI191" s="144">
        <f>IF(N191="nulová",J191,0)</f>
        <v>0</v>
      </c>
      <c r="BJ191" s="16" t="s">
        <v>86</v>
      </c>
      <c r="BK191" s="144">
        <f>ROUND(I191*H191,2)</f>
        <v>0</v>
      </c>
      <c r="BL191" s="16" t="s">
        <v>378</v>
      </c>
      <c r="BM191" s="143" t="s">
        <v>1277</v>
      </c>
    </row>
    <row r="192" spans="2:65" s="1" customFormat="1">
      <c r="B192" s="31"/>
      <c r="D192" s="145" t="s">
        <v>259</v>
      </c>
      <c r="F192" s="146" t="s">
        <v>1278</v>
      </c>
      <c r="I192" s="147"/>
      <c r="L192" s="31"/>
      <c r="M192" s="148"/>
      <c r="T192" s="50"/>
      <c r="AT192" s="16" t="s">
        <v>259</v>
      </c>
      <c r="AU192" s="16" t="s">
        <v>86</v>
      </c>
    </row>
    <row r="193" spans="2:65" s="12" customFormat="1">
      <c r="B193" s="149"/>
      <c r="D193" s="150" t="s">
        <v>261</v>
      </c>
      <c r="E193" s="151" t="s">
        <v>20</v>
      </c>
      <c r="F193" s="152" t="s">
        <v>1279</v>
      </c>
      <c r="H193" s="153">
        <v>63</v>
      </c>
      <c r="I193" s="154"/>
      <c r="L193" s="149"/>
      <c r="M193" s="155"/>
      <c r="T193" s="156"/>
      <c r="AT193" s="151" t="s">
        <v>261</v>
      </c>
      <c r="AU193" s="151" t="s">
        <v>86</v>
      </c>
      <c r="AV193" s="12" t="s">
        <v>86</v>
      </c>
      <c r="AW193" s="12" t="s">
        <v>34</v>
      </c>
      <c r="AX193" s="12" t="s">
        <v>73</v>
      </c>
      <c r="AY193" s="151" t="s">
        <v>250</v>
      </c>
    </row>
    <row r="194" spans="2:65" s="1" customFormat="1" ht="16.5" customHeight="1">
      <c r="B194" s="31"/>
      <c r="C194" s="163" t="s">
        <v>511</v>
      </c>
      <c r="D194" s="163" t="s">
        <v>561</v>
      </c>
      <c r="E194" s="164" t="s">
        <v>1280</v>
      </c>
      <c r="F194" s="165" t="s">
        <v>1281</v>
      </c>
      <c r="G194" s="166" t="s">
        <v>290</v>
      </c>
      <c r="H194" s="167">
        <v>3</v>
      </c>
      <c r="I194" s="168"/>
      <c r="J194" s="169">
        <f>ROUND(I194*H194,2)</f>
        <v>0</v>
      </c>
      <c r="K194" s="170"/>
      <c r="L194" s="171"/>
      <c r="M194" s="172" t="s">
        <v>20</v>
      </c>
      <c r="N194" s="173" t="s">
        <v>45</v>
      </c>
      <c r="P194" s="141">
        <f>O194*H194</f>
        <v>0</v>
      </c>
      <c r="Q194" s="141">
        <v>0</v>
      </c>
      <c r="R194" s="141">
        <f>Q194*H194</f>
        <v>0</v>
      </c>
      <c r="S194" s="141">
        <v>0</v>
      </c>
      <c r="T194" s="142">
        <f>S194*H194</f>
        <v>0</v>
      </c>
      <c r="AR194" s="143" t="s">
        <v>478</v>
      </c>
      <c r="AT194" s="143" t="s">
        <v>561</v>
      </c>
      <c r="AU194" s="143" t="s">
        <v>86</v>
      </c>
      <c r="AY194" s="16" t="s">
        <v>250</v>
      </c>
      <c r="BE194" s="144">
        <f>IF(N194="základní",J194,0)</f>
        <v>0</v>
      </c>
      <c r="BF194" s="144">
        <f>IF(N194="snížená",J194,0)</f>
        <v>0</v>
      </c>
      <c r="BG194" s="144">
        <f>IF(N194="zákl. přenesená",J194,0)</f>
        <v>0</v>
      </c>
      <c r="BH194" s="144">
        <f>IF(N194="sníž. přenesená",J194,0)</f>
        <v>0</v>
      </c>
      <c r="BI194" s="144">
        <f>IF(N194="nulová",J194,0)</f>
        <v>0</v>
      </c>
      <c r="BJ194" s="16" t="s">
        <v>86</v>
      </c>
      <c r="BK194" s="144">
        <f>ROUND(I194*H194,2)</f>
        <v>0</v>
      </c>
      <c r="BL194" s="16" t="s">
        <v>378</v>
      </c>
      <c r="BM194" s="143" t="s">
        <v>1282</v>
      </c>
    </row>
    <row r="195" spans="2:65" s="12" customFormat="1">
      <c r="B195" s="149"/>
      <c r="D195" s="150" t="s">
        <v>261</v>
      </c>
      <c r="E195" s="151" t="s">
        <v>20</v>
      </c>
      <c r="F195" s="152" t="s">
        <v>1283</v>
      </c>
      <c r="H195" s="153">
        <v>3</v>
      </c>
      <c r="I195" s="154"/>
      <c r="L195" s="149"/>
      <c r="M195" s="155"/>
      <c r="T195" s="156"/>
      <c r="AT195" s="151" t="s">
        <v>261</v>
      </c>
      <c r="AU195" s="151" t="s">
        <v>86</v>
      </c>
      <c r="AV195" s="12" t="s">
        <v>86</v>
      </c>
      <c r="AW195" s="12" t="s">
        <v>34</v>
      </c>
      <c r="AX195" s="12" t="s">
        <v>73</v>
      </c>
      <c r="AY195" s="151" t="s">
        <v>250</v>
      </c>
    </row>
    <row r="196" spans="2:65" s="1" customFormat="1" ht="16.5" customHeight="1">
      <c r="B196" s="31"/>
      <c r="C196" s="163" t="s">
        <v>516</v>
      </c>
      <c r="D196" s="163" t="s">
        <v>561</v>
      </c>
      <c r="E196" s="164" t="s">
        <v>1284</v>
      </c>
      <c r="F196" s="165" t="s">
        <v>1285</v>
      </c>
      <c r="G196" s="166" t="s">
        <v>290</v>
      </c>
      <c r="H196" s="167">
        <v>18</v>
      </c>
      <c r="I196" s="168"/>
      <c r="J196" s="169">
        <f>ROUND(I196*H196,2)</f>
        <v>0</v>
      </c>
      <c r="K196" s="170"/>
      <c r="L196" s="171"/>
      <c r="M196" s="172" t="s">
        <v>20</v>
      </c>
      <c r="N196" s="173" t="s">
        <v>45</v>
      </c>
      <c r="P196" s="141">
        <f>O196*H196</f>
        <v>0</v>
      </c>
      <c r="Q196" s="141">
        <v>0</v>
      </c>
      <c r="R196" s="141">
        <f>Q196*H196</f>
        <v>0</v>
      </c>
      <c r="S196" s="141">
        <v>0</v>
      </c>
      <c r="T196" s="142">
        <f>S196*H196</f>
        <v>0</v>
      </c>
      <c r="AR196" s="143" t="s">
        <v>478</v>
      </c>
      <c r="AT196" s="143" t="s">
        <v>561</v>
      </c>
      <c r="AU196" s="143" t="s">
        <v>86</v>
      </c>
      <c r="AY196" s="16" t="s">
        <v>250</v>
      </c>
      <c r="BE196" s="144">
        <f>IF(N196="základní",J196,0)</f>
        <v>0</v>
      </c>
      <c r="BF196" s="144">
        <f>IF(N196="snížená",J196,0)</f>
        <v>0</v>
      </c>
      <c r="BG196" s="144">
        <f>IF(N196="zákl. přenesená",J196,0)</f>
        <v>0</v>
      </c>
      <c r="BH196" s="144">
        <f>IF(N196="sníž. přenesená",J196,0)</f>
        <v>0</v>
      </c>
      <c r="BI196" s="144">
        <f>IF(N196="nulová",J196,0)</f>
        <v>0</v>
      </c>
      <c r="BJ196" s="16" t="s">
        <v>86</v>
      </c>
      <c r="BK196" s="144">
        <f>ROUND(I196*H196,2)</f>
        <v>0</v>
      </c>
      <c r="BL196" s="16" t="s">
        <v>378</v>
      </c>
      <c r="BM196" s="143" t="s">
        <v>1286</v>
      </c>
    </row>
    <row r="197" spans="2:65" s="12" customFormat="1">
      <c r="B197" s="149"/>
      <c r="D197" s="150" t="s">
        <v>261</v>
      </c>
      <c r="E197" s="151" t="s">
        <v>20</v>
      </c>
      <c r="F197" s="152" t="s">
        <v>1192</v>
      </c>
      <c r="H197" s="153">
        <v>3</v>
      </c>
      <c r="I197" s="154"/>
      <c r="L197" s="149"/>
      <c r="M197" s="155"/>
      <c r="T197" s="156"/>
      <c r="AT197" s="151" t="s">
        <v>261</v>
      </c>
      <c r="AU197" s="151" t="s">
        <v>86</v>
      </c>
      <c r="AV197" s="12" t="s">
        <v>86</v>
      </c>
      <c r="AW197" s="12" t="s">
        <v>34</v>
      </c>
      <c r="AX197" s="12" t="s">
        <v>73</v>
      </c>
      <c r="AY197" s="151" t="s">
        <v>250</v>
      </c>
    </row>
    <row r="198" spans="2:65" s="12" customFormat="1">
      <c r="B198" s="149"/>
      <c r="D198" s="150" t="s">
        <v>261</v>
      </c>
      <c r="E198" s="151" t="s">
        <v>20</v>
      </c>
      <c r="F198" s="152" t="s">
        <v>1196</v>
      </c>
      <c r="H198" s="153">
        <v>15</v>
      </c>
      <c r="I198" s="154"/>
      <c r="L198" s="149"/>
      <c r="M198" s="155"/>
      <c r="T198" s="156"/>
      <c r="AT198" s="151" t="s">
        <v>261</v>
      </c>
      <c r="AU198" s="151" t="s">
        <v>86</v>
      </c>
      <c r="AV198" s="12" t="s">
        <v>86</v>
      </c>
      <c r="AW198" s="12" t="s">
        <v>34</v>
      </c>
      <c r="AX198" s="12" t="s">
        <v>73</v>
      </c>
      <c r="AY198" s="151" t="s">
        <v>250</v>
      </c>
    </row>
    <row r="199" spans="2:65" s="1" customFormat="1" ht="16.5" customHeight="1">
      <c r="B199" s="31"/>
      <c r="C199" s="163" t="s">
        <v>521</v>
      </c>
      <c r="D199" s="163" t="s">
        <v>561</v>
      </c>
      <c r="E199" s="164" t="s">
        <v>1287</v>
      </c>
      <c r="F199" s="165" t="s">
        <v>1288</v>
      </c>
      <c r="G199" s="166" t="s">
        <v>290</v>
      </c>
      <c r="H199" s="167">
        <v>15</v>
      </c>
      <c r="I199" s="168"/>
      <c r="J199" s="169">
        <f>ROUND(I199*H199,2)</f>
        <v>0</v>
      </c>
      <c r="K199" s="170"/>
      <c r="L199" s="171"/>
      <c r="M199" s="172" t="s">
        <v>20</v>
      </c>
      <c r="N199" s="173" t="s">
        <v>45</v>
      </c>
      <c r="P199" s="141">
        <f>O199*H199</f>
        <v>0</v>
      </c>
      <c r="Q199" s="141">
        <v>0</v>
      </c>
      <c r="R199" s="141">
        <f>Q199*H199</f>
        <v>0</v>
      </c>
      <c r="S199" s="141">
        <v>0</v>
      </c>
      <c r="T199" s="142">
        <f>S199*H199</f>
        <v>0</v>
      </c>
      <c r="AR199" s="143" t="s">
        <v>478</v>
      </c>
      <c r="AT199" s="143" t="s">
        <v>561</v>
      </c>
      <c r="AU199" s="143" t="s">
        <v>86</v>
      </c>
      <c r="AY199" s="16" t="s">
        <v>250</v>
      </c>
      <c r="BE199" s="144">
        <f>IF(N199="základní",J199,0)</f>
        <v>0</v>
      </c>
      <c r="BF199" s="144">
        <f>IF(N199="snížená",J199,0)</f>
        <v>0</v>
      </c>
      <c r="BG199" s="144">
        <f>IF(N199="zákl. přenesená",J199,0)</f>
        <v>0</v>
      </c>
      <c r="BH199" s="144">
        <f>IF(N199="sníž. přenesená",J199,0)</f>
        <v>0</v>
      </c>
      <c r="BI199" s="144">
        <f>IF(N199="nulová",J199,0)</f>
        <v>0</v>
      </c>
      <c r="BJ199" s="16" t="s">
        <v>86</v>
      </c>
      <c r="BK199" s="144">
        <f>ROUND(I199*H199,2)</f>
        <v>0</v>
      </c>
      <c r="BL199" s="16" t="s">
        <v>378</v>
      </c>
      <c r="BM199" s="143" t="s">
        <v>1289</v>
      </c>
    </row>
    <row r="200" spans="2:65" s="12" customFormat="1">
      <c r="B200" s="149"/>
      <c r="D200" s="150" t="s">
        <v>261</v>
      </c>
      <c r="E200" s="151" t="s">
        <v>20</v>
      </c>
      <c r="F200" s="152" t="s">
        <v>1196</v>
      </c>
      <c r="H200" s="153">
        <v>15</v>
      </c>
      <c r="I200" s="154"/>
      <c r="L200" s="149"/>
      <c r="M200" s="155"/>
      <c r="T200" s="156"/>
      <c r="AT200" s="151" t="s">
        <v>261</v>
      </c>
      <c r="AU200" s="151" t="s">
        <v>86</v>
      </c>
      <c r="AV200" s="12" t="s">
        <v>86</v>
      </c>
      <c r="AW200" s="12" t="s">
        <v>34</v>
      </c>
      <c r="AX200" s="12" t="s">
        <v>73</v>
      </c>
      <c r="AY200" s="151" t="s">
        <v>250</v>
      </c>
    </row>
    <row r="201" spans="2:65" s="1" customFormat="1" ht="16.5" customHeight="1">
      <c r="B201" s="31"/>
      <c r="C201" s="163" t="s">
        <v>526</v>
      </c>
      <c r="D201" s="163" t="s">
        <v>561</v>
      </c>
      <c r="E201" s="164" t="s">
        <v>1290</v>
      </c>
      <c r="F201" s="165" t="s">
        <v>1291</v>
      </c>
      <c r="G201" s="166" t="s">
        <v>290</v>
      </c>
      <c r="H201" s="167">
        <v>12</v>
      </c>
      <c r="I201" s="168"/>
      <c r="J201" s="169">
        <f>ROUND(I201*H201,2)</f>
        <v>0</v>
      </c>
      <c r="K201" s="170"/>
      <c r="L201" s="171"/>
      <c r="M201" s="172" t="s">
        <v>20</v>
      </c>
      <c r="N201" s="173" t="s">
        <v>45</v>
      </c>
      <c r="P201" s="141">
        <f>O201*H201</f>
        <v>0</v>
      </c>
      <c r="Q201" s="141">
        <v>0</v>
      </c>
      <c r="R201" s="141">
        <f>Q201*H201</f>
        <v>0</v>
      </c>
      <c r="S201" s="141">
        <v>0</v>
      </c>
      <c r="T201" s="142">
        <f>S201*H201</f>
        <v>0</v>
      </c>
      <c r="AR201" s="143" t="s">
        <v>478</v>
      </c>
      <c r="AT201" s="143" t="s">
        <v>561</v>
      </c>
      <c r="AU201" s="143" t="s">
        <v>86</v>
      </c>
      <c r="AY201" s="16" t="s">
        <v>250</v>
      </c>
      <c r="BE201" s="144">
        <f>IF(N201="základní",J201,0)</f>
        <v>0</v>
      </c>
      <c r="BF201" s="144">
        <f>IF(N201="snížená",J201,0)</f>
        <v>0</v>
      </c>
      <c r="BG201" s="144">
        <f>IF(N201="zákl. přenesená",J201,0)</f>
        <v>0</v>
      </c>
      <c r="BH201" s="144">
        <f>IF(N201="sníž. přenesená",J201,0)</f>
        <v>0</v>
      </c>
      <c r="BI201" s="144">
        <f>IF(N201="nulová",J201,0)</f>
        <v>0</v>
      </c>
      <c r="BJ201" s="16" t="s">
        <v>86</v>
      </c>
      <c r="BK201" s="144">
        <f>ROUND(I201*H201,2)</f>
        <v>0</v>
      </c>
      <c r="BL201" s="16" t="s">
        <v>378</v>
      </c>
      <c r="BM201" s="143" t="s">
        <v>1292</v>
      </c>
    </row>
    <row r="202" spans="2:65" s="12" customFormat="1">
      <c r="B202" s="149"/>
      <c r="D202" s="150" t="s">
        <v>261</v>
      </c>
      <c r="E202" s="151" t="s">
        <v>20</v>
      </c>
      <c r="F202" s="152" t="s">
        <v>1192</v>
      </c>
      <c r="H202" s="153">
        <v>3</v>
      </c>
      <c r="I202" s="154"/>
      <c r="L202" s="149"/>
      <c r="M202" s="155"/>
      <c r="T202" s="156"/>
      <c r="AT202" s="151" t="s">
        <v>261</v>
      </c>
      <c r="AU202" s="151" t="s">
        <v>86</v>
      </c>
      <c r="AV202" s="12" t="s">
        <v>86</v>
      </c>
      <c r="AW202" s="12" t="s">
        <v>34</v>
      </c>
      <c r="AX202" s="12" t="s">
        <v>73</v>
      </c>
      <c r="AY202" s="151" t="s">
        <v>250</v>
      </c>
    </row>
    <row r="203" spans="2:65" s="12" customFormat="1">
      <c r="B203" s="149"/>
      <c r="D203" s="150" t="s">
        <v>261</v>
      </c>
      <c r="E203" s="151" t="s">
        <v>20</v>
      </c>
      <c r="F203" s="152" t="s">
        <v>1293</v>
      </c>
      <c r="H203" s="153">
        <v>9</v>
      </c>
      <c r="I203" s="154"/>
      <c r="L203" s="149"/>
      <c r="M203" s="155"/>
      <c r="T203" s="156"/>
      <c r="AT203" s="151" t="s">
        <v>261</v>
      </c>
      <c r="AU203" s="151" t="s">
        <v>86</v>
      </c>
      <c r="AV203" s="12" t="s">
        <v>86</v>
      </c>
      <c r="AW203" s="12" t="s">
        <v>34</v>
      </c>
      <c r="AX203" s="12" t="s">
        <v>73</v>
      </c>
      <c r="AY203" s="151" t="s">
        <v>250</v>
      </c>
    </row>
    <row r="204" spans="2:65" s="1" customFormat="1" ht="16.5" customHeight="1">
      <c r="B204" s="31"/>
      <c r="C204" s="163" t="s">
        <v>531</v>
      </c>
      <c r="D204" s="163" t="s">
        <v>561</v>
      </c>
      <c r="E204" s="164" t="s">
        <v>1294</v>
      </c>
      <c r="F204" s="165" t="s">
        <v>1295</v>
      </c>
      <c r="G204" s="166" t="s">
        <v>290</v>
      </c>
      <c r="H204" s="167">
        <v>6</v>
      </c>
      <c r="I204" s="168"/>
      <c r="J204" s="169">
        <f>ROUND(I204*H204,2)</f>
        <v>0</v>
      </c>
      <c r="K204" s="170"/>
      <c r="L204" s="171"/>
      <c r="M204" s="172" t="s">
        <v>20</v>
      </c>
      <c r="N204" s="173" t="s">
        <v>45</v>
      </c>
      <c r="P204" s="141">
        <f>O204*H204</f>
        <v>0</v>
      </c>
      <c r="Q204" s="141">
        <v>0</v>
      </c>
      <c r="R204" s="141">
        <f>Q204*H204</f>
        <v>0</v>
      </c>
      <c r="S204" s="141">
        <v>0</v>
      </c>
      <c r="T204" s="142">
        <f>S204*H204</f>
        <v>0</v>
      </c>
      <c r="AR204" s="143" t="s">
        <v>478</v>
      </c>
      <c r="AT204" s="143" t="s">
        <v>561</v>
      </c>
      <c r="AU204" s="143" t="s">
        <v>86</v>
      </c>
      <c r="AY204" s="16" t="s">
        <v>250</v>
      </c>
      <c r="BE204" s="144">
        <f>IF(N204="základní",J204,0)</f>
        <v>0</v>
      </c>
      <c r="BF204" s="144">
        <f>IF(N204="snížená",J204,0)</f>
        <v>0</v>
      </c>
      <c r="BG204" s="144">
        <f>IF(N204="zákl. přenesená",J204,0)</f>
        <v>0</v>
      </c>
      <c r="BH204" s="144">
        <f>IF(N204="sníž. přenesená",J204,0)</f>
        <v>0</v>
      </c>
      <c r="BI204" s="144">
        <f>IF(N204="nulová",J204,0)</f>
        <v>0</v>
      </c>
      <c r="BJ204" s="16" t="s">
        <v>86</v>
      </c>
      <c r="BK204" s="144">
        <f>ROUND(I204*H204,2)</f>
        <v>0</v>
      </c>
      <c r="BL204" s="16" t="s">
        <v>378</v>
      </c>
      <c r="BM204" s="143" t="s">
        <v>1296</v>
      </c>
    </row>
    <row r="205" spans="2:65" s="12" customFormat="1">
      <c r="B205" s="149"/>
      <c r="D205" s="150" t="s">
        <v>261</v>
      </c>
      <c r="E205" s="151" t="s">
        <v>20</v>
      </c>
      <c r="F205" s="152" t="s">
        <v>1297</v>
      </c>
      <c r="H205" s="153">
        <v>6</v>
      </c>
      <c r="I205" s="154"/>
      <c r="L205" s="149"/>
      <c r="M205" s="155"/>
      <c r="T205" s="156"/>
      <c r="AT205" s="151" t="s">
        <v>261</v>
      </c>
      <c r="AU205" s="151" t="s">
        <v>86</v>
      </c>
      <c r="AV205" s="12" t="s">
        <v>86</v>
      </c>
      <c r="AW205" s="12" t="s">
        <v>34</v>
      </c>
      <c r="AX205" s="12" t="s">
        <v>73</v>
      </c>
      <c r="AY205" s="151" t="s">
        <v>250</v>
      </c>
    </row>
    <row r="206" spans="2:65" s="1" customFormat="1" ht="16.5" customHeight="1">
      <c r="B206" s="31"/>
      <c r="C206" s="163" t="s">
        <v>536</v>
      </c>
      <c r="D206" s="163" t="s">
        <v>561</v>
      </c>
      <c r="E206" s="164" t="s">
        <v>1298</v>
      </c>
      <c r="F206" s="165" t="s">
        <v>1299</v>
      </c>
      <c r="G206" s="166" t="s">
        <v>290</v>
      </c>
      <c r="H206" s="167">
        <v>6</v>
      </c>
      <c r="I206" s="168"/>
      <c r="J206" s="169">
        <f>ROUND(I206*H206,2)</f>
        <v>0</v>
      </c>
      <c r="K206" s="170"/>
      <c r="L206" s="171"/>
      <c r="M206" s="172" t="s">
        <v>20</v>
      </c>
      <c r="N206" s="173" t="s">
        <v>45</v>
      </c>
      <c r="P206" s="141">
        <f>O206*H206</f>
        <v>0</v>
      </c>
      <c r="Q206" s="141">
        <v>0</v>
      </c>
      <c r="R206" s="141">
        <f>Q206*H206</f>
        <v>0</v>
      </c>
      <c r="S206" s="141">
        <v>0</v>
      </c>
      <c r="T206" s="142">
        <f>S206*H206</f>
        <v>0</v>
      </c>
      <c r="AR206" s="143" t="s">
        <v>478</v>
      </c>
      <c r="AT206" s="143" t="s">
        <v>561</v>
      </c>
      <c r="AU206" s="143" t="s">
        <v>86</v>
      </c>
      <c r="AY206" s="16" t="s">
        <v>250</v>
      </c>
      <c r="BE206" s="144">
        <f>IF(N206="základní",J206,0)</f>
        <v>0</v>
      </c>
      <c r="BF206" s="144">
        <f>IF(N206="snížená",J206,0)</f>
        <v>0</v>
      </c>
      <c r="BG206" s="144">
        <f>IF(N206="zákl. přenesená",J206,0)</f>
        <v>0</v>
      </c>
      <c r="BH206" s="144">
        <f>IF(N206="sníž. přenesená",J206,0)</f>
        <v>0</v>
      </c>
      <c r="BI206" s="144">
        <f>IF(N206="nulová",J206,0)</f>
        <v>0</v>
      </c>
      <c r="BJ206" s="16" t="s">
        <v>86</v>
      </c>
      <c r="BK206" s="144">
        <f>ROUND(I206*H206,2)</f>
        <v>0</v>
      </c>
      <c r="BL206" s="16" t="s">
        <v>378</v>
      </c>
      <c r="BM206" s="143" t="s">
        <v>1300</v>
      </c>
    </row>
    <row r="207" spans="2:65" s="12" customFormat="1">
      <c r="B207" s="149"/>
      <c r="D207" s="150" t="s">
        <v>261</v>
      </c>
      <c r="E207" s="151" t="s">
        <v>20</v>
      </c>
      <c r="F207" s="152" t="s">
        <v>1297</v>
      </c>
      <c r="H207" s="153">
        <v>6</v>
      </c>
      <c r="I207" s="154"/>
      <c r="L207" s="149"/>
      <c r="M207" s="155"/>
      <c r="T207" s="156"/>
      <c r="AT207" s="151" t="s">
        <v>261</v>
      </c>
      <c r="AU207" s="151" t="s">
        <v>86</v>
      </c>
      <c r="AV207" s="12" t="s">
        <v>86</v>
      </c>
      <c r="AW207" s="12" t="s">
        <v>34</v>
      </c>
      <c r="AX207" s="12" t="s">
        <v>73</v>
      </c>
      <c r="AY207" s="151" t="s">
        <v>250</v>
      </c>
    </row>
    <row r="208" spans="2:65" s="1" customFormat="1" ht="16.5" customHeight="1">
      <c r="B208" s="31"/>
      <c r="C208" s="163" t="s">
        <v>541</v>
      </c>
      <c r="D208" s="163" t="s">
        <v>561</v>
      </c>
      <c r="E208" s="164" t="s">
        <v>1301</v>
      </c>
      <c r="F208" s="165" t="s">
        <v>1302</v>
      </c>
      <c r="G208" s="166" t="s">
        <v>290</v>
      </c>
      <c r="H208" s="167">
        <v>3</v>
      </c>
      <c r="I208" s="168"/>
      <c r="J208" s="169">
        <f>ROUND(I208*H208,2)</f>
        <v>0</v>
      </c>
      <c r="K208" s="170"/>
      <c r="L208" s="171"/>
      <c r="M208" s="172" t="s">
        <v>20</v>
      </c>
      <c r="N208" s="173" t="s">
        <v>45</v>
      </c>
      <c r="P208" s="141">
        <f>O208*H208</f>
        <v>0</v>
      </c>
      <c r="Q208" s="141">
        <v>0</v>
      </c>
      <c r="R208" s="141">
        <f>Q208*H208</f>
        <v>0</v>
      </c>
      <c r="S208" s="141">
        <v>0</v>
      </c>
      <c r="T208" s="142">
        <f>S208*H208</f>
        <v>0</v>
      </c>
      <c r="AR208" s="143" t="s">
        <v>478</v>
      </c>
      <c r="AT208" s="143" t="s">
        <v>561</v>
      </c>
      <c r="AU208" s="143" t="s">
        <v>86</v>
      </c>
      <c r="AY208" s="16" t="s">
        <v>250</v>
      </c>
      <c r="BE208" s="144">
        <f>IF(N208="základní",J208,0)</f>
        <v>0</v>
      </c>
      <c r="BF208" s="144">
        <f>IF(N208="snížená",J208,0)</f>
        <v>0</v>
      </c>
      <c r="BG208" s="144">
        <f>IF(N208="zákl. přenesená",J208,0)</f>
        <v>0</v>
      </c>
      <c r="BH208" s="144">
        <f>IF(N208="sníž. přenesená",J208,0)</f>
        <v>0</v>
      </c>
      <c r="BI208" s="144">
        <f>IF(N208="nulová",J208,0)</f>
        <v>0</v>
      </c>
      <c r="BJ208" s="16" t="s">
        <v>86</v>
      </c>
      <c r="BK208" s="144">
        <f>ROUND(I208*H208,2)</f>
        <v>0</v>
      </c>
      <c r="BL208" s="16" t="s">
        <v>378</v>
      </c>
      <c r="BM208" s="143" t="s">
        <v>1303</v>
      </c>
    </row>
    <row r="209" spans="2:65" s="12" customFormat="1">
      <c r="B209" s="149"/>
      <c r="D209" s="150" t="s">
        <v>261</v>
      </c>
      <c r="E209" s="151" t="s">
        <v>20</v>
      </c>
      <c r="F209" s="152" t="s">
        <v>1283</v>
      </c>
      <c r="H209" s="153">
        <v>3</v>
      </c>
      <c r="I209" s="154"/>
      <c r="L209" s="149"/>
      <c r="M209" s="155"/>
      <c r="T209" s="156"/>
      <c r="AT209" s="151" t="s">
        <v>261</v>
      </c>
      <c r="AU209" s="151" t="s">
        <v>86</v>
      </c>
      <c r="AV209" s="12" t="s">
        <v>86</v>
      </c>
      <c r="AW209" s="12" t="s">
        <v>34</v>
      </c>
      <c r="AX209" s="12" t="s">
        <v>73</v>
      </c>
      <c r="AY209" s="151" t="s">
        <v>250</v>
      </c>
    </row>
    <row r="210" spans="2:65" s="1" customFormat="1" ht="24.2" customHeight="1">
      <c r="B210" s="31"/>
      <c r="C210" s="131" t="s">
        <v>548</v>
      </c>
      <c r="D210" s="131" t="s">
        <v>253</v>
      </c>
      <c r="E210" s="132" t="s">
        <v>1304</v>
      </c>
      <c r="F210" s="133" t="s">
        <v>1305</v>
      </c>
      <c r="G210" s="134" t="s">
        <v>290</v>
      </c>
      <c r="H210" s="135">
        <v>27</v>
      </c>
      <c r="I210" s="136"/>
      <c r="J210" s="137">
        <f>ROUND(I210*H210,2)</f>
        <v>0</v>
      </c>
      <c r="K210" s="138"/>
      <c r="L210" s="31"/>
      <c r="M210" s="139" t="s">
        <v>20</v>
      </c>
      <c r="N210" s="140" t="s">
        <v>45</v>
      </c>
      <c r="P210" s="141">
        <f>O210*H210</f>
        <v>0</v>
      </c>
      <c r="Q210" s="141">
        <v>0</v>
      </c>
      <c r="R210" s="141">
        <f>Q210*H210</f>
        <v>0</v>
      </c>
      <c r="S210" s="141">
        <v>0</v>
      </c>
      <c r="T210" s="142">
        <f>S210*H210</f>
        <v>0</v>
      </c>
      <c r="AR210" s="143" t="s">
        <v>378</v>
      </c>
      <c r="AT210" s="143" t="s">
        <v>253</v>
      </c>
      <c r="AU210" s="143" t="s">
        <v>86</v>
      </c>
      <c r="AY210" s="16" t="s">
        <v>250</v>
      </c>
      <c r="BE210" s="144">
        <f>IF(N210="základní",J210,0)</f>
        <v>0</v>
      </c>
      <c r="BF210" s="144">
        <f>IF(N210="snížená",J210,0)</f>
        <v>0</v>
      </c>
      <c r="BG210" s="144">
        <f>IF(N210="zákl. přenesená",J210,0)</f>
        <v>0</v>
      </c>
      <c r="BH210" s="144">
        <f>IF(N210="sníž. přenesená",J210,0)</f>
        <v>0</v>
      </c>
      <c r="BI210" s="144">
        <f>IF(N210="nulová",J210,0)</f>
        <v>0</v>
      </c>
      <c r="BJ210" s="16" t="s">
        <v>86</v>
      </c>
      <c r="BK210" s="144">
        <f>ROUND(I210*H210,2)</f>
        <v>0</v>
      </c>
      <c r="BL210" s="16" t="s">
        <v>378</v>
      </c>
      <c r="BM210" s="143" t="s">
        <v>1306</v>
      </c>
    </row>
    <row r="211" spans="2:65" s="1" customFormat="1">
      <c r="B211" s="31"/>
      <c r="D211" s="145" t="s">
        <v>259</v>
      </c>
      <c r="F211" s="146" t="s">
        <v>1307</v>
      </c>
      <c r="I211" s="147"/>
      <c r="L211" s="31"/>
      <c r="M211" s="148"/>
      <c r="T211" s="50"/>
      <c r="AT211" s="16" t="s">
        <v>259</v>
      </c>
      <c r="AU211" s="16" t="s">
        <v>86</v>
      </c>
    </row>
    <row r="212" spans="2:65" s="12" customFormat="1">
      <c r="B212" s="149"/>
      <c r="D212" s="150" t="s">
        <v>261</v>
      </c>
      <c r="E212" s="151" t="s">
        <v>20</v>
      </c>
      <c r="F212" s="152" t="s">
        <v>1308</v>
      </c>
      <c r="H212" s="153">
        <v>27</v>
      </c>
      <c r="I212" s="154"/>
      <c r="L212" s="149"/>
      <c r="M212" s="155"/>
      <c r="T212" s="156"/>
      <c r="AT212" s="151" t="s">
        <v>261</v>
      </c>
      <c r="AU212" s="151" t="s">
        <v>86</v>
      </c>
      <c r="AV212" s="12" t="s">
        <v>86</v>
      </c>
      <c r="AW212" s="12" t="s">
        <v>34</v>
      </c>
      <c r="AX212" s="12" t="s">
        <v>73</v>
      </c>
      <c r="AY212" s="151" t="s">
        <v>250</v>
      </c>
    </row>
    <row r="213" spans="2:65" s="1" customFormat="1" ht="16.5" customHeight="1">
      <c r="B213" s="31"/>
      <c r="C213" s="163" t="s">
        <v>555</v>
      </c>
      <c r="D213" s="163" t="s">
        <v>561</v>
      </c>
      <c r="E213" s="164" t="s">
        <v>1309</v>
      </c>
      <c r="F213" s="165" t="s">
        <v>1310</v>
      </c>
      <c r="G213" s="166" t="s">
        <v>290</v>
      </c>
      <c r="H213" s="167">
        <v>2</v>
      </c>
      <c r="I213" s="168"/>
      <c r="J213" s="169">
        <f>ROUND(I213*H213,2)</f>
        <v>0</v>
      </c>
      <c r="K213" s="170"/>
      <c r="L213" s="171"/>
      <c r="M213" s="172" t="s">
        <v>20</v>
      </c>
      <c r="N213" s="173" t="s">
        <v>45</v>
      </c>
      <c r="P213" s="141">
        <f>O213*H213</f>
        <v>0</v>
      </c>
      <c r="Q213" s="141">
        <v>1.0499999999999999E-3</v>
      </c>
      <c r="R213" s="141">
        <f>Q213*H213</f>
        <v>2.0999999999999999E-3</v>
      </c>
      <c r="S213" s="141">
        <v>0</v>
      </c>
      <c r="T213" s="142">
        <f>S213*H213</f>
        <v>0</v>
      </c>
      <c r="AR213" s="143" t="s">
        <v>478</v>
      </c>
      <c r="AT213" s="143" t="s">
        <v>561</v>
      </c>
      <c r="AU213" s="143" t="s">
        <v>86</v>
      </c>
      <c r="AY213" s="16" t="s">
        <v>250</v>
      </c>
      <c r="BE213" s="144">
        <f>IF(N213="základní",J213,0)</f>
        <v>0</v>
      </c>
      <c r="BF213" s="144">
        <f>IF(N213="snížená",J213,0)</f>
        <v>0</v>
      </c>
      <c r="BG213" s="144">
        <f>IF(N213="zákl. přenesená",J213,0)</f>
        <v>0</v>
      </c>
      <c r="BH213" s="144">
        <f>IF(N213="sníž. přenesená",J213,0)</f>
        <v>0</v>
      </c>
      <c r="BI213" s="144">
        <f>IF(N213="nulová",J213,0)</f>
        <v>0</v>
      </c>
      <c r="BJ213" s="16" t="s">
        <v>86</v>
      </c>
      <c r="BK213" s="144">
        <f>ROUND(I213*H213,2)</f>
        <v>0</v>
      </c>
      <c r="BL213" s="16" t="s">
        <v>378</v>
      </c>
      <c r="BM213" s="143" t="s">
        <v>1311</v>
      </c>
    </row>
    <row r="214" spans="2:65" s="12" customFormat="1">
      <c r="B214" s="149"/>
      <c r="D214" s="150" t="s">
        <v>261</v>
      </c>
      <c r="E214" s="151" t="s">
        <v>20</v>
      </c>
      <c r="F214" s="152" t="s">
        <v>1222</v>
      </c>
      <c r="H214" s="153">
        <v>2</v>
      </c>
      <c r="I214" s="154"/>
      <c r="L214" s="149"/>
      <c r="M214" s="155"/>
      <c r="T214" s="156"/>
      <c r="AT214" s="151" t="s">
        <v>261</v>
      </c>
      <c r="AU214" s="151" t="s">
        <v>86</v>
      </c>
      <c r="AV214" s="12" t="s">
        <v>86</v>
      </c>
      <c r="AW214" s="12" t="s">
        <v>34</v>
      </c>
      <c r="AX214" s="12" t="s">
        <v>73</v>
      </c>
      <c r="AY214" s="151" t="s">
        <v>250</v>
      </c>
    </row>
    <row r="215" spans="2:65" s="1" customFormat="1" ht="16.5" customHeight="1">
      <c r="B215" s="31"/>
      <c r="C215" s="163" t="s">
        <v>560</v>
      </c>
      <c r="D215" s="163" t="s">
        <v>561</v>
      </c>
      <c r="E215" s="164" t="s">
        <v>1312</v>
      </c>
      <c r="F215" s="165" t="s">
        <v>1313</v>
      </c>
      <c r="G215" s="166" t="s">
        <v>290</v>
      </c>
      <c r="H215" s="167">
        <v>9</v>
      </c>
      <c r="I215" s="168"/>
      <c r="J215" s="169">
        <f>ROUND(I215*H215,2)</f>
        <v>0</v>
      </c>
      <c r="K215" s="170"/>
      <c r="L215" s="171"/>
      <c r="M215" s="172" t="s">
        <v>20</v>
      </c>
      <c r="N215" s="173" t="s">
        <v>45</v>
      </c>
      <c r="P215" s="141">
        <f>O215*H215</f>
        <v>0</v>
      </c>
      <c r="Q215" s="141">
        <v>4.0000000000000002E-4</v>
      </c>
      <c r="R215" s="141">
        <f>Q215*H215</f>
        <v>3.6000000000000003E-3</v>
      </c>
      <c r="S215" s="141">
        <v>0</v>
      </c>
      <c r="T215" s="142">
        <f>S215*H215</f>
        <v>0</v>
      </c>
      <c r="AR215" s="143" t="s">
        <v>478</v>
      </c>
      <c r="AT215" s="143" t="s">
        <v>561</v>
      </c>
      <c r="AU215" s="143" t="s">
        <v>86</v>
      </c>
      <c r="AY215" s="16" t="s">
        <v>250</v>
      </c>
      <c r="BE215" s="144">
        <f>IF(N215="základní",J215,0)</f>
        <v>0</v>
      </c>
      <c r="BF215" s="144">
        <f>IF(N215="snížená",J215,0)</f>
        <v>0</v>
      </c>
      <c r="BG215" s="144">
        <f>IF(N215="zákl. přenesená",J215,0)</f>
        <v>0</v>
      </c>
      <c r="BH215" s="144">
        <f>IF(N215="sníž. přenesená",J215,0)</f>
        <v>0</v>
      </c>
      <c r="BI215" s="144">
        <f>IF(N215="nulová",J215,0)</f>
        <v>0</v>
      </c>
      <c r="BJ215" s="16" t="s">
        <v>86</v>
      </c>
      <c r="BK215" s="144">
        <f>ROUND(I215*H215,2)</f>
        <v>0</v>
      </c>
      <c r="BL215" s="16" t="s">
        <v>378</v>
      </c>
      <c r="BM215" s="143" t="s">
        <v>1314</v>
      </c>
    </row>
    <row r="216" spans="2:65" s="12" customFormat="1">
      <c r="B216" s="149"/>
      <c r="D216" s="150" t="s">
        <v>261</v>
      </c>
      <c r="E216" s="151" t="s">
        <v>20</v>
      </c>
      <c r="F216" s="152" t="s">
        <v>1315</v>
      </c>
      <c r="H216" s="153">
        <v>4</v>
      </c>
      <c r="I216" s="154"/>
      <c r="L216" s="149"/>
      <c r="M216" s="155"/>
      <c r="T216" s="156"/>
      <c r="AT216" s="151" t="s">
        <v>261</v>
      </c>
      <c r="AU216" s="151" t="s">
        <v>86</v>
      </c>
      <c r="AV216" s="12" t="s">
        <v>86</v>
      </c>
      <c r="AW216" s="12" t="s">
        <v>34</v>
      </c>
      <c r="AX216" s="12" t="s">
        <v>73</v>
      </c>
      <c r="AY216" s="151" t="s">
        <v>250</v>
      </c>
    </row>
    <row r="217" spans="2:65" s="12" customFormat="1">
      <c r="B217" s="149"/>
      <c r="D217" s="150" t="s">
        <v>261</v>
      </c>
      <c r="E217" s="151" t="s">
        <v>20</v>
      </c>
      <c r="F217" s="152" t="s">
        <v>1316</v>
      </c>
      <c r="H217" s="153">
        <v>5</v>
      </c>
      <c r="I217" s="154"/>
      <c r="L217" s="149"/>
      <c r="M217" s="155"/>
      <c r="T217" s="156"/>
      <c r="AT217" s="151" t="s">
        <v>261</v>
      </c>
      <c r="AU217" s="151" t="s">
        <v>86</v>
      </c>
      <c r="AV217" s="12" t="s">
        <v>86</v>
      </c>
      <c r="AW217" s="12" t="s">
        <v>34</v>
      </c>
      <c r="AX217" s="12" t="s">
        <v>73</v>
      </c>
      <c r="AY217" s="151" t="s">
        <v>250</v>
      </c>
    </row>
    <row r="218" spans="2:65" s="1" customFormat="1" ht="16.5" customHeight="1">
      <c r="B218" s="31"/>
      <c r="C218" s="163" t="s">
        <v>567</v>
      </c>
      <c r="D218" s="163" t="s">
        <v>561</v>
      </c>
      <c r="E218" s="164" t="s">
        <v>1317</v>
      </c>
      <c r="F218" s="165" t="s">
        <v>1318</v>
      </c>
      <c r="G218" s="166" t="s">
        <v>290</v>
      </c>
      <c r="H218" s="167">
        <v>16</v>
      </c>
      <c r="I218" s="168"/>
      <c r="J218" s="169">
        <f>ROUND(I218*H218,2)</f>
        <v>0</v>
      </c>
      <c r="K218" s="170"/>
      <c r="L218" s="171"/>
      <c r="M218" s="172" t="s">
        <v>20</v>
      </c>
      <c r="N218" s="173" t="s">
        <v>45</v>
      </c>
      <c r="P218" s="141">
        <f>O218*H218</f>
        <v>0</v>
      </c>
      <c r="Q218" s="141">
        <v>4.0000000000000002E-4</v>
      </c>
      <c r="R218" s="141">
        <f>Q218*H218</f>
        <v>6.4000000000000003E-3</v>
      </c>
      <c r="S218" s="141">
        <v>0</v>
      </c>
      <c r="T218" s="142">
        <f>S218*H218</f>
        <v>0</v>
      </c>
      <c r="AR218" s="143" t="s">
        <v>478</v>
      </c>
      <c r="AT218" s="143" t="s">
        <v>561</v>
      </c>
      <c r="AU218" s="143" t="s">
        <v>86</v>
      </c>
      <c r="AY218" s="16" t="s">
        <v>250</v>
      </c>
      <c r="BE218" s="144">
        <f>IF(N218="základní",J218,0)</f>
        <v>0</v>
      </c>
      <c r="BF218" s="144">
        <f>IF(N218="snížená",J218,0)</f>
        <v>0</v>
      </c>
      <c r="BG218" s="144">
        <f>IF(N218="zákl. přenesená",J218,0)</f>
        <v>0</v>
      </c>
      <c r="BH218" s="144">
        <f>IF(N218="sníž. přenesená",J218,0)</f>
        <v>0</v>
      </c>
      <c r="BI218" s="144">
        <f>IF(N218="nulová",J218,0)</f>
        <v>0</v>
      </c>
      <c r="BJ218" s="16" t="s">
        <v>86</v>
      </c>
      <c r="BK218" s="144">
        <f>ROUND(I218*H218,2)</f>
        <v>0</v>
      </c>
      <c r="BL218" s="16" t="s">
        <v>378</v>
      </c>
      <c r="BM218" s="143" t="s">
        <v>1319</v>
      </c>
    </row>
    <row r="219" spans="2:65" s="12" customFormat="1">
      <c r="B219" s="149"/>
      <c r="D219" s="150" t="s">
        <v>261</v>
      </c>
      <c r="E219" s="151" t="s">
        <v>20</v>
      </c>
      <c r="F219" s="152" t="s">
        <v>1320</v>
      </c>
      <c r="H219" s="153">
        <v>8</v>
      </c>
      <c r="I219" s="154"/>
      <c r="L219" s="149"/>
      <c r="M219" s="155"/>
      <c r="T219" s="156"/>
      <c r="AT219" s="151" t="s">
        <v>261</v>
      </c>
      <c r="AU219" s="151" t="s">
        <v>86</v>
      </c>
      <c r="AV219" s="12" t="s">
        <v>86</v>
      </c>
      <c r="AW219" s="12" t="s">
        <v>34</v>
      </c>
      <c r="AX219" s="12" t="s">
        <v>73</v>
      </c>
      <c r="AY219" s="151" t="s">
        <v>250</v>
      </c>
    </row>
    <row r="220" spans="2:65" s="12" customFormat="1">
      <c r="B220" s="149"/>
      <c r="D220" s="150" t="s">
        <v>261</v>
      </c>
      <c r="E220" s="151" t="s">
        <v>20</v>
      </c>
      <c r="F220" s="152" t="s">
        <v>1321</v>
      </c>
      <c r="H220" s="153">
        <v>8</v>
      </c>
      <c r="I220" s="154"/>
      <c r="L220" s="149"/>
      <c r="M220" s="155"/>
      <c r="T220" s="156"/>
      <c r="AT220" s="151" t="s">
        <v>261</v>
      </c>
      <c r="AU220" s="151" t="s">
        <v>86</v>
      </c>
      <c r="AV220" s="12" t="s">
        <v>86</v>
      </c>
      <c r="AW220" s="12" t="s">
        <v>34</v>
      </c>
      <c r="AX220" s="12" t="s">
        <v>73</v>
      </c>
      <c r="AY220" s="151" t="s">
        <v>250</v>
      </c>
    </row>
    <row r="221" spans="2:65" s="1" customFormat="1" ht="24.2" customHeight="1">
      <c r="B221" s="31"/>
      <c r="C221" s="131" t="s">
        <v>572</v>
      </c>
      <c r="D221" s="131" t="s">
        <v>253</v>
      </c>
      <c r="E221" s="132" t="s">
        <v>1322</v>
      </c>
      <c r="F221" s="133" t="s">
        <v>1323</v>
      </c>
      <c r="G221" s="134" t="s">
        <v>290</v>
      </c>
      <c r="H221" s="135">
        <v>30</v>
      </c>
      <c r="I221" s="136"/>
      <c r="J221" s="137">
        <f>ROUND(I221*H221,2)</f>
        <v>0</v>
      </c>
      <c r="K221" s="138"/>
      <c r="L221" s="31"/>
      <c r="M221" s="139" t="s">
        <v>20</v>
      </c>
      <c r="N221" s="140" t="s">
        <v>45</v>
      </c>
      <c r="P221" s="141">
        <f>O221*H221</f>
        <v>0</v>
      </c>
      <c r="Q221" s="141">
        <v>0</v>
      </c>
      <c r="R221" s="141">
        <f>Q221*H221</f>
        <v>0</v>
      </c>
      <c r="S221" s="141">
        <v>0</v>
      </c>
      <c r="T221" s="142">
        <f>S221*H221</f>
        <v>0</v>
      </c>
      <c r="AR221" s="143" t="s">
        <v>378</v>
      </c>
      <c r="AT221" s="143" t="s">
        <v>253</v>
      </c>
      <c r="AU221" s="143" t="s">
        <v>86</v>
      </c>
      <c r="AY221" s="16" t="s">
        <v>250</v>
      </c>
      <c r="BE221" s="144">
        <f>IF(N221="základní",J221,0)</f>
        <v>0</v>
      </c>
      <c r="BF221" s="144">
        <f>IF(N221="snížená",J221,0)</f>
        <v>0</v>
      </c>
      <c r="BG221" s="144">
        <f>IF(N221="zákl. přenesená",J221,0)</f>
        <v>0</v>
      </c>
      <c r="BH221" s="144">
        <f>IF(N221="sníž. přenesená",J221,0)</f>
        <v>0</v>
      </c>
      <c r="BI221" s="144">
        <f>IF(N221="nulová",J221,0)</f>
        <v>0</v>
      </c>
      <c r="BJ221" s="16" t="s">
        <v>86</v>
      </c>
      <c r="BK221" s="144">
        <f>ROUND(I221*H221,2)</f>
        <v>0</v>
      </c>
      <c r="BL221" s="16" t="s">
        <v>378</v>
      </c>
      <c r="BM221" s="143" t="s">
        <v>1324</v>
      </c>
    </row>
    <row r="222" spans="2:65" s="1" customFormat="1">
      <c r="B222" s="31"/>
      <c r="D222" s="145" t="s">
        <v>259</v>
      </c>
      <c r="F222" s="146" t="s">
        <v>1325</v>
      </c>
      <c r="I222" s="147"/>
      <c r="L222" s="31"/>
      <c r="M222" s="148"/>
      <c r="T222" s="50"/>
      <c r="AT222" s="16" t="s">
        <v>259</v>
      </c>
      <c r="AU222" s="16" t="s">
        <v>86</v>
      </c>
    </row>
    <row r="223" spans="2:65" s="1" customFormat="1" ht="24.2" customHeight="1">
      <c r="B223" s="31"/>
      <c r="C223" s="163" t="s">
        <v>579</v>
      </c>
      <c r="D223" s="163" t="s">
        <v>561</v>
      </c>
      <c r="E223" s="164" t="s">
        <v>1326</v>
      </c>
      <c r="F223" s="165" t="s">
        <v>1327</v>
      </c>
      <c r="G223" s="166" t="s">
        <v>290</v>
      </c>
      <c r="H223" s="167">
        <v>2</v>
      </c>
      <c r="I223" s="168"/>
      <c r="J223" s="169">
        <f>ROUND(I223*H223,2)</f>
        <v>0</v>
      </c>
      <c r="K223" s="170"/>
      <c r="L223" s="171"/>
      <c r="M223" s="172" t="s">
        <v>20</v>
      </c>
      <c r="N223" s="173" t="s">
        <v>45</v>
      </c>
      <c r="P223" s="141">
        <f>O223*H223</f>
        <v>0</v>
      </c>
      <c r="Q223" s="141">
        <v>1.0499999999999999E-3</v>
      </c>
      <c r="R223" s="141">
        <f>Q223*H223</f>
        <v>2.0999999999999999E-3</v>
      </c>
      <c r="S223" s="141">
        <v>0</v>
      </c>
      <c r="T223" s="142">
        <f>S223*H223</f>
        <v>0</v>
      </c>
      <c r="AR223" s="143" t="s">
        <v>478</v>
      </c>
      <c r="AT223" s="143" t="s">
        <v>561</v>
      </c>
      <c r="AU223" s="143" t="s">
        <v>86</v>
      </c>
      <c r="AY223" s="16" t="s">
        <v>250</v>
      </c>
      <c r="BE223" s="144">
        <f>IF(N223="základní",J223,0)</f>
        <v>0</v>
      </c>
      <c r="BF223" s="144">
        <f>IF(N223="snížená",J223,0)</f>
        <v>0</v>
      </c>
      <c r="BG223" s="144">
        <f>IF(N223="zákl. přenesená",J223,0)</f>
        <v>0</v>
      </c>
      <c r="BH223" s="144">
        <f>IF(N223="sníž. přenesená",J223,0)</f>
        <v>0</v>
      </c>
      <c r="BI223" s="144">
        <f>IF(N223="nulová",J223,0)</f>
        <v>0</v>
      </c>
      <c r="BJ223" s="16" t="s">
        <v>86</v>
      </c>
      <c r="BK223" s="144">
        <f>ROUND(I223*H223,2)</f>
        <v>0</v>
      </c>
      <c r="BL223" s="16" t="s">
        <v>378</v>
      </c>
      <c r="BM223" s="143" t="s">
        <v>1328</v>
      </c>
    </row>
    <row r="224" spans="2:65" s="12" customFormat="1">
      <c r="B224" s="149"/>
      <c r="D224" s="150" t="s">
        <v>261</v>
      </c>
      <c r="E224" s="151" t="s">
        <v>20</v>
      </c>
      <c r="F224" s="152" t="s">
        <v>1329</v>
      </c>
      <c r="H224" s="153">
        <v>1</v>
      </c>
      <c r="I224" s="154"/>
      <c r="L224" s="149"/>
      <c r="M224" s="155"/>
      <c r="T224" s="156"/>
      <c r="AT224" s="151" t="s">
        <v>261</v>
      </c>
      <c r="AU224" s="151" t="s">
        <v>86</v>
      </c>
      <c r="AV224" s="12" t="s">
        <v>86</v>
      </c>
      <c r="AW224" s="12" t="s">
        <v>34</v>
      </c>
      <c r="AX224" s="12" t="s">
        <v>73</v>
      </c>
      <c r="AY224" s="151" t="s">
        <v>250</v>
      </c>
    </row>
    <row r="225" spans="2:65" s="12" customFormat="1">
      <c r="B225" s="149"/>
      <c r="D225" s="150" t="s">
        <v>261</v>
      </c>
      <c r="E225" s="151" t="s">
        <v>20</v>
      </c>
      <c r="F225" s="152" t="s">
        <v>1267</v>
      </c>
      <c r="H225" s="153">
        <v>1</v>
      </c>
      <c r="I225" s="154"/>
      <c r="L225" s="149"/>
      <c r="M225" s="155"/>
      <c r="T225" s="156"/>
      <c r="AT225" s="151" t="s">
        <v>261</v>
      </c>
      <c r="AU225" s="151" t="s">
        <v>86</v>
      </c>
      <c r="AV225" s="12" t="s">
        <v>86</v>
      </c>
      <c r="AW225" s="12" t="s">
        <v>34</v>
      </c>
      <c r="AX225" s="12" t="s">
        <v>73</v>
      </c>
      <c r="AY225" s="151" t="s">
        <v>250</v>
      </c>
    </row>
    <row r="226" spans="2:65" s="1" customFormat="1" ht="24.2" customHeight="1">
      <c r="B226" s="31"/>
      <c r="C226" s="163" t="s">
        <v>594</v>
      </c>
      <c r="D226" s="163" t="s">
        <v>561</v>
      </c>
      <c r="E226" s="164" t="s">
        <v>1330</v>
      </c>
      <c r="F226" s="165" t="s">
        <v>1331</v>
      </c>
      <c r="G226" s="166" t="s">
        <v>290</v>
      </c>
      <c r="H226" s="167">
        <v>2</v>
      </c>
      <c r="I226" s="168"/>
      <c r="J226" s="169">
        <f>ROUND(I226*H226,2)</f>
        <v>0</v>
      </c>
      <c r="K226" s="170"/>
      <c r="L226" s="171"/>
      <c r="M226" s="172" t="s">
        <v>20</v>
      </c>
      <c r="N226" s="173" t="s">
        <v>45</v>
      </c>
      <c r="P226" s="141">
        <f>O226*H226</f>
        <v>0</v>
      </c>
      <c r="Q226" s="141">
        <v>1.0499999999999999E-3</v>
      </c>
      <c r="R226" s="141">
        <f>Q226*H226</f>
        <v>2.0999999999999999E-3</v>
      </c>
      <c r="S226" s="141">
        <v>0</v>
      </c>
      <c r="T226" s="142">
        <f>S226*H226</f>
        <v>0</v>
      </c>
      <c r="AR226" s="143" t="s">
        <v>478</v>
      </c>
      <c r="AT226" s="143" t="s">
        <v>561</v>
      </c>
      <c r="AU226" s="143" t="s">
        <v>86</v>
      </c>
      <c r="AY226" s="16" t="s">
        <v>250</v>
      </c>
      <c r="BE226" s="144">
        <f>IF(N226="základní",J226,0)</f>
        <v>0</v>
      </c>
      <c r="BF226" s="144">
        <f>IF(N226="snížená",J226,0)</f>
        <v>0</v>
      </c>
      <c r="BG226" s="144">
        <f>IF(N226="zákl. přenesená",J226,0)</f>
        <v>0</v>
      </c>
      <c r="BH226" s="144">
        <f>IF(N226="sníž. přenesená",J226,0)</f>
        <v>0</v>
      </c>
      <c r="BI226" s="144">
        <f>IF(N226="nulová",J226,0)</f>
        <v>0</v>
      </c>
      <c r="BJ226" s="16" t="s">
        <v>86</v>
      </c>
      <c r="BK226" s="144">
        <f>ROUND(I226*H226,2)</f>
        <v>0</v>
      </c>
      <c r="BL226" s="16" t="s">
        <v>378</v>
      </c>
      <c r="BM226" s="143" t="s">
        <v>1332</v>
      </c>
    </row>
    <row r="227" spans="2:65" s="12" customFormat="1">
      <c r="B227" s="149"/>
      <c r="D227" s="150" t="s">
        <v>261</v>
      </c>
      <c r="E227" s="151" t="s">
        <v>20</v>
      </c>
      <c r="F227" s="152" t="s">
        <v>1217</v>
      </c>
      <c r="H227" s="153">
        <v>2</v>
      </c>
      <c r="I227" s="154"/>
      <c r="L227" s="149"/>
      <c r="M227" s="155"/>
      <c r="T227" s="156"/>
      <c r="AT227" s="151" t="s">
        <v>261</v>
      </c>
      <c r="AU227" s="151" t="s">
        <v>86</v>
      </c>
      <c r="AV227" s="12" t="s">
        <v>86</v>
      </c>
      <c r="AW227" s="12" t="s">
        <v>34</v>
      </c>
      <c r="AX227" s="12" t="s">
        <v>73</v>
      </c>
      <c r="AY227" s="151" t="s">
        <v>250</v>
      </c>
    </row>
    <row r="228" spans="2:65" s="1" customFormat="1" ht="24.2" customHeight="1">
      <c r="B228" s="31"/>
      <c r="C228" s="163" t="s">
        <v>600</v>
      </c>
      <c r="D228" s="163" t="s">
        <v>561</v>
      </c>
      <c r="E228" s="164" t="s">
        <v>1333</v>
      </c>
      <c r="F228" s="165" t="s">
        <v>1334</v>
      </c>
      <c r="G228" s="166" t="s">
        <v>290</v>
      </c>
      <c r="H228" s="167">
        <v>26</v>
      </c>
      <c r="I228" s="168"/>
      <c r="J228" s="169">
        <f>ROUND(I228*H228,2)</f>
        <v>0</v>
      </c>
      <c r="K228" s="170"/>
      <c r="L228" s="171"/>
      <c r="M228" s="172" t="s">
        <v>20</v>
      </c>
      <c r="N228" s="173" t="s">
        <v>45</v>
      </c>
      <c r="P228" s="141">
        <f>O228*H228</f>
        <v>0</v>
      </c>
      <c r="Q228" s="141">
        <v>1.0499999999999999E-3</v>
      </c>
      <c r="R228" s="141">
        <f>Q228*H228</f>
        <v>2.7299999999999998E-2</v>
      </c>
      <c r="S228" s="141">
        <v>0</v>
      </c>
      <c r="T228" s="142">
        <f>S228*H228</f>
        <v>0</v>
      </c>
      <c r="AR228" s="143" t="s">
        <v>478</v>
      </c>
      <c r="AT228" s="143" t="s">
        <v>561</v>
      </c>
      <c r="AU228" s="143" t="s">
        <v>86</v>
      </c>
      <c r="AY228" s="16" t="s">
        <v>250</v>
      </c>
      <c r="BE228" s="144">
        <f>IF(N228="základní",J228,0)</f>
        <v>0</v>
      </c>
      <c r="BF228" s="144">
        <f>IF(N228="snížená",J228,0)</f>
        <v>0</v>
      </c>
      <c r="BG228" s="144">
        <f>IF(N228="zákl. přenesená",J228,0)</f>
        <v>0</v>
      </c>
      <c r="BH228" s="144">
        <f>IF(N228="sníž. přenesená",J228,0)</f>
        <v>0</v>
      </c>
      <c r="BI228" s="144">
        <f>IF(N228="nulová",J228,0)</f>
        <v>0</v>
      </c>
      <c r="BJ228" s="16" t="s">
        <v>86</v>
      </c>
      <c r="BK228" s="144">
        <f>ROUND(I228*H228,2)</f>
        <v>0</v>
      </c>
      <c r="BL228" s="16" t="s">
        <v>378</v>
      </c>
      <c r="BM228" s="143" t="s">
        <v>1335</v>
      </c>
    </row>
    <row r="229" spans="2:65" s="12" customFormat="1">
      <c r="B229" s="149"/>
      <c r="D229" s="150" t="s">
        <v>261</v>
      </c>
      <c r="E229" s="151" t="s">
        <v>20</v>
      </c>
      <c r="F229" s="152" t="s">
        <v>1336</v>
      </c>
      <c r="H229" s="153">
        <v>11</v>
      </c>
      <c r="I229" s="154"/>
      <c r="L229" s="149"/>
      <c r="M229" s="155"/>
      <c r="T229" s="156"/>
      <c r="AT229" s="151" t="s">
        <v>261</v>
      </c>
      <c r="AU229" s="151" t="s">
        <v>86</v>
      </c>
      <c r="AV229" s="12" t="s">
        <v>86</v>
      </c>
      <c r="AW229" s="12" t="s">
        <v>34</v>
      </c>
      <c r="AX229" s="12" t="s">
        <v>73</v>
      </c>
      <c r="AY229" s="151" t="s">
        <v>250</v>
      </c>
    </row>
    <row r="230" spans="2:65" s="12" customFormat="1">
      <c r="B230" s="149"/>
      <c r="D230" s="150" t="s">
        <v>261</v>
      </c>
      <c r="E230" s="151" t="s">
        <v>20</v>
      </c>
      <c r="F230" s="152" t="s">
        <v>1337</v>
      </c>
      <c r="H230" s="153">
        <v>14</v>
      </c>
      <c r="I230" s="154"/>
      <c r="L230" s="149"/>
      <c r="M230" s="155"/>
      <c r="T230" s="156"/>
      <c r="AT230" s="151" t="s">
        <v>261</v>
      </c>
      <c r="AU230" s="151" t="s">
        <v>86</v>
      </c>
      <c r="AV230" s="12" t="s">
        <v>86</v>
      </c>
      <c r="AW230" s="12" t="s">
        <v>34</v>
      </c>
      <c r="AX230" s="12" t="s">
        <v>73</v>
      </c>
      <c r="AY230" s="151" t="s">
        <v>250</v>
      </c>
    </row>
    <row r="231" spans="2:65" s="12" customFormat="1">
      <c r="B231" s="149"/>
      <c r="D231" s="150" t="s">
        <v>261</v>
      </c>
      <c r="E231" s="151" t="s">
        <v>20</v>
      </c>
      <c r="F231" s="152" t="s">
        <v>1213</v>
      </c>
      <c r="H231" s="153">
        <v>1</v>
      </c>
      <c r="I231" s="154"/>
      <c r="L231" s="149"/>
      <c r="M231" s="155"/>
      <c r="T231" s="156"/>
      <c r="AT231" s="151" t="s">
        <v>261</v>
      </c>
      <c r="AU231" s="151" t="s">
        <v>86</v>
      </c>
      <c r="AV231" s="12" t="s">
        <v>86</v>
      </c>
      <c r="AW231" s="12" t="s">
        <v>34</v>
      </c>
      <c r="AX231" s="12" t="s">
        <v>73</v>
      </c>
      <c r="AY231" s="151" t="s">
        <v>250</v>
      </c>
    </row>
    <row r="232" spans="2:65" s="1" customFormat="1" ht="24.2" customHeight="1">
      <c r="B232" s="31"/>
      <c r="C232" s="131" t="s">
        <v>607</v>
      </c>
      <c r="D232" s="131" t="s">
        <v>253</v>
      </c>
      <c r="E232" s="132" t="s">
        <v>1338</v>
      </c>
      <c r="F232" s="133" t="s">
        <v>1339</v>
      </c>
      <c r="G232" s="134" t="s">
        <v>290</v>
      </c>
      <c r="H232" s="135">
        <v>22</v>
      </c>
      <c r="I232" s="136"/>
      <c r="J232" s="137">
        <f>ROUND(I232*H232,2)</f>
        <v>0</v>
      </c>
      <c r="K232" s="138"/>
      <c r="L232" s="31"/>
      <c r="M232" s="139" t="s">
        <v>20</v>
      </c>
      <c r="N232" s="140" t="s">
        <v>45</v>
      </c>
      <c r="P232" s="141">
        <f>O232*H232</f>
        <v>0</v>
      </c>
      <c r="Q232" s="141">
        <v>0</v>
      </c>
      <c r="R232" s="141">
        <f>Q232*H232</f>
        <v>0</v>
      </c>
      <c r="S232" s="141">
        <v>0</v>
      </c>
      <c r="T232" s="142">
        <f>S232*H232</f>
        <v>0</v>
      </c>
      <c r="AR232" s="143" t="s">
        <v>378</v>
      </c>
      <c r="AT232" s="143" t="s">
        <v>253</v>
      </c>
      <c r="AU232" s="143" t="s">
        <v>86</v>
      </c>
      <c r="AY232" s="16" t="s">
        <v>250</v>
      </c>
      <c r="BE232" s="144">
        <f>IF(N232="základní",J232,0)</f>
        <v>0</v>
      </c>
      <c r="BF232" s="144">
        <f>IF(N232="snížená",J232,0)</f>
        <v>0</v>
      </c>
      <c r="BG232" s="144">
        <f>IF(N232="zákl. přenesená",J232,0)</f>
        <v>0</v>
      </c>
      <c r="BH232" s="144">
        <f>IF(N232="sníž. přenesená",J232,0)</f>
        <v>0</v>
      </c>
      <c r="BI232" s="144">
        <f>IF(N232="nulová",J232,0)</f>
        <v>0</v>
      </c>
      <c r="BJ232" s="16" t="s">
        <v>86</v>
      </c>
      <c r="BK232" s="144">
        <f>ROUND(I232*H232,2)</f>
        <v>0</v>
      </c>
      <c r="BL232" s="16" t="s">
        <v>378</v>
      </c>
      <c r="BM232" s="143" t="s">
        <v>1340</v>
      </c>
    </row>
    <row r="233" spans="2:65" s="1" customFormat="1" ht="16.5" customHeight="1">
      <c r="B233" s="31"/>
      <c r="C233" s="163" t="s">
        <v>613</v>
      </c>
      <c r="D233" s="163" t="s">
        <v>561</v>
      </c>
      <c r="E233" s="164" t="s">
        <v>1341</v>
      </c>
      <c r="F233" s="165" t="s">
        <v>1342</v>
      </c>
      <c r="G233" s="166" t="s">
        <v>290</v>
      </c>
      <c r="H233" s="167">
        <v>1</v>
      </c>
      <c r="I233" s="168"/>
      <c r="J233" s="169">
        <f>ROUND(I233*H233,2)</f>
        <v>0</v>
      </c>
      <c r="K233" s="170"/>
      <c r="L233" s="171"/>
      <c r="M233" s="172" t="s">
        <v>20</v>
      </c>
      <c r="N233" s="173" t="s">
        <v>45</v>
      </c>
      <c r="P233" s="141">
        <f>O233*H233</f>
        <v>0</v>
      </c>
      <c r="Q233" s="141">
        <v>0</v>
      </c>
      <c r="R233" s="141">
        <f>Q233*H233</f>
        <v>0</v>
      </c>
      <c r="S233" s="141">
        <v>0</v>
      </c>
      <c r="T233" s="142">
        <f>S233*H233</f>
        <v>0</v>
      </c>
      <c r="AR233" s="143" t="s">
        <v>478</v>
      </c>
      <c r="AT233" s="143" t="s">
        <v>561</v>
      </c>
      <c r="AU233" s="143" t="s">
        <v>86</v>
      </c>
      <c r="AY233" s="16" t="s">
        <v>250</v>
      </c>
      <c r="BE233" s="144">
        <f>IF(N233="základní",J233,0)</f>
        <v>0</v>
      </c>
      <c r="BF233" s="144">
        <f>IF(N233="snížená",J233,0)</f>
        <v>0</v>
      </c>
      <c r="BG233" s="144">
        <f>IF(N233="zákl. přenesená",J233,0)</f>
        <v>0</v>
      </c>
      <c r="BH233" s="144">
        <f>IF(N233="sníž. přenesená",J233,0)</f>
        <v>0</v>
      </c>
      <c r="BI233" s="144">
        <f>IF(N233="nulová",J233,0)</f>
        <v>0</v>
      </c>
      <c r="BJ233" s="16" t="s">
        <v>86</v>
      </c>
      <c r="BK233" s="144">
        <f>ROUND(I233*H233,2)</f>
        <v>0</v>
      </c>
      <c r="BL233" s="16" t="s">
        <v>378</v>
      </c>
      <c r="BM233" s="143" t="s">
        <v>1343</v>
      </c>
    </row>
    <row r="234" spans="2:65" s="12" customFormat="1">
      <c r="B234" s="149"/>
      <c r="D234" s="150" t="s">
        <v>261</v>
      </c>
      <c r="E234" s="151" t="s">
        <v>20</v>
      </c>
      <c r="F234" s="152" t="s">
        <v>1267</v>
      </c>
      <c r="H234" s="153">
        <v>1</v>
      </c>
      <c r="I234" s="154"/>
      <c r="L234" s="149"/>
      <c r="M234" s="155"/>
      <c r="T234" s="156"/>
      <c r="AT234" s="151" t="s">
        <v>261</v>
      </c>
      <c r="AU234" s="151" t="s">
        <v>86</v>
      </c>
      <c r="AV234" s="12" t="s">
        <v>86</v>
      </c>
      <c r="AW234" s="12" t="s">
        <v>34</v>
      </c>
      <c r="AX234" s="12" t="s">
        <v>73</v>
      </c>
      <c r="AY234" s="151" t="s">
        <v>250</v>
      </c>
    </row>
    <row r="235" spans="2:65" s="1" customFormat="1" ht="21.75" customHeight="1">
      <c r="B235" s="31"/>
      <c r="C235" s="163" t="s">
        <v>622</v>
      </c>
      <c r="D235" s="163" t="s">
        <v>561</v>
      </c>
      <c r="E235" s="164" t="s">
        <v>1344</v>
      </c>
      <c r="F235" s="165" t="s">
        <v>1345</v>
      </c>
      <c r="G235" s="166" t="s">
        <v>290</v>
      </c>
      <c r="H235" s="167">
        <v>7</v>
      </c>
      <c r="I235" s="168"/>
      <c r="J235" s="169">
        <f>ROUND(I235*H235,2)</f>
        <v>0</v>
      </c>
      <c r="K235" s="170"/>
      <c r="L235" s="171"/>
      <c r="M235" s="172" t="s">
        <v>20</v>
      </c>
      <c r="N235" s="173" t="s">
        <v>45</v>
      </c>
      <c r="P235" s="141">
        <f>O235*H235</f>
        <v>0</v>
      </c>
      <c r="Q235" s="141">
        <v>1.0499999999999999E-3</v>
      </c>
      <c r="R235" s="141">
        <f>Q235*H235</f>
        <v>7.3499999999999998E-3</v>
      </c>
      <c r="S235" s="141">
        <v>0</v>
      </c>
      <c r="T235" s="142">
        <f>S235*H235</f>
        <v>0</v>
      </c>
      <c r="AR235" s="143" t="s">
        <v>478</v>
      </c>
      <c r="AT235" s="143" t="s">
        <v>561</v>
      </c>
      <c r="AU235" s="143" t="s">
        <v>86</v>
      </c>
      <c r="AY235" s="16" t="s">
        <v>250</v>
      </c>
      <c r="BE235" s="144">
        <f>IF(N235="základní",J235,0)</f>
        <v>0</v>
      </c>
      <c r="BF235" s="144">
        <f>IF(N235="snížená",J235,0)</f>
        <v>0</v>
      </c>
      <c r="BG235" s="144">
        <f>IF(N235="zákl. přenesená",J235,0)</f>
        <v>0</v>
      </c>
      <c r="BH235" s="144">
        <f>IF(N235="sníž. přenesená",J235,0)</f>
        <v>0</v>
      </c>
      <c r="BI235" s="144">
        <f>IF(N235="nulová",J235,0)</f>
        <v>0</v>
      </c>
      <c r="BJ235" s="16" t="s">
        <v>86</v>
      </c>
      <c r="BK235" s="144">
        <f>ROUND(I235*H235,2)</f>
        <v>0</v>
      </c>
      <c r="BL235" s="16" t="s">
        <v>378</v>
      </c>
      <c r="BM235" s="143" t="s">
        <v>1346</v>
      </c>
    </row>
    <row r="236" spans="2:65" s="12" customFormat="1">
      <c r="B236" s="149"/>
      <c r="D236" s="150" t="s">
        <v>261</v>
      </c>
      <c r="E236" s="151" t="s">
        <v>20</v>
      </c>
      <c r="F236" s="152" t="s">
        <v>1234</v>
      </c>
      <c r="H236" s="153">
        <v>1</v>
      </c>
      <c r="I236" s="154"/>
      <c r="L236" s="149"/>
      <c r="M236" s="155"/>
      <c r="T236" s="156"/>
      <c r="AT236" s="151" t="s">
        <v>261</v>
      </c>
      <c r="AU236" s="151" t="s">
        <v>86</v>
      </c>
      <c r="AV236" s="12" t="s">
        <v>86</v>
      </c>
      <c r="AW236" s="12" t="s">
        <v>34</v>
      </c>
      <c r="AX236" s="12" t="s">
        <v>73</v>
      </c>
      <c r="AY236" s="151" t="s">
        <v>250</v>
      </c>
    </row>
    <row r="237" spans="2:65" s="12" customFormat="1">
      <c r="B237" s="149"/>
      <c r="D237" s="150" t="s">
        <v>261</v>
      </c>
      <c r="E237" s="151" t="s">
        <v>20</v>
      </c>
      <c r="F237" s="152" t="s">
        <v>1347</v>
      </c>
      <c r="H237" s="153">
        <v>6</v>
      </c>
      <c r="I237" s="154"/>
      <c r="L237" s="149"/>
      <c r="M237" s="155"/>
      <c r="T237" s="156"/>
      <c r="AT237" s="151" t="s">
        <v>261</v>
      </c>
      <c r="AU237" s="151" t="s">
        <v>86</v>
      </c>
      <c r="AV237" s="12" t="s">
        <v>86</v>
      </c>
      <c r="AW237" s="12" t="s">
        <v>34</v>
      </c>
      <c r="AX237" s="12" t="s">
        <v>73</v>
      </c>
      <c r="AY237" s="151" t="s">
        <v>250</v>
      </c>
    </row>
    <row r="238" spans="2:65" s="1" customFormat="1" ht="16.5" customHeight="1">
      <c r="B238" s="31"/>
      <c r="C238" s="163" t="s">
        <v>628</v>
      </c>
      <c r="D238" s="163" t="s">
        <v>561</v>
      </c>
      <c r="E238" s="164" t="s">
        <v>1348</v>
      </c>
      <c r="F238" s="165" t="s">
        <v>1349</v>
      </c>
      <c r="G238" s="166" t="s">
        <v>290</v>
      </c>
      <c r="H238" s="167">
        <v>13</v>
      </c>
      <c r="I238" s="168"/>
      <c r="J238" s="169">
        <f>ROUND(I238*H238,2)</f>
        <v>0</v>
      </c>
      <c r="K238" s="170"/>
      <c r="L238" s="171"/>
      <c r="M238" s="172" t="s">
        <v>20</v>
      </c>
      <c r="N238" s="173" t="s">
        <v>45</v>
      </c>
      <c r="P238" s="141">
        <f>O238*H238</f>
        <v>0</v>
      </c>
      <c r="Q238" s="141">
        <v>1.0499999999999999E-3</v>
      </c>
      <c r="R238" s="141">
        <f>Q238*H238</f>
        <v>1.3649999999999999E-2</v>
      </c>
      <c r="S238" s="141">
        <v>0</v>
      </c>
      <c r="T238" s="142">
        <f>S238*H238</f>
        <v>0</v>
      </c>
      <c r="AR238" s="143" t="s">
        <v>478</v>
      </c>
      <c r="AT238" s="143" t="s">
        <v>561</v>
      </c>
      <c r="AU238" s="143" t="s">
        <v>86</v>
      </c>
      <c r="AY238" s="16" t="s">
        <v>250</v>
      </c>
      <c r="BE238" s="144">
        <f>IF(N238="základní",J238,0)</f>
        <v>0</v>
      </c>
      <c r="BF238" s="144">
        <f>IF(N238="snížená",J238,0)</f>
        <v>0</v>
      </c>
      <c r="BG238" s="144">
        <f>IF(N238="zákl. přenesená",J238,0)</f>
        <v>0</v>
      </c>
      <c r="BH238" s="144">
        <f>IF(N238="sníž. přenesená",J238,0)</f>
        <v>0</v>
      </c>
      <c r="BI238" s="144">
        <f>IF(N238="nulová",J238,0)</f>
        <v>0</v>
      </c>
      <c r="BJ238" s="16" t="s">
        <v>86</v>
      </c>
      <c r="BK238" s="144">
        <f>ROUND(I238*H238,2)</f>
        <v>0</v>
      </c>
      <c r="BL238" s="16" t="s">
        <v>378</v>
      </c>
      <c r="BM238" s="143" t="s">
        <v>1350</v>
      </c>
    </row>
    <row r="239" spans="2:65" s="12" customFormat="1">
      <c r="B239" s="149"/>
      <c r="D239" s="150" t="s">
        <v>261</v>
      </c>
      <c r="E239" s="151" t="s">
        <v>20</v>
      </c>
      <c r="F239" s="152" t="s">
        <v>1234</v>
      </c>
      <c r="H239" s="153">
        <v>1</v>
      </c>
      <c r="I239" s="154"/>
      <c r="L239" s="149"/>
      <c r="M239" s="155"/>
      <c r="T239" s="156"/>
      <c r="AT239" s="151" t="s">
        <v>261</v>
      </c>
      <c r="AU239" s="151" t="s">
        <v>86</v>
      </c>
      <c r="AV239" s="12" t="s">
        <v>86</v>
      </c>
      <c r="AW239" s="12" t="s">
        <v>34</v>
      </c>
      <c r="AX239" s="12" t="s">
        <v>73</v>
      </c>
      <c r="AY239" s="151" t="s">
        <v>250</v>
      </c>
    </row>
    <row r="240" spans="2:65" s="12" customFormat="1">
      <c r="B240" s="149"/>
      <c r="D240" s="150" t="s">
        <v>261</v>
      </c>
      <c r="E240" s="151" t="s">
        <v>20</v>
      </c>
      <c r="F240" s="152" t="s">
        <v>1351</v>
      </c>
      <c r="H240" s="153">
        <v>12</v>
      </c>
      <c r="I240" s="154"/>
      <c r="L240" s="149"/>
      <c r="M240" s="155"/>
      <c r="T240" s="156"/>
      <c r="AT240" s="151" t="s">
        <v>261</v>
      </c>
      <c r="AU240" s="151" t="s">
        <v>86</v>
      </c>
      <c r="AV240" s="12" t="s">
        <v>86</v>
      </c>
      <c r="AW240" s="12" t="s">
        <v>34</v>
      </c>
      <c r="AX240" s="12" t="s">
        <v>73</v>
      </c>
      <c r="AY240" s="151" t="s">
        <v>250</v>
      </c>
    </row>
    <row r="241" spans="2:65" s="1" customFormat="1" ht="16.5" customHeight="1">
      <c r="B241" s="31"/>
      <c r="C241" s="163" t="s">
        <v>633</v>
      </c>
      <c r="D241" s="163" t="s">
        <v>561</v>
      </c>
      <c r="E241" s="164" t="s">
        <v>1352</v>
      </c>
      <c r="F241" s="165" t="s">
        <v>1353</v>
      </c>
      <c r="G241" s="166" t="s">
        <v>290</v>
      </c>
      <c r="H241" s="167">
        <v>1</v>
      </c>
      <c r="I241" s="168"/>
      <c r="J241" s="169">
        <f>ROUND(I241*H241,2)</f>
        <v>0</v>
      </c>
      <c r="K241" s="170"/>
      <c r="L241" s="171"/>
      <c r="M241" s="172" t="s">
        <v>20</v>
      </c>
      <c r="N241" s="173" t="s">
        <v>45</v>
      </c>
      <c r="P241" s="141">
        <f>O241*H241</f>
        <v>0</v>
      </c>
      <c r="Q241" s="141">
        <v>1.0499999999999999E-3</v>
      </c>
      <c r="R241" s="141">
        <f>Q241*H241</f>
        <v>1.0499999999999999E-3</v>
      </c>
      <c r="S241" s="141">
        <v>0</v>
      </c>
      <c r="T241" s="142">
        <f>S241*H241</f>
        <v>0</v>
      </c>
      <c r="AR241" s="143" t="s">
        <v>478</v>
      </c>
      <c r="AT241" s="143" t="s">
        <v>561</v>
      </c>
      <c r="AU241" s="143" t="s">
        <v>86</v>
      </c>
      <c r="AY241" s="16" t="s">
        <v>250</v>
      </c>
      <c r="BE241" s="144">
        <f>IF(N241="základní",J241,0)</f>
        <v>0</v>
      </c>
      <c r="BF241" s="144">
        <f>IF(N241="snížená",J241,0)</f>
        <v>0</v>
      </c>
      <c r="BG241" s="144">
        <f>IF(N241="zákl. přenesená",J241,0)</f>
        <v>0</v>
      </c>
      <c r="BH241" s="144">
        <f>IF(N241="sníž. přenesená",J241,0)</f>
        <v>0</v>
      </c>
      <c r="BI241" s="144">
        <f>IF(N241="nulová",J241,0)</f>
        <v>0</v>
      </c>
      <c r="BJ241" s="16" t="s">
        <v>86</v>
      </c>
      <c r="BK241" s="144">
        <f>ROUND(I241*H241,2)</f>
        <v>0</v>
      </c>
      <c r="BL241" s="16" t="s">
        <v>378</v>
      </c>
      <c r="BM241" s="143" t="s">
        <v>1354</v>
      </c>
    </row>
    <row r="242" spans="2:65" s="12" customFormat="1">
      <c r="B242" s="149"/>
      <c r="D242" s="150" t="s">
        <v>261</v>
      </c>
      <c r="E242" s="151" t="s">
        <v>20</v>
      </c>
      <c r="F242" s="152" t="s">
        <v>1213</v>
      </c>
      <c r="H242" s="153">
        <v>1</v>
      </c>
      <c r="I242" s="154"/>
      <c r="L242" s="149"/>
      <c r="M242" s="155"/>
      <c r="T242" s="156"/>
      <c r="AT242" s="151" t="s">
        <v>261</v>
      </c>
      <c r="AU242" s="151" t="s">
        <v>86</v>
      </c>
      <c r="AV242" s="12" t="s">
        <v>86</v>
      </c>
      <c r="AW242" s="12" t="s">
        <v>34</v>
      </c>
      <c r="AX242" s="12" t="s">
        <v>73</v>
      </c>
      <c r="AY242" s="151" t="s">
        <v>250</v>
      </c>
    </row>
    <row r="243" spans="2:65" s="1" customFormat="1" ht="24.2" customHeight="1">
      <c r="B243" s="31"/>
      <c r="C243" s="131" t="s">
        <v>638</v>
      </c>
      <c r="D243" s="131" t="s">
        <v>253</v>
      </c>
      <c r="E243" s="132" t="s">
        <v>1355</v>
      </c>
      <c r="F243" s="133" t="s">
        <v>1356</v>
      </c>
      <c r="G243" s="134" t="s">
        <v>290</v>
      </c>
      <c r="H243" s="135">
        <v>3</v>
      </c>
      <c r="I243" s="136"/>
      <c r="J243" s="137">
        <f>ROUND(I243*H243,2)</f>
        <v>0</v>
      </c>
      <c r="K243" s="138"/>
      <c r="L243" s="31"/>
      <c r="M243" s="139" t="s">
        <v>20</v>
      </c>
      <c r="N243" s="140" t="s">
        <v>45</v>
      </c>
      <c r="P243" s="141">
        <f>O243*H243</f>
        <v>0</v>
      </c>
      <c r="Q243" s="141">
        <v>0</v>
      </c>
      <c r="R243" s="141">
        <f>Q243*H243</f>
        <v>0</v>
      </c>
      <c r="S243" s="141">
        <v>0</v>
      </c>
      <c r="T243" s="142">
        <f>S243*H243</f>
        <v>0</v>
      </c>
      <c r="AR243" s="143" t="s">
        <v>378</v>
      </c>
      <c r="AT243" s="143" t="s">
        <v>253</v>
      </c>
      <c r="AU243" s="143" t="s">
        <v>86</v>
      </c>
      <c r="AY243" s="16" t="s">
        <v>250</v>
      </c>
      <c r="BE243" s="144">
        <f>IF(N243="základní",J243,0)</f>
        <v>0</v>
      </c>
      <c r="BF243" s="144">
        <f>IF(N243="snížená",J243,0)</f>
        <v>0</v>
      </c>
      <c r="BG243" s="144">
        <f>IF(N243="zákl. přenesená",J243,0)</f>
        <v>0</v>
      </c>
      <c r="BH243" s="144">
        <f>IF(N243="sníž. přenesená",J243,0)</f>
        <v>0</v>
      </c>
      <c r="BI243" s="144">
        <f>IF(N243="nulová",J243,0)</f>
        <v>0</v>
      </c>
      <c r="BJ243" s="16" t="s">
        <v>86</v>
      </c>
      <c r="BK243" s="144">
        <f>ROUND(I243*H243,2)</f>
        <v>0</v>
      </c>
      <c r="BL243" s="16" t="s">
        <v>378</v>
      </c>
      <c r="BM243" s="143" t="s">
        <v>1357</v>
      </c>
    </row>
    <row r="244" spans="2:65" s="1" customFormat="1">
      <c r="B244" s="31"/>
      <c r="D244" s="145" t="s">
        <v>259</v>
      </c>
      <c r="F244" s="146" t="s">
        <v>1358</v>
      </c>
      <c r="I244" s="147"/>
      <c r="L244" s="31"/>
      <c r="M244" s="148"/>
      <c r="T244" s="50"/>
      <c r="AT244" s="16" t="s">
        <v>259</v>
      </c>
      <c r="AU244" s="16" t="s">
        <v>86</v>
      </c>
    </row>
    <row r="245" spans="2:65" s="1" customFormat="1" ht="24.2" customHeight="1">
      <c r="B245" s="31"/>
      <c r="C245" s="163" t="s">
        <v>643</v>
      </c>
      <c r="D245" s="163" t="s">
        <v>561</v>
      </c>
      <c r="E245" s="164" t="s">
        <v>1359</v>
      </c>
      <c r="F245" s="165" t="s">
        <v>1360</v>
      </c>
      <c r="G245" s="166" t="s">
        <v>290</v>
      </c>
      <c r="H245" s="167">
        <v>1</v>
      </c>
      <c r="I245" s="168"/>
      <c r="J245" s="169">
        <f>ROUND(I245*H245,2)</f>
        <v>0</v>
      </c>
      <c r="K245" s="170"/>
      <c r="L245" s="171"/>
      <c r="M245" s="172" t="s">
        <v>20</v>
      </c>
      <c r="N245" s="173" t="s">
        <v>45</v>
      </c>
      <c r="P245" s="141">
        <f>O245*H245</f>
        <v>0</v>
      </c>
      <c r="Q245" s="141">
        <v>1.0499999999999999E-3</v>
      </c>
      <c r="R245" s="141">
        <f>Q245*H245</f>
        <v>1.0499999999999999E-3</v>
      </c>
      <c r="S245" s="141">
        <v>0</v>
      </c>
      <c r="T245" s="142">
        <f>S245*H245</f>
        <v>0</v>
      </c>
      <c r="AR245" s="143" t="s">
        <v>478</v>
      </c>
      <c r="AT245" s="143" t="s">
        <v>561</v>
      </c>
      <c r="AU245" s="143" t="s">
        <v>86</v>
      </c>
      <c r="AY245" s="16" t="s">
        <v>250</v>
      </c>
      <c r="BE245" s="144">
        <f>IF(N245="základní",J245,0)</f>
        <v>0</v>
      </c>
      <c r="BF245" s="144">
        <f>IF(N245="snížená",J245,0)</f>
        <v>0</v>
      </c>
      <c r="BG245" s="144">
        <f>IF(N245="zákl. přenesená",J245,0)</f>
        <v>0</v>
      </c>
      <c r="BH245" s="144">
        <f>IF(N245="sníž. přenesená",J245,0)</f>
        <v>0</v>
      </c>
      <c r="BI245" s="144">
        <f>IF(N245="nulová",J245,0)</f>
        <v>0</v>
      </c>
      <c r="BJ245" s="16" t="s">
        <v>86</v>
      </c>
      <c r="BK245" s="144">
        <f>ROUND(I245*H245,2)</f>
        <v>0</v>
      </c>
      <c r="BL245" s="16" t="s">
        <v>378</v>
      </c>
      <c r="BM245" s="143" t="s">
        <v>1361</v>
      </c>
    </row>
    <row r="246" spans="2:65" s="12" customFormat="1">
      <c r="B246" s="149"/>
      <c r="D246" s="150" t="s">
        <v>261</v>
      </c>
      <c r="E246" s="151" t="s">
        <v>20</v>
      </c>
      <c r="F246" s="152" t="s">
        <v>1329</v>
      </c>
      <c r="H246" s="153">
        <v>1</v>
      </c>
      <c r="I246" s="154"/>
      <c r="L246" s="149"/>
      <c r="M246" s="155"/>
      <c r="T246" s="156"/>
      <c r="AT246" s="151" t="s">
        <v>261</v>
      </c>
      <c r="AU246" s="151" t="s">
        <v>86</v>
      </c>
      <c r="AV246" s="12" t="s">
        <v>86</v>
      </c>
      <c r="AW246" s="12" t="s">
        <v>34</v>
      </c>
      <c r="AX246" s="12" t="s">
        <v>73</v>
      </c>
      <c r="AY246" s="151" t="s">
        <v>250</v>
      </c>
    </row>
    <row r="247" spans="2:65" s="1" customFormat="1" ht="24.2" customHeight="1">
      <c r="B247" s="31"/>
      <c r="C247" s="163" t="s">
        <v>647</v>
      </c>
      <c r="D247" s="163" t="s">
        <v>561</v>
      </c>
      <c r="E247" s="164" t="s">
        <v>1362</v>
      </c>
      <c r="F247" s="165" t="s">
        <v>1363</v>
      </c>
      <c r="G247" s="166" t="s">
        <v>290</v>
      </c>
      <c r="H247" s="167">
        <v>1</v>
      </c>
      <c r="I247" s="168"/>
      <c r="J247" s="169">
        <f>ROUND(I247*H247,2)</f>
        <v>0</v>
      </c>
      <c r="K247" s="170"/>
      <c r="L247" s="171"/>
      <c r="M247" s="172" t="s">
        <v>20</v>
      </c>
      <c r="N247" s="173" t="s">
        <v>45</v>
      </c>
      <c r="P247" s="141">
        <f>O247*H247</f>
        <v>0</v>
      </c>
      <c r="Q247" s="141">
        <v>1.0499999999999999E-3</v>
      </c>
      <c r="R247" s="141">
        <f>Q247*H247</f>
        <v>1.0499999999999999E-3</v>
      </c>
      <c r="S247" s="141">
        <v>0</v>
      </c>
      <c r="T247" s="142">
        <f>S247*H247</f>
        <v>0</v>
      </c>
      <c r="AR247" s="143" t="s">
        <v>478</v>
      </c>
      <c r="AT247" s="143" t="s">
        <v>561</v>
      </c>
      <c r="AU247" s="143" t="s">
        <v>86</v>
      </c>
      <c r="AY247" s="16" t="s">
        <v>250</v>
      </c>
      <c r="BE247" s="144">
        <f>IF(N247="základní",J247,0)</f>
        <v>0</v>
      </c>
      <c r="BF247" s="144">
        <f>IF(N247="snížená",J247,0)</f>
        <v>0</v>
      </c>
      <c r="BG247" s="144">
        <f>IF(N247="zákl. přenesená",J247,0)</f>
        <v>0</v>
      </c>
      <c r="BH247" s="144">
        <f>IF(N247="sníž. přenesená",J247,0)</f>
        <v>0</v>
      </c>
      <c r="BI247" s="144">
        <f>IF(N247="nulová",J247,0)</f>
        <v>0</v>
      </c>
      <c r="BJ247" s="16" t="s">
        <v>86</v>
      </c>
      <c r="BK247" s="144">
        <f>ROUND(I247*H247,2)</f>
        <v>0</v>
      </c>
      <c r="BL247" s="16" t="s">
        <v>378</v>
      </c>
      <c r="BM247" s="143" t="s">
        <v>1364</v>
      </c>
    </row>
    <row r="248" spans="2:65" s="12" customFormat="1">
      <c r="B248" s="149"/>
      <c r="D248" s="150" t="s">
        <v>261</v>
      </c>
      <c r="E248" s="151" t="s">
        <v>20</v>
      </c>
      <c r="F248" s="152" t="s">
        <v>1267</v>
      </c>
      <c r="H248" s="153">
        <v>1</v>
      </c>
      <c r="I248" s="154"/>
      <c r="L248" s="149"/>
      <c r="M248" s="155"/>
      <c r="T248" s="156"/>
      <c r="AT248" s="151" t="s">
        <v>261</v>
      </c>
      <c r="AU248" s="151" t="s">
        <v>86</v>
      </c>
      <c r="AV248" s="12" t="s">
        <v>86</v>
      </c>
      <c r="AW248" s="12" t="s">
        <v>34</v>
      </c>
      <c r="AX248" s="12" t="s">
        <v>73</v>
      </c>
      <c r="AY248" s="151" t="s">
        <v>250</v>
      </c>
    </row>
    <row r="249" spans="2:65" s="1" customFormat="1" ht="24.2" customHeight="1">
      <c r="B249" s="31"/>
      <c r="C249" s="163" t="s">
        <v>652</v>
      </c>
      <c r="D249" s="163" t="s">
        <v>561</v>
      </c>
      <c r="E249" s="164" t="s">
        <v>1365</v>
      </c>
      <c r="F249" s="165" t="s">
        <v>1366</v>
      </c>
      <c r="G249" s="166" t="s">
        <v>290</v>
      </c>
      <c r="H249" s="167">
        <v>1</v>
      </c>
      <c r="I249" s="168"/>
      <c r="J249" s="169">
        <f>ROUND(I249*H249,2)</f>
        <v>0</v>
      </c>
      <c r="K249" s="170"/>
      <c r="L249" s="171"/>
      <c r="M249" s="172" t="s">
        <v>20</v>
      </c>
      <c r="N249" s="173" t="s">
        <v>45</v>
      </c>
      <c r="P249" s="141">
        <f>O249*H249</f>
        <v>0</v>
      </c>
      <c r="Q249" s="141">
        <v>1.0499999999999999E-3</v>
      </c>
      <c r="R249" s="141">
        <f>Q249*H249</f>
        <v>1.0499999999999999E-3</v>
      </c>
      <c r="S249" s="141">
        <v>0</v>
      </c>
      <c r="T249" s="142">
        <f>S249*H249</f>
        <v>0</v>
      </c>
      <c r="AR249" s="143" t="s">
        <v>478</v>
      </c>
      <c r="AT249" s="143" t="s">
        <v>561</v>
      </c>
      <c r="AU249" s="143" t="s">
        <v>86</v>
      </c>
      <c r="AY249" s="16" t="s">
        <v>250</v>
      </c>
      <c r="BE249" s="144">
        <f>IF(N249="základní",J249,0)</f>
        <v>0</v>
      </c>
      <c r="BF249" s="144">
        <f>IF(N249="snížená",J249,0)</f>
        <v>0</v>
      </c>
      <c r="BG249" s="144">
        <f>IF(N249="zákl. přenesená",J249,0)</f>
        <v>0</v>
      </c>
      <c r="BH249" s="144">
        <f>IF(N249="sníž. přenesená",J249,0)</f>
        <v>0</v>
      </c>
      <c r="BI249" s="144">
        <f>IF(N249="nulová",J249,0)</f>
        <v>0</v>
      </c>
      <c r="BJ249" s="16" t="s">
        <v>86</v>
      </c>
      <c r="BK249" s="144">
        <f>ROUND(I249*H249,2)</f>
        <v>0</v>
      </c>
      <c r="BL249" s="16" t="s">
        <v>378</v>
      </c>
      <c r="BM249" s="143" t="s">
        <v>1367</v>
      </c>
    </row>
    <row r="250" spans="2:65" s="12" customFormat="1">
      <c r="B250" s="149"/>
      <c r="D250" s="150" t="s">
        <v>261</v>
      </c>
      <c r="E250" s="151" t="s">
        <v>20</v>
      </c>
      <c r="F250" s="152" t="s">
        <v>1213</v>
      </c>
      <c r="H250" s="153">
        <v>1</v>
      </c>
      <c r="I250" s="154"/>
      <c r="L250" s="149"/>
      <c r="M250" s="155"/>
      <c r="T250" s="156"/>
      <c r="AT250" s="151" t="s">
        <v>261</v>
      </c>
      <c r="AU250" s="151" t="s">
        <v>86</v>
      </c>
      <c r="AV250" s="12" t="s">
        <v>86</v>
      </c>
      <c r="AW250" s="12" t="s">
        <v>34</v>
      </c>
      <c r="AX250" s="12" t="s">
        <v>73</v>
      </c>
      <c r="AY250" s="151" t="s">
        <v>250</v>
      </c>
    </row>
    <row r="251" spans="2:65" s="1" customFormat="1" ht="24.2" customHeight="1">
      <c r="B251" s="31"/>
      <c r="C251" s="131" t="s">
        <v>659</v>
      </c>
      <c r="D251" s="131" t="s">
        <v>253</v>
      </c>
      <c r="E251" s="132" t="s">
        <v>1368</v>
      </c>
      <c r="F251" s="133" t="s">
        <v>1369</v>
      </c>
      <c r="G251" s="134" t="s">
        <v>290</v>
      </c>
      <c r="H251" s="135">
        <v>1</v>
      </c>
      <c r="I251" s="136"/>
      <c r="J251" s="137">
        <f>ROUND(I251*H251,2)</f>
        <v>0</v>
      </c>
      <c r="K251" s="138"/>
      <c r="L251" s="31"/>
      <c r="M251" s="139" t="s">
        <v>20</v>
      </c>
      <c r="N251" s="140" t="s">
        <v>45</v>
      </c>
      <c r="P251" s="141">
        <f>O251*H251</f>
        <v>0</v>
      </c>
      <c r="Q251" s="141">
        <v>0</v>
      </c>
      <c r="R251" s="141">
        <f>Q251*H251</f>
        <v>0</v>
      </c>
      <c r="S251" s="141">
        <v>0</v>
      </c>
      <c r="T251" s="142">
        <f>S251*H251</f>
        <v>0</v>
      </c>
      <c r="AR251" s="143" t="s">
        <v>378</v>
      </c>
      <c r="AT251" s="143" t="s">
        <v>253</v>
      </c>
      <c r="AU251" s="143" t="s">
        <v>86</v>
      </c>
      <c r="AY251" s="16" t="s">
        <v>250</v>
      </c>
      <c r="BE251" s="144">
        <f>IF(N251="základní",J251,0)</f>
        <v>0</v>
      </c>
      <c r="BF251" s="144">
        <f>IF(N251="snížená",J251,0)</f>
        <v>0</v>
      </c>
      <c r="BG251" s="144">
        <f>IF(N251="zákl. přenesená",J251,0)</f>
        <v>0</v>
      </c>
      <c r="BH251" s="144">
        <f>IF(N251="sníž. přenesená",J251,0)</f>
        <v>0</v>
      </c>
      <c r="BI251" s="144">
        <f>IF(N251="nulová",J251,0)</f>
        <v>0</v>
      </c>
      <c r="BJ251" s="16" t="s">
        <v>86</v>
      </c>
      <c r="BK251" s="144">
        <f>ROUND(I251*H251,2)</f>
        <v>0</v>
      </c>
      <c r="BL251" s="16" t="s">
        <v>378</v>
      </c>
      <c r="BM251" s="143" t="s">
        <v>1370</v>
      </c>
    </row>
    <row r="252" spans="2:65" s="1" customFormat="1">
      <c r="B252" s="31"/>
      <c r="D252" s="145" t="s">
        <v>259</v>
      </c>
      <c r="F252" s="146" t="s">
        <v>1371</v>
      </c>
      <c r="I252" s="147"/>
      <c r="L252" s="31"/>
      <c r="M252" s="148"/>
      <c r="T252" s="50"/>
      <c r="AT252" s="16" t="s">
        <v>259</v>
      </c>
      <c r="AU252" s="16" t="s">
        <v>86</v>
      </c>
    </row>
    <row r="253" spans="2:65" s="1" customFormat="1" ht="16.5" customHeight="1">
      <c r="B253" s="31"/>
      <c r="C253" s="163" t="s">
        <v>667</v>
      </c>
      <c r="D253" s="163" t="s">
        <v>561</v>
      </c>
      <c r="E253" s="164" t="s">
        <v>1372</v>
      </c>
      <c r="F253" s="165" t="s">
        <v>1373</v>
      </c>
      <c r="G253" s="166" t="s">
        <v>290</v>
      </c>
      <c r="H253" s="167">
        <v>1</v>
      </c>
      <c r="I253" s="168"/>
      <c r="J253" s="169">
        <f>ROUND(I253*H253,2)</f>
        <v>0</v>
      </c>
      <c r="K253" s="170"/>
      <c r="L253" s="171"/>
      <c r="M253" s="172" t="s">
        <v>20</v>
      </c>
      <c r="N253" s="173" t="s">
        <v>45</v>
      </c>
      <c r="P253" s="141">
        <f>O253*H253</f>
        <v>0</v>
      </c>
      <c r="Q253" s="141">
        <v>1.0499999999999999E-3</v>
      </c>
      <c r="R253" s="141">
        <f>Q253*H253</f>
        <v>1.0499999999999999E-3</v>
      </c>
      <c r="S253" s="141">
        <v>0</v>
      </c>
      <c r="T253" s="142">
        <f>S253*H253</f>
        <v>0</v>
      </c>
      <c r="AR253" s="143" t="s">
        <v>478</v>
      </c>
      <c r="AT253" s="143" t="s">
        <v>561</v>
      </c>
      <c r="AU253" s="143" t="s">
        <v>86</v>
      </c>
      <c r="AY253" s="16" t="s">
        <v>250</v>
      </c>
      <c r="BE253" s="144">
        <f>IF(N253="základní",J253,0)</f>
        <v>0</v>
      </c>
      <c r="BF253" s="144">
        <f>IF(N253="snížená",J253,0)</f>
        <v>0</v>
      </c>
      <c r="BG253" s="144">
        <f>IF(N253="zákl. přenesená",J253,0)</f>
        <v>0</v>
      </c>
      <c r="BH253" s="144">
        <f>IF(N253="sníž. přenesená",J253,0)</f>
        <v>0</v>
      </c>
      <c r="BI253" s="144">
        <f>IF(N253="nulová",J253,0)</f>
        <v>0</v>
      </c>
      <c r="BJ253" s="16" t="s">
        <v>86</v>
      </c>
      <c r="BK253" s="144">
        <f>ROUND(I253*H253,2)</f>
        <v>0</v>
      </c>
      <c r="BL253" s="16" t="s">
        <v>378</v>
      </c>
      <c r="BM253" s="143" t="s">
        <v>1374</v>
      </c>
    </row>
    <row r="254" spans="2:65" s="12" customFormat="1">
      <c r="B254" s="149"/>
      <c r="D254" s="150" t="s">
        <v>261</v>
      </c>
      <c r="E254" s="151" t="s">
        <v>20</v>
      </c>
      <c r="F254" s="152" t="s">
        <v>1213</v>
      </c>
      <c r="H254" s="153">
        <v>1</v>
      </c>
      <c r="I254" s="154"/>
      <c r="L254" s="149"/>
      <c r="M254" s="155"/>
      <c r="T254" s="156"/>
      <c r="AT254" s="151" t="s">
        <v>261</v>
      </c>
      <c r="AU254" s="151" t="s">
        <v>86</v>
      </c>
      <c r="AV254" s="12" t="s">
        <v>86</v>
      </c>
      <c r="AW254" s="12" t="s">
        <v>34</v>
      </c>
      <c r="AX254" s="12" t="s">
        <v>73</v>
      </c>
      <c r="AY254" s="151" t="s">
        <v>250</v>
      </c>
    </row>
    <row r="255" spans="2:65" s="1" customFormat="1" ht="24.2" customHeight="1">
      <c r="B255" s="31"/>
      <c r="C255" s="131" t="s">
        <v>673</v>
      </c>
      <c r="D255" s="131" t="s">
        <v>253</v>
      </c>
      <c r="E255" s="132" t="s">
        <v>1375</v>
      </c>
      <c r="F255" s="133" t="s">
        <v>1376</v>
      </c>
      <c r="G255" s="134" t="s">
        <v>290</v>
      </c>
      <c r="H255" s="135">
        <v>8</v>
      </c>
      <c r="I255" s="136"/>
      <c r="J255" s="137">
        <f>ROUND(I255*H255,2)</f>
        <v>0</v>
      </c>
      <c r="K255" s="138"/>
      <c r="L255" s="31"/>
      <c r="M255" s="139" t="s">
        <v>20</v>
      </c>
      <c r="N255" s="140" t="s">
        <v>45</v>
      </c>
      <c r="P255" s="141">
        <f>O255*H255</f>
        <v>0</v>
      </c>
      <c r="Q255" s="141">
        <v>0</v>
      </c>
      <c r="R255" s="141">
        <f>Q255*H255</f>
        <v>0</v>
      </c>
      <c r="S255" s="141">
        <v>0</v>
      </c>
      <c r="T255" s="142">
        <f>S255*H255</f>
        <v>0</v>
      </c>
      <c r="AR255" s="143" t="s">
        <v>378</v>
      </c>
      <c r="AT255" s="143" t="s">
        <v>253</v>
      </c>
      <c r="AU255" s="143" t="s">
        <v>86</v>
      </c>
      <c r="AY255" s="16" t="s">
        <v>250</v>
      </c>
      <c r="BE255" s="144">
        <f>IF(N255="základní",J255,0)</f>
        <v>0</v>
      </c>
      <c r="BF255" s="144">
        <f>IF(N255="snížená",J255,0)</f>
        <v>0</v>
      </c>
      <c r="BG255" s="144">
        <f>IF(N255="zákl. přenesená",J255,0)</f>
        <v>0</v>
      </c>
      <c r="BH255" s="144">
        <f>IF(N255="sníž. přenesená",J255,0)</f>
        <v>0</v>
      </c>
      <c r="BI255" s="144">
        <f>IF(N255="nulová",J255,0)</f>
        <v>0</v>
      </c>
      <c r="BJ255" s="16" t="s">
        <v>86</v>
      </c>
      <c r="BK255" s="144">
        <f>ROUND(I255*H255,2)</f>
        <v>0</v>
      </c>
      <c r="BL255" s="16" t="s">
        <v>378</v>
      </c>
      <c r="BM255" s="143" t="s">
        <v>1377</v>
      </c>
    </row>
    <row r="256" spans="2:65" s="1" customFormat="1">
      <c r="B256" s="31"/>
      <c r="D256" s="145" t="s">
        <v>259</v>
      </c>
      <c r="F256" s="146" t="s">
        <v>1378</v>
      </c>
      <c r="I256" s="147"/>
      <c r="L256" s="31"/>
      <c r="M256" s="148"/>
      <c r="T256" s="50"/>
      <c r="AT256" s="16" t="s">
        <v>259</v>
      </c>
      <c r="AU256" s="16" t="s">
        <v>86</v>
      </c>
    </row>
    <row r="257" spans="2:65" s="1" customFormat="1" ht="24.2" customHeight="1">
      <c r="B257" s="31"/>
      <c r="C257" s="163" t="s">
        <v>678</v>
      </c>
      <c r="D257" s="163" t="s">
        <v>561</v>
      </c>
      <c r="E257" s="164" t="s">
        <v>1379</v>
      </c>
      <c r="F257" s="165" t="s">
        <v>1380</v>
      </c>
      <c r="G257" s="166" t="s">
        <v>290</v>
      </c>
      <c r="H257" s="167">
        <v>8</v>
      </c>
      <c r="I257" s="168"/>
      <c r="J257" s="169">
        <f>ROUND(I257*H257,2)</f>
        <v>0</v>
      </c>
      <c r="K257" s="170"/>
      <c r="L257" s="171"/>
      <c r="M257" s="172" t="s">
        <v>20</v>
      </c>
      <c r="N257" s="173" t="s">
        <v>45</v>
      </c>
      <c r="P257" s="141">
        <f>O257*H257</f>
        <v>0</v>
      </c>
      <c r="Q257" s="141">
        <v>5.9999999999999995E-4</v>
      </c>
      <c r="R257" s="141">
        <f>Q257*H257</f>
        <v>4.7999999999999996E-3</v>
      </c>
      <c r="S257" s="141">
        <v>0</v>
      </c>
      <c r="T257" s="142">
        <f>S257*H257</f>
        <v>0</v>
      </c>
      <c r="AR257" s="143" t="s">
        <v>478</v>
      </c>
      <c r="AT257" s="143" t="s">
        <v>561</v>
      </c>
      <c r="AU257" s="143" t="s">
        <v>86</v>
      </c>
      <c r="AY257" s="16" t="s">
        <v>250</v>
      </c>
      <c r="BE257" s="144">
        <f>IF(N257="základní",J257,0)</f>
        <v>0</v>
      </c>
      <c r="BF257" s="144">
        <f>IF(N257="snížená",J257,0)</f>
        <v>0</v>
      </c>
      <c r="BG257" s="144">
        <f>IF(N257="zákl. přenesená",J257,0)</f>
        <v>0</v>
      </c>
      <c r="BH257" s="144">
        <f>IF(N257="sníž. přenesená",J257,0)</f>
        <v>0</v>
      </c>
      <c r="BI257" s="144">
        <f>IF(N257="nulová",J257,0)</f>
        <v>0</v>
      </c>
      <c r="BJ257" s="16" t="s">
        <v>86</v>
      </c>
      <c r="BK257" s="144">
        <f>ROUND(I257*H257,2)</f>
        <v>0</v>
      </c>
      <c r="BL257" s="16" t="s">
        <v>378</v>
      </c>
      <c r="BM257" s="143" t="s">
        <v>1381</v>
      </c>
    </row>
    <row r="258" spans="2:65" s="12" customFormat="1">
      <c r="B258" s="149"/>
      <c r="D258" s="150" t="s">
        <v>261</v>
      </c>
      <c r="E258" s="151" t="s">
        <v>20</v>
      </c>
      <c r="F258" s="152" t="s">
        <v>1382</v>
      </c>
      <c r="H258" s="153">
        <v>3</v>
      </c>
      <c r="I258" s="154"/>
      <c r="L258" s="149"/>
      <c r="M258" s="155"/>
      <c r="T258" s="156"/>
      <c r="AT258" s="151" t="s">
        <v>261</v>
      </c>
      <c r="AU258" s="151" t="s">
        <v>86</v>
      </c>
      <c r="AV258" s="12" t="s">
        <v>86</v>
      </c>
      <c r="AW258" s="12" t="s">
        <v>34</v>
      </c>
      <c r="AX258" s="12" t="s">
        <v>73</v>
      </c>
      <c r="AY258" s="151" t="s">
        <v>250</v>
      </c>
    </row>
    <row r="259" spans="2:65" s="12" customFormat="1">
      <c r="B259" s="149"/>
      <c r="D259" s="150" t="s">
        <v>261</v>
      </c>
      <c r="E259" s="151" t="s">
        <v>20</v>
      </c>
      <c r="F259" s="152" t="s">
        <v>1316</v>
      </c>
      <c r="H259" s="153">
        <v>5</v>
      </c>
      <c r="I259" s="154"/>
      <c r="L259" s="149"/>
      <c r="M259" s="155"/>
      <c r="T259" s="156"/>
      <c r="AT259" s="151" t="s">
        <v>261</v>
      </c>
      <c r="AU259" s="151" t="s">
        <v>86</v>
      </c>
      <c r="AV259" s="12" t="s">
        <v>86</v>
      </c>
      <c r="AW259" s="12" t="s">
        <v>34</v>
      </c>
      <c r="AX259" s="12" t="s">
        <v>73</v>
      </c>
      <c r="AY259" s="151" t="s">
        <v>250</v>
      </c>
    </row>
    <row r="260" spans="2:65" s="1" customFormat="1" ht="24.2" customHeight="1">
      <c r="B260" s="31"/>
      <c r="C260" s="131" t="s">
        <v>687</v>
      </c>
      <c r="D260" s="131" t="s">
        <v>253</v>
      </c>
      <c r="E260" s="132" t="s">
        <v>1383</v>
      </c>
      <c r="F260" s="133" t="s">
        <v>1384</v>
      </c>
      <c r="G260" s="134" t="s">
        <v>290</v>
      </c>
      <c r="H260" s="135">
        <v>2</v>
      </c>
      <c r="I260" s="136"/>
      <c r="J260" s="137">
        <f>ROUND(I260*H260,2)</f>
        <v>0</v>
      </c>
      <c r="K260" s="138"/>
      <c r="L260" s="31"/>
      <c r="M260" s="139" t="s">
        <v>20</v>
      </c>
      <c r="N260" s="140" t="s">
        <v>45</v>
      </c>
      <c r="P260" s="141">
        <f>O260*H260</f>
        <v>0</v>
      </c>
      <c r="Q260" s="141">
        <v>0</v>
      </c>
      <c r="R260" s="141">
        <f>Q260*H260</f>
        <v>0</v>
      </c>
      <c r="S260" s="141">
        <v>0</v>
      </c>
      <c r="T260" s="142">
        <f>S260*H260</f>
        <v>0</v>
      </c>
      <c r="AR260" s="143" t="s">
        <v>378</v>
      </c>
      <c r="AT260" s="143" t="s">
        <v>253</v>
      </c>
      <c r="AU260" s="143" t="s">
        <v>86</v>
      </c>
      <c r="AY260" s="16" t="s">
        <v>250</v>
      </c>
      <c r="BE260" s="144">
        <f>IF(N260="základní",J260,0)</f>
        <v>0</v>
      </c>
      <c r="BF260" s="144">
        <f>IF(N260="snížená",J260,0)</f>
        <v>0</v>
      </c>
      <c r="BG260" s="144">
        <f>IF(N260="zákl. přenesená",J260,0)</f>
        <v>0</v>
      </c>
      <c r="BH260" s="144">
        <f>IF(N260="sníž. přenesená",J260,0)</f>
        <v>0</v>
      </c>
      <c r="BI260" s="144">
        <f>IF(N260="nulová",J260,0)</f>
        <v>0</v>
      </c>
      <c r="BJ260" s="16" t="s">
        <v>86</v>
      </c>
      <c r="BK260" s="144">
        <f>ROUND(I260*H260,2)</f>
        <v>0</v>
      </c>
      <c r="BL260" s="16" t="s">
        <v>378</v>
      </c>
      <c r="BM260" s="143" t="s">
        <v>1385</v>
      </c>
    </row>
    <row r="261" spans="2:65" s="1" customFormat="1">
      <c r="B261" s="31"/>
      <c r="D261" s="145" t="s">
        <v>259</v>
      </c>
      <c r="F261" s="146" t="s">
        <v>1386</v>
      </c>
      <c r="I261" s="147"/>
      <c r="L261" s="31"/>
      <c r="M261" s="148"/>
      <c r="T261" s="50"/>
      <c r="AT261" s="16" t="s">
        <v>259</v>
      </c>
      <c r="AU261" s="16" t="s">
        <v>86</v>
      </c>
    </row>
    <row r="262" spans="2:65" s="1" customFormat="1" ht="16.5" customHeight="1">
      <c r="B262" s="31"/>
      <c r="C262" s="163" t="s">
        <v>692</v>
      </c>
      <c r="D262" s="163" t="s">
        <v>561</v>
      </c>
      <c r="E262" s="164" t="s">
        <v>1387</v>
      </c>
      <c r="F262" s="165" t="s">
        <v>1388</v>
      </c>
      <c r="G262" s="166" t="s">
        <v>290</v>
      </c>
      <c r="H262" s="167">
        <v>2</v>
      </c>
      <c r="I262" s="168"/>
      <c r="J262" s="169">
        <f>ROUND(I262*H262,2)</f>
        <v>0</v>
      </c>
      <c r="K262" s="170"/>
      <c r="L262" s="171"/>
      <c r="M262" s="172" t="s">
        <v>20</v>
      </c>
      <c r="N262" s="173" t="s">
        <v>45</v>
      </c>
      <c r="P262" s="141">
        <f>O262*H262</f>
        <v>0</v>
      </c>
      <c r="Q262" s="141">
        <v>6.9999999999999999E-4</v>
      </c>
      <c r="R262" s="141">
        <f>Q262*H262</f>
        <v>1.4E-3</v>
      </c>
      <c r="S262" s="141">
        <v>0</v>
      </c>
      <c r="T262" s="142">
        <f>S262*H262</f>
        <v>0</v>
      </c>
      <c r="AR262" s="143" t="s">
        <v>478</v>
      </c>
      <c r="AT262" s="143" t="s">
        <v>561</v>
      </c>
      <c r="AU262" s="143" t="s">
        <v>86</v>
      </c>
      <c r="AY262" s="16" t="s">
        <v>250</v>
      </c>
      <c r="BE262" s="144">
        <f>IF(N262="základní",J262,0)</f>
        <v>0</v>
      </c>
      <c r="BF262" s="144">
        <f>IF(N262="snížená",J262,0)</f>
        <v>0</v>
      </c>
      <c r="BG262" s="144">
        <f>IF(N262="zákl. přenesená",J262,0)</f>
        <v>0</v>
      </c>
      <c r="BH262" s="144">
        <f>IF(N262="sníž. přenesená",J262,0)</f>
        <v>0</v>
      </c>
      <c r="BI262" s="144">
        <f>IF(N262="nulová",J262,0)</f>
        <v>0</v>
      </c>
      <c r="BJ262" s="16" t="s">
        <v>86</v>
      </c>
      <c r="BK262" s="144">
        <f>ROUND(I262*H262,2)</f>
        <v>0</v>
      </c>
      <c r="BL262" s="16" t="s">
        <v>378</v>
      </c>
      <c r="BM262" s="143" t="s">
        <v>1389</v>
      </c>
    </row>
    <row r="263" spans="2:65" s="12" customFormat="1">
      <c r="B263" s="149"/>
      <c r="D263" s="150" t="s">
        <v>261</v>
      </c>
      <c r="E263" s="151" t="s">
        <v>20</v>
      </c>
      <c r="F263" s="152" t="s">
        <v>1234</v>
      </c>
      <c r="H263" s="153">
        <v>1</v>
      </c>
      <c r="I263" s="154"/>
      <c r="L263" s="149"/>
      <c r="M263" s="155"/>
      <c r="T263" s="156"/>
      <c r="AT263" s="151" t="s">
        <v>261</v>
      </c>
      <c r="AU263" s="151" t="s">
        <v>86</v>
      </c>
      <c r="AV263" s="12" t="s">
        <v>86</v>
      </c>
      <c r="AW263" s="12" t="s">
        <v>34</v>
      </c>
      <c r="AX263" s="12" t="s">
        <v>73</v>
      </c>
      <c r="AY263" s="151" t="s">
        <v>250</v>
      </c>
    </row>
    <row r="264" spans="2:65" s="12" customFormat="1">
      <c r="B264" s="149"/>
      <c r="D264" s="150" t="s">
        <v>261</v>
      </c>
      <c r="E264" s="151" t="s">
        <v>20</v>
      </c>
      <c r="F264" s="152" t="s">
        <v>1213</v>
      </c>
      <c r="H264" s="153">
        <v>1</v>
      </c>
      <c r="I264" s="154"/>
      <c r="L264" s="149"/>
      <c r="M264" s="155"/>
      <c r="T264" s="156"/>
      <c r="AT264" s="151" t="s">
        <v>261</v>
      </c>
      <c r="AU264" s="151" t="s">
        <v>86</v>
      </c>
      <c r="AV264" s="12" t="s">
        <v>86</v>
      </c>
      <c r="AW264" s="12" t="s">
        <v>34</v>
      </c>
      <c r="AX264" s="12" t="s">
        <v>73</v>
      </c>
      <c r="AY264" s="151" t="s">
        <v>250</v>
      </c>
    </row>
    <row r="265" spans="2:65" s="1" customFormat="1" ht="33" customHeight="1">
      <c r="B265" s="31"/>
      <c r="C265" s="131" t="s">
        <v>697</v>
      </c>
      <c r="D265" s="131" t="s">
        <v>253</v>
      </c>
      <c r="E265" s="132" t="s">
        <v>1390</v>
      </c>
      <c r="F265" s="133" t="s">
        <v>1391</v>
      </c>
      <c r="G265" s="134" t="s">
        <v>290</v>
      </c>
      <c r="H265" s="135">
        <v>1</v>
      </c>
      <c r="I265" s="136"/>
      <c r="J265" s="137">
        <f>ROUND(I265*H265,2)</f>
        <v>0</v>
      </c>
      <c r="K265" s="138"/>
      <c r="L265" s="31"/>
      <c r="M265" s="139" t="s">
        <v>20</v>
      </c>
      <c r="N265" s="140" t="s">
        <v>45</v>
      </c>
      <c r="P265" s="141">
        <f>O265*H265</f>
        <v>0</v>
      </c>
      <c r="Q265" s="141">
        <v>0</v>
      </c>
      <c r="R265" s="141">
        <f>Q265*H265</f>
        <v>0</v>
      </c>
      <c r="S265" s="141">
        <v>0</v>
      </c>
      <c r="T265" s="142">
        <f>S265*H265</f>
        <v>0</v>
      </c>
      <c r="AR265" s="143" t="s">
        <v>378</v>
      </c>
      <c r="AT265" s="143" t="s">
        <v>253</v>
      </c>
      <c r="AU265" s="143" t="s">
        <v>86</v>
      </c>
      <c r="AY265" s="16" t="s">
        <v>250</v>
      </c>
      <c r="BE265" s="144">
        <f>IF(N265="základní",J265,0)</f>
        <v>0</v>
      </c>
      <c r="BF265" s="144">
        <f>IF(N265="snížená",J265,0)</f>
        <v>0</v>
      </c>
      <c r="BG265" s="144">
        <f>IF(N265="zákl. přenesená",J265,0)</f>
        <v>0</v>
      </c>
      <c r="BH265" s="144">
        <f>IF(N265="sníž. přenesená",J265,0)</f>
        <v>0</v>
      </c>
      <c r="BI265" s="144">
        <f>IF(N265="nulová",J265,0)</f>
        <v>0</v>
      </c>
      <c r="BJ265" s="16" t="s">
        <v>86</v>
      </c>
      <c r="BK265" s="144">
        <f>ROUND(I265*H265,2)</f>
        <v>0</v>
      </c>
      <c r="BL265" s="16" t="s">
        <v>378</v>
      </c>
      <c r="BM265" s="143" t="s">
        <v>1392</v>
      </c>
    </row>
    <row r="266" spans="2:65" s="1" customFormat="1">
      <c r="B266" s="31"/>
      <c r="D266" s="145" t="s">
        <v>259</v>
      </c>
      <c r="F266" s="146" t="s">
        <v>1393</v>
      </c>
      <c r="I266" s="147"/>
      <c r="L266" s="31"/>
      <c r="M266" s="148"/>
      <c r="T266" s="50"/>
      <c r="AT266" s="16" t="s">
        <v>259</v>
      </c>
      <c r="AU266" s="16" t="s">
        <v>86</v>
      </c>
    </row>
    <row r="267" spans="2:65" s="1" customFormat="1" ht="16.5" customHeight="1">
      <c r="B267" s="31"/>
      <c r="C267" s="163" t="s">
        <v>702</v>
      </c>
      <c r="D267" s="163" t="s">
        <v>561</v>
      </c>
      <c r="E267" s="164" t="s">
        <v>1394</v>
      </c>
      <c r="F267" s="165" t="s">
        <v>1395</v>
      </c>
      <c r="G267" s="166" t="s">
        <v>290</v>
      </c>
      <c r="H267" s="167">
        <v>1</v>
      </c>
      <c r="I267" s="168"/>
      <c r="J267" s="169">
        <f>ROUND(I267*H267,2)</f>
        <v>0</v>
      </c>
      <c r="K267" s="170"/>
      <c r="L267" s="171"/>
      <c r="M267" s="172" t="s">
        <v>20</v>
      </c>
      <c r="N267" s="173" t="s">
        <v>45</v>
      </c>
      <c r="P267" s="141">
        <f>O267*H267</f>
        <v>0</v>
      </c>
      <c r="Q267" s="141">
        <v>1.6000000000000001E-3</v>
      </c>
      <c r="R267" s="141">
        <f>Q267*H267</f>
        <v>1.6000000000000001E-3</v>
      </c>
      <c r="S267" s="141">
        <v>0</v>
      </c>
      <c r="T267" s="142">
        <f>S267*H267</f>
        <v>0</v>
      </c>
      <c r="AR267" s="143" t="s">
        <v>478</v>
      </c>
      <c r="AT267" s="143" t="s">
        <v>561</v>
      </c>
      <c r="AU267" s="143" t="s">
        <v>86</v>
      </c>
      <c r="AY267" s="16" t="s">
        <v>250</v>
      </c>
      <c r="BE267" s="144">
        <f>IF(N267="základní",J267,0)</f>
        <v>0</v>
      </c>
      <c r="BF267" s="144">
        <f>IF(N267="snížená",J267,0)</f>
        <v>0</v>
      </c>
      <c r="BG267" s="144">
        <f>IF(N267="zákl. přenesená",J267,0)</f>
        <v>0</v>
      </c>
      <c r="BH267" s="144">
        <f>IF(N267="sníž. přenesená",J267,0)</f>
        <v>0</v>
      </c>
      <c r="BI267" s="144">
        <f>IF(N267="nulová",J267,0)</f>
        <v>0</v>
      </c>
      <c r="BJ267" s="16" t="s">
        <v>86</v>
      </c>
      <c r="BK267" s="144">
        <f>ROUND(I267*H267,2)</f>
        <v>0</v>
      </c>
      <c r="BL267" s="16" t="s">
        <v>378</v>
      </c>
      <c r="BM267" s="143" t="s">
        <v>1396</v>
      </c>
    </row>
    <row r="268" spans="2:65" s="12" customFormat="1">
      <c r="B268" s="149"/>
      <c r="D268" s="150" t="s">
        <v>261</v>
      </c>
      <c r="E268" s="151" t="s">
        <v>20</v>
      </c>
      <c r="F268" s="152" t="s">
        <v>1213</v>
      </c>
      <c r="H268" s="153">
        <v>1</v>
      </c>
      <c r="I268" s="154"/>
      <c r="L268" s="149"/>
      <c r="M268" s="155"/>
      <c r="T268" s="156"/>
      <c r="AT268" s="151" t="s">
        <v>261</v>
      </c>
      <c r="AU268" s="151" t="s">
        <v>86</v>
      </c>
      <c r="AV268" s="12" t="s">
        <v>86</v>
      </c>
      <c r="AW268" s="12" t="s">
        <v>34</v>
      </c>
      <c r="AX268" s="12" t="s">
        <v>73</v>
      </c>
      <c r="AY268" s="151" t="s">
        <v>250</v>
      </c>
    </row>
    <row r="269" spans="2:65" s="1" customFormat="1" ht="24.2" customHeight="1">
      <c r="B269" s="31"/>
      <c r="C269" s="131" t="s">
        <v>708</v>
      </c>
      <c r="D269" s="131" t="s">
        <v>253</v>
      </c>
      <c r="E269" s="132" t="s">
        <v>1397</v>
      </c>
      <c r="F269" s="133" t="s">
        <v>1398</v>
      </c>
      <c r="G269" s="134" t="s">
        <v>290</v>
      </c>
      <c r="H269" s="135">
        <v>2</v>
      </c>
      <c r="I269" s="136"/>
      <c r="J269" s="137">
        <f>ROUND(I269*H269,2)</f>
        <v>0</v>
      </c>
      <c r="K269" s="138"/>
      <c r="L269" s="31"/>
      <c r="M269" s="139" t="s">
        <v>20</v>
      </c>
      <c r="N269" s="140" t="s">
        <v>45</v>
      </c>
      <c r="P269" s="141">
        <f>O269*H269</f>
        <v>0</v>
      </c>
      <c r="Q269" s="141">
        <v>0</v>
      </c>
      <c r="R269" s="141">
        <f>Q269*H269</f>
        <v>0</v>
      </c>
      <c r="S269" s="141">
        <v>0</v>
      </c>
      <c r="T269" s="142">
        <f>S269*H269</f>
        <v>0</v>
      </c>
      <c r="AR269" s="143" t="s">
        <v>378</v>
      </c>
      <c r="AT269" s="143" t="s">
        <v>253</v>
      </c>
      <c r="AU269" s="143" t="s">
        <v>86</v>
      </c>
      <c r="AY269" s="16" t="s">
        <v>250</v>
      </c>
      <c r="BE269" s="144">
        <f>IF(N269="základní",J269,0)</f>
        <v>0</v>
      </c>
      <c r="BF269" s="144">
        <f>IF(N269="snížená",J269,0)</f>
        <v>0</v>
      </c>
      <c r="BG269" s="144">
        <f>IF(N269="zákl. přenesená",J269,0)</f>
        <v>0</v>
      </c>
      <c r="BH269" s="144">
        <f>IF(N269="sníž. přenesená",J269,0)</f>
        <v>0</v>
      </c>
      <c r="BI269" s="144">
        <f>IF(N269="nulová",J269,0)</f>
        <v>0</v>
      </c>
      <c r="BJ269" s="16" t="s">
        <v>86</v>
      </c>
      <c r="BK269" s="144">
        <f>ROUND(I269*H269,2)</f>
        <v>0</v>
      </c>
      <c r="BL269" s="16" t="s">
        <v>378</v>
      </c>
      <c r="BM269" s="143" t="s">
        <v>1399</v>
      </c>
    </row>
    <row r="270" spans="2:65" s="1" customFormat="1">
      <c r="B270" s="31"/>
      <c r="D270" s="145" t="s">
        <v>259</v>
      </c>
      <c r="F270" s="146" t="s">
        <v>1400</v>
      </c>
      <c r="I270" s="147"/>
      <c r="L270" s="31"/>
      <c r="M270" s="148"/>
      <c r="T270" s="50"/>
      <c r="AT270" s="16" t="s">
        <v>259</v>
      </c>
      <c r="AU270" s="16" t="s">
        <v>86</v>
      </c>
    </row>
    <row r="271" spans="2:65" s="1" customFormat="1" ht="21.75" customHeight="1">
      <c r="B271" s="31"/>
      <c r="C271" s="163" t="s">
        <v>713</v>
      </c>
      <c r="D271" s="163" t="s">
        <v>561</v>
      </c>
      <c r="E271" s="164" t="s">
        <v>1401</v>
      </c>
      <c r="F271" s="165" t="s">
        <v>1402</v>
      </c>
      <c r="G271" s="166" t="s">
        <v>290</v>
      </c>
      <c r="H271" s="167">
        <v>2</v>
      </c>
      <c r="I271" s="168"/>
      <c r="J271" s="169">
        <f>ROUND(I271*H271,2)</f>
        <v>0</v>
      </c>
      <c r="K271" s="170"/>
      <c r="L271" s="171"/>
      <c r="M271" s="172" t="s">
        <v>20</v>
      </c>
      <c r="N271" s="173" t="s">
        <v>45</v>
      </c>
      <c r="P271" s="141">
        <f>O271*H271</f>
        <v>0</v>
      </c>
      <c r="Q271" s="141">
        <v>8.9999999999999998E-4</v>
      </c>
      <c r="R271" s="141">
        <f>Q271*H271</f>
        <v>1.8E-3</v>
      </c>
      <c r="S271" s="141">
        <v>0</v>
      </c>
      <c r="T271" s="142">
        <f>S271*H271</f>
        <v>0</v>
      </c>
      <c r="AR271" s="143" t="s">
        <v>478</v>
      </c>
      <c r="AT271" s="143" t="s">
        <v>561</v>
      </c>
      <c r="AU271" s="143" t="s">
        <v>86</v>
      </c>
      <c r="AY271" s="16" t="s">
        <v>250</v>
      </c>
      <c r="BE271" s="144">
        <f>IF(N271="základní",J271,0)</f>
        <v>0</v>
      </c>
      <c r="BF271" s="144">
        <f>IF(N271="snížená",J271,0)</f>
        <v>0</v>
      </c>
      <c r="BG271" s="144">
        <f>IF(N271="zákl. přenesená",J271,0)</f>
        <v>0</v>
      </c>
      <c r="BH271" s="144">
        <f>IF(N271="sníž. přenesená",J271,0)</f>
        <v>0</v>
      </c>
      <c r="BI271" s="144">
        <f>IF(N271="nulová",J271,0)</f>
        <v>0</v>
      </c>
      <c r="BJ271" s="16" t="s">
        <v>86</v>
      </c>
      <c r="BK271" s="144">
        <f>ROUND(I271*H271,2)</f>
        <v>0</v>
      </c>
      <c r="BL271" s="16" t="s">
        <v>378</v>
      </c>
      <c r="BM271" s="143" t="s">
        <v>1403</v>
      </c>
    </row>
    <row r="272" spans="2:65" s="12" customFormat="1">
      <c r="B272" s="149"/>
      <c r="D272" s="150" t="s">
        <v>261</v>
      </c>
      <c r="E272" s="151" t="s">
        <v>20</v>
      </c>
      <c r="F272" s="152" t="s">
        <v>1404</v>
      </c>
      <c r="H272" s="153">
        <v>1</v>
      </c>
      <c r="I272" s="154"/>
      <c r="L272" s="149"/>
      <c r="M272" s="155"/>
      <c r="T272" s="156"/>
      <c r="AT272" s="151" t="s">
        <v>261</v>
      </c>
      <c r="AU272" s="151" t="s">
        <v>86</v>
      </c>
      <c r="AV272" s="12" t="s">
        <v>86</v>
      </c>
      <c r="AW272" s="12" t="s">
        <v>34</v>
      </c>
      <c r="AX272" s="12" t="s">
        <v>73</v>
      </c>
      <c r="AY272" s="151" t="s">
        <v>250</v>
      </c>
    </row>
    <row r="273" spans="2:65" s="12" customFormat="1">
      <c r="B273" s="149"/>
      <c r="D273" s="150" t="s">
        <v>261</v>
      </c>
      <c r="E273" s="151" t="s">
        <v>20</v>
      </c>
      <c r="F273" s="152" t="s">
        <v>1213</v>
      </c>
      <c r="H273" s="153">
        <v>1</v>
      </c>
      <c r="I273" s="154"/>
      <c r="L273" s="149"/>
      <c r="M273" s="155"/>
      <c r="T273" s="156"/>
      <c r="AT273" s="151" t="s">
        <v>261</v>
      </c>
      <c r="AU273" s="151" t="s">
        <v>86</v>
      </c>
      <c r="AV273" s="12" t="s">
        <v>86</v>
      </c>
      <c r="AW273" s="12" t="s">
        <v>34</v>
      </c>
      <c r="AX273" s="12" t="s">
        <v>73</v>
      </c>
      <c r="AY273" s="151" t="s">
        <v>250</v>
      </c>
    </row>
    <row r="274" spans="2:65" s="1" customFormat="1" ht="24.2" customHeight="1">
      <c r="B274" s="31"/>
      <c r="C274" s="131" t="s">
        <v>718</v>
      </c>
      <c r="D274" s="131" t="s">
        <v>253</v>
      </c>
      <c r="E274" s="132" t="s">
        <v>1405</v>
      </c>
      <c r="F274" s="133" t="s">
        <v>1406</v>
      </c>
      <c r="G274" s="134" t="s">
        <v>290</v>
      </c>
      <c r="H274" s="135">
        <v>7</v>
      </c>
      <c r="I274" s="136"/>
      <c r="J274" s="137">
        <f>ROUND(I274*H274,2)</f>
        <v>0</v>
      </c>
      <c r="K274" s="138"/>
      <c r="L274" s="31"/>
      <c r="M274" s="139" t="s">
        <v>20</v>
      </c>
      <c r="N274" s="140" t="s">
        <v>45</v>
      </c>
      <c r="P274" s="141">
        <f>O274*H274</f>
        <v>0</v>
      </c>
      <c r="Q274" s="141">
        <v>0</v>
      </c>
      <c r="R274" s="141">
        <f>Q274*H274</f>
        <v>0</v>
      </c>
      <c r="S274" s="141">
        <v>0</v>
      </c>
      <c r="T274" s="142">
        <f>S274*H274</f>
        <v>0</v>
      </c>
      <c r="AR274" s="143" t="s">
        <v>378</v>
      </c>
      <c r="AT274" s="143" t="s">
        <v>253</v>
      </c>
      <c r="AU274" s="143" t="s">
        <v>86</v>
      </c>
      <c r="AY274" s="16" t="s">
        <v>250</v>
      </c>
      <c r="BE274" s="144">
        <f>IF(N274="základní",J274,0)</f>
        <v>0</v>
      </c>
      <c r="BF274" s="144">
        <f>IF(N274="snížená",J274,0)</f>
        <v>0</v>
      </c>
      <c r="BG274" s="144">
        <f>IF(N274="zákl. přenesená",J274,0)</f>
        <v>0</v>
      </c>
      <c r="BH274" s="144">
        <f>IF(N274="sníž. přenesená",J274,0)</f>
        <v>0</v>
      </c>
      <c r="BI274" s="144">
        <f>IF(N274="nulová",J274,0)</f>
        <v>0</v>
      </c>
      <c r="BJ274" s="16" t="s">
        <v>86</v>
      </c>
      <c r="BK274" s="144">
        <f>ROUND(I274*H274,2)</f>
        <v>0</v>
      </c>
      <c r="BL274" s="16" t="s">
        <v>378</v>
      </c>
      <c r="BM274" s="143" t="s">
        <v>1407</v>
      </c>
    </row>
    <row r="275" spans="2:65" s="1" customFormat="1">
      <c r="B275" s="31"/>
      <c r="D275" s="145" t="s">
        <v>259</v>
      </c>
      <c r="F275" s="146" t="s">
        <v>1408</v>
      </c>
      <c r="I275" s="147"/>
      <c r="L275" s="31"/>
      <c r="M275" s="148"/>
      <c r="T275" s="50"/>
      <c r="AT275" s="16" t="s">
        <v>259</v>
      </c>
      <c r="AU275" s="16" t="s">
        <v>86</v>
      </c>
    </row>
    <row r="276" spans="2:65" s="1" customFormat="1" ht="24.2" customHeight="1">
      <c r="B276" s="31"/>
      <c r="C276" s="163" t="s">
        <v>725</v>
      </c>
      <c r="D276" s="163" t="s">
        <v>561</v>
      </c>
      <c r="E276" s="164" t="s">
        <v>1409</v>
      </c>
      <c r="F276" s="165" t="s">
        <v>1410</v>
      </c>
      <c r="G276" s="166" t="s">
        <v>290</v>
      </c>
      <c r="H276" s="167">
        <v>7</v>
      </c>
      <c r="I276" s="168"/>
      <c r="J276" s="169">
        <f>ROUND(I276*H276,2)</f>
        <v>0</v>
      </c>
      <c r="K276" s="170"/>
      <c r="L276" s="171"/>
      <c r="M276" s="172" t="s">
        <v>20</v>
      </c>
      <c r="N276" s="173" t="s">
        <v>45</v>
      </c>
      <c r="P276" s="141">
        <f>O276*H276</f>
        <v>0</v>
      </c>
      <c r="Q276" s="141">
        <v>1E-3</v>
      </c>
      <c r="R276" s="141">
        <f>Q276*H276</f>
        <v>7.0000000000000001E-3</v>
      </c>
      <c r="S276" s="141">
        <v>0</v>
      </c>
      <c r="T276" s="142">
        <f>S276*H276</f>
        <v>0</v>
      </c>
      <c r="AR276" s="143" t="s">
        <v>478</v>
      </c>
      <c r="AT276" s="143" t="s">
        <v>561</v>
      </c>
      <c r="AU276" s="143" t="s">
        <v>86</v>
      </c>
      <c r="AY276" s="16" t="s">
        <v>250</v>
      </c>
      <c r="BE276" s="144">
        <f>IF(N276="základní",J276,0)</f>
        <v>0</v>
      </c>
      <c r="BF276" s="144">
        <f>IF(N276="snížená",J276,0)</f>
        <v>0</v>
      </c>
      <c r="BG276" s="144">
        <f>IF(N276="zákl. přenesená",J276,0)</f>
        <v>0</v>
      </c>
      <c r="BH276" s="144">
        <f>IF(N276="sníž. přenesená",J276,0)</f>
        <v>0</v>
      </c>
      <c r="BI276" s="144">
        <f>IF(N276="nulová",J276,0)</f>
        <v>0</v>
      </c>
      <c r="BJ276" s="16" t="s">
        <v>86</v>
      </c>
      <c r="BK276" s="144">
        <f>ROUND(I276*H276,2)</f>
        <v>0</v>
      </c>
      <c r="BL276" s="16" t="s">
        <v>378</v>
      </c>
      <c r="BM276" s="143" t="s">
        <v>1411</v>
      </c>
    </row>
    <row r="277" spans="2:65" s="12" customFormat="1">
      <c r="B277" s="149"/>
      <c r="D277" s="150" t="s">
        <v>261</v>
      </c>
      <c r="E277" s="151" t="s">
        <v>20</v>
      </c>
      <c r="F277" s="152" t="s">
        <v>1234</v>
      </c>
      <c r="H277" s="153">
        <v>1</v>
      </c>
      <c r="I277" s="154"/>
      <c r="L277" s="149"/>
      <c r="M277" s="155"/>
      <c r="T277" s="156"/>
      <c r="AT277" s="151" t="s">
        <v>261</v>
      </c>
      <c r="AU277" s="151" t="s">
        <v>86</v>
      </c>
      <c r="AV277" s="12" t="s">
        <v>86</v>
      </c>
      <c r="AW277" s="12" t="s">
        <v>34</v>
      </c>
      <c r="AX277" s="12" t="s">
        <v>73</v>
      </c>
      <c r="AY277" s="151" t="s">
        <v>250</v>
      </c>
    </row>
    <row r="278" spans="2:65" s="12" customFormat="1">
      <c r="B278" s="149"/>
      <c r="D278" s="150" t="s">
        <v>261</v>
      </c>
      <c r="E278" s="151" t="s">
        <v>20</v>
      </c>
      <c r="F278" s="152" t="s">
        <v>1297</v>
      </c>
      <c r="H278" s="153">
        <v>6</v>
      </c>
      <c r="I278" s="154"/>
      <c r="L278" s="149"/>
      <c r="M278" s="155"/>
      <c r="T278" s="156"/>
      <c r="AT278" s="151" t="s">
        <v>261</v>
      </c>
      <c r="AU278" s="151" t="s">
        <v>86</v>
      </c>
      <c r="AV278" s="12" t="s">
        <v>86</v>
      </c>
      <c r="AW278" s="12" t="s">
        <v>34</v>
      </c>
      <c r="AX278" s="12" t="s">
        <v>73</v>
      </c>
      <c r="AY278" s="151" t="s">
        <v>250</v>
      </c>
    </row>
    <row r="279" spans="2:65" s="1" customFormat="1" ht="33" customHeight="1">
      <c r="B279" s="31"/>
      <c r="C279" s="131" t="s">
        <v>734</v>
      </c>
      <c r="D279" s="131" t="s">
        <v>253</v>
      </c>
      <c r="E279" s="132" t="s">
        <v>1412</v>
      </c>
      <c r="F279" s="133" t="s">
        <v>1413</v>
      </c>
      <c r="G279" s="134" t="s">
        <v>290</v>
      </c>
      <c r="H279" s="135">
        <v>3</v>
      </c>
      <c r="I279" s="136"/>
      <c r="J279" s="137">
        <f>ROUND(I279*H279,2)</f>
        <v>0</v>
      </c>
      <c r="K279" s="138"/>
      <c r="L279" s="31"/>
      <c r="M279" s="139" t="s">
        <v>20</v>
      </c>
      <c r="N279" s="140" t="s">
        <v>45</v>
      </c>
      <c r="P279" s="141">
        <f>O279*H279</f>
        <v>0</v>
      </c>
      <c r="Q279" s="141">
        <v>0</v>
      </c>
      <c r="R279" s="141">
        <f>Q279*H279</f>
        <v>0</v>
      </c>
      <c r="S279" s="141">
        <v>0</v>
      </c>
      <c r="T279" s="142">
        <f>S279*H279</f>
        <v>0</v>
      </c>
      <c r="AR279" s="143" t="s">
        <v>378</v>
      </c>
      <c r="AT279" s="143" t="s">
        <v>253</v>
      </c>
      <c r="AU279" s="143" t="s">
        <v>86</v>
      </c>
      <c r="AY279" s="16" t="s">
        <v>250</v>
      </c>
      <c r="BE279" s="144">
        <f>IF(N279="základní",J279,0)</f>
        <v>0</v>
      </c>
      <c r="BF279" s="144">
        <f>IF(N279="snížená",J279,0)</f>
        <v>0</v>
      </c>
      <c r="BG279" s="144">
        <f>IF(N279="zákl. přenesená",J279,0)</f>
        <v>0</v>
      </c>
      <c r="BH279" s="144">
        <f>IF(N279="sníž. přenesená",J279,0)</f>
        <v>0</v>
      </c>
      <c r="BI279" s="144">
        <f>IF(N279="nulová",J279,0)</f>
        <v>0</v>
      </c>
      <c r="BJ279" s="16" t="s">
        <v>86</v>
      </c>
      <c r="BK279" s="144">
        <f>ROUND(I279*H279,2)</f>
        <v>0</v>
      </c>
      <c r="BL279" s="16" t="s">
        <v>378</v>
      </c>
      <c r="BM279" s="143" t="s">
        <v>1414</v>
      </c>
    </row>
    <row r="280" spans="2:65" s="1" customFormat="1">
      <c r="B280" s="31"/>
      <c r="D280" s="145" t="s">
        <v>259</v>
      </c>
      <c r="F280" s="146" t="s">
        <v>1415</v>
      </c>
      <c r="I280" s="147"/>
      <c r="L280" s="31"/>
      <c r="M280" s="148"/>
      <c r="T280" s="50"/>
      <c r="AT280" s="16" t="s">
        <v>259</v>
      </c>
      <c r="AU280" s="16" t="s">
        <v>86</v>
      </c>
    </row>
    <row r="281" spans="2:65" s="1" customFormat="1" ht="24.2" customHeight="1">
      <c r="B281" s="31"/>
      <c r="C281" s="163" t="s">
        <v>741</v>
      </c>
      <c r="D281" s="163" t="s">
        <v>561</v>
      </c>
      <c r="E281" s="164" t="s">
        <v>1416</v>
      </c>
      <c r="F281" s="165" t="s">
        <v>1417</v>
      </c>
      <c r="G281" s="166" t="s">
        <v>290</v>
      </c>
      <c r="H281" s="167">
        <v>3</v>
      </c>
      <c r="I281" s="168"/>
      <c r="J281" s="169">
        <f>ROUND(I281*H281,2)</f>
        <v>0</v>
      </c>
      <c r="K281" s="170"/>
      <c r="L281" s="171"/>
      <c r="M281" s="172" t="s">
        <v>20</v>
      </c>
      <c r="N281" s="173" t="s">
        <v>45</v>
      </c>
      <c r="P281" s="141">
        <f>O281*H281</f>
        <v>0</v>
      </c>
      <c r="Q281" s="141">
        <v>1.5900000000000001E-3</v>
      </c>
      <c r="R281" s="141">
        <f>Q281*H281</f>
        <v>4.7699999999999999E-3</v>
      </c>
      <c r="S281" s="141">
        <v>0</v>
      </c>
      <c r="T281" s="142">
        <f>S281*H281</f>
        <v>0</v>
      </c>
      <c r="AR281" s="143" t="s">
        <v>478</v>
      </c>
      <c r="AT281" s="143" t="s">
        <v>561</v>
      </c>
      <c r="AU281" s="143" t="s">
        <v>86</v>
      </c>
      <c r="AY281" s="16" t="s">
        <v>250</v>
      </c>
      <c r="BE281" s="144">
        <f>IF(N281="základní",J281,0)</f>
        <v>0</v>
      </c>
      <c r="BF281" s="144">
        <f>IF(N281="snížená",J281,0)</f>
        <v>0</v>
      </c>
      <c r="BG281" s="144">
        <f>IF(N281="zákl. přenesená",J281,0)</f>
        <v>0</v>
      </c>
      <c r="BH281" s="144">
        <f>IF(N281="sníž. přenesená",J281,0)</f>
        <v>0</v>
      </c>
      <c r="BI281" s="144">
        <f>IF(N281="nulová",J281,0)</f>
        <v>0</v>
      </c>
      <c r="BJ281" s="16" t="s">
        <v>86</v>
      </c>
      <c r="BK281" s="144">
        <f>ROUND(I281*H281,2)</f>
        <v>0</v>
      </c>
      <c r="BL281" s="16" t="s">
        <v>378</v>
      </c>
      <c r="BM281" s="143" t="s">
        <v>1418</v>
      </c>
    </row>
    <row r="282" spans="2:65" s="12" customFormat="1">
      <c r="B282" s="149"/>
      <c r="D282" s="150" t="s">
        <v>261</v>
      </c>
      <c r="E282" s="151" t="s">
        <v>20</v>
      </c>
      <c r="F282" s="152" t="s">
        <v>1283</v>
      </c>
      <c r="H282" s="153">
        <v>3</v>
      </c>
      <c r="I282" s="154"/>
      <c r="L282" s="149"/>
      <c r="M282" s="155"/>
      <c r="T282" s="156"/>
      <c r="AT282" s="151" t="s">
        <v>261</v>
      </c>
      <c r="AU282" s="151" t="s">
        <v>86</v>
      </c>
      <c r="AV282" s="12" t="s">
        <v>86</v>
      </c>
      <c r="AW282" s="12" t="s">
        <v>34</v>
      </c>
      <c r="AX282" s="12" t="s">
        <v>73</v>
      </c>
      <c r="AY282" s="151" t="s">
        <v>250</v>
      </c>
    </row>
    <row r="283" spans="2:65" s="1" customFormat="1" ht="24.2" customHeight="1">
      <c r="B283" s="31"/>
      <c r="C283" s="131" t="s">
        <v>746</v>
      </c>
      <c r="D283" s="131" t="s">
        <v>253</v>
      </c>
      <c r="E283" s="132" t="s">
        <v>1419</v>
      </c>
      <c r="F283" s="133" t="s">
        <v>1420</v>
      </c>
      <c r="G283" s="134" t="s">
        <v>1421</v>
      </c>
      <c r="H283" s="135">
        <v>1</v>
      </c>
      <c r="I283" s="136"/>
      <c r="J283" s="137">
        <f>ROUND(I283*H283,2)</f>
        <v>0</v>
      </c>
      <c r="K283" s="138"/>
      <c r="L283" s="31"/>
      <c r="M283" s="139" t="s">
        <v>20</v>
      </c>
      <c r="N283" s="140" t="s">
        <v>45</v>
      </c>
      <c r="P283" s="141">
        <f>O283*H283</f>
        <v>0</v>
      </c>
      <c r="Q283" s="141">
        <v>0</v>
      </c>
      <c r="R283" s="141">
        <f>Q283*H283</f>
        <v>0</v>
      </c>
      <c r="S283" s="141">
        <v>0</v>
      </c>
      <c r="T283" s="142">
        <f>S283*H283</f>
        <v>0</v>
      </c>
      <c r="AR283" s="143" t="s">
        <v>378</v>
      </c>
      <c r="AT283" s="143" t="s">
        <v>253</v>
      </c>
      <c r="AU283" s="143" t="s">
        <v>86</v>
      </c>
      <c r="AY283" s="16" t="s">
        <v>250</v>
      </c>
      <c r="BE283" s="144">
        <f>IF(N283="základní",J283,0)</f>
        <v>0</v>
      </c>
      <c r="BF283" s="144">
        <f>IF(N283="snížená",J283,0)</f>
        <v>0</v>
      </c>
      <c r="BG283" s="144">
        <f>IF(N283="zákl. přenesená",J283,0)</f>
        <v>0</v>
      </c>
      <c r="BH283" s="144">
        <f>IF(N283="sníž. přenesená",J283,0)</f>
        <v>0</v>
      </c>
      <c r="BI283" s="144">
        <f>IF(N283="nulová",J283,0)</f>
        <v>0</v>
      </c>
      <c r="BJ283" s="16" t="s">
        <v>86</v>
      </c>
      <c r="BK283" s="144">
        <f>ROUND(I283*H283,2)</f>
        <v>0</v>
      </c>
      <c r="BL283" s="16" t="s">
        <v>378</v>
      </c>
      <c r="BM283" s="143" t="s">
        <v>1422</v>
      </c>
    </row>
    <row r="284" spans="2:65" s="1" customFormat="1" ht="19.5">
      <c r="B284" s="31"/>
      <c r="D284" s="150" t="s">
        <v>565</v>
      </c>
      <c r="F284" s="174" t="s">
        <v>1423</v>
      </c>
      <c r="I284" s="147"/>
      <c r="L284" s="31"/>
      <c r="M284" s="148"/>
      <c r="T284" s="50"/>
      <c r="AT284" s="16" t="s">
        <v>565</v>
      </c>
      <c r="AU284" s="16" t="s">
        <v>86</v>
      </c>
    </row>
    <row r="285" spans="2:65" s="1" customFormat="1" ht="37.9" customHeight="1">
      <c r="B285" s="31"/>
      <c r="C285" s="131" t="s">
        <v>751</v>
      </c>
      <c r="D285" s="131" t="s">
        <v>253</v>
      </c>
      <c r="E285" s="132" t="s">
        <v>1424</v>
      </c>
      <c r="F285" s="133" t="s">
        <v>1425</v>
      </c>
      <c r="G285" s="134" t="s">
        <v>283</v>
      </c>
      <c r="H285" s="135">
        <v>50</v>
      </c>
      <c r="I285" s="136"/>
      <c r="J285" s="137">
        <f>ROUND(I285*H285,2)</f>
        <v>0</v>
      </c>
      <c r="K285" s="138"/>
      <c r="L285" s="31"/>
      <c r="M285" s="139" t="s">
        <v>20</v>
      </c>
      <c r="N285" s="140" t="s">
        <v>45</v>
      </c>
      <c r="P285" s="141">
        <f>O285*H285</f>
        <v>0</v>
      </c>
      <c r="Q285" s="141">
        <v>0</v>
      </c>
      <c r="R285" s="141">
        <f>Q285*H285</f>
        <v>0</v>
      </c>
      <c r="S285" s="141">
        <v>0</v>
      </c>
      <c r="T285" s="142">
        <f>S285*H285</f>
        <v>0</v>
      </c>
      <c r="AR285" s="143" t="s">
        <v>378</v>
      </c>
      <c r="AT285" s="143" t="s">
        <v>253</v>
      </c>
      <c r="AU285" s="143" t="s">
        <v>86</v>
      </c>
      <c r="AY285" s="16" t="s">
        <v>250</v>
      </c>
      <c r="BE285" s="144">
        <f>IF(N285="základní",J285,0)</f>
        <v>0</v>
      </c>
      <c r="BF285" s="144">
        <f>IF(N285="snížená",J285,0)</f>
        <v>0</v>
      </c>
      <c r="BG285" s="144">
        <f>IF(N285="zákl. přenesená",J285,0)</f>
        <v>0</v>
      </c>
      <c r="BH285" s="144">
        <f>IF(N285="sníž. přenesená",J285,0)</f>
        <v>0</v>
      </c>
      <c r="BI285" s="144">
        <f>IF(N285="nulová",J285,0)</f>
        <v>0</v>
      </c>
      <c r="BJ285" s="16" t="s">
        <v>86</v>
      </c>
      <c r="BK285" s="144">
        <f>ROUND(I285*H285,2)</f>
        <v>0</v>
      </c>
      <c r="BL285" s="16" t="s">
        <v>378</v>
      </c>
      <c r="BM285" s="143" t="s">
        <v>1426</v>
      </c>
    </row>
    <row r="286" spans="2:65" s="1" customFormat="1">
      <c r="B286" s="31"/>
      <c r="D286" s="145" t="s">
        <v>259</v>
      </c>
      <c r="F286" s="146" t="s">
        <v>1427</v>
      </c>
      <c r="I286" s="147"/>
      <c r="L286" s="31"/>
      <c r="M286" s="148"/>
      <c r="T286" s="50"/>
      <c r="AT286" s="16" t="s">
        <v>259</v>
      </c>
      <c r="AU286" s="16" t="s">
        <v>86</v>
      </c>
    </row>
    <row r="287" spans="2:65" s="1" customFormat="1" ht="16.5" customHeight="1">
      <c r="B287" s="31"/>
      <c r="C287" s="163" t="s">
        <v>756</v>
      </c>
      <c r="D287" s="163" t="s">
        <v>561</v>
      </c>
      <c r="E287" s="164" t="s">
        <v>1428</v>
      </c>
      <c r="F287" s="165" t="s">
        <v>1429</v>
      </c>
      <c r="G287" s="166" t="s">
        <v>283</v>
      </c>
      <c r="H287" s="167">
        <v>52.5</v>
      </c>
      <c r="I287" s="168"/>
      <c r="J287" s="169">
        <f>ROUND(I287*H287,2)</f>
        <v>0</v>
      </c>
      <c r="K287" s="170"/>
      <c r="L287" s="171"/>
      <c r="M287" s="172" t="s">
        <v>20</v>
      </c>
      <c r="N287" s="173" t="s">
        <v>45</v>
      </c>
      <c r="P287" s="141">
        <f>O287*H287</f>
        <v>0</v>
      </c>
      <c r="Q287" s="141">
        <v>1.4999999999999999E-4</v>
      </c>
      <c r="R287" s="141">
        <f>Q287*H287</f>
        <v>7.8750000000000001E-3</v>
      </c>
      <c r="S287" s="141">
        <v>0</v>
      </c>
      <c r="T287" s="142">
        <f>S287*H287</f>
        <v>0</v>
      </c>
      <c r="AR287" s="143" t="s">
        <v>478</v>
      </c>
      <c r="AT287" s="143" t="s">
        <v>561</v>
      </c>
      <c r="AU287" s="143" t="s">
        <v>86</v>
      </c>
      <c r="AY287" s="16" t="s">
        <v>250</v>
      </c>
      <c r="BE287" s="144">
        <f>IF(N287="základní",J287,0)</f>
        <v>0</v>
      </c>
      <c r="BF287" s="144">
        <f>IF(N287="snížená",J287,0)</f>
        <v>0</v>
      </c>
      <c r="BG287" s="144">
        <f>IF(N287="zákl. přenesená",J287,0)</f>
        <v>0</v>
      </c>
      <c r="BH287" s="144">
        <f>IF(N287="sníž. přenesená",J287,0)</f>
        <v>0</v>
      </c>
      <c r="BI287" s="144">
        <f>IF(N287="nulová",J287,0)</f>
        <v>0</v>
      </c>
      <c r="BJ287" s="16" t="s">
        <v>86</v>
      </c>
      <c r="BK287" s="144">
        <f>ROUND(I287*H287,2)</f>
        <v>0</v>
      </c>
      <c r="BL287" s="16" t="s">
        <v>378</v>
      </c>
      <c r="BM287" s="143" t="s">
        <v>1430</v>
      </c>
    </row>
    <row r="288" spans="2:65" s="12" customFormat="1">
      <c r="B288" s="149"/>
      <c r="D288" s="150" t="s">
        <v>261</v>
      </c>
      <c r="F288" s="152" t="s">
        <v>1431</v>
      </c>
      <c r="H288" s="153">
        <v>52.5</v>
      </c>
      <c r="I288" s="154"/>
      <c r="L288" s="149"/>
      <c r="M288" s="155"/>
      <c r="T288" s="156"/>
      <c r="AT288" s="151" t="s">
        <v>261</v>
      </c>
      <c r="AU288" s="151" t="s">
        <v>86</v>
      </c>
      <c r="AV288" s="12" t="s">
        <v>86</v>
      </c>
      <c r="AW288" s="12" t="s">
        <v>4</v>
      </c>
      <c r="AX288" s="12" t="s">
        <v>80</v>
      </c>
      <c r="AY288" s="151" t="s">
        <v>250</v>
      </c>
    </row>
    <row r="289" spans="2:65" s="1" customFormat="1" ht="44.25" customHeight="1">
      <c r="B289" s="31"/>
      <c r="C289" s="131" t="s">
        <v>761</v>
      </c>
      <c r="D289" s="131" t="s">
        <v>253</v>
      </c>
      <c r="E289" s="132" t="s">
        <v>1432</v>
      </c>
      <c r="F289" s="133" t="s">
        <v>1433</v>
      </c>
      <c r="G289" s="134" t="s">
        <v>290</v>
      </c>
      <c r="H289" s="135">
        <v>1</v>
      </c>
      <c r="I289" s="136"/>
      <c r="J289" s="137">
        <f>ROUND(I289*H289,2)</f>
        <v>0</v>
      </c>
      <c r="K289" s="138"/>
      <c r="L289" s="31"/>
      <c r="M289" s="139" t="s">
        <v>20</v>
      </c>
      <c r="N289" s="140" t="s">
        <v>45</v>
      </c>
      <c r="P289" s="141">
        <f>O289*H289</f>
        <v>0</v>
      </c>
      <c r="Q289" s="141">
        <v>0</v>
      </c>
      <c r="R289" s="141">
        <f>Q289*H289</f>
        <v>0</v>
      </c>
      <c r="S289" s="141">
        <v>0</v>
      </c>
      <c r="T289" s="142">
        <f>S289*H289</f>
        <v>0</v>
      </c>
      <c r="AR289" s="143" t="s">
        <v>378</v>
      </c>
      <c r="AT289" s="143" t="s">
        <v>253</v>
      </c>
      <c r="AU289" s="143" t="s">
        <v>86</v>
      </c>
      <c r="AY289" s="16" t="s">
        <v>250</v>
      </c>
      <c r="BE289" s="144">
        <f>IF(N289="základní",J289,0)</f>
        <v>0</v>
      </c>
      <c r="BF289" s="144">
        <f>IF(N289="snížená",J289,0)</f>
        <v>0</v>
      </c>
      <c r="BG289" s="144">
        <f>IF(N289="zákl. přenesená",J289,0)</f>
        <v>0</v>
      </c>
      <c r="BH289" s="144">
        <f>IF(N289="sníž. přenesená",J289,0)</f>
        <v>0</v>
      </c>
      <c r="BI289" s="144">
        <f>IF(N289="nulová",J289,0)</f>
        <v>0</v>
      </c>
      <c r="BJ289" s="16" t="s">
        <v>86</v>
      </c>
      <c r="BK289" s="144">
        <f>ROUND(I289*H289,2)</f>
        <v>0</v>
      </c>
      <c r="BL289" s="16" t="s">
        <v>378</v>
      </c>
      <c r="BM289" s="143" t="s">
        <v>1434</v>
      </c>
    </row>
    <row r="290" spans="2:65" s="1" customFormat="1">
      <c r="B290" s="31"/>
      <c r="D290" s="145" t="s">
        <v>259</v>
      </c>
      <c r="F290" s="146" t="s">
        <v>1435</v>
      </c>
      <c r="I290" s="147"/>
      <c r="L290" s="31"/>
      <c r="M290" s="148"/>
      <c r="T290" s="50"/>
      <c r="AT290" s="16" t="s">
        <v>259</v>
      </c>
      <c r="AU290" s="16" t="s">
        <v>86</v>
      </c>
    </row>
    <row r="291" spans="2:65" s="1" customFormat="1" ht="21.75" customHeight="1">
      <c r="B291" s="31"/>
      <c r="C291" s="163" t="s">
        <v>768</v>
      </c>
      <c r="D291" s="163" t="s">
        <v>561</v>
      </c>
      <c r="E291" s="164" t="s">
        <v>1436</v>
      </c>
      <c r="F291" s="165" t="s">
        <v>1437</v>
      </c>
      <c r="G291" s="166" t="s">
        <v>290</v>
      </c>
      <c r="H291" s="167">
        <v>1</v>
      </c>
      <c r="I291" s="168"/>
      <c r="J291" s="169">
        <f>ROUND(I291*H291,2)</f>
        <v>0</v>
      </c>
      <c r="K291" s="170"/>
      <c r="L291" s="171"/>
      <c r="M291" s="172" t="s">
        <v>20</v>
      </c>
      <c r="N291" s="173" t="s">
        <v>45</v>
      </c>
      <c r="P291" s="141">
        <f>O291*H291</f>
        <v>0</v>
      </c>
      <c r="Q291" s="141">
        <v>4.0000000000000003E-5</v>
      </c>
      <c r="R291" s="141">
        <f>Q291*H291</f>
        <v>4.0000000000000003E-5</v>
      </c>
      <c r="S291" s="141">
        <v>0</v>
      </c>
      <c r="T291" s="142">
        <f>S291*H291</f>
        <v>0</v>
      </c>
      <c r="AR291" s="143" t="s">
        <v>478</v>
      </c>
      <c r="AT291" s="143" t="s">
        <v>561</v>
      </c>
      <c r="AU291" s="143" t="s">
        <v>86</v>
      </c>
      <c r="AY291" s="16" t="s">
        <v>250</v>
      </c>
      <c r="BE291" s="144">
        <f>IF(N291="základní",J291,0)</f>
        <v>0</v>
      </c>
      <c r="BF291" s="144">
        <f>IF(N291="snížená",J291,0)</f>
        <v>0</v>
      </c>
      <c r="BG291" s="144">
        <f>IF(N291="zákl. přenesená",J291,0)</f>
        <v>0</v>
      </c>
      <c r="BH291" s="144">
        <f>IF(N291="sníž. přenesená",J291,0)</f>
        <v>0</v>
      </c>
      <c r="BI291" s="144">
        <f>IF(N291="nulová",J291,0)</f>
        <v>0</v>
      </c>
      <c r="BJ291" s="16" t="s">
        <v>86</v>
      </c>
      <c r="BK291" s="144">
        <f>ROUND(I291*H291,2)</f>
        <v>0</v>
      </c>
      <c r="BL291" s="16" t="s">
        <v>378</v>
      </c>
      <c r="BM291" s="143" t="s">
        <v>1438</v>
      </c>
    </row>
    <row r="292" spans="2:65" s="1" customFormat="1" ht="62.65" customHeight="1">
      <c r="B292" s="31"/>
      <c r="C292" s="131" t="s">
        <v>773</v>
      </c>
      <c r="D292" s="131" t="s">
        <v>253</v>
      </c>
      <c r="E292" s="132" t="s">
        <v>1439</v>
      </c>
      <c r="F292" s="133" t="s">
        <v>1440</v>
      </c>
      <c r="G292" s="134" t="s">
        <v>290</v>
      </c>
      <c r="H292" s="135">
        <v>12</v>
      </c>
      <c r="I292" s="136"/>
      <c r="J292" s="137">
        <f>ROUND(I292*H292,2)</f>
        <v>0</v>
      </c>
      <c r="K292" s="138"/>
      <c r="L292" s="31"/>
      <c r="M292" s="139" t="s">
        <v>20</v>
      </c>
      <c r="N292" s="140" t="s">
        <v>45</v>
      </c>
      <c r="P292" s="141">
        <f>O292*H292</f>
        <v>0</v>
      </c>
      <c r="Q292" s="141">
        <v>0</v>
      </c>
      <c r="R292" s="141">
        <f>Q292*H292</f>
        <v>0</v>
      </c>
      <c r="S292" s="141">
        <v>0</v>
      </c>
      <c r="T292" s="142">
        <f>S292*H292</f>
        <v>0</v>
      </c>
      <c r="AR292" s="143" t="s">
        <v>378</v>
      </c>
      <c r="AT292" s="143" t="s">
        <v>253</v>
      </c>
      <c r="AU292" s="143" t="s">
        <v>86</v>
      </c>
      <c r="AY292" s="16" t="s">
        <v>250</v>
      </c>
      <c r="BE292" s="144">
        <f>IF(N292="základní",J292,0)</f>
        <v>0</v>
      </c>
      <c r="BF292" s="144">
        <f>IF(N292="snížená",J292,0)</f>
        <v>0</v>
      </c>
      <c r="BG292" s="144">
        <f>IF(N292="zákl. přenesená",J292,0)</f>
        <v>0</v>
      </c>
      <c r="BH292" s="144">
        <f>IF(N292="sníž. přenesená",J292,0)</f>
        <v>0</v>
      </c>
      <c r="BI292" s="144">
        <f>IF(N292="nulová",J292,0)</f>
        <v>0</v>
      </c>
      <c r="BJ292" s="16" t="s">
        <v>86</v>
      </c>
      <c r="BK292" s="144">
        <f>ROUND(I292*H292,2)</f>
        <v>0</v>
      </c>
      <c r="BL292" s="16" t="s">
        <v>378</v>
      </c>
      <c r="BM292" s="143" t="s">
        <v>1441</v>
      </c>
    </row>
    <row r="293" spans="2:65" s="1" customFormat="1">
      <c r="B293" s="31"/>
      <c r="D293" s="145" t="s">
        <v>259</v>
      </c>
      <c r="F293" s="146" t="s">
        <v>1442</v>
      </c>
      <c r="I293" s="147"/>
      <c r="L293" s="31"/>
      <c r="M293" s="148"/>
      <c r="T293" s="50"/>
      <c r="AT293" s="16" t="s">
        <v>259</v>
      </c>
      <c r="AU293" s="16" t="s">
        <v>86</v>
      </c>
    </row>
    <row r="294" spans="2:65" s="1" customFormat="1" ht="24.2" customHeight="1">
      <c r="B294" s="31"/>
      <c r="C294" s="163" t="s">
        <v>778</v>
      </c>
      <c r="D294" s="163" t="s">
        <v>561</v>
      </c>
      <c r="E294" s="164" t="s">
        <v>1443</v>
      </c>
      <c r="F294" s="165" t="s">
        <v>1444</v>
      </c>
      <c r="G294" s="166" t="s">
        <v>290</v>
      </c>
      <c r="H294" s="167">
        <v>12</v>
      </c>
      <c r="I294" s="168"/>
      <c r="J294" s="169">
        <f>ROUND(I294*H294,2)</f>
        <v>0</v>
      </c>
      <c r="K294" s="170"/>
      <c r="L294" s="171"/>
      <c r="M294" s="172" t="s">
        <v>20</v>
      </c>
      <c r="N294" s="173" t="s">
        <v>45</v>
      </c>
      <c r="P294" s="141">
        <f>O294*H294</f>
        <v>0</v>
      </c>
      <c r="Q294" s="141">
        <v>2.9999999999999997E-4</v>
      </c>
      <c r="R294" s="141">
        <f>Q294*H294</f>
        <v>3.5999999999999999E-3</v>
      </c>
      <c r="S294" s="141">
        <v>0</v>
      </c>
      <c r="T294" s="142">
        <f>S294*H294</f>
        <v>0</v>
      </c>
      <c r="AR294" s="143" t="s">
        <v>478</v>
      </c>
      <c r="AT294" s="143" t="s">
        <v>561</v>
      </c>
      <c r="AU294" s="143" t="s">
        <v>86</v>
      </c>
      <c r="AY294" s="16" t="s">
        <v>250</v>
      </c>
      <c r="BE294" s="144">
        <f>IF(N294="základní",J294,0)</f>
        <v>0</v>
      </c>
      <c r="BF294" s="144">
        <f>IF(N294="snížená",J294,0)</f>
        <v>0</v>
      </c>
      <c r="BG294" s="144">
        <f>IF(N294="zákl. přenesená",J294,0)</f>
        <v>0</v>
      </c>
      <c r="BH294" s="144">
        <f>IF(N294="sníž. přenesená",J294,0)</f>
        <v>0</v>
      </c>
      <c r="BI294" s="144">
        <f>IF(N294="nulová",J294,0)</f>
        <v>0</v>
      </c>
      <c r="BJ294" s="16" t="s">
        <v>86</v>
      </c>
      <c r="BK294" s="144">
        <f>ROUND(I294*H294,2)</f>
        <v>0</v>
      </c>
      <c r="BL294" s="16" t="s">
        <v>378</v>
      </c>
      <c r="BM294" s="143" t="s">
        <v>1445</v>
      </c>
    </row>
    <row r="295" spans="2:65" s="1" customFormat="1" ht="49.15" customHeight="1">
      <c r="B295" s="31"/>
      <c r="C295" s="131" t="s">
        <v>792</v>
      </c>
      <c r="D295" s="131" t="s">
        <v>253</v>
      </c>
      <c r="E295" s="132" t="s">
        <v>1446</v>
      </c>
      <c r="F295" s="133" t="s">
        <v>1447</v>
      </c>
      <c r="G295" s="134" t="s">
        <v>283</v>
      </c>
      <c r="H295" s="135">
        <v>70</v>
      </c>
      <c r="I295" s="136"/>
      <c r="J295" s="137">
        <f>ROUND(I295*H295,2)</f>
        <v>0</v>
      </c>
      <c r="K295" s="138"/>
      <c r="L295" s="31"/>
      <c r="M295" s="139" t="s">
        <v>20</v>
      </c>
      <c r="N295" s="140" t="s">
        <v>45</v>
      </c>
      <c r="P295" s="141">
        <f>O295*H295</f>
        <v>0</v>
      </c>
      <c r="Q295" s="141">
        <v>0</v>
      </c>
      <c r="R295" s="141">
        <f>Q295*H295</f>
        <v>0</v>
      </c>
      <c r="S295" s="141">
        <v>0</v>
      </c>
      <c r="T295" s="142">
        <f>S295*H295</f>
        <v>0</v>
      </c>
      <c r="AR295" s="143" t="s">
        <v>378</v>
      </c>
      <c r="AT295" s="143" t="s">
        <v>253</v>
      </c>
      <c r="AU295" s="143" t="s">
        <v>86</v>
      </c>
      <c r="AY295" s="16" t="s">
        <v>250</v>
      </c>
      <c r="BE295" s="144">
        <f>IF(N295="základní",J295,0)</f>
        <v>0</v>
      </c>
      <c r="BF295" s="144">
        <f>IF(N295="snížená",J295,0)</f>
        <v>0</v>
      </c>
      <c r="BG295" s="144">
        <f>IF(N295="zákl. přenesená",J295,0)</f>
        <v>0</v>
      </c>
      <c r="BH295" s="144">
        <f>IF(N295="sníž. přenesená",J295,0)</f>
        <v>0</v>
      </c>
      <c r="BI295" s="144">
        <f>IF(N295="nulová",J295,0)</f>
        <v>0</v>
      </c>
      <c r="BJ295" s="16" t="s">
        <v>86</v>
      </c>
      <c r="BK295" s="144">
        <f>ROUND(I295*H295,2)</f>
        <v>0</v>
      </c>
      <c r="BL295" s="16" t="s">
        <v>378</v>
      </c>
      <c r="BM295" s="143" t="s">
        <v>1448</v>
      </c>
    </row>
    <row r="296" spans="2:65" s="1" customFormat="1">
      <c r="B296" s="31"/>
      <c r="D296" s="145" t="s">
        <v>259</v>
      </c>
      <c r="F296" s="146" t="s">
        <v>1449</v>
      </c>
      <c r="I296" s="147"/>
      <c r="L296" s="31"/>
      <c r="M296" s="148"/>
      <c r="T296" s="50"/>
      <c r="AT296" s="16" t="s">
        <v>259</v>
      </c>
      <c r="AU296" s="16" t="s">
        <v>86</v>
      </c>
    </row>
    <row r="297" spans="2:65" s="1" customFormat="1" ht="16.5" customHeight="1">
      <c r="B297" s="31"/>
      <c r="C297" s="163" t="s">
        <v>797</v>
      </c>
      <c r="D297" s="163" t="s">
        <v>561</v>
      </c>
      <c r="E297" s="164" t="s">
        <v>1450</v>
      </c>
      <c r="F297" s="165" t="s">
        <v>1451</v>
      </c>
      <c r="G297" s="166" t="s">
        <v>283</v>
      </c>
      <c r="H297" s="167">
        <v>80.5</v>
      </c>
      <c r="I297" s="168"/>
      <c r="J297" s="169">
        <f>ROUND(I297*H297,2)</f>
        <v>0</v>
      </c>
      <c r="K297" s="170"/>
      <c r="L297" s="171"/>
      <c r="M297" s="172" t="s">
        <v>20</v>
      </c>
      <c r="N297" s="173" t="s">
        <v>45</v>
      </c>
      <c r="P297" s="141">
        <f>O297*H297</f>
        <v>0</v>
      </c>
      <c r="Q297" s="141">
        <v>4.8000000000000001E-4</v>
      </c>
      <c r="R297" s="141">
        <f>Q297*H297</f>
        <v>3.8640000000000001E-2</v>
      </c>
      <c r="S297" s="141">
        <v>0</v>
      </c>
      <c r="T297" s="142">
        <f>S297*H297</f>
        <v>0</v>
      </c>
      <c r="AR297" s="143" t="s">
        <v>478</v>
      </c>
      <c r="AT297" s="143" t="s">
        <v>561</v>
      </c>
      <c r="AU297" s="143" t="s">
        <v>86</v>
      </c>
      <c r="AY297" s="16" t="s">
        <v>250</v>
      </c>
      <c r="BE297" s="144">
        <f>IF(N297="základní",J297,0)</f>
        <v>0</v>
      </c>
      <c r="BF297" s="144">
        <f>IF(N297="snížená",J297,0)</f>
        <v>0</v>
      </c>
      <c r="BG297" s="144">
        <f>IF(N297="zákl. přenesená",J297,0)</f>
        <v>0</v>
      </c>
      <c r="BH297" s="144">
        <f>IF(N297="sníž. přenesená",J297,0)</f>
        <v>0</v>
      </c>
      <c r="BI297" s="144">
        <f>IF(N297="nulová",J297,0)</f>
        <v>0</v>
      </c>
      <c r="BJ297" s="16" t="s">
        <v>86</v>
      </c>
      <c r="BK297" s="144">
        <f>ROUND(I297*H297,2)</f>
        <v>0</v>
      </c>
      <c r="BL297" s="16" t="s">
        <v>378</v>
      </c>
      <c r="BM297" s="143" t="s">
        <v>1452</v>
      </c>
    </row>
    <row r="298" spans="2:65" s="12" customFormat="1">
      <c r="B298" s="149"/>
      <c r="D298" s="150" t="s">
        <v>261</v>
      </c>
      <c r="F298" s="152" t="s">
        <v>1453</v>
      </c>
      <c r="H298" s="153">
        <v>80.5</v>
      </c>
      <c r="I298" s="154"/>
      <c r="L298" s="149"/>
      <c r="M298" s="155"/>
      <c r="T298" s="156"/>
      <c r="AT298" s="151" t="s">
        <v>261</v>
      </c>
      <c r="AU298" s="151" t="s">
        <v>86</v>
      </c>
      <c r="AV298" s="12" t="s">
        <v>86</v>
      </c>
      <c r="AW298" s="12" t="s">
        <v>4</v>
      </c>
      <c r="AX298" s="12" t="s">
        <v>80</v>
      </c>
      <c r="AY298" s="151" t="s">
        <v>250</v>
      </c>
    </row>
    <row r="299" spans="2:65" s="1" customFormat="1" ht="49.15" customHeight="1">
      <c r="B299" s="31"/>
      <c r="C299" s="131" t="s">
        <v>803</v>
      </c>
      <c r="D299" s="131" t="s">
        <v>253</v>
      </c>
      <c r="E299" s="132" t="s">
        <v>1446</v>
      </c>
      <c r="F299" s="133" t="s">
        <v>1447</v>
      </c>
      <c r="G299" s="134" t="s">
        <v>283</v>
      </c>
      <c r="H299" s="135">
        <v>28</v>
      </c>
      <c r="I299" s="136"/>
      <c r="J299" s="137">
        <f>ROUND(I299*H299,2)</f>
        <v>0</v>
      </c>
      <c r="K299" s="138"/>
      <c r="L299" s="31"/>
      <c r="M299" s="139" t="s">
        <v>20</v>
      </c>
      <c r="N299" s="140" t="s">
        <v>45</v>
      </c>
      <c r="P299" s="141">
        <f>O299*H299</f>
        <v>0</v>
      </c>
      <c r="Q299" s="141">
        <v>0</v>
      </c>
      <c r="R299" s="141">
        <f>Q299*H299</f>
        <v>0</v>
      </c>
      <c r="S299" s="141">
        <v>0</v>
      </c>
      <c r="T299" s="142">
        <f>S299*H299</f>
        <v>0</v>
      </c>
      <c r="AR299" s="143" t="s">
        <v>378</v>
      </c>
      <c r="AT299" s="143" t="s">
        <v>253</v>
      </c>
      <c r="AU299" s="143" t="s">
        <v>86</v>
      </c>
      <c r="AY299" s="16" t="s">
        <v>250</v>
      </c>
      <c r="BE299" s="144">
        <f>IF(N299="základní",J299,0)</f>
        <v>0</v>
      </c>
      <c r="BF299" s="144">
        <f>IF(N299="snížená",J299,0)</f>
        <v>0</v>
      </c>
      <c r="BG299" s="144">
        <f>IF(N299="zákl. přenesená",J299,0)</f>
        <v>0</v>
      </c>
      <c r="BH299" s="144">
        <f>IF(N299="sníž. přenesená",J299,0)</f>
        <v>0</v>
      </c>
      <c r="BI299" s="144">
        <f>IF(N299="nulová",J299,0)</f>
        <v>0</v>
      </c>
      <c r="BJ299" s="16" t="s">
        <v>86</v>
      </c>
      <c r="BK299" s="144">
        <f>ROUND(I299*H299,2)</f>
        <v>0</v>
      </c>
      <c r="BL299" s="16" t="s">
        <v>378</v>
      </c>
      <c r="BM299" s="143" t="s">
        <v>1454</v>
      </c>
    </row>
    <row r="300" spans="2:65" s="1" customFormat="1">
      <c r="B300" s="31"/>
      <c r="D300" s="145" t="s">
        <v>259</v>
      </c>
      <c r="F300" s="146" t="s">
        <v>1449</v>
      </c>
      <c r="I300" s="147"/>
      <c r="L300" s="31"/>
      <c r="M300" s="148"/>
      <c r="T300" s="50"/>
      <c r="AT300" s="16" t="s">
        <v>259</v>
      </c>
      <c r="AU300" s="16" t="s">
        <v>86</v>
      </c>
    </row>
    <row r="301" spans="2:65" s="1" customFormat="1" ht="16.5" customHeight="1">
      <c r="B301" s="31"/>
      <c r="C301" s="163" t="s">
        <v>810</v>
      </c>
      <c r="D301" s="163" t="s">
        <v>561</v>
      </c>
      <c r="E301" s="164" t="s">
        <v>1455</v>
      </c>
      <c r="F301" s="165" t="s">
        <v>1456</v>
      </c>
      <c r="G301" s="166" t="s">
        <v>283</v>
      </c>
      <c r="H301" s="167">
        <v>32.200000000000003</v>
      </c>
      <c r="I301" s="168"/>
      <c r="J301" s="169">
        <f>ROUND(I301*H301,2)</f>
        <v>0</v>
      </c>
      <c r="K301" s="170"/>
      <c r="L301" s="171"/>
      <c r="M301" s="172" t="s">
        <v>20</v>
      </c>
      <c r="N301" s="173" t="s">
        <v>45</v>
      </c>
      <c r="P301" s="141">
        <f>O301*H301</f>
        <v>0</v>
      </c>
      <c r="Q301" s="141">
        <v>6.8999999999999997E-4</v>
      </c>
      <c r="R301" s="141">
        <f>Q301*H301</f>
        <v>2.2218000000000002E-2</v>
      </c>
      <c r="S301" s="141">
        <v>0</v>
      </c>
      <c r="T301" s="142">
        <f>S301*H301</f>
        <v>0</v>
      </c>
      <c r="AR301" s="143" t="s">
        <v>478</v>
      </c>
      <c r="AT301" s="143" t="s">
        <v>561</v>
      </c>
      <c r="AU301" s="143" t="s">
        <v>86</v>
      </c>
      <c r="AY301" s="16" t="s">
        <v>250</v>
      </c>
      <c r="BE301" s="144">
        <f>IF(N301="základní",J301,0)</f>
        <v>0</v>
      </c>
      <c r="BF301" s="144">
        <f>IF(N301="snížená",J301,0)</f>
        <v>0</v>
      </c>
      <c r="BG301" s="144">
        <f>IF(N301="zákl. přenesená",J301,0)</f>
        <v>0</v>
      </c>
      <c r="BH301" s="144">
        <f>IF(N301="sníž. přenesená",J301,0)</f>
        <v>0</v>
      </c>
      <c r="BI301" s="144">
        <f>IF(N301="nulová",J301,0)</f>
        <v>0</v>
      </c>
      <c r="BJ301" s="16" t="s">
        <v>86</v>
      </c>
      <c r="BK301" s="144">
        <f>ROUND(I301*H301,2)</f>
        <v>0</v>
      </c>
      <c r="BL301" s="16" t="s">
        <v>378</v>
      </c>
      <c r="BM301" s="143" t="s">
        <v>1457</v>
      </c>
    </row>
    <row r="302" spans="2:65" s="12" customFormat="1">
      <c r="B302" s="149"/>
      <c r="D302" s="150" t="s">
        <v>261</v>
      </c>
      <c r="F302" s="152" t="s">
        <v>1458</v>
      </c>
      <c r="H302" s="153">
        <v>32.200000000000003</v>
      </c>
      <c r="I302" s="154"/>
      <c r="L302" s="149"/>
      <c r="M302" s="155"/>
      <c r="T302" s="156"/>
      <c r="AT302" s="151" t="s">
        <v>261</v>
      </c>
      <c r="AU302" s="151" t="s">
        <v>86</v>
      </c>
      <c r="AV302" s="12" t="s">
        <v>86</v>
      </c>
      <c r="AW302" s="12" t="s">
        <v>4</v>
      </c>
      <c r="AX302" s="12" t="s">
        <v>80</v>
      </c>
      <c r="AY302" s="151" t="s">
        <v>250</v>
      </c>
    </row>
    <row r="303" spans="2:65" s="1" customFormat="1" ht="37.9" customHeight="1">
      <c r="B303" s="31"/>
      <c r="C303" s="131" t="s">
        <v>818</v>
      </c>
      <c r="D303" s="131" t="s">
        <v>253</v>
      </c>
      <c r="E303" s="132" t="s">
        <v>1459</v>
      </c>
      <c r="F303" s="133" t="s">
        <v>1460</v>
      </c>
      <c r="G303" s="134" t="s">
        <v>283</v>
      </c>
      <c r="H303" s="135">
        <v>70</v>
      </c>
      <c r="I303" s="136"/>
      <c r="J303" s="137">
        <f>ROUND(I303*H303,2)</f>
        <v>0</v>
      </c>
      <c r="K303" s="138"/>
      <c r="L303" s="31"/>
      <c r="M303" s="139" t="s">
        <v>20</v>
      </c>
      <c r="N303" s="140" t="s">
        <v>45</v>
      </c>
      <c r="P303" s="141">
        <f>O303*H303</f>
        <v>0</v>
      </c>
      <c r="Q303" s="141">
        <v>0</v>
      </c>
      <c r="R303" s="141">
        <f>Q303*H303</f>
        <v>0</v>
      </c>
      <c r="S303" s="141">
        <v>0</v>
      </c>
      <c r="T303" s="142">
        <f>S303*H303</f>
        <v>0</v>
      </c>
      <c r="AR303" s="143" t="s">
        <v>378</v>
      </c>
      <c r="AT303" s="143" t="s">
        <v>253</v>
      </c>
      <c r="AU303" s="143" t="s">
        <v>86</v>
      </c>
      <c r="AY303" s="16" t="s">
        <v>250</v>
      </c>
      <c r="BE303" s="144">
        <f>IF(N303="základní",J303,0)</f>
        <v>0</v>
      </c>
      <c r="BF303" s="144">
        <f>IF(N303="snížená",J303,0)</f>
        <v>0</v>
      </c>
      <c r="BG303" s="144">
        <f>IF(N303="zákl. přenesená",J303,0)</f>
        <v>0</v>
      </c>
      <c r="BH303" s="144">
        <f>IF(N303="sníž. přenesená",J303,0)</f>
        <v>0</v>
      </c>
      <c r="BI303" s="144">
        <f>IF(N303="nulová",J303,0)</f>
        <v>0</v>
      </c>
      <c r="BJ303" s="16" t="s">
        <v>86</v>
      </c>
      <c r="BK303" s="144">
        <f>ROUND(I303*H303,2)</f>
        <v>0</v>
      </c>
      <c r="BL303" s="16" t="s">
        <v>378</v>
      </c>
      <c r="BM303" s="143" t="s">
        <v>1461</v>
      </c>
    </row>
    <row r="304" spans="2:65" s="1" customFormat="1">
      <c r="B304" s="31"/>
      <c r="D304" s="145" t="s">
        <v>259</v>
      </c>
      <c r="F304" s="146" t="s">
        <v>1462</v>
      </c>
      <c r="I304" s="147"/>
      <c r="L304" s="31"/>
      <c r="M304" s="148"/>
      <c r="T304" s="50"/>
      <c r="AT304" s="16" t="s">
        <v>259</v>
      </c>
      <c r="AU304" s="16" t="s">
        <v>86</v>
      </c>
    </row>
    <row r="305" spans="2:65" s="1" customFormat="1" ht="24.2" customHeight="1">
      <c r="B305" s="31"/>
      <c r="C305" s="163" t="s">
        <v>824</v>
      </c>
      <c r="D305" s="163" t="s">
        <v>561</v>
      </c>
      <c r="E305" s="164" t="s">
        <v>1463</v>
      </c>
      <c r="F305" s="165" t="s">
        <v>1464</v>
      </c>
      <c r="G305" s="166" t="s">
        <v>283</v>
      </c>
      <c r="H305" s="167">
        <v>80.5</v>
      </c>
      <c r="I305" s="168"/>
      <c r="J305" s="169">
        <f>ROUND(I305*H305,2)</f>
        <v>0</v>
      </c>
      <c r="K305" s="170"/>
      <c r="L305" s="171"/>
      <c r="M305" s="172" t="s">
        <v>20</v>
      </c>
      <c r="N305" s="173" t="s">
        <v>45</v>
      </c>
      <c r="P305" s="141">
        <f>O305*H305</f>
        <v>0</v>
      </c>
      <c r="Q305" s="141">
        <v>1.6000000000000001E-4</v>
      </c>
      <c r="R305" s="141">
        <f>Q305*H305</f>
        <v>1.2880000000000001E-2</v>
      </c>
      <c r="S305" s="141">
        <v>0</v>
      </c>
      <c r="T305" s="142">
        <f>S305*H305</f>
        <v>0</v>
      </c>
      <c r="AR305" s="143" t="s">
        <v>478</v>
      </c>
      <c r="AT305" s="143" t="s">
        <v>561</v>
      </c>
      <c r="AU305" s="143" t="s">
        <v>86</v>
      </c>
      <c r="AY305" s="16" t="s">
        <v>250</v>
      </c>
      <c r="BE305" s="144">
        <f>IF(N305="základní",J305,0)</f>
        <v>0</v>
      </c>
      <c r="BF305" s="144">
        <f>IF(N305="snížená",J305,0)</f>
        <v>0</v>
      </c>
      <c r="BG305" s="144">
        <f>IF(N305="zákl. přenesená",J305,0)</f>
        <v>0</v>
      </c>
      <c r="BH305" s="144">
        <f>IF(N305="sníž. přenesená",J305,0)</f>
        <v>0</v>
      </c>
      <c r="BI305" s="144">
        <f>IF(N305="nulová",J305,0)</f>
        <v>0</v>
      </c>
      <c r="BJ305" s="16" t="s">
        <v>86</v>
      </c>
      <c r="BK305" s="144">
        <f>ROUND(I305*H305,2)</f>
        <v>0</v>
      </c>
      <c r="BL305" s="16" t="s">
        <v>378</v>
      </c>
      <c r="BM305" s="143" t="s">
        <v>1465</v>
      </c>
    </row>
    <row r="306" spans="2:65" s="12" customFormat="1">
      <c r="B306" s="149"/>
      <c r="D306" s="150" t="s">
        <v>261</v>
      </c>
      <c r="F306" s="152" t="s">
        <v>1453</v>
      </c>
      <c r="H306" s="153">
        <v>80.5</v>
      </c>
      <c r="I306" s="154"/>
      <c r="L306" s="149"/>
      <c r="M306" s="155"/>
      <c r="T306" s="156"/>
      <c r="AT306" s="151" t="s">
        <v>261</v>
      </c>
      <c r="AU306" s="151" t="s">
        <v>86</v>
      </c>
      <c r="AV306" s="12" t="s">
        <v>86</v>
      </c>
      <c r="AW306" s="12" t="s">
        <v>4</v>
      </c>
      <c r="AX306" s="12" t="s">
        <v>80</v>
      </c>
      <c r="AY306" s="151" t="s">
        <v>250</v>
      </c>
    </row>
    <row r="307" spans="2:65" s="1" customFormat="1" ht="44.25" customHeight="1">
      <c r="B307" s="31"/>
      <c r="C307" s="131" t="s">
        <v>829</v>
      </c>
      <c r="D307" s="131" t="s">
        <v>253</v>
      </c>
      <c r="E307" s="132" t="s">
        <v>1466</v>
      </c>
      <c r="F307" s="133" t="s">
        <v>1467</v>
      </c>
      <c r="G307" s="134" t="s">
        <v>283</v>
      </c>
      <c r="H307" s="135">
        <v>80</v>
      </c>
      <c r="I307" s="136"/>
      <c r="J307" s="137">
        <f>ROUND(I307*H307,2)</f>
        <v>0</v>
      </c>
      <c r="K307" s="138"/>
      <c r="L307" s="31"/>
      <c r="M307" s="139" t="s">
        <v>20</v>
      </c>
      <c r="N307" s="140" t="s">
        <v>45</v>
      </c>
      <c r="P307" s="141">
        <f>O307*H307</f>
        <v>0</v>
      </c>
      <c r="Q307" s="141">
        <v>0</v>
      </c>
      <c r="R307" s="141">
        <f>Q307*H307</f>
        <v>0</v>
      </c>
      <c r="S307" s="141">
        <v>0</v>
      </c>
      <c r="T307" s="142">
        <f>S307*H307</f>
        <v>0</v>
      </c>
      <c r="AR307" s="143" t="s">
        <v>378</v>
      </c>
      <c r="AT307" s="143" t="s">
        <v>253</v>
      </c>
      <c r="AU307" s="143" t="s">
        <v>86</v>
      </c>
      <c r="AY307" s="16" t="s">
        <v>250</v>
      </c>
      <c r="BE307" s="144">
        <f>IF(N307="základní",J307,0)</f>
        <v>0</v>
      </c>
      <c r="BF307" s="144">
        <f>IF(N307="snížená",J307,0)</f>
        <v>0</v>
      </c>
      <c r="BG307" s="144">
        <f>IF(N307="zákl. přenesená",J307,0)</f>
        <v>0</v>
      </c>
      <c r="BH307" s="144">
        <f>IF(N307="sníž. přenesená",J307,0)</f>
        <v>0</v>
      </c>
      <c r="BI307" s="144">
        <f>IF(N307="nulová",J307,0)</f>
        <v>0</v>
      </c>
      <c r="BJ307" s="16" t="s">
        <v>86</v>
      </c>
      <c r="BK307" s="144">
        <f>ROUND(I307*H307,2)</f>
        <v>0</v>
      </c>
      <c r="BL307" s="16" t="s">
        <v>378</v>
      </c>
      <c r="BM307" s="143" t="s">
        <v>1468</v>
      </c>
    </row>
    <row r="308" spans="2:65" s="1" customFormat="1">
      <c r="B308" s="31"/>
      <c r="D308" s="145" t="s">
        <v>259</v>
      </c>
      <c r="F308" s="146" t="s">
        <v>1469</v>
      </c>
      <c r="I308" s="147"/>
      <c r="L308" s="31"/>
      <c r="M308" s="148"/>
      <c r="T308" s="50"/>
      <c r="AT308" s="16" t="s">
        <v>259</v>
      </c>
      <c r="AU308" s="16" t="s">
        <v>86</v>
      </c>
    </row>
    <row r="309" spans="2:65" s="1" customFormat="1" ht="24.2" customHeight="1">
      <c r="B309" s="31"/>
      <c r="C309" s="163" t="s">
        <v>834</v>
      </c>
      <c r="D309" s="163" t="s">
        <v>561</v>
      </c>
      <c r="E309" s="164" t="s">
        <v>1470</v>
      </c>
      <c r="F309" s="165" t="s">
        <v>1471</v>
      </c>
      <c r="G309" s="166" t="s">
        <v>283</v>
      </c>
      <c r="H309" s="167">
        <v>92</v>
      </c>
      <c r="I309" s="168"/>
      <c r="J309" s="169">
        <f>ROUND(I309*H309,2)</f>
        <v>0</v>
      </c>
      <c r="K309" s="170"/>
      <c r="L309" s="171"/>
      <c r="M309" s="172" t="s">
        <v>20</v>
      </c>
      <c r="N309" s="173" t="s">
        <v>45</v>
      </c>
      <c r="P309" s="141">
        <f>O309*H309</f>
        <v>0</v>
      </c>
      <c r="Q309" s="141">
        <v>1.2E-4</v>
      </c>
      <c r="R309" s="141">
        <f>Q309*H309</f>
        <v>1.1039999999999999E-2</v>
      </c>
      <c r="S309" s="141">
        <v>0</v>
      </c>
      <c r="T309" s="142">
        <f>S309*H309</f>
        <v>0</v>
      </c>
      <c r="AR309" s="143" t="s">
        <v>478</v>
      </c>
      <c r="AT309" s="143" t="s">
        <v>561</v>
      </c>
      <c r="AU309" s="143" t="s">
        <v>86</v>
      </c>
      <c r="AY309" s="16" t="s">
        <v>250</v>
      </c>
      <c r="BE309" s="144">
        <f>IF(N309="základní",J309,0)</f>
        <v>0</v>
      </c>
      <c r="BF309" s="144">
        <f>IF(N309="snížená",J309,0)</f>
        <v>0</v>
      </c>
      <c r="BG309" s="144">
        <f>IF(N309="zákl. přenesená",J309,0)</f>
        <v>0</v>
      </c>
      <c r="BH309" s="144">
        <f>IF(N309="sníž. přenesená",J309,0)</f>
        <v>0</v>
      </c>
      <c r="BI309" s="144">
        <f>IF(N309="nulová",J309,0)</f>
        <v>0</v>
      </c>
      <c r="BJ309" s="16" t="s">
        <v>86</v>
      </c>
      <c r="BK309" s="144">
        <f>ROUND(I309*H309,2)</f>
        <v>0</v>
      </c>
      <c r="BL309" s="16" t="s">
        <v>378</v>
      </c>
      <c r="BM309" s="143" t="s">
        <v>1472</v>
      </c>
    </row>
    <row r="310" spans="2:65" s="12" customFormat="1">
      <c r="B310" s="149"/>
      <c r="D310" s="150" t="s">
        <v>261</v>
      </c>
      <c r="F310" s="152" t="s">
        <v>1473</v>
      </c>
      <c r="H310" s="153">
        <v>92</v>
      </c>
      <c r="I310" s="154"/>
      <c r="L310" s="149"/>
      <c r="M310" s="155"/>
      <c r="T310" s="156"/>
      <c r="AT310" s="151" t="s">
        <v>261</v>
      </c>
      <c r="AU310" s="151" t="s">
        <v>86</v>
      </c>
      <c r="AV310" s="12" t="s">
        <v>86</v>
      </c>
      <c r="AW310" s="12" t="s">
        <v>4</v>
      </c>
      <c r="AX310" s="12" t="s">
        <v>80</v>
      </c>
      <c r="AY310" s="151" t="s">
        <v>250</v>
      </c>
    </row>
    <row r="311" spans="2:65" s="1" customFormat="1" ht="44.25" customHeight="1">
      <c r="B311" s="31"/>
      <c r="C311" s="131" t="s">
        <v>1474</v>
      </c>
      <c r="D311" s="131" t="s">
        <v>253</v>
      </c>
      <c r="E311" s="132" t="s">
        <v>1466</v>
      </c>
      <c r="F311" s="133" t="s">
        <v>1467</v>
      </c>
      <c r="G311" s="134" t="s">
        <v>283</v>
      </c>
      <c r="H311" s="135">
        <v>10</v>
      </c>
      <c r="I311" s="136"/>
      <c r="J311" s="137">
        <f>ROUND(I311*H311,2)</f>
        <v>0</v>
      </c>
      <c r="K311" s="138"/>
      <c r="L311" s="31"/>
      <c r="M311" s="139" t="s">
        <v>20</v>
      </c>
      <c r="N311" s="140" t="s">
        <v>45</v>
      </c>
      <c r="P311" s="141">
        <f>O311*H311</f>
        <v>0</v>
      </c>
      <c r="Q311" s="141">
        <v>0</v>
      </c>
      <c r="R311" s="141">
        <f>Q311*H311</f>
        <v>0</v>
      </c>
      <c r="S311" s="141">
        <v>0</v>
      </c>
      <c r="T311" s="142">
        <f>S311*H311</f>
        <v>0</v>
      </c>
      <c r="AR311" s="143" t="s">
        <v>378</v>
      </c>
      <c r="AT311" s="143" t="s">
        <v>253</v>
      </c>
      <c r="AU311" s="143" t="s">
        <v>86</v>
      </c>
      <c r="AY311" s="16" t="s">
        <v>250</v>
      </c>
      <c r="BE311" s="144">
        <f>IF(N311="základní",J311,0)</f>
        <v>0</v>
      </c>
      <c r="BF311" s="144">
        <f>IF(N311="snížená",J311,0)</f>
        <v>0</v>
      </c>
      <c r="BG311" s="144">
        <f>IF(N311="zákl. přenesená",J311,0)</f>
        <v>0</v>
      </c>
      <c r="BH311" s="144">
        <f>IF(N311="sníž. přenesená",J311,0)</f>
        <v>0</v>
      </c>
      <c r="BI311" s="144">
        <f>IF(N311="nulová",J311,0)</f>
        <v>0</v>
      </c>
      <c r="BJ311" s="16" t="s">
        <v>86</v>
      </c>
      <c r="BK311" s="144">
        <f>ROUND(I311*H311,2)</f>
        <v>0</v>
      </c>
      <c r="BL311" s="16" t="s">
        <v>378</v>
      </c>
      <c r="BM311" s="143" t="s">
        <v>1475</v>
      </c>
    </row>
    <row r="312" spans="2:65" s="1" customFormat="1">
      <c r="B312" s="31"/>
      <c r="D312" s="145" t="s">
        <v>259</v>
      </c>
      <c r="F312" s="146" t="s">
        <v>1469</v>
      </c>
      <c r="I312" s="147"/>
      <c r="L312" s="31"/>
      <c r="M312" s="148"/>
      <c r="T312" s="50"/>
      <c r="AT312" s="16" t="s">
        <v>259</v>
      </c>
      <c r="AU312" s="16" t="s">
        <v>86</v>
      </c>
    </row>
    <row r="313" spans="2:65" s="1" customFormat="1" ht="24.2" customHeight="1">
      <c r="B313" s="31"/>
      <c r="C313" s="163" t="s">
        <v>1476</v>
      </c>
      <c r="D313" s="163" t="s">
        <v>561</v>
      </c>
      <c r="E313" s="164" t="s">
        <v>1477</v>
      </c>
      <c r="F313" s="165" t="s">
        <v>1478</v>
      </c>
      <c r="G313" s="166" t="s">
        <v>283</v>
      </c>
      <c r="H313" s="167">
        <v>11.5</v>
      </c>
      <c r="I313" s="168"/>
      <c r="J313" s="169">
        <f>ROUND(I313*H313,2)</f>
        <v>0</v>
      </c>
      <c r="K313" s="170"/>
      <c r="L313" s="171"/>
      <c r="M313" s="172" t="s">
        <v>20</v>
      </c>
      <c r="N313" s="173" t="s">
        <v>45</v>
      </c>
      <c r="P313" s="141">
        <f>O313*H313</f>
        <v>0</v>
      </c>
      <c r="Q313" s="141">
        <v>1.7000000000000001E-4</v>
      </c>
      <c r="R313" s="141">
        <f>Q313*H313</f>
        <v>1.9550000000000001E-3</v>
      </c>
      <c r="S313" s="141">
        <v>0</v>
      </c>
      <c r="T313" s="142">
        <f>S313*H313</f>
        <v>0</v>
      </c>
      <c r="AR313" s="143" t="s">
        <v>478</v>
      </c>
      <c r="AT313" s="143" t="s">
        <v>561</v>
      </c>
      <c r="AU313" s="143" t="s">
        <v>86</v>
      </c>
      <c r="AY313" s="16" t="s">
        <v>250</v>
      </c>
      <c r="BE313" s="144">
        <f>IF(N313="základní",J313,0)</f>
        <v>0</v>
      </c>
      <c r="BF313" s="144">
        <f>IF(N313="snížená",J313,0)</f>
        <v>0</v>
      </c>
      <c r="BG313" s="144">
        <f>IF(N313="zákl. přenesená",J313,0)</f>
        <v>0</v>
      </c>
      <c r="BH313" s="144">
        <f>IF(N313="sníž. přenesená",J313,0)</f>
        <v>0</v>
      </c>
      <c r="BI313" s="144">
        <f>IF(N313="nulová",J313,0)</f>
        <v>0</v>
      </c>
      <c r="BJ313" s="16" t="s">
        <v>86</v>
      </c>
      <c r="BK313" s="144">
        <f>ROUND(I313*H313,2)</f>
        <v>0</v>
      </c>
      <c r="BL313" s="16" t="s">
        <v>378</v>
      </c>
      <c r="BM313" s="143" t="s">
        <v>1479</v>
      </c>
    </row>
    <row r="314" spans="2:65" s="12" customFormat="1">
      <c r="B314" s="149"/>
      <c r="D314" s="150" t="s">
        <v>261</v>
      </c>
      <c r="F314" s="152" t="s">
        <v>1480</v>
      </c>
      <c r="H314" s="153">
        <v>11.5</v>
      </c>
      <c r="I314" s="154"/>
      <c r="L314" s="149"/>
      <c r="M314" s="155"/>
      <c r="T314" s="156"/>
      <c r="AT314" s="151" t="s">
        <v>261</v>
      </c>
      <c r="AU314" s="151" t="s">
        <v>86</v>
      </c>
      <c r="AV314" s="12" t="s">
        <v>86</v>
      </c>
      <c r="AW314" s="12" t="s">
        <v>4</v>
      </c>
      <c r="AX314" s="12" t="s">
        <v>80</v>
      </c>
      <c r="AY314" s="151" t="s">
        <v>250</v>
      </c>
    </row>
    <row r="315" spans="2:65" s="1" customFormat="1" ht="37.9" customHeight="1">
      <c r="B315" s="31"/>
      <c r="C315" s="131" t="s">
        <v>1481</v>
      </c>
      <c r="D315" s="131" t="s">
        <v>253</v>
      </c>
      <c r="E315" s="132" t="s">
        <v>1482</v>
      </c>
      <c r="F315" s="133" t="s">
        <v>1483</v>
      </c>
      <c r="G315" s="134" t="s">
        <v>283</v>
      </c>
      <c r="H315" s="135">
        <v>120</v>
      </c>
      <c r="I315" s="136"/>
      <c r="J315" s="137">
        <f>ROUND(I315*H315,2)</f>
        <v>0</v>
      </c>
      <c r="K315" s="138"/>
      <c r="L315" s="31"/>
      <c r="M315" s="139" t="s">
        <v>20</v>
      </c>
      <c r="N315" s="140" t="s">
        <v>45</v>
      </c>
      <c r="P315" s="141">
        <f>O315*H315</f>
        <v>0</v>
      </c>
      <c r="Q315" s="141">
        <v>0</v>
      </c>
      <c r="R315" s="141">
        <f>Q315*H315</f>
        <v>0</v>
      </c>
      <c r="S315" s="141">
        <v>0</v>
      </c>
      <c r="T315" s="142">
        <f>S315*H315</f>
        <v>0</v>
      </c>
      <c r="AR315" s="143" t="s">
        <v>378</v>
      </c>
      <c r="AT315" s="143" t="s">
        <v>253</v>
      </c>
      <c r="AU315" s="143" t="s">
        <v>86</v>
      </c>
      <c r="AY315" s="16" t="s">
        <v>250</v>
      </c>
      <c r="BE315" s="144">
        <f>IF(N315="základní",J315,0)</f>
        <v>0</v>
      </c>
      <c r="BF315" s="144">
        <f>IF(N315="snížená",J315,0)</f>
        <v>0</v>
      </c>
      <c r="BG315" s="144">
        <f>IF(N315="zákl. přenesená",J315,0)</f>
        <v>0</v>
      </c>
      <c r="BH315" s="144">
        <f>IF(N315="sníž. přenesená",J315,0)</f>
        <v>0</v>
      </c>
      <c r="BI315" s="144">
        <f>IF(N315="nulová",J315,0)</f>
        <v>0</v>
      </c>
      <c r="BJ315" s="16" t="s">
        <v>86</v>
      </c>
      <c r="BK315" s="144">
        <f>ROUND(I315*H315,2)</f>
        <v>0</v>
      </c>
      <c r="BL315" s="16" t="s">
        <v>378</v>
      </c>
      <c r="BM315" s="143" t="s">
        <v>1484</v>
      </c>
    </row>
    <row r="316" spans="2:65" s="1" customFormat="1">
      <c r="B316" s="31"/>
      <c r="D316" s="145" t="s">
        <v>259</v>
      </c>
      <c r="F316" s="146" t="s">
        <v>1485</v>
      </c>
      <c r="I316" s="147"/>
      <c r="L316" s="31"/>
      <c r="M316" s="148"/>
      <c r="T316" s="50"/>
      <c r="AT316" s="16" t="s">
        <v>259</v>
      </c>
      <c r="AU316" s="16" t="s">
        <v>86</v>
      </c>
    </row>
    <row r="317" spans="2:65" s="1" customFormat="1" ht="24.2" customHeight="1">
      <c r="B317" s="31"/>
      <c r="C317" s="163" t="s">
        <v>1486</v>
      </c>
      <c r="D317" s="163" t="s">
        <v>561</v>
      </c>
      <c r="E317" s="164" t="s">
        <v>1487</v>
      </c>
      <c r="F317" s="165" t="s">
        <v>1488</v>
      </c>
      <c r="G317" s="166" t="s">
        <v>283</v>
      </c>
      <c r="H317" s="167">
        <v>138</v>
      </c>
      <c r="I317" s="168"/>
      <c r="J317" s="169">
        <f>ROUND(I317*H317,2)</f>
        <v>0</v>
      </c>
      <c r="K317" s="170"/>
      <c r="L317" s="171"/>
      <c r="M317" s="172" t="s">
        <v>20</v>
      </c>
      <c r="N317" s="173" t="s">
        <v>45</v>
      </c>
      <c r="P317" s="141">
        <f>O317*H317</f>
        <v>0</v>
      </c>
      <c r="Q317" s="141">
        <v>6.4000000000000005E-4</v>
      </c>
      <c r="R317" s="141">
        <f>Q317*H317</f>
        <v>8.832000000000001E-2</v>
      </c>
      <c r="S317" s="141">
        <v>0</v>
      </c>
      <c r="T317" s="142">
        <f>S317*H317</f>
        <v>0</v>
      </c>
      <c r="AR317" s="143" t="s">
        <v>478</v>
      </c>
      <c r="AT317" s="143" t="s">
        <v>561</v>
      </c>
      <c r="AU317" s="143" t="s">
        <v>86</v>
      </c>
      <c r="AY317" s="16" t="s">
        <v>250</v>
      </c>
      <c r="BE317" s="144">
        <f>IF(N317="základní",J317,0)</f>
        <v>0</v>
      </c>
      <c r="BF317" s="144">
        <f>IF(N317="snížená",J317,0)</f>
        <v>0</v>
      </c>
      <c r="BG317" s="144">
        <f>IF(N317="zákl. přenesená",J317,0)</f>
        <v>0</v>
      </c>
      <c r="BH317" s="144">
        <f>IF(N317="sníž. přenesená",J317,0)</f>
        <v>0</v>
      </c>
      <c r="BI317" s="144">
        <f>IF(N317="nulová",J317,0)</f>
        <v>0</v>
      </c>
      <c r="BJ317" s="16" t="s">
        <v>86</v>
      </c>
      <c r="BK317" s="144">
        <f>ROUND(I317*H317,2)</f>
        <v>0</v>
      </c>
      <c r="BL317" s="16" t="s">
        <v>378</v>
      </c>
      <c r="BM317" s="143" t="s">
        <v>1489</v>
      </c>
    </row>
    <row r="318" spans="2:65" s="12" customFormat="1">
      <c r="B318" s="149"/>
      <c r="D318" s="150" t="s">
        <v>261</v>
      </c>
      <c r="F318" s="152" t="s">
        <v>1490</v>
      </c>
      <c r="H318" s="153">
        <v>138</v>
      </c>
      <c r="I318" s="154"/>
      <c r="L318" s="149"/>
      <c r="M318" s="155"/>
      <c r="T318" s="156"/>
      <c r="AT318" s="151" t="s">
        <v>261</v>
      </c>
      <c r="AU318" s="151" t="s">
        <v>86</v>
      </c>
      <c r="AV318" s="12" t="s">
        <v>86</v>
      </c>
      <c r="AW318" s="12" t="s">
        <v>4</v>
      </c>
      <c r="AX318" s="12" t="s">
        <v>80</v>
      </c>
      <c r="AY318" s="151" t="s">
        <v>250</v>
      </c>
    </row>
    <row r="319" spans="2:65" s="1" customFormat="1" ht="44.25" customHeight="1">
      <c r="B319" s="31"/>
      <c r="C319" s="131" t="s">
        <v>1491</v>
      </c>
      <c r="D319" s="131" t="s">
        <v>253</v>
      </c>
      <c r="E319" s="132" t="s">
        <v>1492</v>
      </c>
      <c r="F319" s="133" t="s">
        <v>1493</v>
      </c>
      <c r="G319" s="134" t="s">
        <v>283</v>
      </c>
      <c r="H319" s="135">
        <v>70</v>
      </c>
      <c r="I319" s="136"/>
      <c r="J319" s="137">
        <f>ROUND(I319*H319,2)</f>
        <v>0</v>
      </c>
      <c r="K319" s="138"/>
      <c r="L319" s="31"/>
      <c r="M319" s="139" t="s">
        <v>20</v>
      </c>
      <c r="N319" s="140" t="s">
        <v>45</v>
      </c>
      <c r="P319" s="141">
        <f>O319*H319</f>
        <v>0</v>
      </c>
      <c r="Q319" s="141">
        <v>0</v>
      </c>
      <c r="R319" s="141">
        <f>Q319*H319</f>
        <v>0</v>
      </c>
      <c r="S319" s="141">
        <v>0</v>
      </c>
      <c r="T319" s="142">
        <f>S319*H319</f>
        <v>0</v>
      </c>
      <c r="AR319" s="143" t="s">
        <v>378</v>
      </c>
      <c r="AT319" s="143" t="s">
        <v>253</v>
      </c>
      <c r="AU319" s="143" t="s">
        <v>86</v>
      </c>
      <c r="AY319" s="16" t="s">
        <v>250</v>
      </c>
      <c r="BE319" s="144">
        <f>IF(N319="základní",J319,0)</f>
        <v>0</v>
      </c>
      <c r="BF319" s="144">
        <f>IF(N319="snížená",J319,0)</f>
        <v>0</v>
      </c>
      <c r="BG319" s="144">
        <f>IF(N319="zákl. přenesená",J319,0)</f>
        <v>0</v>
      </c>
      <c r="BH319" s="144">
        <f>IF(N319="sníž. přenesená",J319,0)</f>
        <v>0</v>
      </c>
      <c r="BI319" s="144">
        <f>IF(N319="nulová",J319,0)</f>
        <v>0</v>
      </c>
      <c r="BJ319" s="16" t="s">
        <v>86</v>
      </c>
      <c r="BK319" s="144">
        <f>ROUND(I319*H319,2)</f>
        <v>0</v>
      </c>
      <c r="BL319" s="16" t="s">
        <v>378</v>
      </c>
      <c r="BM319" s="143" t="s">
        <v>1494</v>
      </c>
    </row>
    <row r="320" spans="2:65" s="1" customFormat="1">
      <c r="B320" s="31"/>
      <c r="D320" s="145" t="s">
        <v>259</v>
      </c>
      <c r="F320" s="146" t="s">
        <v>1495</v>
      </c>
      <c r="I320" s="147"/>
      <c r="L320" s="31"/>
      <c r="M320" s="148"/>
      <c r="T320" s="50"/>
      <c r="AT320" s="16" t="s">
        <v>259</v>
      </c>
      <c r="AU320" s="16" t="s">
        <v>86</v>
      </c>
    </row>
    <row r="321" spans="2:65" s="1" customFormat="1" ht="24.2" customHeight="1">
      <c r="B321" s="31"/>
      <c r="C321" s="163" t="s">
        <v>1496</v>
      </c>
      <c r="D321" s="163" t="s">
        <v>561</v>
      </c>
      <c r="E321" s="164" t="s">
        <v>1497</v>
      </c>
      <c r="F321" s="165" t="s">
        <v>1498</v>
      </c>
      <c r="G321" s="166" t="s">
        <v>283</v>
      </c>
      <c r="H321" s="167">
        <v>80.5</v>
      </c>
      <c r="I321" s="168"/>
      <c r="J321" s="169">
        <f>ROUND(I321*H321,2)</f>
        <v>0</v>
      </c>
      <c r="K321" s="170"/>
      <c r="L321" s="171"/>
      <c r="M321" s="172" t="s">
        <v>20</v>
      </c>
      <c r="N321" s="173" t="s">
        <v>45</v>
      </c>
      <c r="P321" s="141">
        <f>O321*H321</f>
        <v>0</v>
      </c>
      <c r="Q321" s="141">
        <v>5.2999999999999998E-4</v>
      </c>
      <c r="R321" s="141">
        <f>Q321*H321</f>
        <v>4.2665000000000002E-2</v>
      </c>
      <c r="S321" s="141">
        <v>0</v>
      </c>
      <c r="T321" s="142">
        <f>S321*H321</f>
        <v>0</v>
      </c>
      <c r="AR321" s="143" t="s">
        <v>478</v>
      </c>
      <c r="AT321" s="143" t="s">
        <v>561</v>
      </c>
      <c r="AU321" s="143" t="s">
        <v>86</v>
      </c>
      <c r="AY321" s="16" t="s">
        <v>250</v>
      </c>
      <c r="BE321" s="144">
        <f>IF(N321="základní",J321,0)</f>
        <v>0</v>
      </c>
      <c r="BF321" s="144">
        <f>IF(N321="snížená",J321,0)</f>
        <v>0</v>
      </c>
      <c r="BG321" s="144">
        <f>IF(N321="zákl. přenesená",J321,0)</f>
        <v>0</v>
      </c>
      <c r="BH321" s="144">
        <f>IF(N321="sníž. přenesená",J321,0)</f>
        <v>0</v>
      </c>
      <c r="BI321" s="144">
        <f>IF(N321="nulová",J321,0)</f>
        <v>0</v>
      </c>
      <c r="BJ321" s="16" t="s">
        <v>86</v>
      </c>
      <c r="BK321" s="144">
        <f>ROUND(I321*H321,2)</f>
        <v>0</v>
      </c>
      <c r="BL321" s="16" t="s">
        <v>378</v>
      </c>
      <c r="BM321" s="143" t="s">
        <v>1499</v>
      </c>
    </row>
    <row r="322" spans="2:65" s="12" customFormat="1">
      <c r="B322" s="149"/>
      <c r="D322" s="150" t="s">
        <v>261</v>
      </c>
      <c r="F322" s="152" t="s">
        <v>1453</v>
      </c>
      <c r="H322" s="153">
        <v>80.5</v>
      </c>
      <c r="I322" s="154"/>
      <c r="L322" s="149"/>
      <c r="M322" s="155"/>
      <c r="T322" s="156"/>
      <c r="AT322" s="151" t="s">
        <v>261</v>
      </c>
      <c r="AU322" s="151" t="s">
        <v>86</v>
      </c>
      <c r="AV322" s="12" t="s">
        <v>86</v>
      </c>
      <c r="AW322" s="12" t="s">
        <v>4</v>
      </c>
      <c r="AX322" s="12" t="s">
        <v>80</v>
      </c>
      <c r="AY322" s="151" t="s">
        <v>250</v>
      </c>
    </row>
    <row r="323" spans="2:65" s="1" customFormat="1" ht="44.25" customHeight="1">
      <c r="B323" s="31"/>
      <c r="C323" s="131" t="s">
        <v>1500</v>
      </c>
      <c r="D323" s="131" t="s">
        <v>253</v>
      </c>
      <c r="E323" s="132" t="s">
        <v>1492</v>
      </c>
      <c r="F323" s="133" t="s">
        <v>1493</v>
      </c>
      <c r="G323" s="134" t="s">
        <v>283</v>
      </c>
      <c r="H323" s="135">
        <v>50</v>
      </c>
      <c r="I323" s="136"/>
      <c r="J323" s="137">
        <f>ROUND(I323*H323,2)</f>
        <v>0</v>
      </c>
      <c r="K323" s="138"/>
      <c r="L323" s="31"/>
      <c r="M323" s="139" t="s">
        <v>20</v>
      </c>
      <c r="N323" s="140" t="s">
        <v>45</v>
      </c>
      <c r="P323" s="141">
        <f>O323*H323</f>
        <v>0</v>
      </c>
      <c r="Q323" s="141">
        <v>0</v>
      </c>
      <c r="R323" s="141">
        <f>Q323*H323</f>
        <v>0</v>
      </c>
      <c r="S323" s="141">
        <v>0</v>
      </c>
      <c r="T323" s="142">
        <f>S323*H323</f>
        <v>0</v>
      </c>
      <c r="AR323" s="143" t="s">
        <v>378</v>
      </c>
      <c r="AT323" s="143" t="s">
        <v>253</v>
      </c>
      <c r="AU323" s="143" t="s">
        <v>86</v>
      </c>
      <c r="AY323" s="16" t="s">
        <v>250</v>
      </c>
      <c r="BE323" s="144">
        <f>IF(N323="základní",J323,0)</f>
        <v>0</v>
      </c>
      <c r="BF323" s="144">
        <f>IF(N323="snížená",J323,0)</f>
        <v>0</v>
      </c>
      <c r="BG323" s="144">
        <f>IF(N323="zákl. přenesená",J323,0)</f>
        <v>0</v>
      </c>
      <c r="BH323" s="144">
        <f>IF(N323="sníž. přenesená",J323,0)</f>
        <v>0</v>
      </c>
      <c r="BI323" s="144">
        <f>IF(N323="nulová",J323,0)</f>
        <v>0</v>
      </c>
      <c r="BJ323" s="16" t="s">
        <v>86</v>
      </c>
      <c r="BK323" s="144">
        <f>ROUND(I323*H323,2)</f>
        <v>0</v>
      </c>
      <c r="BL323" s="16" t="s">
        <v>378</v>
      </c>
      <c r="BM323" s="143" t="s">
        <v>1501</v>
      </c>
    </row>
    <row r="324" spans="2:65" s="1" customFormat="1">
      <c r="B324" s="31"/>
      <c r="D324" s="145" t="s">
        <v>259</v>
      </c>
      <c r="F324" s="146" t="s">
        <v>1495</v>
      </c>
      <c r="I324" s="147"/>
      <c r="L324" s="31"/>
      <c r="M324" s="148"/>
      <c r="T324" s="50"/>
      <c r="AT324" s="16" t="s">
        <v>259</v>
      </c>
      <c r="AU324" s="16" t="s">
        <v>86</v>
      </c>
    </row>
    <row r="325" spans="2:65" s="1" customFormat="1" ht="24.2" customHeight="1">
      <c r="B325" s="31"/>
      <c r="C325" s="163" t="s">
        <v>1502</v>
      </c>
      <c r="D325" s="163" t="s">
        <v>561</v>
      </c>
      <c r="E325" s="164" t="s">
        <v>1497</v>
      </c>
      <c r="F325" s="165" t="s">
        <v>1498</v>
      </c>
      <c r="G325" s="166" t="s">
        <v>283</v>
      </c>
      <c r="H325" s="167">
        <v>57.5</v>
      </c>
      <c r="I325" s="168"/>
      <c r="J325" s="169">
        <f>ROUND(I325*H325,2)</f>
        <v>0</v>
      </c>
      <c r="K325" s="170"/>
      <c r="L325" s="171"/>
      <c r="M325" s="172" t="s">
        <v>20</v>
      </c>
      <c r="N325" s="173" t="s">
        <v>45</v>
      </c>
      <c r="P325" s="141">
        <f>O325*H325</f>
        <v>0</v>
      </c>
      <c r="Q325" s="141">
        <v>5.2999999999999998E-4</v>
      </c>
      <c r="R325" s="141">
        <f>Q325*H325</f>
        <v>3.0474999999999999E-2</v>
      </c>
      <c r="S325" s="141">
        <v>0</v>
      </c>
      <c r="T325" s="142">
        <f>S325*H325</f>
        <v>0</v>
      </c>
      <c r="AR325" s="143" t="s">
        <v>478</v>
      </c>
      <c r="AT325" s="143" t="s">
        <v>561</v>
      </c>
      <c r="AU325" s="143" t="s">
        <v>86</v>
      </c>
      <c r="AY325" s="16" t="s">
        <v>250</v>
      </c>
      <c r="BE325" s="144">
        <f>IF(N325="základní",J325,0)</f>
        <v>0</v>
      </c>
      <c r="BF325" s="144">
        <f>IF(N325="snížená",J325,0)</f>
        <v>0</v>
      </c>
      <c r="BG325" s="144">
        <f>IF(N325="zákl. přenesená",J325,0)</f>
        <v>0</v>
      </c>
      <c r="BH325" s="144">
        <f>IF(N325="sníž. přenesená",J325,0)</f>
        <v>0</v>
      </c>
      <c r="BI325" s="144">
        <f>IF(N325="nulová",J325,0)</f>
        <v>0</v>
      </c>
      <c r="BJ325" s="16" t="s">
        <v>86</v>
      </c>
      <c r="BK325" s="144">
        <f>ROUND(I325*H325,2)</f>
        <v>0</v>
      </c>
      <c r="BL325" s="16" t="s">
        <v>378</v>
      </c>
      <c r="BM325" s="143" t="s">
        <v>1503</v>
      </c>
    </row>
    <row r="326" spans="2:65" s="12" customFormat="1">
      <c r="B326" s="149"/>
      <c r="D326" s="150" t="s">
        <v>261</v>
      </c>
      <c r="F326" s="152" t="s">
        <v>1504</v>
      </c>
      <c r="H326" s="153">
        <v>57.5</v>
      </c>
      <c r="I326" s="154"/>
      <c r="L326" s="149"/>
      <c r="M326" s="155"/>
      <c r="T326" s="156"/>
      <c r="AT326" s="151" t="s">
        <v>261</v>
      </c>
      <c r="AU326" s="151" t="s">
        <v>86</v>
      </c>
      <c r="AV326" s="12" t="s">
        <v>86</v>
      </c>
      <c r="AW326" s="12" t="s">
        <v>4</v>
      </c>
      <c r="AX326" s="12" t="s">
        <v>80</v>
      </c>
      <c r="AY326" s="151" t="s">
        <v>250</v>
      </c>
    </row>
    <row r="327" spans="2:65" s="1" customFormat="1" ht="44.25" customHeight="1">
      <c r="B327" s="31"/>
      <c r="C327" s="131" t="s">
        <v>1505</v>
      </c>
      <c r="D327" s="131" t="s">
        <v>253</v>
      </c>
      <c r="E327" s="132" t="s">
        <v>1506</v>
      </c>
      <c r="F327" s="133" t="s">
        <v>1507</v>
      </c>
      <c r="G327" s="134" t="s">
        <v>283</v>
      </c>
      <c r="H327" s="135">
        <v>42</v>
      </c>
      <c r="I327" s="136"/>
      <c r="J327" s="137">
        <f>ROUND(I327*H327,2)</f>
        <v>0</v>
      </c>
      <c r="K327" s="138"/>
      <c r="L327" s="31"/>
      <c r="M327" s="139" t="s">
        <v>20</v>
      </c>
      <c r="N327" s="140" t="s">
        <v>45</v>
      </c>
      <c r="P327" s="141">
        <f>O327*H327</f>
        <v>0</v>
      </c>
      <c r="Q327" s="141">
        <v>0</v>
      </c>
      <c r="R327" s="141">
        <f>Q327*H327</f>
        <v>0</v>
      </c>
      <c r="S327" s="141">
        <v>0</v>
      </c>
      <c r="T327" s="142">
        <f>S327*H327</f>
        <v>0</v>
      </c>
      <c r="AR327" s="143" t="s">
        <v>378</v>
      </c>
      <c r="AT327" s="143" t="s">
        <v>253</v>
      </c>
      <c r="AU327" s="143" t="s">
        <v>86</v>
      </c>
      <c r="AY327" s="16" t="s">
        <v>250</v>
      </c>
      <c r="BE327" s="144">
        <f>IF(N327="základní",J327,0)</f>
        <v>0</v>
      </c>
      <c r="BF327" s="144">
        <f>IF(N327="snížená",J327,0)</f>
        <v>0</v>
      </c>
      <c r="BG327" s="144">
        <f>IF(N327="zákl. přenesená",J327,0)</f>
        <v>0</v>
      </c>
      <c r="BH327" s="144">
        <f>IF(N327="sníž. přenesená",J327,0)</f>
        <v>0</v>
      </c>
      <c r="BI327" s="144">
        <f>IF(N327="nulová",J327,0)</f>
        <v>0</v>
      </c>
      <c r="BJ327" s="16" t="s">
        <v>86</v>
      </c>
      <c r="BK327" s="144">
        <f>ROUND(I327*H327,2)</f>
        <v>0</v>
      </c>
      <c r="BL327" s="16" t="s">
        <v>378</v>
      </c>
      <c r="BM327" s="143" t="s">
        <v>1508</v>
      </c>
    </row>
    <row r="328" spans="2:65" s="1" customFormat="1">
      <c r="B328" s="31"/>
      <c r="D328" s="145" t="s">
        <v>259</v>
      </c>
      <c r="F328" s="146" t="s">
        <v>1509</v>
      </c>
      <c r="I328" s="147"/>
      <c r="L328" s="31"/>
      <c r="M328" s="148"/>
      <c r="T328" s="50"/>
      <c r="AT328" s="16" t="s">
        <v>259</v>
      </c>
      <c r="AU328" s="16" t="s">
        <v>86</v>
      </c>
    </row>
    <row r="329" spans="2:65" s="1" customFormat="1" ht="24.2" customHeight="1">
      <c r="B329" s="31"/>
      <c r="C329" s="163" t="s">
        <v>1510</v>
      </c>
      <c r="D329" s="163" t="s">
        <v>561</v>
      </c>
      <c r="E329" s="164" t="s">
        <v>1511</v>
      </c>
      <c r="F329" s="165" t="s">
        <v>1512</v>
      </c>
      <c r="G329" s="166" t="s">
        <v>283</v>
      </c>
      <c r="H329" s="167">
        <v>48.3</v>
      </c>
      <c r="I329" s="168"/>
      <c r="J329" s="169">
        <f>ROUND(I329*H329,2)</f>
        <v>0</v>
      </c>
      <c r="K329" s="170"/>
      <c r="L329" s="171"/>
      <c r="M329" s="172" t="s">
        <v>20</v>
      </c>
      <c r="N329" s="173" t="s">
        <v>45</v>
      </c>
      <c r="P329" s="141">
        <f>O329*H329</f>
        <v>0</v>
      </c>
      <c r="Q329" s="141">
        <v>3.6099999999999999E-3</v>
      </c>
      <c r="R329" s="141">
        <f>Q329*H329</f>
        <v>0.17436299999999999</v>
      </c>
      <c r="S329" s="141">
        <v>0</v>
      </c>
      <c r="T329" s="142">
        <f>S329*H329</f>
        <v>0</v>
      </c>
      <c r="AR329" s="143" t="s">
        <v>478</v>
      </c>
      <c r="AT329" s="143" t="s">
        <v>561</v>
      </c>
      <c r="AU329" s="143" t="s">
        <v>86</v>
      </c>
      <c r="AY329" s="16" t="s">
        <v>250</v>
      </c>
      <c r="BE329" s="144">
        <f>IF(N329="základní",J329,0)</f>
        <v>0</v>
      </c>
      <c r="BF329" s="144">
        <f>IF(N329="snížená",J329,0)</f>
        <v>0</v>
      </c>
      <c r="BG329" s="144">
        <f>IF(N329="zákl. přenesená",J329,0)</f>
        <v>0</v>
      </c>
      <c r="BH329" s="144">
        <f>IF(N329="sníž. přenesená",J329,0)</f>
        <v>0</v>
      </c>
      <c r="BI329" s="144">
        <f>IF(N329="nulová",J329,0)</f>
        <v>0</v>
      </c>
      <c r="BJ329" s="16" t="s">
        <v>86</v>
      </c>
      <c r="BK329" s="144">
        <f>ROUND(I329*H329,2)</f>
        <v>0</v>
      </c>
      <c r="BL329" s="16" t="s">
        <v>378</v>
      </c>
      <c r="BM329" s="143" t="s">
        <v>1513</v>
      </c>
    </row>
    <row r="330" spans="2:65" s="12" customFormat="1">
      <c r="B330" s="149"/>
      <c r="D330" s="150" t="s">
        <v>261</v>
      </c>
      <c r="F330" s="152" t="s">
        <v>1514</v>
      </c>
      <c r="H330" s="153">
        <v>48.3</v>
      </c>
      <c r="I330" s="154"/>
      <c r="L330" s="149"/>
      <c r="M330" s="155"/>
      <c r="T330" s="156"/>
      <c r="AT330" s="151" t="s">
        <v>261</v>
      </c>
      <c r="AU330" s="151" t="s">
        <v>86</v>
      </c>
      <c r="AV330" s="12" t="s">
        <v>86</v>
      </c>
      <c r="AW330" s="12" t="s">
        <v>4</v>
      </c>
      <c r="AX330" s="12" t="s">
        <v>80</v>
      </c>
      <c r="AY330" s="151" t="s">
        <v>250</v>
      </c>
    </row>
    <row r="331" spans="2:65" s="1" customFormat="1" ht="55.5" customHeight="1">
      <c r="B331" s="31"/>
      <c r="C331" s="131" t="s">
        <v>1515</v>
      </c>
      <c r="D331" s="131" t="s">
        <v>253</v>
      </c>
      <c r="E331" s="132" t="s">
        <v>1516</v>
      </c>
      <c r="F331" s="133" t="s">
        <v>1517</v>
      </c>
      <c r="G331" s="134" t="s">
        <v>283</v>
      </c>
      <c r="H331" s="135">
        <v>32</v>
      </c>
      <c r="I331" s="136"/>
      <c r="J331" s="137">
        <f>ROUND(I331*H331,2)</f>
        <v>0</v>
      </c>
      <c r="K331" s="138"/>
      <c r="L331" s="31"/>
      <c r="M331" s="139" t="s">
        <v>20</v>
      </c>
      <c r="N331" s="140" t="s">
        <v>45</v>
      </c>
      <c r="P331" s="141">
        <f>O331*H331</f>
        <v>0</v>
      </c>
      <c r="Q331" s="141">
        <v>0</v>
      </c>
      <c r="R331" s="141">
        <f>Q331*H331</f>
        <v>0</v>
      </c>
      <c r="S331" s="141">
        <v>0</v>
      </c>
      <c r="T331" s="142">
        <f>S331*H331</f>
        <v>0</v>
      </c>
      <c r="AR331" s="143" t="s">
        <v>378</v>
      </c>
      <c r="AT331" s="143" t="s">
        <v>253</v>
      </c>
      <c r="AU331" s="143" t="s">
        <v>86</v>
      </c>
      <c r="AY331" s="16" t="s">
        <v>250</v>
      </c>
      <c r="BE331" s="144">
        <f>IF(N331="základní",J331,0)</f>
        <v>0</v>
      </c>
      <c r="BF331" s="144">
        <f>IF(N331="snížená",J331,0)</f>
        <v>0</v>
      </c>
      <c r="BG331" s="144">
        <f>IF(N331="zákl. přenesená",J331,0)</f>
        <v>0</v>
      </c>
      <c r="BH331" s="144">
        <f>IF(N331="sníž. přenesená",J331,0)</f>
        <v>0</v>
      </c>
      <c r="BI331" s="144">
        <f>IF(N331="nulová",J331,0)</f>
        <v>0</v>
      </c>
      <c r="BJ331" s="16" t="s">
        <v>86</v>
      </c>
      <c r="BK331" s="144">
        <f>ROUND(I331*H331,2)</f>
        <v>0</v>
      </c>
      <c r="BL331" s="16" t="s">
        <v>378</v>
      </c>
      <c r="BM331" s="143" t="s">
        <v>1518</v>
      </c>
    </row>
    <row r="332" spans="2:65" s="1" customFormat="1">
      <c r="B332" s="31"/>
      <c r="D332" s="145" t="s">
        <v>259</v>
      </c>
      <c r="F332" s="146" t="s">
        <v>1519</v>
      </c>
      <c r="I332" s="147"/>
      <c r="L332" s="31"/>
      <c r="M332" s="148"/>
      <c r="T332" s="50"/>
      <c r="AT332" s="16" t="s">
        <v>259</v>
      </c>
      <c r="AU332" s="16" t="s">
        <v>86</v>
      </c>
    </row>
    <row r="333" spans="2:65" s="1" customFormat="1" ht="24.2" customHeight="1">
      <c r="B333" s="31"/>
      <c r="C333" s="163" t="s">
        <v>1520</v>
      </c>
      <c r="D333" s="163" t="s">
        <v>561</v>
      </c>
      <c r="E333" s="164" t="s">
        <v>1521</v>
      </c>
      <c r="F333" s="165" t="s">
        <v>1522</v>
      </c>
      <c r="G333" s="166" t="s">
        <v>283</v>
      </c>
      <c r="H333" s="167">
        <v>36.799999999999997</v>
      </c>
      <c r="I333" s="168"/>
      <c r="J333" s="169">
        <f>ROUND(I333*H333,2)</f>
        <v>0</v>
      </c>
      <c r="K333" s="170"/>
      <c r="L333" s="171"/>
      <c r="M333" s="172" t="s">
        <v>20</v>
      </c>
      <c r="N333" s="173" t="s">
        <v>45</v>
      </c>
      <c r="P333" s="141">
        <f>O333*H333</f>
        <v>0</v>
      </c>
      <c r="Q333" s="141">
        <v>4.5100000000000001E-3</v>
      </c>
      <c r="R333" s="141">
        <f>Q333*H333</f>
        <v>0.165968</v>
      </c>
      <c r="S333" s="141">
        <v>0</v>
      </c>
      <c r="T333" s="142">
        <f>S333*H333</f>
        <v>0</v>
      </c>
      <c r="AR333" s="143" t="s">
        <v>478</v>
      </c>
      <c r="AT333" s="143" t="s">
        <v>561</v>
      </c>
      <c r="AU333" s="143" t="s">
        <v>86</v>
      </c>
      <c r="AY333" s="16" t="s">
        <v>250</v>
      </c>
      <c r="BE333" s="144">
        <f>IF(N333="základní",J333,0)</f>
        <v>0</v>
      </c>
      <c r="BF333" s="144">
        <f>IF(N333="snížená",J333,0)</f>
        <v>0</v>
      </c>
      <c r="BG333" s="144">
        <f>IF(N333="zákl. přenesená",J333,0)</f>
        <v>0</v>
      </c>
      <c r="BH333" s="144">
        <f>IF(N333="sníž. přenesená",J333,0)</f>
        <v>0</v>
      </c>
      <c r="BI333" s="144">
        <f>IF(N333="nulová",J333,0)</f>
        <v>0</v>
      </c>
      <c r="BJ333" s="16" t="s">
        <v>86</v>
      </c>
      <c r="BK333" s="144">
        <f>ROUND(I333*H333,2)</f>
        <v>0</v>
      </c>
      <c r="BL333" s="16" t="s">
        <v>378</v>
      </c>
      <c r="BM333" s="143" t="s">
        <v>1523</v>
      </c>
    </row>
    <row r="334" spans="2:65" s="12" customFormat="1">
      <c r="B334" s="149"/>
      <c r="D334" s="150" t="s">
        <v>261</v>
      </c>
      <c r="F334" s="152" t="s">
        <v>1524</v>
      </c>
      <c r="H334" s="153">
        <v>36.799999999999997</v>
      </c>
      <c r="I334" s="154"/>
      <c r="L334" s="149"/>
      <c r="M334" s="155"/>
      <c r="T334" s="156"/>
      <c r="AT334" s="151" t="s">
        <v>261</v>
      </c>
      <c r="AU334" s="151" t="s">
        <v>86</v>
      </c>
      <c r="AV334" s="12" t="s">
        <v>86</v>
      </c>
      <c r="AW334" s="12" t="s">
        <v>4</v>
      </c>
      <c r="AX334" s="12" t="s">
        <v>80</v>
      </c>
      <c r="AY334" s="151" t="s">
        <v>250</v>
      </c>
    </row>
    <row r="335" spans="2:65" s="1" customFormat="1" ht="33" customHeight="1">
      <c r="B335" s="31"/>
      <c r="C335" s="131" t="s">
        <v>1525</v>
      </c>
      <c r="D335" s="131" t="s">
        <v>253</v>
      </c>
      <c r="E335" s="132" t="s">
        <v>1526</v>
      </c>
      <c r="F335" s="133" t="s">
        <v>1527</v>
      </c>
      <c r="G335" s="134" t="s">
        <v>290</v>
      </c>
      <c r="H335" s="135">
        <v>269</v>
      </c>
      <c r="I335" s="136"/>
      <c r="J335" s="137">
        <f>ROUND(I335*H335,2)</f>
        <v>0</v>
      </c>
      <c r="K335" s="138"/>
      <c r="L335" s="31"/>
      <c r="M335" s="139" t="s">
        <v>20</v>
      </c>
      <c r="N335" s="140" t="s">
        <v>45</v>
      </c>
      <c r="P335" s="141">
        <f>O335*H335</f>
        <v>0</v>
      </c>
      <c r="Q335" s="141">
        <v>0</v>
      </c>
      <c r="R335" s="141">
        <f>Q335*H335</f>
        <v>0</v>
      </c>
      <c r="S335" s="141">
        <v>0</v>
      </c>
      <c r="T335" s="142">
        <f>S335*H335</f>
        <v>0</v>
      </c>
      <c r="AR335" s="143" t="s">
        <v>378</v>
      </c>
      <c r="AT335" s="143" t="s">
        <v>253</v>
      </c>
      <c r="AU335" s="143" t="s">
        <v>86</v>
      </c>
      <c r="AY335" s="16" t="s">
        <v>250</v>
      </c>
      <c r="BE335" s="144">
        <f>IF(N335="základní",J335,0)</f>
        <v>0</v>
      </c>
      <c r="BF335" s="144">
        <f>IF(N335="snížená",J335,0)</f>
        <v>0</v>
      </c>
      <c r="BG335" s="144">
        <f>IF(N335="zákl. přenesená",J335,0)</f>
        <v>0</v>
      </c>
      <c r="BH335" s="144">
        <f>IF(N335="sníž. přenesená",J335,0)</f>
        <v>0</v>
      </c>
      <c r="BI335" s="144">
        <f>IF(N335="nulová",J335,0)</f>
        <v>0</v>
      </c>
      <c r="BJ335" s="16" t="s">
        <v>86</v>
      </c>
      <c r="BK335" s="144">
        <f>ROUND(I335*H335,2)</f>
        <v>0</v>
      </c>
      <c r="BL335" s="16" t="s">
        <v>378</v>
      </c>
      <c r="BM335" s="143" t="s">
        <v>1528</v>
      </c>
    </row>
    <row r="336" spans="2:65" s="1" customFormat="1">
      <c r="B336" s="31"/>
      <c r="D336" s="145" t="s">
        <v>259</v>
      </c>
      <c r="F336" s="146" t="s">
        <v>1529</v>
      </c>
      <c r="I336" s="147"/>
      <c r="L336" s="31"/>
      <c r="M336" s="148"/>
      <c r="T336" s="50"/>
      <c r="AT336" s="16" t="s">
        <v>259</v>
      </c>
      <c r="AU336" s="16" t="s">
        <v>86</v>
      </c>
    </row>
    <row r="337" spans="2:65" s="13" customFormat="1">
      <c r="B337" s="157"/>
      <c r="D337" s="150" t="s">
        <v>261</v>
      </c>
      <c r="E337" s="158" t="s">
        <v>20</v>
      </c>
      <c r="F337" s="159" t="s">
        <v>1530</v>
      </c>
      <c r="H337" s="158" t="s">
        <v>20</v>
      </c>
      <c r="I337" s="160"/>
      <c r="L337" s="157"/>
      <c r="M337" s="161"/>
      <c r="T337" s="162"/>
      <c r="AT337" s="158" t="s">
        <v>261</v>
      </c>
      <c r="AU337" s="158" t="s">
        <v>86</v>
      </c>
      <c r="AV337" s="13" t="s">
        <v>80</v>
      </c>
      <c r="AW337" s="13" t="s">
        <v>34</v>
      </c>
      <c r="AX337" s="13" t="s">
        <v>73</v>
      </c>
      <c r="AY337" s="158" t="s">
        <v>250</v>
      </c>
    </row>
    <row r="338" spans="2:65" s="12" customFormat="1">
      <c r="B338" s="149"/>
      <c r="D338" s="150" t="s">
        <v>261</v>
      </c>
      <c r="E338" s="151" t="s">
        <v>20</v>
      </c>
      <c r="F338" s="152" t="s">
        <v>1531</v>
      </c>
      <c r="H338" s="153">
        <v>75</v>
      </c>
      <c r="I338" s="154"/>
      <c r="L338" s="149"/>
      <c r="M338" s="155"/>
      <c r="T338" s="156"/>
      <c r="AT338" s="151" t="s">
        <v>261</v>
      </c>
      <c r="AU338" s="151" t="s">
        <v>86</v>
      </c>
      <c r="AV338" s="12" t="s">
        <v>86</v>
      </c>
      <c r="AW338" s="12" t="s">
        <v>34</v>
      </c>
      <c r="AX338" s="12" t="s">
        <v>73</v>
      </c>
      <c r="AY338" s="151" t="s">
        <v>250</v>
      </c>
    </row>
    <row r="339" spans="2:65" s="13" customFormat="1">
      <c r="B339" s="157"/>
      <c r="D339" s="150" t="s">
        <v>261</v>
      </c>
      <c r="E339" s="158" t="s">
        <v>20</v>
      </c>
      <c r="F339" s="159" t="s">
        <v>1532</v>
      </c>
      <c r="H339" s="158" t="s">
        <v>20</v>
      </c>
      <c r="I339" s="160"/>
      <c r="L339" s="157"/>
      <c r="M339" s="161"/>
      <c r="T339" s="162"/>
      <c r="AT339" s="158" t="s">
        <v>261</v>
      </c>
      <c r="AU339" s="158" t="s">
        <v>86</v>
      </c>
      <c r="AV339" s="13" t="s">
        <v>80</v>
      </c>
      <c r="AW339" s="13" t="s">
        <v>34</v>
      </c>
      <c r="AX339" s="13" t="s">
        <v>73</v>
      </c>
      <c r="AY339" s="158" t="s">
        <v>250</v>
      </c>
    </row>
    <row r="340" spans="2:65" s="12" customFormat="1">
      <c r="B340" s="149"/>
      <c r="D340" s="150" t="s">
        <v>261</v>
      </c>
      <c r="E340" s="151" t="s">
        <v>20</v>
      </c>
      <c r="F340" s="152" t="s">
        <v>1533</v>
      </c>
      <c r="H340" s="153">
        <v>45</v>
      </c>
      <c r="I340" s="154"/>
      <c r="L340" s="149"/>
      <c r="M340" s="155"/>
      <c r="T340" s="156"/>
      <c r="AT340" s="151" t="s">
        <v>261</v>
      </c>
      <c r="AU340" s="151" t="s">
        <v>86</v>
      </c>
      <c r="AV340" s="12" t="s">
        <v>86</v>
      </c>
      <c r="AW340" s="12" t="s">
        <v>34</v>
      </c>
      <c r="AX340" s="12" t="s">
        <v>73</v>
      </c>
      <c r="AY340" s="151" t="s">
        <v>250</v>
      </c>
    </row>
    <row r="341" spans="2:65" s="13" customFormat="1">
      <c r="B341" s="157"/>
      <c r="D341" s="150" t="s">
        <v>261</v>
      </c>
      <c r="E341" s="158" t="s">
        <v>20</v>
      </c>
      <c r="F341" s="159" t="s">
        <v>1534</v>
      </c>
      <c r="H341" s="158" t="s">
        <v>20</v>
      </c>
      <c r="I341" s="160"/>
      <c r="L341" s="157"/>
      <c r="M341" s="161"/>
      <c r="T341" s="162"/>
      <c r="AT341" s="158" t="s">
        <v>261</v>
      </c>
      <c r="AU341" s="158" t="s">
        <v>86</v>
      </c>
      <c r="AV341" s="13" t="s">
        <v>80</v>
      </c>
      <c r="AW341" s="13" t="s">
        <v>34</v>
      </c>
      <c r="AX341" s="13" t="s">
        <v>73</v>
      </c>
      <c r="AY341" s="158" t="s">
        <v>250</v>
      </c>
    </row>
    <row r="342" spans="2:65" s="12" customFormat="1">
      <c r="B342" s="149"/>
      <c r="D342" s="150" t="s">
        <v>261</v>
      </c>
      <c r="E342" s="151" t="s">
        <v>20</v>
      </c>
      <c r="F342" s="152" t="s">
        <v>1535</v>
      </c>
      <c r="H342" s="153">
        <v>54</v>
      </c>
      <c r="I342" s="154"/>
      <c r="L342" s="149"/>
      <c r="M342" s="155"/>
      <c r="T342" s="156"/>
      <c r="AT342" s="151" t="s">
        <v>261</v>
      </c>
      <c r="AU342" s="151" t="s">
        <v>86</v>
      </c>
      <c r="AV342" s="12" t="s">
        <v>86</v>
      </c>
      <c r="AW342" s="12" t="s">
        <v>34</v>
      </c>
      <c r="AX342" s="12" t="s">
        <v>73</v>
      </c>
      <c r="AY342" s="151" t="s">
        <v>250</v>
      </c>
    </row>
    <row r="343" spans="2:65" s="13" customFormat="1">
      <c r="B343" s="157"/>
      <c r="D343" s="150" t="s">
        <v>261</v>
      </c>
      <c r="E343" s="158" t="s">
        <v>20</v>
      </c>
      <c r="F343" s="159" t="s">
        <v>1536</v>
      </c>
      <c r="H343" s="158" t="s">
        <v>20</v>
      </c>
      <c r="I343" s="160"/>
      <c r="L343" s="157"/>
      <c r="M343" s="161"/>
      <c r="T343" s="162"/>
      <c r="AT343" s="158" t="s">
        <v>261</v>
      </c>
      <c r="AU343" s="158" t="s">
        <v>86</v>
      </c>
      <c r="AV343" s="13" t="s">
        <v>80</v>
      </c>
      <c r="AW343" s="13" t="s">
        <v>34</v>
      </c>
      <c r="AX343" s="13" t="s">
        <v>73</v>
      </c>
      <c r="AY343" s="158" t="s">
        <v>250</v>
      </c>
    </row>
    <row r="344" spans="2:65" s="12" customFormat="1">
      <c r="B344" s="149"/>
      <c r="D344" s="150" t="s">
        <v>261</v>
      </c>
      <c r="E344" s="151" t="s">
        <v>20</v>
      </c>
      <c r="F344" s="152" t="s">
        <v>1537</v>
      </c>
      <c r="H344" s="153">
        <v>95</v>
      </c>
      <c r="I344" s="154"/>
      <c r="L344" s="149"/>
      <c r="M344" s="155"/>
      <c r="T344" s="156"/>
      <c r="AT344" s="151" t="s">
        <v>261</v>
      </c>
      <c r="AU344" s="151" t="s">
        <v>86</v>
      </c>
      <c r="AV344" s="12" t="s">
        <v>86</v>
      </c>
      <c r="AW344" s="12" t="s">
        <v>34</v>
      </c>
      <c r="AX344" s="12" t="s">
        <v>73</v>
      </c>
      <c r="AY344" s="151" t="s">
        <v>250</v>
      </c>
    </row>
    <row r="345" spans="2:65" s="1" customFormat="1" ht="33" customHeight="1">
      <c r="B345" s="31"/>
      <c r="C345" s="131" t="s">
        <v>1538</v>
      </c>
      <c r="D345" s="131" t="s">
        <v>253</v>
      </c>
      <c r="E345" s="132" t="s">
        <v>1539</v>
      </c>
      <c r="F345" s="133" t="s">
        <v>1540</v>
      </c>
      <c r="G345" s="134" t="s">
        <v>290</v>
      </c>
      <c r="H345" s="135">
        <v>5</v>
      </c>
      <c r="I345" s="136"/>
      <c r="J345" s="137">
        <f>ROUND(I345*H345,2)</f>
        <v>0</v>
      </c>
      <c r="K345" s="138"/>
      <c r="L345" s="31"/>
      <c r="M345" s="139" t="s">
        <v>20</v>
      </c>
      <c r="N345" s="140" t="s">
        <v>45</v>
      </c>
      <c r="P345" s="141">
        <f>O345*H345</f>
        <v>0</v>
      </c>
      <c r="Q345" s="141">
        <v>0</v>
      </c>
      <c r="R345" s="141">
        <f>Q345*H345</f>
        <v>0</v>
      </c>
      <c r="S345" s="141">
        <v>0</v>
      </c>
      <c r="T345" s="142">
        <f>S345*H345</f>
        <v>0</v>
      </c>
      <c r="AR345" s="143" t="s">
        <v>378</v>
      </c>
      <c r="AT345" s="143" t="s">
        <v>253</v>
      </c>
      <c r="AU345" s="143" t="s">
        <v>86</v>
      </c>
      <c r="AY345" s="16" t="s">
        <v>250</v>
      </c>
      <c r="BE345" s="144">
        <f>IF(N345="základní",J345,0)</f>
        <v>0</v>
      </c>
      <c r="BF345" s="144">
        <f>IF(N345="snížená",J345,0)</f>
        <v>0</v>
      </c>
      <c r="BG345" s="144">
        <f>IF(N345="zákl. přenesená",J345,0)</f>
        <v>0</v>
      </c>
      <c r="BH345" s="144">
        <f>IF(N345="sníž. přenesená",J345,0)</f>
        <v>0</v>
      </c>
      <c r="BI345" s="144">
        <f>IF(N345="nulová",J345,0)</f>
        <v>0</v>
      </c>
      <c r="BJ345" s="16" t="s">
        <v>86</v>
      </c>
      <c r="BK345" s="144">
        <f>ROUND(I345*H345,2)</f>
        <v>0</v>
      </c>
      <c r="BL345" s="16" t="s">
        <v>378</v>
      </c>
      <c r="BM345" s="143" t="s">
        <v>1541</v>
      </c>
    </row>
    <row r="346" spans="2:65" s="1" customFormat="1">
      <c r="B346" s="31"/>
      <c r="D346" s="145" t="s">
        <v>259</v>
      </c>
      <c r="F346" s="146" t="s">
        <v>1542</v>
      </c>
      <c r="I346" s="147"/>
      <c r="L346" s="31"/>
      <c r="M346" s="148"/>
      <c r="T346" s="50"/>
      <c r="AT346" s="16" t="s">
        <v>259</v>
      </c>
      <c r="AU346" s="16" t="s">
        <v>86</v>
      </c>
    </row>
    <row r="347" spans="2:65" s="13" customFormat="1">
      <c r="B347" s="157"/>
      <c r="D347" s="150" t="s">
        <v>261</v>
      </c>
      <c r="E347" s="158" t="s">
        <v>20</v>
      </c>
      <c r="F347" s="159" t="s">
        <v>1530</v>
      </c>
      <c r="H347" s="158" t="s">
        <v>20</v>
      </c>
      <c r="I347" s="160"/>
      <c r="L347" s="157"/>
      <c r="M347" s="161"/>
      <c r="T347" s="162"/>
      <c r="AT347" s="158" t="s">
        <v>261</v>
      </c>
      <c r="AU347" s="158" t="s">
        <v>86</v>
      </c>
      <c r="AV347" s="13" t="s">
        <v>80</v>
      </c>
      <c r="AW347" s="13" t="s">
        <v>34</v>
      </c>
      <c r="AX347" s="13" t="s">
        <v>73</v>
      </c>
      <c r="AY347" s="158" t="s">
        <v>250</v>
      </c>
    </row>
    <row r="348" spans="2:65" s="12" customFormat="1">
      <c r="B348" s="149"/>
      <c r="D348" s="150" t="s">
        <v>261</v>
      </c>
      <c r="E348" s="151" t="s">
        <v>20</v>
      </c>
      <c r="F348" s="152" t="s">
        <v>1543</v>
      </c>
      <c r="H348" s="153">
        <v>5</v>
      </c>
      <c r="I348" s="154"/>
      <c r="L348" s="149"/>
      <c r="M348" s="155"/>
      <c r="T348" s="156"/>
      <c r="AT348" s="151" t="s">
        <v>261</v>
      </c>
      <c r="AU348" s="151" t="s">
        <v>86</v>
      </c>
      <c r="AV348" s="12" t="s">
        <v>86</v>
      </c>
      <c r="AW348" s="12" t="s">
        <v>34</v>
      </c>
      <c r="AX348" s="12" t="s">
        <v>73</v>
      </c>
      <c r="AY348" s="151" t="s">
        <v>250</v>
      </c>
    </row>
    <row r="349" spans="2:65" s="1" customFormat="1" ht="33" customHeight="1">
      <c r="B349" s="31"/>
      <c r="C349" s="131" t="s">
        <v>1544</v>
      </c>
      <c r="D349" s="131" t="s">
        <v>253</v>
      </c>
      <c r="E349" s="132" t="s">
        <v>1545</v>
      </c>
      <c r="F349" s="133" t="s">
        <v>1546</v>
      </c>
      <c r="G349" s="134" t="s">
        <v>290</v>
      </c>
      <c r="H349" s="135">
        <v>24</v>
      </c>
      <c r="I349" s="136"/>
      <c r="J349" s="137">
        <f>ROUND(I349*H349,2)</f>
        <v>0</v>
      </c>
      <c r="K349" s="138"/>
      <c r="L349" s="31"/>
      <c r="M349" s="139" t="s">
        <v>20</v>
      </c>
      <c r="N349" s="140" t="s">
        <v>45</v>
      </c>
      <c r="P349" s="141">
        <f>O349*H349</f>
        <v>0</v>
      </c>
      <c r="Q349" s="141">
        <v>0</v>
      </c>
      <c r="R349" s="141">
        <f>Q349*H349</f>
        <v>0</v>
      </c>
      <c r="S349" s="141">
        <v>0</v>
      </c>
      <c r="T349" s="142">
        <f>S349*H349</f>
        <v>0</v>
      </c>
      <c r="AR349" s="143" t="s">
        <v>378</v>
      </c>
      <c r="AT349" s="143" t="s">
        <v>253</v>
      </c>
      <c r="AU349" s="143" t="s">
        <v>86</v>
      </c>
      <c r="AY349" s="16" t="s">
        <v>250</v>
      </c>
      <c r="BE349" s="144">
        <f>IF(N349="základní",J349,0)</f>
        <v>0</v>
      </c>
      <c r="BF349" s="144">
        <f>IF(N349="snížená",J349,0)</f>
        <v>0</v>
      </c>
      <c r="BG349" s="144">
        <f>IF(N349="zákl. přenesená",J349,0)</f>
        <v>0</v>
      </c>
      <c r="BH349" s="144">
        <f>IF(N349="sníž. přenesená",J349,0)</f>
        <v>0</v>
      </c>
      <c r="BI349" s="144">
        <f>IF(N349="nulová",J349,0)</f>
        <v>0</v>
      </c>
      <c r="BJ349" s="16" t="s">
        <v>86</v>
      </c>
      <c r="BK349" s="144">
        <f>ROUND(I349*H349,2)</f>
        <v>0</v>
      </c>
      <c r="BL349" s="16" t="s">
        <v>378</v>
      </c>
      <c r="BM349" s="143" t="s">
        <v>1547</v>
      </c>
    </row>
    <row r="350" spans="2:65" s="1" customFormat="1">
      <c r="B350" s="31"/>
      <c r="D350" s="145" t="s">
        <v>259</v>
      </c>
      <c r="F350" s="146" t="s">
        <v>1548</v>
      </c>
      <c r="I350" s="147"/>
      <c r="L350" s="31"/>
      <c r="M350" s="148"/>
      <c r="T350" s="50"/>
      <c r="AT350" s="16" t="s">
        <v>259</v>
      </c>
      <c r="AU350" s="16" t="s">
        <v>86</v>
      </c>
    </row>
    <row r="351" spans="2:65" s="13" customFormat="1">
      <c r="B351" s="157"/>
      <c r="D351" s="150" t="s">
        <v>261</v>
      </c>
      <c r="E351" s="158" t="s">
        <v>20</v>
      </c>
      <c r="F351" s="159" t="s">
        <v>1534</v>
      </c>
      <c r="H351" s="158" t="s">
        <v>20</v>
      </c>
      <c r="I351" s="160"/>
      <c r="L351" s="157"/>
      <c r="M351" s="161"/>
      <c r="T351" s="162"/>
      <c r="AT351" s="158" t="s">
        <v>261</v>
      </c>
      <c r="AU351" s="158" t="s">
        <v>86</v>
      </c>
      <c r="AV351" s="13" t="s">
        <v>80</v>
      </c>
      <c r="AW351" s="13" t="s">
        <v>34</v>
      </c>
      <c r="AX351" s="13" t="s">
        <v>73</v>
      </c>
      <c r="AY351" s="158" t="s">
        <v>250</v>
      </c>
    </row>
    <row r="352" spans="2:65" s="12" customFormat="1">
      <c r="B352" s="149"/>
      <c r="D352" s="150" t="s">
        <v>261</v>
      </c>
      <c r="E352" s="151" t="s">
        <v>20</v>
      </c>
      <c r="F352" s="152" t="s">
        <v>1549</v>
      </c>
      <c r="H352" s="153">
        <v>8</v>
      </c>
      <c r="I352" s="154"/>
      <c r="L352" s="149"/>
      <c r="M352" s="155"/>
      <c r="T352" s="156"/>
      <c r="AT352" s="151" t="s">
        <v>261</v>
      </c>
      <c r="AU352" s="151" t="s">
        <v>86</v>
      </c>
      <c r="AV352" s="12" t="s">
        <v>86</v>
      </c>
      <c r="AW352" s="12" t="s">
        <v>34</v>
      </c>
      <c r="AX352" s="12" t="s">
        <v>73</v>
      </c>
      <c r="AY352" s="151" t="s">
        <v>250</v>
      </c>
    </row>
    <row r="353" spans="2:65" s="13" customFormat="1">
      <c r="B353" s="157"/>
      <c r="D353" s="150" t="s">
        <v>261</v>
      </c>
      <c r="E353" s="158" t="s">
        <v>20</v>
      </c>
      <c r="F353" s="159" t="s">
        <v>1536</v>
      </c>
      <c r="H353" s="158" t="s">
        <v>20</v>
      </c>
      <c r="I353" s="160"/>
      <c r="L353" s="157"/>
      <c r="M353" s="161"/>
      <c r="T353" s="162"/>
      <c r="AT353" s="158" t="s">
        <v>261</v>
      </c>
      <c r="AU353" s="158" t="s">
        <v>86</v>
      </c>
      <c r="AV353" s="13" t="s">
        <v>80</v>
      </c>
      <c r="AW353" s="13" t="s">
        <v>34</v>
      </c>
      <c r="AX353" s="13" t="s">
        <v>73</v>
      </c>
      <c r="AY353" s="158" t="s">
        <v>250</v>
      </c>
    </row>
    <row r="354" spans="2:65" s="12" customFormat="1">
      <c r="B354" s="149"/>
      <c r="D354" s="150" t="s">
        <v>261</v>
      </c>
      <c r="E354" s="151" t="s">
        <v>20</v>
      </c>
      <c r="F354" s="152" t="s">
        <v>1550</v>
      </c>
      <c r="H354" s="153">
        <v>16</v>
      </c>
      <c r="I354" s="154"/>
      <c r="L354" s="149"/>
      <c r="M354" s="155"/>
      <c r="T354" s="156"/>
      <c r="AT354" s="151" t="s">
        <v>261</v>
      </c>
      <c r="AU354" s="151" t="s">
        <v>86</v>
      </c>
      <c r="AV354" s="12" t="s">
        <v>86</v>
      </c>
      <c r="AW354" s="12" t="s">
        <v>34</v>
      </c>
      <c r="AX354" s="12" t="s">
        <v>73</v>
      </c>
      <c r="AY354" s="151" t="s">
        <v>250</v>
      </c>
    </row>
    <row r="355" spans="2:65" s="1" customFormat="1" ht="33" customHeight="1">
      <c r="B355" s="31"/>
      <c r="C355" s="131" t="s">
        <v>1551</v>
      </c>
      <c r="D355" s="131" t="s">
        <v>253</v>
      </c>
      <c r="E355" s="132" t="s">
        <v>1552</v>
      </c>
      <c r="F355" s="133" t="s">
        <v>1553</v>
      </c>
      <c r="G355" s="134" t="s">
        <v>290</v>
      </c>
      <c r="H355" s="135">
        <v>96</v>
      </c>
      <c r="I355" s="136"/>
      <c r="J355" s="137">
        <f>ROUND(I355*H355,2)</f>
        <v>0</v>
      </c>
      <c r="K355" s="138"/>
      <c r="L355" s="31"/>
      <c r="M355" s="139" t="s">
        <v>20</v>
      </c>
      <c r="N355" s="140" t="s">
        <v>45</v>
      </c>
      <c r="P355" s="141">
        <f>O355*H355</f>
        <v>0</v>
      </c>
      <c r="Q355" s="141">
        <v>0</v>
      </c>
      <c r="R355" s="141">
        <f>Q355*H355</f>
        <v>0</v>
      </c>
      <c r="S355" s="141">
        <v>0</v>
      </c>
      <c r="T355" s="142">
        <f>S355*H355</f>
        <v>0</v>
      </c>
      <c r="AR355" s="143" t="s">
        <v>378</v>
      </c>
      <c r="AT355" s="143" t="s">
        <v>253</v>
      </c>
      <c r="AU355" s="143" t="s">
        <v>86</v>
      </c>
      <c r="AY355" s="16" t="s">
        <v>250</v>
      </c>
      <c r="BE355" s="144">
        <f>IF(N355="základní",J355,0)</f>
        <v>0</v>
      </c>
      <c r="BF355" s="144">
        <f>IF(N355="snížená",J355,0)</f>
        <v>0</v>
      </c>
      <c r="BG355" s="144">
        <f>IF(N355="zákl. přenesená",J355,0)</f>
        <v>0</v>
      </c>
      <c r="BH355" s="144">
        <f>IF(N355="sníž. přenesená",J355,0)</f>
        <v>0</v>
      </c>
      <c r="BI355" s="144">
        <f>IF(N355="nulová",J355,0)</f>
        <v>0</v>
      </c>
      <c r="BJ355" s="16" t="s">
        <v>86</v>
      </c>
      <c r="BK355" s="144">
        <f>ROUND(I355*H355,2)</f>
        <v>0</v>
      </c>
      <c r="BL355" s="16" t="s">
        <v>378</v>
      </c>
      <c r="BM355" s="143" t="s">
        <v>1554</v>
      </c>
    </row>
    <row r="356" spans="2:65" s="1" customFormat="1">
      <c r="B356" s="31"/>
      <c r="D356" s="145" t="s">
        <v>259</v>
      </c>
      <c r="F356" s="146" t="s">
        <v>1555</v>
      </c>
      <c r="I356" s="147"/>
      <c r="L356" s="31"/>
      <c r="M356" s="148"/>
      <c r="T356" s="50"/>
      <c r="AT356" s="16" t="s">
        <v>259</v>
      </c>
      <c r="AU356" s="16" t="s">
        <v>86</v>
      </c>
    </row>
    <row r="357" spans="2:65" s="13" customFormat="1">
      <c r="B357" s="157"/>
      <c r="D357" s="150" t="s">
        <v>261</v>
      </c>
      <c r="E357" s="158" t="s">
        <v>20</v>
      </c>
      <c r="F357" s="159" t="s">
        <v>1530</v>
      </c>
      <c r="H357" s="158" t="s">
        <v>20</v>
      </c>
      <c r="I357" s="160"/>
      <c r="L357" s="157"/>
      <c r="M357" s="161"/>
      <c r="T357" s="162"/>
      <c r="AT357" s="158" t="s">
        <v>261</v>
      </c>
      <c r="AU357" s="158" t="s">
        <v>86</v>
      </c>
      <c r="AV357" s="13" t="s">
        <v>80</v>
      </c>
      <c r="AW357" s="13" t="s">
        <v>34</v>
      </c>
      <c r="AX357" s="13" t="s">
        <v>73</v>
      </c>
      <c r="AY357" s="158" t="s">
        <v>250</v>
      </c>
    </row>
    <row r="358" spans="2:65" s="12" customFormat="1">
      <c r="B358" s="149"/>
      <c r="D358" s="150" t="s">
        <v>261</v>
      </c>
      <c r="E358" s="151" t="s">
        <v>20</v>
      </c>
      <c r="F358" s="152" t="s">
        <v>1556</v>
      </c>
      <c r="H358" s="153">
        <v>28</v>
      </c>
      <c r="I358" s="154"/>
      <c r="L358" s="149"/>
      <c r="M358" s="155"/>
      <c r="T358" s="156"/>
      <c r="AT358" s="151" t="s">
        <v>261</v>
      </c>
      <c r="AU358" s="151" t="s">
        <v>86</v>
      </c>
      <c r="AV358" s="12" t="s">
        <v>86</v>
      </c>
      <c r="AW358" s="12" t="s">
        <v>34</v>
      </c>
      <c r="AX358" s="12" t="s">
        <v>73</v>
      </c>
      <c r="AY358" s="151" t="s">
        <v>250</v>
      </c>
    </row>
    <row r="359" spans="2:65" s="13" customFormat="1">
      <c r="B359" s="157"/>
      <c r="D359" s="150" t="s">
        <v>261</v>
      </c>
      <c r="E359" s="158" t="s">
        <v>20</v>
      </c>
      <c r="F359" s="159" t="s">
        <v>1532</v>
      </c>
      <c r="H359" s="158" t="s">
        <v>20</v>
      </c>
      <c r="I359" s="160"/>
      <c r="L359" s="157"/>
      <c r="M359" s="161"/>
      <c r="T359" s="162"/>
      <c r="AT359" s="158" t="s">
        <v>261</v>
      </c>
      <c r="AU359" s="158" t="s">
        <v>86</v>
      </c>
      <c r="AV359" s="13" t="s">
        <v>80</v>
      </c>
      <c r="AW359" s="13" t="s">
        <v>34</v>
      </c>
      <c r="AX359" s="13" t="s">
        <v>73</v>
      </c>
      <c r="AY359" s="158" t="s">
        <v>250</v>
      </c>
    </row>
    <row r="360" spans="2:65" s="12" customFormat="1">
      <c r="B360" s="149"/>
      <c r="D360" s="150" t="s">
        <v>261</v>
      </c>
      <c r="E360" s="151" t="s">
        <v>20</v>
      </c>
      <c r="F360" s="152" t="s">
        <v>1549</v>
      </c>
      <c r="H360" s="153">
        <v>8</v>
      </c>
      <c r="I360" s="154"/>
      <c r="L360" s="149"/>
      <c r="M360" s="155"/>
      <c r="T360" s="156"/>
      <c r="AT360" s="151" t="s">
        <v>261</v>
      </c>
      <c r="AU360" s="151" t="s">
        <v>86</v>
      </c>
      <c r="AV360" s="12" t="s">
        <v>86</v>
      </c>
      <c r="AW360" s="12" t="s">
        <v>34</v>
      </c>
      <c r="AX360" s="12" t="s">
        <v>73</v>
      </c>
      <c r="AY360" s="151" t="s">
        <v>250</v>
      </c>
    </row>
    <row r="361" spans="2:65" s="13" customFormat="1">
      <c r="B361" s="157"/>
      <c r="D361" s="150" t="s">
        <v>261</v>
      </c>
      <c r="E361" s="158" t="s">
        <v>20</v>
      </c>
      <c r="F361" s="159" t="s">
        <v>1534</v>
      </c>
      <c r="H361" s="158" t="s">
        <v>20</v>
      </c>
      <c r="I361" s="160"/>
      <c r="L361" s="157"/>
      <c r="M361" s="161"/>
      <c r="T361" s="162"/>
      <c r="AT361" s="158" t="s">
        <v>261</v>
      </c>
      <c r="AU361" s="158" t="s">
        <v>86</v>
      </c>
      <c r="AV361" s="13" t="s">
        <v>80</v>
      </c>
      <c r="AW361" s="13" t="s">
        <v>34</v>
      </c>
      <c r="AX361" s="13" t="s">
        <v>73</v>
      </c>
      <c r="AY361" s="158" t="s">
        <v>250</v>
      </c>
    </row>
    <row r="362" spans="2:65" s="12" customFormat="1">
      <c r="B362" s="149"/>
      <c r="D362" s="150" t="s">
        <v>261</v>
      </c>
      <c r="E362" s="151" t="s">
        <v>20</v>
      </c>
      <c r="F362" s="152" t="s">
        <v>1557</v>
      </c>
      <c r="H362" s="153">
        <v>52</v>
      </c>
      <c r="I362" s="154"/>
      <c r="L362" s="149"/>
      <c r="M362" s="155"/>
      <c r="T362" s="156"/>
      <c r="AT362" s="151" t="s">
        <v>261</v>
      </c>
      <c r="AU362" s="151" t="s">
        <v>86</v>
      </c>
      <c r="AV362" s="12" t="s">
        <v>86</v>
      </c>
      <c r="AW362" s="12" t="s">
        <v>34</v>
      </c>
      <c r="AX362" s="12" t="s">
        <v>73</v>
      </c>
      <c r="AY362" s="151" t="s">
        <v>250</v>
      </c>
    </row>
    <row r="363" spans="2:65" s="13" customFormat="1">
      <c r="B363" s="157"/>
      <c r="D363" s="150" t="s">
        <v>261</v>
      </c>
      <c r="E363" s="158" t="s">
        <v>20</v>
      </c>
      <c r="F363" s="159" t="s">
        <v>1536</v>
      </c>
      <c r="H363" s="158" t="s">
        <v>20</v>
      </c>
      <c r="I363" s="160"/>
      <c r="L363" s="157"/>
      <c r="M363" s="161"/>
      <c r="T363" s="162"/>
      <c r="AT363" s="158" t="s">
        <v>261</v>
      </c>
      <c r="AU363" s="158" t="s">
        <v>86</v>
      </c>
      <c r="AV363" s="13" t="s">
        <v>80</v>
      </c>
      <c r="AW363" s="13" t="s">
        <v>34</v>
      </c>
      <c r="AX363" s="13" t="s">
        <v>73</v>
      </c>
      <c r="AY363" s="158" t="s">
        <v>250</v>
      </c>
    </row>
    <row r="364" spans="2:65" s="12" customFormat="1">
      <c r="B364" s="149"/>
      <c r="D364" s="150" t="s">
        <v>261</v>
      </c>
      <c r="E364" s="151" t="s">
        <v>20</v>
      </c>
      <c r="F364" s="152" t="s">
        <v>1558</v>
      </c>
      <c r="H364" s="153">
        <v>8</v>
      </c>
      <c r="I364" s="154"/>
      <c r="L364" s="149"/>
      <c r="M364" s="155"/>
      <c r="T364" s="156"/>
      <c r="AT364" s="151" t="s">
        <v>261</v>
      </c>
      <c r="AU364" s="151" t="s">
        <v>86</v>
      </c>
      <c r="AV364" s="12" t="s">
        <v>86</v>
      </c>
      <c r="AW364" s="12" t="s">
        <v>34</v>
      </c>
      <c r="AX364" s="12" t="s">
        <v>73</v>
      </c>
      <c r="AY364" s="151" t="s">
        <v>250</v>
      </c>
    </row>
    <row r="365" spans="2:65" s="1" customFormat="1" ht="33" customHeight="1">
      <c r="B365" s="31"/>
      <c r="C365" s="131" t="s">
        <v>1559</v>
      </c>
      <c r="D365" s="131" t="s">
        <v>253</v>
      </c>
      <c r="E365" s="132" t="s">
        <v>1560</v>
      </c>
      <c r="F365" s="133" t="s">
        <v>1561</v>
      </c>
      <c r="G365" s="134" t="s">
        <v>290</v>
      </c>
      <c r="H365" s="135">
        <v>81</v>
      </c>
      <c r="I365" s="136"/>
      <c r="J365" s="137">
        <f>ROUND(I365*H365,2)</f>
        <v>0</v>
      </c>
      <c r="K365" s="138"/>
      <c r="L365" s="31"/>
      <c r="M365" s="139" t="s">
        <v>20</v>
      </c>
      <c r="N365" s="140" t="s">
        <v>45</v>
      </c>
      <c r="P365" s="141">
        <f>O365*H365</f>
        <v>0</v>
      </c>
      <c r="Q365" s="141">
        <v>0</v>
      </c>
      <c r="R365" s="141">
        <f>Q365*H365</f>
        <v>0</v>
      </c>
      <c r="S365" s="141">
        <v>0</v>
      </c>
      <c r="T365" s="142">
        <f>S365*H365</f>
        <v>0</v>
      </c>
      <c r="AR365" s="143" t="s">
        <v>378</v>
      </c>
      <c r="AT365" s="143" t="s">
        <v>253</v>
      </c>
      <c r="AU365" s="143" t="s">
        <v>86</v>
      </c>
      <c r="AY365" s="16" t="s">
        <v>250</v>
      </c>
      <c r="BE365" s="144">
        <f>IF(N365="základní",J365,0)</f>
        <v>0</v>
      </c>
      <c r="BF365" s="144">
        <f>IF(N365="snížená",J365,0)</f>
        <v>0</v>
      </c>
      <c r="BG365" s="144">
        <f>IF(N365="zákl. přenesená",J365,0)</f>
        <v>0</v>
      </c>
      <c r="BH365" s="144">
        <f>IF(N365="sníž. přenesená",J365,0)</f>
        <v>0</v>
      </c>
      <c r="BI365" s="144">
        <f>IF(N365="nulová",J365,0)</f>
        <v>0</v>
      </c>
      <c r="BJ365" s="16" t="s">
        <v>86</v>
      </c>
      <c r="BK365" s="144">
        <f>ROUND(I365*H365,2)</f>
        <v>0</v>
      </c>
      <c r="BL365" s="16" t="s">
        <v>378</v>
      </c>
      <c r="BM365" s="143" t="s">
        <v>1562</v>
      </c>
    </row>
    <row r="366" spans="2:65" s="1" customFormat="1">
      <c r="B366" s="31"/>
      <c r="D366" s="145" t="s">
        <v>259</v>
      </c>
      <c r="F366" s="146" t="s">
        <v>1563</v>
      </c>
      <c r="I366" s="147"/>
      <c r="L366" s="31"/>
      <c r="M366" s="148"/>
      <c r="T366" s="50"/>
      <c r="AT366" s="16" t="s">
        <v>259</v>
      </c>
      <c r="AU366" s="16" t="s">
        <v>86</v>
      </c>
    </row>
    <row r="367" spans="2:65" s="13" customFormat="1">
      <c r="B367" s="157"/>
      <c r="D367" s="150" t="s">
        <v>261</v>
      </c>
      <c r="E367" s="158" t="s">
        <v>20</v>
      </c>
      <c r="F367" s="159" t="s">
        <v>1530</v>
      </c>
      <c r="H367" s="158" t="s">
        <v>20</v>
      </c>
      <c r="I367" s="160"/>
      <c r="L367" s="157"/>
      <c r="M367" s="161"/>
      <c r="T367" s="162"/>
      <c r="AT367" s="158" t="s">
        <v>261</v>
      </c>
      <c r="AU367" s="158" t="s">
        <v>86</v>
      </c>
      <c r="AV367" s="13" t="s">
        <v>80</v>
      </c>
      <c r="AW367" s="13" t="s">
        <v>34</v>
      </c>
      <c r="AX367" s="13" t="s">
        <v>73</v>
      </c>
      <c r="AY367" s="158" t="s">
        <v>250</v>
      </c>
    </row>
    <row r="368" spans="2:65" s="12" customFormat="1">
      <c r="B368" s="149"/>
      <c r="D368" s="150" t="s">
        <v>261</v>
      </c>
      <c r="E368" s="151" t="s">
        <v>20</v>
      </c>
      <c r="F368" s="152" t="s">
        <v>1556</v>
      </c>
      <c r="H368" s="153">
        <v>28</v>
      </c>
      <c r="I368" s="154"/>
      <c r="L368" s="149"/>
      <c r="M368" s="155"/>
      <c r="T368" s="156"/>
      <c r="AT368" s="151" t="s">
        <v>261</v>
      </c>
      <c r="AU368" s="151" t="s">
        <v>86</v>
      </c>
      <c r="AV368" s="12" t="s">
        <v>86</v>
      </c>
      <c r="AW368" s="12" t="s">
        <v>34</v>
      </c>
      <c r="AX368" s="12" t="s">
        <v>73</v>
      </c>
      <c r="AY368" s="151" t="s">
        <v>250</v>
      </c>
    </row>
    <row r="369" spans="2:65" s="13" customFormat="1">
      <c r="B369" s="157"/>
      <c r="D369" s="150" t="s">
        <v>261</v>
      </c>
      <c r="E369" s="158" t="s">
        <v>20</v>
      </c>
      <c r="F369" s="159" t="s">
        <v>1532</v>
      </c>
      <c r="H369" s="158" t="s">
        <v>20</v>
      </c>
      <c r="I369" s="160"/>
      <c r="L369" s="157"/>
      <c r="M369" s="161"/>
      <c r="T369" s="162"/>
      <c r="AT369" s="158" t="s">
        <v>261</v>
      </c>
      <c r="AU369" s="158" t="s">
        <v>86</v>
      </c>
      <c r="AV369" s="13" t="s">
        <v>80</v>
      </c>
      <c r="AW369" s="13" t="s">
        <v>34</v>
      </c>
      <c r="AX369" s="13" t="s">
        <v>73</v>
      </c>
      <c r="AY369" s="158" t="s">
        <v>250</v>
      </c>
    </row>
    <row r="370" spans="2:65" s="12" customFormat="1">
      <c r="B370" s="149"/>
      <c r="D370" s="150" t="s">
        <v>261</v>
      </c>
      <c r="E370" s="151" t="s">
        <v>20</v>
      </c>
      <c r="F370" s="152" t="s">
        <v>1557</v>
      </c>
      <c r="H370" s="153">
        <v>52</v>
      </c>
      <c r="I370" s="154"/>
      <c r="L370" s="149"/>
      <c r="M370" s="155"/>
      <c r="T370" s="156"/>
      <c r="AT370" s="151" t="s">
        <v>261</v>
      </c>
      <c r="AU370" s="151" t="s">
        <v>86</v>
      </c>
      <c r="AV370" s="12" t="s">
        <v>86</v>
      </c>
      <c r="AW370" s="12" t="s">
        <v>34</v>
      </c>
      <c r="AX370" s="12" t="s">
        <v>73</v>
      </c>
      <c r="AY370" s="151" t="s">
        <v>250</v>
      </c>
    </row>
    <row r="371" spans="2:65" s="13" customFormat="1">
      <c r="B371" s="157"/>
      <c r="D371" s="150" t="s">
        <v>261</v>
      </c>
      <c r="E371" s="158" t="s">
        <v>20</v>
      </c>
      <c r="F371" s="159" t="s">
        <v>1534</v>
      </c>
      <c r="H371" s="158" t="s">
        <v>20</v>
      </c>
      <c r="I371" s="160"/>
      <c r="L371" s="157"/>
      <c r="M371" s="161"/>
      <c r="T371" s="162"/>
      <c r="AT371" s="158" t="s">
        <v>261</v>
      </c>
      <c r="AU371" s="158" t="s">
        <v>86</v>
      </c>
      <c r="AV371" s="13" t="s">
        <v>80</v>
      </c>
      <c r="AW371" s="13" t="s">
        <v>34</v>
      </c>
      <c r="AX371" s="13" t="s">
        <v>73</v>
      </c>
      <c r="AY371" s="158" t="s">
        <v>250</v>
      </c>
    </row>
    <row r="372" spans="2:65" s="12" customFormat="1">
      <c r="B372" s="149"/>
      <c r="D372" s="150" t="s">
        <v>261</v>
      </c>
      <c r="E372" s="151" t="s">
        <v>20</v>
      </c>
      <c r="F372" s="152" t="s">
        <v>1564</v>
      </c>
      <c r="H372" s="153">
        <v>1</v>
      </c>
      <c r="I372" s="154"/>
      <c r="L372" s="149"/>
      <c r="M372" s="155"/>
      <c r="T372" s="156"/>
      <c r="AT372" s="151" t="s">
        <v>261</v>
      </c>
      <c r="AU372" s="151" t="s">
        <v>86</v>
      </c>
      <c r="AV372" s="12" t="s">
        <v>86</v>
      </c>
      <c r="AW372" s="12" t="s">
        <v>34</v>
      </c>
      <c r="AX372" s="12" t="s">
        <v>73</v>
      </c>
      <c r="AY372" s="151" t="s">
        <v>250</v>
      </c>
    </row>
    <row r="373" spans="2:65" s="1" customFormat="1" ht="33" customHeight="1">
      <c r="B373" s="31"/>
      <c r="C373" s="131" t="s">
        <v>1565</v>
      </c>
      <c r="D373" s="131" t="s">
        <v>253</v>
      </c>
      <c r="E373" s="132" t="s">
        <v>1566</v>
      </c>
      <c r="F373" s="133" t="s">
        <v>1567</v>
      </c>
      <c r="G373" s="134" t="s">
        <v>290</v>
      </c>
      <c r="H373" s="135">
        <v>42</v>
      </c>
      <c r="I373" s="136"/>
      <c r="J373" s="137">
        <f>ROUND(I373*H373,2)</f>
        <v>0</v>
      </c>
      <c r="K373" s="138"/>
      <c r="L373" s="31"/>
      <c r="M373" s="139" t="s">
        <v>20</v>
      </c>
      <c r="N373" s="140" t="s">
        <v>45</v>
      </c>
      <c r="P373" s="141">
        <f>O373*H373</f>
        <v>0</v>
      </c>
      <c r="Q373" s="141">
        <v>0</v>
      </c>
      <c r="R373" s="141">
        <f>Q373*H373</f>
        <v>0</v>
      </c>
      <c r="S373" s="141">
        <v>0</v>
      </c>
      <c r="T373" s="142">
        <f>S373*H373</f>
        <v>0</v>
      </c>
      <c r="AR373" s="143" t="s">
        <v>378</v>
      </c>
      <c r="AT373" s="143" t="s">
        <v>253</v>
      </c>
      <c r="AU373" s="143" t="s">
        <v>86</v>
      </c>
      <c r="AY373" s="16" t="s">
        <v>250</v>
      </c>
      <c r="BE373" s="144">
        <f>IF(N373="základní",J373,0)</f>
        <v>0</v>
      </c>
      <c r="BF373" s="144">
        <f>IF(N373="snížená",J373,0)</f>
        <v>0</v>
      </c>
      <c r="BG373" s="144">
        <f>IF(N373="zákl. přenesená",J373,0)</f>
        <v>0</v>
      </c>
      <c r="BH373" s="144">
        <f>IF(N373="sníž. přenesená",J373,0)</f>
        <v>0</v>
      </c>
      <c r="BI373" s="144">
        <f>IF(N373="nulová",J373,0)</f>
        <v>0</v>
      </c>
      <c r="BJ373" s="16" t="s">
        <v>86</v>
      </c>
      <c r="BK373" s="144">
        <f>ROUND(I373*H373,2)</f>
        <v>0</v>
      </c>
      <c r="BL373" s="16" t="s">
        <v>378</v>
      </c>
      <c r="BM373" s="143" t="s">
        <v>1568</v>
      </c>
    </row>
    <row r="374" spans="2:65" s="1" customFormat="1">
      <c r="B374" s="31"/>
      <c r="D374" s="145" t="s">
        <v>259</v>
      </c>
      <c r="F374" s="146" t="s">
        <v>1569</v>
      </c>
      <c r="I374" s="147"/>
      <c r="L374" s="31"/>
      <c r="M374" s="148"/>
      <c r="T374" s="50"/>
      <c r="AT374" s="16" t="s">
        <v>259</v>
      </c>
      <c r="AU374" s="16" t="s">
        <v>86</v>
      </c>
    </row>
    <row r="375" spans="2:65" s="12" customFormat="1">
      <c r="B375" s="149"/>
      <c r="D375" s="150" t="s">
        <v>261</v>
      </c>
      <c r="E375" s="151" t="s">
        <v>20</v>
      </c>
      <c r="F375" s="152" t="s">
        <v>1570</v>
      </c>
      <c r="H375" s="153">
        <v>42</v>
      </c>
      <c r="I375" s="154"/>
      <c r="L375" s="149"/>
      <c r="M375" s="155"/>
      <c r="T375" s="156"/>
      <c r="AT375" s="151" t="s">
        <v>261</v>
      </c>
      <c r="AU375" s="151" t="s">
        <v>86</v>
      </c>
      <c r="AV375" s="12" t="s">
        <v>86</v>
      </c>
      <c r="AW375" s="12" t="s">
        <v>34</v>
      </c>
      <c r="AX375" s="12" t="s">
        <v>73</v>
      </c>
      <c r="AY375" s="151" t="s">
        <v>250</v>
      </c>
    </row>
    <row r="376" spans="2:65" s="1" customFormat="1" ht="33" customHeight="1">
      <c r="B376" s="31"/>
      <c r="C376" s="131" t="s">
        <v>1571</v>
      </c>
      <c r="D376" s="131" t="s">
        <v>253</v>
      </c>
      <c r="E376" s="132" t="s">
        <v>1572</v>
      </c>
      <c r="F376" s="133" t="s">
        <v>1573</v>
      </c>
      <c r="G376" s="134" t="s">
        <v>290</v>
      </c>
      <c r="H376" s="135">
        <v>4</v>
      </c>
      <c r="I376" s="136"/>
      <c r="J376" s="137">
        <f>ROUND(I376*H376,2)</f>
        <v>0</v>
      </c>
      <c r="K376" s="138"/>
      <c r="L376" s="31"/>
      <c r="M376" s="139" t="s">
        <v>20</v>
      </c>
      <c r="N376" s="140" t="s">
        <v>45</v>
      </c>
      <c r="P376" s="141">
        <f>O376*H376</f>
        <v>0</v>
      </c>
      <c r="Q376" s="141">
        <v>0</v>
      </c>
      <c r="R376" s="141">
        <f>Q376*H376</f>
        <v>0</v>
      </c>
      <c r="S376" s="141">
        <v>0</v>
      </c>
      <c r="T376" s="142">
        <f>S376*H376</f>
        <v>0</v>
      </c>
      <c r="AR376" s="143" t="s">
        <v>378</v>
      </c>
      <c r="AT376" s="143" t="s">
        <v>253</v>
      </c>
      <c r="AU376" s="143" t="s">
        <v>86</v>
      </c>
      <c r="AY376" s="16" t="s">
        <v>250</v>
      </c>
      <c r="BE376" s="144">
        <f>IF(N376="základní",J376,0)</f>
        <v>0</v>
      </c>
      <c r="BF376" s="144">
        <f>IF(N376="snížená",J376,0)</f>
        <v>0</v>
      </c>
      <c r="BG376" s="144">
        <f>IF(N376="zákl. přenesená",J376,0)</f>
        <v>0</v>
      </c>
      <c r="BH376" s="144">
        <f>IF(N376="sníž. přenesená",J376,0)</f>
        <v>0</v>
      </c>
      <c r="BI376" s="144">
        <f>IF(N376="nulová",J376,0)</f>
        <v>0</v>
      </c>
      <c r="BJ376" s="16" t="s">
        <v>86</v>
      </c>
      <c r="BK376" s="144">
        <f>ROUND(I376*H376,2)</f>
        <v>0</v>
      </c>
      <c r="BL376" s="16" t="s">
        <v>378</v>
      </c>
      <c r="BM376" s="143" t="s">
        <v>1574</v>
      </c>
    </row>
    <row r="377" spans="2:65" s="1" customFormat="1">
      <c r="B377" s="31"/>
      <c r="D377" s="145" t="s">
        <v>259</v>
      </c>
      <c r="F377" s="146" t="s">
        <v>1575</v>
      </c>
      <c r="I377" s="147"/>
      <c r="L377" s="31"/>
      <c r="M377" s="148"/>
      <c r="T377" s="50"/>
      <c r="AT377" s="16" t="s">
        <v>259</v>
      </c>
      <c r="AU377" s="16" t="s">
        <v>86</v>
      </c>
    </row>
    <row r="378" spans="2:65" s="13" customFormat="1">
      <c r="B378" s="157"/>
      <c r="D378" s="150" t="s">
        <v>261</v>
      </c>
      <c r="E378" s="158" t="s">
        <v>20</v>
      </c>
      <c r="F378" s="159" t="s">
        <v>1530</v>
      </c>
      <c r="H378" s="158" t="s">
        <v>20</v>
      </c>
      <c r="I378" s="160"/>
      <c r="L378" s="157"/>
      <c r="M378" s="161"/>
      <c r="T378" s="162"/>
      <c r="AT378" s="158" t="s">
        <v>261</v>
      </c>
      <c r="AU378" s="158" t="s">
        <v>86</v>
      </c>
      <c r="AV378" s="13" t="s">
        <v>80</v>
      </c>
      <c r="AW378" s="13" t="s">
        <v>34</v>
      </c>
      <c r="AX378" s="13" t="s">
        <v>73</v>
      </c>
      <c r="AY378" s="158" t="s">
        <v>250</v>
      </c>
    </row>
    <row r="379" spans="2:65" s="12" customFormat="1">
      <c r="B379" s="149"/>
      <c r="D379" s="150" t="s">
        <v>261</v>
      </c>
      <c r="E379" s="151" t="s">
        <v>20</v>
      </c>
      <c r="F379" s="152" t="s">
        <v>1564</v>
      </c>
      <c r="H379" s="153">
        <v>1</v>
      </c>
      <c r="I379" s="154"/>
      <c r="L379" s="149"/>
      <c r="M379" s="155"/>
      <c r="T379" s="156"/>
      <c r="AT379" s="151" t="s">
        <v>261</v>
      </c>
      <c r="AU379" s="151" t="s">
        <v>86</v>
      </c>
      <c r="AV379" s="12" t="s">
        <v>86</v>
      </c>
      <c r="AW379" s="12" t="s">
        <v>34</v>
      </c>
      <c r="AX379" s="12" t="s">
        <v>73</v>
      </c>
      <c r="AY379" s="151" t="s">
        <v>250</v>
      </c>
    </row>
    <row r="380" spans="2:65" s="13" customFormat="1">
      <c r="B380" s="157"/>
      <c r="D380" s="150" t="s">
        <v>261</v>
      </c>
      <c r="E380" s="158" t="s">
        <v>20</v>
      </c>
      <c r="F380" s="159" t="s">
        <v>1532</v>
      </c>
      <c r="H380" s="158" t="s">
        <v>20</v>
      </c>
      <c r="I380" s="160"/>
      <c r="L380" s="157"/>
      <c r="M380" s="161"/>
      <c r="T380" s="162"/>
      <c r="AT380" s="158" t="s">
        <v>261</v>
      </c>
      <c r="AU380" s="158" t="s">
        <v>86</v>
      </c>
      <c r="AV380" s="13" t="s">
        <v>80</v>
      </c>
      <c r="AW380" s="13" t="s">
        <v>34</v>
      </c>
      <c r="AX380" s="13" t="s">
        <v>73</v>
      </c>
      <c r="AY380" s="158" t="s">
        <v>250</v>
      </c>
    </row>
    <row r="381" spans="2:65" s="12" customFormat="1">
      <c r="B381" s="149"/>
      <c r="D381" s="150" t="s">
        <v>261</v>
      </c>
      <c r="E381" s="151" t="s">
        <v>20</v>
      </c>
      <c r="F381" s="152" t="s">
        <v>1564</v>
      </c>
      <c r="H381" s="153">
        <v>1</v>
      </c>
      <c r="I381" s="154"/>
      <c r="L381" s="149"/>
      <c r="M381" s="155"/>
      <c r="T381" s="156"/>
      <c r="AT381" s="151" t="s">
        <v>261</v>
      </c>
      <c r="AU381" s="151" t="s">
        <v>86</v>
      </c>
      <c r="AV381" s="12" t="s">
        <v>86</v>
      </c>
      <c r="AW381" s="12" t="s">
        <v>34</v>
      </c>
      <c r="AX381" s="12" t="s">
        <v>73</v>
      </c>
      <c r="AY381" s="151" t="s">
        <v>250</v>
      </c>
    </row>
    <row r="382" spans="2:65" s="13" customFormat="1">
      <c r="B382" s="157"/>
      <c r="D382" s="150" t="s">
        <v>261</v>
      </c>
      <c r="E382" s="158" t="s">
        <v>20</v>
      </c>
      <c r="F382" s="159" t="s">
        <v>1530</v>
      </c>
      <c r="H382" s="158" t="s">
        <v>20</v>
      </c>
      <c r="I382" s="160"/>
      <c r="L382" s="157"/>
      <c r="M382" s="161"/>
      <c r="T382" s="162"/>
      <c r="AT382" s="158" t="s">
        <v>261</v>
      </c>
      <c r="AU382" s="158" t="s">
        <v>86</v>
      </c>
      <c r="AV382" s="13" t="s">
        <v>80</v>
      </c>
      <c r="AW382" s="13" t="s">
        <v>34</v>
      </c>
      <c r="AX382" s="13" t="s">
        <v>73</v>
      </c>
      <c r="AY382" s="158" t="s">
        <v>250</v>
      </c>
    </row>
    <row r="383" spans="2:65" s="12" customFormat="1">
      <c r="B383" s="149"/>
      <c r="D383" s="150" t="s">
        <v>261</v>
      </c>
      <c r="E383" s="151" t="s">
        <v>20</v>
      </c>
      <c r="F383" s="152" t="s">
        <v>1576</v>
      </c>
      <c r="H383" s="153">
        <v>2</v>
      </c>
      <c r="I383" s="154"/>
      <c r="L383" s="149"/>
      <c r="M383" s="155"/>
      <c r="T383" s="156"/>
      <c r="AT383" s="151" t="s">
        <v>261</v>
      </c>
      <c r="AU383" s="151" t="s">
        <v>86</v>
      </c>
      <c r="AV383" s="12" t="s">
        <v>86</v>
      </c>
      <c r="AW383" s="12" t="s">
        <v>34</v>
      </c>
      <c r="AX383" s="12" t="s">
        <v>73</v>
      </c>
      <c r="AY383" s="151" t="s">
        <v>250</v>
      </c>
    </row>
    <row r="384" spans="2:65" s="1" customFormat="1" ht="33" customHeight="1">
      <c r="B384" s="31"/>
      <c r="C384" s="131" t="s">
        <v>1577</v>
      </c>
      <c r="D384" s="131" t="s">
        <v>253</v>
      </c>
      <c r="E384" s="132" t="s">
        <v>1578</v>
      </c>
      <c r="F384" s="133" t="s">
        <v>1579</v>
      </c>
      <c r="G384" s="134" t="s">
        <v>290</v>
      </c>
      <c r="H384" s="135">
        <v>3</v>
      </c>
      <c r="I384" s="136"/>
      <c r="J384" s="137">
        <f>ROUND(I384*H384,2)</f>
        <v>0</v>
      </c>
      <c r="K384" s="138"/>
      <c r="L384" s="31"/>
      <c r="M384" s="139" t="s">
        <v>20</v>
      </c>
      <c r="N384" s="140" t="s">
        <v>45</v>
      </c>
      <c r="P384" s="141">
        <f>O384*H384</f>
        <v>0</v>
      </c>
      <c r="Q384" s="141">
        <v>0</v>
      </c>
      <c r="R384" s="141">
        <f>Q384*H384</f>
        <v>0</v>
      </c>
      <c r="S384" s="141">
        <v>0</v>
      </c>
      <c r="T384" s="142">
        <f>S384*H384</f>
        <v>0</v>
      </c>
      <c r="AR384" s="143" t="s">
        <v>378</v>
      </c>
      <c r="AT384" s="143" t="s">
        <v>253</v>
      </c>
      <c r="AU384" s="143" t="s">
        <v>86</v>
      </c>
      <c r="AY384" s="16" t="s">
        <v>250</v>
      </c>
      <c r="BE384" s="144">
        <f>IF(N384="základní",J384,0)</f>
        <v>0</v>
      </c>
      <c r="BF384" s="144">
        <f>IF(N384="snížená",J384,0)</f>
        <v>0</v>
      </c>
      <c r="BG384" s="144">
        <f>IF(N384="zákl. přenesená",J384,0)</f>
        <v>0</v>
      </c>
      <c r="BH384" s="144">
        <f>IF(N384="sníž. přenesená",J384,0)</f>
        <v>0</v>
      </c>
      <c r="BI384" s="144">
        <f>IF(N384="nulová",J384,0)</f>
        <v>0</v>
      </c>
      <c r="BJ384" s="16" t="s">
        <v>86</v>
      </c>
      <c r="BK384" s="144">
        <f>ROUND(I384*H384,2)</f>
        <v>0</v>
      </c>
      <c r="BL384" s="16" t="s">
        <v>378</v>
      </c>
      <c r="BM384" s="143" t="s">
        <v>1580</v>
      </c>
    </row>
    <row r="385" spans="2:65" s="1" customFormat="1">
      <c r="B385" s="31"/>
      <c r="D385" s="145" t="s">
        <v>259</v>
      </c>
      <c r="F385" s="146" t="s">
        <v>1581</v>
      </c>
      <c r="I385" s="147"/>
      <c r="L385" s="31"/>
      <c r="M385" s="148"/>
      <c r="T385" s="50"/>
      <c r="AT385" s="16" t="s">
        <v>259</v>
      </c>
      <c r="AU385" s="16" t="s">
        <v>86</v>
      </c>
    </row>
    <row r="386" spans="2:65" s="13" customFormat="1">
      <c r="B386" s="157"/>
      <c r="D386" s="150" t="s">
        <v>261</v>
      </c>
      <c r="E386" s="158" t="s">
        <v>20</v>
      </c>
      <c r="F386" s="159" t="s">
        <v>1530</v>
      </c>
      <c r="H386" s="158" t="s">
        <v>20</v>
      </c>
      <c r="I386" s="160"/>
      <c r="L386" s="157"/>
      <c r="M386" s="161"/>
      <c r="T386" s="162"/>
      <c r="AT386" s="158" t="s">
        <v>261</v>
      </c>
      <c r="AU386" s="158" t="s">
        <v>86</v>
      </c>
      <c r="AV386" s="13" t="s">
        <v>80</v>
      </c>
      <c r="AW386" s="13" t="s">
        <v>34</v>
      </c>
      <c r="AX386" s="13" t="s">
        <v>73</v>
      </c>
      <c r="AY386" s="158" t="s">
        <v>250</v>
      </c>
    </row>
    <row r="387" spans="2:65" s="12" customFormat="1">
      <c r="B387" s="149"/>
      <c r="D387" s="150" t="s">
        <v>261</v>
      </c>
      <c r="E387" s="151" t="s">
        <v>20</v>
      </c>
      <c r="F387" s="152" t="s">
        <v>1582</v>
      </c>
      <c r="H387" s="153">
        <v>3</v>
      </c>
      <c r="I387" s="154"/>
      <c r="L387" s="149"/>
      <c r="M387" s="155"/>
      <c r="T387" s="156"/>
      <c r="AT387" s="151" t="s">
        <v>261</v>
      </c>
      <c r="AU387" s="151" t="s">
        <v>86</v>
      </c>
      <c r="AV387" s="12" t="s">
        <v>86</v>
      </c>
      <c r="AW387" s="12" t="s">
        <v>34</v>
      </c>
      <c r="AX387" s="12" t="s">
        <v>73</v>
      </c>
      <c r="AY387" s="151" t="s">
        <v>250</v>
      </c>
    </row>
    <row r="388" spans="2:65" s="1" customFormat="1" ht="33" customHeight="1">
      <c r="B388" s="31"/>
      <c r="C388" s="131" t="s">
        <v>1583</v>
      </c>
      <c r="D388" s="131" t="s">
        <v>253</v>
      </c>
      <c r="E388" s="132" t="s">
        <v>1584</v>
      </c>
      <c r="F388" s="133" t="s">
        <v>1585</v>
      </c>
      <c r="G388" s="134" t="s">
        <v>290</v>
      </c>
      <c r="H388" s="135">
        <v>3</v>
      </c>
      <c r="I388" s="136"/>
      <c r="J388" s="137">
        <f>ROUND(I388*H388,2)</f>
        <v>0</v>
      </c>
      <c r="K388" s="138"/>
      <c r="L388" s="31"/>
      <c r="M388" s="139" t="s">
        <v>20</v>
      </c>
      <c r="N388" s="140" t="s">
        <v>45</v>
      </c>
      <c r="P388" s="141">
        <f>O388*H388</f>
        <v>0</v>
      </c>
      <c r="Q388" s="141">
        <v>0</v>
      </c>
      <c r="R388" s="141">
        <f>Q388*H388</f>
        <v>0</v>
      </c>
      <c r="S388" s="141">
        <v>0</v>
      </c>
      <c r="T388" s="142">
        <f>S388*H388</f>
        <v>0</v>
      </c>
      <c r="AR388" s="143" t="s">
        <v>378</v>
      </c>
      <c r="AT388" s="143" t="s">
        <v>253</v>
      </c>
      <c r="AU388" s="143" t="s">
        <v>86</v>
      </c>
      <c r="AY388" s="16" t="s">
        <v>250</v>
      </c>
      <c r="BE388" s="144">
        <f>IF(N388="základní",J388,0)</f>
        <v>0</v>
      </c>
      <c r="BF388" s="144">
        <f>IF(N388="snížená",J388,0)</f>
        <v>0</v>
      </c>
      <c r="BG388" s="144">
        <f>IF(N388="zákl. přenesená",J388,0)</f>
        <v>0</v>
      </c>
      <c r="BH388" s="144">
        <f>IF(N388="sníž. přenesená",J388,0)</f>
        <v>0</v>
      </c>
      <c r="BI388" s="144">
        <f>IF(N388="nulová",J388,0)</f>
        <v>0</v>
      </c>
      <c r="BJ388" s="16" t="s">
        <v>86</v>
      </c>
      <c r="BK388" s="144">
        <f>ROUND(I388*H388,2)</f>
        <v>0</v>
      </c>
      <c r="BL388" s="16" t="s">
        <v>378</v>
      </c>
      <c r="BM388" s="143" t="s">
        <v>1586</v>
      </c>
    </row>
    <row r="389" spans="2:65" s="1" customFormat="1">
      <c r="B389" s="31"/>
      <c r="D389" s="145" t="s">
        <v>259</v>
      </c>
      <c r="F389" s="146" t="s">
        <v>1587</v>
      </c>
      <c r="I389" s="147"/>
      <c r="L389" s="31"/>
      <c r="M389" s="148"/>
      <c r="T389" s="50"/>
      <c r="AT389" s="16" t="s">
        <v>259</v>
      </c>
      <c r="AU389" s="16" t="s">
        <v>86</v>
      </c>
    </row>
    <row r="390" spans="2:65" s="13" customFormat="1">
      <c r="B390" s="157"/>
      <c r="D390" s="150" t="s">
        <v>261</v>
      </c>
      <c r="E390" s="158" t="s">
        <v>20</v>
      </c>
      <c r="F390" s="159" t="s">
        <v>1532</v>
      </c>
      <c r="H390" s="158" t="s">
        <v>20</v>
      </c>
      <c r="I390" s="160"/>
      <c r="L390" s="157"/>
      <c r="M390" s="161"/>
      <c r="T390" s="162"/>
      <c r="AT390" s="158" t="s">
        <v>261</v>
      </c>
      <c r="AU390" s="158" t="s">
        <v>86</v>
      </c>
      <c r="AV390" s="13" t="s">
        <v>80</v>
      </c>
      <c r="AW390" s="13" t="s">
        <v>34</v>
      </c>
      <c r="AX390" s="13" t="s">
        <v>73</v>
      </c>
      <c r="AY390" s="158" t="s">
        <v>250</v>
      </c>
    </row>
    <row r="391" spans="2:65" s="12" customFormat="1">
      <c r="B391" s="149"/>
      <c r="D391" s="150" t="s">
        <v>261</v>
      </c>
      <c r="E391" s="151" t="s">
        <v>20</v>
      </c>
      <c r="F391" s="152" t="s">
        <v>1582</v>
      </c>
      <c r="H391" s="153">
        <v>3</v>
      </c>
      <c r="I391" s="154"/>
      <c r="L391" s="149"/>
      <c r="M391" s="155"/>
      <c r="T391" s="156"/>
      <c r="AT391" s="151" t="s">
        <v>261</v>
      </c>
      <c r="AU391" s="151" t="s">
        <v>86</v>
      </c>
      <c r="AV391" s="12" t="s">
        <v>86</v>
      </c>
      <c r="AW391" s="12" t="s">
        <v>34</v>
      </c>
      <c r="AX391" s="12" t="s">
        <v>73</v>
      </c>
      <c r="AY391" s="151" t="s">
        <v>250</v>
      </c>
    </row>
    <row r="392" spans="2:65" s="1" customFormat="1" ht="33" customHeight="1">
      <c r="B392" s="31"/>
      <c r="C392" s="131" t="s">
        <v>1588</v>
      </c>
      <c r="D392" s="131" t="s">
        <v>253</v>
      </c>
      <c r="E392" s="132" t="s">
        <v>1589</v>
      </c>
      <c r="F392" s="133" t="s">
        <v>1590</v>
      </c>
      <c r="G392" s="134" t="s">
        <v>290</v>
      </c>
      <c r="H392" s="135">
        <v>6</v>
      </c>
      <c r="I392" s="136"/>
      <c r="J392" s="137">
        <f>ROUND(I392*H392,2)</f>
        <v>0</v>
      </c>
      <c r="K392" s="138"/>
      <c r="L392" s="31"/>
      <c r="M392" s="139" t="s">
        <v>20</v>
      </c>
      <c r="N392" s="140" t="s">
        <v>45</v>
      </c>
      <c r="P392" s="141">
        <f>O392*H392</f>
        <v>0</v>
      </c>
      <c r="Q392" s="141">
        <v>0</v>
      </c>
      <c r="R392" s="141">
        <f>Q392*H392</f>
        <v>0</v>
      </c>
      <c r="S392" s="141">
        <v>0</v>
      </c>
      <c r="T392" s="142">
        <f>S392*H392</f>
        <v>0</v>
      </c>
      <c r="AR392" s="143" t="s">
        <v>378</v>
      </c>
      <c r="AT392" s="143" t="s">
        <v>253</v>
      </c>
      <c r="AU392" s="143" t="s">
        <v>86</v>
      </c>
      <c r="AY392" s="16" t="s">
        <v>250</v>
      </c>
      <c r="BE392" s="144">
        <f>IF(N392="základní",J392,0)</f>
        <v>0</v>
      </c>
      <c r="BF392" s="144">
        <f>IF(N392="snížená",J392,0)</f>
        <v>0</v>
      </c>
      <c r="BG392" s="144">
        <f>IF(N392="zákl. přenesená",J392,0)</f>
        <v>0</v>
      </c>
      <c r="BH392" s="144">
        <f>IF(N392="sníž. přenesená",J392,0)</f>
        <v>0</v>
      </c>
      <c r="BI392" s="144">
        <f>IF(N392="nulová",J392,0)</f>
        <v>0</v>
      </c>
      <c r="BJ392" s="16" t="s">
        <v>86</v>
      </c>
      <c r="BK392" s="144">
        <f>ROUND(I392*H392,2)</f>
        <v>0</v>
      </c>
      <c r="BL392" s="16" t="s">
        <v>378</v>
      </c>
      <c r="BM392" s="143" t="s">
        <v>1591</v>
      </c>
    </row>
    <row r="393" spans="2:65" s="1" customFormat="1">
      <c r="B393" s="31"/>
      <c r="D393" s="145" t="s">
        <v>259</v>
      </c>
      <c r="F393" s="146" t="s">
        <v>1592</v>
      </c>
      <c r="I393" s="147"/>
      <c r="L393" s="31"/>
      <c r="M393" s="148"/>
      <c r="T393" s="50"/>
      <c r="AT393" s="16" t="s">
        <v>259</v>
      </c>
      <c r="AU393" s="16" t="s">
        <v>86</v>
      </c>
    </row>
    <row r="394" spans="2:65" s="13" customFormat="1">
      <c r="B394" s="157"/>
      <c r="D394" s="150" t="s">
        <v>261</v>
      </c>
      <c r="E394" s="158" t="s">
        <v>20</v>
      </c>
      <c r="F394" s="159" t="s">
        <v>1530</v>
      </c>
      <c r="H394" s="158" t="s">
        <v>20</v>
      </c>
      <c r="I394" s="160"/>
      <c r="L394" s="157"/>
      <c r="M394" s="161"/>
      <c r="T394" s="162"/>
      <c r="AT394" s="158" t="s">
        <v>261</v>
      </c>
      <c r="AU394" s="158" t="s">
        <v>86</v>
      </c>
      <c r="AV394" s="13" t="s">
        <v>80</v>
      </c>
      <c r="AW394" s="13" t="s">
        <v>34</v>
      </c>
      <c r="AX394" s="13" t="s">
        <v>73</v>
      </c>
      <c r="AY394" s="158" t="s">
        <v>250</v>
      </c>
    </row>
    <row r="395" spans="2:65" s="12" customFormat="1">
      <c r="B395" s="149"/>
      <c r="D395" s="150" t="s">
        <v>261</v>
      </c>
      <c r="E395" s="151" t="s">
        <v>20</v>
      </c>
      <c r="F395" s="152" t="s">
        <v>1593</v>
      </c>
      <c r="H395" s="153">
        <v>6</v>
      </c>
      <c r="I395" s="154"/>
      <c r="L395" s="149"/>
      <c r="M395" s="155"/>
      <c r="T395" s="156"/>
      <c r="AT395" s="151" t="s">
        <v>261</v>
      </c>
      <c r="AU395" s="151" t="s">
        <v>86</v>
      </c>
      <c r="AV395" s="12" t="s">
        <v>86</v>
      </c>
      <c r="AW395" s="12" t="s">
        <v>34</v>
      </c>
      <c r="AX395" s="12" t="s">
        <v>73</v>
      </c>
      <c r="AY395" s="151" t="s">
        <v>250</v>
      </c>
    </row>
    <row r="396" spans="2:65" s="1" customFormat="1" ht="33" customHeight="1">
      <c r="B396" s="31"/>
      <c r="C396" s="131" t="s">
        <v>1594</v>
      </c>
      <c r="D396" s="131" t="s">
        <v>253</v>
      </c>
      <c r="E396" s="132" t="s">
        <v>1595</v>
      </c>
      <c r="F396" s="133" t="s">
        <v>1596</v>
      </c>
      <c r="G396" s="134" t="s">
        <v>290</v>
      </c>
      <c r="H396" s="135">
        <v>6</v>
      </c>
      <c r="I396" s="136"/>
      <c r="J396" s="137">
        <f>ROUND(I396*H396,2)</f>
        <v>0</v>
      </c>
      <c r="K396" s="138"/>
      <c r="L396" s="31"/>
      <c r="M396" s="139" t="s">
        <v>20</v>
      </c>
      <c r="N396" s="140" t="s">
        <v>45</v>
      </c>
      <c r="P396" s="141">
        <f>O396*H396</f>
        <v>0</v>
      </c>
      <c r="Q396" s="141">
        <v>0</v>
      </c>
      <c r="R396" s="141">
        <f>Q396*H396</f>
        <v>0</v>
      </c>
      <c r="S396" s="141">
        <v>0</v>
      </c>
      <c r="T396" s="142">
        <f>S396*H396</f>
        <v>0</v>
      </c>
      <c r="AR396" s="143" t="s">
        <v>378</v>
      </c>
      <c r="AT396" s="143" t="s">
        <v>253</v>
      </c>
      <c r="AU396" s="143" t="s">
        <v>86</v>
      </c>
      <c r="AY396" s="16" t="s">
        <v>250</v>
      </c>
      <c r="BE396" s="144">
        <f>IF(N396="základní",J396,0)</f>
        <v>0</v>
      </c>
      <c r="BF396" s="144">
        <f>IF(N396="snížená",J396,0)</f>
        <v>0</v>
      </c>
      <c r="BG396" s="144">
        <f>IF(N396="zákl. přenesená",J396,0)</f>
        <v>0</v>
      </c>
      <c r="BH396" s="144">
        <f>IF(N396="sníž. přenesená",J396,0)</f>
        <v>0</v>
      </c>
      <c r="BI396" s="144">
        <f>IF(N396="nulová",J396,0)</f>
        <v>0</v>
      </c>
      <c r="BJ396" s="16" t="s">
        <v>86</v>
      </c>
      <c r="BK396" s="144">
        <f>ROUND(I396*H396,2)</f>
        <v>0</v>
      </c>
      <c r="BL396" s="16" t="s">
        <v>378</v>
      </c>
      <c r="BM396" s="143" t="s">
        <v>1597</v>
      </c>
    </row>
    <row r="397" spans="2:65" s="1" customFormat="1">
      <c r="B397" s="31"/>
      <c r="D397" s="145" t="s">
        <v>259</v>
      </c>
      <c r="F397" s="146" t="s">
        <v>1598</v>
      </c>
      <c r="I397" s="147"/>
      <c r="L397" s="31"/>
      <c r="M397" s="148"/>
      <c r="T397" s="50"/>
      <c r="AT397" s="16" t="s">
        <v>259</v>
      </c>
      <c r="AU397" s="16" t="s">
        <v>86</v>
      </c>
    </row>
    <row r="398" spans="2:65" s="12" customFormat="1">
      <c r="B398" s="149"/>
      <c r="D398" s="150" t="s">
        <v>261</v>
      </c>
      <c r="E398" s="151" t="s">
        <v>20</v>
      </c>
      <c r="F398" s="152" t="s">
        <v>1599</v>
      </c>
      <c r="H398" s="153">
        <v>4</v>
      </c>
      <c r="I398" s="154"/>
      <c r="L398" s="149"/>
      <c r="M398" s="155"/>
      <c r="T398" s="156"/>
      <c r="AT398" s="151" t="s">
        <v>261</v>
      </c>
      <c r="AU398" s="151" t="s">
        <v>86</v>
      </c>
      <c r="AV398" s="12" t="s">
        <v>86</v>
      </c>
      <c r="AW398" s="12" t="s">
        <v>34</v>
      </c>
      <c r="AX398" s="12" t="s">
        <v>73</v>
      </c>
      <c r="AY398" s="151" t="s">
        <v>250</v>
      </c>
    </row>
    <row r="399" spans="2:65" s="12" customFormat="1">
      <c r="B399" s="149"/>
      <c r="D399" s="150" t="s">
        <v>261</v>
      </c>
      <c r="E399" s="151" t="s">
        <v>20</v>
      </c>
      <c r="F399" s="152" t="s">
        <v>1600</v>
      </c>
      <c r="H399" s="153">
        <v>2</v>
      </c>
      <c r="I399" s="154"/>
      <c r="L399" s="149"/>
      <c r="M399" s="155"/>
      <c r="T399" s="156"/>
      <c r="AT399" s="151" t="s">
        <v>261</v>
      </c>
      <c r="AU399" s="151" t="s">
        <v>86</v>
      </c>
      <c r="AV399" s="12" t="s">
        <v>86</v>
      </c>
      <c r="AW399" s="12" t="s">
        <v>34</v>
      </c>
      <c r="AX399" s="12" t="s">
        <v>73</v>
      </c>
      <c r="AY399" s="151" t="s">
        <v>250</v>
      </c>
    </row>
    <row r="400" spans="2:65" s="1" customFormat="1" ht="16.5" customHeight="1">
      <c r="B400" s="31"/>
      <c r="C400" s="163" t="s">
        <v>1601</v>
      </c>
      <c r="D400" s="163" t="s">
        <v>561</v>
      </c>
      <c r="E400" s="164" t="s">
        <v>1602</v>
      </c>
      <c r="F400" s="165" t="s">
        <v>1603</v>
      </c>
      <c r="G400" s="166" t="s">
        <v>290</v>
      </c>
      <c r="H400" s="167">
        <v>4</v>
      </c>
      <c r="I400" s="168"/>
      <c r="J400" s="169">
        <f>ROUND(I400*H400,2)</f>
        <v>0</v>
      </c>
      <c r="K400" s="170"/>
      <c r="L400" s="171"/>
      <c r="M400" s="172" t="s">
        <v>20</v>
      </c>
      <c r="N400" s="173" t="s">
        <v>45</v>
      </c>
      <c r="P400" s="141">
        <f>O400*H400</f>
        <v>0</v>
      </c>
      <c r="Q400" s="141">
        <v>0.02</v>
      </c>
      <c r="R400" s="141">
        <f>Q400*H400</f>
        <v>0.08</v>
      </c>
      <c r="S400" s="141">
        <v>0</v>
      </c>
      <c r="T400" s="142">
        <f>S400*H400</f>
        <v>0</v>
      </c>
      <c r="AR400" s="143" t="s">
        <v>478</v>
      </c>
      <c r="AT400" s="143" t="s">
        <v>561</v>
      </c>
      <c r="AU400" s="143" t="s">
        <v>86</v>
      </c>
      <c r="AY400" s="16" t="s">
        <v>250</v>
      </c>
      <c r="BE400" s="144">
        <f>IF(N400="základní",J400,0)</f>
        <v>0</v>
      </c>
      <c r="BF400" s="144">
        <f>IF(N400="snížená",J400,0)</f>
        <v>0</v>
      </c>
      <c r="BG400" s="144">
        <f>IF(N400="zákl. přenesená",J400,0)</f>
        <v>0</v>
      </c>
      <c r="BH400" s="144">
        <f>IF(N400="sníž. přenesená",J400,0)</f>
        <v>0</v>
      </c>
      <c r="BI400" s="144">
        <f>IF(N400="nulová",J400,0)</f>
        <v>0</v>
      </c>
      <c r="BJ400" s="16" t="s">
        <v>86</v>
      </c>
      <c r="BK400" s="144">
        <f>ROUND(I400*H400,2)</f>
        <v>0</v>
      </c>
      <c r="BL400" s="16" t="s">
        <v>378</v>
      </c>
      <c r="BM400" s="143" t="s">
        <v>1604</v>
      </c>
    </row>
    <row r="401" spans="2:65" s="1" customFormat="1" ht="78">
      <c r="B401" s="31"/>
      <c r="D401" s="150" t="s">
        <v>565</v>
      </c>
      <c r="F401" s="174" t="s">
        <v>1605</v>
      </c>
      <c r="I401" s="147"/>
      <c r="L401" s="31"/>
      <c r="M401" s="148"/>
      <c r="T401" s="50"/>
      <c r="AT401" s="16" t="s">
        <v>565</v>
      </c>
      <c r="AU401" s="16" t="s">
        <v>86</v>
      </c>
    </row>
    <row r="402" spans="2:65" s="1" customFormat="1" ht="16.5" customHeight="1">
      <c r="B402" s="31"/>
      <c r="C402" s="163" t="s">
        <v>1606</v>
      </c>
      <c r="D402" s="163" t="s">
        <v>561</v>
      </c>
      <c r="E402" s="164" t="s">
        <v>1607</v>
      </c>
      <c r="F402" s="165" t="s">
        <v>1608</v>
      </c>
      <c r="G402" s="166" t="s">
        <v>290</v>
      </c>
      <c r="H402" s="167">
        <v>2</v>
      </c>
      <c r="I402" s="168"/>
      <c r="J402" s="169">
        <f>ROUND(I402*H402,2)</f>
        <v>0</v>
      </c>
      <c r="K402" s="170"/>
      <c r="L402" s="171"/>
      <c r="M402" s="172" t="s">
        <v>20</v>
      </c>
      <c r="N402" s="173" t="s">
        <v>45</v>
      </c>
      <c r="P402" s="141">
        <f>O402*H402</f>
        <v>0</v>
      </c>
      <c r="Q402" s="141">
        <v>0.02</v>
      </c>
      <c r="R402" s="141">
        <f>Q402*H402</f>
        <v>0.04</v>
      </c>
      <c r="S402" s="141">
        <v>0</v>
      </c>
      <c r="T402" s="142">
        <f>S402*H402</f>
        <v>0</v>
      </c>
      <c r="AR402" s="143" t="s">
        <v>478</v>
      </c>
      <c r="AT402" s="143" t="s">
        <v>561</v>
      </c>
      <c r="AU402" s="143" t="s">
        <v>86</v>
      </c>
      <c r="AY402" s="16" t="s">
        <v>250</v>
      </c>
      <c r="BE402" s="144">
        <f>IF(N402="základní",J402,0)</f>
        <v>0</v>
      </c>
      <c r="BF402" s="144">
        <f>IF(N402="snížená",J402,0)</f>
        <v>0</v>
      </c>
      <c r="BG402" s="144">
        <f>IF(N402="zákl. přenesená",J402,0)</f>
        <v>0</v>
      </c>
      <c r="BH402" s="144">
        <f>IF(N402="sníž. přenesená",J402,0)</f>
        <v>0</v>
      </c>
      <c r="BI402" s="144">
        <f>IF(N402="nulová",J402,0)</f>
        <v>0</v>
      </c>
      <c r="BJ402" s="16" t="s">
        <v>86</v>
      </c>
      <c r="BK402" s="144">
        <f>ROUND(I402*H402,2)</f>
        <v>0</v>
      </c>
      <c r="BL402" s="16" t="s">
        <v>378</v>
      </c>
      <c r="BM402" s="143" t="s">
        <v>1609</v>
      </c>
    </row>
    <row r="403" spans="2:65" s="1" customFormat="1" ht="78">
      <c r="B403" s="31"/>
      <c r="D403" s="150" t="s">
        <v>565</v>
      </c>
      <c r="F403" s="174" t="s">
        <v>1605</v>
      </c>
      <c r="I403" s="147"/>
      <c r="L403" s="31"/>
      <c r="M403" s="148"/>
      <c r="T403" s="50"/>
      <c r="AT403" s="16" t="s">
        <v>565</v>
      </c>
      <c r="AU403" s="16" t="s">
        <v>86</v>
      </c>
    </row>
    <row r="404" spans="2:65" s="1" customFormat="1" ht="33" customHeight="1">
      <c r="B404" s="31"/>
      <c r="C404" s="131" t="s">
        <v>1610</v>
      </c>
      <c r="D404" s="131" t="s">
        <v>253</v>
      </c>
      <c r="E404" s="132" t="s">
        <v>1611</v>
      </c>
      <c r="F404" s="133" t="s">
        <v>1612</v>
      </c>
      <c r="G404" s="134" t="s">
        <v>290</v>
      </c>
      <c r="H404" s="135">
        <v>1</v>
      </c>
      <c r="I404" s="136"/>
      <c r="J404" s="137">
        <f>ROUND(I404*H404,2)</f>
        <v>0</v>
      </c>
      <c r="K404" s="138"/>
      <c r="L404" s="31"/>
      <c r="M404" s="139" t="s">
        <v>20</v>
      </c>
      <c r="N404" s="140" t="s">
        <v>45</v>
      </c>
      <c r="P404" s="141">
        <f>O404*H404</f>
        <v>0</v>
      </c>
      <c r="Q404" s="141">
        <v>0</v>
      </c>
      <c r="R404" s="141">
        <f>Q404*H404</f>
        <v>0</v>
      </c>
      <c r="S404" s="141">
        <v>0</v>
      </c>
      <c r="T404" s="142">
        <f>S404*H404</f>
        <v>0</v>
      </c>
      <c r="AR404" s="143" t="s">
        <v>378</v>
      </c>
      <c r="AT404" s="143" t="s">
        <v>253</v>
      </c>
      <c r="AU404" s="143" t="s">
        <v>86</v>
      </c>
      <c r="AY404" s="16" t="s">
        <v>250</v>
      </c>
      <c r="BE404" s="144">
        <f>IF(N404="základní",J404,0)</f>
        <v>0</v>
      </c>
      <c r="BF404" s="144">
        <f>IF(N404="snížená",J404,0)</f>
        <v>0</v>
      </c>
      <c r="BG404" s="144">
        <f>IF(N404="zákl. přenesená",J404,0)</f>
        <v>0</v>
      </c>
      <c r="BH404" s="144">
        <f>IF(N404="sníž. přenesená",J404,0)</f>
        <v>0</v>
      </c>
      <c r="BI404" s="144">
        <f>IF(N404="nulová",J404,0)</f>
        <v>0</v>
      </c>
      <c r="BJ404" s="16" t="s">
        <v>86</v>
      </c>
      <c r="BK404" s="144">
        <f>ROUND(I404*H404,2)</f>
        <v>0</v>
      </c>
      <c r="BL404" s="16" t="s">
        <v>378</v>
      </c>
      <c r="BM404" s="143" t="s">
        <v>1613</v>
      </c>
    </row>
    <row r="405" spans="2:65" s="1" customFormat="1">
      <c r="B405" s="31"/>
      <c r="D405" s="145" t="s">
        <v>259</v>
      </c>
      <c r="F405" s="146" t="s">
        <v>1614</v>
      </c>
      <c r="I405" s="147"/>
      <c r="L405" s="31"/>
      <c r="M405" s="148"/>
      <c r="T405" s="50"/>
      <c r="AT405" s="16" t="s">
        <v>259</v>
      </c>
      <c r="AU405" s="16" t="s">
        <v>86</v>
      </c>
    </row>
    <row r="406" spans="2:65" s="12" customFormat="1">
      <c r="B406" s="149"/>
      <c r="D406" s="150" t="s">
        <v>261</v>
      </c>
      <c r="E406" s="151" t="s">
        <v>20</v>
      </c>
      <c r="F406" s="152" t="s">
        <v>1615</v>
      </c>
      <c r="H406" s="153">
        <v>1</v>
      </c>
      <c r="I406" s="154"/>
      <c r="L406" s="149"/>
      <c r="M406" s="155"/>
      <c r="T406" s="156"/>
      <c r="AT406" s="151" t="s">
        <v>261</v>
      </c>
      <c r="AU406" s="151" t="s">
        <v>86</v>
      </c>
      <c r="AV406" s="12" t="s">
        <v>86</v>
      </c>
      <c r="AW406" s="12" t="s">
        <v>34</v>
      </c>
      <c r="AX406" s="12" t="s">
        <v>73</v>
      </c>
      <c r="AY406" s="151" t="s">
        <v>250</v>
      </c>
    </row>
    <row r="407" spans="2:65" s="1" customFormat="1" ht="16.5" customHeight="1">
      <c r="B407" s="31"/>
      <c r="C407" s="163" t="s">
        <v>1616</v>
      </c>
      <c r="D407" s="163" t="s">
        <v>561</v>
      </c>
      <c r="E407" s="164" t="s">
        <v>1617</v>
      </c>
      <c r="F407" s="165" t="s">
        <v>1618</v>
      </c>
      <c r="G407" s="166" t="s">
        <v>290</v>
      </c>
      <c r="H407" s="167">
        <v>1</v>
      </c>
      <c r="I407" s="168"/>
      <c r="J407" s="169">
        <f>ROUND(I407*H407,2)</f>
        <v>0</v>
      </c>
      <c r="K407" s="170"/>
      <c r="L407" s="171"/>
      <c r="M407" s="172" t="s">
        <v>20</v>
      </c>
      <c r="N407" s="173" t="s">
        <v>45</v>
      </c>
      <c r="P407" s="141">
        <f>O407*H407</f>
        <v>0</v>
      </c>
      <c r="Q407" s="141">
        <v>0.05</v>
      </c>
      <c r="R407" s="141">
        <f>Q407*H407</f>
        <v>0.05</v>
      </c>
      <c r="S407" s="141">
        <v>0</v>
      </c>
      <c r="T407" s="142">
        <f>S407*H407</f>
        <v>0</v>
      </c>
      <c r="AR407" s="143" t="s">
        <v>478</v>
      </c>
      <c r="AT407" s="143" t="s">
        <v>561</v>
      </c>
      <c r="AU407" s="143" t="s">
        <v>86</v>
      </c>
      <c r="AY407" s="16" t="s">
        <v>250</v>
      </c>
      <c r="BE407" s="144">
        <f>IF(N407="základní",J407,0)</f>
        <v>0</v>
      </c>
      <c r="BF407" s="144">
        <f>IF(N407="snížená",J407,0)</f>
        <v>0</v>
      </c>
      <c r="BG407" s="144">
        <f>IF(N407="zákl. přenesená",J407,0)</f>
        <v>0</v>
      </c>
      <c r="BH407" s="144">
        <f>IF(N407="sníž. přenesená",J407,0)</f>
        <v>0</v>
      </c>
      <c r="BI407" s="144">
        <f>IF(N407="nulová",J407,0)</f>
        <v>0</v>
      </c>
      <c r="BJ407" s="16" t="s">
        <v>86</v>
      </c>
      <c r="BK407" s="144">
        <f>ROUND(I407*H407,2)</f>
        <v>0</v>
      </c>
      <c r="BL407" s="16" t="s">
        <v>378</v>
      </c>
      <c r="BM407" s="143" t="s">
        <v>1619</v>
      </c>
    </row>
    <row r="408" spans="2:65" s="1" customFormat="1" ht="97.5">
      <c r="B408" s="31"/>
      <c r="D408" s="150" t="s">
        <v>565</v>
      </c>
      <c r="F408" s="174" t="s">
        <v>1620</v>
      </c>
      <c r="I408" s="147"/>
      <c r="L408" s="31"/>
      <c r="M408" s="148"/>
      <c r="T408" s="50"/>
      <c r="AT408" s="16" t="s">
        <v>565</v>
      </c>
      <c r="AU408" s="16" t="s">
        <v>86</v>
      </c>
    </row>
    <row r="409" spans="2:65" s="1" customFormat="1" ht="33" customHeight="1">
      <c r="B409" s="31"/>
      <c r="C409" s="131" t="s">
        <v>1621</v>
      </c>
      <c r="D409" s="131" t="s">
        <v>253</v>
      </c>
      <c r="E409" s="132" t="s">
        <v>1622</v>
      </c>
      <c r="F409" s="133" t="s">
        <v>1623</v>
      </c>
      <c r="G409" s="134" t="s">
        <v>290</v>
      </c>
      <c r="H409" s="135">
        <v>2</v>
      </c>
      <c r="I409" s="136"/>
      <c r="J409" s="137">
        <f>ROUND(I409*H409,2)</f>
        <v>0</v>
      </c>
      <c r="K409" s="138"/>
      <c r="L409" s="31"/>
      <c r="M409" s="139" t="s">
        <v>20</v>
      </c>
      <c r="N409" s="140" t="s">
        <v>45</v>
      </c>
      <c r="P409" s="141">
        <f>O409*H409</f>
        <v>0</v>
      </c>
      <c r="Q409" s="141">
        <v>0</v>
      </c>
      <c r="R409" s="141">
        <f>Q409*H409</f>
        <v>0</v>
      </c>
      <c r="S409" s="141">
        <v>0</v>
      </c>
      <c r="T409" s="142">
        <f>S409*H409</f>
        <v>0</v>
      </c>
      <c r="AR409" s="143" t="s">
        <v>378</v>
      </c>
      <c r="AT409" s="143" t="s">
        <v>253</v>
      </c>
      <c r="AU409" s="143" t="s">
        <v>86</v>
      </c>
      <c r="AY409" s="16" t="s">
        <v>250</v>
      </c>
      <c r="BE409" s="144">
        <f>IF(N409="základní",J409,0)</f>
        <v>0</v>
      </c>
      <c r="BF409" s="144">
        <f>IF(N409="snížená",J409,0)</f>
        <v>0</v>
      </c>
      <c r="BG409" s="144">
        <f>IF(N409="zákl. přenesená",J409,0)</f>
        <v>0</v>
      </c>
      <c r="BH409" s="144">
        <f>IF(N409="sníž. přenesená",J409,0)</f>
        <v>0</v>
      </c>
      <c r="BI409" s="144">
        <f>IF(N409="nulová",J409,0)</f>
        <v>0</v>
      </c>
      <c r="BJ409" s="16" t="s">
        <v>86</v>
      </c>
      <c r="BK409" s="144">
        <f>ROUND(I409*H409,2)</f>
        <v>0</v>
      </c>
      <c r="BL409" s="16" t="s">
        <v>378</v>
      </c>
      <c r="BM409" s="143" t="s">
        <v>1624</v>
      </c>
    </row>
    <row r="410" spans="2:65" s="1" customFormat="1">
      <c r="B410" s="31"/>
      <c r="D410" s="145" t="s">
        <v>259</v>
      </c>
      <c r="F410" s="146" t="s">
        <v>1625</v>
      </c>
      <c r="I410" s="147"/>
      <c r="L410" s="31"/>
      <c r="M410" s="148"/>
      <c r="T410" s="50"/>
      <c r="AT410" s="16" t="s">
        <v>259</v>
      </c>
      <c r="AU410" s="16" t="s">
        <v>86</v>
      </c>
    </row>
    <row r="411" spans="2:65" s="12" customFormat="1">
      <c r="B411" s="149"/>
      <c r="D411" s="150" t="s">
        <v>261</v>
      </c>
      <c r="E411" s="151" t="s">
        <v>20</v>
      </c>
      <c r="F411" s="152" t="s">
        <v>1267</v>
      </c>
      <c r="H411" s="153">
        <v>1</v>
      </c>
      <c r="I411" s="154"/>
      <c r="L411" s="149"/>
      <c r="M411" s="155"/>
      <c r="T411" s="156"/>
      <c r="AT411" s="151" t="s">
        <v>261</v>
      </c>
      <c r="AU411" s="151" t="s">
        <v>86</v>
      </c>
      <c r="AV411" s="12" t="s">
        <v>86</v>
      </c>
      <c r="AW411" s="12" t="s">
        <v>34</v>
      </c>
      <c r="AX411" s="12" t="s">
        <v>73</v>
      </c>
      <c r="AY411" s="151" t="s">
        <v>250</v>
      </c>
    </row>
    <row r="412" spans="2:65" s="12" customFormat="1">
      <c r="B412" s="149"/>
      <c r="D412" s="150" t="s">
        <v>261</v>
      </c>
      <c r="E412" s="151" t="s">
        <v>20</v>
      </c>
      <c r="F412" s="152" t="s">
        <v>1329</v>
      </c>
      <c r="H412" s="153">
        <v>1</v>
      </c>
      <c r="I412" s="154"/>
      <c r="L412" s="149"/>
      <c r="M412" s="155"/>
      <c r="T412" s="156"/>
      <c r="AT412" s="151" t="s">
        <v>261</v>
      </c>
      <c r="AU412" s="151" t="s">
        <v>86</v>
      </c>
      <c r="AV412" s="12" t="s">
        <v>86</v>
      </c>
      <c r="AW412" s="12" t="s">
        <v>34</v>
      </c>
      <c r="AX412" s="12" t="s">
        <v>73</v>
      </c>
      <c r="AY412" s="151" t="s">
        <v>250</v>
      </c>
    </row>
    <row r="413" spans="2:65" s="1" customFormat="1" ht="33" customHeight="1">
      <c r="B413" s="31"/>
      <c r="C413" s="131" t="s">
        <v>1626</v>
      </c>
      <c r="D413" s="131" t="s">
        <v>253</v>
      </c>
      <c r="E413" s="132" t="s">
        <v>1627</v>
      </c>
      <c r="F413" s="133" t="s">
        <v>1628</v>
      </c>
      <c r="G413" s="134" t="s">
        <v>290</v>
      </c>
      <c r="H413" s="135">
        <v>1</v>
      </c>
      <c r="I413" s="136"/>
      <c r="J413" s="137">
        <f>ROUND(I413*H413,2)</f>
        <v>0</v>
      </c>
      <c r="K413" s="138"/>
      <c r="L413" s="31"/>
      <c r="M413" s="139" t="s">
        <v>20</v>
      </c>
      <c r="N413" s="140" t="s">
        <v>45</v>
      </c>
      <c r="P413" s="141">
        <f>O413*H413</f>
        <v>0</v>
      </c>
      <c r="Q413" s="141">
        <v>0</v>
      </c>
      <c r="R413" s="141">
        <f>Q413*H413</f>
        <v>0</v>
      </c>
      <c r="S413" s="141">
        <v>0</v>
      </c>
      <c r="T413" s="142">
        <f>S413*H413</f>
        <v>0</v>
      </c>
      <c r="AR413" s="143" t="s">
        <v>378</v>
      </c>
      <c r="AT413" s="143" t="s">
        <v>253</v>
      </c>
      <c r="AU413" s="143" t="s">
        <v>86</v>
      </c>
      <c r="AY413" s="16" t="s">
        <v>250</v>
      </c>
      <c r="BE413" s="144">
        <f>IF(N413="základní",J413,0)</f>
        <v>0</v>
      </c>
      <c r="BF413" s="144">
        <f>IF(N413="snížená",J413,0)</f>
        <v>0</v>
      </c>
      <c r="BG413" s="144">
        <f>IF(N413="zákl. přenesená",J413,0)</f>
        <v>0</v>
      </c>
      <c r="BH413" s="144">
        <f>IF(N413="sníž. přenesená",J413,0)</f>
        <v>0</v>
      </c>
      <c r="BI413" s="144">
        <f>IF(N413="nulová",J413,0)</f>
        <v>0</v>
      </c>
      <c r="BJ413" s="16" t="s">
        <v>86</v>
      </c>
      <c r="BK413" s="144">
        <f>ROUND(I413*H413,2)</f>
        <v>0</v>
      </c>
      <c r="BL413" s="16" t="s">
        <v>378</v>
      </c>
      <c r="BM413" s="143" t="s">
        <v>1629</v>
      </c>
    </row>
    <row r="414" spans="2:65" s="1" customFormat="1">
      <c r="B414" s="31"/>
      <c r="D414" s="145" t="s">
        <v>259</v>
      </c>
      <c r="F414" s="146" t="s">
        <v>1630</v>
      </c>
      <c r="I414" s="147"/>
      <c r="L414" s="31"/>
      <c r="M414" s="148"/>
      <c r="T414" s="50"/>
      <c r="AT414" s="16" t="s">
        <v>259</v>
      </c>
      <c r="AU414" s="16" t="s">
        <v>86</v>
      </c>
    </row>
    <row r="415" spans="2:65" s="12" customFormat="1">
      <c r="B415" s="149"/>
      <c r="D415" s="150" t="s">
        <v>261</v>
      </c>
      <c r="E415" s="151" t="s">
        <v>20</v>
      </c>
      <c r="F415" s="152" t="s">
        <v>1631</v>
      </c>
      <c r="H415" s="153">
        <v>1</v>
      </c>
      <c r="I415" s="154"/>
      <c r="L415" s="149"/>
      <c r="M415" s="155"/>
      <c r="T415" s="156"/>
      <c r="AT415" s="151" t="s">
        <v>261</v>
      </c>
      <c r="AU415" s="151" t="s">
        <v>86</v>
      </c>
      <c r="AV415" s="12" t="s">
        <v>86</v>
      </c>
      <c r="AW415" s="12" t="s">
        <v>34</v>
      </c>
      <c r="AX415" s="12" t="s">
        <v>73</v>
      </c>
      <c r="AY415" s="151" t="s">
        <v>250</v>
      </c>
    </row>
    <row r="416" spans="2:65" s="1" customFormat="1" ht="16.5" customHeight="1">
      <c r="B416" s="31"/>
      <c r="C416" s="163" t="s">
        <v>1632</v>
      </c>
      <c r="D416" s="163" t="s">
        <v>561</v>
      </c>
      <c r="E416" s="164" t="s">
        <v>1633</v>
      </c>
      <c r="F416" s="165" t="s">
        <v>1634</v>
      </c>
      <c r="G416" s="166" t="s">
        <v>290</v>
      </c>
      <c r="H416" s="167">
        <v>2</v>
      </c>
      <c r="I416" s="168"/>
      <c r="J416" s="169">
        <f>ROUND(I416*H416,2)</f>
        <v>0</v>
      </c>
      <c r="K416" s="170"/>
      <c r="L416" s="171"/>
      <c r="M416" s="172" t="s">
        <v>20</v>
      </c>
      <c r="N416" s="173" t="s">
        <v>45</v>
      </c>
      <c r="P416" s="141">
        <f>O416*H416</f>
        <v>0</v>
      </c>
      <c r="Q416" s="141">
        <v>1.3899999999999999E-2</v>
      </c>
      <c r="R416" s="141">
        <f>Q416*H416</f>
        <v>2.7799999999999998E-2</v>
      </c>
      <c r="S416" s="141">
        <v>0</v>
      </c>
      <c r="T416" s="142">
        <f>S416*H416</f>
        <v>0</v>
      </c>
      <c r="AR416" s="143" t="s">
        <v>478</v>
      </c>
      <c r="AT416" s="143" t="s">
        <v>561</v>
      </c>
      <c r="AU416" s="143" t="s">
        <v>86</v>
      </c>
      <c r="AY416" s="16" t="s">
        <v>250</v>
      </c>
      <c r="BE416" s="144">
        <f>IF(N416="základní",J416,0)</f>
        <v>0</v>
      </c>
      <c r="BF416" s="144">
        <f>IF(N416="snížená",J416,0)</f>
        <v>0</v>
      </c>
      <c r="BG416" s="144">
        <f>IF(N416="zákl. přenesená",J416,0)</f>
        <v>0</v>
      </c>
      <c r="BH416" s="144">
        <f>IF(N416="sníž. přenesená",J416,0)</f>
        <v>0</v>
      </c>
      <c r="BI416" s="144">
        <f>IF(N416="nulová",J416,0)</f>
        <v>0</v>
      </c>
      <c r="BJ416" s="16" t="s">
        <v>86</v>
      </c>
      <c r="BK416" s="144">
        <f>ROUND(I416*H416,2)</f>
        <v>0</v>
      </c>
      <c r="BL416" s="16" t="s">
        <v>378</v>
      </c>
      <c r="BM416" s="143" t="s">
        <v>1635</v>
      </c>
    </row>
    <row r="417" spans="2:65" s="12" customFormat="1">
      <c r="B417" s="149"/>
      <c r="D417" s="150" t="s">
        <v>261</v>
      </c>
      <c r="E417" s="151" t="s">
        <v>20</v>
      </c>
      <c r="F417" s="152" t="s">
        <v>1222</v>
      </c>
      <c r="H417" s="153">
        <v>2</v>
      </c>
      <c r="I417" s="154"/>
      <c r="L417" s="149"/>
      <c r="M417" s="155"/>
      <c r="T417" s="156"/>
      <c r="AT417" s="151" t="s">
        <v>261</v>
      </c>
      <c r="AU417" s="151" t="s">
        <v>86</v>
      </c>
      <c r="AV417" s="12" t="s">
        <v>86</v>
      </c>
      <c r="AW417" s="12" t="s">
        <v>34</v>
      </c>
      <c r="AX417" s="12" t="s">
        <v>73</v>
      </c>
      <c r="AY417" s="151" t="s">
        <v>250</v>
      </c>
    </row>
    <row r="418" spans="2:65" s="1" customFormat="1" ht="21.75" customHeight="1">
      <c r="B418" s="31"/>
      <c r="C418" s="163" t="s">
        <v>1636</v>
      </c>
      <c r="D418" s="163" t="s">
        <v>561</v>
      </c>
      <c r="E418" s="164" t="s">
        <v>1637</v>
      </c>
      <c r="F418" s="165" t="s">
        <v>1638</v>
      </c>
      <c r="G418" s="166" t="s">
        <v>290</v>
      </c>
      <c r="H418" s="167">
        <v>1</v>
      </c>
      <c r="I418" s="168"/>
      <c r="J418" s="169">
        <f>ROUND(I418*H418,2)</f>
        <v>0</v>
      </c>
      <c r="K418" s="170"/>
      <c r="L418" s="171"/>
      <c r="M418" s="172" t="s">
        <v>20</v>
      </c>
      <c r="N418" s="173" t="s">
        <v>45</v>
      </c>
      <c r="P418" s="141">
        <f>O418*H418</f>
        <v>0</v>
      </c>
      <c r="Q418" s="141">
        <v>2.5000000000000001E-2</v>
      </c>
      <c r="R418" s="141">
        <f>Q418*H418</f>
        <v>2.5000000000000001E-2</v>
      </c>
      <c r="S418" s="141">
        <v>0</v>
      </c>
      <c r="T418" s="142">
        <f>S418*H418</f>
        <v>0</v>
      </c>
      <c r="AR418" s="143" t="s">
        <v>478</v>
      </c>
      <c r="AT418" s="143" t="s">
        <v>561</v>
      </c>
      <c r="AU418" s="143" t="s">
        <v>86</v>
      </c>
      <c r="AY418" s="16" t="s">
        <v>250</v>
      </c>
      <c r="BE418" s="144">
        <f>IF(N418="základní",J418,0)</f>
        <v>0</v>
      </c>
      <c r="BF418" s="144">
        <f>IF(N418="snížená",J418,0)</f>
        <v>0</v>
      </c>
      <c r="BG418" s="144">
        <f>IF(N418="zákl. přenesená",J418,0)</f>
        <v>0</v>
      </c>
      <c r="BH418" s="144">
        <f>IF(N418="sníž. přenesená",J418,0)</f>
        <v>0</v>
      </c>
      <c r="BI418" s="144">
        <f>IF(N418="nulová",J418,0)</f>
        <v>0</v>
      </c>
      <c r="BJ418" s="16" t="s">
        <v>86</v>
      </c>
      <c r="BK418" s="144">
        <f>ROUND(I418*H418,2)</f>
        <v>0</v>
      </c>
      <c r="BL418" s="16" t="s">
        <v>378</v>
      </c>
      <c r="BM418" s="143" t="s">
        <v>1639</v>
      </c>
    </row>
    <row r="419" spans="2:65" s="12" customFormat="1">
      <c r="B419" s="149"/>
      <c r="D419" s="150" t="s">
        <v>261</v>
      </c>
      <c r="E419" s="151" t="s">
        <v>20</v>
      </c>
      <c r="F419" s="152" t="s">
        <v>1267</v>
      </c>
      <c r="H419" s="153">
        <v>1</v>
      </c>
      <c r="I419" s="154"/>
      <c r="L419" s="149"/>
      <c r="M419" s="155"/>
      <c r="T419" s="156"/>
      <c r="AT419" s="151" t="s">
        <v>261</v>
      </c>
      <c r="AU419" s="151" t="s">
        <v>86</v>
      </c>
      <c r="AV419" s="12" t="s">
        <v>86</v>
      </c>
      <c r="AW419" s="12" t="s">
        <v>34</v>
      </c>
      <c r="AX419" s="12" t="s">
        <v>73</v>
      </c>
      <c r="AY419" s="151" t="s">
        <v>250</v>
      </c>
    </row>
    <row r="420" spans="2:65" s="1" customFormat="1" ht="24.2" customHeight="1">
      <c r="B420" s="31"/>
      <c r="C420" s="163" t="s">
        <v>1640</v>
      </c>
      <c r="D420" s="163" t="s">
        <v>561</v>
      </c>
      <c r="E420" s="164" t="s">
        <v>1641</v>
      </c>
      <c r="F420" s="165" t="s">
        <v>1642</v>
      </c>
      <c r="G420" s="166" t="s">
        <v>290</v>
      </c>
      <c r="H420" s="167">
        <v>1</v>
      </c>
      <c r="I420" s="168"/>
      <c r="J420" s="169">
        <f>ROUND(I420*H420,2)</f>
        <v>0</v>
      </c>
      <c r="K420" s="170"/>
      <c r="L420" s="171"/>
      <c r="M420" s="172" t="s">
        <v>20</v>
      </c>
      <c r="N420" s="173" t="s">
        <v>45</v>
      </c>
      <c r="P420" s="141">
        <f>O420*H420</f>
        <v>0</v>
      </c>
      <c r="Q420" s="141">
        <v>1.4500000000000001E-2</v>
      </c>
      <c r="R420" s="141">
        <f>Q420*H420</f>
        <v>1.4500000000000001E-2</v>
      </c>
      <c r="S420" s="141">
        <v>0</v>
      </c>
      <c r="T420" s="142">
        <f>S420*H420</f>
        <v>0</v>
      </c>
      <c r="AR420" s="143" t="s">
        <v>478</v>
      </c>
      <c r="AT420" s="143" t="s">
        <v>561</v>
      </c>
      <c r="AU420" s="143" t="s">
        <v>86</v>
      </c>
      <c r="AY420" s="16" t="s">
        <v>250</v>
      </c>
      <c r="BE420" s="144">
        <f>IF(N420="základní",J420,0)</f>
        <v>0</v>
      </c>
      <c r="BF420" s="144">
        <f>IF(N420="snížená",J420,0)</f>
        <v>0</v>
      </c>
      <c r="BG420" s="144">
        <f>IF(N420="zákl. přenesená",J420,0)</f>
        <v>0</v>
      </c>
      <c r="BH420" s="144">
        <f>IF(N420="sníž. přenesená",J420,0)</f>
        <v>0</v>
      </c>
      <c r="BI420" s="144">
        <f>IF(N420="nulová",J420,0)</f>
        <v>0</v>
      </c>
      <c r="BJ420" s="16" t="s">
        <v>86</v>
      </c>
      <c r="BK420" s="144">
        <f>ROUND(I420*H420,2)</f>
        <v>0</v>
      </c>
      <c r="BL420" s="16" t="s">
        <v>378</v>
      </c>
      <c r="BM420" s="143" t="s">
        <v>1643</v>
      </c>
    </row>
    <row r="421" spans="2:65" s="12" customFormat="1">
      <c r="B421" s="149"/>
      <c r="D421" s="150" t="s">
        <v>261</v>
      </c>
      <c r="E421" s="151" t="s">
        <v>20</v>
      </c>
      <c r="F421" s="152" t="s">
        <v>1329</v>
      </c>
      <c r="H421" s="153">
        <v>1</v>
      </c>
      <c r="I421" s="154"/>
      <c r="L421" s="149"/>
      <c r="M421" s="155"/>
      <c r="T421" s="156"/>
      <c r="AT421" s="151" t="s">
        <v>261</v>
      </c>
      <c r="AU421" s="151" t="s">
        <v>86</v>
      </c>
      <c r="AV421" s="12" t="s">
        <v>86</v>
      </c>
      <c r="AW421" s="12" t="s">
        <v>34</v>
      </c>
      <c r="AX421" s="12" t="s">
        <v>73</v>
      </c>
      <c r="AY421" s="151" t="s">
        <v>250</v>
      </c>
    </row>
    <row r="422" spans="2:65" s="1" customFormat="1" ht="16.5" customHeight="1">
      <c r="B422" s="31"/>
      <c r="C422" s="163" t="s">
        <v>1644</v>
      </c>
      <c r="D422" s="163" t="s">
        <v>561</v>
      </c>
      <c r="E422" s="164" t="s">
        <v>1645</v>
      </c>
      <c r="F422" s="165" t="s">
        <v>1646</v>
      </c>
      <c r="G422" s="166" t="s">
        <v>290</v>
      </c>
      <c r="H422" s="167">
        <v>1</v>
      </c>
      <c r="I422" s="168"/>
      <c r="J422" s="169">
        <f>ROUND(I422*H422,2)</f>
        <v>0</v>
      </c>
      <c r="K422" s="170"/>
      <c r="L422" s="171"/>
      <c r="M422" s="172" t="s">
        <v>20</v>
      </c>
      <c r="N422" s="173" t="s">
        <v>45</v>
      </c>
      <c r="P422" s="141">
        <f>O422*H422</f>
        <v>0</v>
      </c>
      <c r="Q422" s="141">
        <v>7.0000000000000001E-3</v>
      </c>
      <c r="R422" s="141">
        <f>Q422*H422</f>
        <v>7.0000000000000001E-3</v>
      </c>
      <c r="S422" s="141">
        <v>0</v>
      </c>
      <c r="T422" s="142">
        <f>S422*H422</f>
        <v>0</v>
      </c>
      <c r="AR422" s="143" t="s">
        <v>478</v>
      </c>
      <c r="AT422" s="143" t="s">
        <v>561</v>
      </c>
      <c r="AU422" s="143" t="s">
        <v>86</v>
      </c>
      <c r="AY422" s="16" t="s">
        <v>250</v>
      </c>
      <c r="BE422" s="144">
        <f>IF(N422="základní",J422,0)</f>
        <v>0</v>
      </c>
      <c r="BF422" s="144">
        <f>IF(N422="snížená",J422,0)</f>
        <v>0</v>
      </c>
      <c r="BG422" s="144">
        <f>IF(N422="zákl. přenesená",J422,0)</f>
        <v>0</v>
      </c>
      <c r="BH422" s="144">
        <f>IF(N422="sníž. přenesená",J422,0)</f>
        <v>0</v>
      </c>
      <c r="BI422" s="144">
        <f>IF(N422="nulová",J422,0)</f>
        <v>0</v>
      </c>
      <c r="BJ422" s="16" t="s">
        <v>86</v>
      </c>
      <c r="BK422" s="144">
        <f>ROUND(I422*H422,2)</f>
        <v>0</v>
      </c>
      <c r="BL422" s="16" t="s">
        <v>378</v>
      </c>
      <c r="BM422" s="143" t="s">
        <v>1647</v>
      </c>
    </row>
    <row r="423" spans="2:65" s="12" customFormat="1">
      <c r="B423" s="149"/>
      <c r="D423" s="150" t="s">
        <v>261</v>
      </c>
      <c r="E423" s="151" t="s">
        <v>20</v>
      </c>
      <c r="F423" s="152" t="s">
        <v>1213</v>
      </c>
      <c r="H423" s="153">
        <v>1</v>
      </c>
      <c r="I423" s="154"/>
      <c r="L423" s="149"/>
      <c r="M423" s="155"/>
      <c r="T423" s="156"/>
      <c r="AT423" s="151" t="s">
        <v>261</v>
      </c>
      <c r="AU423" s="151" t="s">
        <v>86</v>
      </c>
      <c r="AV423" s="12" t="s">
        <v>86</v>
      </c>
      <c r="AW423" s="12" t="s">
        <v>34</v>
      </c>
      <c r="AX423" s="12" t="s">
        <v>73</v>
      </c>
      <c r="AY423" s="151" t="s">
        <v>250</v>
      </c>
    </row>
    <row r="424" spans="2:65" s="1" customFormat="1" ht="16.5" customHeight="1">
      <c r="B424" s="31"/>
      <c r="C424" s="163" t="s">
        <v>1648</v>
      </c>
      <c r="D424" s="163" t="s">
        <v>561</v>
      </c>
      <c r="E424" s="164" t="s">
        <v>1649</v>
      </c>
      <c r="F424" s="165" t="s">
        <v>1650</v>
      </c>
      <c r="G424" s="166" t="s">
        <v>290</v>
      </c>
      <c r="H424" s="167">
        <v>1</v>
      </c>
      <c r="I424" s="168"/>
      <c r="J424" s="169">
        <f>ROUND(I424*H424,2)</f>
        <v>0</v>
      </c>
      <c r="K424" s="170"/>
      <c r="L424" s="171"/>
      <c r="M424" s="172" t="s">
        <v>20</v>
      </c>
      <c r="N424" s="173" t="s">
        <v>45</v>
      </c>
      <c r="P424" s="141">
        <f>O424*H424</f>
        <v>0</v>
      </c>
      <c r="Q424" s="141">
        <v>5.0000000000000001E-3</v>
      </c>
      <c r="R424" s="141">
        <f>Q424*H424</f>
        <v>5.0000000000000001E-3</v>
      </c>
      <c r="S424" s="141">
        <v>0</v>
      </c>
      <c r="T424" s="142">
        <f>S424*H424</f>
        <v>0</v>
      </c>
      <c r="AR424" s="143" t="s">
        <v>478</v>
      </c>
      <c r="AT424" s="143" t="s">
        <v>561</v>
      </c>
      <c r="AU424" s="143" t="s">
        <v>86</v>
      </c>
      <c r="AY424" s="16" t="s">
        <v>250</v>
      </c>
      <c r="BE424" s="144">
        <f>IF(N424="základní",J424,0)</f>
        <v>0</v>
      </c>
      <c r="BF424" s="144">
        <f>IF(N424="snížená",J424,0)</f>
        <v>0</v>
      </c>
      <c r="BG424" s="144">
        <f>IF(N424="zákl. přenesená",J424,0)</f>
        <v>0</v>
      </c>
      <c r="BH424" s="144">
        <f>IF(N424="sníž. přenesená",J424,0)</f>
        <v>0</v>
      </c>
      <c r="BI424" s="144">
        <f>IF(N424="nulová",J424,0)</f>
        <v>0</v>
      </c>
      <c r="BJ424" s="16" t="s">
        <v>86</v>
      </c>
      <c r="BK424" s="144">
        <f>ROUND(I424*H424,2)</f>
        <v>0</v>
      </c>
      <c r="BL424" s="16" t="s">
        <v>378</v>
      </c>
      <c r="BM424" s="143" t="s">
        <v>1651</v>
      </c>
    </row>
    <row r="425" spans="2:65" s="12" customFormat="1">
      <c r="B425" s="149"/>
      <c r="D425" s="150" t="s">
        <v>261</v>
      </c>
      <c r="E425" s="151" t="s">
        <v>20</v>
      </c>
      <c r="F425" s="152" t="s">
        <v>1267</v>
      </c>
      <c r="H425" s="153">
        <v>1</v>
      </c>
      <c r="I425" s="154"/>
      <c r="L425" s="149"/>
      <c r="M425" s="155"/>
      <c r="T425" s="156"/>
      <c r="AT425" s="151" t="s">
        <v>261</v>
      </c>
      <c r="AU425" s="151" t="s">
        <v>86</v>
      </c>
      <c r="AV425" s="12" t="s">
        <v>86</v>
      </c>
      <c r="AW425" s="12" t="s">
        <v>34</v>
      </c>
      <c r="AX425" s="12" t="s">
        <v>73</v>
      </c>
      <c r="AY425" s="151" t="s">
        <v>250</v>
      </c>
    </row>
    <row r="426" spans="2:65" s="1" customFormat="1" ht="24.2" customHeight="1">
      <c r="B426" s="31"/>
      <c r="C426" s="163" t="s">
        <v>1652</v>
      </c>
      <c r="D426" s="163" t="s">
        <v>561</v>
      </c>
      <c r="E426" s="164" t="s">
        <v>1653</v>
      </c>
      <c r="F426" s="165" t="s">
        <v>1654</v>
      </c>
      <c r="G426" s="166" t="s">
        <v>290</v>
      </c>
      <c r="H426" s="167">
        <v>1</v>
      </c>
      <c r="I426" s="168"/>
      <c r="J426" s="169">
        <f>ROUND(I426*H426,2)</f>
        <v>0</v>
      </c>
      <c r="K426" s="170"/>
      <c r="L426" s="171"/>
      <c r="M426" s="172" t="s">
        <v>20</v>
      </c>
      <c r="N426" s="173" t="s">
        <v>45</v>
      </c>
      <c r="P426" s="141">
        <f>O426*H426</f>
        <v>0</v>
      </c>
      <c r="Q426" s="141">
        <v>6.8999999999999999E-3</v>
      </c>
      <c r="R426" s="141">
        <f>Q426*H426</f>
        <v>6.8999999999999999E-3</v>
      </c>
      <c r="S426" s="141">
        <v>0</v>
      </c>
      <c r="T426" s="142">
        <f>S426*H426</f>
        <v>0</v>
      </c>
      <c r="AR426" s="143" t="s">
        <v>478</v>
      </c>
      <c r="AT426" s="143" t="s">
        <v>561</v>
      </c>
      <c r="AU426" s="143" t="s">
        <v>86</v>
      </c>
      <c r="AY426" s="16" t="s">
        <v>250</v>
      </c>
      <c r="BE426" s="144">
        <f>IF(N426="základní",J426,0)</f>
        <v>0</v>
      </c>
      <c r="BF426" s="144">
        <f>IF(N426="snížená",J426,0)</f>
        <v>0</v>
      </c>
      <c r="BG426" s="144">
        <f>IF(N426="zákl. přenesená",J426,0)</f>
        <v>0</v>
      </c>
      <c r="BH426" s="144">
        <f>IF(N426="sníž. přenesená",J426,0)</f>
        <v>0</v>
      </c>
      <c r="BI426" s="144">
        <f>IF(N426="nulová",J426,0)</f>
        <v>0</v>
      </c>
      <c r="BJ426" s="16" t="s">
        <v>86</v>
      </c>
      <c r="BK426" s="144">
        <f>ROUND(I426*H426,2)</f>
        <v>0</v>
      </c>
      <c r="BL426" s="16" t="s">
        <v>378</v>
      </c>
      <c r="BM426" s="143" t="s">
        <v>1655</v>
      </c>
    </row>
    <row r="427" spans="2:65" s="12" customFormat="1">
      <c r="B427" s="149"/>
      <c r="D427" s="150" t="s">
        <v>261</v>
      </c>
      <c r="E427" s="151" t="s">
        <v>20</v>
      </c>
      <c r="F427" s="152" t="s">
        <v>1213</v>
      </c>
      <c r="H427" s="153">
        <v>1</v>
      </c>
      <c r="I427" s="154"/>
      <c r="L427" s="149"/>
      <c r="M427" s="155"/>
      <c r="T427" s="156"/>
      <c r="AT427" s="151" t="s">
        <v>261</v>
      </c>
      <c r="AU427" s="151" t="s">
        <v>86</v>
      </c>
      <c r="AV427" s="12" t="s">
        <v>86</v>
      </c>
      <c r="AW427" s="12" t="s">
        <v>34</v>
      </c>
      <c r="AX427" s="12" t="s">
        <v>73</v>
      </c>
      <c r="AY427" s="151" t="s">
        <v>250</v>
      </c>
    </row>
    <row r="428" spans="2:65" s="1" customFormat="1" ht="16.5" customHeight="1">
      <c r="B428" s="31"/>
      <c r="C428" s="163" t="s">
        <v>1656</v>
      </c>
      <c r="D428" s="163" t="s">
        <v>561</v>
      </c>
      <c r="E428" s="164" t="s">
        <v>1657</v>
      </c>
      <c r="F428" s="165" t="s">
        <v>1658</v>
      </c>
      <c r="G428" s="166" t="s">
        <v>290</v>
      </c>
      <c r="H428" s="167">
        <v>1</v>
      </c>
      <c r="I428" s="168"/>
      <c r="J428" s="169">
        <f>ROUND(I428*H428,2)</f>
        <v>0</v>
      </c>
      <c r="K428" s="170"/>
      <c r="L428" s="171"/>
      <c r="M428" s="172" t="s">
        <v>20</v>
      </c>
      <c r="N428" s="173" t="s">
        <v>45</v>
      </c>
      <c r="P428" s="141">
        <f>O428*H428</f>
        <v>0</v>
      </c>
      <c r="Q428" s="141">
        <v>5.1999999999999998E-3</v>
      </c>
      <c r="R428" s="141">
        <f>Q428*H428</f>
        <v>5.1999999999999998E-3</v>
      </c>
      <c r="S428" s="141">
        <v>0</v>
      </c>
      <c r="T428" s="142">
        <f>S428*H428</f>
        <v>0</v>
      </c>
      <c r="AR428" s="143" t="s">
        <v>478</v>
      </c>
      <c r="AT428" s="143" t="s">
        <v>561</v>
      </c>
      <c r="AU428" s="143" t="s">
        <v>86</v>
      </c>
      <c r="AY428" s="16" t="s">
        <v>250</v>
      </c>
      <c r="BE428" s="144">
        <f>IF(N428="základní",J428,0)</f>
        <v>0</v>
      </c>
      <c r="BF428" s="144">
        <f>IF(N428="snížená",J428,0)</f>
        <v>0</v>
      </c>
      <c r="BG428" s="144">
        <f>IF(N428="zákl. přenesená",J428,0)</f>
        <v>0</v>
      </c>
      <c r="BH428" s="144">
        <f>IF(N428="sníž. přenesená",J428,0)</f>
        <v>0</v>
      </c>
      <c r="BI428" s="144">
        <f>IF(N428="nulová",J428,0)</f>
        <v>0</v>
      </c>
      <c r="BJ428" s="16" t="s">
        <v>86</v>
      </c>
      <c r="BK428" s="144">
        <f>ROUND(I428*H428,2)</f>
        <v>0</v>
      </c>
      <c r="BL428" s="16" t="s">
        <v>378</v>
      </c>
      <c r="BM428" s="143" t="s">
        <v>1659</v>
      </c>
    </row>
    <row r="429" spans="2:65" s="12" customFormat="1">
      <c r="B429" s="149"/>
      <c r="D429" s="150" t="s">
        <v>261</v>
      </c>
      <c r="E429" s="151" t="s">
        <v>20</v>
      </c>
      <c r="F429" s="152" t="s">
        <v>1329</v>
      </c>
      <c r="H429" s="153">
        <v>1</v>
      </c>
      <c r="I429" s="154"/>
      <c r="L429" s="149"/>
      <c r="M429" s="155"/>
      <c r="T429" s="156"/>
      <c r="AT429" s="151" t="s">
        <v>261</v>
      </c>
      <c r="AU429" s="151" t="s">
        <v>86</v>
      </c>
      <c r="AV429" s="12" t="s">
        <v>86</v>
      </c>
      <c r="AW429" s="12" t="s">
        <v>34</v>
      </c>
      <c r="AX429" s="12" t="s">
        <v>73</v>
      </c>
      <c r="AY429" s="151" t="s">
        <v>250</v>
      </c>
    </row>
    <row r="430" spans="2:65" s="1" customFormat="1" ht="21.75" customHeight="1">
      <c r="B430" s="31"/>
      <c r="C430" s="163" t="s">
        <v>1660</v>
      </c>
      <c r="D430" s="163" t="s">
        <v>561</v>
      </c>
      <c r="E430" s="164" t="s">
        <v>1661</v>
      </c>
      <c r="F430" s="165" t="s">
        <v>1662</v>
      </c>
      <c r="G430" s="166" t="s">
        <v>290</v>
      </c>
      <c r="H430" s="167">
        <v>4</v>
      </c>
      <c r="I430" s="168"/>
      <c r="J430" s="169">
        <f>ROUND(I430*H430,2)</f>
        <v>0</v>
      </c>
      <c r="K430" s="170"/>
      <c r="L430" s="171"/>
      <c r="M430" s="172" t="s">
        <v>20</v>
      </c>
      <c r="N430" s="173" t="s">
        <v>45</v>
      </c>
      <c r="P430" s="141">
        <f>O430*H430</f>
        <v>0</v>
      </c>
      <c r="Q430" s="141">
        <v>9.4999999999999998E-3</v>
      </c>
      <c r="R430" s="141">
        <f>Q430*H430</f>
        <v>3.7999999999999999E-2</v>
      </c>
      <c r="S430" s="141">
        <v>0</v>
      </c>
      <c r="T430" s="142">
        <f>S430*H430</f>
        <v>0</v>
      </c>
      <c r="AR430" s="143" t="s">
        <v>478</v>
      </c>
      <c r="AT430" s="143" t="s">
        <v>561</v>
      </c>
      <c r="AU430" s="143" t="s">
        <v>86</v>
      </c>
      <c r="AY430" s="16" t="s">
        <v>250</v>
      </c>
      <c r="BE430" s="144">
        <f>IF(N430="základní",J430,0)</f>
        <v>0</v>
      </c>
      <c r="BF430" s="144">
        <f>IF(N430="snížená",J430,0)</f>
        <v>0</v>
      </c>
      <c r="BG430" s="144">
        <f>IF(N430="zákl. přenesená",J430,0)</f>
        <v>0</v>
      </c>
      <c r="BH430" s="144">
        <f>IF(N430="sníž. přenesená",J430,0)</f>
        <v>0</v>
      </c>
      <c r="BI430" s="144">
        <f>IF(N430="nulová",J430,0)</f>
        <v>0</v>
      </c>
      <c r="BJ430" s="16" t="s">
        <v>86</v>
      </c>
      <c r="BK430" s="144">
        <f>ROUND(I430*H430,2)</f>
        <v>0</v>
      </c>
      <c r="BL430" s="16" t="s">
        <v>378</v>
      </c>
      <c r="BM430" s="143" t="s">
        <v>1663</v>
      </c>
    </row>
    <row r="431" spans="2:65" s="12" customFormat="1">
      <c r="B431" s="149"/>
      <c r="D431" s="150" t="s">
        <v>261</v>
      </c>
      <c r="E431" s="151" t="s">
        <v>20</v>
      </c>
      <c r="F431" s="152" t="s">
        <v>1230</v>
      </c>
      <c r="H431" s="153">
        <v>4</v>
      </c>
      <c r="I431" s="154"/>
      <c r="L431" s="149"/>
      <c r="M431" s="155"/>
      <c r="T431" s="156"/>
      <c r="AT431" s="151" t="s">
        <v>261</v>
      </c>
      <c r="AU431" s="151" t="s">
        <v>86</v>
      </c>
      <c r="AV431" s="12" t="s">
        <v>86</v>
      </c>
      <c r="AW431" s="12" t="s">
        <v>34</v>
      </c>
      <c r="AX431" s="12" t="s">
        <v>73</v>
      </c>
      <c r="AY431" s="151" t="s">
        <v>250</v>
      </c>
    </row>
    <row r="432" spans="2:65" s="1" customFormat="1" ht="16.5" customHeight="1">
      <c r="B432" s="31"/>
      <c r="C432" s="163" t="s">
        <v>1664</v>
      </c>
      <c r="D432" s="163" t="s">
        <v>561</v>
      </c>
      <c r="E432" s="164" t="s">
        <v>1665</v>
      </c>
      <c r="F432" s="165" t="s">
        <v>1666</v>
      </c>
      <c r="G432" s="166" t="s">
        <v>290</v>
      </c>
      <c r="H432" s="167">
        <v>2</v>
      </c>
      <c r="I432" s="168"/>
      <c r="J432" s="169">
        <f>ROUND(I432*H432,2)</f>
        <v>0</v>
      </c>
      <c r="K432" s="170"/>
      <c r="L432" s="171"/>
      <c r="M432" s="172" t="s">
        <v>20</v>
      </c>
      <c r="N432" s="173" t="s">
        <v>45</v>
      </c>
      <c r="P432" s="141">
        <f>O432*H432</f>
        <v>0</v>
      </c>
      <c r="Q432" s="141">
        <v>1.4E-3</v>
      </c>
      <c r="R432" s="141">
        <f>Q432*H432</f>
        <v>2.8E-3</v>
      </c>
      <c r="S432" s="141">
        <v>0</v>
      </c>
      <c r="T432" s="142">
        <f>S432*H432</f>
        <v>0</v>
      </c>
      <c r="AR432" s="143" t="s">
        <v>478</v>
      </c>
      <c r="AT432" s="143" t="s">
        <v>561</v>
      </c>
      <c r="AU432" s="143" t="s">
        <v>86</v>
      </c>
      <c r="AY432" s="16" t="s">
        <v>250</v>
      </c>
      <c r="BE432" s="144">
        <f>IF(N432="základní",J432,0)</f>
        <v>0</v>
      </c>
      <c r="BF432" s="144">
        <f>IF(N432="snížená",J432,0)</f>
        <v>0</v>
      </c>
      <c r="BG432" s="144">
        <f>IF(N432="zákl. přenesená",J432,0)</f>
        <v>0</v>
      </c>
      <c r="BH432" s="144">
        <f>IF(N432="sníž. přenesená",J432,0)</f>
        <v>0</v>
      </c>
      <c r="BI432" s="144">
        <f>IF(N432="nulová",J432,0)</f>
        <v>0</v>
      </c>
      <c r="BJ432" s="16" t="s">
        <v>86</v>
      </c>
      <c r="BK432" s="144">
        <f>ROUND(I432*H432,2)</f>
        <v>0</v>
      </c>
      <c r="BL432" s="16" t="s">
        <v>378</v>
      </c>
      <c r="BM432" s="143" t="s">
        <v>1667</v>
      </c>
    </row>
    <row r="433" spans="2:65" s="12" customFormat="1">
      <c r="B433" s="149"/>
      <c r="D433" s="150" t="s">
        <v>261</v>
      </c>
      <c r="E433" s="151" t="s">
        <v>20</v>
      </c>
      <c r="F433" s="152" t="s">
        <v>1222</v>
      </c>
      <c r="H433" s="153">
        <v>2</v>
      </c>
      <c r="I433" s="154"/>
      <c r="L433" s="149"/>
      <c r="M433" s="155"/>
      <c r="T433" s="156"/>
      <c r="AT433" s="151" t="s">
        <v>261</v>
      </c>
      <c r="AU433" s="151" t="s">
        <v>86</v>
      </c>
      <c r="AV433" s="12" t="s">
        <v>86</v>
      </c>
      <c r="AW433" s="12" t="s">
        <v>34</v>
      </c>
      <c r="AX433" s="12" t="s">
        <v>73</v>
      </c>
      <c r="AY433" s="151" t="s">
        <v>250</v>
      </c>
    </row>
    <row r="434" spans="2:65" s="1" customFormat="1" ht="24.2" customHeight="1">
      <c r="B434" s="31"/>
      <c r="C434" s="163" t="s">
        <v>1668</v>
      </c>
      <c r="D434" s="163" t="s">
        <v>561</v>
      </c>
      <c r="E434" s="164" t="s">
        <v>1669</v>
      </c>
      <c r="F434" s="165" t="s">
        <v>1670</v>
      </c>
      <c r="G434" s="166" t="s">
        <v>290</v>
      </c>
      <c r="H434" s="167">
        <v>4</v>
      </c>
      <c r="I434" s="168"/>
      <c r="J434" s="169">
        <f>ROUND(I434*H434,2)</f>
        <v>0</v>
      </c>
      <c r="K434" s="170"/>
      <c r="L434" s="171"/>
      <c r="M434" s="172" t="s">
        <v>20</v>
      </c>
      <c r="N434" s="173" t="s">
        <v>45</v>
      </c>
      <c r="P434" s="141">
        <f>O434*H434</f>
        <v>0</v>
      </c>
      <c r="Q434" s="141">
        <v>0</v>
      </c>
      <c r="R434" s="141">
        <f>Q434*H434</f>
        <v>0</v>
      </c>
      <c r="S434" s="141">
        <v>0</v>
      </c>
      <c r="T434" s="142">
        <f>S434*H434</f>
        <v>0</v>
      </c>
      <c r="AR434" s="143" t="s">
        <v>478</v>
      </c>
      <c r="AT434" s="143" t="s">
        <v>561</v>
      </c>
      <c r="AU434" s="143" t="s">
        <v>86</v>
      </c>
      <c r="AY434" s="16" t="s">
        <v>250</v>
      </c>
      <c r="BE434" s="144">
        <f>IF(N434="základní",J434,0)</f>
        <v>0</v>
      </c>
      <c r="BF434" s="144">
        <f>IF(N434="snížená",J434,0)</f>
        <v>0</v>
      </c>
      <c r="BG434" s="144">
        <f>IF(N434="zákl. přenesená",J434,0)</f>
        <v>0</v>
      </c>
      <c r="BH434" s="144">
        <f>IF(N434="sníž. přenesená",J434,0)</f>
        <v>0</v>
      </c>
      <c r="BI434" s="144">
        <f>IF(N434="nulová",J434,0)</f>
        <v>0</v>
      </c>
      <c r="BJ434" s="16" t="s">
        <v>86</v>
      </c>
      <c r="BK434" s="144">
        <f>ROUND(I434*H434,2)</f>
        <v>0</v>
      </c>
      <c r="BL434" s="16" t="s">
        <v>378</v>
      </c>
      <c r="BM434" s="143" t="s">
        <v>1671</v>
      </c>
    </row>
    <row r="435" spans="2:65" s="12" customFormat="1">
      <c r="B435" s="149"/>
      <c r="D435" s="150" t="s">
        <v>261</v>
      </c>
      <c r="E435" s="151" t="s">
        <v>20</v>
      </c>
      <c r="F435" s="152" t="s">
        <v>1329</v>
      </c>
      <c r="H435" s="153">
        <v>1</v>
      </c>
      <c r="I435" s="154"/>
      <c r="L435" s="149"/>
      <c r="M435" s="155"/>
      <c r="T435" s="156"/>
      <c r="AT435" s="151" t="s">
        <v>261</v>
      </c>
      <c r="AU435" s="151" t="s">
        <v>86</v>
      </c>
      <c r="AV435" s="12" t="s">
        <v>86</v>
      </c>
      <c r="AW435" s="12" t="s">
        <v>34</v>
      </c>
      <c r="AX435" s="12" t="s">
        <v>73</v>
      </c>
      <c r="AY435" s="151" t="s">
        <v>250</v>
      </c>
    </row>
    <row r="436" spans="2:65" s="12" customFormat="1">
      <c r="B436" s="149"/>
      <c r="D436" s="150" t="s">
        <v>261</v>
      </c>
      <c r="E436" s="151" t="s">
        <v>20</v>
      </c>
      <c r="F436" s="152" t="s">
        <v>1267</v>
      </c>
      <c r="H436" s="153">
        <v>1</v>
      </c>
      <c r="I436" s="154"/>
      <c r="L436" s="149"/>
      <c r="M436" s="155"/>
      <c r="T436" s="156"/>
      <c r="AT436" s="151" t="s">
        <v>261</v>
      </c>
      <c r="AU436" s="151" t="s">
        <v>86</v>
      </c>
      <c r="AV436" s="12" t="s">
        <v>86</v>
      </c>
      <c r="AW436" s="12" t="s">
        <v>34</v>
      </c>
      <c r="AX436" s="12" t="s">
        <v>73</v>
      </c>
      <c r="AY436" s="151" t="s">
        <v>250</v>
      </c>
    </row>
    <row r="437" spans="2:65" s="12" customFormat="1">
      <c r="B437" s="149"/>
      <c r="D437" s="150" t="s">
        <v>261</v>
      </c>
      <c r="E437" s="151" t="s">
        <v>20</v>
      </c>
      <c r="F437" s="152" t="s">
        <v>1222</v>
      </c>
      <c r="H437" s="153">
        <v>2</v>
      </c>
      <c r="I437" s="154"/>
      <c r="L437" s="149"/>
      <c r="M437" s="155"/>
      <c r="T437" s="156"/>
      <c r="AT437" s="151" t="s">
        <v>261</v>
      </c>
      <c r="AU437" s="151" t="s">
        <v>86</v>
      </c>
      <c r="AV437" s="12" t="s">
        <v>86</v>
      </c>
      <c r="AW437" s="12" t="s">
        <v>34</v>
      </c>
      <c r="AX437" s="12" t="s">
        <v>73</v>
      </c>
      <c r="AY437" s="151" t="s">
        <v>250</v>
      </c>
    </row>
    <row r="438" spans="2:65" s="1" customFormat="1" ht="44.25" customHeight="1">
      <c r="B438" s="31"/>
      <c r="C438" s="131" t="s">
        <v>1672</v>
      </c>
      <c r="D438" s="131" t="s">
        <v>253</v>
      </c>
      <c r="E438" s="132" t="s">
        <v>1673</v>
      </c>
      <c r="F438" s="133" t="s">
        <v>1674</v>
      </c>
      <c r="G438" s="134" t="s">
        <v>290</v>
      </c>
      <c r="H438" s="135">
        <v>1</v>
      </c>
      <c r="I438" s="136"/>
      <c r="J438" s="137">
        <f>ROUND(I438*H438,2)</f>
        <v>0</v>
      </c>
      <c r="K438" s="138"/>
      <c r="L438" s="31"/>
      <c r="M438" s="139" t="s">
        <v>20</v>
      </c>
      <c r="N438" s="140" t="s">
        <v>45</v>
      </c>
      <c r="P438" s="141">
        <f>O438*H438</f>
        <v>0</v>
      </c>
      <c r="Q438" s="141">
        <v>0</v>
      </c>
      <c r="R438" s="141">
        <f>Q438*H438</f>
        <v>0</v>
      </c>
      <c r="S438" s="141">
        <v>0</v>
      </c>
      <c r="T438" s="142">
        <f>S438*H438</f>
        <v>0</v>
      </c>
      <c r="AR438" s="143" t="s">
        <v>257</v>
      </c>
      <c r="AT438" s="143" t="s">
        <v>253</v>
      </c>
      <c r="AU438" s="143" t="s">
        <v>86</v>
      </c>
      <c r="AY438" s="16" t="s">
        <v>250</v>
      </c>
      <c r="BE438" s="144">
        <f>IF(N438="základní",J438,0)</f>
        <v>0</v>
      </c>
      <c r="BF438" s="144">
        <f>IF(N438="snížená",J438,0)</f>
        <v>0</v>
      </c>
      <c r="BG438" s="144">
        <f>IF(N438="zákl. přenesená",J438,0)</f>
        <v>0</v>
      </c>
      <c r="BH438" s="144">
        <f>IF(N438="sníž. přenesená",J438,0)</f>
        <v>0</v>
      </c>
      <c r="BI438" s="144">
        <f>IF(N438="nulová",J438,0)</f>
        <v>0</v>
      </c>
      <c r="BJ438" s="16" t="s">
        <v>86</v>
      </c>
      <c r="BK438" s="144">
        <f>ROUND(I438*H438,2)</f>
        <v>0</v>
      </c>
      <c r="BL438" s="16" t="s">
        <v>257</v>
      </c>
      <c r="BM438" s="143" t="s">
        <v>1675</v>
      </c>
    </row>
    <row r="439" spans="2:65" s="1" customFormat="1">
      <c r="B439" s="31"/>
      <c r="D439" s="145" t="s">
        <v>259</v>
      </c>
      <c r="F439" s="146" t="s">
        <v>1676</v>
      </c>
      <c r="I439" s="147"/>
      <c r="L439" s="31"/>
      <c r="M439" s="148"/>
      <c r="T439" s="50"/>
      <c r="AT439" s="16" t="s">
        <v>259</v>
      </c>
      <c r="AU439" s="16" t="s">
        <v>86</v>
      </c>
    </row>
    <row r="440" spans="2:65" s="1" customFormat="1" ht="24.2" customHeight="1">
      <c r="B440" s="31"/>
      <c r="C440" s="163" t="s">
        <v>1677</v>
      </c>
      <c r="D440" s="163" t="s">
        <v>561</v>
      </c>
      <c r="E440" s="164" t="s">
        <v>1678</v>
      </c>
      <c r="F440" s="165" t="s">
        <v>1679</v>
      </c>
      <c r="G440" s="166" t="s">
        <v>290</v>
      </c>
      <c r="H440" s="167">
        <v>1</v>
      </c>
      <c r="I440" s="168"/>
      <c r="J440" s="169">
        <f>ROUND(I440*H440,2)</f>
        <v>0</v>
      </c>
      <c r="K440" s="170"/>
      <c r="L440" s="171"/>
      <c r="M440" s="172" t="s">
        <v>20</v>
      </c>
      <c r="N440" s="173" t="s">
        <v>45</v>
      </c>
      <c r="P440" s="141">
        <f>O440*H440</f>
        <v>0</v>
      </c>
      <c r="Q440" s="141">
        <v>9.0000000000000006E-5</v>
      </c>
      <c r="R440" s="141">
        <f>Q440*H440</f>
        <v>9.0000000000000006E-5</v>
      </c>
      <c r="S440" s="141">
        <v>0</v>
      </c>
      <c r="T440" s="142">
        <f>S440*H440</f>
        <v>0</v>
      </c>
      <c r="AR440" s="143" t="s">
        <v>302</v>
      </c>
      <c r="AT440" s="143" t="s">
        <v>561</v>
      </c>
      <c r="AU440" s="143" t="s">
        <v>86</v>
      </c>
      <c r="AY440" s="16" t="s">
        <v>250</v>
      </c>
      <c r="BE440" s="144">
        <f>IF(N440="základní",J440,0)</f>
        <v>0</v>
      </c>
      <c r="BF440" s="144">
        <f>IF(N440="snížená",J440,0)</f>
        <v>0</v>
      </c>
      <c r="BG440" s="144">
        <f>IF(N440="zákl. přenesená",J440,0)</f>
        <v>0</v>
      </c>
      <c r="BH440" s="144">
        <f>IF(N440="sníž. přenesená",J440,0)</f>
        <v>0</v>
      </c>
      <c r="BI440" s="144">
        <f>IF(N440="nulová",J440,0)</f>
        <v>0</v>
      </c>
      <c r="BJ440" s="16" t="s">
        <v>86</v>
      </c>
      <c r="BK440" s="144">
        <f>ROUND(I440*H440,2)</f>
        <v>0</v>
      </c>
      <c r="BL440" s="16" t="s">
        <v>257</v>
      </c>
      <c r="BM440" s="143" t="s">
        <v>1680</v>
      </c>
    </row>
    <row r="441" spans="2:65" s="1" customFormat="1" ht="24.2" customHeight="1">
      <c r="B441" s="31"/>
      <c r="C441" s="131" t="s">
        <v>1681</v>
      </c>
      <c r="D441" s="131" t="s">
        <v>253</v>
      </c>
      <c r="E441" s="132" t="s">
        <v>1682</v>
      </c>
      <c r="F441" s="133" t="s">
        <v>1683</v>
      </c>
      <c r="G441" s="134" t="s">
        <v>290</v>
      </c>
      <c r="H441" s="135">
        <v>6</v>
      </c>
      <c r="I441" s="136"/>
      <c r="J441" s="137">
        <f>ROUND(I441*H441,2)</f>
        <v>0</v>
      </c>
      <c r="K441" s="138"/>
      <c r="L441" s="31"/>
      <c r="M441" s="139" t="s">
        <v>20</v>
      </c>
      <c r="N441" s="140" t="s">
        <v>45</v>
      </c>
      <c r="P441" s="141">
        <f>O441*H441</f>
        <v>0</v>
      </c>
      <c r="Q441" s="141">
        <v>0</v>
      </c>
      <c r="R441" s="141">
        <f>Q441*H441</f>
        <v>0</v>
      </c>
      <c r="S441" s="141">
        <v>0</v>
      </c>
      <c r="T441" s="142">
        <f>S441*H441</f>
        <v>0</v>
      </c>
      <c r="AR441" s="143" t="s">
        <v>257</v>
      </c>
      <c r="AT441" s="143" t="s">
        <v>253</v>
      </c>
      <c r="AU441" s="143" t="s">
        <v>86</v>
      </c>
      <c r="AY441" s="16" t="s">
        <v>250</v>
      </c>
      <c r="BE441" s="144">
        <f>IF(N441="základní",J441,0)</f>
        <v>0</v>
      </c>
      <c r="BF441" s="144">
        <f>IF(N441="snížená",J441,0)</f>
        <v>0</v>
      </c>
      <c r="BG441" s="144">
        <f>IF(N441="zákl. přenesená",J441,0)</f>
        <v>0</v>
      </c>
      <c r="BH441" s="144">
        <f>IF(N441="sníž. přenesená",J441,0)</f>
        <v>0</v>
      </c>
      <c r="BI441" s="144">
        <f>IF(N441="nulová",J441,0)</f>
        <v>0</v>
      </c>
      <c r="BJ441" s="16" t="s">
        <v>86</v>
      </c>
      <c r="BK441" s="144">
        <f>ROUND(I441*H441,2)</f>
        <v>0</v>
      </c>
      <c r="BL441" s="16" t="s">
        <v>257</v>
      </c>
      <c r="BM441" s="143" t="s">
        <v>1684</v>
      </c>
    </row>
    <row r="442" spans="2:65" s="1" customFormat="1">
      <c r="B442" s="31"/>
      <c r="D442" s="145" t="s">
        <v>259</v>
      </c>
      <c r="F442" s="146" t="s">
        <v>1685</v>
      </c>
      <c r="I442" s="147"/>
      <c r="L442" s="31"/>
      <c r="M442" s="148"/>
      <c r="T442" s="50"/>
      <c r="AT442" s="16" t="s">
        <v>259</v>
      </c>
      <c r="AU442" s="16" t="s">
        <v>86</v>
      </c>
    </row>
    <row r="443" spans="2:65" s="1" customFormat="1" ht="24.2" customHeight="1">
      <c r="B443" s="31"/>
      <c r="C443" s="163" t="s">
        <v>1686</v>
      </c>
      <c r="D443" s="163" t="s">
        <v>561</v>
      </c>
      <c r="E443" s="164" t="s">
        <v>1687</v>
      </c>
      <c r="F443" s="165" t="s">
        <v>1688</v>
      </c>
      <c r="G443" s="166" t="s">
        <v>290</v>
      </c>
      <c r="H443" s="167">
        <v>6</v>
      </c>
      <c r="I443" s="168"/>
      <c r="J443" s="169">
        <f>ROUND(I443*H443,2)</f>
        <v>0</v>
      </c>
      <c r="K443" s="170"/>
      <c r="L443" s="171"/>
      <c r="M443" s="172" t="s">
        <v>20</v>
      </c>
      <c r="N443" s="173" t="s">
        <v>45</v>
      </c>
      <c r="P443" s="141">
        <f>O443*H443</f>
        <v>0</v>
      </c>
      <c r="Q443" s="141">
        <v>4.6000000000000001E-4</v>
      </c>
      <c r="R443" s="141">
        <f>Q443*H443</f>
        <v>2.7600000000000003E-3</v>
      </c>
      <c r="S443" s="141">
        <v>0</v>
      </c>
      <c r="T443" s="142">
        <f>S443*H443</f>
        <v>0</v>
      </c>
      <c r="AR443" s="143" t="s">
        <v>302</v>
      </c>
      <c r="AT443" s="143" t="s">
        <v>561</v>
      </c>
      <c r="AU443" s="143" t="s">
        <v>86</v>
      </c>
      <c r="AY443" s="16" t="s">
        <v>250</v>
      </c>
      <c r="BE443" s="144">
        <f>IF(N443="základní",J443,0)</f>
        <v>0</v>
      </c>
      <c r="BF443" s="144">
        <f>IF(N443="snížená",J443,0)</f>
        <v>0</v>
      </c>
      <c r="BG443" s="144">
        <f>IF(N443="zákl. přenesená",J443,0)</f>
        <v>0</v>
      </c>
      <c r="BH443" s="144">
        <f>IF(N443="sníž. přenesená",J443,0)</f>
        <v>0</v>
      </c>
      <c r="BI443" s="144">
        <f>IF(N443="nulová",J443,0)</f>
        <v>0</v>
      </c>
      <c r="BJ443" s="16" t="s">
        <v>86</v>
      </c>
      <c r="BK443" s="144">
        <f>ROUND(I443*H443,2)</f>
        <v>0</v>
      </c>
      <c r="BL443" s="16" t="s">
        <v>257</v>
      </c>
      <c r="BM443" s="143" t="s">
        <v>1689</v>
      </c>
    </row>
    <row r="444" spans="2:65" s="1" customFormat="1" ht="37.9" customHeight="1">
      <c r="B444" s="31"/>
      <c r="C444" s="131" t="s">
        <v>1690</v>
      </c>
      <c r="D444" s="131" t="s">
        <v>253</v>
      </c>
      <c r="E444" s="132" t="s">
        <v>1691</v>
      </c>
      <c r="F444" s="133" t="s">
        <v>1692</v>
      </c>
      <c r="G444" s="134" t="s">
        <v>290</v>
      </c>
      <c r="H444" s="135">
        <v>12</v>
      </c>
      <c r="I444" s="136"/>
      <c r="J444" s="137">
        <f>ROUND(I444*H444,2)</f>
        <v>0</v>
      </c>
      <c r="K444" s="138"/>
      <c r="L444" s="31"/>
      <c r="M444" s="139" t="s">
        <v>20</v>
      </c>
      <c r="N444" s="140" t="s">
        <v>45</v>
      </c>
      <c r="P444" s="141">
        <f>O444*H444</f>
        <v>0</v>
      </c>
      <c r="Q444" s="141">
        <v>0</v>
      </c>
      <c r="R444" s="141">
        <f>Q444*H444</f>
        <v>0</v>
      </c>
      <c r="S444" s="141">
        <v>0</v>
      </c>
      <c r="T444" s="142">
        <f>S444*H444</f>
        <v>0</v>
      </c>
      <c r="AR444" s="143" t="s">
        <v>378</v>
      </c>
      <c r="AT444" s="143" t="s">
        <v>253</v>
      </c>
      <c r="AU444" s="143" t="s">
        <v>86</v>
      </c>
      <c r="AY444" s="16" t="s">
        <v>250</v>
      </c>
      <c r="BE444" s="144">
        <f>IF(N444="základní",J444,0)</f>
        <v>0</v>
      </c>
      <c r="BF444" s="144">
        <f>IF(N444="snížená",J444,0)</f>
        <v>0</v>
      </c>
      <c r="BG444" s="144">
        <f>IF(N444="zákl. přenesená",J444,0)</f>
        <v>0</v>
      </c>
      <c r="BH444" s="144">
        <f>IF(N444="sníž. přenesená",J444,0)</f>
        <v>0</v>
      </c>
      <c r="BI444" s="144">
        <f>IF(N444="nulová",J444,0)</f>
        <v>0</v>
      </c>
      <c r="BJ444" s="16" t="s">
        <v>86</v>
      </c>
      <c r="BK444" s="144">
        <f>ROUND(I444*H444,2)</f>
        <v>0</v>
      </c>
      <c r="BL444" s="16" t="s">
        <v>378</v>
      </c>
      <c r="BM444" s="143" t="s">
        <v>1693</v>
      </c>
    </row>
    <row r="445" spans="2:65" s="1" customFormat="1">
      <c r="B445" s="31"/>
      <c r="D445" s="145" t="s">
        <v>259</v>
      </c>
      <c r="F445" s="146" t="s">
        <v>1694</v>
      </c>
      <c r="I445" s="147"/>
      <c r="L445" s="31"/>
      <c r="M445" s="148"/>
      <c r="T445" s="50"/>
      <c r="AT445" s="16" t="s">
        <v>259</v>
      </c>
      <c r="AU445" s="16" t="s">
        <v>86</v>
      </c>
    </row>
    <row r="446" spans="2:65" s="12" customFormat="1">
      <c r="B446" s="149"/>
      <c r="D446" s="150" t="s">
        <v>261</v>
      </c>
      <c r="E446" s="151" t="s">
        <v>20</v>
      </c>
      <c r="F446" s="152" t="s">
        <v>1695</v>
      </c>
      <c r="H446" s="153">
        <v>12</v>
      </c>
      <c r="I446" s="154"/>
      <c r="L446" s="149"/>
      <c r="M446" s="155"/>
      <c r="T446" s="156"/>
      <c r="AT446" s="151" t="s">
        <v>261</v>
      </c>
      <c r="AU446" s="151" t="s">
        <v>86</v>
      </c>
      <c r="AV446" s="12" t="s">
        <v>86</v>
      </c>
      <c r="AW446" s="12" t="s">
        <v>34</v>
      </c>
      <c r="AX446" s="12" t="s">
        <v>73</v>
      </c>
      <c r="AY446" s="151" t="s">
        <v>250</v>
      </c>
    </row>
    <row r="447" spans="2:65" s="1" customFormat="1" ht="21.75" customHeight="1">
      <c r="B447" s="31"/>
      <c r="C447" s="163" t="s">
        <v>1696</v>
      </c>
      <c r="D447" s="163" t="s">
        <v>561</v>
      </c>
      <c r="E447" s="164" t="s">
        <v>1697</v>
      </c>
      <c r="F447" s="165" t="s">
        <v>1698</v>
      </c>
      <c r="G447" s="166" t="s">
        <v>290</v>
      </c>
      <c r="H447" s="167">
        <v>12</v>
      </c>
      <c r="I447" s="168"/>
      <c r="J447" s="169">
        <f>ROUND(I447*H447,2)</f>
        <v>0</v>
      </c>
      <c r="K447" s="170"/>
      <c r="L447" s="171"/>
      <c r="M447" s="172" t="s">
        <v>20</v>
      </c>
      <c r="N447" s="173" t="s">
        <v>45</v>
      </c>
      <c r="P447" s="141">
        <f>O447*H447</f>
        <v>0</v>
      </c>
      <c r="Q447" s="141">
        <v>1.6000000000000001E-3</v>
      </c>
      <c r="R447" s="141">
        <f>Q447*H447</f>
        <v>1.9200000000000002E-2</v>
      </c>
      <c r="S447" s="141">
        <v>0</v>
      </c>
      <c r="T447" s="142">
        <f>S447*H447</f>
        <v>0</v>
      </c>
      <c r="AR447" s="143" t="s">
        <v>478</v>
      </c>
      <c r="AT447" s="143" t="s">
        <v>561</v>
      </c>
      <c r="AU447" s="143" t="s">
        <v>86</v>
      </c>
      <c r="AY447" s="16" t="s">
        <v>250</v>
      </c>
      <c r="BE447" s="144">
        <f>IF(N447="základní",J447,0)</f>
        <v>0</v>
      </c>
      <c r="BF447" s="144">
        <f>IF(N447="snížená",J447,0)</f>
        <v>0</v>
      </c>
      <c r="BG447" s="144">
        <f>IF(N447="zákl. přenesená",J447,0)</f>
        <v>0</v>
      </c>
      <c r="BH447" s="144">
        <f>IF(N447="sníž. přenesená",J447,0)</f>
        <v>0</v>
      </c>
      <c r="BI447" s="144">
        <f>IF(N447="nulová",J447,0)</f>
        <v>0</v>
      </c>
      <c r="BJ447" s="16" t="s">
        <v>86</v>
      </c>
      <c r="BK447" s="144">
        <f>ROUND(I447*H447,2)</f>
        <v>0</v>
      </c>
      <c r="BL447" s="16" t="s">
        <v>378</v>
      </c>
      <c r="BM447" s="143" t="s">
        <v>1699</v>
      </c>
    </row>
    <row r="448" spans="2:65" s="1" customFormat="1" ht="19.5">
      <c r="B448" s="31"/>
      <c r="D448" s="150" t="s">
        <v>565</v>
      </c>
      <c r="F448" s="174" t="s">
        <v>1700</v>
      </c>
      <c r="I448" s="147"/>
      <c r="L448" s="31"/>
      <c r="M448" s="148"/>
      <c r="T448" s="50"/>
      <c r="AT448" s="16" t="s">
        <v>565</v>
      </c>
      <c r="AU448" s="16" t="s">
        <v>86</v>
      </c>
    </row>
    <row r="449" spans="2:65" s="1" customFormat="1" ht="37.9" customHeight="1">
      <c r="B449" s="31"/>
      <c r="C449" s="131" t="s">
        <v>1701</v>
      </c>
      <c r="D449" s="131" t="s">
        <v>253</v>
      </c>
      <c r="E449" s="132" t="s">
        <v>1702</v>
      </c>
      <c r="F449" s="133" t="s">
        <v>1703</v>
      </c>
      <c r="G449" s="134" t="s">
        <v>290</v>
      </c>
      <c r="H449" s="135">
        <v>6</v>
      </c>
      <c r="I449" s="136"/>
      <c r="J449" s="137">
        <f>ROUND(I449*H449,2)</f>
        <v>0</v>
      </c>
      <c r="K449" s="138"/>
      <c r="L449" s="31"/>
      <c r="M449" s="139" t="s">
        <v>20</v>
      </c>
      <c r="N449" s="140" t="s">
        <v>45</v>
      </c>
      <c r="P449" s="141">
        <f>O449*H449</f>
        <v>0</v>
      </c>
      <c r="Q449" s="141">
        <v>0</v>
      </c>
      <c r="R449" s="141">
        <f>Q449*H449</f>
        <v>0</v>
      </c>
      <c r="S449" s="141">
        <v>0</v>
      </c>
      <c r="T449" s="142">
        <f>S449*H449</f>
        <v>0</v>
      </c>
      <c r="AR449" s="143" t="s">
        <v>378</v>
      </c>
      <c r="AT449" s="143" t="s">
        <v>253</v>
      </c>
      <c r="AU449" s="143" t="s">
        <v>86</v>
      </c>
      <c r="AY449" s="16" t="s">
        <v>250</v>
      </c>
      <c r="BE449" s="144">
        <f>IF(N449="základní",J449,0)</f>
        <v>0</v>
      </c>
      <c r="BF449" s="144">
        <f>IF(N449="snížená",J449,0)</f>
        <v>0</v>
      </c>
      <c r="BG449" s="144">
        <f>IF(N449="zákl. přenesená",J449,0)</f>
        <v>0</v>
      </c>
      <c r="BH449" s="144">
        <f>IF(N449="sníž. přenesená",J449,0)</f>
        <v>0</v>
      </c>
      <c r="BI449" s="144">
        <f>IF(N449="nulová",J449,0)</f>
        <v>0</v>
      </c>
      <c r="BJ449" s="16" t="s">
        <v>86</v>
      </c>
      <c r="BK449" s="144">
        <f>ROUND(I449*H449,2)</f>
        <v>0</v>
      </c>
      <c r="BL449" s="16" t="s">
        <v>378</v>
      </c>
      <c r="BM449" s="143" t="s">
        <v>1704</v>
      </c>
    </row>
    <row r="450" spans="2:65" s="1" customFormat="1">
      <c r="B450" s="31"/>
      <c r="D450" s="145" t="s">
        <v>259</v>
      </c>
      <c r="F450" s="146" t="s">
        <v>1705</v>
      </c>
      <c r="I450" s="147"/>
      <c r="L450" s="31"/>
      <c r="M450" s="148"/>
      <c r="T450" s="50"/>
      <c r="AT450" s="16" t="s">
        <v>259</v>
      </c>
      <c r="AU450" s="16" t="s">
        <v>86</v>
      </c>
    </row>
    <row r="451" spans="2:65" s="12" customFormat="1">
      <c r="B451" s="149"/>
      <c r="D451" s="150" t="s">
        <v>261</v>
      </c>
      <c r="E451" s="151" t="s">
        <v>20</v>
      </c>
      <c r="F451" s="152" t="s">
        <v>1706</v>
      </c>
      <c r="H451" s="153">
        <v>2</v>
      </c>
      <c r="I451" s="154"/>
      <c r="L451" s="149"/>
      <c r="M451" s="155"/>
      <c r="T451" s="156"/>
      <c r="AT451" s="151" t="s">
        <v>261</v>
      </c>
      <c r="AU451" s="151" t="s">
        <v>86</v>
      </c>
      <c r="AV451" s="12" t="s">
        <v>86</v>
      </c>
      <c r="AW451" s="12" t="s">
        <v>34</v>
      </c>
      <c r="AX451" s="12" t="s">
        <v>73</v>
      </c>
      <c r="AY451" s="151" t="s">
        <v>250</v>
      </c>
    </row>
    <row r="452" spans="2:65" s="12" customFormat="1">
      <c r="B452" s="149"/>
      <c r="D452" s="150" t="s">
        <v>261</v>
      </c>
      <c r="E452" s="151" t="s">
        <v>20</v>
      </c>
      <c r="F452" s="152" t="s">
        <v>1707</v>
      </c>
      <c r="H452" s="153">
        <v>3</v>
      </c>
      <c r="I452" s="154"/>
      <c r="L452" s="149"/>
      <c r="M452" s="155"/>
      <c r="T452" s="156"/>
      <c r="AT452" s="151" t="s">
        <v>261</v>
      </c>
      <c r="AU452" s="151" t="s">
        <v>86</v>
      </c>
      <c r="AV452" s="12" t="s">
        <v>86</v>
      </c>
      <c r="AW452" s="12" t="s">
        <v>34</v>
      </c>
      <c r="AX452" s="12" t="s">
        <v>73</v>
      </c>
      <c r="AY452" s="151" t="s">
        <v>250</v>
      </c>
    </row>
    <row r="453" spans="2:65" s="12" customFormat="1">
      <c r="B453" s="149"/>
      <c r="D453" s="150" t="s">
        <v>261</v>
      </c>
      <c r="E453" s="151" t="s">
        <v>20</v>
      </c>
      <c r="F453" s="152" t="s">
        <v>1708</v>
      </c>
      <c r="H453" s="153">
        <v>1</v>
      </c>
      <c r="I453" s="154"/>
      <c r="L453" s="149"/>
      <c r="M453" s="155"/>
      <c r="T453" s="156"/>
      <c r="AT453" s="151" t="s">
        <v>261</v>
      </c>
      <c r="AU453" s="151" t="s">
        <v>86</v>
      </c>
      <c r="AV453" s="12" t="s">
        <v>86</v>
      </c>
      <c r="AW453" s="12" t="s">
        <v>34</v>
      </c>
      <c r="AX453" s="12" t="s">
        <v>73</v>
      </c>
      <c r="AY453" s="151" t="s">
        <v>250</v>
      </c>
    </row>
    <row r="454" spans="2:65" s="1" customFormat="1" ht="16.5" customHeight="1">
      <c r="B454" s="31"/>
      <c r="C454" s="163" t="s">
        <v>1709</v>
      </c>
      <c r="D454" s="163" t="s">
        <v>561</v>
      </c>
      <c r="E454" s="164" t="s">
        <v>1710</v>
      </c>
      <c r="F454" s="165" t="s">
        <v>1711</v>
      </c>
      <c r="G454" s="166" t="s">
        <v>290</v>
      </c>
      <c r="H454" s="167">
        <v>2</v>
      </c>
      <c r="I454" s="168"/>
      <c r="J454" s="169">
        <f>ROUND(I454*H454,2)</f>
        <v>0</v>
      </c>
      <c r="K454" s="170"/>
      <c r="L454" s="171"/>
      <c r="M454" s="172" t="s">
        <v>20</v>
      </c>
      <c r="N454" s="173" t="s">
        <v>45</v>
      </c>
      <c r="P454" s="141">
        <f>O454*H454</f>
        <v>0</v>
      </c>
      <c r="Q454" s="141">
        <v>1.6000000000000001E-3</v>
      </c>
      <c r="R454" s="141">
        <f>Q454*H454</f>
        <v>3.2000000000000002E-3</v>
      </c>
      <c r="S454" s="141">
        <v>0</v>
      </c>
      <c r="T454" s="142">
        <f>S454*H454</f>
        <v>0</v>
      </c>
      <c r="AR454" s="143" t="s">
        <v>478</v>
      </c>
      <c r="AT454" s="143" t="s">
        <v>561</v>
      </c>
      <c r="AU454" s="143" t="s">
        <v>86</v>
      </c>
      <c r="AY454" s="16" t="s">
        <v>250</v>
      </c>
      <c r="BE454" s="144">
        <f>IF(N454="základní",J454,0)</f>
        <v>0</v>
      </c>
      <c r="BF454" s="144">
        <f>IF(N454="snížená",J454,0)</f>
        <v>0</v>
      </c>
      <c r="BG454" s="144">
        <f>IF(N454="zákl. přenesená",J454,0)</f>
        <v>0</v>
      </c>
      <c r="BH454" s="144">
        <f>IF(N454="sníž. přenesená",J454,0)</f>
        <v>0</v>
      </c>
      <c r="BI454" s="144">
        <f>IF(N454="nulová",J454,0)</f>
        <v>0</v>
      </c>
      <c r="BJ454" s="16" t="s">
        <v>86</v>
      </c>
      <c r="BK454" s="144">
        <f>ROUND(I454*H454,2)</f>
        <v>0</v>
      </c>
      <c r="BL454" s="16" t="s">
        <v>378</v>
      </c>
      <c r="BM454" s="143" t="s">
        <v>1712</v>
      </c>
    </row>
    <row r="455" spans="2:65" s="1" customFormat="1" ht="19.5">
      <c r="B455" s="31"/>
      <c r="D455" s="150" t="s">
        <v>565</v>
      </c>
      <c r="F455" s="174" t="s">
        <v>1700</v>
      </c>
      <c r="I455" s="147"/>
      <c r="L455" s="31"/>
      <c r="M455" s="148"/>
      <c r="T455" s="50"/>
      <c r="AT455" s="16" t="s">
        <v>565</v>
      </c>
      <c r="AU455" s="16" t="s">
        <v>86</v>
      </c>
    </row>
    <row r="456" spans="2:65" s="1" customFormat="1" ht="16.5" customHeight="1">
      <c r="B456" s="31"/>
      <c r="C456" s="163" t="s">
        <v>1713</v>
      </c>
      <c r="D456" s="163" t="s">
        <v>561</v>
      </c>
      <c r="E456" s="164" t="s">
        <v>1714</v>
      </c>
      <c r="F456" s="165" t="s">
        <v>1715</v>
      </c>
      <c r="G456" s="166" t="s">
        <v>290</v>
      </c>
      <c r="H456" s="167">
        <v>3</v>
      </c>
      <c r="I456" s="168"/>
      <c r="J456" s="169">
        <f>ROUND(I456*H456,2)</f>
        <v>0</v>
      </c>
      <c r="K456" s="170"/>
      <c r="L456" s="171"/>
      <c r="M456" s="172" t="s">
        <v>20</v>
      </c>
      <c r="N456" s="173" t="s">
        <v>45</v>
      </c>
      <c r="P456" s="141">
        <f>O456*H456</f>
        <v>0</v>
      </c>
      <c r="Q456" s="141">
        <v>1.6000000000000001E-3</v>
      </c>
      <c r="R456" s="141">
        <f>Q456*H456</f>
        <v>4.8000000000000004E-3</v>
      </c>
      <c r="S456" s="141">
        <v>0</v>
      </c>
      <c r="T456" s="142">
        <f>S456*H456</f>
        <v>0</v>
      </c>
      <c r="AR456" s="143" t="s">
        <v>478</v>
      </c>
      <c r="AT456" s="143" t="s">
        <v>561</v>
      </c>
      <c r="AU456" s="143" t="s">
        <v>86</v>
      </c>
      <c r="AY456" s="16" t="s">
        <v>250</v>
      </c>
      <c r="BE456" s="144">
        <f>IF(N456="základní",J456,0)</f>
        <v>0</v>
      </c>
      <c r="BF456" s="144">
        <f>IF(N456="snížená",J456,0)</f>
        <v>0</v>
      </c>
      <c r="BG456" s="144">
        <f>IF(N456="zákl. přenesená",J456,0)</f>
        <v>0</v>
      </c>
      <c r="BH456" s="144">
        <f>IF(N456="sníž. přenesená",J456,0)</f>
        <v>0</v>
      </c>
      <c r="BI456" s="144">
        <f>IF(N456="nulová",J456,0)</f>
        <v>0</v>
      </c>
      <c r="BJ456" s="16" t="s">
        <v>86</v>
      </c>
      <c r="BK456" s="144">
        <f>ROUND(I456*H456,2)</f>
        <v>0</v>
      </c>
      <c r="BL456" s="16" t="s">
        <v>378</v>
      </c>
      <c r="BM456" s="143" t="s">
        <v>1716</v>
      </c>
    </row>
    <row r="457" spans="2:65" s="1" customFormat="1" ht="19.5">
      <c r="B457" s="31"/>
      <c r="D457" s="150" t="s">
        <v>565</v>
      </c>
      <c r="F457" s="174" t="s">
        <v>1700</v>
      </c>
      <c r="I457" s="147"/>
      <c r="L457" s="31"/>
      <c r="M457" s="148"/>
      <c r="T457" s="50"/>
      <c r="AT457" s="16" t="s">
        <v>565</v>
      </c>
      <c r="AU457" s="16" t="s">
        <v>86</v>
      </c>
    </row>
    <row r="458" spans="2:65" s="1" customFormat="1" ht="16.5" customHeight="1">
      <c r="B458" s="31"/>
      <c r="C458" s="163" t="s">
        <v>1717</v>
      </c>
      <c r="D458" s="163" t="s">
        <v>561</v>
      </c>
      <c r="E458" s="164" t="s">
        <v>1718</v>
      </c>
      <c r="F458" s="165" t="s">
        <v>1719</v>
      </c>
      <c r="G458" s="166" t="s">
        <v>290</v>
      </c>
      <c r="H458" s="167">
        <v>1</v>
      </c>
      <c r="I458" s="168"/>
      <c r="J458" s="169">
        <f>ROUND(I458*H458,2)</f>
        <v>0</v>
      </c>
      <c r="K458" s="170"/>
      <c r="L458" s="171"/>
      <c r="M458" s="172" t="s">
        <v>20</v>
      </c>
      <c r="N458" s="173" t="s">
        <v>45</v>
      </c>
      <c r="P458" s="141">
        <f>O458*H458</f>
        <v>0</v>
      </c>
      <c r="Q458" s="141">
        <v>1.6000000000000001E-3</v>
      </c>
      <c r="R458" s="141">
        <f>Q458*H458</f>
        <v>1.6000000000000001E-3</v>
      </c>
      <c r="S458" s="141">
        <v>0</v>
      </c>
      <c r="T458" s="142">
        <f>S458*H458</f>
        <v>0</v>
      </c>
      <c r="AR458" s="143" t="s">
        <v>478</v>
      </c>
      <c r="AT458" s="143" t="s">
        <v>561</v>
      </c>
      <c r="AU458" s="143" t="s">
        <v>86</v>
      </c>
      <c r="AY458" s="16" t="s">
        <v>250</v>
      </c>
      <c r="BE458" s="144">
        <f>IF(N458="základní",J458,0)</f>
        <v>0</v>
      </c>
      <c r="BF458" s="144">
        <f>IF(N458="snížená",J458,0)</f>
        <v>0</v>
      </c>
      <c r="BG458" s="144">
        <f>IF(N458="zákl. přenesená",J458,0)</f>
        <v>0</v>
      </c>
      <c r="BH458" s="144">
        <f>IF(N458="sníž. přenesená",J458,0)</f>
        <v>0</v>
      </c>
      <c r="BI458" s="144">
        <f>IF(N458="nulová",J458,0)</f>
        <v>0</v>
      </c>
      <c r="BJ458" s="16" t="s">
        <v>86</v>
      </c>
      <c r="BK458" s="144">
        <f>ROUND(I458*H458,2)</f>
        <v>0</v>
      </c>
      <c r="BL458" s="16" t="s">
        <v>378</v>
      </c>
      <c r="BM458" s="143" t="s">
        <v>1720</v>
      </c>
    </row>
    <row r="459" spans="2:65" s="1" customFormat="1" ht="19.5">
      <c r="B459" s="31"/>
      <c r="D459" s="150" t="s">
        <v>565</v>
      </c>
      <c r="F459" s="174" t="s">
        <v>1700</v>
      </c>
      <c r="I459" s="147"/>
      <c r="L459" s="31"/>
      <c r="M459" s="148"/>
      <c r="T459" s="50"/>
      <c r="AT459" s="16" t="s">
        <v>565</v>
      </c>
      <c r="AU459" s="16" t="s">
        <v>86</v>
      </c>
    </row>
    <row r="460" spans="2:65" s="1" customFormat="1" ht="37.9" customHeight="1">
      <c r="B460" s="31"/>
      <c r="C460" s="131" t="s">
        <v>1721</v>
      </c>
      <c r="D460" s="131" t="s">
        <v>253</v>
      </c>
      <c r="E460" s="132" t="s">
        <v>1722</v>
      </c>
      <c r="F460" s="133" t="s">
        <v>1723</v>
      </c>
      <c r="G460" s="134" t="s">
        <v>290</v>
      </c>
      <c r="H460" s="135">
        <v>4</v>
      </c>
      <c r="I460" s="136"/>
      <c r="J460" s="137">
        <f>ROUND(I460*H460,2)</f>
        <v>0</v>
      </c>
      <c r="K460" s="138"/>
      <c r="L460" s="31"/>
      <c r="M460" s="139" t="s">
        <v>20</v>
      </c>
      <c r="N460" s="140" t="s">
        <v>45</v>
      </c>
      <c r="P460" s="141">
        <f>O460*H460</f>
        <v>0</v>
      </c>
      <c r="Q460" s="141">
        <v>0</v>
      </c>
      <c r="R460" s="141">
        <f>Q460*H460</f>
        <v>0</v>
      </c>
      <c r="S460" s="141">
        <v>0</v>
      </c>
      <c r="T460" s="142">
        <f>S460*H460</f>
        <v>0</v>
      </c>
      <c r="AR460" s="143" t="s">
        <v>378</v>
      </c>
      <c r="AT460" s="143" t="s">
        <v>253</v>
      </c>
      <c r="AU460" s="143" t="s">
        <v>86</v>
      </c>
      <c r="AY460" s="16" t="s">
        <v>250</v>
      </c>
      <c r="BE460" s="144">
        <f>IF(N460="základní",J460,0)</f>
        <v>0</v>
      </c>
      <c r="BF460" s="144">
        <f>IF(N460="snížená",J460,0)</f>
        <v>0</v>
      </c>
      <c r="BG460" s="144">
        <f>IF(N460="zákl. přenesená",J460,0)</f>
        <v>0</v>
      </c>
      <c r="BH460" s="144">
        <f>IF(N460="sníž. přenesená",J460,0)</f>
        <v>0</v>
      </c>
      <c r="BI460" s="144">
        <f>IF(N460="nulová",J460,0)</f>
        <v>0</v>
      </c>
      <c r="BJ460" s="16" t="s">
        <v>86</v>
      </c>
      <c r="BK460" s="144">
        <f>ROUND(I460*H460,2)</f>
        <v>0</v>
      </c>
      <c r="BL460" s="16" t="s">
        <v>378</v>
      </c>
      <c r="BM460" s="143" t="s">
        <v>1724</v>
      </c>
    </row>
    <row r="461" spans="2:65" s="1" customFormat="1">
      <c r="B461" s="31"/>
      <c r="D461" s="145" t="s">
        <v>259</v>
      </c>
      <c r="F461" s="146" t="s">
        <v>1725</v>
      </c>
      <c r="I461" s="147"/>
      <c r="L461" s="31"/>
      <c r="M461" s="148"/>
      <c r="T461" s="50"/>
      <c r="AT461" s="16" t="s">
        <v>259</v>
      </c>
      <c r="AU461" s="16" t="s">
        <v>86</v>
      </c>
    </row>
    <row r="462" spans="2:65" s="12" customFormat="1">
      <c r="B462" s="149"/>
      <c r="D462" s="150" t="s">
        <v>261</v>
      </c>
      <c r="E462" s="151" t="s">
        <v>20</v>
      </c>
      <c r="F462" s="152" t="s">
        <v>1726</v>
      </c>
      <c r="H462" s="153">
        <v>1</v>
      </c>
      <c r="I462" s="154"/>
      <c r="L462" s="149"/>
      <c r="M462" s="155"/>
      <c r="T462" s="156"/>
      <c r="AT462" s="151" t="s">
        <v>261</v>
      </c>
      <c r="AU462" s="151" t="s">
        <v>86</v>
      </c>
      <c r="AV462" s="12" t="s">
        <v>86</v>
      </c>
      <c r="AW462" s="12" t="s">
        <v>34</v>
      </c>
      <c r="AX462" s="12" t="s">
        <v>73</v>
      </c>
      <c r="AY462" s="151" t="s">
        <v>250</v>
      </c>
    </row>
    <row r="463" spans="2:65" s="12" customFormat="1">
      <c r="B463" s="149"/>
      <c r="D463" s="150" t="s">
        <v>261</v>
      </c>
      <c r="E463" s="151" t="s">
        <v>20</v>
      </c>
      <c r="F463" s="152" t="s">
        <v>1727</v>
      </c>
      <c r="H463" s="153">
        <v>3</v>
      </c>
      <c r="I463" s="154"/>
      <c r="L463" s="149"/>
      <c r="M463" s="155"/>
      <c r="T463" s="156"/>
      <c r="AT463" s="151" t="s">
        <v>261</v>
      </c>
      <c r="AU463" s="151" t="s">
        <v>86</v>
      </c>
      <c r="AV463" s="12" t="s">
        <v>86</v>
      </c>
      <c r="AW463" s="12" t="s">
        <v>34</v>
      </c>
      <c r="AX463" s="12" t="s">
        <v>73</v>
      </c>
      <c r="AY463" s="151" t="s">
        <v>250</v>
      </c>
    </row>
    <row r="464" spans="2:65" s="1" customFormat="1" ht="24.2" customHeight="1">
      <c r="B464" s="31"/>
      <c r="C464" s="163" t="s">
        <v>1728</v>
      </c>
      <c r="D464" s="163" t="s">
        <v>561</v>
      </c>
      <c r="E464" s="164" t="s">
        <v>1729</v>
      </c>
      <c r="F464" s="165" t="s">
        <v>1730</v>
      </c>
      <c r="G464" s="166" t="s">
        <v>290</v>
      </c>
      <c r="H464" s="167">
        <v>1</v>
      </c>
      <c r="I464" s="168"/>
      <c r="J464" s="169">
        <f>ROUND(I464*H464,2)</f>
        <v>0</v>
      </c>
      <c r="K464" s="170"/>
      <c r="L464" s="171"/>
      <c r="M464" s="172" t="s">
        <v>20</v>
      </c>
      <c r="N464" s="173" t="s">
        <v>45</v>
      </c>
      <c r="P464" s="141">
        <f>O464*H464</f>
        <v>0</v>
      </c>
      <c r="Q464" s="141">
        <v>1.8E-3</v>
      </c>
      <c r="R464" s="141">
        <f>Q464*H464</f>
        <v>1.8E-3</v>
      </c>
      <c r="S464" s="141">
        <v>0</v>
      </c>
      <c r="T464" s="142">
        <f>S464*H464</f>
        <v>0</v>
      </c>
      <c r="AR464" s="143" t="s">
        <v>478</v>
      </c>
      <c r="AT464" s="143" t="s">
        <v>561</v>
      </c>
      <c r="AU464" s="143" t="s">
        <v>86</v>
      </c>
      <c r="AY464" s="16" t="s">
        <v>250</v>
      </c>
      <c r="BE464" s="144">
        <f>IF(N464="základní",J464,0)</f>
        <v>0</v>
      </c>
      <c r="BF464" s="144">
        <f>IF(N464="snížená",J464,0)</f>
        <v>0</v>
      </c>
      <c r="BG464" s="144">
        <f>IF(N464="zákl. přenesená",J464,0)</f>
        <v>0</v>
      </c>
      <c r="BH464" s="144">
        <f>IF(N464="sníž. přenesená",J464,0)</f>
        <v>0</v>
      </c>
      <c r="BI464" s="144">
        <f>IF(N464="nulová",J464,0)</f>
        <v>0</v>
      </c>
      <c r="BJ464" s="16" t="s">
        <v>86</v>
      </c>
      <c r="BK464" s="144">
        <f>ROUND(I464*H464,2)</f>
        <v>0</v>
      </c>
      <c r="BL464" s="16" t="s">
        <v>378</v>
      </c>
      <c r="BM464" s="143" t="s">
        <v>1731</v>
      </c>
    </row>
    <row r="465" spans="2:65" s="1" customFormat="1" ht="19.5">
      <c r="B465" s="31"/>
      <c r="D465" s="150" t="s">
        <v>565</v>
      </c>
      <c r="F465" s="174" t="s">
        <v>1700</v>
      </c>
      <c r="I465" s="147"/>
      <c r="L465" s="31"/>
      <c r="M465" s="148"/>
      <c r="T465" s="50"/>
      <c r="AT465" s="16" t="s">
        <v>565</v>
      </c>
      <c r="AU465" s="16" t="s">
        <v>86</v>
      </c>
    </row>
    <row r="466" spans="2:65" s="1" customFormat="1" ht="24.2" customHeight="1">
      <c r="B466" s="31"/>
      <c r="C466" s="163" t="s">
        <v>1732</v>
      </c>
      <c r="D466" s="163" t="s">
        <v>561</v>
      </c>
      <c r="E466" s="164" t="s">
        <v>1733</v>
      </c>
      <c r="F466" s="165" t="s">
        <v>1734</v>
      </c>
      <c r="G466" s="166" t="s">
        <v>290</v>
      </c>
      <c r="H466" s="167">
        <v>3</v>
      </c>
      <c r="I466" s="168"/>
      <c r="J466" s="169">
        <f>ROUND(I466*H466,2)</f>
        <v>0</v>
      </c>
      <c r="K466" s="170"/>
      <c r="L466" s="171"/>
      <c r="M466" s="172" t="s">
        <v>20</v>
      </c>
      <c r="N466" s="173" t="s">
        <v>45</v>
      </c>
      <c r="P466" s="141">
        <f>O466*H466</f>
        <v>0</v>
      </c>
      <c r="Q466" s="141">
        <v>2.5999999999999999E-3</v>
      </c>
      <c r="R466" s="141">
        <f>Q466*H466</f>
        <v>7.7999999999999996E-3</v>
      </c>
      <c r="S466" s="141">
        <v>0</v>
      </c>
      <c r="T466" s="142">
        <f>S466*H466</f>
        <v>0</v>
      </c>
      <c r="AR466" s="143" t="s">
        <v>478</v>
      </c>
      <c r="AT466" s="143" t="s">
        <v>561</v>
      </c>
      <c r="AU466" s="143" t="s">
        <v>86</v>
      </c>
      <c r="AY466" s="16" t="s">
        <v>250</v>
      </c>
      <c r="BE466" s="144">
        <f>IF(N466="základní",J466,0)</f>
        <v>0</v>
      </c>
      <c r="BF466" s="144">
        <f>IF(N466="snížená",J466,0)</f>
        <v>0</v>
      </c>
      <c r="BG466" s="144">
        <f>IF(N466="zákl. přenesená",J466,0)</f>
        <v>0</v>
      </c>
      <c r="BH466" s="144">
        <f>IF(N466="sníž. přenesená",J466,0)</f>
        <v>0</v>
      </c>
      <c r="BI466" s="144">
        <f>IF(N466="nulová",J466,0)</f>
        <v>0</v>
      </c>
      <c r="BJ466" s="16" t="s">
        <v>86</v>
      </c>
      <c r="BK466" s="144">
        <f>ROUND(I466*H466,2)</f>
        <v>0</v>
      </c>
      <c r="BL466" s="16" t="s">
        <v>378</v>
      </c>
      <c r="BM466" s="143" t="s">
        <v>1735</v>
      </c>
    </row>
    <row r="467" spans="2:65" s="1" customFormat="1" ht="19.5">
      <c r="B467" s="31"/>
      <c r="D467" s="150" t="s">
        <v>565</v>
      </c>
      <c r="F467" s="174" t="s">
        <v>1700</v>
      </c>
      <c r="I467" s="147"/>
      <c r="L467" s="31"/>
      <c r="M467" s="148"/>
      <c r="T467" s="50"/>
      <c r="AT467" s="16" t="s">
        <v>565</v>
      </c>
      <c r="AU467" s="16" t="s">
        <v>86</v>
      </c>
    </row>
    <row r="468" spans="2:65" s="1" customFormat="1" ht="37.9" customHeight="1">
      <c r="B468" s="31"/>
      <c r="C468" s="131" t="s">
        <v>1736</v>
      </c>
      <c r="D468" s="131" t="s">
        <v>253</v>
      </c>
      <c r="E468" s="132" t="s">
        <v>1737</v>
      </c>
      <c r="F468" s="133" t="s">
        <v>1738</v>
      </c>
      <c r="G468" s="134" t="s">
        <v>283</v>
      </c>
      <c r="H468" s="135">
        <v>10</v>
      </c>
      <c r="I468" s="136"/>
      <c r="J468" s="137">
        <f>ROUND(I468*H468,2)</f>
        <v>0</v>
      </c>
      <c r="K468" s="138"/>
      <c r="L468" s="31"/>
      <c r="M468" s="139" t="s">
        <v>20</v>
      </c>
      <c r="N468" s="140" t="s">
        <v>45</v>
      </c>
      <c r="P468" s="141">
        <f>O468*H468</f>
        <v>0</v>
      </c>
      <c r="Q468" s="141">
        <v>0</v>
      </c>
      <c r="R468" s="141">
        <f>Q468*H468</f>
        <v>0</v>
      </c>
      <c r="S468" s="141">
        <v>0</v>
      </c>
      <c r="T468" s="142">
        <f>S468*H468</f>
        <v>0</v>
      </c>
      <c r="AR468" s="143" t="s">
        <v>378</v>
      </c>
      <c r="AT468" s="143" t="s">
        <v>253</v>
      </c>
      <c r="AU468" s="143" t="s">
        <v>86</v>
      </c>
      <c r="AY468" s="16" t="s">
        <v>250</v>
      </c>
      <c r="BE468" s="144">
        <f>IF(N468="základní",J468,0)</f>
        <v>0</v>
      </c>
      <c r="BF468" s="144">
        <f>IF(N468="snížená",J468,0)</f>
        <v>0</v>
      </c>
      <c r="BG468" s="144">
        <f>IF(N468="zákl. přenesená",J468,0)</f>
        <v>0</v>
      </c>
      <c r="BH468" s="144">
        <f>IF(N468="sníž. přenesená",J468,0)</f>
        <v>0</v>
      </c>
      <c r="BI468" s="144">
        <f>IF(N468="nulová",J468,0)</f>
        <v>0</v>
      </c>
      <c r="BJ468" s="16" t="s">
        <v>86</v>
      </c>
      <c r="BK468" s="144">
        <f>ROUND(I468*H468,2)</f>
        <v>0</v>
      </c>
      <c r="BL468" s="16" t="s">
        <v>378</v>
      </c>
      <c r="BM468" s="143" t="s">
        <v>1739</v>
      </c>
    </row>
    <row r="469" spans="2:65" s="1" customFormat="1">
      <c r="B469" s="31"/>
      <c r="D469" s="145" t="s">
        <v>259</v>
      </c>
      <c r="F469" s="146" t="s">
        <v>1740</v>
      </c>
      <c r="I469" s="147"/>
      <c r="L469" s="31"/>
      <c r="M469" s="148"/>
      <c r="T469" s="50"/>
      <c r="AT469" s="16" t="s">
        <v>259</v>
      </c>
      <c r="AU469" s="16" t="s">
        <v>86</v>
      </c>
    </row>
    <row r="470" spans="2:65" s="1" customFormat="1" ht="16.5" customHeight="1">
      <c r="B470" s="31"/>
      <c r="C470" s="163" t="s">
        <v>1741</v>
      </c>
      <c r="D470" s="163" t="s">
        <v>561</v>
      </c>
      <c r="E470" s="164" t="s">
        <v>1742</v>
      </c>
      <c r="F470" s="165" t="s">
        <v>1743</v>
      </c>
      <c r="G470" s="166" t="s">
        <v>681</v>
      </c>
      <c r="H470" s="167">
        <v>10.925000000000001</v>
      </c>
      <c r="I470" s="168"/>
      <c r="J470" s="169">
        <f>ROUND(I470*H470,2)</f>
        <v>0</v>
      </c>
      <c r="K470" s="170"/>
      <c r="L470" s="171"/>
      <c r="M470" s="172" t="s">
        <v>20</v>
      </c>
      <c r="N470" s="173" t="s">
        <v>45</v>
      </c>
      <c r="P470" s="141">
        <f>O470*H470</f>
        <v>0</v>
      </c>
      <c r="Q470" s="141">
        <v>1E-3</v>
      </c>
      <c r="R470" s="141">
        <f>Q470*H470</f>
        <v>1.0925000000000001E-2</v>
      </c>
      <c r="S470" s="141">
        <v>0</v>
      </c>
      <c r="T470" s="142">
        <f>S470*H470</f>
        <v>0</v>
      </c>
      <c r="AR470" s="143" t="s">
        <v>478</v>
      </c>
      <c r="AT470" s="143" t="s">
        <v>561</v>
      </c>
      <c r="AU470" s="143" t="s">
        <v>86</v>
      </c>
      <c r="AY470" s="16" t="s">
        <v>250</v>
      </c>
      <c r="BE470" s="144">
        <f>IF(N470="základní",J470,0)</f>
        <v>0</v>
      </c>
      <c r="BF470" s="144">
        <f>IF(N470="snížená",J470,0)</f>
        <v>0</v>
      </c>
      <c r="BG470" s="144">
        <f>IF(N470="zákl. přenesená",J470,0)</f>
        <v>0</v>
      </c>
      <c r="BH470" s="144">
        <f>IF(N470="sníž. přenesená",J470,0)</f>
        <v>0</v>
      </c>
      <c r="BI470" s="144">
        <f>IF(N470="nulová",J470,0)</f>
        <v>0</v>
      </c>
      <c r="BJ470" s="16" t="s">
        <v>86</v>
      </c>
      <c r="BK470" s="144">
        <f>ROUND(I470*H470,2)</f>
        <v>0</v>
      </c>
      <c r="BL470" s="16" t="s">
        <v>378</v>
      </c>
      <c r="BM470" s="143" t="s">
        <v>1744</v>
      </c>
    </row>
    <row r="471" spans="2:65" s="12" customFormat="1">
      <c r="B471" s="149"/>
      <c r="D471" s="150" t="s">
        <v>261</v>
      </c>
      <c r="F471" s="152" t="s">
        <v>1745</v>
      </c>
      <c r="H471" s="153">
        <v>10.925000000000001</v>
      </c>
      <c r="I471" s="154"/>
      <c r="L471" s="149"/>
      <c r="M471" s="155"/>
      <c r="T471" s="156"/>
      <c r="AT471" s="151" t="s">
        <v>261</v>
      </c>
      <c r="AU471" s="151" t="s">
        <v>86</v>
      </c>
      <c r="AV471" s="12" t="s">
        <v>86</v>
      </c>
      <c r="AW471" s="12" t="s">
        <v>4</v>
      </c>
      <c r="AX471" s="12" t="s">
        <v>80</v>
      </c>
      <c r="AY471" s="151" t="s">
        <v>250</v>
      </c>
    </row>
    <row r="472" spans="2:65" s="1" customFormat="1" ht="21.75" customHeight="1">
      <c r="B472" s="31"/>
      <c r="C472" s="163" t="s">
        <v>1746</v>
      </c>
      <c r="D472" s="163" t="s">
        <v>561</v>
      </c>
      <c r="E472" s="164" t="s">
        <v>1747</v>
      </c>
      <c r="F472" s="165" t="s">
        <v>1748</v>
      </c>
      <c r="G472" s="166" t="s">
        <v>290</v>
      </c>
      <c r="H472" s="167">
        <v>15</v>
      </c>
      <c r="I472" s="168"/>
      <c r="J472" s="169">
        <f>ROUND(I472*H472,2)</f>
        <v>0</v>
      </c>
      <c r="K472" s="170"/>
      <c r="L472" s="171"/>
      <c r="M472" s="172" t="s">
        <v>20</v>
      </c>
      <c r="N472" s="173" t="s">
        <v>45</v>
      </c>
      <c r="P472" s="141">
        <f>O472*H472</f>
        <v>0</v>
      </c>
      <c r="Q472" s="141">
        <v>6.9999999999999994E-5</v>
      </c>
      <c r="R472" s="141">
        <f>Q472*H472</f>
        <v>1.0499999999999999E-3</v>
      </c>
      <c r="S472" s="141">
        <v>0</v>
      </c>
      <c r="T472" s="142">
        <f>S472*H472</f>
        <v>0</v>
      </c>
      <c r="AR472" s="143" t="s">
        <v>478</v>
      </c>
      <c r="AT472" s="143" t="s">
        <v>561</v>
      </c>
      <c r="AU472" s="143" t="s">
        <v>86</v>
      </c>
      <c r="AY472" s="16" t="s">
        <v>250</v>
      </c>
      <c r="BE472" s="144">
        <f>IF(N472="základní",J472,0)</f>
        <v>0</v>
      </c>
      <c r="BF472" s="144">
        <f>IF(N472="snížená",J472,0)</f>
        <v>0</v>
      </c>
      <c r="BG472" s="144">
        <f>IF(N472="zákl. přenesená",J472,0)</f>
        <v>0</v>
      </c>
      <c r="BH472" s="144">
        <f>IF(N472="sníž. přenesená",J472,0)</f>
        <v>0</v>
      </c>
      <c r="BI472" s="144">
        <f>IF(N472="nulová",J472,0)</f>
        <v>0</v>
      </c>
      <c r="BJ472" s="16" t="s">
        <v>86</v>
      </c>
      <c r="BK472" s="144">
        <f>ROUND(I472*H472,2)</f>
        <v>0</v>
      </c>
      <c r="BL472" s="16" t="s">
        <v>378</v>
      </c>
      <c r="BM472" s="143" t="s">
        <v>1749</v>
      </c>
    </row>
    <row r="473" spans="2:65" s="1" customFormat="1" ht="44.25" customHeight="1">
      <c r="B473" s="31"/>
      <c r="C473" s="131" t="s">
        <v>1750</v>
      </c>
      <c r="D473" s="131" t="s">
        <v>253</v>
      </c>
      <c r="E473" s="132" t="s">
        <v>1751</v>
      </c>
      <c r="F473" s="133" t="s">
        <v>1752</v>
      </c>
      <c r="G473" s="134" t="s">
        <v>290</v>
      </c>
      <c r="H473" s="135">
        <v>1</v>
      </c>
      <c r="I473" s="136"/>
      <c r="J473" s="137">
        <f>ROUND(I473*H473,2)</f>
        <v>0</v>
      </c>
      <c r="K473" s="138"/>
      <c r="L473" s="31"/>
      <c r="M473" s="139" t="s">
        <v>20</v>
      </c>
      <c r="N473" s="140" t="s">
        <v>45</v>
      </c>
      <c r="P473" s="141">
        <f>O473*H473</f>
        <v>0</v>
      </c>
      <c r="Q473" s="141">
        <v>0</v>
      </c>
      <c r="R473" s="141">
        <f>Q473*H473</f>
        <v>0</v>
      </c>
      <c r="S473" s="141">
        <v>0</v>
      </c>
      <c r="T473" s="142">
        <f>S473*H473</f>
        <v>0</v>
      </c>
      <c r="AR473" s="143" t="s">
        <v>378</v>
      </c>
      <c r="AT473" s="143" t="s">
        <v>253</v>
      </c>
      <c r="AU473" s="143" t="s">
        <v>86</v>
      </c>
      <c r="AY473" s="16" t="s">
        <v>250</v>
      </c>
      <c r="BE473" s="144">
        <f>IF(N473="základní",J473,0)</f>
        <v>0</v>
      </c>
      <c r="BF473" s="144">
        <f>IF(N473="snížená",J473,0)</f>
        <v>0</v>
      </c>
      <c r="BG473" s="144">
        <f>IF(N473="zákl. přenesená",J473,0)</f>
        <v>0</v>
      </c>
      <c r="BH473" s="144">
        <f>IF(N473="sníž. přenesená",J473,0)</f>
        <v>0</v>
      </c>
      <c r="BI473" s="144">
        <f>IF(N473="nulová",J473,0)</f>
        <v>0</v>
      </c>
      <c r="BJ473" s="16" t="s">
        <v>86</v>
      </c>
      <c r="BK473" s="144">
        <f>ROUND(I473*H473,2)</f>
        <v>0</v>
      </c>
      <c r="BL473" s="16" t="s">
        <v>378</v>
      </c>
      <c r="BM473" s="143" t="s">
        <v>1753</v>
      </c>
    </row>
    <row r="474" spans="2:65" s="1" customFormat="1">
      <c r="B474" s="31"/>
      <c r="D474" s="145" t="s">
        <v>259</v>
      </c>
      <c r="F474" s="146" t="s">
        <v>1754</v>
      </c>
      <c r="I474" s="147"/>
      <c r="L474" s="31"/>
      <c r="M474" s="148"/>
      <c r="T474" s="50"/>
      <c r="AT474" s="16" t="s">
        <v>259</v>
      </c>
      <c r="AU474" s="16" t="s">
        <v>86</v>
      </c>
    </row>
    <row r="475" spans="2:65" s="1" customFormat="1" ht="55.5" customHeight="1">
      <c r="B475" s="31"/>
      <c r="C475" s="131" t="s">
        <v>1755</v>
      </c>
      <c r="D475" s="131" t="s">
        <v>253</v>
      </c>
      <c r="E475" s="132" t="s">
        <v>1756</v>
      </c>
      <c r="F475" s="133" t="s">
        <v>1757</v>
      </c>
      <c r="G475" s="134" t="s">
        <v>290</v>
      </c>
      <c r="H475" s="135">
        <v>1</v>
      </c>
      <c r="I475" s="136"/>
      <c r="J475" s="137">
        <f>ROUND(I475*H475,2)</f>
        <v>0</v>
      </c>
      <c r="K475" s="138"/>
      <c r="L475" s="31"/>
      <c r="M475" s="139" t="s">
        <v>20</v>
      </c>
      <c r="N475" s="140" t="s">
        <v>45</v>
      </c>
      <c r="P475" s="141">
        <f>O475*H475</f>
        <v>0</v>
      </c>
      <c r="Q475" s="141">
        <v>0</v>
      </c>
      <c r="R475" s="141">
        <f>Q475*H475</f>
        <v>0</v>
      </c>
      <c r="S475" s="141">
        <v>0</v>
      </c>
      <c r="T475" s="142">
        <f>S475*H475</f>
        <v>0</v>
      </c>
      <c r="AR475" s="143" t="s">
        <v>378</v>
      </c>
      <c r="AT475" s="143" t="s">
        <v>253</v>
      </c>
      <c r="AU475" s="143" t="s">
        <v>86</v>
      </c>
      <c r="AY475" s="16" t="s">
        <v>250</v>
      </c>
      <c r="BE475" s="144">
        <f>IF(N475="základní",J475,0)</f>
        <v>0</v>
      </c>
      <c r="BF475" s="144">
        <f>IF(N475="snížená",J475,0)</f>
        <v>0</v>
      </c>
      <c r="BG475" s="144">
        <f>IF(N475="zákl. přenesená",J475,0)</f>
        <v>0</v>
      </c>
      <c r="BH475" s="144">
        <f>IF(N475="sníž. přenesená",J475,0)</f>
        <v>0</v>
      </c>
      <c r="BI475" s="144">
        <f>IF(N475="nulová",J475,0)</f>
        <v>0</v>
      </c>
      <c r="BJ475" s="16" t="s">
        <v>86</v>
      </c>
      <c r="BK475" s="144">
        <f>ROUND(I475*H475,2)</f>
        <v>0</v>
      </c>
      <c r="BL475" s="16" t="s">
        <v>378</v>
      </c>
      <c r="BM475" s="143" t="s">
        <v>1758</v>
      </c>
    </row>
    <row r="476" spans="2:65" s="1" customFormat="1">
      <c r="B476" s="31"/>
      <c r="D476" s="145" t="s">
        <v>259</v>
      </c>
      <c r="F476" s="146" t="s">
        <v>1759</v>
      </c>
      <c r="I476" s="147"/>
      <c r="L476" s="31"/>
      <c r="M476" s="148"/>
      <c r="T476" s="50"/>
      <c r="AT476" s="16" t="s">
        <v>259</v>
      </c>
      <c r="AU476" s="16" t="s">
        <v>86</v>
      </c>
    </row>
    <row r="477" spans="2:65" s="1" customFormat="1" ht="44.25" customHeight="1">
      <c r="B477" s="31"/>
      <c r="C477" s="131" t="s">
        <v>1760</v>
      </c>
      <c r="D477" s="131" t="s">
        <v>253</v>
      </c>
      <c r="E477" s="132" t="s">
        <v>1761</v>
      </c>
      <c r="F477" s="133" t="s">
        <v>1762</v>
      </c>
      <c r="G477" s="134" t="s">
        <v>273</v>
      </c>
      <c r="H477" s="135">
        <v>2.0339999999999998</v>
      </c>
      <c r="I477" s="136"/>
      <c r="J477" s="137">
        <f>ROUND(I477*H477,2)</f>
        <v>0</v>
      </c>
      <c r="K477" s="138"/>
      <c r="L477" s="31"/>
      <c r="M477" s="139" t="s">
        <v>20</v>
      </c>
      <c r="N477" s="140" t="s">
        <v>45</v>
      </c>
      <c r="P477" s="141">
        <f>O477*H477</f>
        <v>0</v>
      </c>
      <c r="Q477" s="141">
        <v>0</v>
      </c>
      <c r="R477" s="141">
        <f>Q477*H477</f>
        <v>0</v>
      </c>
      <c r="S477" s="141">
        <v>0</v>
      </c>
      <c r="T477" s="142">
        <f>S477*H477</f>
        <v>0</v>
      </c>
      <c r="AR477" s="143" t="s">
        <v>378</v>
      </c>
      <c r="AT477" s="143" t="s">
        <v>253</v>
      </c>
      <c r="AU477" s="143" t="s">
        <v>86</v>
      </c>
      <c r="AY477" s="16" t="s">
        <v>250</v>
      </c>
      <c r="BE477" s="144">
        <f>IF(N477="základní",J477,0)</f>
        <v>0</v>
      </c>
      <c r="BF477" s="144">
        <f>IF(N477="snížená",J477,0)</f>
        <v>0</v>
      </c>
      <c r="BG477" s="144">
        <f>IF(N477="zákl. přenesená",J477,0)</f>
        <v>0</v>
      </c>
      <c r="BH477" s="144">
        <f>IF(N477="sníž. přenesená",J477,0)</f>
        <v>0</v>
      </c>
      <c r="BI477" s="144">
        <f>IF(N477="nulová",J477,0)</f>
        <v>0</v>
      </c>
      <c r="BJ477" s="16" t="s">
        <v>86</v>
      </c>
      <c r="BK477" s="144">
        <f>ROUND(I477*H477,2)</f>
        <v>0</v>
      </c>
      <c r="BL477" s="16" t="s">
        <v>378</v>
      </c>
      <c r="BM477" s="143" t="s">
        <v>1763</v>
      </c>
    </row>
    <row r="478" spans="2:65" s="1" customFormat="1">
      <c r="B478" s="31"/>
      <c r="D478" s="145" t="s">
        <v>259</v>
      </c>
      <c r="F478" s="146" t="s">
        <v>1764</v>
      </c>
      <c r="I478" s="147"/>
      <c r="L478" s="31"/>
      <c r="M478" s="148"/>
      <c r="T478" s="50"/>
      <c r="AT478" s="16" t="s">
        <v>259</v>
      </c>
      <c r="AU478" s="16" t="s">
        <v>86</v>
      </c>
    </row>
    <row r="479" spans="2:65" s="1" customFormat="1" ht="49.15" customHeight="1">
      <c r="B479" s="31"/>
      <c r="C479" s="131" t="s">
        <v>1765</v>
      </c>
      <c r="D479" s="131" t="s">
        <v>253</v>
      </c>
      <c r="E479" s="132" t="s">
        <v>1766</v>
      </c>
      <c r="F479" s="133" t="s">
        <v>1767</v>
      </c>
      <c r="G479" s="134" t="s">
        <v>273</v>
      </c>
      <c r="H479" s="135">
        <v>2.0339999999999998</v>
      </c>
      <c r="I479" s="136"/>
      <c r="J479" s="137">
        <f>ROUND(I479*H479,2)</f>
        <v>0</v>
      </c>
      <c r="K479" s="138"/>
      <c r="L479" s="31"/>
      <c r="M479" s="139" t="s">
        <v>20</v>
      </c>
      <c r="N479" s="140" t="s">
        <v>45</v>
      </c>
      <c r="P479" s="141">
        <f>O479*H479</f>
        <v>0</v>
      </c>
      <c r="Q479" s="141">
        <v>0</v>
      </c>
      <c r="R479" s="141">
        <f>Q479*H479</f>
        <v>0</v>
      </c>
      <c r="S479" s="141">
        <v>0</v>
      </c>
      <c r="T479" s="142">
        <f>S479*H479</f>
        <v>0</v>
      </c>
      <c r="AR479" s="143" t="s">
        <v>378</v>
      </c>
      <c r="AT479" s="143" t="s">
        <v>253</v>
      </c>
      <c r="AU479" s="143" t="s">
        <v>86</v>
      </c>
      <c r="AY479" s="16" t="s">
        <v>250</v>
      </c>
      <c r="BE479" s="144">
        <f>IF(N479="základní",J479,0)</f>
        <v>0</v>
      </c>
      <c r="BF479" s="144">
        <f>IF(N479="snížená",J479,0)</f>
        <v>0</v>
      </c>
      <c r="BG479" s="144">
        <f>IF(N479="zákl. přenesená",J479,0)</f>
        <v>0</v>
      </c>
      <c r="BH479" s="144">
        <f>IF(N479="sníž. přenesená",J479,0)</f>
        <v>0</v>
      </c>
      <c r="BI479" s="144">
        <f>IF(N479="nulová",J479,0)</f>
        <v>0</v>
      </c>
      <c r="BJ479" s="16" t="s">
        <v>86</v>
      </c>
      <c r="BK479" s="144">
        <f>ROUND(I479*H479,2)</f>
        <v>0</v>
      </c>
      <c r="BL479" s="16" t="s">
        <v>378</v>
      </c>
      <c r="BM479" s="143" t="s">
        <v>1768</v>
      </c>
    </row>
    <row r="480" spans="2:65" s="1" customFormat="1">
      <c r="B480" s="31"/>
      <c r="D480" s="145" t="s">
        <v>259</v>
      </c>
      <c r="F480" s="146" t="s">
        <v>1769</v>
      </c>
      <c r="I480" s="147"/>
      <c r="L480" s="31"/>
      <c r="M480" s="148"/>
      <c r="T480" s="50"/>
      <c r="AT480" s="16" t="s">
        <v>259</v>
      </c>
      <c r="AU480" s="16" t="s">
        <v>86</v>
      </c>
    </row>
    <row r="481" spans="2:65" s="11" customFormat="1" ht="20.85" customHeight="1">
      <c r="B481" s="119"/>
      <c r="D481" s="120" t="s">
        <v>72</v>
      </c>
      <c r="E481" s="129" t="s">
        <v>1770</v>
      </c>
      <c r="F481" s="129" t="s">
        <v>1771</v>
      </c>
      <c r="I481" s="122"/>
      <c r="J481" s="130">
        <f>BK481</f>
        <v>0</v>
      </c>
      <c r="L481" s="119"/>
      <c r="M481" s="124"/>
      <c r="P481" s="125">
        <f>SUM(P482:P524)</f>
        <v>0</v>
      </c>
      <c r="R481" s="125">
        <f>SUM(R482:R524)</f>
        <v>0.2067500000000001</v>
      </c>
      <c r="T481" s="126">
        <f>SUM(T482:T524)</f>
        <v>1.2E-2</v>
      </c>
      <c r="AR481" s="120" t="s">
        <v>86</v>
      </c>
      <c r="AT481" s="127" t="s">
        <v>72</v>
      </c>
      <c r="AU481" s="127" t="s">
        <v>86</v>
      </c>
      <c r="AY481" s="120" t="s">
        <v>250</v>
      </c>
      <c r="BK481" s="128">
        <f>SUM(BK482:BK524)</f>
        <v>0</v>
      </c>
    </row>
    <row r="482" spans="2:65" s="1" customFormat="1" ht="16.5" customHeight="1">
      <c r="B482" s="31"/>
      <c r="C482" s="131" t="s">
        <v>1772</v>
      </c>
      <c r="D482" s="131" t="s">
        <v>253</v>
      </c>
      <c r="E482" s="132" t="s">
        <v>1170</v>
      </c>
      <c r="F482" s="133" t="s">
        <v>1171</v>
      </c>
      <c r="G482" s="134" t="s">
        <v>1172</v>
      </c>
      <c r="H482" s="135">
        <v>1</v>
      </c>
      <c r="I482" s="136"/>
      <c r="J482" s="137">
        <f>ROUND(I482*H482,2)</f>
        <v>0</v>
      </c>
      <c r="K482" s="138"/>
      <c r="L482" s="31"/>
      <c r="M482" s="139" t="s">
        <v>20</v>
      </c>
      <c r="N482" s="140" t="s">
        <v>45</v>
      </c>
      <c r="P482" s="141">
        <f>O482*H482</f>
        <v>0</v>
      </c>
      <c r="Q482" s="141">
        <v>0</v>
      </c>
      <c r="R482" s="141">
        <f>Q482*H482</f>
        <v>0</v>
      </c>
      <c r="S482" s="141">
        <v>1.2E-2</v>
      </c>
      <c r="T482" s="142">
        <f>S482*H482</f>
        <v>1.2E-2</v>
      </c>
      <c r="AR482" s="143" t="s">
        <v>378</v>
      </c>
      <c r="AT482" s="143" t="s">
        <v>253</v>
      </c>
      <c r="AU482" s="143" t="s">
        <v>251</v>
      </c>
      <c r="AY482" s="16" t="s">
        <v>250</v>
      </c>
      <c r="BE482" s="144">
        <f>IF(N482="základní",J482,0)</f>
        <v>0</v>
      </c>
      <c r="BF482" s="144">
        <f>IF(N482="snížená",J482,0)</f>
        <v>0</v>
      </c>
      <c r="BG482" s="144">
        <f>IF(N482="zákl. přenesená",J482,0)</f>
        <v>0</v>
      </c>
      <c r="BH482" s="144">
        <f>IF(N482="sníž. přenesená",J482,0)</f>
        <v>0</v>
      </c>
      <c r="BI482" s="144">
        <f>IF(N482="nulová",J482,0)</f>
        <v>0</v>
      </c>
      <c r="BJ482" s="16" t="s">
        <v>86</v>
      </c>
      <c r="BK482" s="144">
        <f>ROUND(I482*H482,2)</f>
        <v>0</v>
      </c>
      <c r="BL482" s="16" t="s">
        <v>378</v>
      </c>
      <c r="BM482" s="143" t="s">
        <v>1773</v>
      </c>
    </row>
    <row r="483" spans="2:65" s="1" customFormat="1" ht="19.5">
      <c r="B483" s="31"/>
      <c r="D483" s="150" t="s">
        <v>565</v>
      </c>
      <c r="F483" s="174" t="s">
        <v>1174</v>
      </c>
      <c r="I483" s="147"/>
      <c r="L483" s="31"/>
      <c r="M483" s="148"/>
      <c r="T483" s="50"/>
      <c r="AT483" s="16" t="s">
        <v>565</v>
      </c>
      <c r="AU483" s="16" t="s">
        <v>251</v>
      </c>
    </row>
    <row r="484" spans="2:65" s="1" customFormat="1" ht="24.2" customHeight="1">
      <c r="B484" s="31"/>
      <c r="C484" s="131" t="s">
        <v>1774</v>
      </c>
      <c r="D484" s="131" t="s">
        <v>253</v>
      </c>
      <c r="E484" s="132" t="s">
        <v>1419</v>
      </c>
      <c r="F484" s="133" t="s">
        <v>1420</v>
      </c>
      <c r="G484" s="134" t="s">
        <v>1421</v>
      </c>
      <c r="H484" s="135">
        <v>1</v>
      </c>
      <c r="I484" s="136"/>
      <c r="J484" s="137">
        <f>ROUND(I484*H484,2)</f>
        <v>0</v>
      </c>
      <c r="K484" s="138"/>
      <c r="L484" s="31"/>
      <c r="M484" s="139" t="s">
        <v>20</v>
      </c>
      <c r="N484" s="140" t="s">
        <v>45</v>
      </c>
      <c r="P484" s="141">
        <f>O484*H484</f>
        <v>0</v>
      </c>
      <c r="Q484" s="141">
        <v>0</v>
      </c>
      <c r="R484" s="141">
        <f>Q484*H484</f>
        <v>0</v>
      </c>
      <c r="S484" s="141">
        <v>0</v>
      </c>
      <c r="T484" s="142">
        <f>S484*H484</f>
        <v>0</v>
      </c>
      <c r="AR484" s="143" t="s">
        <v>378</v>
      </c>
      <c r="AT484" s="143" t="s">
        <v>253</v>
      </c>
      <c r="AU484" s="143" t="s">
        <v>251</v>
      </c>
      <c r="AY484" s="16" t="s">
        <v>250</v>
      </c>
      <c r="BE484" s="144">
        <f>IF(N484="základní",J484,0)</f>
        <v>0</v>
      </c>
      <c r="BF484" s="144">
        <f>IF(N484="snížená",J484,0)</f>
        <v>0</v>
      </c>
      <c r="BG484" s="144">
        <f>IF(N484="zákl. přenesená",J484,0)</f>
        <v>0</v>
      </c>
      <c r="BH484" s="144">
        <f>IF(N484="sníž. přenesená",J484,0)</f>
        <v>0</v>
      </c>
      <c r="BI484" s="144">
        <f>IF(N484="nulová",J484,0)</f>
        <v>0</v>
      </c>
      <c r="BJ484" s="16" t="s">
        <v>86</v>
      </c>
      <c r="BK484" s="144">
        <f>ROUND(I484*H484,2)</f>
        <v>0</v>
      </c>
      <c r="BL484" s="16" t="s">
        <v>378</v>
      </c>
      <c r="BM484" s="143" t="s">
        <v>1775</v>
      </c>
    </row>
    <row r="485" spans="2:65" s="1" customFormat="1" ht="19.5">
      <c r="B485" s="31"/>
      <c r="D485" s="150" t="s">
        <v>565</v>
      </c>
      <c r="F485" s="174" t="s">
        <v>1423</v>
      </c>
      <c r="I485" s="147"/>
      <c r="L485" s="31"/>
      <c r="M485" s="148"/>
      <c r="T485" s="50"/>
      <c r="AT485" s="16" t="s">
        <v>565</v>
      </c>
      <c r="AU485" s="16" t="s">
        <v>251</v>
      </c>
    </row>
    <row r="486" spans="2:65" s="1" customFormat="1" ht="33" customHeight="1">
      <c r="B486" s="31"/>
      <c r="C486" s="131" t="s">
        <v>1776</v>
      </c>
      <c r="D486" s="131" t="s">
        <v>253</v>
      </c>
      <c r="E486" s="132" t="s">
        <v>1777</v>
      </c>
      <c r="F486" s="133" t="s">
        <v>1778</v>
      </c>
      <c r="G486" s="134" t="s">
        <v>283</v>
      </c>
      <c r="H486" s="135">
        <v>18</v>
      </c>
      <c r="I486" s="136"/>
      <c r="J486" s="137">
        <f>ROUND(I486*H486,2)</f>
        <v>0</v>
      </c>
      <c r="K486" s="138"/>
      <c r="L486" s="31"/>
      <c r="M486" s="139" t="s">
        <v>20</v>
      </c>
      <c r="N486" s="140" t="s">
        <v>45</v>
      </c>
      <c r="P486" s="141">
        <f>O486*H486</f>
        <v>0</v>
      </c>
      <c r="Q486" s="141">
        <v>0</v>
      </c>
      <c r="R486" s="141">
        <f>Q486*H486</f>
        <v>0</v>
      </c>
      <c r="S486" s="141">
        <v>0</v>
      </c>
      <c r="T486" s="142">
        <f>S486*H486</f>
        <v>0</v>
      </c>
      <c r="AR486" s="143" t="s">
        <v>378</v>
      </c>
      <c r="AT486" s="143" t="s">
        <v>253</v>
      </c>
      <c r="AU486" s="143" t="s">
        <v>251</v>
      </c>
      <c r="AY486" s="16" t="s">
        <v>250</v>
      </c>
      <c r="BE486" s="144">
        <f>IF(N486="základní",J486,0)</f>
        <v>0</v>
      </c>
      <c r="BF486" s="144">
        <f>IF(N486="snížená",J486,0)</f>
        <v>0</v>
      </c>
      <c r="BG486" s="144">
        <f>IF(N486="zákl. přenesená",J486,0)</f>
        <v>0</v>
      </c>
      <c r="BH486" s="144">
        <f>IF(N486="sníž. přenesená",J486,0)</f>
        <v>0</v>
      </c>
      <c r="BI486" s="144">
        <f>IF(N486="nulová",J486,0)</f>
        <v>0</v>
      </c>
      <c r="BJ486" s="16" t="s">
        <v>86</v>
      </c>
      <c r="BK486" s="144">
        <f>ROUND(I486*H486,2)</f>
        <v>0</v>
      </c>
      <c r="BL486" s="16" t="s">
        <v>378</v>
      </c>
      <c r="BM486" s="143" t="s">
        <v>1779</v>
      </c>
    </row>
    <row r="487" spans="2:65" s="1" customFormat="1">
      <c r="B487" s="31"/>
      <c r="D487" s="145" t="s">
        <v>259</v>
      </c>
      <c r="F487" s="146" t="s">
        <v>1780</v>
      </c>
      <c r="I487" s="147"/>
      <c r="L487" s="31"/>
      <c r="M487" s="148"/>
      <c r="T487" s="50"/>
      <c r="AT487" s="16" t="s">
        <v>259</v>
      </c>
      <c r="AU487" s="16" t="s">
        <v>251</v>
      </c>
    </row>
    <row r="488" spans="2:65" s="1" customFormat="1" ht="24.2" customHeight="1">
      <c r="B488" s="31"/>
      <c r="C488" s="131" t="s">
        <v>1781</v>
      </c>
      <c r="D488" s="131" t="s">
        <v>253</v>
      </c>
      <c r="E488" s="132" t="s">
        <v>1782</v>
      </c>
      <c r="F488" s="133" t="s">
        <v>1783</v>
      </c>
      <c r="G488" s="134" t="s">
        <v>283</v>
      </c>
      <c r="H488" s="135">
        <v>18</v>
      </c>
      <c r="I488" s="136"/>
      <c r="J488" s="137">
        <f>ROUND(I488*H488,2)</f>
        <v>0</v>
      </c>
      <c r="K488" s="138"/>
      <c r="L488" s="31"/>
      <c r="M488" s="139" t="s">
        <v>20</v>
      </c>
      <c r="N488" s="140" t="s">
        <v>45</v>
      </c>
      <c r="P488" s="141">
        <f>O488*H488</f>
        <v>0</v>
      </c>
      <c r="Q488" s="141">
        <v>0</v>
      </c>
      <c r="R488" s="141">
        <f>Q488*H488</f>
        <v>0</v>
      </c>
      <c r="S488" s="141">
        <v>0</v>
      </c>
      <c r="T488" s="142">
        <f>S488*H488</f>
        <v>0</v>
      </c>
      <c r="AR488" s="143" t="s">
        <v>378</v>
      </c>
      <c r="AT488" s="143" t="s">
        <v>253</v>
      </c>
      <c r="AU488" s="143" t="s">
        <v>251</v>
      </c>
      <c r="AY488" s="16" t="s">
        <v>250</v>
      </c>
      <c r="BE488" s="144">
        <f>IF(N488="základní",J488,0)</f>
        <v>0</v>
      </c>
      <c r="BF488" s="144">
        <f>IF(N488="snížená",J488,0)</f>
        <v>0</v>
      </c>
      <c r="BG488" s="144">
        <f>IF(N488="zákl. přenesená",J488,0)</f>
        <v>0</v>
      </c>
      <c r="BH488" s="144">
        <f>IF(N488="sníž. přenesená",J488,0)</f>
        <v>0</v>
      </c>
      <c r="BI488" s="144">
        <f>IF(N488="nulová",J488,0)</f>
        <v>0</v>
      </c>
      <c r="BJ488" s="16" t="s">
        <v>86</v>
      </c>
      <c r="BK488" s="144">
        <f>ROUND(I488*H488,2)</f>
        <v>0</v>
      </c>
      <c r="BL488" s="16" t="s">
        <v>378</v>
      </c>
      <c r="BM488" s="143" t="s">
        <v>1784</v>
      </c>
    </row>
    <row r="489" spans="2:65" s="1" customFormat="1">
      <c r="B489" s="31"/>
      <c r="D489" s="145" t="s">
        <v>259</v>
      </c>
      <c r="F489" s="146" t="s">
        <v>1785</v>
      </c>
      <c r="I489" s="147"/>
      <c r="L489" s="31"/>
      <c r="M489" s="148"/>
      <c r="T489" s="50"/>
      <c r="AT489" s="16" t="s">
        <v>259</v>
      </c>
      <c r="AU489" s="16" t="s">
        <v>251</v>
      </c>
    </row>
    <row r="490" spans="2:65" s="1" customFormat="1" ht="19.5">
      <c r="B490" s="31"/>
      <c r="D490" s="150" t="s">
        <v>565</v>
      </c>
      <c r="F490" s="174" t="s">
        <v>1786</v>
      </c>
      <c r="I490" s="147"/>
      <c r="L490" s="31"/>
      <c r="M490" s="148"/>
      <c r="T490" s="50"/>
      <c r="AT490" s="16" t="s">
        <v>565</v>
      </c>
      <c r="AU490" s="16" t="s">
        <v>251</v>
      </c>
    </row>
    <row r="491" spans="2:65" s="1" customFormat="1" ht="16.5" customHeight="1">
      <c r="B491" s="31"/>
      <c r="C491" s="163" t="s">
        <v>1787</v>
      </c>
      <c r="D491" s="163" t="s">
        <v>561</v>
      </c>
      <c r="E491" s="164" t="s">
        <v>1788</v>
      </c>
      <c r="F491" s="165" t="s">
        <v>1789</v>
      </c>
      <c r="G491" s="166" t="s">
        <v>283</v>
      </c>
      <c r="H491" s="167">
        <v>18</v>
      </c>
      <c r="I491" s="168"/>
      <c r="J491" s="169">
        <f t="shared" ref="J491:J502" si="0">ROUND(I491*H491,2)</f>
        <v>0</v>
      </c>
      <c r="K491" s="170"/>
      <c r="L491" s="171"/>
      <c r="M491" s="172" t="s">
        <v>20</v>
      </c>
      <c r="N491" s="173" t="s">
        <v>45</v>
      </c>
      <c r="P491" s="141">
        <f t="shared" ref="P491:P502" si="1">O491*H491</f>
        <v>0</v>
      </c>
      <c r="Q491" s="141">
        <v>3.47E-3</v>
      </c>
      <c r="R491" s="141">
        <f t="shared" ref="R491:R502" si="2">Q491*H491</f>
        <v>6.2460000000000002E-2</v>
      </c>
      <c r="S491" s="141">
        <v>0</v>
      </c>
      <c r="T491" s="142">
        <f t="shared" ref="T491:T502" si="3">S491*H491</f>
        <v>0</v>
      </c>
      <c r="AR491" s="143" t="s">
        <v>478</v>
      </c>
      <c r="AT491" s="143" t="s">
        <v>561</v>
      </c>
      <c r="AU491" s="143" t="s">
        <v>251</v>
      </c>
      <c r="AY491" s="16" t="s">
        <v>250</v>
      </c>
      <c r="BE491" s="144">
        <f t="shared" ref="BE491:BE502" si="4">IF(N491="základní",J491,0)</f>
        <v>0</v>
      </c>
      <c r="BF491" s="144">
        <f t="shared" ref="BF491:BF502" si="5">IF(N491="snížená",J491,0)</f>
        <v>0</v>
      </c>
      <c r="BG491" s="144">
        <f t="shared" ref="BG491:BG502" si="6">IF(N491="zákl. přenesená",J491,0)</f>
        <v>0</v>
      </c>
      <c r="BH491" s="144">
        <f t="shared" ref="BH491:BH502" si="7">IF(N491="sníž. přenesená",J491,0)</f>
        <v>0</v>
      </c>
      <c r="BI491" s="144">
        <f t="shared" ref="BI491:BI502" si="8">IF(N491="nulová",J491,0)</f>
        <v>0</v>
      </c>
      <c r="BJ491" s="16" t="s">
        <v>86</v>
      </c>
      <c r="BK491" s="144">
        <f t="shared" ref="BK491:BK502" si="9">ROUND(I491*H491,2)</f>
        <v>0</v>
      </c>
      <c r="BL491" s="16" t="s">
        <v>378</v>
      </c>
      <c r="BM491" s="143" t="s">
        <v>1790</v>
      </c>
    </row>
    <row r="492" spans="2:65" s="1" customFormat="1" ht="16.5" customHeight="1">
      <c r="B492" s="31"/>
      <c r="C492" s="163" t="s">
        <v>1791</v>
      </c>
      <c r="D492" s="163" t="s">
        <v>561</v>
      </c>
      <c r="E492" s="164" t="s">
        <v>1792</v>
      </c>
      <c r="F492" s="165" t="s">
        <v>1793</v>
      </c>
      <c r="G492" s="166" t="s">
        <v>283</v>
      </c>
      <c r="H492" s="167">
        <v>18</v>
      </c>
      <c r="I492" s="168"/>
      <c r="J492" s="169">
        <f t="shared" si="0"/>
        <v>0</v>
      </c>
      <c r="K492" s="170"/>
      <c r="L492" s="171"/>
      <c r="M492" s="172" t="s">
        <v>20</v>
      </c>
      <c r="N492" s="173" t="s">
        <v>45</v>
      </c>
      <c r="P492" s="141">
        <f t="shared" si="1"/>
        <v>0</v>
      </c>
      <c r="Q492" s="141">
        <v>9.7000000000000005E-4</v>
      </c>
      <c r="R492" s="141">
        <f t="shared" si="2"/>
        <v>1.746E-2</v>
      </c>
      <c r="S492" s="141">
        <v>0</v>
      </c>
      <c r="T492" s="142">
        <f t="shared" si="3"/>
        <v>0</v>
      </c>
      <c r="AR492" s="143" t="s">
        <v>478</v>
      </c>
      <c r="AT492" s="143" t="s">
        <v>561</v>
      </c>
      <c r="AU492" s="143" t="s">
        <v>251</v>
      </c>
      <c r="AY492" s="16" t="s">
        <v>250</v>
      </c>
      <c r="BE492" s="144">
        <f t="shared" si="4"/>
        <v>0</v>
      </c>
      <c r="BF492" s="144">
        <f t="shared" si="5"/>
        <v>0</v>
      </c>
      <c r="BG492" s="144">
        <f t="shared" si="6"/>
        <v>0</v>
      </c>
      <c r="BH492" s="144">
        <f t="shared" si="7"/>
        <v>0</v>
      </c>
      <c r="BI492" s="144">
        <f t="shared" si="8"/>
        <v>0</v>
      </c>
      <c r="BJ492" s="16" t="s">
        <v>86</v>
      </c>
      <c r="BK492" s="144">
        <f t="shared" si="9"/>
        <v>0</v>
      </c>
      <c r="BL492" s="16" t="s">
        <v>378</v>
      </c>
      <c r="BM492" s="143" t="s">
        <v>1794</v>
      </c>
    </row>
    <row r="493" spans="2:65" s="1" customFormat="1" ht="16.5" customHeight="1">
      <c r="B493" s="31"/>
      <c r="C493" s="163" t="s">
        <v>1795</v>
      </c>
      <c r="D493" s="163" t="s">
        <v>561</v>
      </c>
      <c r="E493" s="164" t="s">
        <v>1796</v>
      </c>
      <c r="F493" s="165" t="s">
        <v>1797</v>
      </c>
      <c r="G493" s="166" t="s">
        <v>290</v>
      </c>
      <c r="H493" s="167">
        <v>72</v>
      </c>
      <c r="I493" s="168"/>
      <c r="J493" s="169">
        <f t="shared" si="0"/>
        <v>0</v>
      </c>
      <c r="K493" s="170"/>
      <c r="L493" s="171"/>
      <c r="M493" s="172" t="s">
        <v>20</v>
      </c>
      <c r="N493" s="173" t="s">
        <v>45</v>
      </c>
      <c r="P493" s="141">
        <f t="shared" si="1"/>
        <v>0</v>
      </c>
      <c r="Q493" s="141">
        <v>6.9999999999999994E-5</v>
      </c>
      <c r="R493" s="141">
        <f t="shared" si="2"/>
        <v>5.0399999999999993E-3</v>
      </c>
      <c r="S493" s="141">
        <v>0</v>
      </c>
      <c r="T493" s="142">
        <f t="shared" si="3"/>
        <v>0</v>
      </c>
      <c r="AR493" s="143" t="s">
        <v>478</v>
      </c>
      <c r="AT493" s="143" t="s">
        <v>561</v>
      </c>
      <c r="AU493" s="143" t="s">
        <v>251</v>
      </c>
      <c r="AY493" s="16" t="s">
        <v>250</v>
      </c>
      <c r="BE493" s="144">
        <f t="shared" si="4"/>
        <v>0</v>
      </c>
      <c r="BF493" s="144">
        <f t="shared" si="5"/>
        <v>0</v>
      </c>
      <c r="BG493" s="144">
        <f t="shared" si="6"/>
        <v>0</v>
      </c>
      <c r="BH493" s="144">
        <f t="shared" si="7"/>
        <v>0</v>
      </c>
      <c r="BI493" s="144">
        <f t="shared" si="8"/>
        <v>0</v>
      </c>
      <c r="BJ493" s="16" t="s">
        <v>86</v>
      </c>
      <c r="BK493" s="144">
        <f t="shared" si="9"/>
        <v>0</v>
      </c>
      <c r="BL493" s="16" t="s">
        <v>378</v>
      </c>
      <c r="BM493" s="143" t="s">
        <v>1798</v>
      </c>
    </row>
    <row r="494" spans="2:65" s="1" customFormat="1" ht="16.5" customHeight="1">
      <c r="B494" s="31"/>
      <c r="C494" s="163" t="s">
        <v>1799</v>
      </c>
      <c r="D494" s="163" t="s">
        <v>561</v>
      </c>
      <c r="E494" s="164" t="s">
        <v>1800</v>
      </c>
      <c r="F494" s="165" t="s">
        <v>1801</v>
      </c>
      <c r="G494" s="166" t="s">
        <v>290</v>
      </c>
      <c r="H494" s="167">
        <v>1</v>
      </c>
      <c r="I494" s="168"/>
      <c r="J494" s="169">
        <f t="shared" si="0"/>
        <v>0</v>
      </c>
      <c r="K494" s="170"/>
      <c r="L494" s="171"/>
      <c r="M494" s="172" t="s">
        <v>20</v>
      </c>
      <c r="N494" s="173" t="s">
        <v>45</v>
      </c>
      <c r="P494" s="141">
        <f t="shared" si="1"/>
        <v>0</v>
      </c>
      <c r="Q494" s="141">
        <v>2.4099999999999998E-3</v>
      </c>
      <c r="R494" s="141">
        <f t="shared" si="2"/>
        <v>2.4099999999999998E-3</v>
      </c>
      <c r="S494" s="141">
        <v>0</v>
      </c>
      <c r="T494" s="142">
        <f t="shared" si="3"/>
        <v>0</v>
      </c>
      <c r="AR494" s="143" t="s">
        <v>478</v>
      </c>
      <c r="AT494" s="143" t="s">
        <v>561</v>
      </c>
      <c r="AU494" s="143" t="s">
        <v>251</v>
      </c>
      <c r="AY494" s="16" t="s">
        <v>250</v>
      </c>
      <c r="BE494" s="144">
        <f t="shared" si="4"/>
        <v>0</v>
      </c>
      <c r="BF494" s="144">
        <f t="shared" si="5"/>
        <v>0</v>
      </c>
      <c r="BG494" s="144">
        <f t="shared" si="6"/>
        <v>0</v>
      </c>
      <c r="BH494" s="144">
        <f t="shared" si="7"/>
        <v>0</v>
      </c>
      <c r="BI494" s="144">
        <f t="shared" si="8"/>
        <v>0</v>
      </c>
      <c r="BJ494" s="16" t="s">
        <v>86</v>
      </c>
      <c r="BK494" s="144">
        <f t="shared" si="9"/>
        <v>0</v>
      </c>
      <c r="BL494" s="16" t="s">
        <v>378</v>
      </c>
      <c r="BM494" s="143" t="s">
        <v>1802</v>
      </c>
    </row>
    <row r="495" spans="2:65" s="1" customFormat="1" ht="16.5" customHeight="1">
      <c r="B495" s="31"/>
      <c r="C495" s="163" t="s">
        <v>1803</v>
      </c>
      <c r="D495" s="163" t="s">
        <v>561</v>
      </c>
      <c r="E495" s="164" t="s">
        <v>1796</v>
      </c>
      <c r="F495" s="165" t="s">
        <v>1797</v>
      </c>
      <c r="G495" s="166" t="s">
        <v>290</v>
      </c>
      <c r="H495" s="167">
        <v>8</v>
      </c>
      <c r="I495" s="168"/>
      <c r="J495" s="169">
        <f t="shared" si="0"/>
        <v>0</v>
      </c>
      <c r="K495" s="170"/>
      <c r="L495" s="171"/>
      <c r="M495" s="172" t="s">
        <v>20</v>
      </c>
      <c r="N495" s="173" t="s">
        <v>45</v>
      </c>
      <c r="P495" s="141">
        <f t="shared" si="1"/>
        <v>0</v>
      </c>
      <c r="Q495" s="141">
        <v>6.9999999999999994E-5</v>
      </c>
      <c r="R495" s="141">
        <f t="shared" si="2"/>
        <v>5.5999999999999995E-4</v>
      </c>
      <c r="S495" s="141">
        <v>0</v>
      </c>
      <c r="T495" s="142">
        <f t="shared" si="3"/>
        <v>0</v>
      </c>
      <c r="AR495" s="143" t="s">
        <v>478</v>
      </c>
      <c r="AT495" s="143" t="s">
        <v>561</v>
      </c>
      <c r="AU495" s="143" t="s">
        <v>251</v>
      </c>
      <c r="AY495" s="16" t="s">
        <v>250</v>
      </c>
      <c r="BE495" s="144">
        <f t="shared" si="4"/>
        <v>0</v>
      </c>
      <c r="BF495" s="144">
        <f t="shared" si="5"/>
        <v>0</v>
      </c>
      <c r="BG495" s="144">
        <f t="shared" si="6"/>
        <v>0</v>
      </c>
      <c r="BH495" s="144">
        <f t="shared" si="7"/>
        <v>0</v>
      </c>
      <c r="BI495" s="144">
        <f t="shared" si="8"/>
        <v>0</v>
      </c>
      <c r="BJ495" s="16" t="s">
        <v>86</v>
      </c>
      <c r="BK495" s="144">
        <f t="shared" si="9"/>
        <v>0</v>
      </c>
      <c r="BL495" s="16" t="s">
        <v>378</v>
      </c>
      <c r="BM495" s="143" t="s">
        <v>1804</v>
      </c>
    </row>
    <row r="496" spans="2:65" s="1" customFormat="1" ht="16.5" customHeight="1">
      <c r="B496" s="31"/>
      <c r="C496" s="163" t="s">
        <v>1805</v>
      </c>
      <c r="D496" s="163" t="s">
        <v>561</v>
      </c>
      <c r="E496" s="164" t="s">
        <v>1806</v>
      </c>
      <c r="F496" s="165" t="s">
        <v>1807</v>
      </c>
      <c r="G496" s="166" t="s">
        <v>290</v>
      </c>
      <c r="H496" s="167">
        <v>4</v>
      </c>
      <c r="I496" s="168"/>
      <c r="J496" s="169">
        <f t="shared" si="0"/>
        <v>0</v>
      </c>
      <c r="K496" s="170"/>
      <c r="L496" s="171"/>
      <c r="M496" s="172" t="s">
        <v>20</v>
      </c>
      <c r="N496" s="173" t="s">
        <v>45</v>
      </c>
      <c r="P496" s="141">
        <f t="shared" si="1"/>
        <v>0</v>
      </c>
      <c r="Q496" s="141">
        <v>3.4000000000000002E-4</v>
      </c>
      <c r="R496" s="141">
        <f t="shared" si="2"/>
        <v>1.3600000000000001E-3</v>
      </c>
      <c r="S496" s="141">
        <v>0</v>
      </c>
      <c r="T496" s="142">
        <f t="shared" si="3"/>
        <v>0</v>
      </c>
      <c r="AR496" s="143" t="s">
        <v>478</v>
      </c>
      <c r="AT496" s="143" t="s">
        <v>561</v>
      </c>
      <c r="AU496" s="143" t="s">
        <v>251</v>
      </c>
      <c r="AY496" s="16" t="s">
        <v>250</v>
      </c>
      <c r="BE496" s="144">
        <f t="shared" si="4"/>
        <v>0</v>
      </c>
      <c r="BF496" s="144">
        <f t="shared" si="5"/>
        <v>0</v>
      </c>
      <c r="BG496" s="144">
        <f t="shared" si="6"/>
        <v>0</v>
      </c>
      <c r="BH496" s="144">
        <f t="shared" si="7"/>
        <v>0</v>
      </c>
      <c r="BI496" s="144">
        <f t="shared" si="8"/>
        <v>0</v>
      </c>
      <c r="BJ496" s="16" t="s">
        <v>86</v>
      </c>
      <c r="BK496" s="144">
        <f t="shared" si="9"/>
        <v>0</v>
      </c>
      <c r="BL496" s="16" t="s">
        <v>378</v>
      </c>
      <c r="BM496" s="143" t="s">
        <v>1808</v>
      </c>
    </row>
    <row r="497" spans="2:65" s="1" customFormat="1" ht="16.5" customHeight="1">
      <c r="B497" s="31"/>
      <c r="C497" s="163" t="s">
        <v>1809</v>
      </c>
      <c r="D497" s="163" t="s">
        <v>561</v>
      </c>
      <c r="E497" s="164" t="s">
        <v>1796</v>
      </c>
      <c r="F497" s="165" t="s">
        <v>1797</v>
      </c>
      <c r="G497" s="166" t="s">
        <v>290</v>
      </c>
      <c r="H497" s="167">
        <v>8</v>
      </c>
      <c r="I497" s="168"/>
      <c r="J497" s="169">
        <f t="shared" si="0"/>
        <v>0</v>
      </c>
      <c r="K497" s="170"/>
      <c r="L497" s="171"/>
      <c r="M497" s="172" t="s">
        <v>20</v>
      </c>
      <c r="N497" s="173" t="s">
        <v>45</v>
      </c>
      <c r="P497" s="141">
        <f t="shared" si="1"/>
        <v>0</v>
      </c>
      <c r="Q497" s="141">
        <v>6.9999999999999994E-5</v>
      </c>
      <c r="R497" s="141">
        <f t="shared" si="2"/>
        <v>5.5999999999999995E-4</v>
      </c>
      <c r="S497" s="141">
        <v>0</v>
      </c>
      <c r="T497" s="142">
        <f t="shared" si="3"/>
        <v>0</v>
      </c>
      <c r="AR497" s="143" t="s">
        <v>478</v>
      </c>
      <c r="AT497" s="143" t="s">
        <v>561</v>
      </c>
      <c r="AU497" s="143" t="s">
        <v>251</v>
      </c>
      <c r="AY497" s="16" t="s">
        <v>250</v>
      </c>
      <c r="BE497" s="144">
        <f t="shared" si="4"/>
        <v>0</v>
      </c>
      <c r="BF497" s="144">
        <f t="shared" si="5"/>
        <v>0</v>
      </c>
      <c r="BG497" s="144">
        <f t="shared" si="6"/>
        <v>0</v>
      </c>
      <c r="BH497" s="144">
        <f t="shared" si="7"/>
        <v>0</v>
      </c>
      <c r="BI497" s="144">
        <f t="shared" si="8"/>
        <v>0</v>
      </c>
      <c r="BJ497" s="16" t="s">
        <v>86</v>
      </c>
      <c r="BK497" s="144">
        <f t="shared" si="9"/>
        <v>0</v>
      </c>
      <c r="BL497" s="16" t="s">
        <v>378</v>
      </c>
      <c r="BM497" s="143" t="s">
        <v>1810</v>
      </c>
    </row>
    <row r="498" spans="2:65" s="1" customFormat="1" ht="16.5" customHeight="1">
      <c r="B498" s="31"/>
      <c r="C498" s="163" t="s">
        <v>1811</v>
      </c>
      <c r="D498" s="163" t="s">
        <v>561</v>
      </c>
      <c r="E498" s="164" t="s">
        <v>1812</v>
      </c>
      <c r="F498" s="165" t="s">
        <v>1813</v>
      </c>
      <c r="G498" s="166" t="s">
        <v>290</v>
      </c>
      <c r="H498" s="167">
        <v>4</v>
      </c>
      <c r="I498" s="168"/>
      <c r="J498" s="169">
        <f t="shared" si="0"/>
        <v>0</v>
      </c>
      <c r="K498" s="170"/>
      <c r="L498" s="171"/>
      <c r="M498" s="172" t="s">
        <v>20</v>
      </c>
      <c r="N498" s="173" t="s">
        <v>45</v>
      </c>
      <c r="P498" s="141">
        <f t="shared" si="1"/>
        <v>0</v>
      </c>
      <c r="Q498" s="141">
        <v>8.3000000000000001E-4</v>
      </c>
      <c r="R498" s="141">
        <f t="shared" si="2"/>
        <v>3.32E-3</v>
      </c>
      <c r="S498" s="141">
        <v>0</v>
      </c>
      <c r="T498" s="142">
        <f t="shared" si="3"/>
        <v>0</v>
      </c>
      <c r="AR498" s="143" t="s">
        <v>478</v>
      </c>
      <c r="AT498" s="143" t="s">
        <v>561</v>
      </c>
      <c r="AU498" s="143" t="s">
        <v>251</v>
      </c>
      <c r="AY498" s="16" t="s">
        <v>250</v>
      </c>
      <c r="BE498" s="144">
        <f t="shared" si="4"/>
        <v>0</v>
      </c>
      <c r="BF498" s="144">
        <f t="shared" si="5"/>
        <v>0</v>
      </c>
      <c r="BG498" s="144">
        <f t="shared" si="6"/>
        <v>0</v>
      </c>
      <c r="BH498" s="144">
        <f t="shared" si="7"/>
        <v>0</v>
      </c>
      <c r="BI498" s="144">
        <f t="shared" si="8"/>
        <v>0</v>
      </c>
      <c r="BJ498" s="16" t="s">
        <v>86</v>
      </c>
      <c r="BK498" s="144">
        <f t="shared" si="9"/>
        <v>0</v>
      </c>
      <c r="BL498" s="16" t="s">
        <v>378</v>
      </c>
      <c r="BM498" s="143" t="s">
        <v>1814</v>
      </c>
    </row>
    <row r="499" spans="2:65" s="1" customFormat="1" ht="16.5" customHeight="1">
      <c r="B499" s="31"/>
      <c r="C499" s="163" t="s">
        <v>1815</v>
      </c>
      <c r="D499" s="163" t="s">
        <v>561</v>
      </c>
      <c r="E499" s="164" t="s">
        <v>1816</v>
      </c>
      <c r="F499" s="165" t="s">
        <v>1817</v>
      </c>
      <c r="G499" s="166" t="s">
        <v>290</v>
      </c>
      <c r="H499" s="167">
        <v>4</v>
      </c>
      <c r="I499" s="168"/>
      <c r="J499" s="169">
        <f t="shared" si="0"/>
        <v>0</v>
      </c>
      <c r="K499" s="170"/>
      <c r="L499" s="171"/>
      <c r="M499" s="172" t="s">
        <v>20</v>
      </c>
      <c r="N499" s="173" t="s">
        <v>45</v>
      </c>
      <c r="P499" s="141">
        <f t="shared" si="1"/>
        <v>0</v>
      </c>
      <c r="Q499" s="141">
        <v>5.1999999999999995E-4</v>
      </c>
      <c r="R499" s="141">
        <f t="shared" si="2"/>
        <v>2.0799999999999998E-3</v>
      </c>
      <c r="S499" s="141">
        <v>0</v>
      </c>
      <c r="T499" s="142">
        <f t="shared" si="3"/>
        <v>0</v>
      </c>
      <c r="AR499" s="143" t="s">
        <v>478</v>
      </c>
      <c r="AT499" s="143" t="s">
        <v>561</v>
      </c>
      <c r="AU499" s="143" t="s">
        <v>251</v>
      </c>
      <c r="AY499" s="16" t="s">
        <v>250</v>
      </c>
      <c r="BE499" s="144">
        <f t="shared" si="4"/>
        <v>0</v>
      </c>
      <c r="BF499" s="144">
        <f t="shared" si="5"/>
        <v>0</v>
      </c>
      <c r="BG499" s="144">
        <f t="shared" si="6"/>
        <v>0</v>
      </c>
      <c r="BH499" s="144">
        <f t="shared" si="7"/>
        <v>0</v>
      </c>
      <c r="BI499" s="144">
        <f t="shared" si="8"/>
        <v>0</v>
      </c>
      <c r="BJ499" s="16" t="s">
        <v>86</v>
      </c>
      <c r="BK499" s="144">
        <f t="shared" si="9"/>
        <v>0</v>
      </c>
      <c r="BL499" s="16" t="s">
        <v>378</v>
      </c>
      <c r="BM499" s="143" t="s">
        <v>1818</v>
      </c>
    </row>
    <row r="500" spans="2:65" s="1" customFormat="1" ht="16.5" customHeight="1">
      <c r="B500" s="31"/>
      <c r="C500" s="163" t="s">
        <v>1819</v>
      </c>
      <c r="D500" s="163" t="s">
        <v>561</v>
      </c>
      <c r="E500" s="164" t="s">
        <v>1820</v>
      </c>
      <c r="F500" s="165" t="s">
        <v>1821</v>
      </c>
      <c r="G500" s="166" t="s">
        <v>290</v>
      </c>
      <c r="H500" s="167">
        <v>2</v>
      </c>
      <c r="I500" s="168"/>
      <c r="J500" s="169">
        <f t="shared" si="0"/>
        <v>0</v>
      </c>
      <c r="K500" s="170"/>
      <c r="L500" s="171"/>
      <c r="M500" s="172" t="s">
        <v>20</v>
      </c>
      <c r="N500" s="173" t="s">
        <v>45</v>
      </c>
      <c r="P500" s="141">
        <f t="shared" si="1"/>
        <v>0</v>
      </c>
      <c r="Q500" s="141">
        <v>1.7000000000000001E-4</v>
      </c>
      <c r="R500" s="141">
        <f t="shared" si="2"/>
        <v>3.4000000000000002E-4</v>
      </c>
      <c r="S500" s="141">
        <v>0</v>
      </c>
      <c r="T500" s="142">
        <f t="shared" si="3"/>
        <v>0</v>
      </c>
      <c r="AR500" s="143" t="s">
        <v>478</v>
      </c>
      <c r="AT500" s="143" t="s">
        <v>561</v>
      </c>
      <c r="AU500" s="143" t="s">
        <v>251</v>
      </c>
      <c r="AY500" s="16" t="s">
        <v>250</v>
      </c>
      <c r="BE500" s="144">
        <f t="shared" si="4"/>
        <v>0</v>
      </c>
      <c r="BF500" s="144">
        <f t="shared" si="5"/>
        <v>0</v>
      </c>
      <c r="BG500" s="144">
        <f t="shared" si="6"/>
        <v>0</v>
      </c>
      <c r="BH500" s="144">
        <f t="shared" si="7"/>
        <v>0</v>
      </c>
      <c r="BI500" s="144">
        <f t="shared" si="8"/>
        <v>0</v>
      </c>
      <c r="BJ500" s="16" t="s">
        <v>86</v>
      </c>
      <c r="BK500" s="144">
        <f t="shared" si="9"/>
        <v>0</v>
      </c>
      <c r="BL500" s="16" t="s">
        <v>378</v>
      </c>
      <c r="BM500" s="143" t="s">
        <v>1822</v>
      </c>
    </row>
    <row r="501" spans="2:65" s="1" customFormat="1" ht="16.5" customHeight="1">
      <c r="B501" s="31"/>
      <c r="C501" s="163" t="s">
        <v>1823</v>
      </c>
      <c r="D501" s="163" t="s">
        <v>561</v>
      </c>
      <c r="E501" s="164" t="s">
        <v>1796</v>
      </c>
      <c r="F501" s="165" t="s">
        <v>1797</v>
      </c>
      <c r="G501" s="166" t="s">
        <v>290</v>
      </c>
      <c r="H501" s="167">
        <v>8</v>
      </c>
      <c r="I501" s="168"/>
      <c r="J501" s="169">
        <f t="shared" si="0"/>
        <v>0</v>
      </c>
      <c r="K501" s="170"/>
      <c r="L501" s="171"/>
      <c r="M501" s="172" t="s">
        <v>20</v>
      </c>
      <c r="N501" s="173" t="s">
        <v>45</v>
      </c>
      <c r="P501" s="141">
        <f t="shared" si="1"/>
        <v>0</v>
      </c>
      <c r="Q501" s="141">
        <v>6.9999999999999994E-5</v>
      </c>
      <c r="R501" s="141">
        <f t="shared" si="2"/>
        <v>5.5999999999999995E-4</v>
      </c>
      <c r="S501" s="141">
        <v>0</v>
      </c>
      <c r="T501" s="142">
        <f t="shared" si="3"/>
        <v>0</v>
      </c>
      <c r="AR501" s="143" t="s">
        <v>478</v>
      </c>
      <c r="AT501" s="143" t="s">
        <v>561</v>
      </c>
      <c r="AU501" s="143" t="s">
        <v>251</v>
      </c>
      <c r="AY501" s="16" t="s">
        <v>250</v>
      </c>
      <c r="BE501" s="144">
        <f t="shared" si="4"/>
        <v>0</v>
      </c>
      <c r="BF501" s="144">
        <f t="shared" si="5"/>
        <v>0</v>
      </c>
      <c r="BG501" s="144">
        <f t="shared" si="6"/>
        <v>0</v>
      </c>
      <c r="BH501" s="144">
        <f t="shared" si="7"/>
        <v>0</v>
      </c>
      <c r="BI501" s="144">
        <f t="shared" si="8"/>
        <v>0</v>
      </c>
      <c r="BJ501" s="16" t="s">
        <v>86</v>
      </c>
      <c r="BK501" s="144">
        <f t="shared" si="9"/>
        <v>0</v>
      </c>
      <c r="BL501" s="16" t="s">
        <v>378</v>
      </c>
      <c r="BM501" s="143" t="s">
        <v>1824</v>
      </c>
    </row>
    <row r="502" spans="2:65" s="1" customFormat="1" ht="33" customHeight="1">
      <c r="B502" s="31"/>
      <c r="C502" s="131" t="s">
        <v>1825</v>
      </c>
      <c r="D502" s="131" t="s">
        <v>253</v>
      </c>
      <c r="E502" s="132" t="s">
        <v>1826</v>
      </c>
      <c r="F502" s="133" t="s">
        <v>1827</v>
      </c>
      <c r="G502" s="134" t="s">
        <v>283</v>
      </c>
      <c r="H502" s="135">
        <v>24</v>
      </c>
      <c r="I502" s="136"/>
      <c r="J502" s="137">
        <f t="shared" si="0"/>
        <v>0</v>
      </c>
      <c r="K502" s="138"/>
      <c r="L502" s="31"/>
      <c r="M502" s="139" t="s">
        <v>20</v>
      </c>
      <c r="N502" s="140" t="s">
        <v>45</v>
      </c>
      <c r="P502" s="141">
        <f t="shared" si="1"/>
        <v>0</v>
      </c>
      <c r="Q502" s="141">
        <v>0</v>
      </c>
      <c r="R502" s="141">
        <f t="shared" si="2"/>
        <v>0</v>
      </c>
      <c r="S502" s="141">
        <v>0</v>
      </c>
      <c r="T502" s="142">
        <f t="shared" si="3"/>
        <v>0</v>
      </c>
      <c r="AR502" s="143" t="s">
        <v>378</v>
      </c>
      <c r="AT502" s="143" t="s">
        <v>253</v>
      </c>
      <c r="AU502" s="143" t="s">
        <v>251</v>
      </c>
      <c r="AY502" s="16" t="s">
        <v>250</v>
      </c>
      <c r="BE502" s="144">
        <f t="shared" si="4"/>
        <v>0</v>
      </c>
      <c r="BF502" s="144">
        <f t="shared" si="5"/>
        <v>0</v>
      </c>
      <c r="BG502" s="144">
        <f t="shared" si="6"/>
        <v>0</v>
      </c>
      <c r="BH502" s="144">
        <f t="shared" si="7"/>
        <v>0</v>
      </c>
      <c r="BI502" s="144">
        <f t="shared" si="8"/>
        <v>0</v>
      </c>
      <c r="BJ502" s="16" t="s">
        <v>86</v>
      </c>
      <c r="BK502" s="144">
        <f t="shared" si="9"/>
        <v>0</v>
      </c>
      <c r="BL502" s="16" t="s">
        <v>378</v>
      </c>
      <c r="BM502" s="143" t="s">
        <v>1828</v>
      </c>
    </row>
    <row r="503" spans="2:65" s="1" customFormat="1">
      <c r="B503" s="31"/>
      <c r="D503" s="145" t="s">
        <v>259</v>
      </c>
      <c r="F503" s="146" t="s">
        <v>1829</v>
      </c>
      <c r="I503" s="147"/>
      <c r="L503" s="31"/>
      <c r="M503" s="148"/>
      <c r="T503" s="50"/>
      <c r="AT503" s="16" t="s">
        <v>259</v>
      </c>
      <c r="AU503" s="16" t="s">
        <v>251</v>
      </c>
    </row>
    <row r="504" spans="2:65" s="1" customFormat="1" ht="24.2" customHeight="1">
      <c r="B504" s="31"/>
      <c r="C504" s="131" t="s">
        <v>1830</v>
      </c>
      <c r="D504" s="131" t="s">
        <v>253</v>
      </c>
      <c r="E504" s="132" t="s">
        <v>1782</v>
      </c>
      <c r="F504" s="133" t="s">
        <v>1783</v>
      </c>
      <c r="G504" s="134" t="s">
        <v>283</v>
      </c>
      <c r="H504" s="135">
        <v>24</v>
      </c>
      <c r="I504" s="136"/>
      <c r="J504" s="137">
        <f>ROUND(I504*H504,2)</f>
        <v>0</v>
      </c>
      <c r="K504" s="138"/>
      <c r="L504" s="31"/>
      <c r="M504" s="139" t="s">
        <v>20</v>
      </c>
      <c r="N504" s="140" t="s">
        <v>45</v>
      </c>
      <c r="P504" s="141">
        <f>O504*H504</f>
        <v>0</v>
      </c>
      <c r="Q504" s="141">
        <v>0</v>
      </c>
      <c r="R504" s="141">
        <f>Q504*H504</f>
        <v>0</v>
      </c>
      <c r="S504" s="141">
        <v>0</v>
      </c>
      <c r="T504" s="142">
        <f>S504*H504</f>
        <v>0</v>
      </c>
      <c r="AR504" s="143" t="s">
        <v>378</v>
      </c>
      <c r="AT504" s="143" t="s">
        <v>253</v>
      </c>
      <c r="AU504" s="143" t="s">
        <v>251</v>
      </c>
      <c r="AY504" s="16" t="s">
        <v>250</v>
      </c>
      <c r="BE504" s="144">
        <f>IF(N504="základní",J504,0)</f>
        <v>0</v>
      </c>
      <c r="BF504" s="144">
        <f>IF(N504="snížená",J504,0)</f>
        <v>0</v>
      </c>
      <c r="BG504" s="144">
        <f>IF(N504="zákl. přenesená",J504,0)</f>
        <v>0</v>
      </c>
      <c r="BH504" s="144">
        <f>IF(N504="sníž. přenesená",J504,0)</f>
        <v>0</v>
      </c>
      <c r="BI504" s="144">
        <f>IF(N504="nulová",J504,0)</f>
        <v>0</v>
      </c>
      <c r="BJ504" s="16" t="s">
        <v>86</v>
      </c>
      <c r="BK504" s="144">
        <f>ROUND(I504*H504,2)</f>
        <v>0</v>
      </c>
      <c r="BL504" s="16" t="s">
        <v>378</v>
      </c>
      <c r="BM504" s="143" t="s">
        <v>1831</v>
      </c>
    </row>
    <row r="505" spans="2:65" s="1" customFormat="1">
      <c r="B505" s="31"/>
      <c r="D505" s="145" t="s">
        <v>259</v>
      </c>
      <c r="F505" s="146" t="s">
        <v>1785</v>
      </c>
      <c r="I505" s="147"/>
      <c r="L505" s="31"/>
      <c r="M505" s="148"/>
      <c r="T505" s="50"/>
      <c r="AT505" s="16" t="s">
        <v>259</v>
      </c>
      <c r="AU505" s="16" t="s">
        <v>251</v>
      </c>
    </row>
    <row r="506" spans="2:65" s="1" customFormat="1" ht="16.5" customHeight="1">
      <c r="B506" s="31"/>
      <c r="C506" s="163" t="s">
        <v>1832</v>
      </c>
      <c r="D506" s="163" t="s">
        <v>561</v>
      </c>
      <c r="E506" s="164" t="s">
        <v>1833</v>
      </c>
      <c r="F506" s="165" t="s">
        <v>1834</v>
      </c>
      <c r="G506" s="166" t="s">
        <v>283</v>
      </c>
      <c r="H506" s="167">
        <v>24</v>
      </c>
      <c r="I506" s="168"/>
      <c r="J506" s="169">
        <f t="shared" ref="J506:J518" si="10">ROUND(I506*H506,2)</f>
        <v>0</v>
      </c>
      <c r="K506" s="170"/>
      <c r="L506" s="171"/>
      <c r="M506" s="172" t="s">
        <v>20</v>
      </c>
      <c r="N506" s="173" t="s">
        <v>45</v>
      </c>
      <c r="P506" s="141">
        <f t="shared" ref="P506:P518" si="11">O506*H506</f>
        <v>0</v>
      </c>
      <c r="Q506" s="141">
        <v>3.6999999999999999E-4</v>
      </c>
      <c r="R506" s="141">
        <f t="shared" ref="R506:R518" si="12">Q506*H506</f>
        <v>8.879999999999999E-3</v>
      </c>
      <c r="S506" s="141">
        <v>0</v>
      </c>
      <c r="T506" s="142">
        <f t="shared" ref="T506:T518" si="13">S506*H506</f>
        <v>0</v>
      </c>
      <c r="AR506" s="143" t="s">
        <v>478</v>
      </c>
      <c r="AT506" s="143" t="s">
        <v>561</v>
      </c>
      <c r="AU506" s="143" t="s">
        <v>251</v>
      </c>
      <c r="AY506" s="16" t="s">
        <v>250</v>
      </c>
      <c r="BE506" s="144">
        <f t="shared" ref="BE506:BE518" si="14">IF(N506="základní",J506,0)</f>
        <v>0</v>
      </c>
      <c r="BF506" s="144">
        <f t="shared" ref="BF506:BF518" si="15">IF(N506="snížená",J506,0)</f>
        <v>0</v>
      </c>
      <c r="BG506" s="144">
        <f t="shared" ref="BG506:BG518" si="16">IF(N506="zákl. přenesená",J506,0)</f>
        <v>0</v>
      </c>
      <c r="BH506" s="144">
        <f t="shared" ref="BH506:BH518" si="17">IF(N506="sníž. přenesená",J506,0)</f>
        <v>0</v>
      </c>
      <c r="BI506" s="144">
        <f t="shared" ref="BI506:BI518" si="18">IF(N506="nulová",J506,0)</f>
        <v>0</v>
      </c>
      <c r="BJ506" s="16" t="s">
        <v>86</v>
      </c>
      <c r="BK506" s="144">
        <f t="shared" ref="BK506:BK518" si="19">ROUND(I506*H506,2)</f>
        <v>0</v>
      </c>
      <c r="BL506" s="16" t="s">
        <v>378</v>
      </c>
      <c r="BM506" s="143" t="s">
        <v>1835</v>
      </c>
    </row>
    <row r="507" spans="2:65" s="1" customFormat="1" ht="16.5" customHeight="1">
      <c r="B507" s="31"/>
      <c r="C507" s="163" t="s">
        <v>1836</v>
      </c>
      <c r="D507" s="163" t="s">
        <v>561</v>
      </c>
      <c r="E507" s="164" t="s">
        <v>1837</v>
      </c>
      <c r="F507" s="165" t="s">
        <v>1838</v>
      </c>
      <c r="G507" s="166" t="s">
        <v>283</v>
      </c>
      <c r="H507" s="167">
        <v>24</v>
      </c>
      <c r="I507" s="168"/>
      <c r="J507" s="169">
        <f t="shared" si="10"/>
        <v>0</v>
      </c>
      <c r="K507" s="170"/>
      <c r="L507" s="171"/>
      <c r="M507" s="172" t="s">
        <v>20</v>
      </c>
      <c r="N507" s="173" t="s">
        <v>45</v>
      </c>
      <c r="P507" s="141">
        <f t="shared" si="11"/>
        <v>0</v>
      </c>
      <c r="Q507" s="141">
        <v>2.0400000000000001E-3</v>
      </c>
      <c r="R507" s="141">
        <f t="shared" si="12"/>
        <v>4.8960000000000004E-2</v>
      </c>
      <c r="S507" s="141">
        <v>0</v>
      </c>
      <c r="T507" s="142">
        <f t="shared" si="13"/>
        <v>0</v>
      </c>
      <c r="AR507" s="143" t="s">
        <v>478</v>
      </c>
      <c r="AT507" s="143" t="s">
        <v>561</v>
      </c>
      <c r="AU507" s="143" t="s">
        <v>251</v>
      </c>
      <c r="AY507" s="16" t="s">
        <v>250</v>
      </c>
      <c r="BE507" s="144">
        <f t="shared" si="14"/>
        <v>0</v>
      </c>
      <c r="BF507" s="144">
        <f t="shared" si="15"/>
        <v>0</v>
      </c>
      <c r="BG507" s="144">
        <f t="shared" si="16"/>
        <v>0</v>
      </c>
      <c r="BH507" s="144">
        <f t="shared" si="17"/>
        <v>0</v>
      </c>
      <c r="BI507" s="144">
        <f t="shared" si="18"/>
        <v>0</v>
      </c>
      <c r="BJ507" s="16" t="s">
        <v>86</v>
      </c>
      <c r="BK507" s="144">
        <f t="shared" si="19"/>
        <v>0</v>
      </c>
      <c r="BL507" s="16" t="s">
        <v>378</v>
      </c>
      <c r="BM507" s="143" t="s">
        <v>1839</v>
      </c>
    </row>
    <row r="508" spans="2:65" s="1" customFormat="1" ht="16.5" customHeight="1">
      <c r="B508" s="31"/>
      <c r="C508" s="163" t="s">
        <v>1840</v>
      </c>
      <c r="D508" s="163" t="s">
        <v>561</v>
      </c>
      <c r="E508" s="164" t="s">
        <v>1796</v>
      </c>
      <c r="F508" s="165" t="s">
        <v>1797</v>
      </c>
      <c r="G508" s="166" t="s">
        <v>290</v>
      </c>
      <c r="H508" s="167">
        <v>96</v>
      </c>
      <c r="I508" s="168"/>
      <c r="J508" s="169">
        <f t="shared" si="10"/>
        <v>0</v>
      </c>
      <c r="K508" s="170"/>
      <c r="L508" s="171"/>
      <c r="M508" s="172" t="s">
        <v>20</v>
      </c>
      <c r="N508" s="173" t="s">
        <v>45</v>
      </c>
      <c r="P508" s="141">
        <f t="shared" si="11"/>
        <v>0</v>
      </c>
      <c r="Q508" s="141">
        <v>6.9999999999999994E-5</v>
      </c>
      <c r="R508" s="141">
        <f t="shared" si="12"/>
        <v>6.7199999999999994E-3</v>
      </c>
      <c r="S508" s="141">
        <v>0</v>
      </c>
      <c r="T508" s="142">
        <f t="shared" si="13"/>
        <v>0</v>
      </c>
      <c r="AR508" s="143" t="s">
        <v>478</v>
      </c>
      <c r="AT508" s="143" t="s">
        <v>561</v>
      </c>
      <c r="AU508" s="143" t="s">
        <v>251</v>
      </c>
      <c r="AY508" s="16" t="s">
        <v>250</v>
      </c>
      <c r="BE508" s="144">
        <f t="shared" si="14"/>
        <v>0</v>
      </c>
      <c r="BF508" s="144">
        <f t="shared" si="15"/>
        <v>0</v>
      </c>
      <c r="BG508" s="144">
        <f t="shared" si="16"/>
        <v>0</v>
      </c>
      <c r="BH508" s="144">
        <f t="shared" si="17"/>
        <v>0</v>
      </c>
      <c r="BI508" s="144">
        <f t="shared" si="18"/>
        <v>0</v>
      </c>
      <c r="BJ508" s="16" t="s">
        <v>86</v>
      </c>
      <c r="BK508" s="144">
        <f t="shared" si="19"/>
        <v>0</v>
      </c>
      <c r="BL508" s="16" t="s">
        <v>378</v>
      </c>
      <c r="BM508" s="143" t="s">
        <v>1841</v>
      </c>
    </row>
    <row r="509" spans="2:65" s="1" customFormat="1" ht="16.5" customHeight="1">
      <c r="B509" s="31"/>
      <c r="C509" s="163" t="s">
        <v>1842</v>
      </c>
      <c r="D509" s="163" t="s">
        <v>561</v>
      </c>
      <c r="E509" s="164" t="s">
        <v>1843</v>
      </c>
      <c r="F509" s="165" t="s">
        <v>1844</v>
      </c>
      <c r="G509" s="166" t="s">
        <v>290</v>
      </c>
      <c r="H509" s="167">
        <v>48</v>
      </c>
      <c r="I509" s="168"/>
      <c r="J509" s="169">
        <f t="shared" si="10"/>
        <v>0</v>
      </c>
      <c r="K509" s="170"/>
      <c r="L509" s="171"/>
      <c r="M509" s="172" t="s">
        <v>20</v>
      </c>
      <c r="N509" s="173" t="s">
        <v>45</v>
      </c>
      <c r="P509" s="141">
        <f t="shared" si="11"/>
        <v>0</v>
      </c>
      <c r="Q509" s="141">
        <v>4.0000000000000003E-5</v>
      </c>
      <c r="R509" s="141">
        <f t="shared" si="12"/>
        <v>1.9200000000000003E-3</v>
      </c>
      <c r="S509" s="141">
        <v>0</v>
      </c>
      <c r="T509" s="142">
        <f t="shared" si="13"/>
        <v>0</v>
      </c>
      <c r="AR509" s="143" t="s">
        <v>478</v>
      </c>
      <c r="AT509" s="143" t="s">
        <v>561</v>
      </c>
      <c r="AU509" s="143" t="s">
        <v>251</v>
      </c>
      <c r="AY509" s="16" t="s">
        <v>250</v>
      </c>
      <c r="BE509" s="144">
        <f t="shared" si="14"/>
        <v>0</v>
      </c>
      <c r="BF509" s="144">
        <f t="shared" si="15"/>
        <v>0</v>
      </c>
      <c r="BG509" s="144">
        <f t="shared" si="16"/>
        <v>0</v>
      </c>
      <c r="BH509" s="144">
        <f t="shared" si="17"/>
        <v>0</v>
      </c>
      <c r="BI509" s="144">
        <f t="shared" si="18"/>
        <v>0</v>
      </c>
      <c r="BJ509" s="16" t="s">
        <v>86</v>
      </c>
      <c r="BK509" s="144">
        <f t="shared" si="19"/>
        <v>0</v>
      </c>
      <c r="BL509" s="16" t="s">
        <v>378</v>
      </c>
      <c r="BM509" s="143" t="s">
        <v>1845</v>
      </c>
    </row>
    <row r="510" spans="2:65" s="1" customFormat="1" ht="16.5" customHeight="1">
      <c r="B510" s="31"/>
      <c r="C510" s="163" t="s">
        <v>1846</v>
      </c>
      <c r="D510" s="163" t="s">
        <v>561</v>
      </c>
      <c r="E510" s="164" t="s">
        <v>1806</v>
      </c>
      <c r="F510" s="165" t="s">
        <v>1807</v>
      </c>
      <c r="G510" s="166" t="s">
        <v>290</v>
      </c>
      <c r="H510" s="167">
        <v>4</v>
      </c>
      <c r="I510" s="168"/>
      <c r="J510" s="169">
        <f t="shared" si="10"/>
        <v>0</v>
      </c>
      <c r="K510" s="170"/>
      <c r="L510" s="171"/>
      <c r="M510" s="172" t="s">
        <v>20</v>
      </c>
      <c r="N510" s="173" t="s">
        <v>45</v>
      </c>
      <c r="P510" s="141">
        <f t="shared" si="11"/>
        <v>0</v>
      </c>
      <c r="Q510" s="141">
        <v>3.4000000000000002E-4</v>
      </c>
      <c r="R510" s="141">
        <f t="shared" si="12"/>
        <v>1.3600000000000001E-3</v>
      </c>
      <c r="S510" s="141">
        <v>0</v>
      </c>
      <c r="T510" s="142">
        <f t="shared" si="13"/>
        <v>0</v>
      </c>
      <c r="AR510" s="143" t="s">
        <v>478</v>
      </c>
      <c r="AT510" s="143" t="s">
        <v>561</v>
      </c>
      <c r="AU510" s="143" t="s">
        <v>251</v>
      </c>
      <c r="AY510" s="16" t="s">
        <v>250</v>
      </c>
      <c r="BE510" s="144">
        <f t="shared" si="14"/>
        <v>0</v>
      </c>
      <c r="BF510" s="144">
        <f t="shared" si="15"/>
        <v>0</v>
      </c>
      <c r="BG510" s="144">
        <f t="shared" si="16"/>
        <v>0</v>
      </c>
      <c r="BH510" s="144">
        <f t="shared" si="17"/>
        <v>0</v>
      </c>
      <c r="BI510" s="144">
        <f t="shared" si="18"/>
        <v>0</v>
      </c>
      <c r="BJ510" s="16" t="s">
        <v>86</v>
      </c>
      <c r="BK510" s="144">
        <f t="shared" si="19"/>
        <v>0</v>
      </c>
      <c r="BL510" s="16" t="s">
        <v>378</v>
      </c>
      <c r="BM510" s="143" t="s">
        <v>1847</v>
      </c>
    </row>
    <row r="511" spans="2:65" s="1" customFormat="1" ht="16.5" customHeight="1">
      <c r="B511" s="31"/>
      <c r="C511" s="163" t="s">
        <v>1848</v>
      </c>
      <c r="D511" s="163" t="s">
        <v>561</v>
      </c>
      <c r="E511" s="164" t="s">
        <v>1849</v>
      </c>
      <c r="F511" s="165" t="s">
        <v>1850</v>
      </c>
      <c r="G511" s="166" t="s">
        <v>290</v>
      </c>
      <c r="H511" s="167">
        <v>4</v>
      </c>
      <c r="I511" s="168"/>
      <c r="J511" s="169">
        <f t="shared" si="10"/>
        <v>0</v>
      </c>
      <c r="K511" s="170"/>
      <c r="L511" s="171"/>
      <c r="M511" s="172" t="s">
        <v>20</v>
      </c>
      <c r="N511" s="173" t="s">
        <v>45</v>
      </c>
      <c r="P511" s="141">
        <f t="shared" si="11"/>
        <v>0</v>
      </c>
      <c r="Q511" s="141">
        <v>8.7000000000000001E-4</v>
      </c>
      <c r="R511" s="141">
        <f t="shared" si="12"/>
        <v>3.48E-3</v>
      </c>
      <c r="S511" s="141">
        <v>0</v>
      </c>
      <c r="T511" s="142">
        <f t="shared" si="13"/>
        <v>0</v>
      </c>
      <c r="AR511" s="143" t="s">
        <v>478</v>
      </c>
      <c r="AT511" s="143" t="s">
        <v>561</v>
      </c>
      <c r="AU511" s="143" t="s">
        <v>251</v>
      </c>
      <c r="AY511" s="16" t="s">
        <v>250</v>
      </c>
      <c r="BE511" s="144">
        <f t="shared" si="14"/>
        <v>0</v>
      </c>
      <c r="BF511" s="144">
        <f t="shared" si="15"/>
        <v>0</v>
      </c>
      <c r="BG511" s="144">
        <f t="shared" si="16"/>
        <v>0</v>
      </c>
      <c r="BH511" s="144">
        <f t="shared" si="17"/>
        <v>0</v>
      </c>
      <c r="BI511" s="144">
        <f t="shared" si="18"/>
        <v>0</v>
      </c>
      <c r="BJ511" s="16" t="s">
        <v>86</v>
      </c>
      <c r="BK511" s="144">
        <f t="shared" si="19"/>
        <v>0</v>
      </c>
      <c r="BL511" s="16" t="s">
        <v>378</v>
      </c>
      <c r="BM511" s="143" t="s">
        <v>1851</v>
      </c>
    </row>
    <row r="512" spans="2:65" s="1" customFormat="1" ht="16.5" customHeight="1">
      <c r="B512" s="31"/>
      <c r="C512" s="163" t="s">
        <v>1852</v>
      </c>
      <c r="D512" s="163" t="s">
        <v>561</v>
      </c>
      <c r="E512" s="164" t="s">
        <v>1853</v>
      </c>
      <c r="F512" s="165" t="s">
        <v>1854</v>
      </c>
      <c r="G512" s="166" t="s">
        <v>290</v>
      </c>
      <c r="H512" s="167">
        <v>1</v>
      </c>
      <c r="I512" s="168"/>
      <c r="J512" s="169">
        <f t="shared" si="10"/>
        <v>0</v>
      </c>
      <c r="K512" s="170"/>
      <c r="L512" s="171"/>
      <c r="M512" s="172" t="s">
        <v>20</v>
      </c>
      <c r="N512" s="173" t="s">
        <v>45</v>
      </c>
      <c r="P512" s="141">
        <f t="shared" si="11"/>
        <v>0</v>
      </c>
      <c r="Q512" s="141">
        <v>2.98E-3</v>
      </c>
      <c r="R512" s="141">
        <f t="shared" si="12"/>
        <v>2.98E-3</v>
      </c>
      <c r="S512" s="141">
        <v>0</v>
      </c>
      <c r="T512" s="142">
        <f t="shared" si="13"/>
        <v>0</v>
      </c>
      <c r="AR512" s="143" t="s">
        <v>478</v>
      </c>
      <c r="AT512" s="143" t="s">
        <v>561</v>
      </c>
      <c r="AU512" s="143" t="s">
        <v>251</v>
      </c>
      <c r="AY512" s="16" t="s">
        <v>250</v>
      </c>
      <c r="BE512" s="144">
        <f t="shared" si="14"/>
        <v>0</v>
      </c>
      <c r="BF512" s="144">
        <f t="shared" si="15"/>
        <v>0</v>
      </c>
      <c r="BG512" s="144">
        <f t="shared" si="16"/>
        <v>0</v>
      </c>
      <c r="BH512" s="144">
        <f t="shared" si="17"/>
        <v>0</v>
      </c>
      <c r="BI512" s="144">
        <f t="shared" si="18"/>
        <v>0</v>
      </c>
      <c r="BJ512" s="16" t="s">
        <v>86</v>
      </c>
      <c r="BK512" s="144">
        <f t="shared" si="19"/>
        <v>0</v>
      </c>
      <c r="BL512" s="16" t="s">
        <v>378</v>
      </c>
      <c r="BM512" s="143" t="s">
        <v>1855</v>
      </c>
    </row>
    <row r="513" spans="2:65" s="1" customFormat="1" ht="16.5" customHeight="1">
      <c r="B513" s="31"/>
      <c r="C513" s="163" t="s">
        <v>1856</v>
      </c>
      <c r="D513" s="163" t="s">
        <v>561</v>
      </c>
      <c r="E513" s="164" t="s">
        <v>1796</v>
      </c>
      <c r="F513" s="165" t="s">
        <v>1797</v>
      </c>
      <c r="G513" s="166" t="s">
        <v>290</v>
      </c>
      <c r="H513" s="167">
        <v>8</v>
      </c>
      <c r="I513" s="168"/>
      <c r="J513" s="169">
        <f t="shared" si="10"/>
        <v>0</v>
      </c>
      <c r="K513" s="170"/>
      <c r="L513" s="171"/>
      <c r="M513" s="172" t="s">
        <v>20</v>
      </c>
      <c r="N513" s="173" t="s">
        <v>45</v>
      </c>
      <c r="P513" s="141">
        <f t="shared" si="11"/>
        <v>0</v>
      </c>
      <c r="Q513" s="141">
        <v>6.9999999999999994E-5</v>
      </c>
      <c r="R513" s="141">
        <f t="shared" si="12"/>
        <v>5.5999999999999995E-4</v>
      </c>
      <c r="S513" s="141">
        <v>0</v>
      </c>
      <c r="T513" s="142">
        <f t="shared" si="13"/>
        <v>0</v>
      </c>
      <c r="AR513" s="143" t="s">
        <v>478</v>
      </c>
      <c r="AT513" s="143" t="s">
        <v>561</v>
      </c>
      <c r="AU513" s="143" t="s">
        <v>251</v>
      </c>
      <c r="AY513" s="16" t="s">
        <v>250</v>
      </c>
      <c r="BE513" s="144">
        <f t="shared" si="14"/>
        <v>0</v>
      </c>
      <c r="BF513" s="144">
        <f t="shared" si="15"/>
        <v>0</v>
      </c>
      <c r="BG513" s="144">
        <f t="shared" si="16"/>
        <v>0</v>
      </c>
      <c r="BH513" s="144">
        <f t="shared" si="17"/>
        <v>0</v>
      </c>
      <c r="BI513" s="144">
        <f t="shared" si="18"/>
        <v>0</v>
      </c>
      <c r="BJ513" s="16" t="s">
        <v>86</v>
      </c>
      <c r="BK513" s="144">
        <f t="shared" si="19"/>
        <v>0</v>
      </c>
      <c r="BL513" s="16" t="s">
        <v>378</v>
      </c>
      <c r="BM513" s="143" t="s">
        <v>1857</v>
      </c>
    </row>
    <row r="514" spans="2:65" s="1" customFormat="1" ht="16.5" customHeight="1">
      <c r="B514" s="31"/>
      <c r="C514" s="163" t="s">
        <v>1858</v>
      </c>
      <c r="D514" s="163" t="s">
        <v>561</v>
      </c>
      <c r="E514" s="164" t="s">
        <v>1859</v>
      </c>
      <c r="F514" s="165" t="s">
        <v>1860</v>
      </c>
      <c r="G514" s="166" t="s">
        <v>290</v>
      </c>
      <c r="H514" s="167">
        <v>4</v>
      </c>
      <c r="I514" s="168"/>
      <c r="J514" s="169">
        <f t="shared" si="10"/>
        <v>0</v>
      </c>
      <c r="K514" s="170"/>
      <c r="L514" s="171"/>
      <c r="M514" s="172" t="s">
        <v>20</v>
      </c>
      <c r="N514" s="173" t="s">
        <v>45</v>
      </c>
      <c r="P514" s="141">
        <f t="shared" si="11"/>
        <v>0</v>
      </c>
      <c r="Q514" s="141">
        <v>8.1999999999999998E-4</v>
      </c>
      <c r="R514" s="141">
        <f t="shared" si="12"/>
        <v>3.2799999999999999E-3</v>
      </c>
      <c r="S514" s="141">
        <v>0</v>
      </c>
      <c r="T514" s="142">
        <f t="shared" si="13"/>
        <v>0</v>
      </c>
      <c r="AR514" s="143" t="s">
        <v>478</v>
      </c>
      <c r="AT514" s="143" t="s">
        <v>561</v>
      </c>
      <c r="AU514" s="143" t="s">
        <v>251</v>
      </c>
      <c r="AY514" s="16" t="s">
        <v>250</v>
      </c>
      <c r="BE514" s="144">
        <f t="shared" si="14"/>
        <v>0</v>
      </c>
      <c r="BF514" s="144">
        <f t="shared" si="15"/>
        <v>0</v>
      </c>
      <c r="BG514" s="144">
        <f t="shared" si="16"/>
        <v>0</v>
      </c>
      <c r="BH514" s="144">
        <f t="shared" si="17"/>
        <v>0</v>
      </c>
      <c r="BI514" s="144">
        <f t="shared" si="18"/>
        <v>0</v>
      </c>
      <c r="BJ514" s="16" t="s">
        <v>86</v>
      </c>
      <c r="BK514" s="144">
        <f t="shared" si="19"/>
        <v>0</v>
      </c>
      <c r="BL514" s="16" t="s">
        <v>378</v>
      </c>
      <c r="BM514" s="143" t="s">
        <v>1861</v>
      </c>
    </row>
    <row r="515" spans="2:65" s="1" customFormat="1" ht="16.5" customHeight="1">
      <c r="B515" s="31"/>
      <c r="C515" s="163" t="s">
        <v>1862</v>
      </c>
      <c r="D515" s="163" t="s">
        <v>561</v>
      </c>
      <c r="E515" s="164" t="s">
        <v>1863</v>
      </c>
      <c r="F515" s="165" t="s">
        <v>1864</v>
      </c>
      <c r="G515" s="166" t="s">
        <v>290</v>
      </c>
      <c r="H515" s="167">
        <v>4</v>
      </c>
      <c r="I515" s="168"/>
      <c r="J515" s="169">
        <f t="shared" si="10"/>
        <v>0</v>
      </c>
      <c r="K515" s="170"/>
      <c r="L515" s="171"/>
      <c r="M515" s="172" t="s">
        <v>20</v>
      </c>
      <c r="N515" s="173" t="s">
        <v>45</v>
      </c>
      <c r="P515" s="141">
        <f t="shared" si="11"/>
        <v>0</v>
      </c>
      <c r="Q515" s="141">
        <v>0</v>
      </c>
      <c r="R515" s="141">
        <f t="shared" si="12"/>
        <v>0</v>
      </c>
      <c r="S515" s="141">
        <v>0</v>
      </c>
      <c r="T515" s="142">
        <f t="shared" si="13"/>
        <v>0</v>
      </c>
      <c r="AR515" s="143" t="s">
        <v>478</v>
      </c>
      <c r="AT515" s="143" t="s">
        <v>561</v>
      </c>
      <c r="AU515" s="143" t="s">
        <v>251</v>
      </c>
      <c r="AY515" s="16" t="s">
        <v>250</v>
      </c>
      <c r="BE515" s="144">
        <f t="shared" si="14"/>
        <v>0</v>
      </c>
      <c r="BF515" s="144">
        <f t="shared" si="15"/>
        <v>0</v>
      </c>
      <c r="BG515" s="144">
        <f t="shared" si="16"/>
        <v>0</v>
      </c>
      <c r="BH515" s="144">
        <f t="shared" si="17"/>
        <v>0</v>
      </c>
      <c r="BI515" s="144">
        <f t="shared" si="18"/>
        <v>0</v>
      </c>
      <c r="BJ515" s="16" t="s">
        <v>86</v>
      </c>
      <c r="BK515" s="144">
        <f t="shared" si="19"/>
        <v>0</v>
      </c>
      <c r="BL515" s="16" t="s">
        <v>378</v>
      </c>
      <c r="BM515" s="143" t="s">
        <v>1865</v>
      </c>
    </row>
    <row r="516" spans="2:65" s="1" customFormat="1" ht="16.5" customHeight="1">
      <c r="B516" s="31"/>
      <c r="C516" s="163" t="s">
        <v>1866</v>
      </c>
      <c r="D516" s="163" t="s">
        <v>561</v>
      </c>
      <c r="E516" s="164" t="s">
        <v>1867</v>
      </c>
      <c r="F516" s="165" t="s">
        <v>1868</v>
      </c>
      <c r="G516" s="166" t="s">
        <v>290</v>
      </c>
      <c r="H516" s="167">
        <v>2</v>
      </c>
      <c r="I516" s="168"/>
      <c r="J516" s="169">
        <f t="shared" si="10"/>
        <v>0</v>
      </c>
      <c r="K516" s="170"/>
      <c r="L516" s="171"/>
      <c r="M516" s="172" t="s">
        <v>20</v>
      </c>
      <c r="N516" s="173" t="s">
        <v>45</v>
      </c>
      <c r="P516" s="141">
        <f t="shared" si="11"/>
        <v>0</v>
      </c>
      <c r="Q516" s="141">
        <v>9.0000000000000006E-5</v>
      </c>
      <c r="R516" s="141">
        <f t="shared" si="12"/>
        <v>1.8000000000000001E-4</v>
      </c>
      <c r="S516" s="141">
        <v>0</v>
      </c>
      <c r="T516" s="142">
        <f t="shared" si="13"/>
        <v>0</v>
      </c>
      <c r="AR516" s="143" t="s">
        <v>478</v>
      </c>
      <c r="AT516" s="143" t="s">
        <v>561</v>
      </c>
      <c r="AU516" s="143" t="s">
        <v>251</v>
      </c>
      <c r="AY516" s="16" t="s">
        <v>250</v>
      </c>
      <c r="BE516" s="144">
        <f t="shared" si="14"/>
        <v>0</v>
      </c>
      <c r="BF516" s="144">
        <f t="shared" si="15"/>
        <v>0</v>
      </c>
      <c r="BG516" s="144">
        <f t="shared" si="16"/>
        <v>0</v>
      </c>
      <c r="BH516" s="144">
        <f t="shared" si="17"/>
        <v>0</v>
      </c>
      <c r="BI516" s="144">
        <f t="shared" si="18"/>
        <v>0</v>
      </c>
      <c r="BJ516" s="16" t="s">
        <v>86</v>
      </c>
      <c r="BK516" s="144">
        <f t="shared" si="19"/>
        <v>0</v>
      </c>
      <c r="BL516" s="16" t="s">
        <v>378</v>
      </c>
      <c r="BM516" s="143" t="s">
        <v>1869</v>
      </c>
    </row>
    <row r="517" spans="2:65" s="1" customFormat="1" ht="16.5" customHeight="1">
      <c r="B517" s="31"/>
      <c r="C517" s="163" t="s">
        <v>1870</v>
      </c>
      <c r="D517" s="163" t="s">
        <v>561</v>
      </c>
      <c r="E517" s="164" t="s">
        <v>1796</v>
      </c>
      <c r="F517" s="165" t="s">
        <v>1797</v>
      </c>
      <c r="G517" s="166" t="s">
        <v>290</v>
      </c>
      <c r="H517" s="167">
        <v>8</v>
      </c>
      <c r="I517" s="168"/>
      <c r="J517" s="169">
        <f t="shared" si="10"/>
        <v>0</v>
      </c>
      <c r="K517" s="170"/>
      <c r="L517" s="171"/>
      <c r="M517" s="172" t="s">
        <v>20</v>
      </c>
      <c r="N517" s="173" t="s">
        <v>45</v>
      </c>
      <c r="P517" s="141">
        <f t="shared" si="11"/>
        <v>0</v>
      </c>
      <c r="Q517" s="141">
        <v>6.9999999999999994E-5</v>
      </c>
      <c r="R517" s="141">
        <f t="shared" si="12"/>
        <v>5.5999999999999995E-4</v>
      </c>
      <c r="S517" s="141">
        <v>0</v>
      </c>
      <c r="T517" s="142">
        <f t="shared" si="13"/>
        <v>0</v>
      </c>
      <c r="AR517" s="143" t="s">
        <v>478</v>
      </c>
      <c r="AT517" s="143" t="s">
        <v>561</v>
      </c>
      <c r="AU517" s="143" t="s">
        <v>251</v>
      </c>
      <c r="AY517" s="16" t="s">
        <v>250</v>
      </c>
      <c r="BE517" s="144">
        <f t="shared" si="14"/>
        <v>0</v>
      </c>
      <c r="BF517" s="144">
        <f t="shared" si="15"/>
        <v>0</v>
      </c>
      <c r="BG517" s="144">
        <f t="shared" si="16"/>
        <v>0</v>
      </c>
      <c r="BH517" s="144">
        <f t="shared" si="17"/>
        <v>0</v>
      </c>
      <c r="BI517" s="144">
        <f t="shared" si="18"/>
        <v>0</v>
      </c>
      <c r="BJ517" s="16" t="s">
        <v>86</v>
      </c>
      <c r="BK517" s="144">
        <f t="shared" si="19"/>
        <v>0</v>
      </c>
      <c r="BL517" s="16" t="s">
        <v>378</v>
      </c>
      <c r="BM517" s="143" t="s">
        <v>1871</v>
      </c>
    </row>
    <row r="518" spans="2:65" s="1" customFormat="1" ht="44.25" customHeight="1">
      <c r="B518" s="31"/>
      <c r="C518" s="131" t="s">
        <v>1872</v>
      </c>
      <c r="D518" s="131" t="s">
        <v>253</v>
      </c>
      <c r="E518" s="132" t="s">
        <v>1873</v>
      </c>
      <c r="F518" s="133" t="s">
        <v>1874</v>
      </c>
      <c r="G518" s="134" t="s">
        <v>290</v>
      </c>
      <c r="H518" s="135">
        <v>26</v>
      </c>
      <c r="I518" s="136"/>
      <c r="J518" s="137">
        <f t="shared" si="10"/>
        <v>0</v>
      </c>
      <c r="K518" s="138"/>
      <c r="L518" s="31"/>
      <c r="M518" s="139" t="s">
        <v>20</v>
      </c>
      <c r="N518" s="140" t="s">
        <v>45</v>
      </c>
      <c r="P518" s="141">
        <f t="shared" si="11"/>
        <v>0</v>
      </c>
      <c r="Q518" s="141">
        <v>0</v>
      </c>
      <c r="R518" s="141">
        <f t="shared" si="12"/>
        <v>0</v>
      </c>
      <c r="S518" s="141">
        <v>0</v>
      </c>
      <c r="T518" s="142">
        <f t="shared" si="13"/>
        <v>0</v>
      </c>
      <c r="AR518" s="143" t="s">
        <v>378</v>
      </c>
      <c r="AT518" s="143" t="s">
        <v>253</v>
      </c>
      <c r="AU518" s="143" t="s">
        <v>251</v>
      </c>
      <c r="AY518" s="16" t="s">
        <v>250</v>
      </c>
      <c r="BE518" s="144">
        <f t="shared" si="14"/>
        <v>0</v>
      </c>
      <c r="BF518" s="144">
        <f t="shared" si="15"/>
        <v>0</v>
      </c>
      <c r="BG518" s="144">
        <f t="shared" si="16"/>
        <v>0</v>
      </c>
      <c r="BH518" s="144">
        <f t="shared" si="17"/>
        <v>0</v>
      </c>
      <c r="BI518" s="144">
        <f t="shared" si="18"/>
        <v>0</v>
      </c>
      <c r="BJ518" s="16" t="s">
        <v>86</v>
      </c>
      <c r="BK518" s="144">
        <f t="shared" si="19"/>
        <v>0</v>
      </c>
      <c r="BL518" s="16" t="s">
        <v>378</v>
      </c>
      <c r="BM518" s="143" t="s">
        <v>1875</v>
      </c>
    </row>
    <row r="519" spans="2:65" s="1" customFormat="1">
      <c r="B519" s="31"/>
      <c r="D519" s="145" t="s">
        <v>259</v>
      </c>
      <c r="F519" s="146" t="s">
        <v>1876</v>
      </c>
      <c r="I519" s="147"/>
      <c r="L519" s="31"/>
      <c r="M519" s="148"/>
      <c r="T519" s="50"/>
      <c r="AT519" s="16" t="s">
        <v>259</v>
      </c>
      <c r="AU519" s="16" t="s">
        <v>251</v>
      </c>
    </row>
    <row r="520" spans="2:65" s="1" customFormat="1" ht="16.5" customHeight="1">
      <c r="B520" s="31"/>
      <c r="C520" s="163" t="s">
        <v>1877</v>
      </c>
      <c r="D520" s="163" t="s">
        <v>561</v>
      </c>
      <c r="E520" s="164" t="s">
        <v>1878</v>
      </c>
      <c r="F520" s="165" t="s">
        <v>1879</v>
      </c>
      <c r="G520" s="166" t="s">
        <v>283</v>
      </c>
      <c r="H520" s="167">
        <v>26</v>
      </c>
      <c r="I520" s="168"/>
      <c r="J520" s="169">
        <f>ROUND(I520*H520,2)</f>
        <v>0</v>
      </c>
      <c r="K520" s="170"/>
      <c r="L520" s="171"/>
      <c r="M520" s="172" t="s">
        <v>20</v>
      </c>
      <c r="N520" s="173" t="s">
        <v>45</v>
      </c>
      <c r="P520" s="141">
        <f>O520*H520</f>
        <v>0</v>
      </c>
      <c r="Q520" s="141">
        <v>4.6000000000000001E-4</v>
      </c>
      <c r="R520" s="141">
        <f>Q520*H520</f>
        <v>1.196E-2</v>
      </c>
      <c r="S520" s="141">
        <v>0</v>
      </c>
      <c r="T520" s="142">
        <f>S520*H520</f>
        <v>0</v>
      </c>
      <c r="AR520" s="143" t="s">
        <v>478</v>
      </c>
      <c r="AT520" s="143" t="s">
        <v>561</v>
      </c>
      <c r="AU520" s="143" t="s">
        <v>251</v>
      </c>
      <c r="AY520" s="16" t="s">
        <v>250</v>
      </c>
      <c r="BE520" s="144">
        <f>IF(N520="základní",J520,0)</f>
        <v>0</v>
      </c>
      <c r="BF520" s="144">
        <f>IF(N520="snížená",J520,0)</f>
        <v>0</v>
      </c>
      <c r="BG520" s="144">
        <f>IF(N520="zákl. přenesená",J520,0)</f>
        <v>0</v>
      </c>
      <c r="BH520" s="144">
        <f>IF(N520="sníž. přenesená",J520,0)</f>
        <v>0</v>
      </c>
      <c r="BI520" s="144">
        <f>IF(N520="nulová",J520,0)</f>
        <v>0</v>
      </c>
      <c r="BJ520" s="16" t="s">
        <v>86</v>
      </c>
      <c r="BK520" s="144">
        <f>ROUND(I520*H520,2)</f>
        <v>0</v>
      </c>
      <c r="BL520" s="16" t="s">
        <v>378</v>
      </c>
      <c r="BM520" s="143" t="s">
        <v>1880</v>
      </c>
    </row>
    <row r="521" spans="2:65" s="1" customFormat="1" ht="16.5" customHeight="1">
      <c r="B521" s="31"/>
      <c r="C521" s="163" t="s">
        <v>1881</v>
      </c>
      <c r="D521" s="163" t="s">
        <v>561</v>
      </c>
      <c r="E521" s="164" t="s">
        <v>1882</v>
      </c>
      <c r="F521" s="165" t="s">
        <v>1883</v>
      </c>
      <c r="G521" s="166" t="s">
        <v>290</v>
      </c>
      <c r="H521" s="167">
        <v>26</v>
      </c>
      <c r="I521" s="168"/>
      <c r="J521" s="169">
        <f>ROUND(I521*H521,2)</f>
        <v>0</v>
      </c>
      <c r="K521" s="170"/>
      <c r="L521" s="171"/>
      <c r="M521" s="172" t="s">
        <v>20</v>
      </c>
      <c r="N521" s="173" t="s">
        <v>45</v>
      </c>
      <c r="P521" s="141">
        <f>O521*H521</f>
        <v>0</v>
      </c>
      <c r="Q521" s="141">
        <v>5.0000000000000001E-4</v>
      </c>
      <c r="R521" s="141">
        <f>Q521*H521</f>
        <v>1.3000000000000001E-2</v>
      </c>
      <c r="S521" s="141">
        <v>0</v>
      </c>
      <c r="T521" s="142">
        <f>S521*H521</f>
        <v>0</v>
      </c>
      <c r="AR521" s="143" t="s">
        <v>478</v>
      </c>
      <c r="AT521" s="143" t="s">
        <v>561</v>
      </c>
      <c r="AU521" s="143" t="s">
        <v>251</v>
      </c>
      <c r="AY521" s="16" t="s">
        <v>250</v>
      </c>
      <c r="BE521" s="144">
        <f>IF(N521="základní",J521,0)</f>
        <v>0</v>
      </c>
      <c r="BF521" s="144">
        <f>IF(N521="snížená",J521,0)</f>
        <v>0</v>
      </c>
      <c r="BG521" s="144">
        <f>IF(N521="zákl. přenesená",J521,0)</f>
        <v>0</v>
      </c>
      <c r="BH521" s="144">
        <f>IF(N521="sníž. přenesená",J521,0)</f>
        <v>0</v>
      </c>
      <c r="BI521" s="144">
        <f>IF(N521="nulová",J521,0)</f>
        <v>0</v>
      </c>
      <c r="BJ521" s="16" t="s">
        <v>86</v>
      </c>
      <c r="BK521" s="144">
        <f>ROUND(I521*H521,2)</f>
        <v>0</v>
      </c>
      <c r="BL521" s="16" t="s">
        <v>378</v>
      </c>
      <c r="BM521" s="143" t="s">
        <v>1884</v>
      </c>
    </row>
    <row r="522" spans="2:65" s="1" customFormat="1" ht="16.5" customHeight="1">
      <c r="B522" s="31"/>
      <c r="C522" s="163" t="s">
        <v>1885</v>
      </c>
      <c r="D522" s="163" t="s">
        <v>561</v>
      </c>
      <c r="E522" s="164" t="s">
        <v>1886</v>
      </c>
      <c r="F522" s="165" t="s">
        <v>1887</v>
      </c>
      <c r="G522" s="166" t="s">
        <v>290</v>
      </c>
      <c r="H522" s="167">
        <v>26</v>
      </c>
      <c r="I522" s="168"/>
      <c r="J522" s="169">
        <f>ROUND(I522*H522,2)</f>
        <v>0</v>
      </c>
      <c r="K522" s="170"/>
      <c r="L522" s="171"/>
      <c r="M522" s="172" t="s">
        <v>20</v>
      </c>
      <c r="N522" s="173" t="s">
        <v>45</v>
      </c>
      <c r="P522" s="141">
        <f>O522*H522</f>
        <v>0</v>
      </c>
      <c r="Q522" s="141">
        <v>2.0000000000000002E-5</v>
      </c>
      <c r="R522" s="141">
        <f>Q522*H522</f>
        <v>5.2000000000000006E-4</v>
      </c>
      <c r="S522" s="141">
        <v>0</v>
      </c>
      <c r="T522" s="142">
        <f>S522*H522</f>
        <v>0</v>
      </c>
      <c r="AR522" s="143" t="s">
        <v>478</v>
      </c>
      <c r="AT522" s="143" t="s">
        <v>561</v>
      </c>
      <c r="AU522" s="143" t="s">
        <v>251</v>
      </c>
      <c r="AY522" s="16" t="s">
        <v>250</v>
      </c>
      <c r="BE522" s="144">
        <f>IF(N522="základní",J522,0)</f>
        <v>0</v>
      </c>
      <c r="BF522" s="144">
        <f>IF(N522="snížená",J522,0)</f>
        <v>0</v>
      </c>
      <c r="BG522" s="144">
        <f>IF(N522="zákl. přenesená",J522,0)</f>
        <v>0</v>
      </c>
      <c r="BH522" s="144">
        <f>IF(N522="sníž. přenesená",J522,0)</f>
        <v>0</v>
      </c>
      <c r="BI522" s="144">
        <f>IF(N522="nulová",J522,0)</f>
        <v>0</v>
      </c>
      <c r="BJ522" s="16" t="s">
        <v>86</v>
      </c>
      <c r="BK522" s="144">
        <f>ROUND(I522*H522,2)</f>
        <v>0</v>
      </c>
      <c r="BL522" s="16" t="s">
        <v>378</v>
      </c>
      <c r="BM522" s="143" t="s">
        <v>1888</v>
      </c>
    </row>
    <row r="523" spans="2:65" s="1" customFormat="1" ht="16.5" customHeight="1">
      <c r="B523" s="31"/>
      <c r="C523" s="163" t="s">
        <v>1889</v>
      </c>
      <c r="D523" s="163" t="s">
        <v>561</v>
      </c>
      <c r="E523" s="164" t="s">
        <v>1890</v>
      </c>
      <c r="F523" s="165" t="s">
        <v>1891</v>
      </c>
      <c r="G523" s="166" t="s">
        <v>290</v>
      </c>
      <c r="H523" s="167">
        <v>52</v>
      </c>
      <c r="I523" s="168"/>
      <c r="J523" s="169">
        <f>ROUND(I523*H523,2)</f>
        <v>0</v>
      </c>
      <c r="K523" s="170"/>
      <c r="L523" s="171"/>
      <c r="M523" s="172" t="s">
        <v>20</v>
      </c>
      <c r="N523" s="173" t="s">
        <v>45</v>
      </c>
      <c r="P523" s="141">
        <f>O523*H523</f>
        <v>0</v>
      </c>
      <c r="Q523" s="141">
        <v>1E-4</v>
      </c>
      <c r="R523" s="141">
        <f>Q523*H523</f>
        <v>5.2000000000000006E-3</v>
      </c>
      <c r="S523" s="141">
        <v>0</v>
      </c>
      <c r="T523" s="142">
        <f>S523*H523</f>
        <v>0</v>
      </c>
      <c r="AR523" s="143" t="s">
        <v>478</v>
      </c>
      <c r="AT523" s="143" t="s">
        <v>561</v>
      </c>
      <c r="AU523" s="143" t="s">
        <v>251</v>
      </c>
      <c r="AY523" s="16" t="s">
        <v>250</v>
      </c>
      <c r="BE523" s="144">
        <f>IF(N523="základní",J523,0)</f>
        <v>0</v>
      </c>
      <c r="BF523" s="144">
        <f>IF(N523="snížená",J523,0)</f>
        <v>0</v>
      </c>
      <c r="BG523" s="144">
        <f>IF(N523="zákl. přenesená",J523,0)</f>
        <v>0</v>
      </c>
      <c r="BH523" s="144">
        <f>IF(N523="sníž. přenesená",J523,0)</f>
        <v>0</v>
      </c>
      <c r="BI523" s="144">
        <f>IF(N523="nulová",J523,0)</f>
        <v>0</v>
      </c>
      <c r="BJ523" s="16" t="s">
        <v>86</v>
      </c>
      <c r="BK523" s="144">
        <f>ROUND(I523*H523,2)</f>
        <v>0</v>
      </c>
      <c r="BL523" s="16" t="s">
        <v>378</v>
      </c>
      <c r="BM523" s="143" t="s">
        <v>1892</v>
      </c>
    </row>
    <row r="524" spans="2:65" s="1" customFormat="1" ht="16.5" customHeight="1">
      <c r="B524" s="31"/>
      <c r="C524" s="163" t="s">
        <v>1893</v>
      </c>
      <c r="D524" s="163" t="s">
        <v>561</v>
      </c>
      <c r="E524" s="164" t="s">
        <v>1894</v>
      </c>
      <c r="F524" s="165" t="s">
        <v>1895</v>
      </c>
      <c r="G524" s="166" t="s">
        <v>290</v>
      </c>
      <c r="H524" s="167">
        <v>26</v>
      </c>
      <c r="I524" s="168"/>
      <c r="J524" s="169">
        <f>ROUND(I524*H524,2)</f>
        <v>0</v>
      </c>
      <c r="K524" s="170"/>
      <c r="L524" s="171"/>
      <c r="M524" s="172" t="s">
        <v>20</v>
      </c>
      <c r="N524" s="173" t="s">
        <v>45</v>
      </c>
      <c r="P524" s="141">
        <f>O524*H524</f>
        <v>0</v>
      </c>
      <c r="Q524" s="141">
        <v>4.0000000000000003E-5</v>
      </c>
      <c r="R524" s="141">
        <f>Q524*H524</f>
        <v>1.0400000000000001E-3</v>
      </c>
      <c r="S524" s="141">
        <v>0</v>
      </c>
      <c r="T524" s="142">
        <f>S524*H524</f>
        <v>0</v>
      </c>
      <c r="AR524" s="143" t="s">
        <v>478</v>
      </c>
      <c r="AT524" s="143" t="s">
        <v>561</v>
      </c>
      <c r="AU524" s="143" t="s">
        <v>251</v>
      </c>
      <c r="AY524" s="16" t="s">
        <v>250</v>
      </c>
      <c r="BE524" s="144">
        <f>IF(N524="základní",J524,0)</f>
        <v>0</v>
      </c>
      <c r="BF524" s="144">
        <f>IF(N524="snížená",J524,0)</f>
        <v>0</v>
      </c>
      <c r="BG524" s="144">
        <f>IF(N524="zákl. přenesená",J524,0)</f>
        <v>0</v>
      </c>
      <c r="BH524" s="144">
        <f>IF(N524="sníž. přenesená",J524,0)</f>
        <v>0</v>
      </c>
      <c r="BI524" s="144">
        <f>IF(N524="nulová",J524,0)</f>
        <v>0</v>
      </c>
      <c r="BJ524" s="16" t="s">
        <v>86</v>
      </c>
      <c r="BK524" s="144">
        <f>ROUND(I524*H524,2)</f>
        <v>0</v>
      </c>
      <c r="BL524" s="16" t="s">
        <v>378</v>
      </c>
      <c r="BM524" s="143" t="s">
        <v>1896</v>
      </c>
    </row>
    <row r="525" spans="2:65" s="11" customFormat="1" ht="20.85" customHeight="1">
      <c r="B525" s="119"/>
      <c r="D525" s="120" t="s">
        <v>72</v>
      </c>
      <c r="E525" s="129" t="s">
        <v>1897</v>
      </c>
      <c r="F525" s="129" t="s">
        <v>1898</v>
      </c>
      <c r="I525" s="122"/>
      <c r="J525" s="130">
        <f>BK525</f>
        <v>0</v>
      </c>
      <c r="L525" s="119"/>
      <c r="M525" s="124"/>
      <c r="P525" s="125">
        <f>SUM(P526:P577)</f>
        <v>0</v>
      </c>
      <c r="R525" s="125">
        <f>SUM(R526:R577)</f>
        <v>0.51734999999999998</v>
      </c>
      <c r="T525" s="126">
        <f>SUM(T526:T577)</f>
        <v>1.2E-2</v>
      </c>
      <c r="AR525" s="120" t="s">
        <v>86</v>
      </c>
      <c r="AT525" s="127" t="s">
        <v>72</v>
      </c>
      <c r="AU525" s="127" t="s">
        <v>86</v>
      </c>
      <c r="AY525" s="120" t="s">
        <v>250</v>
      </c>
      <c r="BK525" s="128">
        <f>SUM(BK526:BK577)</f>
        <v>0</v>
      </c>
    </row>
    <row r="526" spans="2:65" s="1" customFormat="1" ht="24.2" customHeight="1">
      <c r="B526" s="31"/>
      <c r="C526" s="131" t="s">
        <v>1899</v>
      </c>
      <c r="D526" s="131" t="s">
        <v>253</v>
      </c>
      <c r="E526" s="132" t="s">
        <v>1419</v>
      </c>
      <c r="F526" s="133" t="s">
        <v>1420</v>
      </c>
      <c r="G526" s="134" t="s">
        <v>1421</v>
      </c>
      <c r="H526" s="135">
        <v>1</v>
      </c>
      <c r="I526" s="136"/>
      <c r="J526" s="137">
        <f>ROUND(I526*H526,2)</f>
        <v>0</v>
      </c>
      <c r="K526" s="138"/>
      <c r="L526" s="31"/>
      <c r="M526" s="139" t="s">
        <v>20</v>
      </c>
      <c r="N526" s="140" t="s">
        <v>45</v>
      </c>
      <c r="P526" s="141">
        <f>O526*H526</f>
        <v>0</v>
      </c>
      <c r="Q526" s="141">
        <v>0</v>
      </c>
      <c r="R526" s="141">
        <f>Q526*H526</f>
        <v>0</v>
      </c>
      <c r="S526" s="141">
        <v>0</v>
      </c>
      <c r="T526" s="142">
        <f>S526*H526</f>
        <v>0</v>
      </c>
      <c r="AR526" s="143" t="s">
        <v>378</v>
      </c>
      <c r="AT526" s="143" t="s">
        <v>253</v>
      </c>
      <c r="AU526" s="143" t="s">
        <v>251</v>
      </c>
      <c r="AY526" s="16" t="s">
        <v>250</v>
      </c>
      <c r="BE526" s="144">
        <f>IF(N526="základní",J526,0)</f>
        <v>0</v>
      </c>
      <c r="BF526" s="144">
        <f>IF(N526="snížená",J526,0)</f>
        <v>0</v>
      </c>
      <c r="BG526" s="144">
        <f>IF(N526="zákl. přenesená",J526,0)</f>
        <v>0</v>
      </c>
      <c r="BH526" s="144">
        <f>IF(N526="sníž. přenesená",J526,0)</f>
        <v>0</v>
      </c>
      <c r="BI526" s="144">
        <f>IF(N526="nulová",J526,0)</f>
        <v>0</v>
      </c>
      <c r="BJ526" s="16" t="s">
        <v>86</v>
      </c>
      <c r="BK526" s="144">
        <f>ROUND(I526*H526,2)</f>
        <v>0</v>
      </c>
      <c r="BL526" s="16" t="s">
        <v>378</v>
      </c>
      <c r="BM526" s="143" t="s">
        <v>1900</v>
      </c>
    </row>
    <row r="527" spans="2:65" s="1" customFormat="1" ht="19.5">
      <c r="B527" s="31"/>
      <c r="D527" s="150" t="s">
        <v>565</v>
      </c>
      <c r="F527" s="174" t="s">
        <v>1423</v>
      </c>
      <c r="I527" s="147"/>
      <c r="L527" s="31"/>
      <c r="M527" s="148"/>
      <c r="T527" s="50"/>
      <c r="AT527" s="16" t="s">
        <v>565</v>
      </c>
      <c r="AU527" s="16" t="s">
        <v>251</v>
      </c>
    </row>
    <row r="528" spans="2:65" s="1" customFormat="1" ht="16.5" customHeight="1">
      <c r="B528" s="31"/>
      <c r="C528" s="131" t="s">
        <v>1901</v>
      </c>
      <c r="D528" s="131" t="s">
        <v>253</v>
      </c>
      <c r="E528" s="132" t="s">
        <v>1170</v>
      </c>
      <c r="F528" s="133" t="s">
        <v>1171</v>
      </c>
      <c r="G528" s="134" t="s">
        <v>1172</v>
      </c>
      <c r="H528" s="135">
        <v>1</v>
      </c>
      <c r="I528" s="136"/>
      <c r="J528" s="137">
        <f>ROUND(I528*H528,2)</f>
        <v>0</v>
      </c>
      <c r="K528" s="138"/>
      <c r="L528" s="31"/>
      <c r="M528" s="139" t="s">
        <v>20</v>
      </c>
      <c r="N528" s="140" t="s">
        <v>45</v>
      </c>
      <c r="P528" s="141">
        <f>O528*H528</f>
        <v>0</v>
      </c>
      <c r="Q528" s="141">
        <v>0</v>
      </c>
      <c r="R528" s="141">
        <f>Q528*H528</f>
        <v>0</v>
      </c>
      <c r="S528" s="141">
        <v>1.2E-2</v>
      </c>
      <c r="T528" s="142">
        <f>S528*H528</f>
        <v>1.2E-2</v>
      </c>
      <c r="AR528" s="143" t="s">
        <v>378</v>
      </c>
      <c r="AT528" s="143" t="s">
        <v>253</v>
      </c>
      <c r="AU528" s="143" t="s">
        <v>251</v>
      </c>
      <c r="AY528" s="16" t="s">
        <v>250</v>
      </c>
      <c r="BE528" s="144">
        <f>IF(N528="základní",J528,0)</f>
        <v>0</v>
      </c>
      <c r="BF528" s="144">
        <f>IF(N528="snížená",J528,0)</f>
        <v>0</v>
      </c>
      <c r="BG528" s="144">
        <f>IF(N528="zákl. přenesená",J528,0)</f>
        <v>0</v>
      </c>
      <c r="BH528" s="144">
        <f>IF(N528="sníž. přenesená",J528,0)</f>
        <v>0</v>
      </c>
      <c r="BI528" s="144">
        <f>IF(N528="nulová",J528,0)</f>
        <v>0</v>
      </c>
      <c r="BJ528" s="16" t="s">
        <v>86</v>
      </c>
      <c r="BK528" s="144">
        <f>ROUND(I528*H528,2)</f>
        <v>0</v>
      </c>
      <c r="BL528" s="16" t="s">
        <v>378</v>
      </c>
      <c r="BM528" s="143" t="s">
        <v>1902</v>
      </c>
    </row>
    <row r="529" spans="2:65" s="1" customFormat="1" ht="19.5">
      <c r="B529" s="31"/>
      <c r="D529" s="150" t="s">
        <v>565</v>
      </c>
      <c r="F529" s="174" t="s">
        <v>1174</v>
      </c>
      <c r="I529" s="147"/>
      <c r="L529" s="31"/>
      <c r="M529" s="148"/>
      <c r="T529" s="50"/>
      <c r="AT529" s="16" t="s">
        <v>565</v>
      </c>
      <c r="AU529" s="16" t="s">
        <v>251</v>
      </c>
    </row>
    <row r="530" spans="2:65" s="1" customFormat="1" ht="33" customHeight="1">
      <c r="B530" s="31"/>
      <c r="C530" s="131" t="s">
        <v>1903</v>
      </c>
      <c r="D530" s="131" t="s">
        <v>253</v>
      </c>
      <c r="E530" s="132" t="s">
        <v>1777</v>
      </c>
      <c r="F530" s="133" t="s">
        <v>1778</v>
      </c>
      <c r="G530" s="134" t="s">
        <v>283</v>
      </c>
      <c r="H530" s="135">
        <v>27</v>
      </c>
      <c r="I530" s="136"/>
      <c r="J530" s="137">
        <f>ROUND(I530*H530,2)</f>
        <v>0</v>
      </c>
      <c r="K530" s="138"/>
      <c r="L530" s="31"/>
      <c r="M530" s="139" t="s">
        <v>20</v>
      </c>
      <c r="N530" s="140" t="s">
        <v>45</v>
      </c>
      <c r="P530" s="141">
        <f>O530*H530</f>
        <v>0</v>
      </c>
      <c r="Q530" s="141">
        <v>0</v>
      </c>
      <c r="R530" s="141">
        <f>Q530*H530</f>
        <v>0</v>
      </c>
      <c r="S530" s="141">
        <v>0</v>
      </c>
      <c r="T530" s="142">
        <f>S530*H530</f>
        <v>0</v>
      </c>
      <c r="AR530" s="143" t="s">
        <v>378</v>
      </c>
      <c r="AT530" s="143" t="s">
        <v>253</v>
      </c>
      <c r="AU530" s="143" t="s">
        <v>251</v>
      </c>
      <c r="AY530" s="16" t="s">
        <v>250</v>
      </c>
      <c r="BE530" s="144">
        <f>IF(N530="základní",J530,0)</f>
        <v>0</v>
      </c>
      <c r="BF530" s="144">
        <f>IF(N530="snížená",J530,0)</f>
        <v>0</v>
      </c>
      <c r="BG530" s="144">
        <f>IF(N530="zákl. přenesená",J530,0)</f>
        <v>0</v>
      </c>
      <c r="BH530" s="144">
        <f>IF(N530="sníž. přenesená",J530,0)</f>
        <v>0</v>
      </c>
      <c r="BI530" s="144">
        <f>IF(N530="nulová",J530,0)</f>
        <v>0</v>
      </c>
      <c r="BJ530" s="16" t="s">
        <v>86</v>
      </c>
      <c r="BK530" s="144">
        <f>ROUND(I530*H530,2)</f>
        <v>0</v>
      </c>
      <c r="BL530" s="16" t="s">
        <v>378</v>
      </c>
      <c r="BM530" s="143" t="s">
        <v>1904</v>
      </c>
    </row>
    <row r="531" spans="2:65" s="1" customFormat="1">
      <c r="B531" s="31"/>
      <c r="D531" s="145" t="s">
        <v>259</v>
      </c>
      <c r="F531" s="146" t="s">
        <v>1780</v>
      </c>
      <c r="I531" s="147"/>
      <c r="L531" s="31"/>
      <c r="M531" s="148"/>
      <c r="T531" s="50"/>
      <c r="AT531" s="16" t="s">
        <v>259</v>
      </c>
      <c r="AU531" s="16" t="s">
        <v>251</v>
      </c>
    </row>
    <row r="532" spans="2:65" s="1" customFormat="1" ht="24.2" customHeight="1">
      <c r="B532" s="31"/>
      <c r="C532" s="131" t="s">
        <v>1905</v>
      </c>
      <c r="D532" s="131" t="s">
        <v>253</v>
      </c>
      <c r="E532" s="132" t="s">
        <v>1782</v>
      </c>
      <c r="F532" s="133" t="s">
        <v>1783</v>
      </c>
      <c r="G532" s="134" t="s">
        <v>283</v>
      </c>
      <c r="H532" s="135">
        <v>27</v>
      </c>
      <c r="I532" s="136"/>
      <c r="J532" s="137">
        <f>ROUND(I532*H532,2)</f>
        <v>0</v>
      </c>
      <c r="K532" s="138"/>
      <c r="L532" s="31"/>
      <c r="M532" s="139" t="s">
        <v>20</v>
      </c>
      <c r="N532" s="140" t="s">
        <v>45</v>
      </c>
      <c r="P532" s="141">
        <f>O532*H532</f>
        <v>0</v>
      </c>
      <c r="Q532" s="141">
        <v>0</v>
      </c>
      <c r="R532" s="141">
        <f>Q532*H532</f>
        <v>0</v>
      </c>
      <c r="S532" s="141">
        <v>0</v>
      </c>
      <c r="T532" s="142">
        <f>S532*H532</f>
        <v>0</v>
      </c>
      <c r="AR532" s="143" t="s">
        <v>378</v>
      </c>
      <c r="AT532" s="143" t="s">
        <v>253</v>
      </c>
      <c r="AU532" s="143" t="s">
        <v>251</v>
      </c>
      <c r="AY532" s="16" t="s">
        <v>250</v>
      </c>
      <c r="BE532" s="144">
        <f>IF(N532="základní",J532,0)</f>
        <v>0</v>
      </c>
      <c r="BF532" s="144">
        <f>IF(N532="snížená",J532,0)</f>
        <v>0</v>
      </c>
      <c r="BG532" s="144">
        <f>IF(N532="zákl. přenesená",J532,0)</f>
        <v>0</v>
      </c>
      <c r="BH532" s="144">
        <f>IF(N532="sníž. přenesená",J532,0)</f>
        <v>0</v>
      </c>
      <c r="BI532" s="144">
        <f>IF(N532="nulová",J532,0)</f>
        <v>0</v>
      </c>
      <c r="BJ532" s="16" t="s">
        <v>86</v>
      </c>
      <c r="BK532" s="144">
        <f>ROUND(I532*H532,2)</f>
        <v>0</v>
      </c>
      <c r="BL532" s="16" t="s">
        <v>378</v>
      </c>
      <c r="BM532" s="143" t="s">
        <v>1906</v>
      </c>
    </row>
    <row r="533" spans="2:65" s="1" customFormat="1">
      <c r="B533" s="31"/>
      <c r="D533" s="145" t="s">
        <v>259</v>
      </c>
      <c r="F533" s="146" t="s">
        <v>1785</v>
      </c>
      <c r="I533" s="147"/>
      <c r="L533" s="31"/>
      <c r="M533" s="148"/>
      <c r="T533" s="50"/>
      <c r="AT533" s="16" t="s">
        <v>259</v>
      </c>
      <c r="AU533" s="16" t="s">
        <v>251</v>
      </c>
    </row>
    <row r="534" spans="2:65" s="1" customFormat="1" ht="19.5">
      <c r="B534" s="31"/>
      <c r="D534" s="150" t="s">
        <v>565</v>
      </c>
      <c r="F534" s="174" t="s">
        <v>1786</v>
      </c>
      <c r="I534" s="147"/>
      <c r="L534" s="31"/>
      <c r="M534" s="148"/>
      <c r="T534" s="50"/>
      <c r="AT534" s="16" t="s">
        <v>565</v>
      </c>
      <c r="AU534" s="16" t="s">
        <v>251</v>
      </c>
    </row>
    <row r="535" spans="2:65" s="1" customFormat="1" ht="16.5" customHeight="1">
      <c r="B535" s="31"/>
      <c r="C535" s="163" t="s">
        <v>1907</v>
      </c>
      <c r="D535" s="163" t="s">
        <v>561</v>
      </c>
      <c r="E535" s="164" t="s">
        <v>1792</v>
      </c>
      <c r="F535" s="165" t="s">
        <v>1793</v>
      </c>
      <c r="G535" s="166" t="s">
        <v>283</v>
      </c>
      <c r="H535" s="167">
        <v>27</v>
      </c>
      <c r="I535" s="168"/>
      <c r="J535" s="169">
        <f>ROUND(I535*H535,2)</f>
        <v>0</v>
      </c>
      <c r="K535" s="170"/>
      <c r="L535" s="171"/>
      <c r="M535" s="172" t="s">
        <v>20</v>
      </c>
      <c r="N535" s="173" t="s">
        <v>45</v>
      </c>
      <c r="P535" s="141">
        <f>O535*H535</f>
        <v>0</v>
      </c>
      <c r="Q535" s="141">
        <v>9.7000000000000005E-4</v>
      </c>
      <c r="R535" s="141">
        <f>Q535*H535</f>
        <v>2.6190000000000001E-2</v>
      </c>
      <c r="S535" s="141">
        <v>0</v>
      </c>
      <c r="T535" s="142">
        <f>S535*H535</f>
        <v>0</v>
      </c>
      <c r="AR535" s="143" t="s">
        <v>478</v>
      </c>
      <c r="AT535" s="143" t="s">
        <v>561</v>
      </c>
      <c r="AU535" s="143" t="s">
        <v>251</v>
      </c>
      <c r="AY535" s="16" t="s">
        <v>250</v>
      </c>
      <c r="BE535" s="144">
        <f>IF(N535="základní",J535,0)</f>
        <v>0</v>
      </c>
      <c r="BF535" s="144">
        <f>IF(N535="snížená",J535,0)</f>
        <v>0</v>
      </c>
      <c r="BG535" s="144">
        <f>IF(N535="zákl. přenesená",J535,0)</f>
        <v>0</v>
      </c>
      <c r="BH535" s="144">
        <f>IF(N535="sníž. přenesená",J535,0)</f>
        <v>0</v>
      </c>
      <c r="BI535" s="144">
        <f>IF(N535="nulová",J535,0)</f>
        <v>0</v>
      </c>
      <c r="BJ535" s="16" t="s">
        <v>86</v>
      </c>
      <c r="BK535" s="144">
        <f>ROUND(I535*H535,2)</f>
        <v>0</v>
      </c>
      <c r="BL535" s="16" t="s">
        <v>378</v>
      </c>
      <c r="BM535" s="143" t="s">
        <v>1908</v>
      </c>
    </row>
    <row r="536" spans="2:65" s="1" customFormat="1" ht="16.5" customHeight="1">
      <c r="B536" s="31"/>
      <c r="C536" s="163" t="s">
        <v>1909</v>
      </c>
      <c r="D536" s="163" t="s">
        <v>561</v>
      </c>
      <c r="E536" s="164" t="s">
        <v>1788</v>
      </c>
      <c r="F536" s="165" t="s">
        <v>1789</v>
      </c>
      <c r="G536" s="166" t="s">
        <v>283</v>
      </c>
      <c r="H536" s="167">
        <v>27</v>
      </c>
      <c r="I536" s="168"/>
      <c r="J536" s="169">
        <f>ROUND(I536*H536,2)</f>
        <v>0</v>
      </c>
      <c r="K536" s="170"/>
      <c r="L536" s="171"/>
      <c r="M536" s="172" t="s">
        <v>20</v>
      </c>
      <c r="N536" s="173" t="s">
        <v>45</v>
      </c>
      <c r="P536" s="141">
        <f>O536*H536</f>
        <v>0</v>
      </c>
      <c r="Q536" s="141">
        <v>3.47E-3</v>
      </c>
      <c r="R536" s="141">
        <f>Q536*H536</f>
        <v>9.3689999999999996E-2</v>
      </c>
      <c r="S536" s="141">
        <v>0</v>
      </c>
      <c r="T536" s="142">
        <f>S536*H536</f>
        <v>0</v>
      </c>
      <c r="AR536" s="143" t="s">
        <v>478</v>
      </c>
      <c r="AT536" s="143" t="s">
        <v>561</v>
      </c>
      <c r="AU536" s="143" t="s">
        <v>251</v>
      </c>
      <c r="AY536" s="16" t="s">
        <v>250</v>
      </c>
      <c r="BE536" s="144">
        <f>IF(N536="základní",J536,0)</f>
        <v>0</v>
      </c>
      <c r="BF536" s="144">
        <f>IF(N536="snížená",J536,0)</f>
        <v>0</v>
      </c>
      <c r="BG536" s="144">
        <f>IF(N536="zákl. přenesená",J536,0)</f>
        <v>0</v>
      </c>
      <c r="BH536" s="144">
        <f>IF(N536="sníž. přenesená",J536,0)</f>
        <v>0</v>
      </c>
      <c r="BI536" s="144">
        <f>IF(N536="nulová",J536,0)</f>
        <v>0</v>
      </c>
      <c r="BJ536" s="16" t="s">
        <v>86</v>
      </c>
      <c r="BK536" s="144">
        <f>ROUND(I536*H536,2)</f>
        <v>0</v>
      </c>
      <c r="BL536" s="16" t="s">
        <v>378</v>
      </c>
      <c r="BM536" s="143" t="s">
        <v>1910</v>
      </c>
    </row>
    <row r="537" spans="2:65" s="1" customFormat="1" ht="16.5" customHeight="1">
      <c r="B537" s="31"/>
      <c r="C537" s="163" t="s">
        <v>1911</v>
      </c>
      <c r="D537" s="163" t="s">
        <v>561</v>
      </c>
      <c r="E537" s="164" t="s">
        <v>1796</v>
      </c>
      <c r="F537" s="165" t="s">
        <v>1797</v>
      </c>
      <c r="G537" s="166" t="s">
        <v>290</v>
      </c>
      <c r="H537" s="167">
        <v>108</v>
      </c>
      <c r="I537" s="168"/>
      <c r="J537" s="169">
        <f>ROUND(I537*H537,2)</f>
        <v>0</v>
      </c>
      <c r="K537" s="170"/>
      <c r="L537" s="171"/>
      <c r="M537" s="172" t="s">
        <v>20</v>
      </c>
      <c r="N537" s="173" t="s">
        <v>45</v>
      </c>
      <c r="P537" s="141">
        <f>O537*H537</f>
        <v>0</v>
      </c>
      <c r="Q537" s="141">
        <v>6.9999999999999994E-5</v>
      </c>
      <c r="R537" s="141">
        <f>Q537*H537</f>
        <v>7.559999999999999E-3</v>
      </c>
      <c r="S537" s="141">
        <v>0</v>
      </c>
      <c r="T537" s="142">
        <f>S537*H537</f>
        <v>0</v>
      </c>
      <c r="AR537" s="143" t="s">
        <v>478</v>
      </c>
      <c r="AT537" s="143" t="s">
        <v>561</v>
      </c>
      <c r="AU537" s="143" t="s">
        <v>251</v>
      </c>
      <c r="AY537" s="16" t="s">
        <v>250</v>
      </c>
      <c r="BE537" s="144">
        <f>IF(N537="základní",J537,0)</f>
        <v>0</v>
      </c>
      <c r="BF537" s="144">
        <f>IF(N537="snížená",J537,0)</f>
        <v>0</v>
      </c>
      <c r="BG537" s="144">
        <f>IF(N537="zákl. přenesená",J537,0)</f>
        <v>0</v>
      </c>
      <c r="BH537" s="144">
        <f>IF(N537="sníž. přenesená",J537,0)</f>
        <v>0</v>
      </c>
      <c r="BI537" s="144">
        <f>IF(N537="nulová",J537,0)</f>
        <v>0</v>
      </c>
      <c r="BJ537" s="16" t="s">
        <v>86</v>
      </c>
      <c r="BK537" s="144">
        <f>ROUND(I537*H537,2)</f>
        <v>0</v>
      </c>
      <c r="BL537" s="16" t="s">
        <v>378</v>
      </c>
      <c r="BM537" s="143" t="s">
        <v>1912</v>
      </c>
    </row>
    <row r="538" spans="2:65" s="12" customFormat="1">
      <c r="B538" s="149"/>
      <c r="D538" s="150" t="s">
        <v>261</v>
      </c>
      <c r="F538" s="152" t="s">
        <v>1913</v>
      </c>
      <c r="H538" s="153">
        <v>108</v>
      </c>
      <c r="I538" s="154"/>
      <c r="L538" s="149"/>
      <c r="M538" s="155"/>
      <c r="T538" s="156"/>
      <c r="AT538" s="151" t="s">
        <v>261</v>
      </c>
      <c r="AU538" s="151" t="s">
        <v>251</v>
      </c>
      <c r="AV538" s="12" t="s">
        <v>86</v>
      </c>
      <c r="AW538" s="12" t="s">
        <v>4</v>
      </c>
      <c r="AX538" s="12" t="s">
        <v>80</v>
      </c>
      <c r="AY538" s="151" t="s">
        <v>250</v>
      </c>
    </row>
    <row r="539" spans="2:65" s="1" customFormat="1" ht="16.5" customHeight="1">
      <c r="B539" s="31"/>
      <c r="C539" s="163" t="s">
        <v>1914</v>
      </c>
      <c r="D539" s="163" t="s">
        <v>561</v>
      </c>
      <c r="E539" s="164" t="s">
        <v>1915</v>
      </c>
      <c r="F539" s="165" t="s">
        <v>1916</v>
      </c>
      <c r="G539" s="166" t="s">
        <v>290</v>
      </c>
      <c r="H539" s="167">
        <v>1</v>
      </c>
      <c r="I539" s="168"/>
      <c r="J539" s="169">
        <f t="shared" ref="J539:J548" si="20">ROUND(I539*H539,2)</f>
        <v>0</v>
      </c>
      <c r="K539" s="170"/>
      <c r="L539" s="171"/>
      <c r="M539" s="172" t="s">
        <v>20</v>
      </c>
      <c r="N539" s="173" t="s">
        <v>45</v>
      </c>
      <c r="P539" s="141">
        <f t="shared" ref="P539:P548" si="21">O539*H539</f>
        <v>0</v>
      </c>
      <c r="Q539" s="141">
        <v>1.6100000000000001E-3</v>
      </c>
      <c r="R539" s="141">
        <f t="shared" ref="R539:R548" si="22">Q539*H539</f>
        <v>1.6100000000000001E-3</v>
      </c>
      <c r="S539" s="141">
        <v>0</v>
      </c>
      <c r="T539" s="142">
        <f t="shared" ref="T539:T548" si="23">S539*H539</f>
        <v>0</v>
      </c>
      <c r="AR539" s="143" t="s">
        <v>478</v>
      </c>
      <c r="AT539" s="143" t="s">
        <v>561</v>
      </c>
      <c r="AU539" s="143" t="s">
        <v>251</v>
      </c>
      <c r="AY539" s="16" t="s">
        <v>250</v>
      </c>
      <c r="BE539" s="144">
        <f t="shared" ref="BE539:BE548" si="24">IF(N539="základní",J539,0)</f>
        <v>0</v>
      </c>
      <c r="BF539" s="144">
        <f t="shared" ref="BF539:BF548" si="25">IF(N539="snížená",J539,0)</f>
        <v>0</v>
      </c>
      <c r="BG539" s="144">
        <f t="shared" ref="BG539:BG548" si="26">IF(N539="zákl. přenesená",J539,0)</f>
        <v>0</v>
      </c>
      <c r="BH539" s="144">
        <f t="shared" ref="BH539:BH548" si="27">IF(N539="sníž. přenesená",J539,0)</f>
        <v>0</v>
      </c>
      <c r="BI539" s="144">
        <f t="shared" ref="BI539:BI548" si="28">IF(N539="nulová",J539,0)</f>
        <v>0</v>
      </c>
      <c r="BJ539" s="16" t="s">
        <v>86</v>
      </c>
      <c r="BK539" s="144">
        <f t="shared" ref="BK539:BK548" si="29">ROUND(I539*H539,2)</f>
        <v>0</v>
      </c>
      <c r="BL539" s="16" t="s">
        <v>378</v>
      </c>
      <c r="BM539" s="143" t="s">
        <v>1917</v>
      </c>
    </row>
    <row r="540" spans="2:65" s="1" customFormat="1" ht="16.5" customHeight="1">
      <c r="B540" s="31"/>
      <c r="C540" s="163" t="s">
        <v>1918</v>
      </c>
      <c r="D540" s="163" t="s">
        <v>561</v>
      </c>
      <c r="E540" s="164" t="s">
        <v>1796</v>
      </c>
      <c r="F540" s="165" t="s">
        <v>1797</v>
      </c>
      <c r="G540" s="166" t="s">
        <v>290</v>
      </c>
      <c r="H540" s="167">
        <v>8</v>
      </c>
      <c r="I540" s="168"/>
      <c r="J540" s="169">
        <f t="shared" si="20"/>
        <v>0</v>
      </c>
      <c r="K540" s="170"/>
      <c r="L540" s="171"/>
      <c r="M540" s="172" t="s">
        <v>20</v>
      </c>
      <c r="N540" s="173" t="s">
        <v>45</v>
      </c>
      <c r="P540" s="141">
        <f t="shared" si="21"/>
        <v>0</v>
      </c>
      <c r="Q540" s="141">
        <v>6.9999999999999994E-5</v>
      </c>
      <c r="R540" s="141">
        <f t="shared" si="22"/>
        <v>5.5999999999999995E-4</v>
      </c>
      <c r="S540" s="141">
        <v>0</v>
      </c>
      <c r="T540" s="142">
        <f t="shared" si="23"/>
        <v>0</v>
      </c>
      <c r="AR540" s="143" t="s">
        <v>478</v>
      </c>
      <c r="AT540" s="143" t="s">
        <v>561</v>
      </c>
      <c r="AU540" s="143" t="s">
        <v>251</v>
      </c>
      <c r="AY540" s="16" t="s">
        <v>250</v>
      </c>
      <c r="BE540" s="144">
        <f t="shared" si="24"/>
        <v>0</v>
      </c>
      <c r="BF540" s="144">
        <f t="shared" si="25"/>
        <v>0</v>
      </c>
      <c r="BG540" s="144">
        <f t="shared" si="26"/>
        <v>0</v>
      </c>
      <c r="BH540" s="144">
        <f t="shared" si="27"/>
        <v>0</v>
      </c>
      <c r="BI540" s="144">
        <f t="shared" si="28"/>
        <v>0</v>
      </c>
      <c r="BJ540" s="16" t="s">
        <v>86</v>
      </c>
      <c r="BK540" s="144">
        <f t="shared" si="29"/>
        <v>0</v>
      </c>
      <c r="BL540" s="16" t="s">
        <v>378</v>
      </c>
      <c r="BM540" s="143" t="s">
        <v>1919</v>
      </c>
    </row>
    <row r="541" spans="2:65" s="1" customFormat="1" ht="16.5" customHeight="1">
      <c r="B541" s="31"/>
      <c r="C541" s="163" t="s">
        <v>1920</v>
      </c>
      <c r="D541" s="163" t="s">
        <v>561</v>
      </c>
      <c r="E541" s="164" t="s">
        <v>1921</v>
      </c>
      <c r="F541" s="165" t="s">
        <v>1922</v>
      </c>
      <c r="G541" s="166" t="s">
        <v>290</v>
      </c>
      <c r="H541" s="167">
        <v>1</v>
      </c>
      <c r="I541" s="168"/>
      <c r="J541" s="169">
        <f t="shared" si="20"/>
        <v>0</v>
      </c>
      <c r="K541" s="170"/>
      <c r="L541" s="171"/>
      <c r="M541" s="172" t="s">
        <v>20</v>
      </c>
      <c r="N541" s="173" t="s">
        <v>45</v>
      </c>
      <c r="P541" s="141">
        <f t="shared" si="21"/>
        <v>0</v>
      </c>
      <c r="Q541" s="141">
        <v>1.23E-3</v>
      </c>
      <c r="R541" s="141">
        <f t="shared" si="22"/>
        <v>1.23E-3</v>
      </c>
      <c r="S541" s="141">
        <v>0</v>
      </c>
      <c r="T541" s="142">
        <f t="shared" si="23"/>
        <v>0</v>
      </c>
      <c r="AR541" s="143" t="s">
        <v>478</v>
      </c>
      <c r="AT541" s="143" t="s">
        <v>561</v>
      </c>
      <c r="AU541" s="143" t="s">
        <v>251</v>
      </c>
      <c r="AY541" s="16" t="s">
        <v>250</v>
      </c>
      <c r="BE541" s="144">
        <f t="shared" si="24"/>
        <v>0</v>
      </c>
      <c r="BF541" s="144">
        <f t="shared" si="25"/>
        <v>0</v>
      </c>
      <c r="BG541" s="144">
        <f t="shared" si="26"/>
        <v>0</v>
      </c>
      <c r="BH541" s="144">
        <f t="shared" si="27"/>
        <v>0</v>
      </c>
      <c r="BI541" s="144">
        <f t="shared" si="28"/>
        <v>0</v>
      </c>
      <c r="BJ541" s="16" t="s">
        <v>86</v>
      </c>
      <c r="BK541" s="144">
        <f t="shared" si="29"/>
        <v>0</v>
      </c>
      <c r="BL541" s="16" t="s">
        <v>378</v>
      </c>
      <c r="BM541" s="143" t="s">
        <v>1923</v>
      </c>
    </row>
    <row r="542" spans="2:65" s="1" customFormat="1" ht="16.5" customHeight="1">
      <c r="B542" s="31"/>
      <c r="C542" s="163" t="s">
        <v>1924</v>
      </c>
      <c r="D542" s="163" t="s">
        <v>561</v>
      </c>
      <c r="E542" s="164" t="s">
        <v>1796</v>
      </c>
      <c r="F542" s="165" t="s">
        <v>1797</v>
      </c>
      <c r="G542" s="166" t="s">
        <v>290</v>
      </c>
      <c r="H542" s="167">
        <v>8</v>
      </c>
      <c r="I542" s="168"/>
      <c r="J542" s="169">
        <f t="shared" si="20"/>
        <v>0</v>
      </c>
      <c r="K542" s="170"/>
      <c r="L542" s="171"/>
      <c r="M542" s="172" t="s">
        <v>20</v>
      </c>
      <c r="N542" s="173" t="s">
        <v>45</v>
      </c>
      <c r="P542" s="141">
        <f t="shared" si="21"/>
        <v>0</v>
      </c>
      <c r="Q542" s="141">
        <v>6.9999999999999994E-5</v>
      </c>
      <c r="R542" s="141">
        <f t="shared" si="22"/>
        <v>5.5999999999999995E-4</v>
      </c>
      <c r="S542" s="141">
        <v>0</v>
      </c>
      <c r="T542" s="142">
        <f t="shared" si="23"/>
        <v>0</v>
      </c>
      <c r="AR542" s="143" t="s">
        <v>478</v>
      </c>
      <c r="AT542" s="143" t="s">
        <v>561</v>
      </c>
      <c r="AU542" s="143" t="s">
        <v>251</v>
      </c>
      <c r="AY542" s="16" t="s">
        <v>250</v>
      </c>
      <c r="BE542" s="144">
        <f t="shared" si="24"/>
        <v>0</v>
      </c>
      <c r="BF542" s="144">
        <f t="shared" si="25"/>
        <v>0</v>
      </c>
      <c r="BG542" s="144">
        <f t="shared" si="26"/>
        <v>0</v>
      </c>
      <c r="BH542" s="144">
        <f t="shared" si="27"/>
        <v>0</v>
      </c>
      <c r="BI542" s="144">
        <f t="shared" si="28"/>
        <v>0</v>
      </c>
      <c r="BJ542" s="16" t="s">
        <v>86</v>
      </c>
      <c r="BK542" s="144">
        <f t="shared" si="29"/>
        <v>0</v>
      </c>
      <c r="BL542" s="16" t="s">
        <v>378</v>
      </c>
      <c r="BM542" s="143" t="s">
        <v>1925</v>
      </c>
    </row>
    <row r="543" spans="2:65" s="1" customFormat="1" ht="16.5" customHeight="1">
      <c r="B543" s="31"/>
      <c r="C543" s="163" t="s">
        <v>1926</v>
      </c>
      <c r="D543" s="163" t="s">
        <v>561</v>
      </c>
      <c r="E543" s="164" t="s">
        <v>1806</v>
      </c>
      <c r="F543" s="165" t="s">
        <v>1807</v>
      </c>
      <c r="G543" s="166" t="s">
        <v>290</v>
      </c>
      <c r="H543" s="167">
        <v>12</v>
      </c>
      <c r="I543" s="168"/>
      <c r="J543" s="169">
        <f t="shared" si="20"/>
        <v>0</v>
      </c>
      <c r="K543" s="170"/>
      <c r="L543" s="171"/>
      <c r="M543" s="172" t="s">
        <v>20</v>
      </c>
      <c r="N543" s="173" t="s">
        <v>45</v>
      </c>
      <c r="P543" s="141">
        <f t="shared" si="21"/>
        <v>0</v>
      </c>
      <c r="Q543" s="141">
        <v>3.4000000000000002E-4</v>
      </c>
      <c r="R543" s="141">
        <f t="shared" si="22"/>
        <v>4.0800000000000003E-3</v>
      </c>
      <c r="S543" s="141">
        <v>0</v>
      </c>
      <c r="T543" s="142">
        <f t="shared" si="23"/>
        <v>0</v>
      </c>
      <c r="AR543" s="143" t="s">
        <v>478</v>
      </c>
      <c r="AT543" s="143" t="s">
        <v>561</v>
      </c>
      <c r="AU543" s="143" t="s">
        <v>251</v>
      </c>
      <c r="AY543" s="16" t="s">
        <v>250</v>
      </c>
      <c r="BE543" s="144">
        <f t="shared" si="24"/>
        <v>0</v>
      </c>
      <c r="BF543" s="144">
        <f t="shared" si="25"/>
        <v>0</v>
      </c>
      <c r="BG543" s="144">
        <f t="shared" si="26"/>
        <v>0</v>
      </c>
      <c r="BH543" s="144">
        <f t="shared" si="27"/>
        <v>0</v>
      </c>
      <c r="BI543" s="144">
        <f t="shared" si="28"/>
        <v>0</v>
      </c>
      <c r="BJ543" s="16" t="s">
        <v>86</v>
      </c>
      <c r="BK543" s="144">
        <f t="shared" si="29"/>
        <v>0</v>
      </c>
      <c r="BL543" s="16" t="s">
        <v>378</v>
      </c>
      <c r="BM543" s="143" t="s">
        <v>1927</v>
      </c>
    </row>
    <row r="544" spans="2:65" s="1" customFormat="1" ht="16.5" customHeight="1">
      <c r="B544" s="31"/>
      <c r="C544" s="163" t="s">
        <v>1928</v>
      </c>
      <c r="D544" s="163" t="s">
        <v>561</v>
      </c>
      <c r="E544" s="164" t="s">
        <v>1796</v>
      </c>
      <c r="F544" s="165" t="s">
        <v>1797</v>
      </c>
      <c r="G544" s="166" t="s">
        <v>290</v>
      </c>
      <c r="H544" s="167">
        <v>24</v>
      </c>
      <c r="I544" s="168"/>
      <c r="J544" s="169">
        <f t="shared" si="20"/>
        <v>0</v>
      </c>
      <c r="K544" s="170"/>
      <c r="L544" s="171"/>
      <c r="M544" s="172" t="s">
        <v>20</v>
      </c>
      <c r="N544" s="173" t="s">
        <v>45</v>
      </c>
      <c r="P544" s="141">
        <f t="shared" si="21"/>
        <v>0</v>
      </c>
      <c r="Q544" s="141">
        <v>6.9999999999999994E-5</v>
      </c>
      <c r="R544" s="141">
        <f t="shared" si="22"/>
        <v>1.6799999999999999E-3</v>
      </c>
      <c r="S544" s="141">
        <v>0</v>
      </c>
      <c r="T544" s="142">
        <f t="shared" si="23"/>
        <v>0</v>
      </c>
      <c r="AR544" s="143" t="s">
        <v>478</v>
      </c>
      <c r="AT544" s="143" t="s">
        <v>561</v>
      </c>
      <c r="AU544" s="143" t="s">
        <v>251</v>
      </c>
      <c r="AY544" s="16" t="s">
        <v>250</v>
      </c>
      <c r="BE544" s="144">
        <f t="shared" si="24"/>
        <v>0</v>
      </c>
      <c r="BF544" s="144">
        <f t="shared" si="25"/>
        <v>0</v>
      </c>
      <c r="BG544" s="144">
        <f t="shared" si="26"/>
        <v>0</v>
      </c>
      <c r="BH544" s="144">
        <f t="shared" si="27"/>
        <v>0</v>
      </c>
      <c r="BI544" s="144">
        <f t="shared" si="28"/>
        <v>0</v>
      </c>
      <c r="BJ544" s="16" t="s">
        <v>86</v>
      </c>
      <c r="BK544" s="144">
        <f t="shared" si="29"/>
        <v>0</v>
      </c>
      <c r="BL544" s="16" t="s">
        <v>378</v>
      </c>
      <c r="BM544" s="143" t="s">
        <v>1929</v>
      </c>
    </row>
    <row r="545" spans="2:65" s="1" customFormat="1" ht="16.5" customHeight="1">
      <c r="B545" s="31"/>
      <c r="C545" s="163" t="s">
        <v>1930</v>
      </c>
      <c r="D545" s="163" t="s">
        <v>561</v>
      </c>
      <c r="E545" s="164" t="s">
        <v>1812</v>
      </c>
      <c r="F545" s="165" t="s">
        <v>1813</v>
      </c>
      <c r="G545" s="166" t="s">
        <v>290</v>
      </c>
      <c r="H545" s="167">
        <v>12</v>
      </c>
      <c r="I545" s="168"/>
      <c r="J545" s="169">
        <f t="shared" si="20"/>
        <v>0</v>
      </c>
      <c r="K545" s="170"/>
      <c r="L545" s="171"/>
      <c r="M545" s="172" t="s">
        <v>20</v>
      </c>
      <c r="N545" s="173" t="s">
        <v>45</v>
      </c>
      <c r="P545" s="141">
        <f t="shared" si="21"/>
        <v>0</v>
      </c>
      <c r="Q545" s="141">
        <v>8.3000000000000001E-4</v>
      </c>
      <c r="R545" s="141">
        <f t="shared" si="22"/>
        <v>9.9600000000000001E-3</v>
      </c>
      <c r="S545" s="141">
        <v>0</v>
      </c>
      <c r="T545" s="142">
        <f t="shared" si="23"/>
        <v>0</v>
      </c>
      <c r="AR545" s="143" t="s">
        <v>478</v>
      </c>
      <c r="AT545" s="143" t="s">
        <v>561</v>
      </c>
      <c r="AU545" s="143" t="s">
        <v>251</v>
      </c>
      <c r="AY545" s="16" t="s">
        <v>250</v>
      </c>
      <c r="BE545" s="144">
        <f t="shared" si="24"/>
        <v>0</v>
      </c>
      <c r="BF545" s="144">
        <f t="shared" si="25"/>
        <v>0</v>
      </c>
      <c r="BG545" s="144">
        <f t="shared" si="26"/>
        <v>0</v>
      </c>
      <c r="BH545" s="144">
        <f t="shared" si="27"/>
        <v>0</v>
      </c>
      <c r="BI545" s="144">
        <f t="shared" si="28"/>
        <v>0</v>
      </c>
      <c r="BJ545" s="16" t="s">
        <v>86</v>
      </c>
      <c r="BK545" s="144">
        <f t="shared" si="29"/>
        <v>0</v>
      </c>
      <c r="BL545" s="16" t="s">
        <v>378</v>
      </c>
      <c r="BM545" s="143" t="s">
        <v>1931</v>
      </c>
    </row>
    <row r="546" spans="2:65" s="1" customFormat="1" ht="16.5" customHeight="1">
      <c r="B546" s="31"/>
      <c r="C546" s="163" t="s">
        <v>1932</v>
      </c>
      <c r="D546" s="163" t="s">
        <v>561</v>
      </c>
      <c r="E546" s="164" t="s">
        <v>1816</v>
      </c>
      <c r="F546" s="165" t="s">
        <v>1817</v>
      </c>
      <c r="G546" s="166" t="s">
        <v>290</v>
      </c>
      <c r="H546" s="167">
        <v>12</v>
      </c>
      <c r="I546" s="168"/>
      <c r="J546" s="169">
        <f t="shared" si="20"/>
        <v>0</v>
      </c>
      <c r="K546" s="170"/>
      <c r="L546" s="171"/>
      <c r="M546" s="172" t="s">
        <v>20</v>
      </c>
      <c r="N546" s="173" t="s">
        <v>45</v>
      </c>
      <c r="P546" s="141">
        <f t="shared" si="21"/>
        <v>0</v>
      </c>
      <c r="Q546" s="141">
        <v>5.1999999999999995E-4</v>
      </c>
      <c r="R546" s="141">
        <f t="shared" si="22"/>
        <v>6.239999999999999E-3</v>
      </c>
      <c r="S546" s="141">
        <v>0</v>
      </c>
      <c r="T546" s="142">
        <f t="shared" si="23"/>
        <v>0</v>
      </c>
      <c r="AR546" s="143" t="s">
        <v>478</v>
      </c>
      <c r="AT546" s="143" t="s">
        <v>561</v>
      </c>
      <c r="AU546" s="143" t="s">
        <v>251</v>
      </c>
      <c r="AY546" s="16" t="s">
        <v>250</v>
      </c>
      <c r="BE546" s="144">
        <f t="shared" si="24"/>
        <v>0</v>
      </c>
      <c r="BF546" s="144">
        <f t="shared" si="25"/>
        <v>0</v>
      </c>
      <c r="BG546" s="144">
        <f t="shared" si="26"/>
        <v>0</v>
      </c>
      <c r="BH546" s="144">
        <f t="shared" si="27"/>
        <v>0</v>
      </c>
      <c r="BI546" s="144">
        <f t="shared" si="28"/>
        <v>0</v>
      </c>
      <c r="BJ546" s="16" t="s">
        <v>86</v>
      </c>
      <c r="BK546" s="144">
        <f t="shared" si="29"/>
        <v>0</v>
      </c>
      <c r="BL546" s="16" t="s">
        <v>378</v>
      </c>
      <c r="BM546" s="143" t="s">
        <v>1933</v>
      </c>
    </row>
    <row r="547" spans="2:65" s="1" customFormat="1" ht="16.5" customHeight="1">
      <c r="B547" s="31"/>
      <c r="C547" s="163" t="s">
        <v>1934</v>
      </c>
      <c r="D547" s="163" t="s">
        <v>561</v>
      </c>
      <c r="E547" s="164" t="s">
        <v>1935</v>
      </c>
      <c r="F547" s="165" t="s">
        <v>1936</v>
      </c>
      <c r="G547" s="166" t="s">
        <v>290</v>
      </c>
      <c r="H547" s="167">
        <v>2</v>
      </c>
      <c r="I547" s="168"/>
      <c r="J547" s="169">
        <f t="shared" si="20"/>
        <v>0</v>
      </c>
      <c r="K547" s="170"/>
      <c r="L547" s="171"/>
      <c r="M547" s="172" t="s">
        <v>20</v>
      </c>
      <c r="N547" s="173" t="s">
        <v>45</v>
      </c>
      <c r="P547" s="141">
        <f t="shared" si="21"/>
        <v>0</v>
      </c>
      <c r="Q547" s="141">
        <v>9.7000000000000005E-4</v>
      </c>
      <c r="R547" s="141">
        <f t="shared" si="22"/>
        <v>1.9400000000000001E-3</v>
      </c>
      <c r="S547" s="141">
        <v>0</v>
      </c>
      <c r="T547" s="142">
        <f t="shared" si="23"/>
        <v>0</v>
      </c>
      <c r="AR547" s="143" t="s">
        <v>478</v>
      </c>
      <c r="AT547" s="143" t="s">
        <v>561</v>
      </c>
      <c r="AU547" s="143" t="s">
        <v>251</v>
      </c>
      <c r="AY547" s="16" t="s">
        <v>250</v>
      </c>
      <c r="BE547" s="144">
        <f t="shared" si="24"/>
        <v>0</v>
      </c>
      <c r="BF547" s="144">
        <f t="shared" si="25"/>
        <v>0</v>
      </c>
      <c r="BG547" s="144">
        <f t="shared" si="26"/>
        <v>0</v>
      </c>
      <c r="BH547" s="144">
        <f t="shared" si="27"/>
        <v>0</v>
      </c>
      <c r="BI547" s="144">
        <f t="shared" si="28"/>
        <v>0</v>
      </c>
      <c r="BJ547" s="16" t="s">
        <v>86</v>
      </c>
      <c r="BK547" s="144">
        <f t="shared" si="29"/>
        <v>0</v>
      </c>
      <c r="BL547" s="16" t="s">
        <v>378</v>
      </c>
      <c r="BM547" s="143" t="s">
        <v>1937</v>
      </c>
    </row>
    <row r="548" spans="2:65" s="1" customFormat="1" ht="33" customHeight="1">
      <c r="B548" s="31"/>
      <c r="C548" s="131" t="s">
        <v>1938</v>
      </c>
      <c r="D548" s="131" t="s">
        <v>253</v>
      </c>
      <c r="E548" s="132" t="s">
        <v>1826</v>
      </c>
      <c r="F548" s="133" t="s">
        <v>1827</v>
      </c>
      <c r="G548" s="134" t="s">
        <v>283</v>
      </c>
      <c r="H548" s="135">
        <v>27</v>
      </c>
      <c r="I548" s="136"/>
      <c r="J548" s="137">
        <f t="shared" si="20"/>
        <v>0</v>
      </c>
      <c r="K548" s="138"/>
      <c r="L548" s="31"/>
      <c r="M548" s="139" t="s">
        <v>20</v>
      </c>
      <c r="N548" s="140" t="s">
        <v>45</v>
      </c>
      <c r="P548" s="141">
        <f t="shared" si="21"/>
        <v>0</v>
      </c>
      <c r="Q548" s="141">
        <v>0</v>
      </c>
      <c r="R548" s="141">
        <f t="shared" si="22"/>
        <v>0</v>
      </c>
      <c r="S548" s="141">
        <v>0</v>
      </c>
      <c r="T548" s="142">
        <f t="shared" si="23"/>
        <v>0</v>
      </c>
      <c r="AR548" s="143" t="s">
        <v>378</v>
      </c>
      <c r="AT548" s="143" t="s">
        <v>253</v>
      </c>
      <c r="AU548" s="143" t="s">
        <v>251</v>
      </c>
      <c r="AY548" s="16" t="s">
        <v>250</v>
      </c>
      <c r="BE548" s="144">
        <f t="shared" si="24"/>
        <v>0</v>
      </c>
      <c r="BF548" s="144">
        <f t="shared" si="25"/>
        <v>0</v>
      </c>
      <c r="BG548" s="144">
        <f t="shared" si="26"/>
        <v>0</v>
      </c>
      <c r="BH548" s="144">
        <f t="shared" si="27"/>
        <v>0</v>
      </c>
      <c r="BI548" s="144">
        <f t="shared" si="28"/>
        <v>0</v>
      </c>
      <c r="BJ548" s="16" t="s">
        <v>86</v>
      </c>
      <c r="BK548" s="144">
        <f t="shared" si="29"/>
        <v>0</v>
      </c>
      <c r="BL548" s="16" t="s">
        <v>378</v>
      </c>
      <c r="BM548" s="143" t="s">
        <v>1939</v>
      </c>
    </row>
    <row r="549" spans="2:65" s="1" customFormat="1">
      <c r="B549" s="31"/>
      <c r="D549" s="145" t="s">
        <v>259</v>
      </c>
      <c r="F549" s="146" t="s">
        <v>1829</v>
      </c>
      <c r="I549" s="147"/>
      <c r="L549" s="31"/>
      <c r="M549" s="148"/>
      <c r="T549" s="50"/>
      <c r="AT549" s="16" t="s">
        <v>259</v>
      </c>
      <c r="AU549" s="16" t="s">
        <v>251</v>
      </c>
    </row>
    <row r="550" spans="2:65" s="1" customFormat="1" ht="24.2" customHeight="1">
      <c r="B550" s="31"/>
      <c r="C550" s="131" t="s">
        <v>1940</v>
      </c>
      <c r="D550" s="131" t="s">
        <v>253</v>
      </c>
      <c r="E550" s="132" t="s">
        <v>1782</v>
      </c>
      <c r="F550" s="133" t="s">
        <v>1783</v>
      </c>
      <c r="G550" s="134" t="s">
        <v>283</v>
      </c>
      <c r="H550" s="135">
        <v>27</v>
      </c>
      <c r="I550" s="136"/>
      <c r="J550" s="137">
        <f>ROUND(I550*H550,2)</f>
        <v>0</v>
      </c>
      <c r="K550" s="138"/>
      <c r="L550" s="31"/>
      <c r="M550" s="139" t="s">
        <v>20</v>
      </c>
      <c r="N550" s="140" t="s">
        <v>45</v>
      </c>
      <c r="P550" s="141">
        <f>O550*H550</f>
        <v>0</v>
      </c>
      <c r="Q550" s="141">
        <v>0</v>
      </c>
      <c r="R550" s="141">
        <f>Q550*H550</f>
        <v>0</v>
      </c>
      <c r="S550" s="141">
        <v>0</v>
      </c>
      <c r="T550" s="142">
        <f>S550*H550</f>
        <v>0</v>
      </c>
      <c r="AR550" s="143" t="s">
        <v>378</v>
      </c>
      <c r="AT550" s="143" t="s">
        <v>253</v>
      </c>
      <c r="AU550" s="143" t="s">
        <v>251</v>
      </c>
      <c r="AY550" s="16" t="s">
        <v>250</v>
      </c>
      <c r="BE550" s="144">
        <f>IF(N550="základní",J550,0)</f>
        <v>0</v>
      </c>
      <c r="BF550" s="144">
        <f>IF(N550="snížená",J550,0)</f>
        <v>0</v>
      </c>
      <c r="BG550" s="144">
        <f>IF(N550="zákl. přenesená",J550,0)</f>
        <v>0</v>
      </c>
      <c r="BH550" s="144">
        <f>IF(N550="sníž. přenesená",J550,0)</f>
        <v>0</v>
      </c>
      <c r="BI550" s="144">
        <f>IF(N550="nulová",J550,0)</f>
        <v>0</v>
      </c>
      <c r="BJ550" s="16" t="s">
        <v>86</v>
      </c>
      <c r="BK550" s="144">
        <f>ROUND(I550*H550,2)</f>
        <v>0</v>
      </c>
      <c r="BL550" s="16" t="s">
        <v>378</v>
      </c>
      <c r="BM550" s="143" t="s">
        <v>1941</v>
      </c>
    </row>
    <row r="551" spans="2:65" s="1" customFormat="1">
      <c r="B551" s="31"/>
      <c r="D551" s="145" t="s">
        <v>259</v>
      </c>
      <c r="F551" s="146" t="s">
        <v>1785</v>
      </c>
      <c r="I551" s="147"/>
      <c r="L551" s="31"/>
      <c r="M551" s="148"/>
      <c r="T551" s="50"/>
      <c r="AT551" s="16" t="s">
        <v>259</v>
      </c>
      <c r="AU551" s="16" t="s">
        <v>251</v>
      </c>
    </row>
    <row r="552" spans="2:65" s="1" customFormat="1" ht="16.5" customHeight="1">
      <c r="B552" s="31"/>
      <c r="C552" s="163" t="s">
        <v>1942</v>
      </c>
      <c r="D552" s="163" t="s">
        <v>561</v>
      </c>
      <c r="E552" s="164" t="s">
        <v>1943</v>
      </c>
      <c r="F552" s="165" t="s">
        <v>1944</v>
      </c>
      <c r="G552" s="166" t="s">
        <v>283</v>
      </c>
      <c r="H552" s="167">
        <v>27</v>
      </c>
      <c r="I552" s="168"/>
      <c r="J552" s="169">
        <f t="shared" ref="J552:J567" si="30">ROUND(I552*H552,2)</f>
        <v>0</v>
      </c>
      <c r="K552" s="170"/>
      <c r="L552" s="171"/>
      <c r="M552" s="172" t="s">
        <v>20</v>
      </c>
      <c r="N552" s="173" t="s">
        <v>45</v>
      </c>
      <c r="P552" s="141">
        <f t="shared" ref="P552:P567" si="31">O552*H552</f>
        <v>0</v>
      </c>
      <c r="Q552" s="141">
        <v>5.7000000000000002E-3</v>
      </c>
      <c r="R552" s="141">
        <f t="shared" ref="R552:R567" si="32">Q552*H552</f>
        <v>0.15390000000000001</v>
      </c>
      <c r="S552" s="141">
        <v>0</v>
      </c>
      <c r="T552" s="142">
        <f t="shared" ref="T552:T567" si="33">S552*H552</f>
        <v>0</v>
      </c>
      <c r="AR552" s="143" t="s">
        <v>478</v>
      </c>
      <c r="AT552" s="143" t="s">
        <v>561</v>
      </c>
      <c r="AU552" s="143" t="s">
        <v>251</v>
      </c>
      <c r="AY552" s="16" t="s">
        <v>250</v>
      </c>
      <c r="BE552" s="144">
        <f t="shared" ref="BE552:BE567" si="34">IF(N552="základní",J552,0)</f>
        <v>0</v>
      </c>
      <c r="BF552" s="144">
        <f t="shared" ref="BF552:BF567" si="35">IF(N552="snížená",J552,0)</f>
        <v>0</v>
      </c>
      <c r="BG552" s="144">
        <f t="shared" ref="BG552:BG567" si="36">IF(N552="zákl. přenesená",J552,0)</f>
        <v>0</v>
      </c>
      <c r="BH552" s="144">
        <f t="shared" ref="BH552:BH567" si="37">IF(N552="sníž. přenesená",J552,0)</f>
        <v>0</v>
      </c>
      <c r="BI552" s="144">
        <f t="shared" ref="BI552:BI567" si="38">IF(N552="nulová",J552,0)</f>
        <v>0</v>
      </c>
      <c r="BJ552" s="16" t="s">
        <v>86</v>
      </c>
      <c r="BK552" s="144">
        <f t="shared" ref="BK552:BK567" si="39">ROUND(I552*H552,2)</f>
        <v>0</v>
      </c>
      <c r="BL552" s="16" t="s">
        <v>378</v>
      </c>
      <c r="BM552" s="143" t="s">
        <v>1945</v>
      </c>
    </row>
    <row r="553" spans="2:65" s="1" customFormat="1" ht="16.5" customHeight="1">
      <c r="B553" s="31"/>
      <c r="C553" s="163" t="s">
        <v>1946</v>
      </c>
      <c r="D553" s="163" t="s">
        <v>561</v>
      </c>
      <c r="E553" s="164" t="s">
        <v>1947</v>
      </c>
      <c r="F553" s="165" t="s">
        <v>1948</v>
      </c>
      <c r="G553" s="166" t="s">
        <v>283</v>
      </c>
      <c r="H553" s="167">
        <v>27</v>
      </c>
      <c r="I553" s="168"/>
      <c r="J553" s="169">
        <f t="shared" si="30"/>
        <v>0</v>
      </c>
      <c r="K553" s="170"/>
      <c r="L553" s="171"/>
      <c r="M553" s="172" t="s">
        <v>20</v>
      </c>
      <c r="N553" s="173" t="s">
        <v>45</v>
      </c>
      <c r="P553" s="141">
        <f t="shared" si="31"/>
        <v>0</v>
      </c>
      <c r="Q553" s="141">
        <v>3.4099999999999998E-3</v>
      </c>
      <c r="R553" s="141">
        <f t="shared" si="32"/>
        <v>9.2069999999999999E-2</v>
      </c>
      <c r="S553" s="141">
        <v>0</v>
      </c>
      <c r="T553" s="142">
        <f t="shared" si="33"/>
        <v>0</v>
      </c>
      <c r="AR553" s="143" t="s">
        <v>478</v>
      </c>
      <c r="AT553" s="143" t="s">
        <v>561</v>
      </c>
      <c r="AU553" s="143" t="s">
        <v>251</v>
      </c>
      <c r="AY553" s="16" t="s">
        <v>250</v>
      </c>
      <c r="BE553" s="144">
        <f t="shared" si="34"/>
        <v>0</v>
      </c>
      <c r="BF553" s="144">
        <f t="shared" si="35"/>
        <v>0</v>
      </c>
      <c r="BG553" s="144">
        <f t="shared" si="36"/>
        <v>0</v>
      </c>
      <c r="BH553" s="144">
        <f t="shared" si="37"/>
        <v>0</v>
      </c>
      <c r="BI553" s="144">
        <f t="shared" si="38"/>
        <v>0</v>
      </c>
      <c r="BJ553" s="16" t="s">
        <v>86</v>
      </c>
      <c r="BK553" s="144">
        <f t="shared" si="39"/>
        <v>0</v>
      </c>
      <c r="BL553" s="16" t="s">
        <v>378</v>
      </c>
      <c r="BM553" s="143" t="s">
        <v>1949</v>
      </c>
    </row>
    <row r="554" spans="2:65" s="1" customFormat="1" ht="16.5" customHeight="1">
      <c r="B554" s="31"/>
      <c r="C554" s="163" t="s">
        <v>1950</v>
      </c>
      <c r="D554" s="163" t="s">
        <v>561</v>
      </c>
      <c r="E554" s="164" t="s">
        <v>1796</v>
      </c>
      <c r="F554" s="165" t="s">
        <v>1797</v>
      </c>
      <c r="G554" s="166" t="s">
        <v>290</v>
      </c>
      <c r="H554" s="167">
        <v>108</v>
      </c>
      <c r="I554" s="168"/>
      <c r="J554" s="169">
        <f t="shared" si="30"/>
        <v>0</v>
      </c>
      <c r="K554" s="170"/>
      <c r="L554" s="171"/>
      <c r="M554" s="172" t="s">
        <v>20</v>
      </c>
      <c r="N554" s="173" t="s">
        <v>45</v>
      </c>
      <c r="P554" s="141">
        <f t="shared" si="31"/>
        <v>0</v>
      </c>
      <c r="Q554" s="141">
        <v>6.9999999999999994E-5</v>
      </c>
      <c r="R554" s="141">
        <f t="shared" si="32"/>
        <v>7.559999999999999E-3</v>
      </c>
      <c r="S554" s="141">
        <v>0</v>
      </c>
      <c r="T554" s="142">
        <f t="shared" si="33"/>
        <v>0</v>
      </c>
      <c r="AR554" s="143" t="s">
        <v>478</v>
      </c>
      <c r="AT554" s="143" t="s">
        <v>561</v>
      </c>
      <c r="AU554" s="143" t="s">
        <v>251</v>
      </c>
      <c r="AY554" s="16" t="s">
        <v>250</v>
      </c>
      <c r="BE554" s="144">
        <f t="shared" si="34"/>
        <v>0</v>
      </c>
      <c r="BF554" s="144">
        <f t="shared" si="35"/>
        <v>0</v>
      </c>
      <c r="BG554" s="144">
        <f t="shared" si="36"/>
        <v>0</v>
      </c>
      <c r="BH554" s="144">
        <f t="shared" si="37"/>
        <v>0</v>
      </c>
      <c r="BI554" s="144">
        <f t="shared" si="38"/>
        <v>0</v>
      </c>
      <c r="BJ554" s="16" t="s">
        <v>86</v>
      </c>
      <c r="BK554" s="144">
        <f t="shared" si="39"/>
        <v>0</v>
      </c>
      <c r="BL554" s="16" t="s">
        <v>378</v>
      </c>
      <c r="BM554" s="143" t="s">
        <v>1951</v>
      </c>
    </row>
    <row r="555" spans="2:65" s="1" customFormat="1" ht="16.5" customHeight="1">
      <c r="B555" s="31"/>
      <c r="C555" s="163" t="s">
        <v>1952</v>
      </c>
      <c r="D555" s="163" t="s">
        <v>561</v>
      </c>
      <c r="E555" s="164" t="s">
        <v>1953</v>
      </c>
      <c r="F555" s="165" t="s">
        <v>1954</v>
      </c>
      <c r="G555" s="166" t="s">
        <v>290</v>
      </c>
      <c r="H555" s="167">
        <v>2</v>
      </c>
      <c r="I555" s="168"/>
      <c r="J555" s="169">
        <f t="shared" si="30"/>
        <v>0</v>
      </c>
      <c r="K555" s="170"/>
      <c r="L555" s="171"/>
      <c r="M555" s="172" t="s">
        <v>20</v>
      </c>
      <c r="N555" s="173" t="s">
        <v>45</v>
      </c>
      <c r="P555" s="141">
        <f t="shared" si="31"/>
        <v>0</v>
      </c>
      <c r="Q555" s="141">
        <v>1.49E-3</v>
      </c>
      <c r="R555" s="141">
        <f t="shared" si="32"/>
        <v>2.98E-3</v>
      </c>
      <c r="S555" s="141">
        <v>0</v>
      </c>
      <c r="T555" s="142">
        <f t="shared" si="33"/>
        <v>0</v>
      </c>
      <c r="AR555" s="143" t="s">
        <v>478</v>
      </c>
      <c r="AT555" s="143" t="s">
        <v>561</v>
      </c>
      <c r="AU555" s="143" t="s">
        <v>251</v>
      </c>
      <c r="AY555" s="16" t="s">
        <v>250</v>
      </c>
      <c r="BE555" s="144">
        <f t="shared" si="34"/>
        <v>0</v>
      </c>
      <c r="BF555" s="144">
        <f t="shared" si="35"/>
        <v>0</v>
      </c>
      <c r="BG555" s="144">
        <f t="shared" si="36"/>
        <v>0</v>
      </c>
      <c r="BH555" s="144">
        <f t="shared" si="37"/>
        <v>0</v>
      </c>
      <c r="BI555" s="144">
        <f t="shared" si="38"/>
        <v>0</v>
      </c>
      <c r="BJ555" s="16" t="s">
        <v>86</v>
      </c>
      <c r="BK555" s="144">
        <f t="shared" si="39"/>
        <v>0</v>
      </c>
      <c r="BL555" s="16" t="s">
        <v>378</v>
      </c>
      <c r="BM555" s="143" t="s">
        <v>1955</v>
      </c>
    </row>
    <row r="556" spans="2:65" s="1" customFormat="1" ht="16.5" customHeight="1">
      <c r="B556" s="31"/>
      <c r="C556" s="163" t="s">
        <v>1956</v>
      </c>
      <c r="D556" s="163" t="s">
        <v>561</v>
      </c>
      <c r="E556" s="164" t="s">
        <v>1796</v>
      </c>
      <c r="F556" s="165" t="s">
        <v>1797</v>
      </c>
      <c r="G556" s="166" t="s">
        <v>290</v>
      </c>
      <c r="H556" s="167">
        <v>16</v>
      </c>
      <c r="I556" s="168"/>
      <c r="J556" s="169">
        <f t="shared" si="30"/>
        <v>0</v>
      </c>
      <c r="K556" s="170"/>
      <c r="L556" s="171"/>
      <c r="M556" s="172" t="s">
        <v>20</v>
      </c>
      <c r="N556" s="173" t="s">
        <v>45</v>
      </c>
      <c r="P556" s="141">
        <f t="shared" si="31"/>
        <v>0</v>
      </c>
      <c r="Q556" s="141">
        <v>6.9999999999999994E-5</v>
      </c>
      <c r="R556" s="141">
        <f t="shared" si="32"/>
        <v>1.1199999999999999E-3</v>
      </c>
      <c r="S556" s="141">
        <v>0</v>
      </c>
      <c r="T556" s="142">
        <f t="shared" si="33"/>
        <v>0</v>
      </c>
      <c r="AR556" s="143" t="s">
        <v>478</v>
      </c>
      <c r="AT556" s="143" t="s">
        <v>561</v>
      </c>
      <c r="AU556" s="143" t="s">
        <v>251</v>
      </c>
      <c r="AY556" s="16" t="s">
        <v>250</v>
      </c>
      <c r="BE556" s="144">
        <f t="shared" si="34"/>
        <v>0</v>
      </c>
      <c r="BF556" s="144">
        <f t="shared" si="35"/>
        <v>0</v>
      </c>
      <c r="BG556" s="144">
        <f t="shared" si="36"/>
        <v>0</v>
      </c>
      <c r="BH556" s="144">
        <f t="shared" si="37"/>
        <v>0</v>
      </c>
      <c r="BI556" s="144">
        <f t="shared" si="38"/>
        <v>0</v>
      </c>
      <c r="BJ556" s="16" t="s">
        <v>86</v>
      </c>
      <c r="BK556" s="144">
        <f t="shared" si="39"/>
        <v>0</v>
      </c>
      <c r="BL556" s="16" t="s">
        <v>378</v>
      </c>
      <c r="BM556" s="143" t="s">
        <v>1957</v>
      </c>
    </row>
    <row r="557" spans="2:65" s="1" customFormat="1" ht="16.5" customHeight="1">
      <c r="B557" s="31"/>
      <c r="C557" s="163" t="s">
        <v>1958</v>
      </c>
      <c r="D557" s="163" t="s">
        <v>561</v>
      </c>
      <c r="E557" s="164" t="s">
        <v>1843</v>
      </c>
      <c r="F557" s="165" t="s">
        <v>1844</v>
      </c>
      <c r="G557" s="166" t="s">
        <v>290</v>
      </c>
      <c r="H557" s="167">
        <v>12</v>
      </c>
      <c r="I557" s="168"/>
      <c r="J557" s="169">
        <f t="shared" si="30"/>
        <v>0</v>
      </c>
      <c r="K557" s="170"/>
      <c r="L557" s="171"/>
      <c r="M557" s="172" t="s">
        <v>20</v>
      </c>
      <c r="N557" s="173" t="s">
        <v>45</v>
      </c>
      <c r="P557" s="141">
        <f t="shared" si="31"/>
        <v>0</v>
      </c>
      <c r="Q557" s="141">
        <v>4.0000000000000003E-5</v>
      </c>
      <c r="R557" s="141">
        <f t="shared" si="32"/>
        <v>4.8000000000000007E-4</v>
      </c>
      <c r="S557" s="141">
        <v>0</v>
      </c>
      <c r="T557" s="142">
        <f t="shared" si="33"/>
        <v>0</v>
      </c>
      <c r="AR557" s="143" t="s">
        <v>478</v>
      </c>
      <c r="AT557" s="143" t="s">
        <v>561</v>
      </c>
      <c r="AU557" s="143" t="s">
        <v>251</v>
      </c>
      <c r="AY557" s="16" t="s">
        <v>250</v>
      </c>
      <c r="BE557" s="144">
        <f t="shared" si="34"/>
        <v>0</v>
      </c>
      <c r="BF557" s="144">
        <f t="shared" si="35"/>
        <v>0</v>
      </c>
      <c r="BG557" s="144">
        <f t="shared" si="36"/>
        <v>0</v>
      </c>
      <c r="BH557" s="144">
        <f t="shared" si="37"/>
        <v>0</v>
      </c>
      <c r="BI557" s="144">
        <f t="shared" si="38"/>
        <v>0</v>
      </c>
      <c r="BJ557" s="16" t="s">
        <v>86</v>
      </c>
      <c r="BK557" s="144">
        <f t="shared" si="39"/>
        <v>0</v>
      </c>
      <c r="BL557" s="16" t="s">
        <v>378</v>
      </c>
      <c r="BM557" s="143" t="s">
        <v>1959</v>
      </c>
    </row>
    <row r="558" spans="2:65" s="1" customFormat="1" ht="16.5" customHeight="1">
      <c r="B558" s="31"/>
      <c r="C558" s="163" t="s">
        <v>1960</v>
      </c>
      <c r="D558" s="163" t="s">
        <v>561</v>
      </c>
      <c r="E558" s="164" t="s">
        <v>1961</v>
      </c>
      <c r="F558" s="165" t="s">
        <v>1962</v>
      </c>
      <c r="G558" s="166" t="s">
        <v>290</v>
      </c>
      <c r="H558" s="167">
        <v>1</v>
      </c>
      <c r="I558" s="168"/>
      <c r="J558" s="169">
        <f t="shared" si="30"/>
        <v>0</v>
      </c>
      <c r="K558" s="170"/>
      <c r="L558" s="171"/>
      <c r="M558" s="172" t="s">
        <v>20</v>
      </c>
      <c r="N558" s="173" t="s">
        <v>45</v>
      </c>
      <c r="P558" s="141">
        <f t="shared" si="31"/>
        <v>0</v>
      </c>
      <c r="Q558" s="141">
        <v>1.9E-3</v>
      </c>
      <c r="R558" s="141">
        <f t="shared" si="32"/>
        <v>1.9E-3</v>
      </c>
      <c r="S558" s="141">
        <v>0</v>
      </c>
      <c r="T558" s="142">
        <f t="shared" si="33"/>
        <v>0</v>
      </c>
      <c r="AR558" s="143" t="s">
        <v>478</v>
      </c>
      <c r="AT558" s="143" t="s">
        <v>561</v>
      </c>
      <c r="AU558" s="143" t="s">
        <v>251</v>
      </c>
      <c r="AY558" s="16" t="s">
        <v>250</v>
      </c>
      <c r="BE558" s="144">
        <f t="shared" si="34"/>
        <v>0</v>
      </c>
      <c r="BF558" s="144">
        <f t="shared" si="35"/>
        <v>0</v>
      </c>
      <c r="BG558" s="144">
        <f t="shared" si="36"/>
        <v>0</v>
      </c>
      <c r="BH558" s="144">
        <f t="shared" si="37"/>
        <v>0</v>
      </c>
      <c r="BI558" s="144">
        <f t="shared" si="38"/>
        <v>0</v>
      </c>
      <c r="BJ558" s="16" t="s">
        <v>86</v>
      </c>
      <c r="BK558" s="144">
        <f t="shared" si="39"/>
        <v>0</v>
      </c>
      <c r="BL558" s="16" t="s">
        <v>378</v>
      </c>
      <c r="BM558" s="143" t="s">
        <v>1963</v>
      </c>
    </row>
    <row r="559" spans="2:65" s="1" customFormat="1" ht="16.5" customHeight="1">
      <c r="B559" s="31"/>
      <c r="C559" s="163" t="s">
        <v>1964</v>
      </c>
      <c r="D559" s="163" t="s">
        <v>561</v>
      </c>
      <c r="E559" s="164" t="s">
        <v>1796</v>
      </c>
      <c r="F559" s="165" t="s">
        <v>1797</v>
      </c>
      <c r="G559" s="166" t="s">
        <v>290</v>
      </c>
      <c r="H559" s="167">
        <v>8</v>
      </c>
      <c r="I559" s="168"/>
      <c r="J559" s="169">
        <f t="shared" si="30"/>
        <v>0</v>
      </c>
      <c r="K559" s="170"/>
      <c r="L559" s="171"/>
      <c r="M559" s="172" t="s">
        <v>20</v>
      </c>
      <c r="N559" s="173" t="s">
        <v>45</v>
      </c>
      <c r="P559" s="141">
        <f t="shared" si="31"/>
        <v>0</v>
      </c>
      <c r="Q559" s="141">
        <v>6.9999999999999994E-5</v>
      </c>
      <c r="R559" s="141">
        <f t="shared" si="32"/>
        <v>5.5999999999999995E-4</v>
      </c>
      <c r="S559" s="141">
        <v>0</v>
      </c>
      <c r="T559" s="142">
        <f t="shared" si="33"/>
        <v>0</v>
      </c>
      <c r="AR559" s="143" t="s">
        <v>478</v>
      </c>
      <c r="AT559" s="143" t="s">
        <v>561</v>
      </c>
      <c r="AU559" s="143" t="s">
        <v>251</v>
      </c>
      <c r="AY559" s="16" t="s">
        <v>250</v>
      </c>
      <c r="BE559" s="144">
        <f t="shared" si="34"/>
        <v>0</v>
      </c>
      <c r="BF559" s="144">
        <f t="shared" si="35"/>
        <v>0</v>
      </c>
      <c r="BG559" s="144">
        <f t="shared" si="36"/>
        <v>0</v>
      </c>
      <c r="BH559" s="144">
        <f t="shared" si="37"/>
        <v>0</v>
      </c>
      <c r="BI559" s="144">
        <f t="shared" si="38"/>
        <v>0</v>
      </c>
      <c r="BJ559" s="16" t="s">
        <v>86</v>
      </c>
      <c r="BK559" s="144">
        <f t="shared" si="39"/>
        <v>0</v>
      </c>
      <c r="BL559" s="16" t="s">
        <v>378</v>
      </c>
      <c r="BM559" s="143" t="s">
        <v>1965</v>
      </c>
    </row>
    <row r="560" spans="2:65" s="1" customFormat="1" ht="16.5" customHeight="1">
      <c r="B560" s="31"/>
      <c r="C560" s="163" t="s">
        <v>1966</v>
      </c>
      <c r="D560" s="163" t="s">
        <v>561</v>
      </c>
      <c r="E560" s="164" t="s">
        <v>1843</v>
      </c>
      <c r="F560" s="165" t="s">
        <v>1844</v>
      </c>
      <c r="G560" s="166" t="s">
        <v>290</v>
      </c>
      <c r="H560" s="167">
        <v>5</v>
      </c>
      <c r="I560" s="168"/>
      <c r="J560" s="169">
        <f t="shared" si="30"/>
        <v>0</v>
      </c>
      <c r="K560" s="170"/>
      <c r="L560" s="171"/>
      <c r="M560" s="172" t="s">
        <v>20</v>
      </c>
      <c r="N560" s="173" t="s">
        <v>45</v>
      </c>
      <c r="P560" s="141">
        <f t="shared" si="31"/>
        <v>0</v>
      </c>
      <c r="Q560" s="141">
        <v>4.0000000000000003E-5</v>
      </c>
      <c r="R560" s="141">
        <f t="shared" si="32"/>
        <v>2.0000000000000001E-4</v>
      </c>
      <c r="S560" s="141">
        <v>0</v>
      </c>
      <c r="T560" s="142">
        <f t="shared" si="33"/>
        <v>0</v>
      </c>
      <c r="AR560" s="143" t="s">
        <v>478</v>
      </c>
      <c r="AT560" s="143" t="s">
        <v>561</v>
      </c>
      <c r="AU560" s="143" t="s">
        <v>251</v>
      </c>
      <c r="AY560" s="16" t="s">
        <v>250</v>
      </c>
      <c r="BE560" s="144">
        <f t="shared" si="34"/>
        <v>0</v>
      </c>
      <c r="BF560" s="144">
        <f t="shared" si="35"/>
        <v>0</v>
      </c>
      <c r="BG560" s="144">
        <f t="shared" si="36"/>
        <v>0</v>
      </c>
      <c r="BH560" s="144">
        <f t="shared" si="37"/>
        <v>0</v>
      </c>
      <c r="BI560" s="144">
        <f t="shared" si="38"/>
        <v>0</v>
      </c>
      <c r="BJ560" s="16" t="s">
        <v>86</v>
      </c>
      <c r="BK560" s="144">
        <f t="shared" si="39"/>
        <v>0</v>
      </c>
      <c r="BL560" s="16" t="s">
        <v>378</v>
      </c>
      <c r="BM560" s="143" t="s">
        <v>1967</v>
      </c>
    </row>
    <row r="561" spans="2:65" s="1" customFormat="1" ht="16.5" customHeight="1">
      <c r="B561" s="31"/>
      <c r="C561" s="163" t="s">
        <v>1968</v>
      </c>
      <c r="D561" s="163" t="s">
        <v>561</v>
      </c>
      <c r="E561" s="164" t="s">
        <v>1806</v>
      </c>
      <c r="F561" s="165" t="s">
        <v>1807</v>
      </c>
      <c r="G561" s="166" t="s">
        <v>290</v>
      </c>
      <c r="H561" s="167">
        <v>24</v>
      </c>
      <c r="I561" s="168"/>
      <c r="J561" s="169">
        <f t="shared" si="30"/>
        <v>0</v>
      </c>
      <c r="K561" s="170"/>
      <c r="L561" s="171"/>
      <c r="M561" s="172" t="s">
        <v>20</v>
      </c>
      <c r="N561" s="173" t="s">
        <v>45</v>
      </c>
      <c r="P561" s="141">
        <f t="shared" si="31"/>
        <v>0</v>
      </c>
      <c r="Q561" s="141">
        <v>3.4000000000000002E-4</v>
      </c>
      <c r="R561" s="141">
        <f t="shared" si="32"/>
        <v>8.1600000000000006E-3</v>
      </c>
      <c r="S561" s="141">
        <v>0</v>
      </c>
      <c r="T561" s="142">
        <f t="shared" si="33"/>
        <v>0</v>
      </c>
      <c r="AR561" s="143" t="s">
        <v>478</v>
      </c>
      <c r="AT561" s="143" t="s">
        <v>561</v>
      </c>
      <c r="AU561" s="143" t="s">
        <v>251</v>
      </c>
      <c r="AY561" s="16" t="s">
        <v>250</v>
      </c>
      <c r="BE561" s="144">
        <f t="shared" si="34"/>
        <v>0</v>
      </c>
      <c r="BF561" s="144">
        <f t="shared" si="35"/>
        <v>0</v>
      </c>
      <c r="BG561" s="144">
        <f t="shared" si="36"/>
        <v>0</v>
      </c>
      <c r="BH561" s="144">
        <f t="shared" si="37"/>
        <v>0</v>
      </c>
      <c r="BI561" s="144">
        <f t="shared" si="38"/>
        <v>0</v>
      </c>
      <c r="BJ561" s="16" t="s">
        <v>86</v>
      </c>
      <c r="BK561" s="144">
        <f t="shared" si="39"/>
        <v>0</v>
      </c>
      <c r="BL561" s="16" t="s">
        <v>378</v>
      </c>
      <c r="BM561" s="143" t="s">
        <v>1969</v>
      </c>
    </row>
    <row r="562" spans="2:65" s="1" customFormat="1" ht="16.5" customHeight="1">
      <c r="B562" s="31"/>
      <c r="C562" s="163" t="s">
        <v>1970</v>
      </c>
      <c r="D562" s="163" t="s">
        <v>561</v>
      </c>
      <c r="E562" s="164" t="s">
        <v>1971</v>
      </c>
      <c r="F562" s="165" t="s">
        <v>1972</v>
      </c>
      <c r="G562" s="166" t="s">
        <v>290</v>
      </c>
      <c r="H562" s="167">
        <v>12</v>
      </c>
      <c r="I562" s="168"/>
      <c r="J562" s="169">
        <f t="shared" si="30"/>
        <v>0</v>
      </c>
      <c r="K562" s="170"/>
      <c r="L562" s="171"/>
      <c r="M562" s="172" t="s">
        <v>20</v>
      </c>
      <c r="N562" s="173" t="s">
        <v>45</v>
      </c>
      <c r="P562" s="141">
        <f t="shared" si="31"/>
        <v>0</v>
      </c>
      <c r="Q562" s="141">
        <v>1.72E-3</v>
      </c>
      <c r="R562" s="141">
        <f t="shared" si="32"/>
        <v>2.0639999999999999E-2</v>
      </c>
      <c r="S562" s="141">
        <v>0</v>
      </c>
      <c r="T562" s="142">
        <f t="shared" si="33"/>
        <v>0</v>
      </c>
      <c r="AR562" s="143" t="s">
        <v>478</v>
      </c>
      <c r="AT562" s="143" t="s">
        <v>561</v>
      </c>
      <c r="AU562" s="143" t="s">
        <v>251</v>
      </c>
      <c r="AY562" s="16" t="s">
        <v>250</v>
      </c>
      <c r="BE562" s="144">
        <f t="shared" si="34"/>
        <v>0</v>
      </c>
      <c r="BF562" s="144">
        <f t="shared" si="35"/>
        <v>0</v>
      </c>
      <c r="BG562" s="144">
        <f t="shared" si="36"/>
        <v>0</v>
      </c>
      <c r="BH562" s="144">
        <f t="shared" si="37"/>
        <v>0</v>
      </c>
      <c r="BI562" s="144">
        <f t="shared" si="38"/>
        <v>0</v>
      </c>
      <c r="BJ562" s="16" t="s">
        <v>86</v>
      </c>
      <c r="BK562" s="144">
        <f t="shared" si="39"/>
        <v>0</v>
      </c>
      <c r="BL562" s="16" t="s">
        <v>378</v>
      </c>
      <c r="BM562" s="143" t="s">
        <v>1973</v>
      </c>
    </row>
    <row r="563" spans="2:65" s="1" customFormat="1" ht="16.5" customHeight="1">
      <c r="B563" s="31"/>
      <c r="C563" s="163" t="s">
        <v>1974</v>
      </c>
      <c r="D563" s="163" t="s">
        <v>561</v>
      </c>
      <c r="E563" s="164" t="s">
        <v>1843</v>
      </c>
      <c r="F563" s="165" t="s">
        <v>1844</v>
      </c>
      <c r="G563" s="166" t="s">
        <v>290</v>
      </c>
      <c r="H563" s="167">
        <v>48</v>
      </c>
      <c r="I563" s="168"/>
      <c r="J563" s="169">
        <f t="shared" si="30"/>
        <v>0</v>
      </c>
      <c r="K563" s="170"/>
      <c r="L563" s="171"/>
      <c r="M563" s="172" t="s">
        <v>20</v>
      </c>
      <c r="N563" s="173" t="s">
        <v>45</v>
      </c>
      <c r="P563" s="141">
        <f t="shared" si="31"/>
        <v>0</v>
      </c>
      <c r="Q563" s="141">
        <v>4.0000000000000003E-5</v>
      </c>
      <c r="R563" s="141">
        <f t="shared" si="32"/>
        <v>1.9200000000000003E-3</v>
      </c>
      <c r="S563" s="141">
        <v>0</v>
      </c>
      <c r="T563" s="142">
        <f t="shared" si="33"/>
        <v>0</v>
      </c>
      <c r="AR563" s="143" t="s">
        <v>478</v>
      </c>
      <c r="AT563" s="143" t="s">
        <v>561</v>
      </c>
      <c r="AU563" s="143" t="s">
        <v>251</v>
      </c>
      <c r="AY563" s="16" t="s">
        <v>250</v>
      </c>
      <c r="BE563" s="144">
        <f t="shared" si="34"/>
        <v>0</v>
      </c>
      <c r="BF563" s="144">
        <f t="shared" si="35"/>
        <v>0</v>
      </c>
      <c r="BG563" s="144">
        <f t="shared" si="36"/>
        <v>0</v>
      </c>
      <c r="BH563" s="144">
        <f t="shared" si="37"/>
        <v>0</v>
      </c>
      <c r="BI563" s="144">
        <f t="shared" si="38"/>
        <v>0</v>
      </c>
      <c r="BJ563" s="16" t="s">
        <v>86</v>
      </c>
      <c r="BK563" s="144">
        <f t="shared" si="39"/>
        <v>0</v>
      </c>
      <c r="BL563" s="16" t="s">
        <v>378</v>
      </c>
      <c r="BM563" s="143" t="s">
        <v>1975</v>
      </c>
    </row>
    <row r="564" spans="2:65" s="1" customFormat="1" ht="16.5" customHeight="1">
      <c r="B564" s="31"/>
      <c r="C564" s="163" t="s">
        <v>1976</v>
      </c>
      <c r="D564" s="163" t="s">
        <v>561</v>
      </c>
      <c r="E564" s="164" t="s">
        <v>1977</v>
      </c>
      <c r="F564" s="165" t="s">
        <v>1978</v>
      </c>
      <c r="G564" s="166" t="s">
        <v>290</v>
      </c>
      <c r="H564" s="167">
        <v>12</v>
      </c>
      <c r="I564" s="168"/>
      <c r="J564" s="169">
        <f t="shared" si="30"/>
        <v>0</v>
      </c>
      <c r="K564" s="170"/>
      <c r="L564" s="171"/>
      <c r="M564" s="172" t="s">
        <v>20</v>
      </c>
      <c r="N564" s="173" t="s">
        <v>45</v>
      </c>
      <c r="P564" s="141">
        <f t="shared" si="31"/>
        <v>0</v>
      </c>
      <c r="Q564" s="141">
        <v>1.09E-3</v>
      </c>
      <c r="R564" s="141">
        <f t="shared" si="32"/>
        <v>1.3080000000000001E-2</v>
      </c>
      <c r="S564" s="141">
        <v>0</v>
      </c>
      <c r="T564" s="142">
        <f t="shared" si="33"/>
        <v>0</v>
      </c>
      <c r="AR564" s="143" t="s">
        <v>478</v>
      </c>
      <c r="AT564" s="143" t="s">
        <v>561</v>
      </c>
      <c r="AU564" s="143" t="s">
        <v>251</v>
      </c>
      <c r="AY564" s="16" t="s">
        <v>250</v>
      </c>
      <c r="BE564" s="144">
        <f t="shared" si="34"/>
        <v>0</v>
      </c>
      <c r="BF564" s="144">
        <f t="shared" si="35"/>
        <v>0</v>
      </c>
      <c r="BG564" s="144">
        <f t="shared" si="36"/>
        <v>0</v>
      </c>
      <c r="BH564" s="144">
        <f t="shared" si="37"/>
        <v>0</v>
      </c>
      <c r="BI564" s="144">
        <f t="shared" si="38"/>
        <v>0</v>
      </c>
      <c r="BJ564" s="16" t="s">
        <v>86</v>
      </c>
      <c r="BK564" s="144">
        <f t="shared" si="39"/>
        <v>0</v>
      </c>
      <c r="BL564" s="16" t="s">
        <v>378</v>
      </c>
      <c r="BM564" s="143" t="s">
        <v>1979</v>
      </c>
    </row>
    <row r="565" spans="2:65" s="1" customFormat="1" ht="16.5" customHeight="1">
      <c r="B565" s="31"/>
      <c r="C565" s="163" t="s">
        <v>1980</v>
      </c>
      <c r="D565" s="163" t="s">
        <v>561</v>
      </c>
      <c r="E565" s="164" t="s">
        <v>1843</v>
      </c>
      <c r="F565" s="165" t="s">
        <v>1844</v>
      </c>
      <c r="G565" s="166" t="s">
        <v>290</v>
      </c>
      <c r="H565" s="167">
        <v>48</v>
      </c>
      <c r="I565" s="168"/>
      <c r="J565" s="169">
        <f t="shared" si="30"/>
        <v>0</v>
      </c>
      <c r="K565" s="170"/>
      <c r="L565" s="171"/>
      <c r="M565" s="172" t="s">
        <v>20</v>
      </c>
      <c r="N565" s="173" t="s">
        <v>45</v>
      </c>
      <c r="P565" s="141">
        <f t="shared" si="31"/>
        <v>0</v>
      </c>
      <c r="Q565" s="141">
        <v>4.0000000000000003E-5</v>
      </c>
      <c r="R565" s="141">
        <f t="shared" si="32"/>
        <v>1.9200000000000003E-3</v>
      </c>
      <c r="S565" s="141">
        <v>0</v>
      </c>
      <c r="T565" s="142">
        <f t="shared" si="33"/>
        <v>0</v>
      </c>
      <c r="AR565" s="143" t="s">
        <v>478</v>
      </c>
      <c r="AT565" s="143" t="s">
        <v>561</v>
      </c>
      <c r="AU565" s="143" t="s">
        <v>251</v>
      </c>
      <c r="AY565" s="16" t="s">
        <v>250</v>
      </c>
      <c r="BE565" s="144">
        <f t="shared" si="34"/>
        <v>0</v>
      </c>
      <c r="BF565" s="144">
        <f t="shared" si="35"/>
        <v>0</v>
      </c>
      <c r="BG565" s="144">
        <f t="shared" si="36"/>
        <v>0</v>
      </c>
      <c r="BH565" s="144">
        <f t="shared" si="37"/>
        <v>0</v>
      </c>
      <c r="BI565" s="144">
        <f t="shared" si="38"/>
        <v>0</v>
      </c>
      <c r="BJ565" s="16" t="s">
        <v>86</v>
      </c>
      <c r="BK565" s="144">
        <f t="shared" si="39"/>
        <v>0</v>
      </c>
      <c r="BL565" s="16" t="s">
        <v>378</v>
      </c>
      <c r="BM565" s="143" t="s">
        <v>1981</v>
      </c>
    </row>
    <row r="566" spans="2:65" s="1" customFormat="1" ht="16.5" customHeight="1">
      <c r="B566" s="31"/>
      <c r="C566" s="163" t="s">
        <v>1982</v>
      </c>
      <c r="D566" s="163" t="s">
        <v>561</v>
      </c>
      <c r="E566" s="164" t="s">
        <v>1863</v>
      </c>
      <c r="F566" s="165" t="s">
        <v>1864</v>
      </c>
      <c r="G566" s="166" t="s">
        <v>290</v>
      </c>
      <c r="H566" s="167">
        <v>4</v>
      </c>
      <c r="I566" s="168"/>
      <c r="J566" s="169">
        <f t="shared" si="30"/>
        <v>0</v>
      </c>
      <c r="K566" s="170"/>
      <c r="L566" s="171"/>
      <c r="M566" s="172" t="s">
        <v>20</v>
      </c>
      <c r="N566" s="173" t="s">
        <v>45</v>
      </c>
      <c r="P566" s="141">
        <f t="shared" si="31"/>
        <v>0</v>
      </c>
      <c r="Q566" s="141">
        <v>0</v>
      </c>
      <c r="R566" s="141">
        <f t="shared" si="32"/>
        <v>0</v>
      </c>
      <c r="S566" s="141">
        <v>0</v>
      </c>
      <c r="T566" s="142">
        <f t="shared" si="33"/>
        <v>0</v>
      </c>
      <c r="AR566" s="143" t="s">
        <v>478</v>
      </c>
      <c r="AT566" s="143" t="s">
        <v>561</v>
      </c>
      <c r="AU566" s="143" t="s">
        <v>251</v>
      </c>
      <c r="AY566" s="16" t="s">
        <v>250</v>
      </c>
      <c r="BE566" s="144">
        <f t="shared" si="34"/>
        <v>0</v>
      </c>
      <c r="BF566" s="144">
        <f t="shared" si="35"/>
        <v>0</v>
      </c>
      <c r="BG566" s="144">
        <f t="shared" si="36"/>
        <v>0</v>
      </c>
      <c r="BH566" s="144">
        <f t="shared" si="37"/>
        <v>0</v>
      </c>
      <c r="BI566" s="144">
        <f t="shared" si="38"/>
        <v>0</v>
      </c>
      <c r="BJ566" s="16" t="s">
        <v>86</v>
      </c>
      <c r="BK566" s="144">
        <f t="shared" si="39"/>
        <v>0</v>
      </c>
      <c r="BL566" s="16" t="s">
        <v>378</v>
      </c>
      <c r="BM566" s="143" t="s">
        <v>1983</v>
      </c>
    </row>
    <row r="567" spans="2:65" s="1" customFormat="1" ht="44.25" customHeight="1">
      <c r="B567" s="31"/>
      <c r="C567" s="131" t="s">
        <v>1984</v>
      </c>
      <c r="D567" s="131" t="s">
        <v>253</v>
      </c>
      <c r="E567" s="132" t="s">
        <v>1873</v>
      </c>
      <c r="F567" s="133" t="s">
        <v>1874</v>
      </c>
      <c r="G567" s="134" t="s">
        <v>290</v>
      </c>
      <c r="H567" s="135">
        <v>30</v>
      </c>
      <c r="I567" s="136"/>
      <c r="J567" s="137">
        <f t="shared" si="30"/>
        <v>0</v>
      </c>
      <c r="K567" s="138"/>
      <c r="L567" s="31"/>
      <c r="M567" s="139" t="s">
        <v>20</v>
      </c>
      <c r="N567" s="140" t="s">
        <v>45</v>
      </c>
      <c r="P567" s="141">
        <f t="shared" si="31"/>
        <v>0</v>
      </c>
      <c r="Q567" s="141">
        <v>0</v>
      </c>
      <c r="R567" s="141">
        <f t="shared" si="32"/>
        <v>0</v>
      </c>
      <c r="S567" s="141">
        <v>0</v>
      </c>
      <c r="T567" s="142">
        <f t="shared" si="33"/>
        <v>0</v>
      </c>
      <c r="AR567" s="143" t="s">
        <v>378</v>
      </c>
      <c r="AT567" s="143" t="s">
        <v>253</v>
      </c>
      <c r="AU567" s="143" t="s">
        <v>251</v>
      </c>
      <c r="AY567" s="16" t="s">
        <v>250</v>
      </c>
      <c r="BE567" s="144">
        <f t="shared" si="34"/>
        <v>0</v>
      </c>
      <c r="BF567" s="144">
        <f t="shared" si="35"/>
        <v>0</v>
      </c>
      <c r="BG567" s="144">
        <f t="shared" si="36"/>
        <v>0</v>
      </c>
      <c r="BH567" s="144">
        <f t="shared" si="37"/>
        <v>0</v>
      </c>
      <c r="BI567" s="144">
        <f t="shared" si="38"/>
        <v>0</v>
      </c>
      <c r="BJ567" s="16" t="s">
        <v>86</v>
      </c>
      <c r="BK567" s="144">
        <f t="shared" si="39"/>
        <v>0</v>
      </c>
      <c r="BL567" s="16" t="s">
        <v>378</v>
      </c>
      <c r="BM567" s="143" t="s">
        <v>1985</v>
      </c>
    </row>
    <row r="568" spans="2:65" s="1" customFormat="1">
      <c r="B568" s="31"/>
      <c r="D568" s="145" t="s">
        <v>259</v>
      </c>
      <c r="F568" s="146" t="s">
        <v>1876</v>
      </c>
      <c r="I568" s="147"/>
      <c r="L568" s="31"/>
      <c r="M568" s="148"/>
      <c r="T568" s="50"/>
      <c r="AT568" s="16" t="s">
        <v>259</v>
      </c>
      <c r="AU568" s="16" t="s">
        <v>251</v>
      </c>
    </row>
    <row r="569" spans="2:65" s="1" customFormat="1" ht="16.5" customHeight="1">
      <c r="B569" s="31"/>
      <c r="C569" s="163" t="s">
        <v>1986</v>
      </c>
      <c r="D569" s="163" t="s">
        <v>561</v>
      </c>
      <c r="E569" s="164" t="s">
        <v>1878</v>
      </c>
      <c r="F569" s="165" t="s">
        <v>1879</v>
      </c>
      <c r="G569" s="166" t="s">
        <v>283</v>
      </c>
      <c r="H569" s="167">
        <v>30</v>
      </c>
      <c r="I569" s="168"/>
      <c r="J569" s="169">
        <f t="shared" ref="J569:J574" si="40">ROUND(I569*H569,2)</f>
        <v>0</v>
      </c>
      <c r="K569" s="170"/>
      <c r="L569" s="171"/>
      <c r="M569" s="172" t="s">
        <v>20</v>
      </c>
      <c r="N569" s="173" t="s">
        <v>45</v>
      </c>
      <c r="P569" s="141">
        <f t="shared" ref="P569:P574" si="41">O569*H569</f>
        <v>0</v>
      </c>
      <c r="Q569" s="141">
        <v>4.6000000000000001E-4</v>
      </c>
      <c r="R569" s="141">
        <f t="shared" ref="R569:R574" si="42">Q569*H569</f>
        <v>1.38E-2</v>
      </c>
      <c r="S569" s="141">
        <v>0</v>
      </c>
      <c r="T569" s="142">
        <f t="shared" ref="T569:T574" si="43">S569*H569</f>
        <v>0</v>
      </c>
      <c r="AR569" s="143" t="s">
        <v>478</v>
      </c>
      <c r="AT569" s="143" t="s">
        <v>561</v>
      </c>
      <c r="AU569" s="143" t="s">
        <v>251</v>
      </c>
      <c r="AY569" s="16" t="s">
        <v>250</v>
      </c>
      <c r="BE569" s="144">
        <f t="shared" ref="BE569:BE574" si="44">IF(N569="základní",J569,0)</f>
        <v>0</v>
      </c>
      <c r="BF569" s="144">
        <f t="shared" ref="BF569:BF574" si="45">IF(N569="snížená",J569,0)</f>
        <v>0</v>
      </c>
      <c r="BG569" s="144">
        <f t="shared" ref="BG569:BG574" si="46">IF(N569="zákl. přenesená",J569,0)</f>
        <v>0</v>
      </c>
      <c r="BH569" s="144">
        <f t="shared" ref="BH569:BH574" si="47">IF(N569="sníž. přenesená",J569,0)</f>
        <v>0</v>
      </c>
      <c r="BI569" s="144">
        <f t="shared" ref="BI569:BI574" si="48">IF(N569="nulová",J569,0)</f>
        <v>0</v>
      </c>
      <c r="BJ569" s="16" t="s">
        <v>86</v>
      </c>
      <c r="BK569" s="144">
        <f t="shared" ref="BK569:BK574" si="49">ROUND(I569*H569,2)</f>
        <v>0</v>
      </c>
      <c r="BL569" s="16" t="s">
        <v>378</v>
      </c>
      <c r="BM569" s="143" t="s">
        <v>1987</v>
      </c>
    </row>
    <row r="570" spans="2:65" s="1" customFormat="1" ht="16.5" customHeight="1">
      <c r="B570" s="31"/>
      <c r="C570" s="163" t="s">
        <v>1988</v>
      </c>
      <c r="D570" s="163" t="s">
        <v>561</v>
      </c>
      <c r="E570" s="164" t="s">
        <v>1882</v>
      </c>
      <c r="F570" s="165" t="s">
        <v>1883</v>
      </c>
      <c r="G570" s="166" t="s">
        <v>290</v>
      </c>
      <c r="H570" s="167">
        <v>30</v>
      </c>
      <c r="I570" s="168"/>
      <c r="J570" s="169">
        <f t="shared" si="40"/>
        <v>0</v>
      </c>
      <c r="K570" s="170"/>
      <c r="L570" s="171"/>
      <c r="M570" s="172" t="s">
        <v>20</v>
      </c>
      <c r="N570" s="173" t="s">
        <v>45</v>
      </c>
      <c r="P570" s="141">
        <f t="shared" si="41"/>
        <v>0</v>
      </c>
      <c r="Q570" s="141">
        <v>5.0000000000000001E-4</v>
      </c>
      <c r="R570" s="141">
        <f t="shared" si="42"/>
        <v>1.4999999999999999E-2</v>
      </c>
      <c r="S570" s="141">
        <v>0</v>
      </c>
      <c r="T570" s="142">
        <f t="shared" si="43"/>
        <v>0</v>
      </c>
      <c r="AR570" s="143" t="s">
        <v>478</v>
      </c>
      <c r="AT570" s="143" t="s">
        <v>561</v>
      </c>
      <c r="AU570" s="143" t="s">
        <v>251</v>
      </c>
      <c r="AY570" s="16" t="s">
        <v>250</v>
      </c>
      <c r="BE570" s="144">
        <f t="shared" si="44"/>
        <v>0</v>
      </c>
      <c r="BF570" s="144">
        <f t="shared" si="45"/>
        <v>0</v>
      </c>
      <c r="BG570" s="144">
        <f t="shared" si="46"/>
        <v>0</v>
      </c>
      <c r="BH570" s="144">
        <f t="shared" si="47"/>
        <v>0</v>
      </c>
      <c r="BI570" s="144">
        <f t="shared" si="48"/>
        <v>0</v>
      </c>
      <c r="BJ570" s="16" t="s">
        <v>86</v>
      </c>
      <c r="BK570" s="144">
        <f t="shared" si="49"/>
        <v>0</v>
      </c>
      <c r="BL570" s="16" t="s">
        <v>378</v>
      </c>
      <c r="BM570" s="143" t="s">
        <v>1989</v>
      </c>
    </row>
    <row r="571" spans="2:65" s="1" customFormat="1" ht="16.5" customHeight="1">
      <c r="B571" s="31"/>
      <c r="C571" s="163" t="s">
        <v>1990</v>
      </c>
      <c r="D571" s="163" t="s">
        <v>561</v>
      </c>
      <c r="E571" s="164" t="s">
        <v>1886</v>
      </c>
      <c r="F571" s="165" t="s">
        <v>1887</v>
      </c>
      <c r="G571" s="166" t="s">
        <v>290</v>
      </c>
      <c r="H571" s="167">
        <v>30</v>
      </c>
      <c r="I571" s="168"/>
      <c r="J571" s="169">
        <f t="shared" si="40"/>
        <v>0</v>
      </c>
      <c r="K571" s="170"/>
      <c r="L571" s="171"/>
      <c r="M571" s="172" t="s">
        <v>20</v>
      </c>
      <c r="N571" s="173" t="s">
        <v>45</v>
      </c>
      <c r="P571" s="141">
        <f t="shared" si="41"/>
        <v>0</v>
      </c>
      <c r="Q571" s="141">
        <v>2.0000000000000002E-5</v>
      </c>
      <c r="R571" s="141">
        <f t="shared" si="42"/>
        <v>6.0000000000000006E-4</v>
      </c>
      <c r="S571" s="141">
        <v>0</v>
      </c>
      <c r="T571" s="142">
        <f t="shared" si="43"/>
        <v>0</v>
      </c>
      <c r="AR571" s="143" t="s">
        <v>478</v>
      </c>
      <c r="AT571" s="143" t="s">
        <v>561</v>
      </c>
      <c r="AU571" s="143" t="s">
        <v>251</v>
      </c>
      <c r="AY571" s="16" t="s">
        <v>250</v>
      </c>
      <c r="BE571" s="144">
        <f t="shared" si="44"/>
        <v>0</v>
      </c>
      <c r="BF571" s="144">
        <f t="shared" si="45"/>
        <v>0</v>
      </c>
      <c r="BG571" s="144">
        <f t="shared" si="46"/>
        <v>0</v>
      </c>
      <c r="BH571" s="144">
        <f t="shared" si="47"/>
        <v>0</v>
      </c>
      <c r="BI571" s="144">
        <f t="shared" si="48"/>
        <v>0</v>
      </c>
      <c r="BJ571" s="16" t="s">
        <v>86</v>
      </c>
      <c r="BK571" s="144">
        <f t="shared" si="49"/>
        <v>0</v>
      </c>
      <c r="BL571" s="16" t="s">
        <v>378</v>
      </c>
      <c r="BM571" s="143" t="s">
        <v>1991</v>
      </c>
    </row>
    <row r="572" spans="2:65" s="1" customFormat="1" ht="16.5" customHeight="1">
      <c r="B572" s="31"/>
      <c r="C572" s="163" t="s">
        <v>1992</v>
      </c>
      <c r="D572" s="163" t="s">
        <v>561</v>
      </c>
      <c r="E572" s="164" t="s">
        <v>1890</v>
      </c>
      <c r="F572" s="165" t="s">
        <v>1891</v>
      </c>
      <c r="G572" s="166" t="s">
        <v>290</v>
      </c>
      <c r="H572" s="167">
        <v>60</v>
      </c>
      <c r="I572" s="168"/>
      <c r="J572" s="169">
        <f t="shared" si="40"/>
        <v>0</v>
      </c>
      <c r="K572" s="170"/>
      <c r="L572" s="171"/>
      <c r="M572" s="172" t="s">
        <v>20</v>
      </c>
      <c r="N572" s="173" t="s">
        <v>45</v>
      </c>
      <c r="P572" s="141">
        <f t="shared" si="41"/>
        <v>0</v>
      </c>
      <c r="Q572" s="141">
        <v>1E-4</v>
      </c>
      <c r="R572" s="141">
        <f t="shared" si="42"/>
        <v>6.0000000000000001E-3</v>
      </c>
      <c r="S572" s="141">
        <v>0</v>
      </c>
      <c r="T572" s="142">
        <f t="shared" si="43"/>
        <v>0</v>
      </c>
      <c r="AR572" s="143" t="s">
        <v>478</v>
      </c>
      <c r="AT572" s="143" t="s">
        <v>561</v>
      </c>
      <c r="AU572" s="143" t="s">
        <v>251</v>
      </c>
      <c r="AY572" s="16" t="s">
        <v>250</v>
      </c>
      <c r="BE572" s="144">
        <f t="shared" si="44"/>
        <v>0</v>
      </c>
      <c r="BF572" s="144">
        <f t="shared" si="45"/>
        <v>0</v>
      </c>
      <c r="BG572" s="144">
        <f t="shared" si="46"/>
        <v>0</v>
      </c>
      <c r="BH572" s="144">
        <f t="shared" si="47"/>
        <v>0</v>
      </c>
      <c r="BI572" s="144">
        <f t="shared" si="48"/>
        <v>0</v>
      </c>
      <c r="BJ572" s="16" t="s">
        <v>86</v>
      </c>
      <c r="BK572" s="144">
        <f t="shared" si="49"/>
        <v>0</v>
      </c>
      <c r="BL572" s="16" t="s">
        <v>378</v>
      </c>
      <c r="BM572" s="143" t="s">
        <v>1993</v>
      </c>
    </row>
    <row r="573" spans="2:65" s="1" customFormat="1" ht="16.5" customHeight="1">
      <c r="B573" s="31"/>
      <c r="C573" s="163" t="s">
        <v>1994</v>
      </c>
      <c r="D573" s="163" t="s">
        <v>561</v>
      </c>
      <c r="E573" s="164" t="s">
        <v>1894</v>
      </c>
      <c r="F573" s="165" t="s">
        <v>1895</v>
      </c>
      <c r="G573" s="166" t="s">
        <v>290</v>
      </c>
      <c r="H573" s="167">
        <v>30</v>
      </c>
      <c r="I573" s="168"/>
      <c r="J573" s="169">
        <f t="shared" si="40"/>
        <v>0</v>
      </c>
      <c r="K573" s="170"/>
      <c r="L573" s="171"/>
      <c r="M573" s="172" t="s">
        <v>20</v>
      </c>
      <c r="N573" s="173" t="s">
        <v>45</v>
      </c>
      <c r="P573" s="141">
        <f t="shared" si="41"/>
        <v>0</v>
      </c>
      <c r="Q573" s="141">
        <v>4.0000000000000003E-5</v>
      </c>
      <c r="R573" s="141">
        <f t="shared" si="42"/>
        <v>1.2000000000000001E-3</v>
      </c>
      <c r="S573" s="141">
        <v>0</v>
      </c>
      <c r="T573" s="142">
        <f t="shared" si="43"/>
        <v>0</v>
      </c>
      <c r="AR573" s="143" t="s">
        <v>478</v>
      </c>
      <c r="AT573" s="143" t="s">
        <v>561</v>
      </c>
      <c r="AU573" s="143" t="s">
        <v>251</v>
      </c>
      <c r="AY573" s="16" t="s">
        <v>250</v>
      </c>
      <c r="BE573" s="144">
        <f t="shared" si="44"/>
        <v>0</v>
      </c>
      <c r="BF573" s="144">
        <f t="shared" si="45"/>
        <v>0</v>
      </c>
      <c r="BG573" s="144">
        <f t="shared" si="46"/>
        <v>0</v>
      </c>
      <c r="BH573" s="144">
        <f t="shared" si="47"/>
        <v>0</v>
      </c>
      <c r="BI573" s="144">
        <f t="shared" si="48"/>
        <v>0</v>
      </c>
      <c r="BJ573" s="16" t="s">
        <v>86</v>
      </c>
      <c r="BK573" s="144">
        <f t="shared" si="49"/>
        <v>0</v>
      </c>
      <c r="BL573" s="16" t="s">
        <v>378</v>
      </c>
      <c r="BM573" s="143" t="s">
        <v>1995</v>
      </c>
    </row>
    <row r="574" spans="2:65" s="1" customFormat="1" ht="33" customHeight="1">
      <c r="B574" s="31"/>
      <c r="C574" s="131" t="s">
        <v>1996</v>
      </c>
      <c r="D574" s="131" t="s">
        <v>253</v>
      </c>
      <c r="E574" s="132" t="s">
        <v>1777</v>
      </c>
      <c r="F574" s="133" t="s">
        <v>1778</v>
      </c>
      <c r="G574" s="134" t="s">
        <v>283</v>
      </c>
      <c r="H574" s="135">
        <v>22</v>
      </c>
      <c r="I574" s="136"/>
      <c r="J574" s="137">
        <f t="shared" si="40"/>
        <v>0</v>
      </c>
      <c r="K574" s="138"/>
      <c r="L574" s="31"/>
      <c r="M574" s="139" t="s">
        <v>20</v>
      </c>
      <c r="N574" s="140" t="s">
        <v>45</v>
      </c>
      <c r="P574" s="141">
        <f t="shared" si="41"/>
        <v>0</v>
      </c>
      <c r="Q574" s="141">
        <v>0</v>
      </c>
      <c r="R574" s="141">
        <f t="shared" si="42"/>
        <v>0</v>
      </c>
      <c r="S574" s="141">
        <v>0</v>
      </c>
      <c r="T574" s="142">
        <f t="shared" si="43"/>
        <v>0</v>
      </c>
      <c r="AR574" s="143" t="s">
        <v>378</v>
      </c>
      <c r="AT574" s="143" t="s">
        <v>253</v>
      </c>
      <c r="AU574" s="143" t="s">
        <v>251</v>
      </c>
      <c r="AY574" s="16" t="s">
        <v>250</v>
      </c>
      <c r="BE574" s="144">
        <f t="shared" si="44"/>
        <v>0</v>
      </c>
      <c r="BF574" s="144">
        <f t="shared" si="45"/>
        <v>0</v>
      </c>
      <c r="BG574" s="144">
        <f t="shared" si="46"/>
        <v>0</v>
      </c>
      <c r="BH574" s="144">
        <f t="shared" si="47"/>
        <v>0</v>
      </c>
      <c r="BI574" s="144">
        <f t="shared" si="48"/>
        <v>0</v>
      </c>
      <c r="BJ574" s="16" t="s">
        <v>86</v>
      </c>
      <c r="BK574" s="144">
        <f t="shared" si="49"/>
        <v>0</v>
      </c>
      <c r="BL574" s="16" t="s">
        <v>378</v>
      </c>
      <c r="BM574" s="143" t="s">
        <v>1997</v>
      </c>
    </row>
    <row r="575" spans="2:65" s="1" customFormat="1">
      <c r="B575" s="31"/>
      <c r="D575" s="145" t="s">
        <v>259</v>
      </c>
      <c r="F575" s="146" t="s">
        <v>1780</v>
      </c>
      <c r="I575" s="147"/>
      <c r="L575" s="31"/>
      <c r="M575" s="148"/>
      <c r="T575" s="50"/>
      <c r="AT575" s="16" t="s">
        <v>259</v>
      </c>
      <c r="AU575" s="16" t="s">
        <v>251</v>
      </c>
    </row>
    <row r="576" spans="2:65" s="1" customFormat="1" ht="16.5" customHeight="1">
      <c r="B576" s="31"/>
      <c r="C576" s="163" t="s">
        <v>1998</v>
      </c>
      <c r="D576" s="163" t="s">
        <v>561</v>
      </c>
      <c r="E576" s="164" t="s">
        <v>1999</v>
      </c>
      <c r="F576" s="165" t="s">
        <v>2000</v>
      </c>
      <c r="G576" s="166" t="s">
        <v>283</v>
      </c>
      <c r="H576" s="167">
        <v>22</v>
      </c>
      <c r="I576" s="168"/>
      <c r="J576" s="169">
        <f>ROUND(I576*H576,2)</f>
        <v>0</v>
      </c>
      <c r="K576" s="170"/>
      <c r="L576" s="171"/>
      <c r="M576" s="172" t="s">
        <v>20</v>
      </c>
      <c r="N576" s="173" t="s">
        <v>45</v>
      </c>
      <c r="P576" s="141">
        <f>O576*H576</f>
        <v>0</v>
      </c>
      <c r="Q576" s="141">
        <v>8.4000000000000003E-4</v>
      </c>
      <c r="R576" s="141">
        <f>Q576*H576</f>
        <v>1.848E-2</v>
      </c>
      <c r="S576" s="141">
        <v>0</v>
      </c>
      <c r="T576" s="142">
        <f>S576*H576</f>
        <v>0</v>
      </c>
      <c r="AR576" s="143" t="s">
        <v>478</v>
      </c>
      <c r="AT576" s="143" t="s">
        <v>561</v>
      </c>
      <c r="AU576" s="143" t="s">
        <v>251</v>
      </c>
      <c r="AY576" s="16" t="s">
        <v>250</v>
      </c>
      <c r="BE576" s="144">
        <f>IF(N576="základní",J576,0)</f>
        <v>0</v>
      </c>
      <c r="BF576" s="144">
        <f>IF(N576="snížená",J576,0)</f>
        <v>0</v>
      </c>
      <c r="BG576" s="144">
        <f>IF(N576="zákl. přenesená",J576,0)</f>
        <v>0</v>
      </c>
      <c r="BH576" s="144">
        <f>IF(N576="sníž. přenesená",J576,0)</f>
        <v>0</v>
      </c>
      <c r="BI576" s="144">
        <f>IF(N576="nulová",J576,0)</f>
        <v>0</v>
      </c>
      <c r="BJ576" s="16" t="s">
        <v>86</v>
      </c>
      <c r="BK576" s="144">
        <f>ROUND(I576*H576,2)</f>
        <v>0</v>
      </c>
      <c r="BL576" s="16" t="s">
        <v>378</v>
      </c>
      <c r="BM576" s="143" t="s">
        <v>2001</v>
      </c>
    </row>
    <row r="577" spans="2:65" s="1" customFormat="1" ht="21.75" customHeight="1">
      <c r="B577" s="31"/>
      <c r="C577" s="163" t="s">
        <v>2002</v>
      </c>
      <c r="D577" s="163" t="s">
        <v>561</v>
      </c>
      <c r="E577" s="164" t="s">
        <v>2003</v>
      </c>
      <c r="F577" s="165" t="s">
        <v>2004</v>
      </c>
      <c r="G577" s="166" t="s">
        <v>290</v>
      </c>
      <c r="H577" s="167">
        <v>16</v>
      </c>
      <c r="I577" s="168"/>
      <c r="J577" s="169">
        <f>ROUND(I577*H577,2)</f>
        <v>0</v>
      </c>
      <c r="K577" s="170"/>
      <c r="L577" s="171"/>
      <c r="M577" s="172" t="s">
        <v>20</v>
      </c>
      <c r="N577" s="173" t="s">
        <v>45</v>
      </c>
      <c r="P577" s="141">
        <f>O577*H577</f>
        <v>0</v>
      </c>
      <c r="Q577" s="141">
        <v>3.0000000000000001E-5</v>
      </c>
      <c r="R577" s="141">
        <f>Q577*H577</f>
        <v>4.8000000000000001E-4</v>
      </c>
      <c r="S577" s="141">
        <v>0</v>
      </c>
      <c r="T577" s="142">
        <f>S577*H577</f>
        <v>0</v>
      </c>
      <c r="AR577" s="143" t="s">
        <v>478</v>
      </c>
      <c r="AT577" s="143" t="s">
        <v>561</v>
      </c>
      <c r="AU577" s="143" t="s">
        <v>251</v>
      </c>
      <c r="AY577" s="16" t="s">
        <v>250</v>
      </c>
      <c r="BE577" s="144">
        <f>IF(N577="základní",J577,0)</f>
        <v>0</v>
      </c>
      <c r="BF577" s="144">
        <f>IF(N577="snížená",J577,0)</f>
        <v>0</v>
      </c>
      <c r="BG577" s="144">
        <f>IF(N577="zákl. přenesená",J577,0)</f>
        <v>0</v>
      </c>
      <c r="BH577" s="144">
        <f>IF(N577="sníž. přenesená",J577,0)</f>
        <v>0</v>
      </c>
      <c r="BI577" s="144">
        <f>IF(N577="nulová",J577,0)</f>
        <v>0</v>
      </c>
      <c r="BJ577" s="16" t="s">
        <v>86</v>
      </c>
      <c r="BK577" s="144">
        <f>ROUND(I577*H577,2)</f>
        <v>0</v>
      </c>
      <c r="BL577" s="16" t="s">
        <v>378</v>
      </c>
      <c r="BM577" s="143" t="s">
        <v>2005</v>
      </c>
    </row>
    <row r="578" spans="2:65" s="11" customFormat="1" ht="20.85" customHeight="1">
      <c r="B578" s="119"/>
      <c r="D578" s="120" t="s">
        <v>72</v>
      </c>
      <c r="E578" s="129" t="s">
        <v>2006</v>
      </c>
      <c r="F578" s="129" t="s">
        <v>2007</v>
      </c>
      <c r="I578" s="122"/>
      <c r="J578" s="130">
        <f>BK578</f>
        <v>0</v>
      </c>
      <c r="L578" s="119"/>
      <c r="M578" s="124"/>
      <c r="P578" s="125">
        <f>SUM(P579:P633)</f>
        <v>0</v>
      </c>
      <c r="R578" s="125">
        <f>SUM(R579:R633)</f>
        <v>0.22202999999999998</v>
      </c>
      <c r="T578" s="126">
        <f>SUM(T579:T633)</f>
        <v>1.2E-2</v>
      </c>
      <c r="AR578" s="120" t="s">
        <v>86</v>
      </c>
      <c r="AT578" s="127" t="s">
        <v>72</v>
      </c>
      <c r="AU578" s="127" t="s">
        <v>86</v>
      </c>
      <c r="AY578" s="120" t="s">
        <v>250</v>
      </c>
      <c r="BK578" s="128">
        <f>SUM(BK579:BK633)</f>
        <v>0</v>
      </c>
    </row>
    <row r="579" spans="2:65" s="1" customFormat="1" ht="24.2" customHeight="1">
      <c r="B579" s="31"/>
      <c r="C579" s="131" t="s">
        <v>2008</v>
      </c>
      <c r="D579" s="131" t="s">
        <v>253</v>
      </c>
      <c r="E579" s="132" t="s">
        <v>1419</v>
      </c>
      <c r="F579" s="133" t="s">
        <v>1420</v>
      </c>
      <c r="G579" s="134" t="s">
        <v>1421</v>
      </c>
      <c r="H579" s="135">
        <v>1</v>
      </c>
      <c r="I579" s="136"/>
      <c r="J579" s="137">
        <f>ROUND(I579*H579,2)</f>
        <v>0</v>
      </c>
      <c r="K579" s="138"/>
      <c r="L579" s="31"/>
      <c r="M579" s="139" t="s">
        <v>20</v>
      </c>
      <c r="N579" s="140" t="s">
        <v>45</v>
      </c>
      <c r="P579" s="141">
        <f>O579*H579</f>
        <v>0</v>
      </c>
      <c r="Q579" s="141">
        <v>0</v>
      </c>
      <c r="R579" s="141">
        <f>Q579*H579</f>
        <v>0</v>
      </c>
      <c r="S579" s="141">
        <v>0</v>
      </c>
      <c r="T579" s="142">
        <f>S579*H579</f>
        <v>0</v>
      </c>
      <c r="AR579" s="143" t="s">
        <v>378</v>
      </c>
      <c r="AT579" s="143" t="s">
        <v>253</v>
      </c>
      <c r="AU579" s="143" t="s">
        <v>251</v>
      </c>
      <c r="AY579" s="16" t="s">
        <v>250</v>
      </c>
      <c r="BE579" s="144">
        <f>IF(N579="základní",J579,0)</f>
        <v>0</v>
      </c>
      <c r="BF579" s="144">
        <f>IF(N579="snížená",J579,0)</f>
        <v>0</v>
      </c>
      <c r="BG579" s="144">
        <f>IF(N579="zákl. přenesená",J579,0)</f>
        <v>0</v>
      </c>
      <c r="BH579" s="144">
        <f>IF(N579="sníž. přenesená",J579,0)</f>
        <v>0</v>
      </c>
      <c r="BI579" s="144">
        <f>IF(N579="nulová",J579,0)</f>
        <v>0</v>
      </c>
      <c r="BJ579" s="16" t="s">
        <v>86</v>
      </c>
      <c r="BK579" s="144">
        <f>ROUND(I579*H579,2)</f>
        <v>0</v>
      </c>
      <c r="BL579" s="16" t="s">
        <v>378</v>
      </c>
      <c r="BM579" s="143" t="s">
        <v>2009</v>
      </c>
    </row>
    <row r="580" spans="2:65" s="1" customFormat="1" ht="19.5">
      <c r="B580" s="31"/>
      <c r="D580" s="150" t="s">
        <v>565</v>
      </c>
      <c r="F580" s="174" t="s">
        <v>1423</v>
      </c>
      <c r="I580" s="147"/>
      <c r="L580" s="31"/>
      <c r="M580" s="148"/>
      <c r="T580" s="50"/>
      <c r="AT580" s="16" t="s">
        <v>565</v>
      </c>
      <c r="AU580" s="16" t="s">
        <v>251</v>
      </c>
    </row>
    <row r="581" spans="2:65" s="1" customFormat="1" ht="16.5" customHeight="1">
      <c r="B581" s="31"/>
      <c r="C581" s="131" t="s">
        <v>2010</v>
      </c>
      <c r="D581" s="131" t="s">
        <v>253</v>
      </c>
      <c r="E581" s="132" t="s">
        <v>1170</v>
      </c>
      <c r="F581" s="133" t="s">
        <v>1171</v>
      </c>
      <c r="G581" s="134" t="s">
        <v>1172</v>
      </c>
      <c r="H581" s="135">
        <v>1</v>
      </c>
      <c r="I581" s="136"/>
      <c r="J581" s="137">
        <f>ROUND(I581*H581,2)</f>
        <v>0</v>
      </c>
      <c r="K581" s="138"/>
      <c r="L581" s="31"/>
      <c r="M581" s="139" t="s">
        <v>20</v>
      </c>
      <c r="N581" s="140" t="s">
        <v>45</v>
      </c>
      <c r="P581" s="141">
        <f>O581*H581</f>
        <v>0</v>
      </c>
      <c r="Q581" s="141">
        <v>0</v>
      </c>
      <c r="R581" s="141">
        <f>Q581*H581</f>
        <v>0</v>
      </c>
      <c r="S581" s="141">
        <v>1.2E-2</v>
      </c>
      <c r="T581" s="142">
        <f>S581*H581</f>
        <v>1.2E-2</v>
      </c>
      <c r="AR581" s="143" t="s">
        <v>378</v>
      </c>
      <c r="AT581" s="143" t="s">
        <v>253</v>
      </c>
      <c r="AU581" s="143" t="s">
        <v>251</v>
      </c>
      <c r="AY581" s="16" t="s">
        <v>250</v>
      </c>
      <c r="BE581" s="144">
        <f>IF(N581="základní",J581,0)</f>
        <v>0</v>
      </c>
      <c r="BF581" s="144">
        <f>IF(N581="snížená",J581,0)</f>
        <v>0</v>
      </c>
      <c r="BG581" s="144">
        <f>IF(N581="zákl. přenesená",J581,0)</f>
        <v>0</v>
      </c>
      <c r="BH581" s="144">
        <f>IF(N581="sníž. přenesená",J581,0)</f>
        <v>0</v>
      </c>
      <c r="BI581" s="144">
        <f>IF(N581="nulová",J581,0)</f>
        <v>0</v>
      </c>
      <c r="BJ581" s="16" t="s">
        <v>86</v>
      </c>
      <c r="BK581" s="144">
        <f>ROUND(I581*H581,2)</f>
        <v>0</v>
      </c>
      <c r="BL581" s="16" t="s">
        <v>378</v>
      </c>
      <c r="BM581" s="143" t="s">
        <v>2011</v>
      </c>
    </row>
    <row r="582" spans="2:65" s="1" customFormat="1" ht="19.5">
      <c r="B582" s="31"/>
      <c r="D582" s="150" t="s">
        <v>565</v>
      </c>
      <c r="F582" s="174" t="s">
        <v>1174</v>
      </c>
      <c r="I582" s="147"/>
      <c r="L582" s="31"/>
      <c r="M582" s="148"/>
      <c r="T582" s="50"/>
      <c r="AT582" s="16" t="s">
        <v>565</v>
      </c>
      <c r="AU582" s="16" t="s">
        <v>251</v>
      </c>
    </row>
    <row r="583" spans="2:65" s="1" customFormat="1" ht="33" customHeight="1">
      <c r="B583" s="31"/>
      <c r="C583" s="131" t="s">
        <v>2012</v>
      </c>
      <c r="D583" s="131" t="s">
        <v>253</v>
      </c>
      <c r="E583" s="132" t="s">
        <v>1777</v>
      </c>
      <c r="F583" s="133" t="s">
        <v>1778</v>
      </c>
      <c r="G583" s="134" t="s">
        <v>283</v>
      </c>
      <c r="H583" s="135">
        <v>9</v>
      </c>
      <c r="I583" s="136"/>
      <c r="J583" s="137">
        <f>ROUND(I583*H583,2)</f>
        <v>0</v>
      </c>
      <c r="K583" s="138"/>
      <c r="L583" s="31"/>
      <c r="M583" s="139" t="s">
        <v>20</v>
      </c>
      <c r="N583" s="140" t="s">
        <v>45</v>
      </c>
      <c r="P583" s="141">
        <f>O583*H583</f>
        <v>0</v>
      </c>
      <c r="Q583" s="141">
        <v>0</v>
      </c>
      <c r="R583" s="141">
        <f>Q583*H583</f>
        <v>0</v>
      </c>
      <c r="S583" s="141">
        <v>0</v>
      </c>
      <c r="T583" s="142">
        <f>S583*H583</f>
        <v>0</v>
      </c>
      <c r="AR583" s="143" t="s">
        <v>378</v>
      </c>
      <c r="AT583" s="143" t="s">
        <v>253</v>
      </c>
      <c r="AU583" s="143" t="s">
        <v>251</v>
      </c>
      <c r="AY583" s="16" t="s">
        <v>250</v>
      </c>
      <c r="BE583" s="144">
        <f>IF(N583="základní",J583,0)</f>
        <v>0</v>
      </c>
      <c r="BF583" s="144">
        <f>IF(N583="snížená",J583,0)</f>
        <v>0</v>
      </c>
      <c r="BG583" s="144">
        <f>IF(N583="zákl. přenesená",J583,0)</f>
        <v>0</v>
      </c>
      <c r="BH583" s="144">
        <f>IF(N583="sníž. přenesená",J583,0)</f>
        <v>0</v>
      </c>
      <c r="BI583" s="144">
        <f>IF(N583="nulová",J583,0)</f>
        <v>0</v>
      </c>
      <c r="BJ583" s="16" t="s">
        <v>86</v>
      </c>
      <c r="BK583" s="144">
        <f>ROUND(I583*H583,2)</f>
        <v>0</v>
      </c>
      <c r="BL583" s="16" t="s">
        <v>378</v>
      </c>
      <c r="BM583" s="143" t="s">
        <v>2013</v>
      </c>
    </row>
    <row r="584" spans="2:65" s="1" customFormat="1">
      <c r="B584" s="31"/>
      <c r="D584" s="145" t="s">
        <v>259</v>
      </c>
      <c r="F584" s="146" t="s">
        <v>1780</v>
      </c>
      <c r="I584" s="147"/>
      <c r="L584" s="31"/>
      <c r="M584" s="148"/>
      <c r="T584" s="50"/>
      <c r="AT584" s="16" t="s">
        <v>259</v>
      </c>
      <c r="AU584" s="16" t="s">
        <v>251</v>
      </c>
    </row>
    <row r="585" spans="2:65" s="1" customFormat="1" ht="24.2" customHeight="1">
      <c r="B585" s="31"/>
      <c r="C585" s="131" t="s">
        <v>2014</v>
      </c>
      <c r="D585" s="131" t="s">
        <v>253</v>
      </c>
      <c r="E585" s="132" t="s">
        <v>1782</v>
      </c>
      <c r="F585" s="133" t="s">
        <v>1783</v>
      </c>
      <c r="G585" s="134" t="s">
        <v>283</v>
      </c>
      <c r="H585" s="135">
        <v>9</v>
      </c>
      <c r="I585" s="136"/>
      <c r="J585" s="137">
        <f>ROUND(I585*H585,2)</f>
        <v>0</v>
      </c>
      <c r="K585" s="138"/>
      <c r="L585" s="31"/>
      <c r="M585" s="139" t="s">
        <v>20</v>
      </c>
      <c r="N585" s="140" t="s">
        <v>45</v>
      </c>
      <c r="P585" s="141">
        <f>O585*H585</f>
        <v>0</v>
      </c>
      <c r="Q585" s="141">
        <v>0</v>
      </c>
      <c r="R585" s="141">
        <f>Q585*H585</f>
        <v>0</v>
      </c>
      <c r="S585" s="141">
        <v>0</v>
      </c>
      <c r="T585" s="142">
        <f>S585*H585</f>
        <v>0</v>
      </c>
      <c r="AR585" s="143" t="s">
        <v>378</v>
      </c>
      <c r="AT585" s="143" t="s">
        <v>253</v>
      </c>
      <c r="AU585" s="143" t="s">
        <v>251</v>
      </c>
      <c r="AY585" s="16" t="s">
        <v>250</v>
      </c>
      <c r="BE585" s="144">
        <f>IF(N585="základní",J585,0)</f>
        <v>0</v>
      </c>
      <c r="BF585" s="144">
        <f>IF(N585="snížená",J585,0)</f>
        <v>0</v>
      </c>
      <c r="BG585" s="144">
        <f>IF(N585="zákl. přenesená",J585,0)</f>
        <v>0</v>
      </c>
      <c r="BH585" s="144">
        <f>IF(N585="sníž. přenesená",J585,0)</f>
        <v>0</v>
      </c>
      <c r="BI585" s="144">
        <f>IF(N585="nulová",J585,0)</f>
        <v>0</v>
      </c>
      <c r="BJ585" s="16" t="s">
        <v>86</v>
      </c>
      <c r="BK585" s="144">
        <f>ROUND(I585*H585,2)</f>
        <v>0</v>
      </c>
      <c r="BL585" s="16" t="s">
        <v>378</v>
      </c>
      <c r="BM585" s="143" t="s">
        <v>2015</v>
      </c>
    </row>
    <row r="586" spans="2:65" s="1" customFormat="1">
      <c r="B586" s="31"/>
      <c r="D586" s="145" t="s">
        <v>259</v>
      </c>
      <c r="F586" s="146" t="s">
        <v>1785</v>
      </c>
      <c r="I586" s="147"/>
      <c r="L586" s="31"/>
      <c r="M586" s="148"/>
      <c r="T586" s="50"/>
      <c r="AT586" s="16" t="s">
        <v>259</v>
      </c>
      <c r="AU586" s="16" t="s">
        <v>251</v>
      </c>
    </row>
    <row r="587" spans="2:65" s="1" customFormat="1" ht="19.5">
      <c r="B587" s="31"/>
      <c r="D587" s="150" t="s">
        <v>565</v>
      </c>
      <c r="F587" s="174" t="s">
        <v>1786</v>
      </c>
      <c r="I587" s="147"/>
      <c r="L587" s="31"/>
      <c r="M587" s="148"/>
      <c r="T587" s="50"/>
      <c r="AT587" s="16" t="s">
        <v>565</v>
      </c>
      <c r="AU587" s="16" t="s">
        <v>251</v>
      </c>
    </row>
    <row r="588" spans="2:65" s="1" customFormat="1" ht="16.5" customHeight="1">
      <c r="B588" s="31"/>
      <c r="C588" s="163" t="s">
        <v>2016</v>
      </c>
      <c r="D588" s="163" t="s">
        <v>561</v>
      </c>
      <c r="E588" s="164" t="s">
        <v>1788</v>
      </c>
      <c r="F588" s="165" t="s">
        <v>1789</v>
      </c>
      <c r="G588" s="166" t="s">
        <v>283</v>
      </c>
      <c r="H588" s="167">
        <v>9</v>
      </c>
      <c r="I588" s="168"/>
      <c r="J588" s="169">
        <f t="shared" ref="J588:J598" si="50">ROUND(I588*H588,2)</f>
        <v>0</v>
      </c>
      <c r="K588" s="170"/>
      <c r="L588" s="171"/>
      <c r="M588" s="172" t="s">
        <v>20</v>
      </c>
      <c r="N588" s="173" t="s">
        <v>45</v>
      </c>
      <c r="P588" s="141">
        <f t="shared" ref="P588:P598" si="51">O588*H588</f>
        <v>0</v>
      </c>
      <c r="Q588" s="141">
        <v>3.47E-3</v>
      </c>
      <c r="R588" s="141">
        <f t="shared" ref="R588:R598" si="52">Q588*H588</f>
        <v>3.1230000000000001E-2</v>
      </c>
      <c r="S588" s="141">
        <v>0</v>
      </c>
      <c r="T588" s="142">
        <f t="shared" ref="T588:T598" si="53">S588*H588</f>
        <v>0</v>
      </c>
      <c r="AR588" s="143" t="s">
        <v>478</v>
      </c>
      <c r="AT588" s="143" t="s">
        <v>561</v>
      </c>
      <c r="AU588" s="143" t="s">
        <v>251</v>
      </c>
      <c r="AY588" s="16" t="s">
        <v>250</v>
      </c>
      <c r="BE588" s="144">
        <f t="shared" ref="BE588:BE598" si="54">IF(N588="základní",J588,0)</f>
        <v>0</v>
      </c>
      <c r="BF588" s="144">
        <f t="shared" ref="BF588:BF598" si="55">IF(N588="snížená",J588,0)</f>
        <v>0</v>
      </c>
      <c r="BG588" s="144">
        <f t="shared" ref="BG588:BG598" si="56">IF(N588="zákl. přenesená",J588,0)</f>
        <v>0</v>
      </c>
      <c r="BH588" s="144">
        <f t="shared" ref="BH588:BH598" si="57">IF(N588="sníž. přenesená",J588,0)</f>
        <v>0</v>
      </c>
      <c r="BI588" s="144">
        <f t="shared" ref="BI588:BI598" si="58">IF(N588="nulová",J588,0)</f>
        <v>0</v>
      </c>
      <c r="BJ588" s="16" t="s">
        <v>86</v>
      </c>
      <c r="BK588" s="144">
        <f t="shared" ref="BK588:BK598" si="59">ROUND(I588*H588,2)</f>
        <v>0</v>
      </c>
      <c r="BL588" s="16" t="s">
        <v>378</v>
      </c>
      <c r="BM588" s="143" t="s">
        <v>2017</v>
      </c>
    </row>
    <row r="589" spans="2:65" s="1" customFormat="1" ht="16.5" customHeight="1">
      <c r="B589" s="31"/>
      <c r="C589" s="163" t="s">
        <v>2018</v>
      </c>
      <c r="D589" s="163" t="s">
        <v>561</v>
      </c>
      <c r="E589" s="164" t="s">
        <v>1792</v>
      </c>
      <c r="F589" s="165" t="s">
        <v>1793</v>
      </c>
      <c r="G589" s="166" t="s">
        <v>283</v>
      </c>
      <c r="H589" s="167">
        <v>9</v>
      </c>
      <c r="I589" s="168"/>
      <c r="J589" s="169">
        <f t="shared" si="50"/>
        <v>0</v>
      </c>
      <c r="K589" s="170"/>
      <c r="L589" s="171"/>
      <c r="M589" s="172" t="s">
        <v>20</v>
      </c>
      <c r="N589" s="173" t="s">
        <v>45</v>
      </c>
      <c r="P589" s="141">
        <f t="shared" si="51"/>
        <v>0</v>
      </c>
      <c r="Q589" s="141">
        <v>9.7000000000000005E-4</v>
      </c>
      <c r="R589" s="141">
        <f t="shared" si="52"/>
        <v>8.7299999999999999E-3</v>
      </c>
      <c r="S589" s="141">
        <v>0</v>
      </c>
      <c r="T589" s="142">
        <f t="shared" si="53"/>
        <v>0</v>
      </c>
      <c r="AR589" s="143" t="s">
        <v>478</v>
      </c>
      <c r="AT589" s="143" t="s">
        <v>561</v>
      </c>
      <c r="AU589" s="143" t="s">
        <v>251</v>
      </c>
      <c r="AY589" s="16" t="s">
        <v>250</v>
      </c>
      <c r="BE589" s="144">
        <f t="shared" si="54"/>
        <v>0</v>
      </c>
      <c r="BF589" s="144">
        <f t="shared" si="55"/>
        <v>0</v>
      </c>
      <c r="BG589" s="144">
        <f t="shared" si="56"/>
        <v>0</v>
      </c>
      <c r="BH589" s="144">
        <f t="shared" si="57"/>
        <v>0</v>
      </c>
      <c r="BI589" s="144">
        <f t="shared" si="58"/>
        <v>0</v>
      </c>
      <c r="BJ589" s="16" t="s">
        <v>86</v>
      </c>
      <c r="BK589" s="144">
        <f t="shared" si="59"/>
        <v>0</v>
      </c>
      <c r="BL589" s="16" t="s">
        <v>378</v>
      </c>
      <c r="BM589" s="143" t="s">
        <v>2019</v>
      </c>
    </row>
    <row r="590" spans="2:65" s="1" customFormat="1" ht="16.5" customHeight="1">
      <c r="B590" s="31"/>
      <c r="C590" s="163" t="s">
        <v>2020</v>
      </c>
      <c r="D590" s="163" t="s">
        <v>561</v>
      </c>
      <c r="E590" s="164" t="s">
        <v>1796</v>
      </c>
      <c r="F590" s="165" t="s">
        <v>1797</v>
      </c>
      <c r="G590" s="166" t="s">
        <v>290</v>
      </c>
      <c r="H590" s="167">
        <v>36</v>
      </c>
      <c r="I590" s="168"/>
      <c r="J590" s="169">
        <f t="shared" si="50"/>
        <v>0</v>
      </c>
      <c r="K590" s="170"/>
      <c r="L590" s="171"/>
      <c r="M590" s="172" t="s">
        <v>20</v>
      </c>
      <c r="N590" s="173" t="s">
        <v>45</v>
      </c>
      <c r="P590" s="141">
        <f t="shared" si="51"/>
        <v>0</v>
      </c>
      <c r="Q590" s="141">
        <v>6.9999999999999994E-5</v>
      </c>
      <c r="R590" s="141">
        <f t="shared" si="52"/>
        <v>2.5199999999999997E-3</v>
      </c>
      <c r="S590" s="141">
        <v>0</v>
      </c>
      <c r="T590" s="142">
        <f t="shared" si="53"/>
        <v>0</v>
      </c>
      <c r="AR590" s="143" t="s">
        <v>478</v>
      </c>
      <c r="AT590" s="143" t="s">
        <v>561</v>
      </c>
      <c r="AU590" s="143" t="s">
        <v>251</v>
      </c>
      <c r="AY590" s="16" t="s">
        <v>250</v>
      </c>
      <c r="BE590" s="144">
        <f t="shared" si="54"/>
        <v>0</v>
      </c>
      <c r="BF590" s="144">
        <f t="shared" si="55"/>
        <v>0</v>
      </c>
      <c r="BG590" s="144">
        <f t="shared" si="56"/>
        <v>0</v>
      </c>
      <c r="BH590" s="144">
        <f t="shared" si="57"/>
        <v>0</v>
      </c>
      <c r="BI590" s="144">
        <f t="shared" si="58"/>
        <v>0</v>
      </c>
      <c r="BJ590" s="16" t="s">
        <v>86</v>
      </c>
      <c r="BK590" s="144">
        <f t="shared" si="59"/>
        <v>0</v>
      </c>
      <c r="BL590" s="16" t="s">
        <v>378</v>
      </c>
      <c r="BM590" s="143" t="s">
        <v>2021</v>
      </c>
    </row>
    <row r="591" spans="2:65" s="1" customFormat="1" ht="16.5" customHeight="1">
      <c r="B591" s="31"/>
      <c r="C591" s="163" t="s">
        <v>2022</v>
      </c>
      <c r="D591" s="163" t="s">
        <v>561</v>
      </c>
      <c r="E591" s="164" t="s">
        <v>1921</v>
      </c>
      <c r="F591" s="165" t="s">
        <v>1922</v>
      </c>
      <c r="G591" s="166" t="s">
        <v>290</v>
      </c>
      <c r="H591" s="167">
        <v>2</v>
      </c>
      <c r="I591" s="168"/>
      <c r="J591" s="169">
        <f t="shared" si="50"/>
        <v>0</v>
      </c>
      <c r="K591" s="170"/>
      <c r="L591" s="171"/>
      <c r="M591" s="172" t="s">
        <v>20</v>
      </c>
      <c r="N591" s="173" t="s">
        <v>45</v>
      </c>
      <c r="P591" s="141">
        <f t="shared" si="51"/>
        <v>0</v>
      </c>
      <c r="Q591" s="141">
        <v>1.23E-3</v>
      </c>
      <c r="R591" s="141">
        <f t="shared" si="52"/>
        <v>2.4599999999999999E-3</v>
      </c>
      <c r="S591" s="141">
        <v>0</v>
      </c>
      <c r="T591" s="142">
        <f t="shared" si="53"/>
        <v>0</v>
      </c>
      <c r="AR591" s="143" t="s">
        <v>478</v>
      </c>
      <c r="AT591" s="143" t="s">
        <v>561</v>
      </c>
      <c r="AU591" s="143" t="s">
        <v>251</v>
      </c>
      <c r="AY591" s="16" t="s">
        <v>250</v>
      </c>
      <c r="BE591" s="144">
        <f t="shared" si="54"/>
        <v>0</v>
      </c>
      <c r="BF591" s="144">
        <f t="shared" si="55"/>
        <v>0</v>
      </c>
      <c r="BG591" s="144">
        <f t="shared" si="56"/>
        <v>0</v>
      </c>
      <c r="BH591" s="144">
        <f t="shared" si="57"/>
        <v>0</v>
      </c>
      <c r="BI591" s="144">
        <f t="shared" si="58"/>
        <v>0</v>
      </c>
      <c r="BJ591" s="16" t="s">
        <v>86</v>
      </c>
      <c r="BK591" s="144">
        <f t="shared" si="59"/>
        <v>0</v>
      </c>
      <c r="BL591" s="16" t="s">
        <v>378</v>
      </c>
      <c r="BM591" s="143" t="s">
        <v>2023</v>
      </c>
    </row>
    <row r="592" spans="2:65" s="1" customFormat="1" ht="16.5" customHeight="1">
      <c r="B592" s="31"/>
      <c r="C592" s="163" t="s">
        <v>2024</v>
      </c>
      <c r="D592" s="163" t="s">
        <v>561</v>
      </c>
      <c r="E592" s="164" t="s">
        <v>1796</v>
      </c>
      <c r="F592" s="165" t="s">
        <v>1797</v>
      </c>
      <c r="G592" s="166" t="s">
        <v>290</v>
      </c>
      <c r="H592" s="167">
        <v>16</v>
      </c>
      <c r="I592" s="168"/>
      <c r="J592" s="169">
        <f t="shared" si="50"/>
        <v>0</v>
      </c>
      <c r="K592" s="170"/>
      <c r="L592" s="171"/>
      <c r="M592" s="172" t="s">
        <v>20</v>
      </c>
      <c r="N592" s="173" t="s">
        <v>45</v>
      </c>
      <c r="P592" s="141">
        <f t="shared" si="51"/>
        <v>0</v>
      </c>
      <c r="Q592" s="141">
        <v>6.9999999999999994E-5</v>
      </c>
      <c r="R592" s="141">
        <f t="shared" si="52"/>
        <v>1.1199999999999999E-3</v>
      </c>
      <c r="S592" s="141">
        <v>0</v>
      </c>
      <c r="T592" s="142">
        <f t="shared" si="53"/>
        <v>0</v>
      </c>
      <c r="AR592" s="143" t="s">
        <v>478</v>
      </c>
      <c r="AT592" s="143" t="s">
        <v>561</v>
      </c>
      <c r="AU592" s="143" t="s">
        <v>251</v>
      </c>
      <c r="AY592" s="16" t="s">
        <v>250</v>
      </c>
      <c r="BE592" s="144">
        <f t="shared" si="54"/>
        <v>0</v>
      </c>
      <c r="BF592" s="144">
        <f t="shared" si="55"/>
        <v>0</v>
      </c>
      <c r="BG592" s="144">
        <f t="shared" si="56"/>
        <v>0</v>
      </c>
      <c r="BH592" s="144">
        <f t="shared" si="57"/>
        <v>0</v>
      </c>
      <c r="BI592" s="144">
        <f t="shared" si="58"/>
        <v>0</v>
      </c>
      <c r="BJ592" s="16" t="s">
        <v>86</v>
      </c>
      <c r="BK592" s="144">
        <f t="shared" si="59"/>
        <v>0</v>
      </c>
      <c r="BL592" s="16" t="s">
        <v>378</v>
      </c>
      <c r="BM592" s="143" t="s">
        <v>2025</v>
      </c>
    </row>
    <row r="593" spans="2:65" s="1" customFormat="1" ht="16.5" customHeight="1">
      <c r="B593" s="31"/>
      <c r="C593" s="163" t="s">
        <v>2026</v>
      </c>
      <c r="D593" s="163" t="s">
        <v>561</v>
      </c>
      <c r="E593" s="164" t="s">
        <v>1800</v>
      </c>
      <c r="F593" s="165" t="s">
        <v>1801</v>
      </c>
      <c r="G593" s="166" t="s">
        <v>290</v>
      </c>
      <c r="H593" s="167">
        <v>1</v>
      </c>
      <c r="I593" s="168"/>
      <c r="J593" s="169">
        <f t="shared" si="50"/>
        <v>0</v>
      </c>
      <c r="K593" s="170"/>
      <c r="L593" s="171"/>
      <c r="M593" s="172" t="s">
        <v>20</v>
      </c>
      <c r="N593" s="173" t="s">
        <v>45</v>
      </c>
      <c r="P593" s="141">
        <f t="shared" si="51"/>
        <v>0</v>
      </c>
      <c r="Q593" s="141">
        <v>2.4099999999999998E-3</v>
      </c>
      <c r="R593" s="141">
        <f t="shared" si="52"/>
        <v>2.4099999999999998E-3</v>
      </c>
      <c r="S593" s="141">
        <v>0</v>
      </c>
      <c r="T593" s="142">
        <f t="shared" si="53"/>
        <v>0</v>
      </c>
      <c r="AR593" s="143" t="s">
        <v>478</v>
      </c>
      <c r="AT593" s="143" t="s">
        <v>561</v>
      </c>
      <c r="AU593" s="143" t="s">
        <v>251</v>
      </c>
      <c r="AY593" s="16" t="s">
        <v>250</v>
      </c>
      <c r="BE593" s="144">
        <f t="shared" si="54"/>
        <v>0</v>
      </c>
      <c r="BF593" s="144">
        <f t="shared" si="55"/>
        <v>0</v>
      </c>
      <c r="BG593" s="144">
        <f t="shared" si="56"/>
        <v>0</v>
      </c>
      <c r="BH593" s="144">
        <f t="shared" si="57"/>
        <v>0</v>
      </c>
      <c r="BI593" s="144">
        <f t="shared" si="58"/>
        <v>0</v>
      </c>
      <c r="BJ593" s="16" t="s">
        <v>86</v>
      </c>
      <c r="BK593" s="144">
        <f t="shared" si="59"/>
        <v>0</v>
      </c>
      <c r="BL593" s="16" t="s">
        <v>378</v>
      </c>
      <c r="BM593" s="143" t="s">
        <v>2027</v>
      </c>
    </row>
    <row r="594" spans="2:65" s="1" customFormat="1" ht="16.5" customHeight="1">
      <c r="B594" s="31"/>
      <c r="C594" s="163" t="s">
        <v>2028</v>
      </c>
      <c r="D594" s="163" t="s">
        <v>561</v>
      </c>
      <c r="E594" s="164" t="s">
        <v>1796</v>
      </c>
      <c r="F594" s="165" t="s">
        <v>1797</v>
      </c>
      <c r="G594" s="166" t="s">
        <v>290</v>
      </c>
      <c r="H594" s="167">
        <v>8</v>
      </c>
      <c r="I594" s="168"/>
      <c r="J594" s="169">
        <f t="shared" si="50"/>
        <v>0</v>
      </c>
      <c r="K594" s="170"/>
      <c r="L594" s="171"/>
      <c r="M594" s="172" t="s">
        <v>20</v>
      </c>
      <c r="N594" s="173" t="s">
        <v>45</v>
      </c>
      <c r="P594" s="141">
        <f t="shared" si="51"/>
        <v>0</v>
      </c>
      <c r="Q594" s="141">
        <v>6.9999999999999994E-5</v>
      </c>
      <c r="R594" s="141">
        <f t="shared" si="52"/>
        <v>5.5999999999999995E-4</v>
      </c>
      <c r="S594" s="141">
        <v>0</v>
      </c>
      <c r="T594" s="142">
        <f t="shared" si="53"/>
        <v>0</v>
      </c>
      <c r="AR594" s="143" t="s">
        <v>478</v>
      </c>
      <c r="AT594" s="143" t="s">
        <v>561</v>
      </c>
      <c r="AU594" s="143" t="s">
        <v>251</v>
      </c>
      <c r="AY594" s="16" t="s">
        <v>250</v>
      </c>
      <c r="BE594" s="144">
        <f t="shared" si="54"/>
        <v>0</v>
      </c>
      <c r="BF594" s="144">
        <f t="shared" si="55"/>
        <v>0</v>
      </c>
      <c r="BG594" s="144">
        <f t="shared" si="56"/>
        <v>0</v>
      </c>
      <c r="BH594" s="144">
        <f t="shared" si="57"/>
        <v>0</v>
      </c>
      <c r="BI594" s="144">
        <f t="shared" si="58"/>
        <v>0</v>
      </c>
      <c r="BJ594" s="16" t="s">
        <v>86</v>
      </c>
      <c r="BK594" s="144">
        <f t="shared" si="59"/>
        <v>0</v>
      </c>
      <c r="BL594" s="16" t="s">
        <v>378</v>
      </c>
      <c r="BM594" s="143" t="s">
        <v>2029</v>
      </c>
    </row>
    <row r="595" spans="2:65" s="1" customFormat="1" ht="16.5" customHeight="1">
      <c r="B595" s="31"/>
      <c r="C595" s="163" t="s">
        <v>2030</v>
      </c>
      <c r="D595" s="163" t="s">
        <v>561</v>
      </c>
      <c r="E595" s="164" t="s">
        <v>2031</v>
      </c>
      <c r="F595" s="165" t="s">
        <v>2032</v>
      </c>
      <c r="G595" s="166" t="s">
        <v>290</v>
      </c>
      <c r="H595" s="167">
        <v>3</v>
      </c>
      <c r="I595" s="168"/>
      <c r="J595" s="169">
        <f t="shared" si="50"/>
        <v>0</v>
      </c>
      <c r="K595" s="170"/>
      <c r="L595" s="171"/>
      <c r="M595" s="172" t="s">
        <v>20</v>
      </c>
      <c r="N595" s="173" t="s">
        <v>45</v>
      </c>
      <c r="P595" s="141">
        <f t="shared" si="51"/>
        <v>0</v>
      </c>
      <c r="Q595" s="141">
        <v>1.15E-3</v>
      </c>
      <c r="R595" s="141">
        <f t="shared" si="52"/>
        <v>3.4499999999999999E-3</v>
      </c>
      <c r="S595" s="141">
        <v>0</v>
      </c>
      <c r="T595" s="142">
        <f t="shared" si="53"/>
        <v>0</v>
      </c>
      <c r="AR595" s="143" t="s">
        <v>478</v>
      </c>
      <c r="AT595" s="143" t="s">
        <v>561</v>
      </c>
      <c r="AU595" s="143" t="s">
        <v>251</v>
      </c>
      <c r="AY595" s="16" t="s">
        <v>250</v>
      </c>
      <c r="BE595" s="144">
        <f t="shared" si="54"/>
        <v>0</v>
      </c>
      <c r="BF595" s="144">
        <f t="shared" si="55"/>
        <v>0</v>
      </c>
      <c r="BG595" s="144">
        <f t="shared" si="56"/>
        <v>0</v>
      </c>
      <c r="BH595" s="144">
        <f t="shared" si="57"/>
        <v>0</v>
      </c>
      <c r="BI595" s="144">
        <f t="shared" si="58"/>
        <v>0</v>
      </c>
      <c r="BJ595" s="16" t="s">
        <v>86</v>
      </c>
      <c r="BK595" s="144">
        <f t="shared" si="59"/>
        <v>0</v>
      </c>
      <c r="BL595" s="16" t="s">
        <v>378</v>
      </c>
      <c r="BM595" s="143" t="s">
        <v>2033</v>
      </c>
    </row>
    <row r="596" spans="2:65" s="1" customFormat="1" ht="16.5" customHeight="1">
      <c r="B596" s="31"/>
      <c r="C596" s="163" t="s">
        <v>2034</v>
      </c>
      <c r="D596" s="163" t="s">
        <v>561</v>
      </c>
      <c r="E596" s="164" t="s">
        <v>1796</v>
      </c>
      <c r="F596" s="165" t="s">
        <v>1797</v>
      </c>
      <c r="G596" s="166" t="s">
        <v>290</v>
      </c>
      <c r="H596" s="167">
        <v>24</v>
      </c>
      <c r="I596" s="168"/>
      <c r="J596" s="169">
        <f t="shared" si="50"/>
        <v>0</v>
      </c>
      <c r="K596" s="170"/>
      <c r="L596" s="171"/>
      <c r="M596" s="172" t="s">
        <v>20</v>
      </c>
      <c r="N596" s="173" t="s">
        <v>45</v>
      </c>
      <c r="P596" s="141">
        <f t="shared" si="51"/>
        <v>0</v>
      </c>
      <c r="Q596" s="141">
        <v>6.9999999999999994E-5</v>
      </c>
      <c r="R596" s="141">
        <f t="shared" si="52"/>
        <v>1.6799999999999999E-3</v>
      </c>
      <c r="S596" s="141">
        <v>0</v>
      </c>
      <c r="T596" s="142">
        <f t="shared" si="53"/>
        <v>0</v>
      </c>
      <c r="AR596" s="143" t="s">
        <v>478</v>
      </c>
      <c r="AT596" s="143" t="s">
        <v>561</v>
      </c>
      <c r="AU596" s="143" t="s">
        <v>251</v>
      </c>
      <c r="AY596" s="16" t="s">
        <v>250</v>
      </c>
      <c r="BE596" s="144">
        <f t="shared" si="54"/>
        <v>0</v>
      </c>
      <c r="BF596" s="144">
        <f t="shared" si="55"/>
        <v>0</v>
      </c>
      <c r="BG596" s="144">
        <f t="shared" si="56"/>
        <v>0</v>
      </c>
      <c r="BH596" s="144">
        <f t="shared" si="57"/>
        <v>0</v>
      </c>
      <c r="BI596" s="144">
        <f t="shared" si="58"/>
        <v>0</v>
      </c>
      <c r="BJ596" s="16" t="s">
        <v>86</v>
      </c>
      <c r="BK596" s="144">
        <f t="shared" si="59"/>
        <v>0</v>
      </c>
      <c r="BL596" s="16" t="s">
        <v>378</v>
      </c>
      <c r="BM596" s="143" t="s">
        <v>2035</v>
      </c>
    </row>
    <row r="597" spans="2:65" s="1" customFormat="1" ht="16.5" customHeight="1">
      <c r="B597" s="31"/>
      <c r="C597" s="163" t="s">
        <v>2036</v>
      </c>
      <c r="D597" s="163" t="s">
        <v>561</v>
      </c>
      <c r="E597" s="164" t="s">
        <v>1812</v>
      </c>
      <c r="F597" s="165" t="s">
        <v>1813</v>
      </c>
      <c r="G597" s="166" t="s">
        <v>290</v>
      </c>
      <c r="H597" s="167">
        <v>3</v>
      </c>
      <c r="I597" s="168"/>
      <c r="J597" s="169">
        <f t="shared" si="50"/>
        <v>0</v>
      </c>
      <c r="K597" s="170"/>
      <c r="L597" s="171"/>
      <c r="M597" s="172" t="s">
        <v>20</v>
      </c>
      <c r="N597" s="173" t="s">
        <v>45</v>
      </c>
      <c r="P597" s="141">
        <f t="shared" si="51"/>
        <v>0</v>
      </c>
      <c r="Q597" s="141">
        <v>8.3000000000000001E-4</v>
      </c>
      <c r="R597" s="141">
        <f t="shared" si="52"/>
        <v>2.49E-3</v>
      </c>
      <c r="S597" s="141">
        <v>0</v>
      </c>
      <c r="T597" s="142">
        <f t="shared" si="53"/>
        <v>0</v>
      </c>
      <c r="AR597" s="143" t="s">
        <v>478</v>
      </c>
      <c r="AT597" s="143" t="s">
        <v>561</v>
      </c>
      <c r="AU597" s="143" t="s">
        <v>251</v>
      </c>
      <c r="AY597" s="16" t="s">
        <v>250</v>
      </c>
      <c r="BE597" s="144">
        <f t="shared" si="54"/>
        <v>0</v>
      </c>
      <c r="BF597" s="144">
        <f t="shared" si="55"/>
        <v>0</v>
      </c>
      <c r="BG597" s="144">
        <f t="shared" si="56"/>
        <v>0</v>
      </c>
      <c r="BH597" s="144">
        <f t="shared" si="57"/>
        <v>0</v>
      </c>
      <c r="BI597" s="144">
        <f t="shared" si="58"/>
        <v>0</v>
      </c>
      <c r="BJ597" s="16" t="s">
        <v>86</v>
      </c>
      <c r="BK597" s="144">
        <f t="shared" si="59"/>
        <v>0</v>
      </c>
      <c r="BL597" s="16" t="s">
        <v>378</v>
      </c>
      <c r="BM597" s="143" t="s">
        <v>2037</v>
      </c>
    </row>
    <row r="598" spans="2:65" s="1" customFormat="1" ht="33" customHeight="1">
      <c r="B598" s="31"/>
      <c r="C598" s="131" t="s">
        <v>2038</v>
      </c>
      <c r="D598" s="131" t="s">
        <v>253</v>
      </c>
      <c r="E598" s="132" t="s">
        <v>1826</v>
      </c>
      <c r="F598" s="133" t="s">
        <v>1827</v>
      </c>
      <c r="G598" s="134" t="s">
        <v>283</v>
      </c>
      <c r="H598" s="135">
        <v>6</v>
      </c>
      <c r="I598" s="136"/>
      <c r="J598" s="137">
        <f t="shared" si="50"/>
        <v>0</v>
      </c>
      <c r="K598" s="138"/>
      <c r="L598" s="31"/>
      <c r="M598" s="139" t="s">
        <v>20</v>
      </c>
      <c r="N598" s="140" t="s">
        <v>45</v>
      </c>
      <c r="P598" s="141">
        <f t="shared" si="51"/>
        <v>0</v>
      </c>
      <c r="Q598" s="141">
        <v>0</v>
      </c>
      <c r="R598" s="141">
        <f t="shared" si="52"/>
        <v>0</v>
      </c>
      <c r="S598" s="141">
        <v>0</v>
      </c>
      <c r="T598" s="142">
        <f t="shared" si="53"/>
        <v>0</v>
      </c>
      <c r="AR598" s="143" t="s">
        <v>378</v>
      </c>
      <c r="AT598" s="143" t="s">
        <v>253</v>
      </c>
      <c r="AU598" s="143" t="s">
        <v>251</v>
      </c>
      <c r="AY598" s="16" t="s">
        <v>250</v>
      </c>
      <c r="BE598" s="144">
        <f t="shared" si="54"/>
        <v>0</v>
      </c>
      <c r="BF598" s="144">
        <f t="shared" si="55"/>
        <v>0</v>
      </c>
      <c r="BG598" s="144">
        <f t="shared" si="56"/>
        <v>0</v>
      </c>
      <c r="BH598" s="144">
        <f t="shared" si="57"/>
        <v>0</v>
      </c>
      <c r="BI598" s="144">
        <f t="shared" si="58"/>
        <v>0</v>
      </c>
      <c r="BJ598" s="16" t="s">
        <v>86</v>
      </c>
      <c r="BK598" s="144">
        <f t="shared" si="59"/>
        <v>0</v>
      </c>
      <c r="BL598" s="16" t="s">
        <v>378</v>
      </c>
      <c r="BM598" s="143" t="s">
        <v>2039</v>
      </c>
    </row>
    <row r="599" spans="2:65" s="1" customFormat="1">
      <c r="B599" s="31"/>
      <c r="D599" s="145" t="s">
        <v>259</v>
      </c>
      <c r="F599" s="146" t="s">
        <v>1829</v>
      </c>
      <c r="I599" s="147"/>
      <c r="L599" s="31"/>
      <c r="M599" s="148"/>
      <c r="T599" s="50"/>
      <c r="AT599" s="16" t="s">
        <v>259</v>
      </c>
      <c r="AU599" s="16" t="s">
        <v>251</v>
      </c>
    </row>
    <row r="600" spans="2:65" s="1" customFormat="1" ht="24.2" customHeight="1">
      <c r="B600" s="31"/>
      <c r="C600" s="131" t="s">
        <v>2040</v>
      </c>
      <c r="D600" s="131" t="s">
        <v>253</v>
      </c>
      <c r="E600" s="132" t="s">
        <v>1782</v>
      </c>
      <c r="F600" s="133" t="s">
        <v>1783</v>
      </c>
      <c r="G600" s="134" t="s">
        <v>283</v>
      </c>
      <c r="H600" s="135">
        <v>6</v>
      </c>
      <c r="I600" s="136"/>
      <c r="J600" s="137">
        <f>ROUND(I600*H600,2)</f>
        <v>0</v>
      </c>
      <c r="K600" s="138"/>
      <c r="L600" s="31"/>
      <c r="M600" s="139" t="s">
        <v>20</v>
      </c>
      <c r="N600" s="140" t="s">
        <v>45</v>
      </c>
      <c r="P600" s="141">
        <f>O600*H600</f>
        <v>0</v>
      </c>
      <c r="Q600" s="141">
        <v>0</v>
      </c>
      <c r="R600" s="141">
        <f>Q600*H600</f>
        <v>0</v>
      </c>
      <c r="S600" s="141">
        <v>0</v>
      </c>
      <c r="T600" s="142">
        <f>S600*H600</f>
        <v>0</v>
      </c>
      <c r="AR600" s="143" t="s">
        <v>378</v>
      </c>
      <c r="AT600" s="143" t="s">
        <v>253</v>
      </c>
      <c r="AU600" s="143" t="s">
        <v>251</v>
      </c>
      <c r="AY600" s="16" t="s">
        <v>250</v>
      </c>
      <c r="BE600" s="144">
        <f>IF(N600="základní",J600,0)</f>
        <v>0</v>
      </c>
      <c r="BF600" s="144">
        <f>IF(N600="snížená",J600,0)</f>
        <v>0</v>
      </c>
      <c r="BG600" s="144">
        <f>IF(N600="zákl. přenesená",J600,0)</f>
        <v>0</v>
      </c>
      <c r="BH600" s="144">
        <f>IF(N600="sníž. přenesená",J600,0)</f>
        <v>0</v>
      </c>
      <c r="BI600" s="144">
        <f>IF(N600="nulová",J600,0)</f>
        <v>0</v>
      </c>
      <c r="BJ600" s="16" t="s">
        <v>86</v>
      </c>
      <c r="BK600" s="144">
        <f>ROUND(I600*H600,2)</f>
        <v>0</v>
      </c>
      <c r="BL600" s="16" t="s">
        <v>378</v>
      </c>
      <c r="BM600" s="143" t="s">
        <v>2041</v>
      </c>
    </row>
    <row r="601" spans="2:65" s="1" customFormat="1">
      <c r="B601" s="31"/>
      <c r="D601" s="145" t="s">
        <v>259</v>
      </c>
      <c r="F601" s="146" t="s">
        <v>1785</v>
      </c>
      <c r="I601" s="147"/>
      <c r="L601" s="31"/>
      <c r="M601" s="148"/>
      <c r="T601" s="50"/>
      <c r="AT601" s="16" t="s">
        <v>259</v>
      </c>
      <c r="AU601" s="16" t="s">
        <v>251</v>
      </c>
    </row>
    <row r="602" spans="2:65" s="1" customFormat="1" ht="16.5" customHeight="1">
      <c r="B602" s="31"/>
      <c r="C602" s="163" t="s">
        <v>2042</v>
      </c>
      <c r="D602" s="163" t="s">
        <v>561</v>
      </c>
      <c r="E602" s="164" t="s">
        <v>1943</v>
      </c>
      <c r="F602" s="165" t="s">
        <v>1944</v>
      </c>
      <c r="G602" s="166" t="s">
        <v>283</v>
      </c>
      <c r="H602" s="167">
        <v>6</v>
      </c>
      <c r="I602" s="168"/>
      <c r="J602" s="169">
        <f>ROUND(I602*H602,2)</f>
        <v>0</v>
      </c>
      <c r="K602" s="170"/>
      <c r="L602" s="171"/>
      <c r="M602" s="172" t="s">
        <v>20</v>
      </c>
      <c r="N602" s="173" t="s">
        <v>45</v>
      </c>
      <c r="P602" s="141">
        <f>O602*H602</f>
        <v>0</v>
      </c>
      <c r="Q602" s="141">
        <v>5.7000000000000002E-3</v>
      </c>
      <c r="R602" s="141">
        <f>Q602*H602</f>
        <v>3.4200000000000001E-2</v>
      </c>
      <c r="S602" s="141">
        <v>0</v>
      </c>
      <c r="T602" s="142">
        <f>S602*H602</f>
        <v>0</v>
      </c>
      <c r="AR602" s="143" t="s">
        <v>478</v>
      </c>
      <c r="AT602" s="143" t="s">
        <v>561</v>
      </c>
      <c r="AU602" s="143" t="s">
        <v>251</v>
      </c>
      <c r="AY602" s="16" t="s">
        <v>250</v>
      </c>
      <c r="BE602" s="144">
        <f>IF(N602="základní",J602,0)</f>
        <v>0</v>
      </c>
      <c r="BF602" s="144">
        <f>IF(N602="snížená",J602,0)</f>
        <v>0</v>
      </c>
      <c r="BG602" s="144">
        <f>IF(N602="zákl. přenesená",J602,0)</f>
        <v>0</v>
      </c>
      <c r="BH602" s="144">
        <f>IF(N602="sníž. přenesená",J602,0)</f>
        <v>0</v>
      </c>
      <c r="BI602" s="144">
        <f>IF(N602="nulová",J602,0)</f>
        <v>0</v>
      </c>
      <c r="BJ602" s="16" t="s">
        <v>86</v>
      </c>
      <c r="BK602" s="144">
        <f>ROUND(I602*H602,2)</f>
        <v>0</v>
      </c>
      <c r="BL602" s="16" t="s">
        <v>378</v>
      </c>
      <c r="BM602" s="143" t="s">
        <v>2043</v>
      </c>
    </row>
    <row r="603" spans="2:65" s="1" customFormat="1" ht="16.5" customHeight="1">
      <c r="B603" s="31"/>
      <c r="C603" s="163" t="s">
        <v>2044</v>
      </c>
      <c r="D603" s="163" t="s">
        <v>561</v>
      </c>
      <c r="E603" s="164" t="s">
        <v>1796</v>
      </c>
      <c r="F603" s="165" t="s">
        <v>1797</v>
      </c>
      <c r="G603" s="166" t="s">
        <v>290</v>
      </c>
      <c r="H603" s="167">
        <v>24</v>
      </c>
      <c r="I603" s="168"/>
      <c r="J603" s="169">
        <f>ROUND(I603*H603,2)</f>
        <v>0</v>
      </c>
      <c r="K603" s="170"/>
      <c r="L603" s="171"/>
      <c r="M603" s="172" t="s">
        <v>20</v>
      </c>
      <c r="N603" s="173" t="s">
        <v>45</v>
      </c>
      <c r="P603" s="141">
        <f>O603*H603</f>
        <v>0</v>
      </c>
      <c r="Q603" s="141">
        <v>6.9999999999999994E-5</v>
      </c>
      <c r="R603" s="141">
        <f>Q603*H603</f>
        <v>1.6799999999999999E-3</v>
      </c>
      <c r="S603" s="141">
        <v>0</v>
      </c>
      <c r="T603" s="142">
        <f>S603*H603</f>
        <v>0</v>
      </c>
      <c r="AR603" s="143" t="s">
        <v>478</v>
      </c>
      <c r="AT603" s="143" t="s">
        <v>561</v>
      </c>
      <c r="AU603" s="143" t="s">
        <v>251</v>
      </c>
      <c r="AY603" s="16" t="s">
        <v>250</v>
      </c>
      <c r="BE603" s="144">
        <f>IF(N603="základní",J603,0)</f>
        <v>0</v>
      </c>
      <c r="BF603" s="144">
        <f>IF(N603="snížená",J603,0)</f>
        <v>0</v>
      </c>
      <c r="BG603" s="144">
        <f>IF(N603="zákl. přenesená",J603,0)</f>
        <v>0</v>
      </c>
      <c r="BH603" s="144">
        <f>IF(N603="sníž. přenesená",J603,0)</f>
        <v>0</v>
      </c>
      <c r="BI603" s="144">
        <f>IF(N603="nulová",J603,0)</f>
        <v>0</v>
      </c>
      <c r="BJ603" s="16" t="s">
        <v>86</v>
      </c>
      <c r="BK603" s="144">
        <f>ROUND(I603*H603,2)</f>
        <v>0</v>
      </c>
      <c r="BL603" s="16" t="s">
        <v>378</v>
      </c>
      <c r="BM603" s="143" t="s">
        <v>2045</v>
      </c>
    </row>
    <row r="604" spans="2:65" s="1" customFormat="1" ht="16.5" customHeight="1">
      <c r="B604" s="31"/>
      <c r="C604" s="163" t="s">
        <v>2046</v>
      </c>
      <c r="D604" s="163" t="s">
        <v>561</v>
      </c>
      <c r="E604" s="164" t="s">
        <v>2047</v>
      </c>
      <c r="F604" s="165" t="s">
        <v>2048</v>
      </c>
      <c r="G604" s="166" t="s">
        <v>283</v>
      </c>
      <c r="H604" s="167">
        <v>6</v>
      </c>
      <c r="I604" s="168"/>
      <c r="J604" s="169">
        <f>ROUND(I604*H604,2)</f>
        <v>0</v>
      </c>
      <c r="K604" s="170"/>
      <c r="L604" s="171"/>
      <c r="M604" s="172" t="s">
        <v>20</v>
      </c>
      <c r="N604" s="173" t="s">
        <v>45</v>
      </c>
      <c r="P604" s="141">
        <f>O604*H604</f>
        <v>0</v>
      </c>
      <c r="Q604" s="141">
        <v>3.4099999999999998E-3</v>
      </c>
      <c r="R604" s="141">
        <f>Q604*H604</f>
        <v>2.0459999999999999E-2</v>
      </c>
      <c r="S604" s="141">
        <v>0</v>
      </c>
      <c r="T604" s="142">
        <f>S604*H604</f>
        <v>0</v>
      </c>
      <c r="AR604" s="143" t="s">
        <v>478</v>
      </c>
      <c r="AT604" s="143" t="s">
        <v>561</v>
      </c>
      <c r="AU604" s="143" t="s">
        <v>251</v>
      </c>
      <c r="AY604" s="16" t="s">
        <v>250</v>
      </c>
      <c r="BE604" s="144">
        <f>IF(N604="základní",J604,0)</f>
        <v>0</v>
      </c>
      <c r="BF604" s="144">
        <f>IF(N604="snížená",J604,0)</f>
        <v>0</v>
      </c>
      <c r="BG604" s="144">
        <f>IF(N604="zákl. přenesená",J604,0)</f>
        <v>0</v>
      </c>
      <c r="BH604" s="144">
        <f>IF(N604="sníž. přenesená",J604,0)</f>
        <v>0</v>
      </c>
      <c r="BI604" s="144">
        <f>IF(N604="nulová",J604,0)</f>
        <v>0</v>
      </c>
      <c r="BJ604" s="16" t="s">
        <v>86</v>
      </c>
      <c r="BK604" s="144">
        <f>ROUND(I604*H604,2)</f>
        <v>0</v>
      </c>
      <c r="BL604" s="16" t="s">
        <v>378</v>
      </c>
      <c r="BM604" s="143" t="s">
        <v>2049</v>
      </c>
    </row>
    <row r="605" spans="2:65" s="1" customFormat="1" ht="16.5" customHeight="1">
      <c r="B605" s="31"/>
      <c r="C605" s="163" t="s">
        <v>2050</v>
      </c>
      <c r="D605" s="163" t="s">
        <v>561</v>
      </c>
      <c r="E605" s="164" t="s">
        <v>1843</v>
      </c>
      <c r="F605" s="165" t="s">
        <v>1844</v>
      </c>
      <c r="G605" s="166" t="s">
        <v>290</v>
      </c>
      <c r="H605" s="167">
        <v>18</v>
      </c>
      <c r="I605" s="168"/>
      <c r="J605" s="169">
        <f>ROUND(I605*H605,2)</f>
        <v>0</v>
      </c>
      <c r="K605" s="170"/>
      <c r="L605" s="171"/>
      <c r="M605" s="172" t="s">
        <v>20</v>
      </c>
      <c r="N605" s="173" t="s">
        <v>45</v>
      </c>
      <c r="P605" s="141">
        <f>O605*H605</f>
        <v>0</v>
      </c>
      <c r="Q605" s="141">
        <v>4.0000000000000003E-5</v>
      </c>
      <c r="R605" s="141">
        <f>Q605*H605</f>
        <v>7.2000000000000005E-4</v>
      </c>
      <c r="S605" s="141">
        <v>0</v>
      </c>
      <c r="T605" s="142">
        <f>S605*H605</f>
        <v>0</v>
      </c>
      <c r="AR605" s="143" t="s">
        <v>478</v>
      </c>
      <c r="AT605" s="143" t="s">
        <v>561</v>
      </c>
      <c r="AU605" s="143" t="s">
        <v>251</v>
      </c>
      <c r="AY605" s="16" t="s">
        <v>250</v>
      </c>
      <c r="BE605" s="144">
        <f>IF(N605="základní",J605,0)</f>
        <v>0</v>
      </c>
      <c r="BF605" s="144">
        <f>IF(N605="snížená",J605,0)</f>
        <v>0</v>
      </c>
      <c r="BG605" s="144">
        <f>IF(N605="zákl. přenesená",J605,0)</f>
        <v>0</v>
      </c>
      <c r="BH605" s="144">
        <f>IF(N605="sníž. přenesená",J605,0)</f>
        <v>0</v>
      </c>
      <c r="BI605" s="144">
        <f>IF(N605="nulová",J605,0)</f>
        <v>0</v>
      </c>
      <c r="BJ605" s="16" t="s">
        <v>86</v>
      </c>
      <c r="BK605" s="144">
        <f>ROUND(I605*H605,2)</f>
        <v>0</v>
      </c>
      <c r="BL605" s="16" t="s">
        <v>378</v>
      </c>
      <c r="BM605" s="143" t="s">
        <v>2051</v>
      </c>
    </row>
    <row r="606" spans="2:65" s="1" customFormat="1" ht="33" customHeight="1">
      <c r="B606" s="31"/>
      <c r="C606" s="131" t="s">
        <v>2052</v>
      </c>
      <c r="D606" s="131" t="s">
        <v>253</v>
      </c>
      <c r="E606" s="132" t="s">
        <v>1826</v>
      </c>
      <c r="F606" s="133" t="s">
        <v>1827</v>
      </c>
      <c r="G606" s="134" t="s">
        <v>283</v>
      </c>
      <c r="H606" s="135">
        <v>9</v>
      </c>
      <c r="I606" s="136"/>
      <c r="J606" s="137">
        <f>ROUND(I606*H606,2)</f>
        <v>0</v>
      </c>
      <c r="K606" s="138"/>
      <c r="L606" s="31"/>
      <c r="M606" s="139" t="s">
        <v>20</v>
      </c>
      <c r="N606" s="140" t="s">
        <v>45</v>
      </c>
      <c r="P606" s="141">
        <f>O606*H606</f>
        <v>0</v>
      </c>
      <c r="Q606" s="141">
        <v>0</v>
      </c>
      <c r="R606" s="141">
        <f>Q606*H606</f>
        <v>0</v>
      </c>
      <c r="S606" s="141">
        <v>0</v>
      </c>
      <c r="T606" s="142">
        <f>S606*H606</f>
        <v>0</v>
      </c>
      <c r="AR606" s="143" t="s">
        <v>378</v>
      </c>
      <c r="AT606" s="143" t="s">
        <v>253</v>
      </c>
      <c r="AU606" s="143" t="s">
        <v>251</v>
      </c>
      <c r="AY606" s="16" t="s">
        <v>250</v>
      </c>
      <c r="BE606" s="144">
        <f>IF(N606="základní",J606,0)</f>
        <v>0</v>
      </c>
      <c r="BF606" s="144">
        <f>IF(N606="snížená",J606,0)</f>
        <v>0</v>
      </c>
      <c r="BG606" s="144">
        <f>IF(N606="zákl. přenesená",J606,0)</f>
        <v>0</v>
      </c>
      <c r="BH606" s="144">
        <f>IF(N606="sníž. přenesená",J606,0)</f>
        <v>0</v>
      </c>
      <c r="BI606" s="144">
        <f>IF(N606="nulová",J606,0)</f>
        <v>0</v>
      </c>
      <c r="BJ606" s="16" t="s">
        <v>86</v>
      </c>
      <c r="BK606" s="144">
        <f>ROUND(I606*H606,2)</f>
        <v>0</v>
      </c>
      <c r="BL606" s="16" t="s">
        <v>378</v>
      </c>
      <c r="BM606" s="143" t="s">
        <v>2053</v>
      </c>
    </row>
    <row r="607" spans="2:65" s="1" customFormat="1">
      <c r="B607" s="31"/>
      <c r="D607" s="145" t="s">
        <v>259</v>
      </c>
      <c r="F607" s="146" t="s">
        <v>1829</v>
      </c>
      <c r="I607" s="147"/>
      <c r="L607" s="31"/>
      <c r="M607" s="148"/>
      <c r="T607" s="50"/>
      <c r="AT607" s="16" t="s">
        <v>259</v>
      </c>
      <c r="AU607" s="16" t="s">
        <v>251</v>
      </c>
    </row>
    <row r="608" spans="2:65" s="1" customFormat="1" ht="24.2" customHeight="1">
      <c r="B608" s="31"/>
      <c r="C608" s="131" t="s">
        <v>2054</v>
      </c>
      <c r="D608" s="131" t="s">
        <v>253</v>
      </c>
      <c r="E608" s="132" t="s">
        <v>1782</v>
      </c>
      <c r="F608" s="133" t="s">
        <v>1783</v>
      </c>
      <c r="G608" s="134" t="s">
        <v>283</v>
      </c>
      <c r="H608" s="135">
        <v>9</v>
      </c>
      <c r="I608" s="136"/>
      <c r="J608" s="137">
        <f>ROUND(I608*H608,2)</f>
        <v>0</v>
      </c>
      <c r="K608" s="138"/>
      <c r="L608" s="31"/>
      <c r="M608" s="139" t="s">
        <v>20</v>
      </c>
      <c r="N608" s="140" t="s">
        <v>45</v>
      </c>
      <c r="P608" s="141">
        <f>O608*H608</f>
        <v>0</v>
      </c>
      <c r="Q608" s="141">
        <v>0</v>
      </c>
      <c r="R608" s="141">
        <f>Q608*H608</f>
        <v>0</v>
      </c>
      <c r="S608" s="141">
        <v>0</v>
      </c>
      <c r="T608" s="142">
        <f>S608*H608</f>
        <v>0</v>
      </c>
      <c r="AR608" s="143" t="s">
        <v>378</v>
      </c>
      <c r="AT608" s="143" t="s">
        <v>253</v>
      </c>
      <c r="AU608" s="143" t="s">
        <v>251</v>
      </c>
      <c r="AY608" s="16" t="s">
        <v>250</v>
      </c>
      <c r="BE608" s="144">
        <f>IF(N608="základní",J608,0)</f>
        <v>0</v>
      </c>
      <c r="BF608" s="144">
        <f>IF(N608="snížená",J608,0)</f>
        <v>0</v>
      </c>
      <c r="BG608" s="144">
        <f>IF(N608="zákl. přenesená",J608,0)</f>
        <v>0</v>
      </c>
      <c r="BH608" s="144">
        <f>IF(N608="sníž. přenesená",J608,0)</f>
        <v>0</v>
      </c>
      <c r="BI608" s="144">
        <f>IF(N608="nulová",J608,0)</f>
        <v>0</v>
      </c>
      <c r="BJ608" s="16" t="s">
        <v>86</v>
      </c>
      <c r="BK608" s="144">
        <f>ROUND(I608*H608,2)</f>
        <v>0</v>
      </c>
      <c r="BL608" s="16" t="s">
        <v>378</v>
      </c>
      <c r="BM608" s="143" t="s">
        <v>2055</v>
      </c>
    </row>
    <row r="609" spans="2:65" s="1" customFormat="1">
      <c r="B609" s="31"/>
      <c r="D609" s="145" t="s">
        <v>259</v>
      </c>
      <c r="F609" s="146" t="s">
        <v>1785</v>
      </c>
      <c r="I609" s="147"/>
      <c r="L609" s="31"/>
      <c r="M609" s="148"/>
      <c r="T609" s="50"/>
      <c r="AT609" s="16" t="s">
        <v>259</v>
      </c>
      <c r="AU609" s="16" t="s">
        <v>251</v>
      </c>
    </row>
    <row r="610" spans="2:65" s="1" customFormat="1" ht="16.5" customHeight="1">
      <c r="B610" s="31"/>
      <c r="C610" s="163" t="s">
        <v>2056</v>
      </c>
      <c r="D610" s="163" t="s">
        <v>561</v>
      </c>
      <c r="E610" s="164" t="s">
        <v>2057</v>
      </c>
      <c r="F610" s="165" t="s">
        <v>2058</v>
      </c>
      <c r="G610" s="166" t="s">
        <v>283</v>
      </c>
      <c r="H610" s="167">
        <v>9</v>
      </c>
      <c r="I610" s="168"/>
      <c r="J610" s="169">
        <f t="shared" ref="J610:J625" si="60">ROUND(I610*H610,2)</f>
        <v>0</v>
      </c>
      <c r="K610" s="170"/>
      <c r="L610" s="171"/>
      <c r="M610" s="172" t="s">
        <v>20</v>
      </c>
      <c r="N610" s="173" t="s">
        <v>45</v>
      </c>
      <c r="P610" s="141">
        <f t="shared" ref="P610:P625" si="61">O610*H610</f>
        <v>0</v>
      </c>
      <c r="Q610" s="141">
        <v>0</v>
      </c>
      <c r="R610" s="141">
        <f t="shared" ref="R610:R625" si="62">Q610*H610</f>
        <v>0</v>
      </c>
      <c r="S610" s="141">
        <v>0</v>
      </c>
      <c r="T610" s="142">
        <f t="shared" ref="T610:T625" si="63">S610*H610</f>
        <v>0</v>
      </c>
      <c r="AR610" s="143" t="s">
        <v>478</v>
      </c>
      <c r="AT610" s="143" t="s">
        <v>561</v>
      </c>
      <c r="AU610" s="143" t="s">
        <v>251</v>
      </c>
      <c r="AY610" s="16" t="s">
        <v>250</v>
      </c>
      <c r="BE610" s="144">
        <f t="shared" ref="BE610:BE625" si="64">IF(N610="základní",J610,0)</f>
        <v>0</v>
      </c>
      <c r="BF610" s="144">
        <f t="shared" ref="BF610:BF625" si="65">IF(N610="snížená",J610,0)</f>
        <v>0</v>
      </c>
      <c r="BG610" s="144">
        <f t="shared" ref="BG610:BG625" si="66">IF(N610="zákl. přenesená",J610,0)</f>
        <v>0</v>
      </c>
      <c r="BH610" s="144">
        <f t="shared" ref="BH610:BH625" si="67">IF(N610="sníž. přenesená",J610,0)</f>
        <v>0</v>
      </c>
      <c r="BI610" s="144">
        <f t="shared" ref="BI610:BI625" si="68">IF(N610="nulová",J610,0)</f>
        <v>0</v>
      </c>
      <c r="BJ610" s="16" t="s">
        <v>86</v>
      </c>
      <c r="BK610" s="144">
        <f t="shared" ref="BK610:BK625" si="69">ROUND(I610*H610,2)</f>
        <v>0</v>
      </c>
      <c r="BL610" s="16" t="s">
        <v>378</v>
      </c>
      <c r="BM610" s="143" t="s">
        <v>2059</v>
      </c>
    </row>
    <row r="611" spans="2:65" s="1" customFormat="1" ht="16.5" customHeight="1">
      <c r="B611" s="31"/>
      <c r="C611" s="163" t="s">
        <v>2060</v>
      </c>
      <c r="D611" s="163" t="s">
        <v>561</v>
      </c>
      <c r="E611" s="164" t="s">
        <v>1796</v>
      </c>
      <c r="F611" s="165" t="s">
        <v>1797</v>
      </c>
      <c r="G611" s="166" t="s">
        <v>290</v>
      </c>
      <c r="H611" s="167">
        <v>36</v>
      </c>
      <c r="I611" s="168"/>
      <c r="J611" s="169">
        <f t="shared" si="60"/>
        <v>0</v>
      </c>
      <c r="K611" s="170"/>
      <c r="L611" s="171"/>
      <c r="M611" s="172" t="s">
        <v>20</v>
      </c>
      <c r="N611" s="173" t="s">
        <v>45</v>
      </c>
      <c r="P611" s="141">
        <f t="shared" si="61"/>
        <v>0</v>
      </c>
      <c r="Q611" s="141">
        <v>6.9999999999999994E-5</v>
      </c>
      <c r="R611" s="141">
        <f t="shared" si="62"/>
        <v>2.5199999999999997E-3</v>
      </c>
      <c r="S611" s="141">
        <v>0</v>
      </c>
      <c r="T611" s="142">
        <f t="shared" si="63"/>
        <v>0</v>
      </c>
      <c r="AR611" s="143" t="s">
        <v>478</v>
      </c>
      <c r="AT611" s="143" t="s">
        <v>561</v>
      </c>
      <c r="AU611" s="143" t="s">
        <v>251</v>
      </c>
      <c r="AY611" s="16" t="s">
        <v>250</v>
      </c>
      <c r="BE611" s="144">
        <f t="shared" si="64"/>
        <v>0</v>
      </c>
      <c r="BF611" s="144">
        <f t="shared" si="65"/>
        <v>0</v>
      </c>
      <c r="BG611" s="144">
        <f t="shared" si="66"/>
        <v>0</v>
      </c>
      <c r="BH611" s="144">
        <f t="shared" si="67"/>
        <v>0</v>
      </c>
      <c r="BI611" s="144">
        <f t="shared" si="68"/>
        <v>0</v>
      </c>
      <c r="BJ611" s="16" t="s">
        <v>86</v>
      </c>
      <c r="BK611" s="144">
        <f t="shared" si="69"/>
        <v>0</v>
      </c>
      <c r="BL611" s="16" t="s">
        <v>378</v>
      </c>
      <c r="BM611" s="143" t="s">
        <v>2061</v>
      </c>
    </row>
    <row r="612" spans="2:65" s="1" customFormat="1" ht="16.5" customHeight="1">
      <c r="B612" s="31"/>
      <c r="C612" s="163" t="s">
        <v>2062</v>
      </c>
      <c r="D612" s="163" t="s">
        <v>561</v>
      </c>
      <c r="E612" s="164" t="s">
        <v>2063</v>
      </c>
      <c r="F612" s="165" t="s">
        <v>2064</v>
      </c>
      <c r="G612" s="166" t="s">
        <v>283</v>
      </c>
      <c r="H612" s="167">
        <v>9</v>
      </c>
      <c r="I612" s="168"/>
      <c r="J612" s="169">
        <f t="shared" si="60"/>
        <v>0</v>
      </c>
      <c r="K612" s="170"/>
      <c r="L612" s="171"/>
      <c r="M612" s="172" t="s">
        <v>20</v>
      </c>
      <c r="N612" s="173" t="s">
        <v>45</v>
      </c>
      <c r="P612" s="141">
        <f t="shared" si="61"/>
        <v>0</v>
      </c>
      <c r="Q612" s="141">
        <v>0</v>
      </c>
      <c r="R612" s="141">
        <f t="shared" si="62"/>
        <v>0</v>
      </c>
      <c r="S612" s="141">
        <v>0</v>
      </c>
      <c r="T612" s="142">
        <f t="shared" si="63"/>
        <v>0</v>
      </c>
      <c r="AR612" s="143" t="s">
        <v>478</v>
      </c>
      <c r="AT612" s="143" t="s">
        <v>561</v>
      </c>
      <c r="AU612" s="143" t="s">
        <v>251</v>
      </c>
      <c r="AY612" s="16" t="s">
        <v>250</v>
      </c>
      <c r="BE612" s="144">
        <f t="shared" si="64"/>
        <v>0</v>
      </c>
      <c r="BF612" s="144">
        <f t="shared" si="65"/>
        <v>0</v>
      </c>
      <c r="BG612" s="144">
        <f t="shared" si="66"/>
        <v>0</v>
      </c>
      <c r="BH612" s="144">
        <f t="shared" si="67"/>
        <v>0</v>
      </c>
      <c r="BI612" s="144">
        <f t="shared" si="68"/>
        <v>0</v>
      </c>
      <c r="BJ612" s="16" t="s">
        <v>86</v>
      </c>
      <c r="BK612" s="144">
        <f t="shared" si="69"/>
        <v>0</v>
      </c>
      <c r="BL612" s="16" t="s">
        <v>378</v>
      </c>
      <c r="BM612" s="143" t="s">
        <v>2065</v>
      </c>
    </row>
    <row r="613" spans="2:65" s="1" customFormat="1" ht="16.5" customHeight="1">
      <c r="B613" s="31"/>
      <c r="C613" s="163" t="s">
        <v>2066</v>
      </c>
      <c r="D613" s="163" t="s">
        <v>561</v>
      </c>
      <c r="E613" s="164" t="s">
        <v>1843</v>
      </c>
      <c r="F613" s="165" t="s">
        <v>1844</v>
      </c>
      <c r="G613" s="166" t="s">
        <v>290</v>
      </c>
      <c r="H613" s="167">
        <v>18</v>
      </c>
      <c r="I613" s="168"/>
      <c r="J613" s="169">
        <f t="shared" si="60"/>
        <v>0</v>
      </c>
      <c r="K613" s="170"/>
      <c r="L613" s="171"/>
      <c r="M613" s="172" t="s">
        <v>20</v>
      </c>
      <c r="N613" s="173" t="s">
        <v>45</v>
      </c>
      <c r="P613" s="141">
        <f t="shared" si="61"/>
        <v>0</v>
      </c>
      <c r="Q613" s="141">
        <v>4.0000000000000003E-5</v>
      </c>
      <c r="R613" s="141">
        <f t="shared" si="62"/>
        <v>7.2000000000000005E-4</v>
      </c>
      <c r="S613" s="141">
        <v>0</v>
      </c>
      <c r="T613" s="142">
        <f t="shared" si="63"/>
        <v>0</v>
      </c>
      <c r="AR613" s="143" t="s">
        <v>478</v>
      </c>
      <c r="AT613" s="143" t="s">
        <v>561</v>
      </c>
      <c r="AU613" s="143" t="s">
        <v>251</v>
      </c>
      <c r="AY613" s="16" t="s">
        <v>250</v>
      </c>
      <c r="BE613" s="144">
        <f t="shared" si="64"/>
        <v>0</v>
      </c>
      <c r="BF613" s="144">
        <f t="shared" si="65"/>
        <v>0</v>
      </c>
      <c r="BG613" s="144">
        <f t="shared" si="66"/>
        <v>0</v>
      </c>
      <c r="BH613" s="144">
        <f t="shared" si="67"/>
        <v>0</v>
      </c>
      <c r="BI613" s="144">
        <f t="shared" si="68"/>
        <v>0</v>
      </c>
      <c r="BJ613" s="16" t="s">
        <v>86</v>
      </c>
      <c r="BK613" s="144">
        <f t="shared" si="69"/>
        <v>0</v>
      </c>
      <c r="BL613" s="16" t="s">
        <v>378</v>
      </c>
      <c r="BM613" s="143" t="s">
        <v>2067</v>
      </c>
    </row>
    <row r="614" spans="2:65" s="1" customFormat="1" ht="16.5" customHeight="1">
      <c r="B614" s="31"/>
      <c r="C614" s="163" t="s">
        <v>2068</v>
      </c>
      <c r="D614" s="163" t="s">
        <v>561</v>
      </c>
      <c r="E614" s="164" t="s">
        <v>1853</v>
      </c>
      <c r="F614" s="165" t="s">
        <v>1854</v>
      </c>
      <c r="G614" s="166" t="s">
        <v>290</v>
      </c>
      <c r="H614" s="167">
        <v>1</v>
      </c>
      <c r="I614" s="168"/>
      <c r="J614" s="169">
        <f t="shared" si="60"/>
        <v>0</v>
      </c>
      <c r="K614" s="170"/>
      <c r="L614" s="171"/>
      <c r="M614" s="172" t="s">
        <v>20</v>
      </c>
      <c r="N614" s="173" t="s">
        <v>45</v>
      </c>
      <c r="P614" s="141">
        <f t="shared" si="61"/>
        <v>0</v>
      </c>
      <c r="Q614" s="141">
        <v>2.98E-3</v>
      </c>
      <c r="R614" s="141">
        <f t="shared" si="62"/>
        <v>2.98E-3</v>
      </c>
      <c r="S614" s="141">
        <v>0</v>
      </c>
      <c r="T614" s="142">
        <f t="shared" si="63"/>
        <v>0</v>
      </c>
      <c r="AR614" s="143" t="s">
        <v>478</v>
      </c>
      <c r="AT614" s="143" t="s">
        <v>561</v>
      </c>
      <c r="AU614" s="143" t="s">
        <v>251</v>
      </c>
      <c r="AY614" s="16" t="s">
        <v>250</v>
      </c>
      <c r="BE614" s="144">
        <f t="shared" si="64"/>
        <v>0</v>
      </c>
      <c r="BF614" s="144">
        <f t="shared" si="65"/>
        <v>0</v>
      </c>
      <c r="BG614" s="144">
        <f t="shared" si="66"/>
        <v>0</v>
      </c>
      <c r="BH614" s="144">
        <f t="shared" si="67"/>
        <v>0</v>
      </c>
      <c r="BI614" s="144">
        <f t="shared" si="68"/>
        <v>0</v>
      </c>
      <c r="BJ614" s="16" t="s">
        <v>86</v>
      </c>
      <c r="BK614" s="144">
        <f t="shared" si="69"/>
        <v>0</v>
      </c>
      <c r="BL614" s="16" t="s">
        <v>378</v>
      </c>
      <c r="BM614" s="143" t="s">
        <v>2069</v>
      </c>
    </row>
    <row r="615" spans="2:65" s="1" customFormat="1" ht="16.5" customHeight="1">
      <c r="B615" s="31"/>
      <c r="C615" s="163" t="s">
        <v>2070</v>
      </c>
      <c r="D615" s="163" t="s">
        <v>561</v>
      </c>
      <c r="E615" s="164" t="s">
        <v>1796</v>
      </c>
      <c r="F615" s="165" t="s">
        <v>1797</v>
      </c>
      <c r="G615" s="166" t="s">
        <v>290</v>
      </c>
      <c r="H615" s="167">
        <v>8</v>
      </c>
      <c r="I615" s="168"/>
      <c r="J615" s="169">
        <f t="shared" si="60"/>
        <v>0</v>
      </c>
      <c r="K615" s="170"/>
      <c r="L615" s="171"/>
      <c r="M615" s="172" t="s">
        <v>20</v>
      </c>
      <c r="N615" s="173" t="s">
        <v>45</v>
      </c>
      <c r="P615" s="141">
        <f t="shared" si="61"/>
        <v>0</v>
      </c>
      <c r="Q615" s="141">
        <v>6.9999999999999994E-5</v>
      </c>
      <c r="R615" s="141">
        <f t="shared" si="62"/>
        <v>5.5999999999999995E-4</v>
      </c>
      <c r="S615" s="141">
        <v>0</v>
      </c>
      <c r="T615" s="142">
        <f t="shared" si="63"/>
        <v>0</v>
      </c>
      <c r="AR615" s="143" t="s">
        <v>478</v>
      </c>
      <c r="AT615" s="143" t="s">
        <v>561</v>
      </c>
      <c r="AU615" s="143" t="s">
        <v>251</v>
      </c>
      <c r="AY615" s="16" t="s">
        <v>250</v>
      </c>
      <c r="BE615" s="144">
        <f t="shared" si="64"/>
        <v>0</v>
      </c>
      <c r="BF615" s="144">
        <f t="shared" si="65"/>
        <v>0</v>
      </c>
      <c r="BG615" s="144">
        <f t="shared" si="66"/>
        <v>0</v>
      </c>
      <c r="BH615" s="144">
        <f t="shared" si="67"/>
        <v>0</v>
      </c>
      <c r="BI615" s="144">
        <f t="shared" si="68"/>
        <v>0</v>
      </c>
      <c r="BJ615" s="16" t="s">
        <v>86</v>
      </c>
      <c r="BK615" s="144">
        <f t="shared" si="69"/>
        <v>0</v>
      </c>
      <c r="BL615" s="16" t="s">
        <v>378</v>
      </c>
      <c r="BM615" s="143" t="s">
        <v>2071</v>
      </c>
    </row>
    <row r="616" spans="2:65" s="1" customFormat="1" ht="16.5" customHeight="1">
      <c r="B616" s="31"/>
      <c r="C616" s="163" t="s">
        <v>2072</v>
      </c>
      <c r="D616" s="163" t="s">
        <v>561</v>
      </c>
      <c r="E616" s="164" t="s">
        <v>1843</v>
      </c>
      <c r="F616" s="165" t="s">
        <v>1844</v>
      </c>
      <c r="G616" s="166" t="s">
        <v>290</v>
      </c>
      <c r="H616" s="167">
        <v>6</v>
      </c>
      <c r="I616" s="168"/>
      <c r="J616" s="169">
        <f t="shared" si="60"/>
        <v>0</v>
      </c>
      <c r="K616" s="170"/>
      <c r="L616" s="171"/>
      <c r="M616" s="172" t="s">
        <v>20</v>
      </c>
      <c r="N616" s="173" t="s">
        <v>45</v>
      </c>
      <c r="P616" s="141">
        <f t="shared" si="61"/>
        <v>0</v>
      </c>
      <c r="Q616" s="141">
        <v>4.0000000000000003E-5</v>
      </c>
      <c r="R616" s="141">
        <f t="shared" si="62"/>
        <v>2.4000000000000003E-4</v>
      </c>
      <c r="S616" s="141">
        <v>0</v>
      </c>
      <c r="T616" s="142">
        <f t="shared" si="63"/>
        <v>0</v>
      </c>
      <c r="AR616" s="143" t="s">
        <v>478</v>
      </c>
      <c r="AT616" s="143" t="s">
        <v>561</v>
      </c>
      <c r="AU616" s="143" t="s">
        <v>251</v>
      </c>
      <c r="AY616" s="16" t="s">
        <v>250</v>
      </c>
      <c r="BE616" s="144">
        <f t="shared" si="64"/>
        <v>0</v>
      </c>
      <c r="BF616" s="144">
        <f t="shared" si="65"/>
        <v>0</v>
      </c>
      <c r="BG616" s="144">
        <f t="shared" si="66"/>
        <v>0</v>
      </c>
      <c r="BH616" s="144">
        <f t="shared" si="67"/>
        <v>0</v>
      </c>
      <c r="BI616" s="144">
        <f t="shared" si="68"/>
        <v>0</v>
      </c>
      <c r="BJ616" s="16" t="s">
        <v>86</v>
      </c>
      <c r="BK616" s="144">
        <f t="shared" si="69"/>
        <v>0</v>
      </c>
      <c r="BL616" s="16" t="s">
        <v>378</v>
      </c>
      <c r="BM616" s="143" t="s">
        <v>2073</v>
      </c>
    </row>
    <row r="617" spans="2:65" s="1" customFormat="1" ht="16.5" customHeight="1">
      <c r="B617" s="31"/>
      <c r="C617" s="163" t="s">
        <v>2074</v>
      </c>
      <c r="D617" s="163" t="s">
        <v>561</v>
      </c>
      <c r="E617" s="164" t="s">
        <v>1953</v>
      </c>
      <c r="F617" s="165" t="s">
        <v>1954</v>
      </c>
      <c r="G617" s="166" t="s">
        <v>290</v>
      </c>
      <c r="H617" s="167">
        <v>8</v>
      </c>
      <c r="I617" s="168"/>
      <c r="J617" s="169">
        <f t="shared" si="60"/>
        <v>0</v>
      </c>
      <c r="K617" s="170"/>
      <c r="L617" s="171"/>
      <c r="M617" s="172" t="s">
        <v>20</v>
      </c>
      <c r="N617" s="173" t="s">
        <v>45</v>
      </c>
      <c r="P617" s="141">
        <f t="shared" si="61"/>
        <v>0</v>
      </c>
      <c r="Q617" s="141">
        <v>1.49E-3</v>
      </c>
      <c r="R617" s="141">
        <f t="shared" si="62"/>
        <v>1.192E-2</v>
      </c>
      <c r="S617" s="141">
        <v>0</v>
      </c>
      <c r="T617" s="142">
        <f t="shared" si="63"/>
        <v>0</v>
      </c>
      <c r="AR617" s="143" t="s">
        <v>478</v>
      </c>
      <c r="AT617" s="143" t="s">
        <v>561</v>
      </c>
      <c r="AU617" s="143" t="s">
        <v>251</v>
      </c>
      <c r="AY617" s="16" t="s">
        <v>250</v>
      </c>
      <c r="BE617" s="144">
        <f t="shared" si="64"/>
        <v>0</v>
      </c>
      <c r="BF617" s="144">
        <f t="shared" si="65"/>
        <v>0</v>
      </c>
      <c r="BG617" s="144">
        <f t="shared" si="66"/>
        <v>0</v>
      </c>
      <c r="BH617" s="144">
        <f t="shared" si="67"/>
        <v>0</v>
      </c>
      <c r="BI617" s="144">
        <f t="shared" si="68"/>
        <v>0</v>
      </c>
      <c r="BJ617" s="16" t="s">
        <v>86</v>
      </c>
      <c r="BK617" s="144">
        <f t="shared" si="69"/>
        <v>0</v>
      </c>
      <c r="BL617" s="16" t="s">
        <v>378</v>
      </c>
      <c r="BM617" s="143" t="s">
        <v>2075</v>
      </c>
    </row>
    <row r="618" spans="2:65" s="1" customFormat="1" ht="16.5" customHeight="1">
      <c r="B618" s="31"/>
      <c r="C618" s="163" t="s">
        <v>2076</v>
      </c>
      <c r="D618" s="163" t="s">
        <v>561</v>
      </c>
      <c r="E618" s="164" t="s">
        <v>1796</v>
      </c>
      <c r="F618" s="165" t="s">
        <v>1797</v>
      </c>
      <c r="G618" s="166" t="s">
        <v>290</v>
      </c>
      <c r="H618" s="167">
        <v>64</v>
      </c>
      <c r="I618" s="168"/>
      <c r="J618" s="169">
        <f t="shared" si="60"/>
        <v>0</v>
      </c>
      <c r="K618" s="170"/>
      <c r="L618" s="171"/>
      <c r="M618" s="172" t="s">
        <v>20</v>
      </c>
      <c r="N618" s="173" t="s">
        <v>45</v>
      </c>
      <c r="P618" s="141">
        <f t="shared" si="61"/>
        <v>0</v>
      </c>
      <c r="Q618" s="141">
        <v>6.9999999999999994E-5</v>
      </c>
      <c r="R618" s="141">
        <f t="shared" si="62"/>
        <v>4.4799999999999996E-3</v>
      </c>
      <c r="S618" s="141">
        <v>0</v>
      </c>
      <c r="T618" s="142">
        <f t="shared" si="63"/>
        <v>0</v>
      </c>
      <c r="AR618" s="143" t="s">
        <v>478</v>
      </c>
      <c r="AT618" s="143" t="s">
        <v>561</v>
      </c>
      <c r="AU618" s="143" t="s">
        <v>251</v>
      </c>
      <c r="AY618" s="16" t="s">
        <v>250</v>
      </c>
      <c r="BE618" s="144">
        <f t="shared" si="64"/>
        <v>0</v>
      </c>
      <c r="BF618" s="144">
        <f t="shared" si="65"/>
        <v>0</v>
      </c>
      <c r="BG618" s="144">
        <f t="shared" si="66"/>
        <v>0</v>
      </c>
      <c r="BH618" s="144">
        <f t="shared" si="67"/>
        <v>0</v>
      </c>
      <c r="BI618" s="144">
        <f t="shared" si="68"/>
        <v>0</v>
      </c>
      <c r="BJ618" s="16" t="s">
        <v>86</v>
      </c>
      <c r="BK618" s="144">
        <f t="shared" si="69"/>
        <v>0</v>
      </c>
      <c r="BL618" s="16" t="s">
        <v>378</v>
      </c>
      <c r="BM618" s="143" t="s">
        <v>2077</v>
      </c>
    </row>
    <row r="619" spans="2:65" s="1" customFormat="1" ht="16.5" customHeight="1">
      <c r="B619" s="31"/>
      <c r="C619" s="163" t="s">
        <v>2078</v>
      </c>
      <c r="D619" s="163" t="s">
        <v>561</v>
      </c>
      <c r="E619" s="164" t="s">
        <v>1843</v>
      </c>
      <c r="F619" s="165" t="s">
        <v>1844</v>
      </c>
      <c r="G619" s="166" t="s">
        <v>290</v>
      </c>
      <c r="H619" s="167">
        <v>48</v>
      </c>
      <c r="I619" s="168"/>
      <c r="J619" s="169">
        <f t="shared" si="60"/>
        <v>0</v>
      </c>
      <c r="K619" s="170"/>
      <c r="L619" s="171"/>
      <c r="M619" s="172" t="s">
        <v>20</v>
      </c>
      <c r="N619" s="173" t="s">
        <v>45</v>
      </c>
      <c r="P619" s="141">
        <f t="shared" si="61"/>
        <v>0</v>
      </c>
      <c r="Q619" s="141">
        <v>4.0000000000000003E-5</v>
      </c>
      <c r="R619" s="141">
        <f t="shared" si="62"/>
        <v>1.9200000000000003E-3</v>
      </c>
      <c r="S619" s="141">
        <v>0</v>
      </c>
      <c r="T619" s="142">
        <f t="shared" si="63"/>
        <v>0</v>
      </c>
      <c r="AR619" s="143" t="s">
        <v>478</v>
      </c>
      <c r="AT619" s="143" t="s">
        <v>561</v>
      </c>
      <c r="AU619" s="143" t="s">
        <v>251</v>
      </c>
      <c r="AY619" s="16" t="s">
        <v>250</v>
      </c>
      <c r="BE619" s="144">
        <f t="shared" si="64"/>
        <v>0</v>
      </c>
      <c r="BF619" s="144">
        <f t="shared" si="65"/>
        <v>0</v>
      </c>
      <c r="BG619" s="144">
        <f t="shared" si="66"/>
        <v>0</v>
      </c>
      <c r="BH619" s="144">
        <f t="shared" si="67"/>
        <v>0</v>
      </c>
      <c r="BI619" s="144">
        <f t="shared" si="68"/>
        <v>0</v>
      </c>
      <c r="BJ619" s="16" t="s">
        <v>86</v>
      </c>
      <c r="BK619" s="144">
        <f t="shared" si="69"/>
        <v>0</v>
      </c>
      <c r="BL619" s="16" t="s">
        <v>378</v>
      </c>
      <c r="BM619" s="143" t="s">
        <v>2079</v>
      </c>
    </row>
    <row r="620" spans="2:65" s="1" customFormat="1" ht="16.5" customHeight="1">
      <c r="B620" s="31"/>
      <c r="C620" s="163" t="s">
        <v>2080</v>
      </c>
      <c r="D620" s="163" t="s">
        <v>561</v>
      </c>
      <c r="E620" s="164" t="s">
        <v>2081</v>
      </c>
      <c r="F620" s="165" t="s">
        <v>2082</v>
      </c>
      <c r="G620" s="166" t="s">
        <v>290</v>
      </c>
      <c r="H620" s="167">
        <v>9</v>
      </c>
      <c r="I620" s="168"/>
      <c r="J620" s="169">
        <f t="shared" si="60"/>
        <v>0</v>
      </c>
      <c r="K620" s="170"/>
      <c r="L620" s="171"/>
      <c r="M620" s="172" t="s">
        <v>20</v>
      </c>
      <c r="N620" s="173" t="s">
        <v>45</v>
      </c>
      <c r="P620" s="141">
        <f t="shared" si="61"/>
        <v>0</v>
      </c>
      <c r="Q620" s="141">
        <v>1.2800000000000001E-3</v>
      </c>
      <c r="R620" s="141">
        <f t="shared" si="62"/>
        <v>1.1520000000000001E-2</v>
      </c>
      <c r="S620" s="141">
        <v>0</v>
      </c>
      <c r="T620" s="142">
        <f t="shared" si="63"/>
        <v>0</v>
      </c>
      <c r="AR620" s="143" t="s">
        <v>478</v>
      </c>
      <c r="AT620" s="143" t="s">
        <v>561</v>
      </c>
      <c r="AU620" s="143" t="s">
        <v>251</v>
      </c>
      <c r="AY620" s="16" t="s">
        <v>250</v>
      </c>
      <c r="BE620" s="144">
        <f t="shared" si="64"/>
        <v>0</v>
      </c>
      <c r="BF620" s="144">
        <f t="shared" si="65"/>
        <v>0</v>
      </c>
      <c r="BG620" s="144">
        <f t="shared" si="66"/>
        <v>0</v>
      </c>
      <c r="BH620" s="144">
        <f t="shared" si="67"/>
        <v>0</v>
      </c>
      <c r="BI620" s="144">
        <f t="shared" si="68"/>
        <v>0</v>
      </c>
      <c r="BJ620" s="16" t="s">
        <v>86</v>
      </c>
      <c r="BK620" s="144">
        <f t="shared" si="69"/>
        <v>0</v>
      </c>
      <c r="BL620" s="16" t="s">
        <v>378</v>
      </c>
      <c r="BM620" s="143" t="s">
        <v>2083</v>
      </c>
    </row>
    <row r="621" spans="2:65" s="1" customFormat="1" ht="16.5" customHeight="1">
      <c r="B621" s="31"/>
      <c r="C621" s="163" t="s">
        <v>2084</v>
      </c>
      <c r="D621" s="163" t="s">
        <v>561</v>
      </c>
      <c r="E621" s="164" t="s">
        <v>1796</v>
      </c>
      <c r="F621" s="165" t="s">
        <v>1797</v>
      </c>
      <c r="G621" s="166" t="s">
        <v>290</v>
      </c>
      <c r="H621" s="167">
        <v>72</v>
      </c>
      <c r="I621" s="168"/>
      <c r="J621" s="169">
        <f t="shared" si="60"/>
        <v>0</v>
      </c>
      <c r="K621" s="170"/>
      <c r="L621" s="171"/>
      <c r="M621" s="172" t="s">
        <v>20</v>
      </c>
      <c r="N621" s="173" t="s">
        <v>45</v>
      </c>
      <c r="P621" s="141">
        <f t="shared" si="61"/>
        <v>0</v>
      </c>
      <c r="Q621" s="141">
        <v>6.9999999999999994E-5</v>
      </c>
      <c r="R621" s="141">
        <f t="shared" si="62"/>
        <v>5.0399999999999993E-3</v>
      </c>
      <c r="S621" s="141">
        <v>0</v>
      </c>
      <c r="T621" s="142">
        <f t="shared" si="63"/>
        <v>0</v>
      </c>
      <c r="AR621" s="143" t="s">
        <v>478</v>
      </c>
      <c r="AT621" s="143" t="s">
        <v>561</v>
      </c>
      <c r="AU621" s="143" t="s">
        <v>251</v>
      </c>
      <c r="AY621" s="16" t="s">
        <v>250</v>
      </c>
      <c r="BE621" s="144">
        <f t="shared" si="64"/>
        <v>0</v>
      </c>
      <c r="BF621" s="144">
        <f t="shared" si="65"/>
        <v>0</v>
      </c>
      <c r="BG621" s="144">
        <f t="shared" si="66"/>
        <v>0</v>
      </c>
      <c r="BH621" s="144">
        <f t="shared" si="67"/>
        <v>0</v>
      </c>
      <c r="BI621" s="144">
        <f t="shared" si="68"/>
        <v>0</v>
      </c>
      <c r="BJ621" s="16" t="s">
        <v>86</v>
      </c>
      <c r="BK621" s="144">
        <f t="shared" si="69"/>
        <v>0</v>
      </c>
      <c r="BL621" s="16" t="s">
        <v>378</v>
      </c>
      <c r="BM621" s="143" t="s">
        <v>2085</v>
      </c>
    </row>
    <row r="622" spans="2:65" s="1" customFormat="1" ht="21.75" customHeight="1">
      <c r="B622" s="31"/>
      <c r="C622" s="163" t="s">
        <v>2086</v>
      </c>
      <c r="D622" s="163" t="s">
        <v>561</v>
      </c>
      <c r="E622" s="164" t="s">
        <v>2087</v>
      </c>
      <c r="F622" s="165" t="s">
        <v>2088</v>
      </c>
      <c r="G622" s="166" t="s">
        <v>290</v>
      </c>
      <c r="H622" s="167">
        <v>9</v>
      </c>
      <c r="I622" s="168"/>
      <c r="J622" s="169">
        <f t="shared" si="60"/>
        <v>0</v>
      </c>
      <c r="K622" s="170"/>
      <c r="L622" s="171"/>
      <c r="M622" s="172" t="s">
        <v>20</v>
      </c>
      <c r="N622" s="173" t="s">
        <v>45</v>
      </c>
      <c r="P622" s="141">
        <f t="shared" si="61"/>
        <v>0</v>
      </c>
      <c r="Q622" s="141">
        <v>1.2999999999999999E-3</v>
      </c>
      <c r="R622" s="141">
        <f t="shared" si="62"/>
        <v>1.1699999999999999E-2</v>
      </c>
      <c r="S622" s="141">
        <v>0</v>
      </c>
      <c r="T622" s="142">
        <f t="shared" si="63"/>
        <v>0</v>
      </c>
      <c r="AR622" s="143" t="s">
        <v>478</v>
      </c>
      <c r="AT622" s="143" t="s">
        <v>561</v>
      </c>
      <c r="AU622" s="143" t="s">
        <v>251</v>
      </c>
      <c r="AY622" s="16" t="s">
        <v>250</v>
      </c>
      <c r="BE622" s="144">
        <f t="shared" si="64"/>
        <v>0</v>
      </c>
      <c r="BF622" s="144">
        <f t="shared" si="65"/>
        <v>0</v>
      </c>
      <c r="BG622" s="144">
        <f t="shared" si="66"/>
        <v>0</v>
      </c>
      <c r="BH622" s="144">
        <f t="shared" si="67"/>
        <v>0</v>
      </c>
      <c r="BI622" s="144">
        <f t="shared" si="68"/>
        <v>0</v>
      </c>
      <c r="BJ622" s="16" t="s">
        <v>86</v>
      </c>
      <c r="BK622" s="144">
        <f t="shared" si="69"/>
        <v>0</v>
      </c>
      <c r="BL622" s="16" t="s">
        <v>378</v>
      </c>
      <c r="BM622" s="143" t="s">
        <v>2089</v>
      </c>
    </row>
    <row r="623" spans="2:65" s="1" customFormat="1" ht="16.5" customHeight="1">
      <c r="B623" s="31"/>
      <c r="C623" s="163" t="s">
        <v>2090</v>
      </c>
      <c r="D623" s="163" t="s">
        <v>561</v>
      </c>
      <c r="E623" s="164" t="s">
        <v>1843</v>
      </c>
      <c r="F623" s="165" t="s">
        <v>1844</v>
      </c>
      <c r="G623" s="166" t="s">
        <v>290</v>
      </c>
      <c r="H623" s="167">
        <v>36</v>
      </c>
      <c r="I623" s="168"/>
      <c r="J623" s="169">
        <f t="shared" si="60"/>
        <v>0</v>
      </c>
      <c r="K623" s="170"/>
      <c r="L623" s="171"/>
      <c r="M623" s="172" t="s">
        <v>20</v>
      </c>
      <c r="N623" s="173" t="s">
        <v>45</v>
      </c>
      <c r="P623" s="141">
        <f t="shared" si="61"/>
        <v>0</v>
      </c>
      <c r="Q623" s="141">
        <v>4.0000000000000003E-5</v>
      </c>
      <c r="R623" s="141">
        <f t="shared" si="62"/>
        <v>1.4400000000000001E-3</v>
      </c>
      <c r="S623" s="141">
        <v>0</v>
      </c>
      <c r="T623" s="142">
        <f t="shared" si="63"/>
        <v>0</v>
      </c>
      <c r="AR623" s="143" t="s">
        <v>478</v>
      </c>
      <c r="AT623" s="143" t="s">
        <v>561</v>
      </c>
      <c r="AU623" s="143" t="s">
        <v>251</v>
      </c>
      <c r="AY623" s="16" t="s">
        <v>250</v>
      </c>
      <c r="BE623" s="144">
        <f t="shared" si="64"/>
        <v>0</v>
      </c>
      <c r="BF623" s="144">
        <f t="shared" si="65"/>
        <v>0</v>
      </c>
      <c r="BG623" s="144">
        <f t="shared" si="66"/>
        <v>0</v>
      </c>
      <c r="BH623" s="144">
        <f t="shared" si="67"/>
        <v>0</v>
      </c>
      <c r="BI623" s="144">
        <f t="shared" si="68"/>
        <v>0</v>
      </c>
      <c r="BJ623" s="16" t="s">
        <v>86</v>
      </c>
      <c r="BK623" s="144">
        <f t="shared" si="69"/>
        <v>0</v>
      </c>
      <c r="BL623" s="16" t="s">
        <v>378</v>
      </c>
      <c r="BM623" s="143" t="s">
        <v>2091</v>
      </c>
    </row>
    <row r="624" spans="2:65" s="1" customFormat="1" ht="16.5" customHeight="1">
      <c r="B624" s="31"/>
      <c r="C624" s="163" t="s">
        <v>2092</v>
      </c>
      <c r="D624" s="163" t="s">
        <v>561</v>
      </c>
      <c r="E624" s="164" t="s">
        <v>1863</v>
      </c>
      <c r="F624" s="165" t="s">
        <v>1864</v>
      </c>
      <c r="G624" s="166" t="s">
        <v>290</v>
      </c>
      <c r="H624" s="167">
        <v>10</v>
      </c>
      <c r="I624" s="168"/>
      <c r="J624" s="169">
        <f t="shared" si="60"/>
        <v>0</v>
      </c>
      <c r="K624" s="170"/>
      <c r="L624" s="171"/>
      <c r="M624" s="172" t="s">
        <v>20</v>
      </c>
      <c r="N624" s="173" t="s">
        <v>45</v>
      </c>
      <c r="P624" s="141">
        <f t="shared" si="61"/>
        <v>0</v>
      </c>
      <c r="Q624" s="141">
        <v>0</v>
      </c>
      <c r="R624" s="141">
        <f t="shared" si="62"/>
        <v>0</v>
      </c>
      <c r="S624" s="141">
        <v>0</v>
      </c>
      <c r="T624" s="142">
        <f t="shared" si="63"/>
        <v>0</v>
      </c>
      <c r="AR624" s="143" t="s">
        <v>478</v>
      </c>
      <c r="AT624" s="143" t="s">
        <v>561</v>
      </c>
      <c r="AU624" s="143" t="s">
        <v>251</v>
      </c>
      <c r="AY624" s="16" t="s">
        <v>250</v>
      </c>
      <c r="BE624" s="144">
        <f t="shared" si="64"/>
        <v>0</v>
      </c>
      <c r="BF624" s="144">
        <f t="shared" si="65"/>
        <v>0</v>
      </c>
      <c r="BG624" s="144">
        <f t="shared" si="66"/>
        <v>0</v>
      </c>
      <c r="BH624" s="144">
        <f t="shared" si="67"/>
        <v>0</v>
      </c>
      <c r="BI624" s="144">
        <f t="shared" si="68"/>
        <v>0</v>
      </c>
      <c r="BJ624" s="16" t="s">
        <v>86</v>
      </c>
      <c r="BK624" s="144">
        <f t="shared" si="69"/>
        <v>0</v>
      </c>
      <c r="BL624" s="16" t="s">
        <v>378</v>
      </c>
      <c r="BM624" s="143" t="s">
        <v>2093</v>
      </c>
    </row>
    <row r="625" spans="2:65" s="1" customFormat="1" ht="44.25" customHeight="1">
      <c r="B625" s="31"/>
      <c r="C625" s="131" t="s">
        <v>2094</v>
      </c>
      <c r="D625" s="131" t="s">
        <v>253</v>
      </c>
      <c r="E625" s="132" t="s">
        <v>1873</v>
      </c>
      <c r="F625" s="133" t="s">
        <v>1874</v>
      </c>
      <c r="G625" s="134" t="s">
        <v>290</v>
      </c>
      <c r="H625" s="135">
        <v>18</v>
      </c>
      <c r="I625" s="136"/>
      <c r="J625" s="137">
        <f t="shared" si="60"/>
        <v>0</v>
      </c>
      <c r="K625" s="138"/>
      <c r="L625" s="31"/>
      <c r="M625" s="139" t="s">
        <v>20</v>
      </c>
      <c r="N625" s="140" t="s">
        <v>45</v>
      </c>
      <c r="P625" s="141">
        <f t="shared" si="61"/>
        <v>0</v>
      </c>
      <c r="Q625" s="141">
        <v>0</v>
      </c>
      <c r="R625" s="141">
        <f t="shared" si="62"/>
        <v>0</v>
      </c>
      <c r="S625" s="141">
        <v>0</v>
      </c>
      <c r="T625" s="142">
        <f t="shared" si="63"/>
        <v>0</v>
      </c>
      <c r="AR625" s="143" t="s">
        <v>378</v>
      </c>
      <c r="AT625" s="143" t="s">
        <v>253</v>
      </c>
      <c r="AU625" s="143" t="s">
        <v>251</v>
      </c>
      <c r="AY625" s="16" t="s">
        <v>250</v>
      </c>
      <c r="BE625" s="144">
        <f t="shared" si="64"/>
        <v>0</v>
      </c>
      <c r="BF625" s="144">
        <f t="shared" si="65"/>
        <v>0</v>
      </c>
      <c r="BG625" s="144">
        <f t="shared" si="66"/>
        <v>0</v>
      </c>
      <c r="BH625" s="144">
        <f t="shared" si="67"/>
        <v>0</v>
      </c>
      <c r="BI625" s="144">
        <f t="shared" si="68"/>
        <v>0</v>
      </c>
      <c r="BJ625" s="16" t="s">
        <v>86</v>
      </c>
      <c r="BK625" s="144">
        <f t="shared" si="69"/>
        <v>0</v>
      </c>
      <c r="BL625" s="16" t="s">
        <v>378</v>
      </c>
      <c r="BM625" s="143" t="s">
        <v>2095</v>
      </c>
    </row>
    <row r="626" spans="2:65" s="1" customFormat="1">
      <c r="B626" s="31"/>
      <c r="D626" s="145" t="s">
        <v>259</v>
      </c>
      <c r="F626" s="146" t="s">
        <v>1876</v>
      </c>
      <c r="I626" s="147"/>
      <c r="L626" s="31"/>
      <c r="M626" s="148"/>
      <c r="T626" s="50"/>
      <c r="AT626" s="16" t="s">
        <v>259</v>
      </c>
      <c r="AU626" s="16" t="s">
        <v>251</v>
      </c>
    </row>
    <row r="627" spans="2:65" s="1" customFormat="1" ht="16.5" customHeight="1">
      <c r="B627" s="31"/>
      <c r="C627" s="163" t="s">
        <v>2096</v>
      </c>
      <c r="D627" s="163" t="s">
        <v>561</v>
      </c>
      <c r="E627" s="164" t="s">
        <v>2097</v>
      </c>
      <c r="F627" s="165" t="s">
        <v>2098</v>
      </c>
      <c r="G627" s="166" t="s">
        <v>283</v>
      </c>
      <c r="H627" s="167">
        <v>18</v>
      </c>
      <c r="I627" s="168"/>
      <c r="J627" s="169">
        <f t="shared" ref="J627:J633" si="70">ROUND(I627*H627,2)</f>
        <v>0</v>
      </c>
      <c r="K627" s="170"/>
      <c r="L627" s="171"/>
      <c r="M627" s="172" t="s">
        <v>20</v>
      </c>
      <c r="N627" s="173" t="s">
        <v>45</v>
      </c>
      <c r="P627" s="141">
        <f t="shared" ref="P627:P633" si="71">O627*H627</f>
        <v>0</v>
      </c>
      <c r="Q627" s="141">
        <v>6.9999999999999999E-4</v>
      </c>
      <c r="R627" s="141">
        <f t="shared" ref="R627:R633" si="72">Q627*H627</f>
        <v>1.26E-2</v>
      </c>
      <c r="S627" s="141">
        <v>0</v>
      </c>
      <c r="T627" s="142">
        <f t="shared" ref="T627:T633" si="73">S627*H627</f>
        <v>0</v>
      </c>
      <c r="AR627" s="143" t="s">
        <v>478</v>
      </c>
      <c r="AT627" s="143" t="s">
        <v>561</v>
      </c>
      <c r="AU627" s="143" t="s">
        <v>251</v>
      </c>
      <c r="AY627" s="16" t="s">
        <v>250</v>
      </c>
      <c r="BE627" s="144">
        <f t="shared" ref="BE627:BE633" si="74">IF(N627="základní",J627,0)</f>
        <v>0</v>
      </c>
      <c r="BF627" s="144">
        <f t="shared" ref="BF627:BF633" si="75">IF(N627="snížená",J627,0)</f>
        <v>0</v>
      </c>
      <c r="BG627" s="144">
        <f t="shared" ref="BG627:BG633" si="76">IF(N627="zákl. přenesená",J627,0)</f>
        <v>0</v>
      </c>
      <c r="BH627" s="144">
        <f t="shared" ref="BH627:BH633" si="77">IF(N627="sníž. přenesená",J627,0)</f>
        <v>0</v>
      </c>
      <c r="BI627" s="144">
        <f t="shared" ref="BI627:BI633" si="78">IF(N627="nulová",J627,0)</f>
        <v>0</v>
      </c>
      <c r="BJ627" s="16" t="s">
        <v>86</v>
      </c>
      <c r="BK627" s="144">
        <f t="shared" ref="BK627:BK633" si="79">ROUND(I627*H627,2)</f>
        <v>0</v>
      </c>
      <c r="BL627" s="16" t="s">
        <v>378</v>
      </c>
      <c r="BM627" s="143" t="s">
        <v>2099</v>
      </c>
    </row>
    <row r="628" spans="2:65" s="1" customFormat="1" ht="16.5" customHeight="1">
      <c r="B628" s="31"/>
      <c r="C628" s="163" t="s">
        <v>2100</v>
      </c>
      <c r="D628" s="163" t="s">
        <v>561</v>
      </c>
      <c r="E628" s="164" t="s">
        <v>2101</v>
      </c>
      <c r="F628" s="165" t="s">
        <v>2102</v>
      </c>
      <c r="G628" s="166" t="s">
        <v>290</v>
      </c>
      <c r="H628" s="167">
        <v>18</v>
      </c>
      <c r="I628" s="168"/>
      <c r="J628" s="169">
        <f t="shared" si="70"/>
        <v>0</v>
      </c>
      <c r="K628" s="170"/>
      <c r="L628" s="171"/>
      <c r="M628" s="172" t="s">
        <v>20</v>
      </c>
      <c r="N628" s="173" t="s">
        <v>45</v>
      </c>
      <c r="P628" s="141">
        <f t="shared" si="71"/>
        <v>0</v>
      </c>
      <c r="Q628" s="141">
        <v>2.0000000000000002E-5</v>
      </c>
      <c r="R628" s="141">
        <f t="shared" si="72"/>
        <v>3.6000000000000002E-4</v>
      </c>
      <c r="S628" s="141">
        <v>0</v>
      </c>
      <c r="T628" s="142">
        <f t="shared" si="73"/>
        <v>0</v>
      </c>
      <c r="AR628" s="143" t="s">
        <v>478</v>
      </c>
      <c r="AT628" s="143" t="s">
        <v>561</v>
      </c>
      <c r="AU628" s="143" t="s">
        <v>251</v>
      </c>
      <c r="AY628" s="16" t="s">
        <v>250</v>
      </c>
      <c r="BE628" s="144">
        <f t="shared" si="74"/>
        <v>0</v>
      </c>
      <c r="BF628" s="144">
        <f t="shared" si="75"/>
        <v>0</v>
      </c>
      <c r="BG628" s="144">
        <f t="shared" si="76"/>
        <v>0</v>
      </c>
      <c r="BH628" s="144">
        <f t="shared" si="77"/>
        <v>0</v>
      </c>
      <c r="BI628" s="144">
        <f t="shared" si="78"/>
        <v>0</v>
      </c>
      <c r="BJ628" s="16" t="s">
        <v>86</v>
      </c>
      <c r="BK628" s="144">
        <f t="shared" si="79"/>
        <v>0</v>
      </c>
      <c r="BL628" s="16" t="s">
        <v>378</v>
      </c>
      <c r="BM628" s="143" t="s">
        <v>2103</v>
      </c>
    </row>
    <row r="629" spans="2:65" s="1" customFormat="1" ht="16.5" customHeight="1">
      <c r="B629" s="31"/>
      <c r="C629" s="163" t="s">
        <v>2104</v>
      </c>
      <c r="D629" s="163" t="s">
        <v>561</v>
      </c>
      <c r="E629" s="164" t="s">
        <v>2105</v>
      </c>
      <c r="F629" s="165" t="s">
        <v>2106</v>
      </c>
      <c r="G629" s="166" t="s">
        <v>290</v>
      </c>
      <c r="H629" s="167">
        <v>18</v>
      </c>
      <c r="I629" s="168"/>
      <c r="J629" s="169">
        <f t="shared" si="70"/>
        <v>0</v>
      </c>
      <c r="K629" s="170"/>
      <c r="L629" s="171"/>
      <c r="M629" s="172" t="s">
        <v>20</v>
      </c>
      <c r="N629" s="173" t="s">
        <v>45</v>
      </c>
      <c r="P629" s="141">
        <f t="shared" si="71"/>
        <v>0</v>
      </c>
      <c r="Q629" s="141">
        <v>1.0000000000000001E-5</v>
      </c>
      <c r="R629" s="141">
        <f t="shared" si="72"/>
        <v>1.8000000000000001E-4</v>
      </c>
      <c r="S629" s="141">
        <v>0</v>
      </c>
      <c r="T629" s="142">
        <f t="shared" si="73"/>
        <v>0</v>
      </c>
      <c r="AR629" s="143" t="s">
        <v>478</v>
      </c>
      <c r="AT629" s="143" t="s">
        <v>561</v>
      </c>
      <c r="AU629" s="143" t="s">
        <v>251</v>
      </c>
      <c r="AY629" s="16" t="s">
        <v>250</v>
      </c>
      <c r="BE629" s="144">
        <f t="shared" si="74"/>
        <v>0</v>
      </c>
      <c r="BF629" s="144">
        <f t="shared" si="75"/>
        <v>0</v>
      </c>
      <c r="BG629" s="144">
        <f t="shared" si="76"/>
        <v>0</v>
      </c>
      <c r="BH629" s="144">
        <f t="shared" si="77"/>
        <v>0</v>
      </c>
      <c r="BI629" s="144">
        <f t="shared" si="78"/>
        <v>0</v>
      </c>
      <c r="BJ629" s="16" t="s">
        <v>86</v>
      </c>
      <c r="BK629" s="144">
        <f t="shared" si="79"/>
        <v>0</v>
      </c>
      <c r="BL629" s="16" t="s">
        <v>378</v>
      </c>
      <c r="BM629" s="143" t="s">
        <v>2107</v>
      </c>
    </row>
    <row r="630" spans="2:65" s="1" customFormat="1" ht="16.5" customHeight="1">
      <c r="B630" s="31"/>
      <c r="C630" s="163" t="s">
        <v>2108</v>
      </c>
      <c r="D630" s="163" t="s">
        <v>561</v>
      </c>
      <c r="E630" s="164" t="s">
        <v>2109</v>
      </c>
      <c r="F630" s="165" t="s">
        <v>2110</v>
      </c>
      <c r="G630" s="166" t="s">
        <v>283</v>
      </c>
      <c r="H630" s="167">
        <v>12</v>
      </c>
      <c r="I630" s="168"/>
      <c r="J630" s="169">
        <f t="shared" si="70"/>
        <v>0</v>
      </c>
      <c r="K630" s="170"/>
      <c r="L630" s="171"/>
      <c r="M630" s="172" t="s">
        <v>20</v>
      </c>
      <c r="N630" s="173" t="s">
        <v>45</v>
      </c>
      <c r="P630" s="141">
        <f t="shared" si="71"/>
        <v>0</v>
      </c>
      <c r="Q630" s="141">
        <v>2.7000000000000001E-3</v>
      </c>
      <c r="R630" s="141">
        <f t="shared" si="72"/>
        <v>3.2399999999999998E-2</v>
      </c>
      <c r="S630" s="141">
        <v>0</v>
      </c>
      <c r="T630" s="142">
        <f t="shared" si="73"/>
        <v>0</v>
      </c>
      <c r="AR630" s="143" t="s">
        <v>478</v>
      </c>
      <c r="AT630" s="143" t="s">
        <v>561</v>
      </c>
      <c r="AU630" s="143" t="s">
        <v>251</v>
      </c>
      <c r="AY630" s="16" t="s">
        <v>250</v>
      </c>
      <c r="BE630" s="144">
        <f t="shared" si="74"/>
        <v>0</v>
      </c>
      <c r="BF630" s="144">
        <f t="shared" si="75"/>
        <v>0</v>
      </c>
      <c r="BG630" s="144">
        <f t="shared" si="76"/>
        <v>0</v>
      </c>
      <c r="BH630" s="144">
        <f t="shared" si="77"/>
        <v>0</v>
      </c>
      <c r="BI630" s="144">
        <f t="shared" si="78"/>
        <v>0</v>
      </c>
      <c r="BJ630" s="16" t="s">
        <v>86</v>
      </c>
      <c r="BK630" s="144">
        <f t="shared" si="79"/>
        <v>0</v>
      </c>
      <c r="BL630" s="16" t="s">
        <v>378</v>
      </c>
      <c r="BM630" s="143" t="s">
        <v>2111</v>
      </c>
    </row>
    <row r="631" spans="2:65" s="1" customFormat="1" ht="16.5" customHeight="1">
      <c r="B631" s="31"/>
      <c r="C631" s="163" t="s">
        <v>2112</v>
      </c>
      <c r="D631" s="163" t="s">
        <v>561</v>
      </c>
      <c r="E631" s="164" t="s">
        <v>2113</v>
      </c>
      <c r="F631" s="165" t="s">
        <v>2114</v>
      </c>
      <c r="G631" s="166" t="s">
        <v>290</v>
      </c>
      <c r="H631" s="167">
        <v>18</v>
      </c>
      <c r="I631" s="168"/>
      <c r="J631" s="169">
        <f t="shared" si="70"/>
        <v>0</v>
      </c>
      <c r="K631" s="170"/>
      <c r="L631" s="171"/>
      <c r="M631" s="172" t="s">
        <v>20</v>
      </c>
      <c r="N631" s="173" t="s">
        <v>45</v>
      </c>
      <c r="P631" s="141">
        <f t="shared" si="71"/>
        <v>0</v>
      </c>
      <c r="Q631" s="141">
        <v>6.0000000000000002E-5</v>
      </c>
      <c r="R631" s="141">
        <f t="shared" si="72"/>
        <v>1.08E-3</v>
      </c>
      <c r="S631" s="141">
        <v>0</v>
      </c>
      <c r="T631" s="142">
        <f t="shared" si="73"/>
        <v>0</v>
      </c>
      <c r="AR631" s="143" t="s">
        <v>478</v>
      </c>
      <c r="AT631" s="143" t="s">
        <v>561</v>
      </c>
      <c r="AU631" s="143" t="s">
        <v>251</v>
      </c>
      <c r="AY631" s="16" t="s">
        <v>250</v>
      </c>
      <c r="BE631" s="144">
        <f t="shared" si="74"/>
        <v>0</v>
      </c>
      <c r="BF631" s="144">
        <f t="shared" si="75"/>
        <v>0</v>
      </c>
      <c r="BG631" s="144">
        <f t="shared" si="76"/>
        <v>0</v>
      </c>
      <c r="BH631" s="144">
        <f t="shared" si="77"/>
        <v>0</v>
      </c>
      <c r="BI631" s="144">
        <f t="shared" si="78"/>
        <v>0</v>
      </c>
      <c r="BJ631" s="16" t="s">
        <v>86</v>
      </c>
      <c r="BK631" s="144">
        <f t="shared" si="79"/>
        <v>0</v>
      </c>
      <c r="BL631" s="16" t="s">
        <v>378</v>
      </c>
      <c r="BM631" s="143" t="s">
        <v>2115</v>
      </c>
    </row>
    <row r="632" spans="2:65" s="1" customFormat="1" ht="16.5" customHeight="1">
      <c r="B632" s="31"/>
      <c r="C632" s="163" t="s">
        <v>2116</v>
      </c>
      <c r="D632" s="163" t="s">
        <v>561</v>
      </c>
      <c r="E632" s="164" t="s">
        <v>2117</v>
      </c>
      <c r="F632" s="165" t="s">
        <v>2118</v>
      </c>
      <c r="G632" s="166" t="s">
        <v>290</v>
      </c>
      <c r="H632" s="167">
        <v>12</v>
      </c>
      <c r="I632" s="168"/>
      <c r="J632" s="169">
        <f t="shared" si="70"/>
        <v>0</v>
      </c>
      <c r="K632" s="170"/>
      <c r="L632" s="171"/>
      <c r="M632" s="172" t="s">
        <v>20</v>
      </c>
      <c r="N632" s="173" t="s">
        <v>45</v>
      </c>
      <c r="P632" s="141">
        <f t="shared" si="71"/>
        <v>0</v>
      </c>
      <c r="Q632" s="141">
        <v>4.8000000000000001E-4</v>
      </c>
      <c r="R632" s="141">
        <f t="shared" si="72"/>
        <v>5.7600000000000004E-3</v>
      </c>
      <c r="S632" s="141">
        <v>0</v>
      </c>
      <c r="T632" s="142">
        <f t="shared" si="73"/>
        <v>0</v>
      </c>
      <c r="AR632" s="143" t="s">
        <v>478</v>
      </c>
      <c r="AT632" s="143" t="s">
        <v>561</v>
      </c>
      <c r="AU632" s="143" t="s">
        <v>251</v>
      </c>
      <c r="AY632" s="16" t="s">
        <v>250</v>
      </c>
      <c r="BE632" s="144">
        <f t="shared" si="74"/>
        <v>0</v>
      </c>
      <c r="BF632" s="144">
        <f t="shared" si="75"/>
        <v>0</v>
      </c>
      <c r="BG632" s="144">
        <f t="shared" si="76"/>
        <v>0</v>
      </c>
      <c r="BH632" s="144">
        <f t="shared" si="77"/>
        <v>0</v>
      </c>
      <c r="BI632" s="144">
        <f t="shared" si="78"/>
        <v>0</v>
      </c>
      <c r="BJ632" s="16" t="s">
        <v>86</v>
      </c>
      <c r="BK632" s="144">
        <f t="shared" si="79"/>
        <v>0</v>
      </c>
      <c r="BL632" s="16" t="s">
        <v>378</v>
      </c>
      <c r="BM632" s="143" t="s">
        <v>2119</v>
      </c>
    </row>
    <row r="633" spans="2:65" s="1" customFormat="1" ht="16.5" customHeight="1">
      <c r="B633" s="31"/>
      <c r="C633" s="163" t="s">
        <v>2120</v>
      </c>
      <c r="D633" s="163" t="s">
        <v>561</v>
      </c>
      <c r="E633" s="164" t="s">
        <v>2121</v>
      </c>
      <c r="F633" s="165" t="s">
        <v>2122</v>
      </c>
      <c r="G633" s="166" t="s">
        <v>290</v>
      </c>
      <c r="H633" s="167">
        <v>2</v>
      </c>
      <c r="I633" s="168"/>
      <c r="J633" s="169">
        <f t="shared" si="70"/>
        <v>0</v>
      </c>
      <c r="K633" s="170"/>
      <c r="L633" s="171"/>
      <c r="M633" s="172" t="s">
        <v>20</v>
      </c>
      <c r="N633" s="173" t="s">
        <v>45</v>
      </c>
      <c r="P633" s="141">
        <f t="shared" si="71"/>
        <v>0</v>
      </c>
      <c r="Q633" s="141">
        <v>4.4999999999999999E-4</v>
      </c>
      <c r="R633" s="141">
        <f t="shared" si="72"/>
        <v>8.9999999999999998E-4</v>
      </c>
      <c r="S633" s="141">
        <v>0</v>
      </c>
      <c r="T633" s="142">
        <f t="shared" si="73"/>
        <v>0</v>
      </c>
      <c r="AR633" s="143" t="s">
        <v>478</v>
      </c>
      <c r="AT633" s="143" t="s">
        <v>561</v>
      </c>
      <c r="AU633" s="143" t="s">
        <v>251</v>
      </c>
      <c r="AY633" s="16" t="s">
        <v>250</v>
      </c>
      <c r="BE633" s="144">
        <f t="shared" si="74"/>
        <v>0</v>
      </c>
      <c r="BF633" s="144">
        <f t="shared" si="75"/>
        <v>0</v>
      </c>
      <c r="BG633" s="144">
        <f t="shared" si="76"/>
        <v>0</v>
      </c>
      <c r="BH633" s="144">
        <f t="shared" si="77"/>
        <v>0</v>
      </c>
      <c r="BI633" s="144">
        <f t="shared" si="78"/>
        <v>0</v>
      </c>
      <c r="BJ633" s="16" t="s">
        <v>86</v>
      </c>
      <c r="BK633" s="144">
        <f t="shared" si="79"/>
        <v>0</v>
      </c>
      <c r="BL633" s="16" t="s">
        <v>378</v>
      </c>
      <c r="BM633" s="143" t="s">
        <v>2123</v>
      </c>
    </row>
    <row r="634" spans="2:65" s="11" customFormat="1" ht="20.85" customHeight="1">
      <c r="B634" s="119"/>
      <c r="D634" s="120" t="s">
        <v>72</v>
      </c>
      <c r="E634" s="129" t="s">
        <v>2124</v>
      </c>
      <c r="F634" s="129" t="s">
        <v>2125</v>
      </c>
      <c r="I634" s="122"/>
      <c r="J634" s="130">
        <f>BK634</f>
        <v>0</v>
      </c>
      <c r="L634" s="119"/>
      <c r="M634" s="124"/>
      <c r="P634" s="125">
        <f>SUM(P635:P648)</f>
        <v>0</v>
      </c>
      <c r="R634" s="125">
        <f>SUM(R635:R648)</f>
        <v>1.9930000000000003E-2</v>
      </c>
      <c r="T634" s="126">
        <f>SUM(T635:T648)</f>
        <v>1.2E-2</v>
      </c>
      <c r="AR634" s="120" t="s">
        <v>86</v>
      </c>
      <c r="AT634" s="127" t="s">
        <v>72</v>
      </c>
      <c r="AU634" s="127" t="s">
        <v>86</v>
      </c>
      <c r="AY634" s="120" t="s">
        <v>250</v>
      </c>
      <c r="BK634" s="128">
        <f>SUM(BK635:BK648)</f>
        <v>0</v>
      </c>
    </row>
    <row r="635" spans="2:65" s="1" customFormat="1" ht="24.2" customHeight="1">
      <c r="B635" s="31"/>
      <c r="C635" s="131" t="s">
        <v>2126</v>
      </c>
      <c r="D635" s="131" t="s">
        <v>253</v>
      </c>
      <c r="E635" s="132" t="s">
        <v>1419</v>
      </c>
      <c r="F635" s="133" t="s">
        <v>1420</v>
      </c>
      <c r="G635" s="134" t="s">
        <v>1421</v>
      </c>
      <c r="H635" s="135">
        <v>1</v>
      </c>
      <c r="I635" s="136"/>
      <c r="J635" s="137">
        <f>ROUND(I635*H635,2)</f>
        <v>0</v>
      </c>
      <c r="K635" s="138"/>
      <c r="L635" s="31"/>
      <c r="M635" s="139" t="s">
        <v>20</v>
      </c>
      <c r="N635" s="140" t="s">
        <v>45</v>
      </c>
      <c r="P635" s="141">
        <f>O635*H635</f>
        <v>0</v>
      </c>
      <c r="Q635" s="141">
        <v>0</v>
      </c>
      <c r="R635" s="141">
        <f>Q635*H635</f>
        <v>0</v>
      </c>
      <c r="S635" s="141">
        <v>0</v>
      </c>
      <c r="T635" s="142">
        <f>S635*H635</f>
        <v>0</v>
      </c>
      <c r="AR635" s="143" t="s">
        <v>378</v>
      </c>
      <c r="AT635" s="143" t="s">
        <v>253</v>
      </c>
      <c r="AU635" s="143" t="s">
        <v>251</v>
      </c>
      <c r="AY635" s="16" t="s">
        <v>250</v>
      </c>
      <c r="BE635" s="144">
        <f>IF(N635="základní",J635,0)</f>
        <v>0</v>
      </c>
      <c r="BF635" s="144">
        <f>IF(N635="snížená",J635,0)</f>
        <v>0</v>
      </c>
      <c r="BG635" s="144">
        <f>IF(N635="zákl. přenesená",J635,0)</f>
        <v>0</v>
      </c>
      <c r="BH635" s="144">
        <f>IF(N635="sníž. přenesená",J635,0)</f>
        <v>0</v>
      </c>
      <c r="BI635" s="144">
        <f>IF(N635="nulová",J635,0)</f>
        <v>0</v>
      </c>
      <c r="BJ635" s="16" t="s">
        <v>86</v>
      </c>
      <c r="BK635" s="144">
        <f>ROUND(I635*H635,2)</f>
        <v>0</v>
      </c>
      <c r="BL635" s="16" t="s">
        <v>378</v>
      </c>
      <c r="BM635" s="143" t="s">
        <v>2127</v>
      </c>
    </row>
    <row r="636" spans="2:65" s="1" customFormat="1" ht="19.5">
      <c r="B636" s="31"/>
      <c r="D636" s="150" t="s">
        <v>565</v>
      </c>
      <c r="F636" s="174" t="s">
        <v>1423</v>
      </c>
      <c r="I636" s="147"/>
      <c r="L636" s="31"/>
      <c r="M636" s="148"/>
      <c r="T636" s="50"/>
      <c r="AT636" s="16" t="s">
        <v>565</v>
      </c>
      <c r="AU636" s="16" t="s">
        <v>251</v>
      </c>
    </row>
    <row r="637" spans="2:65" s="1" customFormat="1" ht="16.5" customHeight="1">
      <c r="B637" s="31"/>
      <c r="C637" s="131" t="s">
        <v>2128</v>
      </c>
      <c r="D637" s="131" t="s">
        <v>253</v>
      </c>
      <c r="E637" s="132" t="s">
        <v>1170</v>
      </c>
      <c r="F637" s="133" t="s">
        <v>1171</v>
      </c>
      <c r="G637" s="134" t="s">
        <v>1172</v>
      </c>
      <c r="H637" s="135">
        <v>1</v>
      </c>
      <c r="I637" s="136"/>
      <c r="J637" s="137">
        <f>ROUND(I637*H637,2)</f>
        <v>0</v>
      </c>
      <c r="K637" s="138"/>
      <c r="L637" s="31"/>
      <c r="M637" s="139" t="s">
        <v>20</v>
      </c>
      <c r="N637" s="140" t="s">
        <v>45</v>
      </c>
      <c r="P637" s="141">
        <f>O637*H637</f>
        <v>0</v>
      </c>
      <c r="Q637" s="141">
        <v>0</v>
      </c>
      <c r="R637" s="141">
        <f>Q637*H637</f>
        <v>0</v>
      </c>
      <c r="S637" s="141">
        <v>1.2E-2</v>
      </c>
      <c r="T637" s="142">
        <f>S637*H637</f>
        <v>1.2E-2</v>
      </c>
      <c r="AR637" s="143" t="s">
        <v>378</v>
      </c>
      <c r="AT637" s="143" t="s">
        <v>253</v>
      </c>
      <c r="AU637" s="143" t="s">
        <v>251</v>
      </c>
      <c r="AY637" s="16" t="s">
        <v>250</v>
      </c>
      <c r="BE637" s="144">
        <f>IF(N637="základní",J637,0)</f>
        <v>0</v>
      </c>
      <c r="BF637" s="144">
        <f>IF(N637="snížená",J637,0)</f>
        <v>0</v>
      </c>
      <c r="BG637" s="144">
        <f>IF(N637="zákl. přenesená",J637,0)</f>
        <v>0</v>
      </c>
      <c r="BH637" s="144">
        <f>IF(N637="sníž. přenesená",J637,0)</f>
        <v>0</v>
      </c>
      <c r="BI637" s="144">
        <f>IF(N637="nulová",J637,0)</f>
        <v>0</v>
      </c>
      <c r="BJ637" s="16" t="s">
        <v>86</v>
      </c>
      <c r="BK637" s="144">
        <f>ROUND(I637*H637,2)</f>
        <v>0</v>
      </c>
      <c r="BL637" s="16" t="s">
        <v>378</v>
      </c>
      <c r="BM637" s="143" t="s">
        <v>2129</v>
      </c>
    </row>
    <row r="638" spans="2:65" s="1" customFormat="1" ht="19.5">
      <c r="B638" s="31"/>
      <c r="D638" s="150" t="s">
        <v>565</v>
      </c>
      <c r="F638" s="174" t="s">
        <v>1174</v>
      </c>
      <c r="I638" s="147"/>
      <c r="L638" s="31"/>
      <c r="M638" s="148"/>
      <c r="T638" s="50"/>
      <c r="AT638" s="16" t="s">
        <v>565</v>
      </c>
      <c r="AU638" s="16" t="s">
        <v>251</v>
      </c>
    </row>
    <row r="639" spans="2:65" s="1" customFormat="1" ht="49.15" customHeight="1">
      <c r="B639" s="31"/>
      <c r="C639" s="131" t="s">
        <v>2130</v>
      </c>
      <c r="D639" s="131" t="s">
        <v>253</v>
      </c>
      <c r="E639" s="132" t="s">
        <v>2131</v>
      </c>
      <c r="F639" s="133" t="s">
        <v>2132</v>
      </c>
      <c r="G639" s="134" t="s">
        <v>283</v>
      </c>
      <c r="H639" s="135">
        <v>3</v>
      </c>
      <c r="I639" s="136"/>
      <c r="J639" s="137">
        <f>ROUND(I639*H639,2)</f>
        <v>0</v>
      </c>
      <c r="K639" s="138"/>
      <c r="L639" s="31"/>
      <c r="M639" s="139" t="s">
        <v>20</v>
      </c>
      <c r="N639" s="140" t="s">
        <v>45</v>
      </c>
      <c r="P639" s="141">
        <f>O639*H639</f>
        <v>0</v>
      </c>
      <c r="Q639" s="141">
        <v>0</v>
      </c>
      <c r="R639" s="141">
        <f>Q639*H639</f>
        <v>0</v>
      </c>
      <c r="S639" s="141">
        <v>0</v>
      </c>
      <c r="T639" s="142">
        <f>S639*H639</f>
        <v>0</v>
      </c>
      <c r="AR639" s="143" t="s">
        <v>378</v>
      </c>
      <c r="AT639" s="143" t="s">
        <v>253</v>
      </c>
      <c r="AU639" s="143" t="s">
        <v>251</v>
      </c>
      <c r="AY639" s="16" t="s">
        <v>250</v>
      </c>
      <c r="BE639" s="144">
        <f>IF(N639="základní",J639,0)</f>
        <v>0</v>
      </c>
      <c r="BF639" s="144">
        <f>IF(N639="snížená",J639,0)</f>
        <v>0</v>
      </c>
      <c r="BG639" s="144">
        <f>IF(N639="zákl. přenesená",J639,0)</f>
        <v>0</v>
      </c>
      <c r="BH639" s="144">
        <f>IF(N639="sníž. přenesená",J639,0)</f>
        <v>0</v>
      </c>
      <c r="BI639" s="144">
        <f>IF(N639="nulová",J639,0)</f>
        <v>0</v>
      </c>
      <c r="BJ639" s="16" t="s">
        <v>86</v>
      </c>
      <c r="BK639" s="144">
        <f>ROUND(I639*H639,2)</f>
        <v>0</v>
      </c>
      <c r="BL639" s="16" t="s">
        <v>378</v>
      </c>
      <c r="BM639" s="143" t="s">
        <v>2133</v>
      </c>
    </row>
    <row r="640" spans="2:65" s="1" customFormat="1">
      <c r="B640" s="31"/>
      <c r="D640" s="145" t="s">
        <v>259</v>
      </c>
      <c r="F640" s="146" t="s">
        <v>2134</v>
      </c>
      <c r="I640" s="147"/>
      <c r="L640" s="31"/>
      <c r="M640" s="148"/>
      <c r="T640" s="50"/>
      <c r="AT640" s="16" t="s">
        <v>259</v>
      </c>
      <c r="AU640" s="16" t="s">
        <v>251</v>
      </c>
    </row>
    <row r="641" spans="2:65" s="1" customFormat="1" ht="24.2" customHeight="1">
      <c r="B641" s="31"/>
      <c r="C641" s="131" t="s">
        <v>2135</v>
      </c>
      <c r="D641" s="131" t="s">
        <v>253</v>
      </c>
      <c r="E641" s="132" t="s">
        <v>1782</v>
      </c>
      <c r="F641" s="133" t="s">
        <v>1783</v>
      </c>
      <c r="G641" s="134" t="s">
        <v>283</v>
      </c>
      <c r="H641" s="135">
        <v>3</v>
      </c>
      <c r="I641" s="136"/>
      <c r="J641" s="137">
        <f>ROUND(I641*H641,2)</f>
        <v>0</v>
      </c>
      <c r="K641" s="138"/>
      <c r="L641" s="31"/>
      <c r="M641" s="139" t="s">
        <v>20</v>
      </c>
      <c r="N641" s="140" t="s">
        <v>45</v>
      </c>
      <c r="P641" s="141">
        <f>O641*H641</f>
        <v>0</v>
      </c>
      <c r="Q641" s="141">
        <v>0</v>
      </c>
      <c r="R641" s="141">
        <f>Q641*H641</f>
        <v>0</v>
      </c>
      <c r="S641" s="141">
        <v>0</v>
      </c>
      <c r="T641" s="142">
        <f>S641*H641</f>
        <v>0</v>
      </c>
      <c r="AR641" s="143" t="s">
        <v>378</v>
      </c>
      <c r="AT641" s="143" t="s">
        <v>253</v>
      </c>
      <c r="AU641" s="143" t="s">
        <v>251</v>
      </c>
      <c r="AY641" s="16" t="s">
        <v>250</v>
      </c>
      <c r="BE641" s="144">
        <f>IF(N641="základní",J641,0)</f>
        <v>0</v>
      </c>
      <c r="BF641" s="144">
        <f>IF(N641="snížená",J641,0)</f>
        <v>0</v>
      </c>
      <c r="BG641" s="144">
        <f>IF(N641="zákl. přenesená",J641,0)</f>
        <v>0</v>
      </c>
      <c r="BH641" s="144">
        <f>IF(N641="sníž. přenesená",J641,0)</f>
        <v>0</v>
      </c>
      <c r="BI641" s="144">
        <f>IF(N641="nulová",J641,0)</f>
        <v>0</v>
      </c>
      <c r="BJ641" s="16" t="s">
        <v>86</v>
      </c>
      <c r="BK641" s="144">
        <f>ROUND(I641*H641,2)</f>
        <v>0</v>
      </c>
      <c r="BL641" s="16" t="s">
        <v>378</v>
      </c>
      <c r="BM641" s="143" t="s">
        <v>2136</v>
      </c>
    </row>
    <row r="642" spans="2:65" s="1" customFormat="1">
      <c r="B642" s="31"/>
      <c r="D642" s="145" t="s">
        <v>259</v>
      </c>
      <c r="F642" s="146" t="s">
        <v>1785</v>
      </c>
      <c r="I642" s="147"/>
      <c r="L642" s="31"/>
      <c r="M642" s="148"/>
      <c r="T642" s="50"/>
      <c r="AT642" s="16" t="s">
        <v>259</v>
      </c>
      <c r="AU642" s="16" t="s">
        <v>251</v>
      </c>
    </row>
    <row r="643" spans="2:65" s="1" customFormat="1" ht="16.5" customHeight="1">
      <c r="B643" s="31"/>
      <c r="C643" s="163" t="s">
        <v>2137</v>
      </c>
      <c r="D643" s="163" t="s">
        <v>561</v>
      </c>
      <c r="E643" s="164" t="s">
        <v>2138</v>
      </c>
      <c r="F643" s="165" t="s">
        <v>2139</v>
      </c>
      <c r="G643" s="166" t="s">
        <v>283</v>
      </c>
      <c r="H643" s="167">
        <v>3</v>
      </c>
      <c r="I643" s="168"/>
      <c r="J643" s="169">
        <f t="shared" ref="J643:J648" si="80">ROUND(I643*H643,2)</f>
        <v>0</v>
      </c>
      <c r="K643" s="170"/>
      <c r="L643" s="171"/>
      <c r="M643" s="172" t="s">
        <v>20</v>
      </c>
      <c r="N643" s="173" t="s">
        <v>45</v>
      </c>
      <c r="P643" s="141">
        <f t="shared" ref="P643:P648" si="81">O643*H643</f>
        <v>0</v>
      </c>
      <c r="Q643" s="141">
        <v>3.5300000000000002E-3</v>
      </c>
      <c r="R643" s="141">
        <f t="shared" ref="R643:R648" si="82">Q643*H643</f>
        <v>1.059E-2</v>
      </c>
      <c r="S643" s="141">
        <v>0</v>
      </c>
      <c r="T643" s="142">
        <f t="shared" ref="T643:T648" si="83">S643*H643</f>
        <v>0</v>
      </c>
      <c r="AR643" s="143" t="s">
        <v>478</v>
      </c>
      <c r="AT643" s="143" t="s">
        <v>561</v>
      </c>
      <c r="AU643" s="143" t="s">
        <v>251</v>
      </c>
      <c r="AY643" s="16" t="s">
        <v>250</v>
      </c>
      <c r="BE643" s="144">
        <f t="shared" ref="BE643:BE648" si="84">IF(N643="základní",J643,0)</f>
        <v>0</v>
      </c>
      <c r="BF643" s="144">
        <f t="shared" ref="BF643:BF648" si="85">IF(N643="snížená",J643,0)</f>
        <v>0</v>
      </c>
      <c r="BG643" s="144">
        <f t="shared" ref="BG643:BG648" si="86">IF(N643="zákl. přenesená",J643,0)</f>
        <v>0</v>
      </c>
      <c r="BH643" s="144">
        <f t="shared" ref="BH643:BH648" si="87">IF(N643="sníž. přenesená",J643,0)</f>
        <v>0</v>
      </c>
      <c r="BI643" s="144">
        <f t="shared" ref="BI643:BI648" si="88">IF(N643="nulová",J643,0)</f>
        <v>0</v>
      </c>
      <c r="BJ643" s="16" t="s">
        <v>86</v>
      </c>
      <c r="BK643" s="144">
        <f t="shared" ref="BK643:BK648" si="89">ROUND(I643*H643,2)</f>
        <v>0</v>
      </c>
      <c r="BL643" s="16" t="s">
        <v>378</v>
      </c>
      <c r="BM643" s="143" t="s">
        <v>2140</v>
      </c>
    </row>
    <row r="644" spans="2:65" s="1" customFormat="1" ht="16.5" customHeight="1">
      <c r="B644" s="31"/>
      <c r="C644" s="163" t="s">
        <v>2141</v>
      </c>
      <c r="D644" s="163" t="s">
        <v>561</v>
      </c>
      <c r="E644" s="164" t="s">
        <v>2142</v>
      </c>
      <c r="F644" s="165" t="s">
        <v>2143</v>
      </c>
      <c r="G644" s="166" t="s">
        <v>283</v>
      </c>
      <c r="H644" s="167">
        <v>3</v>
      </c>
      <c r="I644" s="168"/>
      <c r="J644" s="169">
        <f t="shared" si="80"/>
        <v>0</v>
      </c>
      <c r="K644" s="170"/>
      <c r="L644" s="171"/>
      <c r="M644" s="172" t="s">
        <v>20</v>
      </c>
      <c r="N644" s="173" t="s">
        <v>45</v>
      </c>
      <c r="P644" s="141">
        <f t="shared" si="81"/>
        <v>0</v>
      </c>
      <c r="Q644" s="141">
        <v>2.0400000000000001E-3</v>
      </c>
      <c r="R644" s="141">
        <f t="shared" si="82"/>
        <v>6.1200000000000004E-3</v>
      </c>
      <c r="S644" s="141">
        <v>0</v>
      </c>
      <c r="T644" s="142">
        <f t="shared" si="83"/>
        <v>0</v>
      </c>
      <c r="AR644" s="143" t="s">
        <v>478</v>
      </c>
      <c r="AT644" s="143" t="s">
        <v>561</v>
      </c>
      <c r="AU644" s="143" t="s">
        <v>251</v>
      </c>
      <c r="AY644" s="16" t="s">
        <v>250</v>
      </c>
      <c r="BE644" s="144">
        <f t="shared" si="84"/>
        <v>0</v>
      </c>
      <c r="BF644" s="144">
        <f t="shared" si="85"/>
        <v>0</v>
      </c>
      <c r="BG644" s="144">
        <f t="shared" si="86"/>
        <v>0</v>
      </c>
      <c r="BH644" s="144">
        <f t="shared" si="87"/>
        <v>0</v>
      </c>
      <c r="BI644" s="144">
        <f t="shared" si="88"/>
        <v>0</v>
      </c>
      <c r="BJ644" s="16" t="s">
        <v>86</v>
      </c>
      <c r="BK644" s="144">
        <f t="shared" si="89"/>
        <v>0</v>
      </c>
      <c r="BL644" s="16" t="s">
        <v>378</v>
      </c>
      <c r="BM644" s="143" t="s">
        <v>2144</v>
      </c>
    </row>
    <row r="645" spans="2:65" s="1" customFormat="1" ht="16.5" customHeight="1">
      <c r="B645" s="31"/>
      <c r="C645" s="163" t="s">
        <v>2145</v>
      </c>
      <c r="D645" s="163" t="s">
        <v>561</v>
      </c>
      <c r="E645" s="164" t="s">
        <v>1843</v>
      </c>
      <c r="F645" s="165" t="s">
        <v>1844</v>
      </c>
      <c r="G645" s="166" t="s">
        <v>290</v>
      </c>
      <c r="H645" s="167">
        <v>6</v>
      </c>
      <c r="I645" s="168"/>
      <c r="J645" s="169">
        <f t="shared" si="80"/>
        <v>0</v>
      </c>
      <c r="K645" s="170"/>
      <c r="L645" s="171"/>
      <c r="M645" s="172" t="s">
        <v>20</v>
      </c>
      <c r="N645" s="173" t="s">
        <v>45</v>
      </c>
      <c r="P645" s="141">
        <f t="shared" si="81"/>
        <v>0</v>
      </c>
      <c r="Q645" s="141">
        <v>4.0000000000000003E-5</v>
      </c>
      <c r="R645" s="141">
        <f t="shared" si="82"/>
        <v>2.4000000000000003E-4</v>
      </c>
      <c r="S645" s="141">
        <v>0</v>
      </c>
      <c r="T645" s="142">
        <f t="shared" si="83"/>
        <v>0</v>
      </c>
      <c r="AR645" s="143" t="s">
        <v>478</v>
      </c>
      <c r="AT645" s="143" t="s">
        <v>561</v>
      </c>
      <c r="AU645" s="143" t="s">
        <v>251</v>
      </c>
      <c r="AY645" s="16" t="s">
        <v>250</v>
      </c>
      <c r="BE645" s="144">
        <f t="shared" si="84"/>
        <v>0</v>
      </c>
      <c r="BF645" s="144">
        <f t="shared" si="85"/>
        <v>0</v>
      </c>
      <c r="BG645" s="144">
        <f t="shared" si="86"/>
        <v>0</v>
      </c>
      <c r="BH645" s="144">
        <f t="shared" si="87"/>
        <v>0</v>
      </c>
      <c r="BI645" s="144">
        <f t="shared" si="88"/>
        <v>0</v>
      </c>
      <c r="BJ645" s="16" t="s">
        <v>86</v>
      </c>
      <c r="BK645" s="144">
        <f t="shared" si="89"/>
        <v>0</v>
      </c>
      <c r="BL645" s="16" t="s">
        <v>378</v>
      </c>
      <c r="BM645" s="143" t="s">
        <v>2146</v>
      </c>
    </row>
    <row r="646" spans="2:65" s="1" customFormat="1" ht="16.5" customHeight="1">
      <c r="B646" s="31"/>
      <c r="C646" s="163" t="s">
        <v>2147</v>
      </c>
      <c r="D646" s="163" t="s">
        <v>561</v>
      </c>
      <c r="E646" s="164" t="s">
        <v>2148</v>
      </c>
      <c r="F646" s="165" t="s">
        <v>2149</v>
      </c>
      <c r="G646" s="166" t="s">
        <v>290</v>
      </c>
      <c r="H646" s="167">
        <v>6</v>
      </c>
      <c r="I646" s="168"/>
      <c r="J646" s="169">
        <f t="shared" si="80"/>
        <v>0</v>
      </c>
      <c r="K646" s="170"/>
      <c r="L646" s="171"/>
      <c r="M646" s="172" t="s">
        <v>20</v>
      </c>
      <c r="N646" s="173" t="s">
        <v>45</v>
      </c>
      <c r="P646" s="141">
        <f t="shared" si="81"/>
        <v>0</v>
      </c>
      <c r="Q646" s="141">
        <v>6.9999999999999994E-5</v>
      </c>
      <c r="R646" s="141">
        <f t="shared" si="82"/>
        <v>4.1999999999999996E-4</v>
      </c>
      <c r="S646" s="141">
        <v>0</v>
      </c>
      <c r="T646" s="142">
        <f t="shared" si="83"/>
        <v>0</v>
      </c>
      <c r="AR646" s="143" t="s">
        <v>478</v>
      </c>
      <c r="AT646" s="143" t="s">
        <v>561</v>
      </c>
      <c r="AU646" s="143" t="s">
        <v>251</v>
      </c>
      <c r="AY646" s="16" t="s">
        <v>250</v>
      </c>
      <c r="BE646" s="144">
        <f t="shared" si="84"/>
        <v>0</v>
      </c>
      <c r="BF646" s="144">
        <f t="shared" si="85"/>
        <v>0</v>
      </c>
      <c r="BG646" s="144">
        <f t="shared" si="86"/>
        <v>0</v>
      </c>
      <c r="BH646" s="144">
        <f t="shared" si="87"/>
        <v>0</v>
      </c>
      <c r="BI646" s="144">
        <f t="shared" si="88"/>
        <v>0</v>
      </c>
      <c r="BJ646" s="16" t="s">
        <v>86</v>
      </c>
      <c r="BK646" s="144">
        <f t="shared" si="89"/>
        <v>0</v>
      </c>
      <c r="BL646" s="16" t="s">
        <v>378</v>
      </c>
      <c r="BM646" s="143" t="s">
        <v>2150</v>
      </c>
    </row>
    <row r="647" spans="2:65" s="1" customFormat="1" ht="16.5" customHeight="1">
      <c r="B647" s="31"/>
      <c r="C647" s="163" t="s">
        <v>2151</v>
      </c>
      <c r="D647" s="163" t="s">
        <v>561</v>
      </c>
      <c r="E647" s="164" t="s">
        <v>2152</v>
      </c>
      <c r="F647" s="165" t="s">
        <v>2153</v>
      </c>
      <c r="G647" s="166" t="s">
        <v>290</v>
      </c>
      <c r="H647" s="167">
        <v>6</v>
      </c>
      <c r="I647" s="168"/>
      <c r="J647" s="169">
        <f t="shared" si="80"/>
        <v>0</v>
      </c>
      <c r="K647" s="170"/>
      <c r="L647" s="171"/>
      <c r="M647" s="172" t="s">
        <v>20</v>
      </c>
      <c r="N647" s="173" t="s">
        <v>45</v>
      </c>
      <c r="P647" s="141">
        <f t="shared" si="81"/>
        <v>0</v>
      </c>
      <c r="Q647" s="141">
        <v>6.0000000000000002E-5</v>
      </c>
      <c r="R647" s="141">
        <f t="shared" si="82"/>
        <v>3.6000000000000002E-4</v>
      </c>
      <c r="S647" s="141">
        <v>0</v>
      </c>
      <c r="T647" s="142">
        <f t="shared" si="83"/>
        <v>0</v>
      </c>
      <c r="AR647" s="143" t="s">
        <v>478</v>
      </c>
      <c r="AT647" s="143" t="s">
        <v>561</v>
      </c>
      <c r="AU647" s="143" t="s">
        <v>251</v>
      </c>
      <c r="AY647" s="16" t="s">
        <v>250</v>
      </c>
      <c r="BE647" s="144">
        <f t="shared" si="84"/>
        <v>0</v>
      </c>
      <c r="BF647" s="144">
        <f t="shared" si="85"/>
        <v>0</v>
      </c>
      <c r="BG647" s="144">
        <f t="shared" si="86"/>
        <v>0</v>
      </c>
      <c r="BH647" s="144">
        <f t="shared" si="87"/>
        <v>0</v>
      </c>
      <c r="BI647" s="144">
        <f t="shared" si="88"/>
        <v>0</v>
      </c>
      <c r="BJ647" s="16" t="s">
        <v>86</v>
      </c>
      <c r="BK647" s="144">
        <f t="shared" si="89"/>
        <v>0</v>
      </c>
      <c r="BL647" s="16" t="s">
        <v>378</v>
      </c>
      <c r="BM647" s="143" t="s">
        <v>2154</v>
      </c>
    </row>
    <row r="648" spans="2:65" s="1" customFormat="1" ht="16.5" customHeight="1">
      <c r="B648" s="31"/>
      <c r="C648" s="163" t="s">
        <v>2155</v>
      </c>
      <c r="D648" s="163" t="s">
        <v>561</v>
      </c>
      <c r="E648" s="164" t="s">
        <v>2156</v>
      </c>
      <c r="F648" s="165" t="s">
        <v>2157</v>
      </c>
      <c r="G648" s="166" t="s">
        <v>290</v>
      </c>
      <c r="H648" s="167">
        <v>20</v>
      </c>
      <c r="I648" s="168"/>
      <c r="J648" s="169">
        <f t="shared" si="80"/>
        <v>0</v>
      </c>
      <c r="K648" s="170"/>
      <c r="L648" s="171"/>
      <c r="M648" s="181" t="s">
        <v>20</v>
      </c>
      <c r="N648" s="182" t="s">
        <v>45</v>
      </c>
      <c r="O648" s="179"/>
      <c r="P648" s="183">
        <f t="shared" si="81"/>
        <v>0</v>
      </c>
      <c r="Q648" s="183">
        <v>1.1E-4</v>
      </c>
      <c r="R648" s="183">
        <f t="shared" si="82"/>
        <v>2.2000000000000001E-3</v>
      </c>
      <c r="S648" s="183">
        <v>0</v>
      </c>
      <c r="T648" s="184">
        <f t="shared" si="83"/>
        <v>0</v>
      </c>
      <c r="AR648" s="143" t="s">
        <v>478</v>
      </c>
      <c r="AT648" s="143" t="s">
        <v>561</v>
      </c>
      <c r="AU648" s="143" t="s">
        <v>251</v>
      </c>
      <c r="AY648" s="16" t="s">
        <v>250</v>
      </c>
      <c r="BE648" s="144">
        <f t="shared" si="84"/>
        <v>0</v>
      </c>
      <c r="BF648" s="144">
        <f t="shared" si="85"/>
        <v>0</v>
      </c>
      <c r="BG648" s="144">
        <f t="shared" si="86"/>
        <v>0</v>
      </c>
      <c r="BH648" s="144">
        <f t="shared" si="87"/>
        <v>0</v>
      </c>
      <c r="BI648" s="144">
        <f t="shared" si="88"/>
        <v>0</v>
      </c>
      <c r="BJ648" s="16" t="s">
        <v>86</v>
      </c>
      <c r="BK648" s="144">
        <f t="shared" si="89"/>
        <v>0</v>
      </c>
      <c r="BL648" s="16" t="s">
        <v>378</v>
      </c>
      <c r="BM648" s="143" t="s">
        <v>2158</v>
      </c>
    </row>
    <row r="649" spans="2:65" s="1" customFormat="1" ht="6.95" customHeight="1">
      <c r="B649" s="39"/>
      <c r="C649" s="40"/>
      <c r="D649" s="40"/>
      <c r="E649" s="40"/>
      <c r="F649" s="40"/>
      <c r="G649" s="40"/>
      <c r="H649" s="40"/>
      <c r="I649" s="40"/>
      <c r="J649" s="40"/>
      <c r="K649" s="40"/>
      <c r="L649" s="31"/>
    </row>
  </sheetData>
  <sheetProtection algorithmName="SHA-512" hashValue="cKfG/k0L3owFy5b3k6YVZuzlEgd/LaLszWqNFZAxL9gTRRPjJEfj4joQPHym86uJBKXJue/Fk+mH+zpe5YX8BA==" saltValue="bcyGN21ZSG4/gsuY6eHsa4S6sBV3Aus8VOhjD2hBzZZg35beM62nBPIar5344cCxLQhPJ/yuIjpzgr9pUCLqXQ==" spinCount="100000" sheet="1" objects="1" scenarios="1" formatColumns="0" formatRows="0" autoFilter="0"/>
  <autoFilter ref="C94:K648" xr:uid="{00000000-0009-0000-0000-000004000000}"/>
  <mergeCells count="12">
    <mergeCell ref="E87:H87"/>
    <mergeCell ref="L2:V2"/>
    <mergeCell ref="E50:H50"/>
    <mergeCell ref="E52:H52"/>
    <mergeCell ref="E54:H54"/>
    <mergeCell ref="E83:H83"/>
    <mergeCell ref="E85:H85"/>
    <mergeCell ref="E7:H7"/>
    <mergeCell ref="E9:H9"/>
    <mergeCell ref="E11:H11"/>
    <mergeCell ref="E20:H20"/>
    <mergeCell ref="E29:H29"/>
  </mergeCells>
  <hyperlinks>
    <hyperlink ref="F100" r:id="rId1" xr:uid="{00000000-0004-0000-0400-000000000000}"/>
    <hyperlink ref="F102" r:id="rId2" xr:uid="{00000000-0004-0000-0400-000001000000}"/>
    <hyperlink ref="F104" r:id="rId3" xr:uid="{00000000-0004-0000-0400-000002000000}"/>
    <hyperlink ref="F111" r:id="rId4" xr:uid="{00000000-0004-0000-0400-000003000000}"/>
    <hyperlink ref="F114" r:id="rId5" xr:uid="{00000000-0004-0000-0400-000004000000}"/>
    <hyperlink ref="F116" r:id="rId6" xr:uid="{00000000-0004-0000-0400-000005000000}"/>
    <hyperlink ref="F119" r:id="rId7" xr:uid="{00000000-0004-0000-0400-000006000000}"/>
    <hyperlink ref="F121" r:id="rId8" xr:uid="{00000000-0004-0000-0400-000007000000}"/>
    <hyperlink ref="F123" r:id="rId9" xr:uid="{00000000-0004-0000-0400-000008000000}"/>
    <hyperlink ref="F126" r:id="rId10" xr:uid="{00000000-0004-0000-0400-000009000000}"/>
    <hyperlink ref="F132" r:id="rId11" xr:uid="{00000000-0004-0000-0400-00000A000000}"/>
    <hyperlink ref="F138" r:id="rId12" xr:uid="{00000000-0004-0000-0400-00000B000000}"/>
    <hyperlink ref="F144" r:id="rId13" xr:uid="{00000000-0004-0000-0400-00000C000000}"/>
    <hyperlink ref="F160" r:id="rId14" xr:uid="{00000000-0004-0000-0400-00000D000000}"/>
    <hyperlink ref="F166" r:id="rId15" xr:uid="{00000000-0004-0000-0400-00000E000000}"/>
    <hyperlink ref="F173" r:id="rId16" xr:uid="{00000000-0004-0000-0400-00000F000000}"/>
    <hyperlink ref="F177" r:id="rId17" xr:uid="{00000000-0004-0000-0400-000010000000}"/>
    <hyperlink ref="F182" r:id="rId18" xr:uid="{00000000-0004-0000-0400-000011000000}"/>
    <hyperlink ref="F187" r:id="rId19" xr:uid="{00000000-0004-0000-0400-000012000000}"/>
    <hyperlink ref="F192" r:id="rId20" xr:uid="{00000000-0004-0000-0400-000013000000}"/>
    <hyperlink ref="F211" r:id="rId21" xr:uid="{00000000-0004-0000-0400-000014000000}"/>
    <hyperlink ref="F222" r:id="rId22" xr:uid="{00000000-0004-0000-0400-000015000000}"/>
    <hyperlink ref="F244" r:id="rId23" xr:uid="{00000000-0004-0000-0400-000016000000}"/>
    <hyperlink ref="F252" r:id="rId24" xr:uid="{00000000-0004-0000-0400-000017000000}"/>
    <hyperlink ref="F256" r:id="rId25" xr:uid="{00000000-0004-0000-0400-000018000000}"/>
    <hyperlink ref="F261" r:id="rId26" xr:uid="{00000000-0004-0000-0400-000019000000}"/>
    <hyperlink ref="F266" r:id="rId27" xr:uid="{00000000-0004-0000-0400-00001A000000}"/>
    <hyperlink ref="F270" r:id="rId28" xr:uid="{00000000-0004-0000-0400-00001B000000}"/>
    <hyperlink ref="F275" r:id="rId29" xr:uid="{00000000-0004-0000-0400-00001C000000}"/>
    <hyperlink ref="F280" r:id="rId30" xr:uid="{00000000-0004-0000-0400-00001D000000}"/>
    <hyperlink ref="F286" r:id="rId31" xr:uid="{00000000-0004-0000-0400-00001E000000}"/>
    <hyperlink ref="F290" r:id="rId32" xr:uid="{00000000-0004-0000-0400-00001F000000}"/>
    <hyperlink ref="F293" r:id="rId33" xr:uid="{00000000-0004-0000-0400-000020000000}"/>
    <hyperlink ref="F296" r:id="rId34" xr:uid="{00000000-0004-0000-0400-000021000000}"/>
    <hyperlink ref="F300" r:id="rId35" xr:uid="{00000000-0004-0000-0400-000022000000}"/>
    <hyperlink ref="F304" r:id="rId36" xr:uid="{00000000-0004-0000-0400-000023000000}"/>
    <hyperlink ref="F308" r:id="rId37" xr:uid="{00000000-0004-0000-0400-000024000000}"/>
    <hyperlink ref="F312" r:id="rId38" xr:uid="{00000000-0004-0000-0400-000025000000}"/>
    <hyperlink ref="F316" r:id="rId39" xr:uid="{00000000-0004-0000-0400-000026000000}"/>
    <hyperlink ref="F320" r:id="rId40" xr:uid="{00000000-0004-0000-0400-000027000000}"/>
    <hyperlink ref="F324" r:id="rId41" xr:uid="{00000000-0004-0000-0400-000028000000}"/>
    <hyperlink ref="F328" r:id="rId42" xr:uid="{00000000-0004-0000-0400-000029000000}"/>
    <hyperlink ref="F332" r:id="rId43" xr:uid="{00000000-0004-0000-0400-00002A000000}"/>
    <hyperlink ref="F336" r:id="rId44" xr:uid="{00000000-0004-0000-0400-00002B000000}"/>
    <hyperlink ref="F346" r:id="rId45" xr:uid="{00000000-0004-0000-0400-00002C000000}"/>
    <hyperlink ref="F350" r:id="rId46" xr:uid="{00000000-0004-0000-0400-00002D000000}"/>
    <hyperlink ref="F356" r:id="rId47" xr:uid="{00000000-0004-0000-0400-00002E000000}"/>
    <hyperlink ref="F366" r:id="rId48" xr:uid="{00000000-0004-0000-0400-00002F000000}"/>
    <hyperlink ref="F374" r:id="rId49" xr:uid="{00000000-0004-0000-0400-000030000000}"/>
    <hyperlink ref="F377" r:id="rId50" xr:uid="{00000000-0004-0000-0400-000031000000}"/>
    <hyperlink ref="F385" r:id="rId51" xr:uid="{00000000-0004-0000-0400-000032000000}"/>
    <hyperlink ref="F389" r:id="rId52" xr:uid="{00000000-0004-0000-0400-000033000000}"/>
    <hyperlink ref="F393" r:id="rId53" xr:uid="{00000000-0004-0000-0400-000034000000}"/>
    <hyperlink ref="F397" r:id="rId54" xr:uid="{00000000-0004-0000-0400-000035000000}"/>
    <hyperlink ref="F405" r:id="rId55" xr:uid="{00000000-0004-0000-0400-000036000000}"/>
    <hyperlink ref="F410" r:id="rId56" xr:uid="{00000000-0004-0000-0400-000037000000}"/>
    <hyperlink ref="F414" r:id="rId57" xr:uid="{00000000-0004-0000-0400-000038000000}"/>
    <hyperlink ref="F439" r:id="rId58" xr:uid="{00000000-0004-0000-0400-000039000000}"/>
    <hyperlink ref="F442" r:id="rId59" xr:uid="{00000000-0004-0000-0400-00003A000000}"/>
    <hyperlink ref="F445" r:id="rId60" xr:uid="{00000000-0004-0000-0400-00003B000000}"/>
    <hyperlink ref="F450" r:id="rId61" xr:uid="{00000000-0004-0000-0400-00003C000000}"/>
    <hyperlink ref="F461" r:id="rId62" xr:uid="{00000000-0004-0000-0400-00003D000000}"/>
    <hyperlink ref="F469" r:id="rId63" xr:uid="{00000000-0004-0000-0400-00003E000000}"/>
    <hyperlink ref="F474" r:id="rId64" xr:uid="{00000000-0004-0000-0400-00003F000000}"/>
    <hyperlink ref="F476" r:id="rId65" xr:uid="{00000000-0004-0000-0400-000040000000}"/>
    <hyperlink ref="F478" r:id="rId66" xr:uid="{00000000-0004-0000-0400-000041000000}"/>
    <hyperlink ref="F480" r:id="rId67" xr:uid="{00000000-0004-0000-0400-000042000000}"/>
    <hyperlink ref="F487" r:id="rId68" xr:uid="{00000000-0004-0000-0400-000043000000}"/>
    <hyperlink ref="F489" r:id="rId69" xr:uid="{00000000-0004-0000-0400-000044000000}"/>
    <hyperlink ref="F503" r:id="rId70" xr:uid="{00000000-0004-0000-0400-000045000000}"/>
    <hyperlink ref="F505" r:id="rId71" xr:uid="{00000000-0004-0000-0400-000046000000}"/>
    <hyperlink ref="F519" r:id="rId72" xr:uid="{00000000-0004-0000-0400-000047000000}"/>
    <hyperlink ref="F531" r:id="rId73" xr:uid="{00000000-0004-0000-0400-000048000000}"/>
    <hyperlink ref="F533" r:id="rId74" xr:uid="{00000000-0004-0000-0400-000049000000}"/>
    <hyperlink ref="F549" r:id="rId75" xr:uid="{00000000-0004-0000-0400-00004A000000}"/>
    <hyperlink ref="F551" r:id="rId76" xr:uid="{00000000-0004-0000-0400-00004B000000}"/>
    <hyperlink ref="F568" r:id="rId77" xr:uid="{00000000-0004-0000-0400-00004C000000}"/>
    <hyperlink ref="F575" r:id="rId78" xr:uid="{00000000-0004-0000-0400-00004D000000}"/>
    <hyperlink ref="F584" r:id="rId79" xr:uid="{00000000-0004-0000-0400-00004E000000}"/>
    <hyperlink ref="F586" r:id="rId80" xr:uid="{00000000-0004-0000-0400-00004F000000}"/>
    <hyperlink ref="F599" r:id="rId81" xr:uid="{00000000-0004-0000-0400-000050000000}"/>
    <hyperlink ref="F601" r:id="rId82" xr:uid="{00000000-0004-0000-0400-000051000000}"/>
    <hyperlink ref="F607" r:id="rId83" xr:uid="{00000000-0004-0000-0400-000052000000}"/>
    <hyperlink ref="F609" r:id="rId84" xr:uid="{00000000-0004-0000-0400-000053000000}"/>
    <hyperlink ref="F626" r:id="rId85" xr:uid="{00000000-0004-0000-0400-000054000000}"/>
    <hyperlink ref="F640" r:id="rId86" xr:uid="{00000000-0004-0000-0400-000055000000}"/>
    <hyperlink ref="F642" r:id="rId87" xr:uid="{00000000-0004-0000-0400-000056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88"/>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158"/>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99</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211</v>
      </c>
      <c r="F9" s="314"/>
      <c r="G9" s="314"/>
      <c r="H9" s="314"/>
      <c r="L9" s="31"/>
    </row>
    <row r="10" spans="2:46" s="1" customFormat="1" ht="12" customHeight="1">
      <c r="B10" s="31"/>
      <c r="D10" s="26" t="s">
        <v>212</v>
      </c>
      <c r="L10" s="31"/>
    </row>
    <row r="11" spans="2:46" s="1" customFormat="1" ht="16.5" customHeight="1">
      <c r="B11" s="31"/>
      <c r="E11" s="297" t="s">
        <v>2159</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ROUND(J91,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ROUND((SUM(BE91:BE157)),  2)</f>
        <v>0</v>
      </c>
      <c r="I35" s="92">
        <v>0.21</v>
      </c>
      <c r="J35" s="80">
        <f>ROUND(((SUM(BE91:BE157))*I35),  2)</f>
        <v>0</v>
      </c>
      <c r="L35" s="31"/>
    </row>
    <row r="36" spans="2:12" s="1" customFormat="1" ht="14.45" customHeight="1">
      <c r="B36" s="31"/>
      <c r="E36" s="26" t="s">
        <v>45</v>
      </c>
      <c r="F36" s="80">
        <f>ROUND((SUM(BF91:BF157)),  2)</f>
        <v>0</v>
      </c>
      <c r="I36" s="92">
        <v>0.15</v>
      </c>
      <c r="J36" s="80">
        <f>ROUND(((SUM(BF91:BF157))*I36),  2)</f>
        <v>0</v>
      </c>
      <c r="L36" s="31"/>
    </row>
    <row r="37" spans="2:12" s="1" customFormat="1" ht="14.45" hidden="1" customHeight="1">
      <c r="B37" s="31"/>
      <c r="E37" s="26" t="s">
        <v>46</v>
      </c>
      <c r="F37" s="80">
        <f>ROUND((SUM(BG91:BG157)),  2)</f>
        <v>0</v>
      </c>
      <c r="I37" s="92">
        <v>0.21</v>
      </c>
      <c r="J37" s="80">
        <f>0</f>
        <v>0</v>
      </c>
      <c r="L37" s="31"/>
    </row>
    <row r="38" spans="2:12" s="1" customFormat="1" ht="14.45" hidden="1" customHeight="1">
      <c r="B38" s="31"/>
      <c r="E38" s="26" t="s">
        <v>47</v>
      </c>
      <c r="F38" s="80">
        <f>ROUND((SUM(BH91:BH157)),  2)</f>
        <v>0</v>
      </c>
      <c r="I38" s="92">
        <v>0.15</v>
      </c>
      <c r="J38" s="80">
        <f>0</f>
        <v>0</v>
      </c>
      <c r="L38" s="31"/>
    </row>
    <row r="39" spans="2:12" s="1" customFormat="1" ht="14.45" hidden="1" customHeight="1">
      <c r="B39" s="31"/>
      <c r="E39" s="26" t="s">
        <v>48</v>
      </c>
      <c r="F39" s="80">
        <f>ROUND((SUM(BI91:BI157)),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211</v>
      </c>
      <c r="F52" s="314"/>
      <c r="G52" s="314"/>
      <c r="H52" s="314"/>
      <c r="L52" s="31"/>
    </row>
    <row r="53" spans="2:47" s="1" customFormat="1" ht="12" customHeight="1">
      <c r="B53" s="31"/>
      <c r="C53" s="26" t="s">
        <v>212</v>
      </c>
      <c r="L53" s="31"/>
    </row>
    <row r="54" spans="2:47" s="1" customFormat="1" ht="16.5" customHeight="1">
      <c r="B54" s="31"/>
      <c r="E54" s="297" t="str">
        <f>E11</f>
        <v>S1-742-1 - Sdělovací systémy</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J91</f>
        <v>0</v>
      </c>
      <c r="L63" s="31"/>
      <c r="AU63" s="16" t="s">
        <v>217</v>
      </c>
    </row>
    <row r="64" spans="2:47" s="8" customFormat="1" ht="24.95" customHeight="1">
      <c r="B64" s="102"/>
      <c r="D64" s="103" t="s">
        <v>225</v>
      </c>
      <c r="E64" s="104"/>
      <c r="F64" s="104"/>
      <c r="G64" s="104"/>
      <c r="H64" s="104"/>
      <c r="I64" s="104"/>
      <c r="J64" s="105">
        <f>J92</f>
        <v>0</v>
      </c>
      <c r="L64" s="102"/>
    </row>
    <row r="65" spans="2:12" s="9" customFormat="1" ht="19.899999999999999" customHeight="1">
      <c r="B65" s="106"/>
      <c r="D65" s="107" t="s">
        <v>2160</v>
      </c>
      <c r="E65" s="108"/>
      <c r="F65" s="108"/>
      <c r="G65" s="108"/>
      <c r="H65" s="108"/>
      <c r="I65" s="108"/>
      <c r="J65" s="109">
        <f>J93</f>
        <v>0</v>
      </c>
      <c r="L65" s="106"/>
    </row>
    <row r="66" spans="2:12" s="9" customFormat="1" ht="14.85" customHeight="1">
      <c r="B66" s="106"/>
      <c r="D66" s="107" t="s">
        <v>2161</v>
      </c>
      <c r="E66" s="108"/>
      <c r="F66" s="108"/>
      <c r="G66" s="108"/>
      <c r="H66" s="108"/>
      <c r="I66" s="108"/>
      <c r="J66" s="109">
        <f>J94</f>
        <v>0</v>
      </c>
      <c r="L66" s="106"/>
    </row>
    <row r="67" spans="2:12" s="9" customFormat="1" ht="14.85" customHeight="1">
      <c r="B67" s="106"/>
      <c r="D67" s="107" t="s">
        <v>2162</v>
      </c>
      <c r="E67" s="108"/>
      <c r="F67" s="108"/>
      <c r="G67" s="108"/>
      <c r="H67" s="108"/>
      <c r="I67" s="108"/>
      <c r="J67" s="109">
        <f>J129</f>
        <v>0</v>
      </c>
      <c r="L67" s="106"/>
    </row>
    <row r="68" spans="2:12" s="9" customFormat="1" ht="14.85" customHeight="1">
      <c r="B68" s="106"/>
      <c r="D68" s="107" t="s">
        <v>2163</v>
      </c>
      <c r="E68" s="108"/>
      <c r="F68" s="108"/>
      <c r="G68" s="108"/>
      <c r="H68" s="108"/>
      <c r="I68" s="108"/>
      <c r="J68" s="109">
        <f>J135</f>
        <v>0</v>
      </c>
      <c r="L68" s="106"/>
    </row>
    <row r="69" spans="2:12" s="9" customFormat="1" ht="14.85" customHeight="1">
      <c r="B69" s="106"/>
      <c r="D69" s="107" t="s">
        <v>2164</v>
      </c>
      <c r="E69" s="108"/>
      <c r="F69" s="108"/>
      <c r="G69" s="108"/>
      <c r="H69" s="108"/>
      <c r="I69" s="108"/>
      <c r="J69" s="109">
        <f>J153</f>
        <v>0</v>
      </c>
      <c r="L69" s="106"/>
    </row>
    <row r="70" spans="2:12" s="1" customFormat="1" ht="21.75" customHeight="1">
      <c r="B70" s="31"/>
      <c r="L70" s="31"/>
    </row>
    <row r="71" spans="2:12" s="1" customFormat="1" ht="6.95" customHeight="1">
      <c r="B71" s="39"/>
      <c r="C71" s="40"/>
      <c r="D71" s="40"/>
      <c r="E71" s="40"/>
      <c r="F71" s="40"/>
      <c r="G71" s="40"/>
      <c r="H71" s="40"/>
      <c r="I71" s="40"/>
      <c r="J71" s="40"/>
      <c r="K71" s="40"/>
      <c r="L71" s="31"/>
    </row>
    <row r="75" spans="2:12" s="1" customFormat="1" ht="6.95" customHeight="1">
      <c r="B75" s="41"/>
      <c r="C75" s="42"/>
      <c r="D75" s="42"/>
      <c r="E75" s="42"/>
      <c r="F75" s="42"/>
      <c r="G75" s="42"/>
      <c r="H75" s="42"/>
      <c r="I75" s="42"/>
      <c r="J75" s="42"/>
      <c r="K75" s="42"/>
      <c r="L75" s="31"/>
    </row>
    <row r="76" spans="2:12" s="1" customFormat="1" ht="24.95" customHeight="1">
      <c r="B76" s="31"/>
      <c r="C76" s="20" t="s">
        <v>235</v>
      </c>
      <c r="L76" s="31"/>
    </row>
    <row r="77" spans="2:12" s="1" customFormat="1" ht="6.95" customHeight="1">
      <c r="B77" s="31"/>
      <c r="L77" s="31"/>
    </row>
    <row r="78" spans="2:12" s="1" customFormat="1" ht="12" customHeight="1">
      <c r="B78" s="31"/>
      <c r="C78" s="26" t="s">
        <v>15</v>
      </c>
      <c r="L78" s="31"/>
    </row>
    <row r="79" spans="2:12" s="1" customFormat="1" ht="16.5" customHeight="1">
      <c r="B79" s="31"/>
      <c r="E79" s="315" t="str">
        <f>E7</f>
        <v xml:space="preserve"> Rekonstrukce výtahových kabin v bytovém domě</v>
      </c>
      <c r="F79" s="316"/>
      <c r="G79" s="316"/>
      <c r="H79" s="316"/>
      <c r="L79" s="31"/>
    </row>
    <row r="80" spans="2:12" ht="12" customHeight="1">
      <c r="B80" s="19"/>
      <c r="C80" s="26" t="s">
        <v>210</v>
      </c>
      <c r="L80" s="19"/>
    </row>
    <row r="81" spans="2:65" s="1" customFormat="1" ht="16.5" customHeight="1">
      <c r="B81" s="31"/>
      <c r="E81" s="315" t="s">
        <v>211</v>
      </c>
      <c r="F81" s="314"/>
      <c r="G81" s="314"/>
      <c r="H81" s="314"/>
      <c r="L81" s="31"/>
    </row>
    <row r="82" spans="2:65" s="1" customFormat="1" ht="12" customHeight="1">
      <c r="B82" s="31"/>
      <c r="C82" s="26" t="s">
        <v>212</v>
      </c>
      <c r="L82" s="31"/>
    </row>
    <row r="83" spans="2:65" s="1" customFormat="1" ht="16.5" customHeight="1">
      <c r="B83" s="31"/>
      <c r="E83" s="297" t="str">
        <f>E11</f>
        <v>S1-742-1 - Sdělovací systémy</v>
      </c>
      <c r="F83" s="314"/>
      <c r="G83" s="314"/>
      <c r="H83" s="314"/>
      <c r="L83" s="31"/>
    </row>
    <row r="84" spans="2:65" s="1" customFormat="1" ht="6.95" customHeight="1">
      <c r="B84" s="31"/>
      <c r="L84" s="31"/>
    </row>
    <row r="85" spans="2:65" s="1" customFormat="1" ht="12" customHeight="1">
      <c r="B85" s="31"/>
      <c r="C85" s="26" t="s">
        <v>21</v>
      </c>
      <c r="F85" s="24" t="str">
        <f>F14</f>
        <v xml:space="preserve"> náměstí Svobody 728/1</v>
      </c>
      <c r="I85" s="26" t="s">
        <v>23</v>
      </c>
      <c r="J85" s="47">
        <f>IF(J14="","",J14)</f>
        <v>45040</v>
      </c>
      <c r="L85" s="31"/>
    </row>
    <row r="86" spans="2:65" s="1" customFormat="1" ht="6.95" customHeight="1">
      <c r="B86" s="31"/>
      <c r="L86" s="31"/>
    </row>
    <row r="87" spans="2:65" s="1" customFormat="1" ht="15.2" customHeight="1">
      <c r="B87" s="31"/>
      <c r="C87" s="26" t="s">
        <v>24</v>
      </c>
      <c r="F87" s="24" t="str">
        <f>E17</f>
        <v xml:space="preserve"> SNEO a.s.</v>
      </c>
      <c r="I87" s="26" t="s">
        <v>31</v>
      </c>
      <c r="J87" s="29" t="str">
        <f>E23</f>
        <v xml:space="preserve"> Ing. Filip Nehonský </v>
      </c>
      <c r="L87" s="31"/>
    </row>
    <row r="88" spans="2:65" s="1" customFormat="1" ht="15.2" customHeight="1">
      <c r="B88" s="31"/>
      <c r="C88" s="26" t="s">
        <v>29</v>
      </c>
      <c r="F88" s="24" t="str">
        <f>IF(E20="","",E20)</f>
        <v>Vyplň údaj</v>
      </c>
      <c r="I88" s="26" t="s">
        <v>35</v>
      </c>
      <c r="J88" s="29" t="str">
        <f>E26</f>
        <v>Pavel Novotný</v>
      </c>
      <c r="L88" s="31"/>
    </row>
    <row r="89" spans="2:65" s="1" customFormat="1" ht="10.35" customHeight="1">
      <c r="B89" s="31"/>
      <c r="L89" s="31"/>
    </row>
    <row r="90" spans="2:65" s="10" customFormat="1" ht="29.25" customHeight="1">
      <c r="B90" s="110"/>
      <c r="C90" s="111" t="s">
        <v>236</v>
      </c>
      <c r="D90" s="112" t="s">
        <v>58</v>
      </c>
      <c r="E90" s="112" t="s">
        <v>54</v>
      </c>
      <c r="F90" s="112" t="s">
        <v>55</v>
      </c>
      <c r="G90" s="112" t="s">
        <v>237</v>
      </c>
      <c r="H90" s="112" t="s">
        <v>238</v>
      </c>
      <c r="I90" s="112" t="s">
        <v>239</v>
      </c>
      <c r="J90" s="113" t="s">
        <v>216</v>
      </c>
      <c r="K90" s="114" t="s">
        <v>240</v>
      </c>
      <c r="L90" s="110"/>
      <c r="M90" s="53" t="s">
        <v>20</v>
      </c>
      <c r="N90" s="54" t="s">
        <v>43</v>
      </c>
      <c r="O90" s="54" t="s">
        <v>241</v>
      </c>
      <c r="P90" s="54" t="s">
        <v>242</v>
      </c>
      <c r="Q90" s="54" t="s">
        <v>243</v>
      </c>
      <c r="R90" s="54" t="s">
        <v>244</v>
      </c>
      <c r="S90" s="54" t="s">
        <v>245</v>
      </c>
      <c r="T90" s="55" t="s">
        <v>246</v>
      </c>
    </row>
    <row r="91" spans="2:65" s="1" customFormat="1" ht="22.9" customHeight="1">
      <c r="B91" s="31"/>
      <c r="C91" s="58" t="s">
        <v>247</v>
      </c>
      <c r="J91" s="115">
        <f>BK91</f>
        <v>0</v>
      </c>
      <c r="L91" s="31"/>
      <c r="M91" s="56"/>
      <c r="N91" s="48"/>
      <c r="O91" s="48"/>
      <c r="P91" s="116">
        <f>P92</f>
        <v>0</v>
      </c>
      <c r="Q91" s="48"/>
      <c r="R91" s="116">
        <f>R92</f>
        <v>0</v>
      </c>
      <c r="S91" s="48"/>
      <c r="T91" s="117">
        <f>T92</f>
        <v>0</v>
      </c>
      <c r="AT91" s="16" t="s">
        <v>72</v>
      </c>
      <c r="AU91" s="16" t="s">
        <v>217</v>
      </c>
      <c r="BK91" s="118">
        <f>BK92</f>
        <v>0</v>
      </c>
    </row>
    <row r="92" spans="2:65" s="11" customFormat="1" ht="25.9" customHeight="1">
      <c r="B92" s="119"/>
      <c r="D92" s="120" t="s">
        <v>72</v>
      </c>
      <c r="E92" s="121" t="s">
        <v>507</v>
      </c>
      <c r="F92" s="121" t="s">
        <v>508</v>
      </c>
      <c r="I92" s="122"/>
      <c r="J92" s="123">
        <f>BK92</f>
        <v>0</v>
      </c>
      <c r="L92" s="119"/>
      <c r="M92" s="124"/>
      <c r="P92" s="125">
        <f>P93</f>
        <v>0</v>
      </c>
      <c r="R92" s="125">
        <f>R93</f>
        <v>0</v>
      </c>
      <c r="T92" s="126">
        <f>T93</f>
        <v>0</v>
      </c>
      <c r="AR92" s="120" t="s">
        <v>80</v>
      </c>
      <c r="AT92" s="127" t="s">
        <v>72</v>
      </c>
      <c r="AU92" s="127" t="s">
        <v>73</v>
      </c>
      <c r="AY92" s="120" t="s">
        <v>250</v>
      </c>
      <c r="BK92" s="128">
        <f>BK93</f>
        <v>0</v>
      </c>
    </row>
    <row r="93" spans="2:65" s="11" customFormat="1" ht="22.9" customHeight="1">
      <c r="B93" s="119"/>
      <c r="D93" s="120" t="s">
        <v>72</v>
      </c>
      <c r="E93" s="129" t="s">
        <v>2165</v>
      </c>
      <c r="F93" s="129" t="s">
        <v>2166</v>
      </c>
      <c r="I93" s="122"/>
      <c r="J93" s="130">
        <f>BK93</f>
        <v>0</v>
      </c>
      <c r="L93" s="119"/>
      <c r="M93" s="124"/>
      <c r="P93" s="125">
        <f>P94+P129+P135+P153</f>
        <v>0</v>
      </c>
      <c r="R93" s="125">
        <f>R94+R129+R135+R153</f>
        <v>0</v>
      </c>
      <c r="T93" s="126">
        <f>T94+T129+T135+T153</f>
        <v>0</v>
      </c>
      <c r="AR93" s="120" t="s">
        <v>80</v>
      </c>
      <c r="AT93" s="127" t="s">
        <v>72</v>
      </c>
      <c r="AU93" s="127" t="s">
        <v>80</v>
      </c>
      <c r="AY93" s="120" t="s">
        <v>250</v>
      </c>
      <c r="BK93" s="128">
        <f>BK94+BK129+BK135+BK153</f>
        <v>0</v>
      </c>
    </row>
    <row r="94" spans="2:65" s="11" customFormat="1" ht="20.85" customHeight="1">
      <c r="B94" s="119"/>
      <c r="D94" s="120" t="s">
        <v>72</v>
      </c>
      <c r="E94" s="129" t="s">
        <v>2167</v>
      </c>
      <c r="F94" s="129" t="s">
        <v>2168</v>
      </c>
      <c r="I94" s="122"/>
      <c r="J94" s="130">
        <f>BK94</f>
        <v>0</v>
      </c>
      <c r="L94" s="119"/>
      <c r="M94" s="124"/>
      <c r="P94" s="125">
        <f>SUM(P95:P128)</f>
        <v>0</v>
      </c>
      <c r="R94" s="125">
        <f>SUM(R95:R128)</f>
        <v>0</v>
      </c>
      <c r="T94" s="126">
        <f>SUM(T95:T128)</f>
        <v>0</v>
      </c>
      <c r="AR94" s="120" t="s">
        <v>80</v>
      </c>
      <c r="AT94" s="127" t="s">
        <v>72</v>
      </c>
      <c r="AU94" s="127" t="s">
        <v>86</v>
      </c>
      <c r="AY94" s="120" t="s">
        <v>250</v>
      </c>
      <c r="BK94" s="128">
        <f>SUM(BK95:BK128)</f>
        <v>0</v>
      </c>
    </row>
    <row r="95" spans="2:65" s="1" customFormat="1" ht="16.5" customHeight="1">
      <c r="B95" s="31"/>
      <c r="C95" s="131" t="s">
        <v>80</v>
      </c>
      <c r="D95" s="131" t="s">
        <v>253</v>
      </c>
      <c r="E95" s="132" t="s">
        <v>2169</v>
      </c>
      <c r="F95" s="133" t="s">
        <v>2170</v>
      </c>
      <c r="G95" s="134" t="s">
        <v>290</v>
      </c>
      <c r="H95" s="135">
        <v>1</v>
      </c>
      <c r="I95" s="136"/>
      <c r="J95" s="137">
        <f t="shared" ref="J95:J128" si="0">ROUND(I95*H95,2)</f>
        <v>0</v>
      </c>
      <c r="K95" s="138"/>
      <c r="L95" s="31"/>
      <c r="M95" s="139" t="s">
        <v>20</v>
      </c>
      <c r="N95" s="140" t="s">
        <v>45</v>
      </c>
      <c r="P95" s="141">
        <f t="shared" ref="P95:P128" si="1">O95*H95</f>
        <v>0</v>
      </c>
      <c r="Q95" s="141">
        <v>0</v>
      </c>
      <c r="R95" s="141">
        <f t="shared" ref="R95:R128" si="2">Q95*H95</f>
        <v>0</v>
      </c>
      <c r="S95" s="141">
        <v>0</v>
      </c>
      <c r="T95" s="142">
        <f t="shared" ref="T95:T128" si="3">S95*H95</f>
        <v>0</v>
      </c>
      <c r="AR95" s="143" t="s">
        <v>378</v>
      </c>
      <c r="AT95" s="143" t="s">
        <v>253</v>
      </c>
      <c r="AU95" s="143" t="s">
        <v>251</v>
      </c>
      <c r="AY95" s="16" t="s">
        <v>250</v>
      </c>
      <c r="BE95" s="144">
        <f t="shared" ref="BE95:BE128" si="4">IF(N95="základní",J95,0)</f>
        <v>0</v>
      </c>
      <c r="BF95" s="144">
        <f t="shared" ref="BF95:BF128" si="5">IF(N95="snížená",J95,0)</f>
        <v>0</v>
      </c>
      <c r="BG95" s="144">
        <f t="shared" ref="BG95:BG128" si="6">IF(N95="zákl. přenesená",J95,0)</f>
        <v>0</v>
      </c>
      <c r="BH95" s="144">
        <f t="shared" ref="BH95:BH128" si="7">IF(N95="sníž. přenesená",J95,0)</f>
        <v>0</v>
      </c>
      <c r="BI95" s="144">
        <f t="shared" ref="BI95:BI128" si="8">IF(N95="nulová",J95,0)</f>
        <v>0</v>
      </c>
      <c r="BJ95" s="16" t="s">
        <v>86</v>
      </c>
      <c r="BK95" s="144">
        <f t="shared" ref="BK95:BK128" si="9">ROUND(I95*H95,2)</f>
        <v>0</v>
      </c>
      <c r="BL95" s="16" t="s">
        <v>378</v>
      </c>
      <c r="BM95" s="143" t="s">
        <v>2171</v>
      </c>
    </row>
    <row r="96" spans="2:65" s="1" customFormat="1" ht="16.5" customHeight="1">
      <c r="B96" s="31"/>
      <c r="C96" s="163" t="s">
        <v>86</v>
      </c>
      <c r="D96" s="163" t="s">
        <v>561</v>
      </c>
      <c r="E96" s="164" t="s">
        <v>2172</v>
      </c>
      <c r="F96" s="165" t="s">
        <v>2170</v>
      </c>
      <c r="G96" s="166" t="s">
        <v>290</v>
      </c>
      <c r="H96" s="167">
        <v>1</v>
      </c>
      <c r="I96" s="168"/>
      <c r="J96" s="169">
        <f t="shared" si="0"/>
        <v>0</v>
      </c>
      <c r="K96" s="170"/>
      <c r="L96" s="171"/>
      <c r="M96" s="172" t="s">
        <v>20</v>
      </c>
      <c r="N96" s="173" t="s">
        <v>45</v>
      </c>
      <c r="P96" s="141">
        <f t="shared" si="1"/>
        <v>0</v>
      </c>
      <c r="Q96" s="141">
        <v>0</v>
      </c>
      <c r="R96" s="141">
        <f t="shared" si="2"/>
        <v>0</v>
      </c>
      <c r="S96" s="141">
        <v>0</v>
      </c>
      <c r="T96" s="142">
        <f t="shared" si="3"/>
        <v>0</v>
      </c>
      <c r="AR96" s="143" t="s">
        <v>478</v>
      </c>
      <c r="AT96" s="143" t="s">
        <v>561</v>
      </c>
      <c r="AU96" s="143" t="s">
        <v>251</v>
      </c>
      <c r="AY96" s="16" t="s">
        <v>250</v>
      </c>
      <c r="BE96" s="144">
        <f t="shared" si="4"/>
        <v>0</v>
      </c>
      <c r="BF96" s="144">
        <f t="shared" si="5"/>
        <v>0</v>
      </c>
      <c r="BG96" s="144">
        <f t="shared" si="6"/>
        <v>0</v>
      </c>
      <c r="BH96" s="144">
        <f t="shared" si="7"/>
        <v>0</v>
      </c>
      <c r="BI96" s="144">
        <f t="shared" si="8"/>
        <v>0</v>
      </c>
      <c r="BJ96" s="16" t="s">
        <v>86</v>
      </c>
      <c r="BK96" s="144">
        <f t="shared" si="9"/>
        <v>0</v>
      </c>
      <c r="BL96" s="16" t="s">
        <v>378</v>
      </c>
      <c r="BM96" s="143" t="s">
        <v>2173</v>
      </c>
    </row>
    <row r="97" spans="2:65" s="1" customFormat="1" ht="16.5" customHeight="1">
      <c r="B97" s="31"/>
      <c r="C97" s="131" t="s">
        <v>251</v>
      </c>
      <c r="D97" s="131" t="s">
        <v>253</v>
      </c>
      <c r="E97" s="132" t="s">
        <v>2174</v>
      </c>
      <c r="F97" s="133" t="s">
        <v>2175</v>
      </c>
      <c r="G97" s="134" t="s">
        <v>290</v>
      </c>
      <c r="H97" s="135">
        <v>1</v>
      </c>
      <c r="I97" s="136"/>
      <c r="J97" s="137">
        <f t="shared" si="0"/>
        <v>0</v>
      </c>
      <c r="K97" s="138"/>
      <c r="L97" s="31"/>
      <c r="M97" s="139" t="s">
        <v>20</v>
      </c>
      <c r="N97" s="140" t="s">
        <v>45</v>
      </c>
      <c r="P97" s="141">
        <f t="shared" si="1"/>
        <v>0</v>
      </c>
      <c r="Q97" s="141">
        <v>0</v>
      </c>
      <c r="R97" s="141">
        <f t="shared" si="2"/>
        <v>0</v>
      </c>
      <c r="S97" s="141">
        <v>0</v>
      </c>
      <c r="T97" s="142">
        <f t="shared" si="3"/>
        <v>0</v>
      </c>
      <c r="AR97" s="143" t="s">
        <v>378</v>
      </c>
      <c r="AT97" s="143" t="s">
        <v>253</v>
      </c>
      <c r="AU97" s="143" t="s">
        <v>251</v>
      </c>
      <c r="AY97" s="16" t="s">
        <v>250</v>
      </c>
      <c r="BE97" s="144">
        <f t="shared" si="4"/>
        <v>0</v>
      </c>
      <c r="BF97" s="144">
        <f t="shared" si="5"/>
        <v>0</v>
      </c>
      <c r="BG97" s="144">
        <f t="shared" si="6"/>
        <v>0</v>
      </c>
      <c r="BH97" s="144">
        <f t="shared" si="7"/>
        <v>0</v>
      </c>
      <c r="BI97" s="144">
        <f t="shared" si="8"/>
        <v>0</v>
      </c>
      <c r="BJ97" s="16" t="s">
        <v>86</v>
      </c>
      <c r="BK97" s="144">
        <f t="shared" si="9"/>
        <v>0</v>
      </c>
      <c r="BL97" s="16" t="s">
        <v>378</v>
      </c>
      <c r="BM97" s="143" t="s">
        <v>2176</v>
      </c>
    </row>
    <row r="98" spans="2:65" s="1" customFormat="1" ht="16.5" customHeight="1">
      <c r="B98" s="31"/>
      <c r="C98" s="163" t="s">
        <v>257</v>
      </c>
      <c r="D98" s="163" t="s">
        <v>561</v>
      </c>
      <c r="E98" s="164" t="s">
        <v>2177</v>
      </c>
      <c r="F98" s="165" t="s">
        <v>2175</v>
      </c>
      <c r="G98" s="166" t="s">
        <v>290</v>
      </c>
      <c r="H98" s="167">
        <v>1</v>
      </c>
      <c r="I98" s="168"/>
      <c r="J98" s="169">
        <f t="shared" si="0"/>
        <v>0</v>
      </c>
      <c r="K98" s="170"/>
      <c r="L98" s="171"/>
      <c r="M98" s="172" t="s">
        <v>20</v>
      </c>
      <c r="N98" s="173" t="s">
        <v>45</v>
      </c>
      <c r="P98" s="141">
        <f t="shared" si="1"/>
        <v>0</v>
      </c>
      <c r="Q98" s="141">
        <v>0</v>
      </c>
      <c r="R98" s="141">
        <f t="shared" si="2"/>
        <v>0</v>
      </c>
      <c r="S98" s="141">
        <v>0</v>
      </c>
      <c r="T98" s="142">
        <f t="shared" si="3"/>
        <v>0</v>
      </c>
      <c r="AR98" s="143" t="s">
        <v>478</v>
      </c>
      <c r="AT98" s="143" t="s">
        <v>561</v>
      </c>
      <c r="AU98" s="143" t="s">
        <v>251</v>
      </c>
      <c r="AY98" s="16" t="s">
        <v>250</v>
      </c>
      <c r="BE98" s="144">
        <f t="shared" si="4"/>
        <v>0</v>
      </c>
      <c r="BF98" s="144">
        <f t="shared" si="5"/>
        <v>0</v>
      </c>
      <c r="BG98" s="144">
        <f t="shared" si="6"/>
        <v>0</v>
      </c>
      <c r="BH98" s="144">
        <f t="shared" si="7"/>
        <v>0</v>
      </c>
      <c r="BI98" s="144">
        <f t="shared" si="8"/>
        <v>0</v>
      </c>
      <c r="BJ98" s="16" t="s">
        <v>86</v>
      </c>
      <c r="BK98" s="144">
        <f t="shared" si="9"/>
        <v>0</v>
      </c>
      <c r="BL98" s="16" t="s">
        <v>378</v>
      </c>
      <c r="BM98" s="143" t="s">
        <v>2178</v>
      </c>
    </row>
    <row r="99" spans="2:65" s="1" customFormat="1" ht="21.75" customHeight="1">
      <c r="B99" s="31"/>
      <c r="C99" s="131" t="s">
        <v>280</v>
      </c>
      <c r="D99" s="131" t="s">
        <v>253</v>
      </c>
      <c r="E99" s="132" t="s">
        <v>2179</v>
      </c>
      <c r="F99" s="133" t="s">
        <v>2180</v>
      </c>
      <c r="G99" s="134" t="s">
        <v>290</v>
      </c>
      <c r="H99" s="135">
        <v>1</v>
      </c>
      <c r="I99" s="136"/>
      <c r="J99" s="137">
        <f t="shared" si="0"/>
        <v>0</v>
      </c>
      <c r="K99" s="138"/>
      <c r="L99" s="31"/>
      <c r="M99" s="139" t="s">
        <v>20</v>
      </c>
      <c r="N99" s="140" t="s">
        <v>45</v>
      </c>
      <c r="P99" s="141">
        <f t="shared" si="1"/>
        <v>0</v>
      </c>
      <c r="Q99" s="141">
        <v>0</v>
      </c>
      <c r="R99" s="141">
        <f t="shared" si="2"/>
        <v>0</v>
      </c>
      <c r="S99" s="141">
        <v>0</v>
      </c>
      <c r="T99" s="142">
        <f t="shared" si="3"/>
        <v>0</v>
      </c>
      <c r="AR99" s="143" t="s">
        <v>378</v>
      </c>
      <c r="AT99" s="143" t="s">
        <v>253</v>
      </c>
      <c r="AU99" s="143" t="s">
        <v>251</v>
      </c>
      <c r="AY99" s="16" t="s">
        <v>250</v>
      </c>
      <c r="BE99" s="144">
        <f t="shared" si="4"/>
        <v>0</v>
      </c>
      <c r="BF99" s="144">
        <f t="shared" si="5"/>
        <v>0</v>
      </c>
      <c r="BG99" s="144">
        <f t="shared" si="6"/>
        <v>0</v>
      </c>
      <c r="BH99" s="144">
        <f t="shared" si="7"/>
        <v>0</v>
      </c>
      <c r="BI99" s="144">
        <f t="shared" si="8"/>
        <v>0</v>
      </c>
      <c r="BJ99" s="16" t="s">
        <v>86</v>
      </c>
      <c r="BK99" s="144">
        <f t="shared" si="9"/>
        <v>0</v>
      </c>
      <c r="BL99" s="16" t="s">
        <v>378</v>
      </c>
      <c r="BM99" s="143" t="s">
        <v>2181</v>
      </c>
    </row>
    <row r="100" spans="2:65" s="1" customFormat="1" ht="21.75" customHeight="1">
      <c r="B100" s="31"/>
      <c r="C100" s="163" t="s">
        <v>287</v>
      </c>
      <c r="D100" s="163" t="s">
        <v>561</v>
      </c>
      <c r="E100" s="164" t="s">
        <v>2182</v>
      </c>
      <c r="F100" s="165" t="s">
        <v>2180</v>
      </c>
      <c r="G100" s="166" t="s">
        <v>290</v>
      </c>
      <c r="H100" s="167">
        <v>1</v>
      </c>
      <c r="I100" s="168"/>
      <c r="J100" s="169">
        <f t="shared" si="0"/>
        <v>0</v>
      </c>
      <c r="K100" s="170"/>
      <c r="L100" s="171"/>
      <c r="M100" s="172" t="s">
        <v>20</v>
      </c>
      <c r="N100" s="173" t="s">
        <v>45</v>
      </c>
      <c r="P100" s="141">
        <f t="shared" si="1"/>
        <v>0</v>
      </c>
      <c r="Q100" s="141">
        <v>0</v>
      </c>
      <c r="R100" s="141">
        <f t="shared" si="2"/>
        <v>0</v>
      </c>
      <c r="S100" s="141">
        <v>0</v>
      </c>
      <c r="T100" s="142">
        <f t="shared" si="3"/>
        <v>0</v>
      </c>
      <c r="AR100" s="143" t="s">
        <v>478</v>
      </c>
      <c r="AT100" s="143" t="s">
        <v>561</v>
      </c>
      <c r="AU100" s="143" t="s">
        <v>251</v>
      </c>
      <c r="AY100" s="16" t="s">
        <v>250</v>
      </c>
      <c r="BE100" s="144">
        <f t="shared" si="4"/>
        <v>0</v>
      </c>
      <c r="BF100" s="144">
        <f t="shared" si="5"/>
        <v>0</v>
      </c>
      <c r="BG100" s="144">
        <f t="shared" si="6"/>
        <v>0</v>
      </c>
      <c r="BH100" s="144">
        <f t="shared" si="7"/>
        <v>0</v>
      </c>
      <c r="BI100" s="144">
        <f t="shared" si="8"/>
        <v>0</v>
      </c>
      <c r="BJ100" s="16" t="s">
        <v>86</v>
      </c>
      <c r="BK100" s="144">
        <f t="shared" si="9"/>
        <v>0</v>
      </c>
      <c r="BL100" s="16" t="s">
        <v>378</v>
      </c>
      <c r="BM100" s="143" t="s">
        <v>2183</v>
      </c>
    </row>
    <row r="101" spans="2:65" s="1" customFormat="1" ht="21.75" customHeight="1">
      <c r="B101" s="31"/>
      <c r="C101" s="131" t="s">
        <v>294</v>
      </c>
      <c r="D101" s="131" t="s">
        <v>253</v>
      </c>
      <c r="E101" s="132" t="s">
        <v>2184</v>
      </c>
      <c r="F101" s="133" t="s">
        <v>2185</v>
      </c>
      <c r="G101" s="134" t="s">
        <v>290</v>
      </c>
      <c r="H101" s="135">
        <v>1</v>
      </c>
      <c r="I101" s="136"/>
      <c r="J101" s="137">
        <f t="shared" si="0"/>
        <v>0</v>
      </c>
      <c r="K101" s="138"/>
      <c r="L101" s="31"/>
      <c r="M101" s="139" t="s">
        <v>20</v>
      </c>
      <c r="N101" s="140" t="s">
        <v>45</v>
      </c>
      <c r="P101" s="141">
        <f t="shared" si="1"/>
        <v>0</v>
      </c>
      <c r="Q101" s="141">
        <v>0</v>
      </c>
      <c r="R101" s="141">
        <f t="shared" si="2"/>
        <v>0</v>
      </c>
      <c r="S101" s="141">
        <v>0</v>
      </c>
      <c r="T101" s="142">
        <f t="shared" si="3"/>
        <v>0</v>
      </c>
      <c r="AR101" s="143" t="s">
        <v>378</v>
      </c>
      <c r="AT101" s="143" t="s">
        <v>253</v>
      </c>
      <c r="AU101" s="143" t="s">
        <v>251</v>
      </c>
      <c r="AY101" s="16" t="s">
        <v>250</v>
      </c>
      <c r="BE101" s="144">
        <f t="shared" si="4"/>
        <v>0</v>
      </c>
      <c r="BF101" s="144">
        <f t="shared" si="5"/>
        <v>0</v>
      </c>
      <c r="BG101" s="144">
        <f t="shared" si="6"/>
        <v>0</v>
      </c>
      <c r="BH101" s="144">
        <f t="shared" si="7"/>
        <v>0</v>
      </c>
      <c r="BI101" s="144">
        <f t="shared" si="8"/>
        <v>0</v>
      </c>
      <c r="BJ101" s="16" t="s">
        <v>86</v>
      </c>
      <c r="BK101" s="144">
        <f t="shared" si="9"/>
        <v>0</v>
      </c>
      <c r="BL101" s="16" t="s">
        <v>378</v>
      </c>
      <c r="BM101" s="143" t="s">
        <v>2186</v>
      </c>
    </row>
    <row r="102" spans="2:65" s="1" customFormat="1" ht="21.75" customHeight="1">
      <c r="B102" s="31"/>
      <c r="C102" s="163" t="s">
        <v>302</v>
      </c>
      <c r="D102" s="163" t="s">
        <v>561</v>
      </c>
      <c r="E102" s="164" t="s">
        <v>2187</v>
      </c>
      <c r="F102" s="165" t="s">
        <v>2185</v>
      </c>
      <c r="G102" s="166" t="s">
        <v>290</v>
      </c>
      <c r="H102" s="167">
        <v>1</v>
      </c>
      <c r="I102" s="168"/>
      <c r="J102" s="169">
        <f t="shared" si="0"/>
        <v>0</v>
      </c>
      <c r="K102" s="170"/>
      <c r="L102" s="171"/>
      <c r="M102" s="172" t="s">
        <v>20</v>
      </c>
      <c r="N102" s="173" t="s">
        <v>45</v>
      </c>
      <c r="P102" s="141">
        <f t="shared" si="1"/>
        <v>0</v>
      </c>
      <c r="Q102" s="141">
        <v>0</v>
      </c>
      <c r="R102" s="141">
        <f t="shared" si="2"/>
        <v>0</v>
      </c>
      <c r="S102" s="141">
        <v>0</v>
      </c>
      <c r="T102" s="142">
        <f t="shared" si="3"/>
        <v>0</v>
      </c>
      <c r="AR102" s="143" t="s">
        <v>478</v>
      </c>
      <c r="AT102" s="143" t="s">
        <v>561</v>
      </c>
      <c r="AU102" s="143" t="s">
        <v>251</v>
      </c>
      <c r="AY102" s="16" t="s">
        <v>250</v>
      </c>
      <c r="BE102" s="144">
        <f t="shared" si="4"/>
        <v>0</v>
      </c>
      <c r="BF102" s="144">
        <f t="shared" si="5"/>
        <v>0</v>
      </c>
      <c r="BG102" s="144">
        <f t="shared" si="6"/>
        <v>0</v>
      </c>
      <c r="BH102" s="144">
        <f t="shared" si="7"/>
        <v>0</v>
      </c>
      <c r="BI102" s="144">
        <f t="shared" si="8"/>
        <v>0</v>
      </c>
      <c r="BJ102" s="16" t="s">
        <v>86</v>
      </c>
      <c r="BK102" s="144">
        <f t="shared" si="9"/>
        <v>0</v>
      </c>
      <c r="BL102" s="16" t="s">
        <v>378</v>
      </c>
      <c r="BM102" s="143" t="s">
        <v>2188</v>
      </c>
    </row>
    <row r="103" spans="2:65" s="1" customFormat="1" ht="16.5" customHeight="1">
      <c r="B103" s="31"/>
      <c r="C103" s="131" t="s">
        <v>310</v>
      </c>
      <c r="D103" s="131" t="s">
        <v>253</v>
      </c>
      <c r="E103" s="132" t="s">
        <v>2189</v>
      </c>
      <c r="F103" s="133" t="s">
        <v>2190</v>
      </c>
      <c r="G103" s="134" t="s">
        <v>290</v>
      </c>
      <c r="H103" s="135">
        <v>8</v>
      </c>
      <c r="I103" s="136"/>
      <c r="J103" s="137">
        <f t="shared" si="0"/>
        <v>0</v>
      </c>
      <c r="K103" s="138"/>
      <c r="L103" s="31"/>
      <c r="M103" s="139" t="s">
        <v>20</v>
      </c>
      <c r="N103" s="140" t="s">
        <v>45</v>
      </c>
      <c r="P103" s="141">
        <f t="shared" si="1"/>
        <v>0</v>
      </c>
      <c r="Q103" s="141">
        <v>0</v>
      </c>
      <c r="R103" s="141">
        <f t="shared" si="2"/>
        <v>0</v>
      </c>
      <c r="S103" s="141">
        <v>0</v>
      </c>
      <c r="T103" s="142">
        <f t="shared" si="3"/>
        <v>0</v>
      </c>
      <c r="AR103" s="143" t="s">
        <v>378</v>
      </c>
      <c r="AT103" s="143" t="s">
        <v>253</v>
      </c>
      <c r="AU103" s="143" t="s">
        <v>251</v>
      </c>
      <c r="AY103" s="16" t="s">
        <v>250</v>
      </c>
      <c r="BE103" s="144">
        <f t="shared" si="4"/>
        <v>0</v>
      </c>
      <c r="BF103" s="144">
        <f t="shared" si="5"/>
        <v>0</v>
      </c>
      <c r="BG103" s="144">
        <f t="shared" si="6"/>
        <v>0</v>
      </c>
      <c r="BH103" s="144">
        <f t="shared" si="7"/>
        <v>0</v>
      </c>
      <c r="BI103" s="144">
        <f t="shared" si="8"/>
        <v>0</v>
      </c>
      <c r="BJ103" s="16" t="s">
        <v>86</v>
      </c>
      <c r="BK103" s="144">
        <f t="shared" si="9"/>
        <v>0</v>
      </c>
      <c r="BL103" s="16" t="s">
        <v>378</v>
      </c>
      <c r="BM103" s="143" t="s">
        <v>2191</v>
      </c>
    </row>
    <row r="104" spans="2:65" s="1" customFormat="1" ht="16.5" customHeight="1">
      <c r="B104" s="31"/>
      <c r="C104" s="163" t="s">
        <v>329</v>
      </c>
      <c r="D104" s="163" t="s">
        <v>561</v>
      </c>
      <c r="E104" s="164" t="s">
        <v>2192</v>
      </c>
      <c r="F104" s="165" t="s">
        <v>2190</v>
      </c>
      <c r="G104" s="166" t="s">
        <v>290</v>
      </c>
      <c r="H104" s="167">
        <v>8</v>
      </c>
      <c r="I104" s="168"/>
      <c r="J104" s="169">
        <f t="shared" si="0"/>
        <v>0</v>
      </c>
      <c r="K104" s="170"/>
      <c r="L104" s="171"/>
      <c r="M104" s="172" t="s">
        <v>20</v>
      </c>
      <c r="N104" s="173" t="s">
        <v>45</v>
      </c>
      <c r="P104" s="141">
        <f t="shared" si="1"/>
        <v>0</v>
      </c>
      <c r="Q104" s="141">
        <v>0</v>
      </c>
      <c r="R104" s="141">
        <f t="shared" si="2"/>
        <v>0</v>
      </c>
      <c r="S104" s="141">
        <v>0</v>
      </c>
      <c r="T104" s="142">
        <f t="shared" si="3"/>
        <v>0</v>
      </c>
      <c r="AR104" s="143" t="s">
        <v>478</v>
      </c>
      <c r="AT104" s="143" t="s">
        <v>561</v>
      </c>
      <c r="AU104" s="143" t="s">
        <v>251</v>
      </c>
      <c r="AY104" s="16" t="s">
        <v>250</v>
      </c>
      <c r="BE104" s="144">
        <f t="shared" si="4"/>
        <v>0</v>
      </c>
      <c r="BF104" s="144">
        <f t="shared" si="5"/>
        <v>0</v>
      </c>
      <c r="BG104" s="144">
        <f t="shared" si="6"/>
        <v>0</v>
      </c>
      <c r="BH104" s="144">
        <f t="shared" si="7"/>
        <v>0</v>
      </c>
      <c r="BI104" s="144">
        <f t="shared" si="8"/>
        <v>0</v>
      </c>
      <c r="BJ104" s="16" t="s">
        <v>86</v>
      </c>
      <c r="BK104" s="144">
        <f t="shared" si="9"/>
        <v>0</v>
      </c>
      <c r="BL104" s="16" t="s">
        <v>378</v>
      </c>
      <c r="BM104" s="143" t="s">
        <v>2193</v>
      </c>
    </row>
    <row r="105" spans="2:65" s="1" customFormat="1" ht="16.5" customHeight="1">
      <c r="B105" s="31"/>
      <c r="C105" s="131" t="s">
        <v>335</v>
      </c>
      <c r="D105" s="131" t="s">
        <v>253</v>
      </c>
      <c r="E105" s="132" t="s">
        <v>2194</v>
      </c>
      <c r="F105" s="133" t="s">
        <v>2195</v>
      </c>
      <c r="G105" s="134" t="s">
        <v>290</v>
      </c>
      <c r="H105" s="135">
        <v>1</v>
      </c>
      <c r="I105" s="136"/>
      <c r="J105" s="137">
        <f t="shared" si="0"/>
        <v>0</v>
      </c>
      <c r="K105" s="138"/>
      <c r="L105" s="31"/>
      <c r="M105" s="139" t="s">
        <v>20</v>
      </c>
      <c r="N105" s="140" t="s">
        <v>45</v>
      </c>
      <c r="P105" s="141">
        <f t="shared" si="1"/>
        <v>0</v>
      </c>
      <c r="Q105" s="141">
        <v>0</v>
      </c>
      <c r="R105" s="141">
        <f t="shared" si="2"/>
        <v>0</v>
      </c>
      <c r="S105" s="141">
        <v>0</v>
      </c>
      <c r="T105" s="142">
        <f t="shared" si="3"/>
        <v>0</v>
      </c>
      <c r="AR105" s="143" t="s">
        <v>378</v>
      </c>
      <c r="AT105" s="143" t="s">
        <v>253</v>
      </c>
      <c r="AU105" s="143" t="s">
        <v>251</v>
      </c>
      <c r="AY105" s="16" t="s">
        <v>250</v>
      </c>
      <c r="BE105" s="144">
        <f t="shared" si="4"/>
        <v>0</v>
      </c>
      <c r="BF105" s="144">
        <f t="shared" si="5"/>
        <v>0</v>
      </c>
      <c r="BG105" s="144">
        <f t="shared" si="6"/>
        <v>0</v>
      </c>
      <c r="BH105" s="144">
        <f t="shared" si="7"/>
        <v>0</v>
      </c>
      <c r="BI105" s="144">
        <f t="shared" si="8"/>
        <v>0</v>
      </c>
      <c r="BJ105" s="16" t="s">
        <v>86</v>
      </c>
      <c r="BK105" s="144">
        <f t="shared" si="9"/>
        <v>0</v>
      </c>
      <c r="BL105" s="16" t="s">
        <v>378</v>
      </c>
      <c r="BM105" s="143" t="s">
        <v>2196</v>
      </c>
    </row>
    <row r="106" spans="2:65" s="1" customFormat="1" ht="16.5" customHeight="1">
      <c r="B106" s="31"/>
      <c r="C106" s="163" t="s">
        <v>342</v>
      </c>
      <c r="D106" s="163" t="s">
        <v>561</v>
      </c>
      <c r="E106" s="164" t="s">
        <v>2197</v>
      </c>
      <c r="F106" s="165" t="s">
        <v>2195</v>
      </c>
      <c r="G106" s="166" t="s">
        <v>290</v>
      </c>
      <c r="H106" s="167">
        <v>1</v>
      </c>
      <c r="I106" s="168"/>
      <c r="J106" s="169">
        <f t="shared" si="0"/>
        <v>0</v>
      </c>
      <c r="K106" s="170"/>
      <c r="L106" s="171"/>
      <c r="M106" s="172" t="s">
        <v>20</v>
      </c>
      <c r="N106" s="173" t="s">
        <v>45</v>
      </c>
      <c r="P106" s="141">
        <f t="shared" si="1"/>
        <v>0</v>
      </c>
      <c r="Q106" s="141">
        <v>0</v>
      </c>
      <c r="R106" s="141">
        <f t="shared" si="2"/>
        <v>0</v>
      </c>
      <c r="S106" s="141">
        <v>0</v>
      </c>
      <c r="T106" s="142">
        <f t="shared" si="3"/>
        <v>0</v>
      </c>
      <c r="AR106" s="143" t="s">
        <v>478</v>
      </c>
      <c r="AT106" s="143" t="s">
        <v>561</v>
      </c>
      <c r="AU106" s="143" t="s">
        <v>251</v>
      </c>
      <c r="AY106" s="16" t="s">
        <v>250</v>
      </c>
      <c r="BE106" s="144">
        <f t="shared" si="4"/>
        <v>0</v>
      </c>
      <c r="BF106" s="144">
        <f t="shared" si="5"/>
        <v>0</v>
      </c>
      <c r="BG106" s="144">
        <f t="shared" si="6"/>
        <v>0</v>
      </c>
      <c r="BH106" s="144">
        <f t="shared" si="7"/>
        <v>0</v>
      </c>
      <c r="BI106" s="144">
        <f t="shared" si="8"/>
        <v>0</v>
      </c>
      <c r="BJ106" s="16" t="s">
        <v>86</v>
      </c>
      <c r="BK106" s="144">
        <f t="shared" si="9"/>
        <v>0</v>
      </c>
      <c r="BL106" s="16" t="s">
        <v>378</v>
      </c>
      <c r="BM106" s="143" t="s">
        <v>2198</v>
      </c>
    </row>
    <row r="107" spans="2:65" s="1" customFormat="1" ht="24.2" customHeight="1">
      <c r="B107" s="31"/>
      <c r="C107" s="131" t="s">
        <v>356</v>
      </c>
      <c r="D107" s="131" t="s">
        <v>253</v>
      </c>
      <c r="E107" s="132" t="s">
        <v>2199</v>
      </c>
      <c r="F107" s="133" t="s">
        <v>2200</v>
      </c>
      <c r="G107" s="134" t="s">
        <v>290</v>
      </c>
      <c r="H107" s="135">
        <v>2</v>
      </c>
      <c r="I107" s="136"/>
      <c r="J107" s="137">
        <f t="shared" si="0"/>
        <v>0</v>
      </c>
      <c r="K107" s="138"/>
      <c r="L107" s="31"/>
      <c r="M107" s="139" t="s">
        <v>20</v>
      </c>
      <c r="N107" s="140" t="s">
        <v>45</v>
      </c>
      <c r="P107" s="141">
        <f t="shared" si="1"/>
        <v>0</v>
      </c>
      <c r="Q107" s="141">
        <v>0</v>
      </c>
      <c r="R107" s="141">
        <f t="shared" si="2"/>
        <v>0</v>
      </c>
      <c r="S107" s="141">
        <v>0</v>
      </c>
      <c r="T107" s="142">
        <f t="shared" si="3"/>
        <v>0</v>
      </c>
      <c r="AR107" s="143" t="s">
        <v>378</v>
      </c>
      <c r="AT107" s="143" t="s">
        <v>253</v>
      </c>
      <c r="AU107" s="143" t="s">
        <v>251</v>
      </c>
      <c r="AY107" s="16" t="s">
        <v>250</v>
      </c>
      <c r="BE107" s="144">
        <f t="shared" si="4"/>
        <v>0</v>
      </c>
      <c r="BF107" s="144">
        <f t="shared" si="5"/>
        <v>0</v>
      </c>
      <c r="BG107" s="144">
        <f t="shared" si="6"/>
        <v>0</v>
      </c>
      <c r="BH107" s="144">
        <f t="shared" si="7"/>
        <v>0</v>
      </c>
      <c r="BI107" s="144">
        <f t="shared" si="8"/>
        <v>0</v>
      </c>
      <c r="BJ107" s="16" t="s">
        <v>86</v>
      </c>
      <c r="BK107" s="144">
        <f t="shared" si="9"/>
        <v>0</v>
      </c>
      <c r="BL107" s="16" t="s">
        <v>378</v>
      </c>
      <c r="BM107" s="143" t="s">
        <v>2201</v>
      </c>
    </row>
    <row r="108" spans="2:65" s="1" customFormat="1" ht="24.2" customHeight="1">
      <c r="B108" s="31"/>
      <c r="C108" s="163" t="s">
        <v>365</v>
      </c>
      <c r="D108" s="163" t="s">
        <v>561</v>
      </c>
      <c r="E108" s="164" t="s">
        <v>2202</v>
      </c>
      <c r="F108" s="165" t="s">
        <v>2203</v>
      </c>
      <c r="G108" s="166" t="s">
        <v>290</v>
      </c>
      <c r="H108" s="167">
        <v>2</v>
      </c>
      <c r="I108" s="168"/>
      <c r="J108" s="169">
        <f t="shared" si="0"/>
        <v>0</v>
      </c>
      <c r="K108" s="170"/>
      <c r="L108" s="171"/>
      <c r="M108" s="172" t="s">
        <v>20</v>
      </c>
      <c r="N108" s="173" t="s">
        <v>45</v>
      </c>
      <c r="P108" s="141">
        <f t="shared" si="1"/>
        <v>0</v>
      </c>
      <c r="Q108" s="141">
        <v>0</v>
      </c>
      <c r="R108" s="141">
        <f t="shared" si="2"/>
        <v>0</v>
      </c>
      <c r="S108" s="141">
        <v>0</v>
      </c>
      <c r="T108" s="142">
        <f t="shared" si="3"/>
        <v>0</v>
      </c>
      <c r="AR108" s="143" t="s">
        <v>478</v>
      </c>
      <c r="AT108" s="143" t="s">
        <v>561</v>
      </c>
      <c r="AU108" s="143" t="s">
        <v>251</v>
      </c>
      <c r="AY108" s="16" t="s">
        <v>250</v>
      </c>
      <c r="BE108" s="144">
        <f t="shared" si="4"/>
        <v>0</v>
      </c>
      <c r="BF108" s="144">
        <f t="shared" si="5"/>
        <v>0</v>
      </c>
      <c r="BG108" s="144">
        <f t="shared" si="6"/>
        <v>0</v>
      </c>
      <c r="BH108" s="144">
        <f t="shared" si="7"/>
        <v>0</v>
      </c>
      <c r="BI108" s="144">
        <f t="shared" si="8"/>
        <v>0</v>
      </c>
      <c r="BJ108" s="16" t="s">
        <v>86</v>
      </c>
      <c r="BK108" s="144">
        <f t="shared" si="9"/>
        <v>0</v>
      </c>
      <c r="BL108" s="16" t="s">
        <v>378</v>
      </c>
      <c r="BM108" s="143" t="s">
        <v>2204</v>
      </c>
    </row>
    <row r="109" spans="2:65" s="1" customFormat="1" ht="21.75" customHeight="1">
      <c r="B109" s="31"/>
      <c r="C109" s="131" t="s">
        <v>8</v>
      </c>
      <c r="D109" s="131" t="s">
        <v>253</v>
      </c>
      <c r="E109" s="132" t="s">
        <v>2205</v>
      </c>
      <c r="F109" s="133" t="s">
        <v>2206</v>
      </c>
      <c r="G109" s="134" t="s">
        <v>283</v>
      </c>
      <c r="H109" s="135">
        <v>1350</v>
      </c>
      <c r="I109" s="136"/>
      <c r="J109" s="137">
        <f t="shared" si="0"/>
        <v>0</v>
      </c>
      <c r="K109" s="138"/>
      <c r="L109" s="31"/>
      <c r="M109" s="139" t="s">
        <v>20</v>
      </c>
      <c r="N109" s="140" t="s">
        <v>45</v>
      </c>
      <c r="P109" s="141">
        <f t="shared" si="1"/>
        <v>0</v>
      </c>
      <c r="Q109" s="141">
        <v>0</v>
      </c>
      <c r="R109" s="141">
        <f t="shared" si="2"/>
        <v>0</v>
      </c>
      <c r="S109" s="141">
        <v>0</v>
      </c>
      <c r="T109" s="142">
        <f t="shared" si="3"/>
        <v>0</v>
      </c>
      <c r="AR109" s="143" t="s">
        <v>378</v>
      </c>
      <c r="AT109" s="143" t="s">
        <v>253</v>
      </c>
      <c r="AU109" s="143" t="s">
        <v>251</v>
      </c>
      <c r="AY109" s="16" t="s">
        <v>250</v>
      </c>
      <c r="BE109" s="144">
        <f t="shared" si="4"/>
        <v>0</v>
      </c>
      <c r="BF109" s="144">
        <f t="shared" si="5"/>
        <v>0</v>
      </c>
      <c r="BG109" s="144">
        <f t="shared" si="6"/>
        <v>0</v>
      </c>
      <c r="BH109" s="144">
        <f t="shared" si="7"/>
        <v>0</v>
      </c>
      <c r="BI109" s="144">
        <f t="shared" si="8"/>
        <v>0</v>
      </c>
      <c r="BJ109" s="16" t="s">
        <v>86</v>
      </c>
      <c r="BK109" s="144">
        <f t="shared" si="9"/>
        <v>0</v>
      </c>
      <c r="BL109" s="16" t="s">
        <v>378</v>
      </c>
      <c r="BM109" s="143" t="s">
        <v>2207</v>
      </c>
    </row>
    <row r="110" spans="2:65" s="1" customFormat="1" ht="21.75" customHeight="1">
      <c r="B110" s="31"/>
      <c r="C110" s="163" t="s">
        <v>378</v>
      </c>
      <c r="D110" s="163" t="s">
        <v>561</v>
      </c>
      <c r="E110" s="164" t="s">
        <v>2208</v>
      </c>
      <c r="F110" s="165" t="s">
        <v>2209</v>
      </c>
      <c r="G110" s="166" t="s">
        <v>283</v>
      </c>
      <c r="H110" s="167">
        <v>1350</v>
      </c>
      <c r="I110" s="168"/>
      <c r="J110" s="169">
        <f t="shared" si="0"/>
        <v>0</v>
      </c>
      <c r="K110" s="170"/>
      <c r="L110" s="171"/>
      <c r="M110" s="172" t="s">
        <v>20</v>
      </c>
      <c r="N110" s="173" t="s">
        <v>45</v>
      </c>
      <c r="P110" s="141">
        <f t="shared" si="1"/>
        <v>0</v>
      </c>
      <c r="Q110" s="141">
        <v>0</v>
      </c>
      <c r="R110" s="141">
        <f t="shared" si="2"/>
        <v>0</v>
      </c>
      <c r="S110" s="141">
        <v>0</v>
      </c>
      <c r="T110" s="142">
        <f t="shared" si="3"/>
        <v>0</v>
      </c>
      <c r="AR110" s="143" t="s">
        <v>478</v>
      </c>
      <c r="AT110" s="143" t="s">
        <v>561</v>
      </c>
      <c r="AU110" s="143" t="s">
        <v>251</v>
      </c>
      <c r="AY110" s="16" t="s">
        <v>250</v>
      </c>
      <c r="BE110" s="144">
        <f t="shared" si="4"/>
        <v>0</v>
      </c>
      <c r="BF110" s="144">
        <f t="shared" si="5"/>
        <v>0</v>
      </c>
      <c r="BG110" s="144">
        <f t="shared" si="6"/>
        <v>0</v>
      </c>
      <c r="BH110" s="144">
        <f t="shared" si="7"/>
        <v>0</v>
      </c>
      <c r="BI110" s="144">
        <f t="shared" si="8"/>
        <v>0</v>
      </c>
      <c r="BJ110" s="16" t="s">
        <v>86</v>
      </c>
      <c r="BK110" s="144">
        <f t="shared" si="9"/>
        <v>0</v>
      </c>
      <c r="BL110" s="16" t="s">
        <v>378</v>
      </c>
      <c r="BM110" s="143" t="s">
        <v>2210</v>
      </c>
    </row>
    <row r="111" spans="2:65" s="1" customFormat="1" ht="16.5" customHeight="1">
      <c r="B111" s="31"/>
      <c r="C111" s="131" t="s">
        <v>383</v>
      </c>
      <c r="D111" s="131" t="s">
        <v>253</v>
      </c>
      <c r="E111" s="132" t="s">
        <v>2211</v>
      </c>
      <c r="F111" s="133" t="s">
        <v>2212</v>
      </c>
      <c r="G111" s="134" t="s">
        <v>283</v>
      </c>
      <c r="H111" s="135">
        <v>1200</v>
      </c>
      <c r="I111" s="136"/>
      <c r="J111" s="137">
        <f t="shared" si="0"/>
        <v>0</v>
      </c>
      <c r="K111" s="138"/>
      <c r="L111" s="31"/>
      <c r="M111" s="139" t="s">
        <v>20</v>
      </c>
      <c r="N111" s="140" t="s">
        <v>45</v>
      </c>
      <c r="P111" s="141">
        <f t="shared" si="1"/>
        <v>0</v>
      </c>
      <c r="Q111" s="141">
        <v>0</v>
      </c>
      <c r="R111" s="141">
        <f t="shared" si="2"/>
        <v>0</v>
      </c>
      <c r="S111" s="141">
        <v>0</v>
      </c>
      <c r="T111" s="142">
        <f t="shared" si="3"/>
        <v>0</v>
      </c>
      <c r="AR111" s="143" t="s">
        <v>257</v>
      </c>
      <c r="AT111" s="143" t="s">
        <v>253</v>
      </c>
      <c r="AU111" s="143" t="s">
        <v>251</v>
      </c>
      <c r="AY111" s="16" t="s">
        <v>250</v>
      </c>
      <c r="BE111" s="144">
        <f t="shared" si="4"/>
        <v>0</v>
      </c>
      <c r="BF111" s="144">
        <f t="shared" si="5"/>
        <v>0</v>
      </c>
      <c r="BG111" s="144">
        <f t="shared" si="6"/>
        <v>0</v>
      </c>
      <c r="BH111" s="144">
        <f t="shared" si="7"/>
        <v>0</v>
      </c>
      <c r="BI111" s="144">
        <f t="shared" si="8"/>
        <v>0</v>
      </c>
      <c r="BJ111" s="16" t="s">
        <v>86</v>
      </c>
      <c r="BK111" s="144">
        <f t="shared" si="9"/>
        <v>0</v>
      </c>
      <c r="BL111" s="16" t="s">
        <v>257</v>
      </c>
      <c r="BM111" s="143" t="s">
        <v>2213</v>
      </c>
    </row>
    <row r="112" spans="2:65" s="1" customFormat="1" ht="21.75" customHeight="1">
      <c r="B112" s="31"/>
      <c r="C112" s="163" t="s">
        <v>389</v>
      </c>
      <c r="D112" s="163" t="s">
        <v>561</v>
      </c>
      <c r="E112" s="164" t="s">
        <v>80</v>
      </c>
      <c r="F112" s="165" t="s">
        <v>2214</v>
      </c>
      <c r="G112" s="166" t="s">
        <v>283</v>
      </c>
      <c r="H112" s="167">
        <v>1200</v>
      </c>
      <c r="I112" s="168"/>
      <c r="J112" s="169">
        <f t="shared" si="0"/>
        <v>0</v>
      </c>
      <c r="K112" s="170"/>
      <c r="L112" s="171"/>
      <c r="M112" s="172" t="s">
        <v>20</v>
      </c>
      <c r="N112" s="173" t="s">
        <v>45</v>
      </c>
      <c r="P112" s="141">
        <f t="shared" si="1"/>
        <v>0</v>
      </c>
      <c r="Q112" s="141">
        <v>0</v>
      </c>
      <c r="R112" s="141">
        <f t="shared" si="2"/>
        <v>0</v>
      </c>
      <c r="S112" s="141">
        <v>0</v>
      </c>
      <c r="T112" s="142">
        <f t="shared" si="3"/>
        <v>0</v>
      </c>
      <c r="AR112" s="143" t="s">
        <v>302</v>
      </c>
      <c r="AT112" s="143" t="s">
        <v>561</v>
      </c>
      <c r="AU112" s="143" t="s">
        <v>251</v>
      </c>
      <c r="AY112" s="16" t="s">
        <v>250</v>
      </c>
      <c r="BE112" s="144">
        <f t="shared" si="4"/>
        <v>0</v>
      </c>
      <c r="BF112" s="144">
        <f t="shared" si="5"/>
        <v>0</v>
      </c>
      <c r="BG112" s="144">
        <f t="shared" si="6"/>
        <v>0</v>
      </c>
      <c r="BH112" s="144">
        <f t="shared" si="7"/>
        <v>0</v>
      </c>
      <c r="BI112" s="144">
        <f t="shared" si="8"/>
        <v>0</v>
      </c>
      <c r="BJ112" s="16" t="s">
        <v>86</v>
      </c>
      <c r="BK112" s="144">
        <f t="shared" si="9"/>
        <v>0</v>
      </c>
      <c r="BL112" s="16" t="s">
        <v>257</v>
      </c>
      <c r="BM112" s="143" t="s">
        <v>2215</v>
      </c>
    </row>
    <row r="113" spans="2:65" s="1" customFormat="1" ht="16.5" customHeight="1">
      <c r="B113" s="31"/>
      <c r="C113" s="131" t="s">
        <v>396</v>
      </c>
      <c r="D113" s="131" t="s">
        <v>253</v>
      </c>
      <c r="E113" s="132" t="s">
        <v>2216</v>
      </c>
      <c r="F113" s="133" t="s">
        <v>2217</v>
      </c>
      <c r="G113" s="134" t="s">
        <v>283</v>
      </c>
      <c r="H113" s="135">
        <v>45</v>
      </c>
      <c r="I113" s="136"/>
      <c r="J113" s="137">
        <f t="shared" si="0"/>
        <v>0</v>
      </c>
      <c r="K113" s="138"/>
      <c r="L113" s="31"/>
      <c r="M113" s="139" t="s">
        <v>20</v>
      </c>
      <c r="N113" s="140" t="s">
        <v>45</v>
      </c>
      <c r="P113" s="141">
        <f t="shared" si="1"/>
        <v>0</v>
      </c>
      <c r="Q113" s="141">
        <v>0</v>
      </c>
      <c r="R113" s="141">
        <f t="shared" si="2"/>
        <v>0</v>
      </c>
      <c r="S113" s="141">
        <v>0</v>
      </c>
      <c r="T113" s="142">
        <f t="shared" si="3"/>
        <v>0</v>
      </c>
      <c r="AR113" s="143" t="s">
        <v>257</v>
      </c>
      <c r="AT113" s="143" t="s">
        <v>253</v>
      </c>
      <c r="AU113" s="143" t="s">
        <v>251</v>
      </c>
      <c r="AY113" s="16" t="s">
        <v>250</v>
      </c>
      <c r="BE113" s="144">
        <f t="shared" si="4"/>
        <v>0</v>
      </c>
      <c r="BF113" s="144">
        <f t="shared" si="5"/>
        <v>0</v>
      </c>
      <c r="BG113" s="144">
        <f t="shared" si="6"/>
        <v>0</v>
      </c>
      <c r="BH113" s="144">
        <f t="shared" si="7"/>
        <v>0</v>
      </c>
      <c r="BI113" s="144">
        <f t="shared" si="8"/>
        <v>0</v>
      </c>
      <c r="BJ113" s="16" t="s">
        <v>86</v>
      </c>
      <c r="BK113" s="144">
        <f t="shared" si="9"/>
        <v>0</v>
      </c>
      <c r="BL113" s="16" t="s">
        <v>257</v>
      </c>
      <c r="BM113" s="143" t="s">
        <v>2218</v>
      </c>
    </row>
    <row r="114" spans="2:65" s="1" customFormat="1" ht="16.5" customHeight="1">
      <c r="B114" s="31"/>
      <c r="C114" s="163" t="s">
        <v>402</v>
      </c>
      <c r="D114" s="163" t="s">
        <v>561</v>
      </c>
      <c r="E114" s="164" t="s">
        <v>86</v>
      </c>
      <c r="F114" s="165" t="s">
        <v>2219</v>
      </c>
      <c r="G114" s="166" t="s">
        <v>283</v>
      </c>
      <c r="H114" s="167">
        <v>45</v>
      </c>
      <c r="I114" s="168"/>
      <c r="J114" s="169">
        <f t="shared" si="0"/>
        <v>0</v>
      </c>
      <c r="K114" s="170"/>
      <c r="L114" s="171"/>
      <c r="M114" s="172" t="s">
        <v>20</v>
      </c>
      <c r="N114" s="173" t="s">
        <v>45</v>
      </c>
      <c r="P114" s="141">
        <f t="shared" si="1"/>
        <v>0</v>
      </c>
      <c r="Q114" s="141">
        <v>0</v>
      </c>
      <c r="R114" s="141">
        <f t="shared" si="2"/>
        <v>0</v>
      </c>
      <c r="S114" s="141">
        <v>0</v>
      </c>
      <c r="T114" s="142">
        <f t="shared" si="3"/>
        <v>0</v>
      </c>
      <c r="AR114" s="143" t="s">
        <v>302</v>
      </c>
      <c r="AT114" s="143" t="s">
        <v>561</v>
      </c>
      <c r="AU114" s="143" t="s">
        <v>251</v>
      </c>
      <c r="AY114" s="16" t="s">
        <v>250</v>
      </c>
      <c r="BE114" s="144">
        <f t="shared" si="4"/>
        <v>0</v>
      </c>
      <c r="BF114" s="144">
        <f t="shared" si="5"/>
        <v>0</v>
      </c>
      <c r="BG114" s="144">
        <f t="shared" si="6"/>
        <v>0</v>
      </c>
      <c r="BH114" s="144">
        <f t="shared" si="7"/>
        <v>0</v>
      </c>
      <c r="BI114" s="144">
        <f t="shared" si="8"/>
        <v>0</v>
      </c>
      <c r="BJ114" s="16" t="s">
        <v>86</v>
      </c>
      <c r="BK114" s="144">
        <f t="shared" si="9"/>
        <v>0</v>
      </c>
      <c r="BL114" s="16" t="s">
        <v>257</v>
      </c>
      <c r="BM114" s="143" t="s">
        <v>2220</v>
      </c>
    </row>
    <row r="115" spans="2:65" s="1" customFormat="1" ht="24.2" customHeight="1">
      <c r="B115" s="31"/>
      <c r="C115" s="131" t="s">
        <v>7</v>
      </c>
      <c r="D115" s="131" t="s">
        <v>253</v>
      </c>
      <c r="E115" s="132" t="s">
        <v>2221</v>
      </c>
      <c r="F115" s="133" t="s">
        <v>2222</v>
      </c>
      <c r="G115" s="134" t="s">
        <v>2223</v>
      </c>
      <c r="H115" s="135">
        <v>2</v>
      </c>
      <c r="I115" s="136"/>
      <c r="J115" s="137">
        <f t="shared" si="0"/>
        <v>0</v>
      </c>
      <c r="K115" s="138"/>
      <c r="L115" s="31"/>
      <c r="M115" s="139" t="s">
        <v>20</v>
      </c>
      <c r="N115" s="140" t="s">
        <v>45</v>
      </c>
      <c r="P115" s="141">
        <f t="shared" si="1"/>
        <v>0</v>
      </c>
      <c r="Q115" s="141">
        <v>0</v>
      </c>
      <c r="R115" s="141">
        <f t="shared" si="2"/>
        <v>0</v>
      </c>
      <c r="S115" s="141">
        <v>0</v>
      </c>
      <c r="T115" s="142">
        <f t="shared" si="3"/>
        <v>0</v>
      </c>
      <c r="AR115" s="143" t="s">
        <v>257</v>
      </c>
      <c r="AT115" s="143" t="s">
        <v>253</v>
      </c>
      <c r="AU115" s="143" t="s">
        <v>251</v>
      </c>
      <c r="AY115" s="16" t="s">
        <v>250</v>
      </c>
      <c r="BE115" s="144">
        <f t="shared" si="4"/>
        <v>0</v>
      </c>
      <c r="BF115" s="144">
        <f t="shared" si="5"/>
        <v>0</v>
      </c>
      <c r="BG115" s="144">
        <f t="shared" si="6"/>
        <v>0</v>
      </c>
      <c r="BH115" s="144">
        <f t="shared" si="7"/>
        <v>0</v>
      </c>
      <c r="BI115" s="144">
        <f t="shared" si="8"/>
        <v>0</v>
      </c>
      <c r="BJ115" s="16" t="s">
        <v>86</v>
      </c>
      <c r="BK115" s="144">
        <f t="shared" si="9"/>
        <v>0</v>
      </c>
      <c r="BL115" s="16" t="s">
        <v>257</v>
      </c>
      <c r="BM115" s="143" t="s">
        <v>2224</v>
      </c>
    </row>
    <row r="116" spans="2:65" s="1" customFormat="1" ht="24.2" customHeight="1">
      <c r="B116" s="31"/>
      <c r="C116" s="163" t="s">
        <v>415</v>
      </c>
      <c r="D116" s="163" t="s">
        <v>561</v>
      </c>
      <c r="E116" s="164" t="s">
        <v>251</v>
      </c>
      <c r="F116" s="165" t="s">
        <v>2222</v>
      </c>
      <c r="G116" s="166" t="s">
        <v>2223</v>
      </c>
      <c r="H116" s="167">
        <v>2</v>
      </c>
      <c r="I116" s="168"/>
      <c r="J116" s="169">
        <f t="shared" si="0"/>
        <v>0</v>
      </c>
      <c r="K116" s="170"/>
      <c r="L116" s="171"/>
      <c r="M116" s="172" t="s">
        <v>20</v>
      </c>
      <c r="N116" s="173" t="s">
        <v>45</v>
      </c>
      <c r="P116" s="141">
        <f t="shared" si="1"/>
        <v>0</v>
      </c>
      <c r="Q116" s="141">
        <v>0</v>
      </c>
      <c r="R116" s="141">
        <f t="shared" si="2"/>
        <v>0</v>
      </c>
      <c r="S116" s="141">
        <v>0</v>
      </c>
      <c r="T116" s="142">
        <f t="shared" si="3"/>
        <v>0</v>
      </c>
      <c r="AR116" s="143" t="s">
        <v>302</v>
      </c>
      <c r="AT116" s="143" t="s">
        <v>561</v>
      </c>
      <c r="AU116" s="143" t="s">
        <v>251</v>
      </c>
      <c r="AY116" s="16" t="s">
        <v>250</v>
      </c>
      <c r="BE116" s="144">
        <f t="shared" si="4"/>
        <v>0</v>
      </c>
      <c r="BF116" s="144">
        <f t="shared" si="5"/>
        <v>0</v>
      </c>
      <c r="BG116" s="144">
        <f t="shared" si="6"/>
        <v>0</v>
      </c>
      <c r="BH116" s="144">
        <f t="shared" si="7"/>
        <v>0</v>
      </c>
      <c r="BI116" s="144">
        <f t="shared" si="8"/>
        <v>0</v>
      </c>
      <c r="BJ116" s="16" t="s">
        <v>86</v>
      </c>
      <c r="BK116" s="144">
        <f t="shared" si="9"/>
        <v>0</v>
      </c>
      <c r="BL116" s="16" t="s">
        <v>257</v>
      </c>
      <c r="BM116" s="143" t="s">
        <v>2225</v>
      </c>
    </row>
    <row r="117" spans="2:65" s="1" customFormat="1" ht="16.5" customHeight="1">
      <c r="B117" s="31"/>
      <c r="C117" s="131" t="s">
        <v>420</v>
      </c>
      <c r="D117" s="131" t="s">
        <v>253</v>
      </c>
      <c r="E117" s="132" t="s">
        <v>2226</v>
      </c>
      <c r="F117" s="133" t="s">
        <v>2227</v>
      </c>
      <c r="G117" s="134" t="s">
        <v>2223</v>
      </c>
      <c r="H117" s="135">
        <v>1</v>
      </c>
      <c r="I117" s="136"/>
      <c r="J117" s="137">
        <f t="shared" si="0"/>
        <v>0</v>
      </c>
      <c r="K117" s="138"/>
      <c r="L117" s="31"/>
      <c r="M117" s="139" t="s">
        <v>20</v>
      </c>
      <c r="N117" s="140" t="s">
        <v>45</v>
      </c>
      <c r="P117" s="141">
        <f t="shared" si="1"/>
        <v>0</v>
      </c>
      <c r="Q117" s="141">
        <v>0</v>
      </c>
      <c r="R117" s="141">
        <f t="shared" si="2"/>
        <v>0</v>
      </c>
      <c r="S117" s="141">
        <v>0</v>
      </c>
      <c r="T117" s="142">
        <f t="shared" si="3"/>
        <v>0</v>
      </c>
      <c r="AR117" s="143" t="s">
        <v>257</v>
      </c>
      <c r="AT117" s="143" t="s">
        <v>253</v>
      </c>
      <c r="AU117" s="143" t="s">
        <v>251</v>
      </c>
      <c r="AY117" s="16" t="s">
        <v>250</v>
      </c>
      <c r="BE117" s="144">
        <f t="shared" si="4"/>
        <v>0</v>
      </c>
      <c r="BF117" s="144">
        <f t="shared" si="5"/>
        <v>0</v>
      </c>
      <c r="BG117" s="144">
        <f t="shared" si="6"/>
        <v>0</v>
      </c>
      <c r="BH117" s="144">
        <f t="shared" si="7"/>
        <v>0</v>
      </c>
      <c r="BI117" s="144">
        <f t="shared" si="8"/>
        <v>0</v>
      </c>
      <c r="BJ117" s="16" t="s">
        <v>86</v>
      </c>
      <c r="BK117" s="144">
        <f t="shared" si="9"/>
        <v>0</v>
      </c>
      <c r="BL117" s="16" t="s">
        <v>257</v>
      </c>
      <c r="BM117" s="143" t="s">
        <v>2228</v>
      </c>
    </row>
    <row r="118" spans="2:65" s="1" customFormat="1" ht="16.5" customHeight="1">
      <c r="B118" s="31"/>
      <c r="C118" s="163" t="s">
        <v>427</v>
      </c>
      <c r="D118" s="163" t="s">
        <v>561</v>
      </c>
      <c r="E118" s="164" t="s">
        <v>257</v>
      </c>
      <c r="F118" s="165" t="s">
        <v>2227</v>
      </c>
      <c r="G118" s="166" t="s">
        <v>2223</v>
      </c>
      <c r="H118" s="167">
        <v>1</v>
      </c>
      <c r="I118" s="168"/>
      <c r="J118" s="169">
        <f t="shared" si="0"/>
        <v>0</v>
      </c>
      <c r="K118" s="170"/>
      <c r="L118" s="171"/>
      <c r="M118" s="172" t="s">
        <v>20</v>
      </c>
      <c r="N118" s="173" t="s">
        <v>45</v>
      </c>
      <c r="P118" s="141">
        <f t="shared" si="1"/>
        <v>0</v>
      </c>
      <c r="Q118" s="141">
        <v>0</v>
      </c>
      <c r="R118" s="141">
        <f t="shared" si="2"/>
        <v>0</v>
      </c>
      <c r="S118" s="141">
        <v>0</v>
      </c>
      <c r="T118" s="142">
        <f t="shared" si="3"/>
        <v>0</v>
      </c>
      <c r="AR118" s="143" t="s">
        <v>302</v>
      </c>
      <c r="AT118" s="143" t="s">
        <v>561</v>
      </c>
      <c r="AU118" s="143" t="s">
        <v>251</v>
      </c>
      <c r="AY118" s="16" t="s">
        <v>250</v>
      </c>
      <c r="BE118" s="144">
        <f t="shared" si="4"/>
        <v>0</v>
      </c>
      <c r="BF118" s="144">
        <f t="shared" si="5"/>
        <v>0</v>
      </c>
      <c r="BG118" s="144">
        <f t="shared" si="6"/>
        <v>0</v>
      </c>
      <c r="BH118" s="144">
        <f t="shared" si="7"/>
        <v>0</v>
      </c>
      <c r="BI118" s="144">
        <f t="shared" si="8"/>
        <v>0</v>
      </c>
      <c r="BJ118" s="16" t="s">
        <v>86</v>
      </c>
      <c r="BK118" s="144">
        <f t="shared" si="9"/>
        <v>0</v>
      </c>
      <c r="BL118" s="16" t="s">
        <v>257</v>
      </c>
      <c r="BM118" s="143" t="s">
        <v>2229</v>
      </c>
    </row>
    <row r="119" spans="2:65" s="1" customFormat="1" ht="16.5" customHeight="1">
      <c r="B119" s="31"/>
      <c r="C119" s="131" t="s">
        <v>437</v>
      </c>
      <c r="D119" s="131" t="s">
        <v>253</v>
      </c>
      <c r="E119" s="132" t="s">
        <v>2230</v>
      </c>
      <c r="F119" s="133" t="s">
        <v>2231</v>
      </c>
      <c r="G119" s="134" t="s">
        <v>2223</v>
      </c>
      <c r="H119" s="135">
        <v>5</v>
      </c>
      <c r="I119" s="136"/>
      <c r="J119" s="137">
        <f t="shared" si="0"/>
        <v>0</v>
      </c>
      <c r="K119" s="138"/>
      <c r="L119" s="31"/>
      <c r="M119" s="139" t="s">
        <v>20</v>
      </c>
      <c r="N119" s="140" t="s">
        <v>45</v>
      </c>
      <c r="P119" s="141">
        <f t="shared" si="1"/>
        <v>0</v>
      </c>
      <c r="Q119" s="141">
        <v>0</v>
      </c>
      <c r="R119" s="141">
        <f t="shared" si="2"/>
        <v>0</v>
      </c>
      <c r="S119" s="141">
        <v>0</v>
      </c>
      <c r="T119" s="142">
        <f t="shared" si="3"/>
        <v>0</v>
      </c>
      <c r="AR119" s="143" t="s">
        <v>257</v>
      </c>
      <c r="AT119" s="143" t="s">
        <v>253</v>
      </c>
      <c r="AU119" s="143" t="s">
        <v>251</v>
      </c>
      <c r="AY119" s="16" t="s">
        <v>250</v>
      </c>
      <c r="BE119" s="144">
        <f t="shared" si="4"/>
        <v>0</v>
      </c>
      <c r="BF119" s="144">
        <f t="shared" si="5"/>
        <v>0</v>
      </c>
      <c r="BG119" s="144">
        <f t="shared" si="6"/>
        <v>0</v>
      </c>
      <c r="BH119" s="144">
        <f t="shared" si="7"/>
        <v>0</v>
      </c>
      <c r="BI119" s="144">
        <f t="shared" si="8"/>
        <v>0</v>
      </c>
      <c r="BJ119" s="16" t="s">
        <v>86</v>
      </c>
      <c r="BK119" s="144">
        <f t="shared" si="9"/>
        <v>0</v>
      </c>
      <c r="BL119" s="16" t="s">
        <v>257</v>
      </c>
      <c r="BM119" s="143" t="s">
        <v>2232</v>
      </c>
    </row>
    <row r="120" spans="2:65" s="1" customFormat="1" ht="16.5" customHeight="1">
      <c r="B120" s="31"/>
      <c r="C120" s="163" t="s">
        <v>443</v>
      </c>
      <c r="D120" s="163" t="s">
        <v>561</v>
      </c>
      <c r="E120" s="164" t="s">
        <v>280</v>
      </c>
      <c r="F120" s="165" t="s">
        <v>2231</v>
      </c>
      <c r="G120" s="166" t="s">
        <v>2223</v>
      </c>
      <c r="H120" s="167">
        <v>5</v>
      </c>
      <c r="I120" s="168"/>
      <c r="J120" s="169">
        <f t="shared" si="0"/>
        <v>0</v>
      </c>
      <c r="K120" s="170"/>
      <c r="L120" s="171"/>
      <c r="M120" s="172" t="s">
        <v>20</v>
      </c>
      <c r="N120" s="173" t="s">
        <v>45</v>
      </c>
      <c r="P120" s="141">
        <f t="shared" si="1"/>
        <v>0</v>
      </c>
      <c r="Q120" s="141">
        <v>0</v>
      </c>
      <c r="R120" s="141">
        <f t="shared" si="2"/>
        <v>0</v>
      </c>
      <c r="S120" s="141">
        <v>0</v>
      </c>
      <c r="T120" s="142">
        <f t="shared" si="3"/>
        <v>0</v>
      </c>
      <c r="AR120" s="143" t="s">
        <v>302</v>
      </c>
      <c r="AT120" s="143" t="s">
        <v>561</v>
      </c>
      <c r="AU120" s="143" t="s">
        <v>251</v>
      </c>
      <c r="AY120" s="16" t="s">
        <v>250</v>
      </c>
      <c r="BE120" s="144">
        <f t="shared" si="4"/>
        <v>0</v>
      </c>
      <c r="BF120" s="144">
        <f t="shared" si="5"/>
        <v>0</v>
      </c>
      <c r="BG120" s="144">
        <f t="shared" si="6"/>
        <v>0</v>
      </c>
      <c r="BH120" s="144">
        <f t="shared" si="7"/>
        <v>0</v>
      </c>
      <c r="BI120" s="144">
        <f t="shared" si="8"/>
        <v>0</v>
      </c>
      <c r="BJ120" s="16" t="s">
        <v>86</v>
      </c>
      <c r="BK120" s="144">
        <f t="shared" si="9"/>
        <v>0</v>
      </c>
      <c r="BL120" s="16" t="s">
        <v>257</v>
      </c>
      <c r="BM120" s="143" t="s">
        <v>2233</v>
      </c>
    </row>
    <row r="121" spans="2:65" s="1" customFormat="1" ht="16.5" customHeight="1">
      <c r="B121" s="31"/>
      <c r="C121" s="131" t="s">
        <v>450</v>
      </c>
      <c r="D121" s="131" t="s">
        <v>253</v>
      </c>
      <c r="E121" s="132" t="s">
        <v>2234</v>
      </c>
      <c r="F121" s="133" t="s">
        <v>2235</v>
      </c>
      <c r="G121" s="134" t="s">
        <v>2223</v>
      </c>
      <c r="H121" s="135">
        <v>5</v>
      </c>
      <c r="I121" s="136"/>
      <c r="J121" s="137">
        <f t="shared" si="0"/>
        <v>0</v>
      </c>
      <c r="K121" s="138"/>
      <c r="L121" s="31"/>
      <c r="M121" s="139" t="s">
        <v>20</v>
      </c>
      <c r="N121" s="140" t="s">
        <v>45</v>
      </c>
      <c r="P121" s="141">
        <f t="shared" si="1"/>
        <v>0</v>
      </c>
      <c r="Q121" s="141">
        <v>0</v>
      </c>
      <c r="R121" s="141">
        <f t="shared" si="2"/>
        <v>0</v>
      </c>
      <c r="S121" s="141">
        <v>0</v>
      </c>
      <c r="T121" s="142">
        <f t="shared" si="3"/>
        <v>0</v>
      </c>
      <c r="AR121" s="143" t="s">
        <v>257</v>
      </c>
      <c r="AT121" s="143" t="s">
        <v>253</v>
      </c>
      <c r="AU121" s="143" t="s">
        <v>251</v>
      </c>
      <c r="AY121" s="16" t="s">
        <v>250</v>
      </c>
      <c r="BE121" s="144">
        <f t="shared" si="4"/>
        <v>0</v>
      </c>
      <c r="BF121" s="144">
        <f t="shared" si="5"/>
        <v>0</v>
      </c>
      <c r="BG121" s="144">
        <f t="shared" si="6"/>
        <v>0</v>
      </c>
      <c r="BH121" s="144">
        <f t="shared" si="7"/>
        <v>0</v>
      </c>
      <c r="BI121" s="144">
        <f t="shared" si="8"/>
        <v>0</v>
      </c>
      <c r="BJ121" s="16" t="s">
        <v>86</v>
      </c>
      <c r="BK121" s="144">
        <f t="shared" si="9"/>
        <v>0</v>
      </c>
      <c r="BL121" s="16" t="s">
        <v>257</v>
      </c>
      <c r="BM121" s="143" t="s">
        <v>2236</v>
      </c>
    </row>
    <row r="122" spans="2:65" s="1" customFormat="1" ht="16.5" customHeight="1">
      <c r="B122" s="31"/>
      <c r="C122" s="163" t="s">
        <v>456</v>
      </c>
      <c r="D122" s="163" t="s">
        <v>561</v>
      </c>
      <c r="E122" s="164" t="s">
        <v>287</v>
      </c>
      <c r="F122" s="165" t="s">
        <v>2235</v>
      </c>
      <c r="G122" s="166" t="s">
        <v>2223</v>
      </c>
      <c r="H122" s="167">
        <v>5</v>
      </c>
      <c r="I122" s="168"/>
      <c r="J122" s="169">
        <f t="shared" si="0"/>
        <v>0</v>
      </c>
      <c r="K122" s="170"/>
      <c r="L122" s="171"/>
      <c r="M122" s="172" t="s">
        <v>20</v>
      </c>
      <c r="N122" s="173" t="s">
        <v>45</v>
      </c>
      <c r="P122" s="141">
        <f t="shared" si="1"/>
        <v>0</v>
      </c>
      <c r="Q122" s="141">
        <v>0</v>
      </c>
      <c r="R122" s="141">
        <f t="shared" si="2"/>
        <v>0</v>
      </c>
      <c r="S122" s="141">
        <v>0</v>
      </c>
      <c r="T122" s="142">
        <f t="shared" si="3"/>
        <v>0</v>
      </c>
      <c r="AR122" s="143" t="s">
        <v>302</v>
      </c>
      <c r="AT122" s="143" t="s">
        <v>561</v>
      </c>
      <c r="AU122" s="143" t="s">
        <v>251</v>
      </c>
      <c r="AY122" s="16" t="s">
        <v>250</v>
      </c>
      <c r="BE122" s="144">
        <f t="shared" si="4"/>
        <v>0</v>
      </c>
      <c r="BF122" s="144">
        <f t="shared" si="5"/>
        <v>0</v>
      </c>
      <c r="BG122" s="144">
        <f t="shared" si="6"/>
        <v>0</v>
      </c>
      <c r="BH122" s="144">
        <f t="shared" si="7"/>
        <v>0</v>
      </c>
      <c r="BI122" s="144">
        <f t="shared" si="8"/>
        <v>0</v>
      </c>
      <c r="BJ122" s="16" t="s">
        <v>86</v>
      </c>
      <c r="BK122" s="144">
        <f t="shared" si="9"/>
        <v>0</v>
      </c>
      <c r="BL122" s="16" t="s">
        <v>257</v>
      </c>
      <c r="BM122" s="143" t="s">
        <v>2237</v>
      </c>
    </row>
    <row r="123" spans="2:65" s="1" customFormat="1" ht="16.5" customHeight="1">
      <c r="B123" s="31"/>
      <c r="C123" s="131" t="s">
        <v>461</v>
      </c>
      <c r="D123" s="131" t="s">
        <v>253</v>
      </c>
      <c r="E123" s="132" t="s">
        <v>2238</v>
      </c>
      <c r="F123" s="133" t="s">
        <v>2239</v>
      </c>
      <c r="G123" s="134" t="s">
        <v>2223</v>
      </c>
      <c r="H123" s="135">
        <v>1</v>
      </c>
      <c r="I123" s="136"/>
      <c r="J123" s="137">
        <f t="shared" si="0"/>
        <v>0</v>
      </c>
      <c r="K123" s="138"/>
      <c r="L123" s="31"/>
      <c r="M123" s="139" t="s">
        <v>20</v>
      </c>
      <c r="N123" s="140" t="s">
        <v>45</v>
      </c>
      <c r="P123" s="141">
        <f t="shared" si="1"/>
        <v>0</v>
      </c>
      <c r="Q123" s="141">
        <v>0</v>
      </c>
      <c r="R123" s="141">
        <f t="shared" si="2"/>
        <v>0</v>
      </c>
      <c r="S123" s="141">
        <v>0</v>
      </c>
      <c r="T123" s="142">
        <f t="shared" si="3"/>
        <v>0</v>
      </c>
      <c r="AR123" s="143" t="s">
        <v>257</v>
      </c>
      <c r="AT123" s="143" t="s">
        <v>253</v>
      </c>
      <c r="AU123" s="143" t="s">
        <v>251</v>
      </c>
      <c r="AY123" s="16" t="s">
        <v>250</v>
      </c>
      <c r="BE123" s="144">
        <f t="shared" si="4"/>
        <v>0</v>
      </c>
      <c r="BF123" s="144">
        <f t="shared" si="5"/>
        <v>0</v>
      </c>
      <c r="BG123" s="144">
        <f t="shared" si="6"/>
        <v>0</v>
      </c>
      <c r="BH123" s="144">
        <f t="shared" si="7"/>
        <v>0</v>
      </c>
      <c r="BI123" s="144">
        <f t="shared" si="8"/>
        <v>0</v>
      </c>
      <c r="BJ123" s="16" t="s">
        <v>86</v>
      </c>
      <c r="BK123" s="144">
        <f t="shared" si="9"/>
        <v>0</v>
      </c>
      <c r="BL123" s="16" t="s">
        <v>257</v>
      </c>
      <c r="BM123" s="143" t="s">
        <v>2240</v>
      </c>
    </row>
    <row r="124" spans="2:65" s="1" customFormat="1" ht="16.5" customHeight="1">
      <c r="B124" s="31"/>
      <c r="C124" s="163" t="s">
        <v>468</v>
      </c>
      <c r="D124" s="163" t="s">
        <v>561</v>
      </c>
      <c r="E124" s="164" t="s">
        <v>294</v>
      </c>
      <c r="F124" s="165" t="s">
        <v>2239</v>
      </c>
      <c r="G124" s="166" t="s">
        <v>2223</v>
      </c>
      <c r="H124" s="167">
        <v>1</v>
      </c>
      <c r="I124" s="168"/>
      <c r="J124" s="169">
        <f t="shared" si="0"/>
        <v>0</v>
      </c>
      <c r="K124" s="170"/>
      <c r="L124" s="171"/>
      <c r="M124" s="172" t="s">
        <v>20</v>
      </c>
      <c r="N124" s="173" t="s">
        <v>45</v>
      </c>
      <c r="P124" s="141">
        <f t="shared" si="1"/>
        <v>0</v>
      </c>
      <c r="Q124" s="141">
        <v>0</v>
      </c>
      <c r="R124" s="141">
        <f t="shared" si="2"/>
        <v>0</v>
      </c>
      <c r="S124" s="141">
        <v>0</v>
      </c>
      <c r="T124" s="142">
        <f t="shared" si="3"/>
        <v>0</v>
      </c>
      <c r="AR124" s="143" t="s">
        <v>302</v>
      </c>
      <c r="AT124" s="143" t="s">
        <v>561</v>
      </c>
      <c r="AU124" s="143" t="s">
        <v>251</v>
      </c>
      <c r="AY124" s="16" t="s">
        <v>250</v>
      </c>
      <c r="BE124" s="144">
        <f t="shared" si="4"/>
        <v>0</v>
      </c>
      <c r="BF124" s="144">
        <f t="shared" si="5"/>
        <v>0</v>
      </c>
      <c r="BG124" s="144">
        <f t="shared" si="6"/>
        <v>0</v>
      </c>
      <c r="BH124" s="144">
        <f t="shared" si="7"/>
        <v>0</v>
      </c>
      <c r="BI124" s="144">
        <f t="shared" si="8"/>
        <v>0</v>
      </c>
      <c r="BJ124" s="16" t="s">
        <v>86</v>
      </c>
      <c r="BK124" s="144">
        <f t="shared" si="9"/>
        <v>0</v>
      </c>
      <c r="BL124" s="16" t="s">
        <v>257</v>
      </c>
      <c r="BM124" s="143" t="s">
        <v>2241</v>
      </c>
    </row>
    <row r="125" spans="2:65" s="1" customFormat="1" ht="24.2" customHeight="1">
      <c r="B125" s="31"/>
      <c r="C125" s="131" t="s">
        <v>473</v>
      </c>
      <c r="D125" s="131" t="s">
        <v>253</v>
      </c>
      <c r="E125" s="132" t="s">
        <v>2242</v>
      </c>
      <c r="F125" s="133" t="s">
        <v>2243</v>
      </c>
      <c r="G125" s="134" t="s">
        <v>2223</v>
      </c>
      <c r="H125" s="135">
        <v>104</v>
      </c>
      <c r="I125" s="136"/>
      <c r="J125" s="137">
        <f t="shared" si="0"/>
        <v>0</v>
      </c>
      <c r="K125" s="138"/>
      <c r="L125" s="31"/>
      <c r="M125" s="139" t="s">
        <v>20</v>
      </c>
      <c r="N125" s="140" t="s">
        <v>45</v>
      </c>
      <c r="P125" s="141">
        <f t="shared" si="1"/>
        <v>0</v>
      </c>
      <c r="Q125" s="141">
        <v>0</v>
      </c>
      <c r="R125" s="141">
        <f t="shared" si="2"/>
        <v>0</v>
      </c>
      <c r="S125" s="141">
        <v>0</v>
      </c>
      <c r="T125" s="142">
        <f t="shared" si="3"/>
        <v>0</v>
      </c>
      <c r="AR125" s="143" t="s">
        <v>257</v>
      </c>
      <c r="AT125" s="143" t="s">
        <v>253</v>
      </c>
      <c r="AU125" s="143" t="s">
        <v>251</v>
      </c>
      <c r="AY125" s="16" t="s">
        <v>250</v>
      </c>
      <c r="BE125" s="144">
        <f t="shared" si="4"/>
        <v>0</v>
      </c>
      <c r="BF125" s="144">
        <f t="shared" si="5"/>
        <v>0</v>
      </c>
      <c r="BG125" s="144">
        <f t="shared" si="6"/>
        <v>0</v>
      </c>
      <c r="BH125" s="144">
        <f t="shared" si="7"/>
        <v>0</v>
      </c>
      <c r="BI125" s="144">
        <f t="shared" si="8"/>
        <v>0</v>
      </c>
      <c r="BJ125" s="16" t="s">
        <v>86</v>
      </c>
      <c r="BK125" s="144">
        <f t="shared" si="9"/>
        <v>0</v>
      </c>
      <c r="BL125" s="16" t="s">
        <v>257</v>
      </c>
      <c r="BM125" s="143" t="s">
        <v>2244</v>
      </c>
    </row>
    <row r="126" spans="2:65" s="1" customFormat="1" ht="24.2" customHeight="1">
      <c r="B126" s="31"/>
      <c r="C126" s="163" t="s">
        <v>478</v>
      </c>
      <c r="D126" s="163" t="s">
        <v>561</v>
      </c>
      <c r="E126" s="164" t="s">
        <v>302</v>
      </c>
      <c r="F126" s="165" t="s">
        <v>2245</v>
      </c>
      <c r="G126" s="166" t="s">
        <v>2223</v>
      </c>
      <c r="H126" s="167">
        <v>104</v>
      </c>
      <c r="I126" s="168"/>
      <c r="J126" s="169">
        <f t="shared" si="0"/>
        <v>0</v>
      </c>
      <c r="K126" s="170"/>
      <c r="L126" s="171"/>
      <c r="M126" s="172" t="s">
        <v>20</v>
      </c>
      <c r="N126" s="173" t="s">
        <v>45</v>
      </c>
      <c r="P126" s="141">
        <f t="shared" si="1"/>
        <v>0</v>
      </c>
      <c r="Q126" s="141">
        <v>0</v>
      </c>
      <c r="R126" s="141">
        <f t="shared" si="2"/>
        <v>0</v>
      </c>
      <c r="S126" s="141">
        <v>0</v>
      </c>
      <c r="T126" s="142">
        <f t="shared" si="3"/>
        <v>0</v>
      </c>
      <c r="AR126" s="143" t="s">
        <v>302</v>
      </c>
      <c r="AT126" s="143" t="s">
        <v>561</v>
      </c>
      <c r="AU126" s="143" t="s">
        <v>251</v>
      </c>
      <c r="AY126" s="16" t="s">
        <v>250</v>
      </c>
      <c r="BE126" s="144">
        <f t="shared" si="4"/>
        <v>0</v>
      </c>
      <c r="BF126" s="144">
        <f t="shared" si="5"/>
        <v>0</v>
      </c>
      <c r="BG126" s="144">
        <f t="shared" si="6"/>
        <v>0</v>
      </c>
      <c r="BH126" s="144">
        <f t="shared" si="7"/>
        <v>0</v>
      </c>
      <c r="BI126" s="144">
        <f t="shared" si="8"/>
        <v>0</v>
      </c>
      <c r="BJ126" s="16" t="s">
        <v>86</v>
      </c>
      <c r="BK126" s="144">
        <f t="shared" si="9"/>
        <v>0</v>
      </c>
      <c r="BL126" s="16" t="s">
        <v>257</v>
      </c>
      <c r="BM126" s="143" t="s">
        <v>2246</v>
      </c>
    </row>
    <row r="127" spans="2:65" s="1" customFormat="1" ht="16.5" customHeight="1">
      <c r="B127" s="31"/>
      <c r="C127" s="131" t="s">
        <v>484</v>
      </c>
      <c r="D127" s="131" t="s">
        <v>253</v>
      </c>
      <c r="E127" s="132" t="s">
        <v>2247</v>
      </c>
      <c r="F127" s="133" t="s">
        <v>2248</v>
      </c>
      <c r="G127" s="134" t="s">
        <v>2223</v>
      </c>
      <c r="H127" s="135">
        <v>25</v>
      </c>
      <c r="I127" s="136"/>
      <c r="J127" s="137">
        <f t="shared" si="0"/>
        <v>0</v>
      </c>
      <c r="K127" s="138"/>
      <c r="L127" s="31"/>
      <c r="M127" s="139" t="s">
        <v>20</v>
      </c>
      <c r="N127" s="140" t="s">
        <v>45</v>
      </c>
      <c r="P127" s="141">
        <f t="shared" si="1"/>
        <v>0</v>
      </c>
      <c r="Q127" s="141">
        <v>0</v>
      </c>
      <c r="R127" s="141">
        <f t="shared" si="2"/>
        <v>0</v>
      </c>
      <c r="S127" s="141">
        <v>0</v>
      </c>
      <c r="T127" s="142">
        <f t="shared" si="3"/>
        <v>0</v>
      </c>
      <c r="AR127" s="143" t="s">
        <v>257</v>
      </c>
      <c r="AT127" s="143" t="s">
        <v>253</v>
      </c>
      <c r="AU127" s="143" t="s">
        <v>251</v>
      </c>
      <c r="AY127" s="16" t="s">
        <v>250</v>
      </c>
      <c r="BE127" s="144">
        <f t="shared" si="4"/>
        <v>0</v>
      </c>
      <c r="BF127" s="144">
        <f t="shared" si="5"/>
        <v>0</v>
      </c>
      <c r="BG127" s="144">
        <f t="shared" si="6"/>
        <v>0</v>
      </c>
      <c r="BH127" s="144">
        <f t="shared" si="7"/>
        <v>0</v>
      </c>
      <c r="BI127" s="144">
        <f t="shared" si="8"/>
        <v>0</v>
      </c>
      <c r="BJ127" s="16" t="s">
        <v>86</v>
      </c>
      <c r="BK127" s="144">
        <f t="shared" si="9"/>
        <v>0</v>
      </c>
      <c r="BL127" s="16" t="s">
        <v>257</v>
      </c>
      <c r="BM127" s="143" t="s">
        <v>2249</v>
      </c>
    </row>
    <row r="128" spans="2:65" s="1" customFormat="1" ht="16.5" customHeight="1">
      <c r="B128" s="31"/>
      <c r="C128" s="131" t="s">
        <v>490</v>
      </c>
      <c r="D128" s="131" t="s">
        <v>253</v>
      </c>
      <c r="E128" s="132" t="s">
        <v>2250</v>
      </c>
      <c r="F128" s="133" t="s">
        <v>2251</v>
      </c>
      <c r="G128" s="134" t="s">
        <v>73</v>
      </c>
      <c r="H128" s="135">
        <v>106</v>
      </c>
      <c r="I128" s="136"/>
      <c r="J128" s="137">
        <f t="shared" si="0"/>
        <v>0</v>
      </c>
      <c r="K128" s="138"/>
      <c r="L128" s="31"/>
      <c r="M128" s="139" t="s">
        <v>20</v>
      </c>
      <c r="N128" s="140" t="s">
        <v>45</v>
      </c>
      <c r="P128" s="141">
        <f t="shared" si="1"/>
        <v>0</v>
      </c>
      <c r="Q128" s="141">
        <v>0</v>
      </c>
      <c r="R128" s="141">
        <f t="shared" si="2"/>
        <v>0</v>
      </c>
      <c r="S128" s="141">
        <v>0</v>
      </c>
      <c r="T128" s="142">
        <f t="shared" si="3"/>
        <v>0</v>
      </c>
      <c r="AR128" s="143" t="s">
        <v>257</v>
      </c>
      <c r="AT128" s="143" t="s">
        <v>253</v>
      </c>
      <c r="AU128" s="143" t="s">
        <v>251</v>
      </c>
      <c r="AY128" s="16" t="s">
        <v>250</v>
      </c>
      <c r="BE128" s="144">
        <f t="shared" si="4"/>
        <v>0</v>
      </c>
      <c r="BF128" s="144">
        <f t="shared" si="5"/>
        <v>0</v>
      </c>
      <c r="BG128" s="144">
        <f t="shared" si="6"/>
        <v>0</v>
      </c>
      <c r="BH128" s="144">
        <f t="shared" si="7"/>
        <v>0</v>
      </c>
      <c r="BI128" s="144">
        <f t="shared" si="8"/>
        <v>0</v>
      </c>
      <c r="BJ128" s="16" t="s">
        <v>86</v>
      </c>
      <c r="BK128" s="144">
        <f t="shared" si="9"/>
        <v>0</v>
      </c>
      <c r="BL128" s="16" t="s">
        <v>257</v>
      </c>
      <c r="BM128" s="143" t="s">
        <v>2252</v>
      </c>
    </row>
    <row r="129" spans="2:65" s="11" customFormat="1" ht="20.85" customHeight="1">
      <c r="B129" s="119"/>
      <c r="D129" s="120" t="s">
        <v>72</v>
      </c>
      <c r="E129" s="129" t="s">
        <v>2253</v>
      </c>
      <c r="F129" s="129" t="s">
        <v>2254</v>
      </c>
      <c r="I129" s="122"/>
      <c r="J129" s="130">
        <f>BK129</f>
        <v>0</v>
      </c>
      <c r="L129" s="119"/>
      <c r="M129" s="124"/>
      <c r="P129" s="125">
        <f>SUM(P130:P134)</f>
        <v>0</v>
      </c>
      <c r="R129" s="125">
        <f>SUM(R130:R134)</f>
        <v>0</v>
      </c>
      <c r="T129" s="126">
        <f>SUM(T130:T134)</f>
        <v>0</v>
      </c>
      <c r="AR129" s="120" t="s">
        <v>80</v>
      </c>
      <c r="AT129" s="127" t="s">
        <v>72</v>
      </c>
      <c r="AU129" s="127" t="s">
        <v>86</v>
      </c>
      <c r="AY129" s="120" t="s">
        <v>250</v>
      </c>
      <c r="BK129" s="128">
        <f>SUM(BK130:BK134)</f>
        <v>0</v>
      </c>
    </row>
    <row r="130" spans="2:65" s="1" customFormat="1" ht="24.2" customHeight="1">
      <c r="B130" s="31"/>
      <c r="C130" s="131" t="s">
        <v>496</v>
      </c>
      <c r="D130" s="131" t="s">
        <v>253</v>
      </c>
      <c r="E130" s="132" t="s">
        <v>2255</v>
      </c>
      <c r="F130" s="133" t="s">
        <v>2256</v>
      </c>
      <c r="G130" s="134" t="s">
        <v>290</v>
      </c>
      <c r="H130" s="135">
        <v>1380</v>
      </c>
      <c r="I130" s="136"/>
      <c r="J130" s="137">
        <f>ROUND(I130*H130,2)</f>
        <v>0</v>
      </c>
      <c r="K130" s="138"/>
      <c r="L130" s="31"/>
      <c r="M130" s="139" t="s">
        <v>20</v>
      </c>
      <c r="N130" s="140" t="s">
        <v>45</v>
      </c>
      <c r="P130" s="141">
        <f>O130*H130</f>
        <v>0</v>
      </c>
      <c r="Q130" s="141">
        <v>0</v>
      </c>
      <c r="R130" s="141">
        <f>Q130*H130</f>
        <v>0</v>
      </c>
      <c r="S130" s="141">
        <v>0</v>
      </c>
      <c r="T130" s="142">
        <f>S130*H130</f>
        <v>0</v>
      </c>
      <c r="AR130" s="143" t="s">
        <v>378</v>
      </c>
      <c r="AT130" s="143" t="s">
        <v>253</v>
      </c>
      <c r="AU130" s="143" t="s">
        <v>251</v>
      </c>
      <c r="AY130" s="16" t="s">
        <v>250</v>
      </c>
      <c r="BE130" s="144">
        <f>IF(N130="základní",J130,0)</f>
        <v>0</v>
      </c>
      <c r="BF130" s="144">
        <f>IF(N130="snížená",J130,0)</f>
        <v>0</v>
      </c>
      <c r="BG130" s="144">
        <f>IF(N130="zákl. přenesená",J130,0)</f>
        <v>0</v>
      </c>
      <c r="BH130" s="144">
        <f>IF(N130="sníž. přenesená",J130,0)</f>
        <v>0</v>
      </c>
      <c r="BI130" s="144">
        <f>IF(N130="nulová",J130,0)</f>
        <v>0</v>
      </c>
      <c r="BJ130" s="16" t="s">
        <v>86</v>
      </c>
      <c r="BK130" s="144">
        <f>ROUND(I130*H130,2)</f>
        <v>0</v>
      </c>
      <c r="BL130" s="16" t="s">
        <v>378</v>
      </c>
      <c r="BM130" s="143" t="s">
        <v>2257</v>
      </c>
    </row>
    <row r="131" spans="2:65" s="1" customFormat="1" ht="24.2" customHeight="1">
      <c r="B131" s="31"/>
      <c r="C131" s="163" t="s">
        <v>502</v>
      </c>
      <c r="D131" s="163" t="s">
        <v>561</v>
      </c>
      <c r="E131" s="164" t="s">
        <v>2258</v>
      </c>
      <c r="F131" s="165" t="s">
        <v>2259</v>
      </c>
      <c r="G131" s="166" t="s">
        <v>290</v>
      </c>
      <c r="H131" s="167">
        <v>1380</v>
      </c>
      <c r="I131" s="168"/>
      <c r="J131" s="169">
        <f>ROUND(I131*H131,2)</f>
        <v>0</v>
      </c>
      <c r="K131" s="170"/>
      <c r="L131" s="171"/>
      <c r="M131" s="172" t="s">
        <v>20</v>
      </c>
      <c r="N131" s="173" t="s">
        <v>45</v>
      </c>
      <c r="P131" s="141">
        <f>O131*H131</f>
        <v>0</v>
      </c>
      <c r="Q131" s="141">
        <v>0</v>
      </c>
      <c r="R131" s="141">
        <f>Q131*H131</f>
        <v>0</v>
      </c>
      <c r="S131" s="141">
        <v>0</v>
      </c>
      <c r="T131" s="142">
        <f>S131*H131</f>
        <v>0</v>
      </c>
      <c r="AR131" s="143" t="s">
        <v>478</v>
      </c>
      <c r="AT131" s="143" t="s">
        <v>561</v>
      </c>
      <c r="AU131" s="143" t="s">
        <v>251</v>
      </c>
      <c r="AY131" s="16" t="s">
        <v>250</v>
      </c>
      <c r="BE131" s="144">
        <f>IF(N131="základní",J131,0)</f>
        <v>0</v>
      </c>
      <c r="BF131" s="144">
        <f>IF(N131="snížená",J131,0)</f>
        <v>0</v>
      </c>
      <c r="BG131" s="144">
        <f>IF(N131="zákl. přenesená",J131,0)</f>
        <v>0</v>
      </c>
      <c r="BH131" s="144">
        <f>IF(N131="sníž. přenesená",J131,0)</f>
        <v>0</v>
      </c>
      <c r="BI131" s="144">
        <f>IF(N131="nulová",J131,0)</f>
        <v>0</v>
      </c>
      <c r="BJ131" s="16" t="s">
        <v>86</v>
      </c>
      <c r="BK131" s="144">
        <f>ROUND(I131*H131,2)</f>
        <v>0</v>
      </c>
      <c r="BL131" s="16" t="s">
        <v>378</v>
      </c>
      <c r="BM131" s="143" t="s">
        <v>2260</v>
      </c>
    </row>
    <row r="132" spans="2:65" s="1" customFormat="1" ht="16.5" customHeight="1">
      <c r="B132" s="31"/>
      <c r="C132" s="131" t="s">
        <v>511</v>
      </c>
      <c r="D132" s="131" t="s">
        <v>253</v>
      </c>
      <c r="E132" s="132" t="s">
        <v>2261</v>
      </c>
      <c r="F132" s="133" t="s">
        <v>2262</v>
      </c>
      <c r="G132" s="134" t="s">
        <v>2223</v>
      </c>
      <c r="H132" s="135">
        <v>1380</v>
      </c>
      <c r="I132" s="136"/>
      <c r="J132" s="137">
        <f>ROUND(I132*H132,2)</f>
        <v>0</v>
      </c>
      <c r="K132" s="138"/>
      <c r="L132" s="31"/>
      <c r="M132" s="139" t="s">
        <v>20</v>
      </c>
      <c r="N132" s="140" t="s">
        <v>45</v>
      </c>
      <c r="P132" s="141">
        <f>O132*H132</f>
        <v>0</v>
      </c>
      <c r="Q132" s="141">
        <v>0</v>
      </c>
      <c r="R132" s="141">
        <f>Q132*H132</f>
        <v>0</v>
      </c>
      <c r="S132" s="141">
        <v>0</v>
      </c>
      <c r="T132" s="142">
        <f>S132*H132</f>
        <v>0</v>
      </c>
      <c r="AR132" s="143" t="s">
        <v>257</v>
      </c>
      <c r="AT132" s="143" t="s">
        <v>253</v>
      </c>
      <c r="AU132" s="143" t="s">
        <v>251</v>
      </c>
      <c r="AY132" s="16" t="s">
        <v>250</v>
      </c>
      <c r="BE132" s="144">
        <f>IF(N132="základní",J132,0)</f>
        <v>0</v>
      </c>
      <c r="BF132" s="144">
        <f>IF(N132="snížená",J132,0)</f>
        <v>0</v>
      </c>
      <c r="BG132" s="144">
        <f>IF(N132="zákl. přenesená",J132,0)</f>
        <v>0</v>
      </c>
      <c r="BH132" s="144">
        <f>IF(N132="sníž. přenesená",J132,0)</f>
        <v>0</v>
      </c>
      <c r="BI132" s="144">
        <f>IF(N132="nulová",J132,0)</f>
        <v>0</v>
      </c>
      <c r="BJ132" s="16" t="s">
        <v>86</v>
      </c>
      <c r="BK132" s="144">
        <f>ROUND(I132*H132,2)</f>
        <v>0</v>
      </c>
      <c r="BL132" s="16" t="s">
        <v>257</v>
      </c>
      <c r="BM132" s="143" t="s">
        <v>2263</v>
      </c>
    </row>
    <row r="133" spans="2:65" s="1" customFormat="1" ht="16.5" customHeight="1">
      <c r="B133" s="31"/>
      <c r="C133" s="163" t="s">
        <v>516</v>
      </c>
      <c r="D133" s="163" t="s">
        <v>561</v>
      </c>
      <c r="E133" s="164" t="s">
        <v>335</v>
      </c>
      <c r="F133" s="165" t="s">
        <v>2264</v>
      </c>
      <c r="G133" s="166" t="s">
        <v>2223</v>
      </c>
      <c r="H133" s="167">
        <v>1380</v>
      </c>
      <c r="I133" s="168"/>
      <c r="J133" s="169">
        <f>ROUND(I133*H133,2)</f>
        <v>0</v>
      </c>
      <c r="K133" s="170"/>
      <c r="L133" s="171"/>
      <c r="M133" s="172" t="s">
        <v>20</v>
      </c>
      <c r="N133" s="173" t="s">
        <v>45</v>
      </c>
      <c r="P133" s="141">
        <f>O133*H133</f>
        <v>0</v>
      </c>
      <c r="Q133" s="141">
        <v>0</v>
      </c>
      <c r="R133" s="141">
        <f>Q133*H133</f>
        <v>0</v>
      </c>
      <c r="S133" s="141">
        <v>0</v>
      </c>
      <c r="T133" s="142">
        <f>S133*H133</f>
        <v>0</v>
      </c>
      <c r="AR133" s="143" t="s">
        <v>302</v>
      </c>
      <c r="AT133" s="143" t="s">
        <v>561</v>
      </c>
      <c r="AU133" s="143" t="s">
        <v>251</v>
      </c>
      <c r="AY133" s="16" t="s">
        <v>250</v>
      </c>
      <c r="BE133" s="144">
        <f>IF(N133="základní",J133,0)</f>
        <v>0</v>
      </c>
      <c r="BF133" s="144">
        <f>IF(N133="snížená",J133,0)</f>
        <v>0</v>
      </c>
      <c r="BG133" s="144">
        <f>IF(N133="zákl. přenesená",J133,0)</f>
        <v>0</v>
      </c>
      <c r="BH133" s="144">
        <f>IF(N133="sníž. přenesená",J133,0)</f>
        <v>0</v>
      </c>
      <c r="BI133" s="144">
        <f>IF(N133="nulová",J133,0)</f>
        <v>0</v>
      </c>
      <c r="BJ133" s="16" t="s">
        <v>86</v>
      </c>
      <c r="BK133" s="144">
        <f>ROUND(I133*H133,2)</f>
        <v>0</v>
      </c>
      <c r="BL133" s="16" t="s">
        <v>257</v>
      </c>
      <c r="BM133" s="143" t="s">
        <v>2265</v>
      </c>
    </row>
    <row r="134" spans="2:65" s="1" customFormat="1" ht="16.5" customHeight="1">
      <c r="B134" s="31"/>
      <c r="C134" s="131" t="s">
        <v>521</v>
      </c>
      <c r="D134" s="131" t="s">
        <v>253</v>
      </c>
      <c r="E134" s="132" t="s">
        <v>2266</v>
      </c>
      <c r="F134" s="133" t="s">
        <v>2267</v>
      </c>
      <c r="G134" s="134" t="s">
        <v>2223</v>
      </c>
      <c r="H134" s="135">
        <v>112</v>
      </c>
      <c r="I134" s="136"/>
      <c r="J134" s="137">
        <f>ROUND(I134*H134,2)</f>
        <v>0</v>
      </c>
      <c r="K134" s="138"/>
      <c r="L134" s="31"/>
      <c r="M134" s="139" t="s">
        <v>20</v>
      </c>
      <c r="N134" s="140" t="s">
        <v>45</v>
      </c>
      <c r="P134" s="141">
        <f>O134*H134</f>
        <v>0</v>
      </c>
      <c r="Q134" s="141">
        <v>0</v>
      </c>
      <c r="R134" s="141">
        <f>Q134*H134</f>
        <v>0</v>
      </c>
      <c r="S134" s="141">
        <v>0</v>
      </c>
      <c r="T134" s="142">
        <f>S134*H134</f>
        <v>0</v>
      </c>
      <c r="AR134" s="143" t="s">
        <v>257</v>
      </c>
      <c r="AT134" s="143" t="s">
        <v>253</v>
      </c>
      <c r="AU134" s="143" t="s">
        <v>251</v>
      </c>
      <c r="AY134" s="16" t="s">
        <v>250</v>
      </c>
      <c r="BE134" s="144">
        <f>IF(N134="základní",J134,0)</f>
        <v>0</v>
      </c>
      <c r="BF134" s="144">
        <f>IF(N134="snížená",J134,0)</f>
        <v>0</v>
      </c>
      <c r="BG134" s="144">
        <f>IF(N134="zákl. přenesená",J134,0)</f>
        <v>0</v>
      </c>
      <c r="BH134" s="144">
        <f>IF(N134="sníž. přenesená",J134,0)</f>
        <v>0</v>
      </c>
      <c r="BI134" s="144">
        <f>IF(N134="nulová",J134,0)</f>
        <v>0</v>
      </c>
      <c r="BJ134" s="16" t="s">
        <v>86</v>
      </c>
      <c r="BK134" s="144">
        <f>ROUND(I134*H134,2)</f>
        <v>0</v>
      </c>
      <c r="BL134" s="16" t="s">
        <v>257</v>
      </c>
      <c r="BM134" s="143" t="s">
        <v>2268</v>
      </c>
    </row>
    <row r="135" spans="2:65" s="11" customFormat="1" ht="20.85" customHeight="1">
      <c r="B135" s="119"/>
      <c r="D135" s="120" t="s">
        <v>72</v>
      </c>
      <c r="E135" s="129" t="s">
        <v>2269</v>
      </c>
      <c r="F135" s="129" t="s">
        <v>2270</v>
      </c>
      <c r="I135" s="122"/>
      <c r="J135" s="130">
        <f>BK135</f>
        <v>0</v>
      </c>
      <c r="L135" s="119"/>
      <c r="M135" s="124"/>
      <c r="P135" s="125">
        <f>SUM(P136:P152)</f>
        <v>0</v>
      </c>
      <c r="R135" s="125">
        <f>SUM(R136:R152)</f>
        <v>0</v>
      </c>
      <c r="T135" s="126">
        <f>SUM(T136:T152)</f>
        <v>0</v>
      </c>
      <c r="AR135" s="120" t="s">
        <v>80</v>
      </c>
      <c r="AT135" s="127" t="s">
        <v>72</v>
      </c>
      <c r="AU135" s="127" t="s">
        <v>86</v>
      </c>
      <c r="AY135" s="120" t="s">
        <v>250</v>
      </c>
      <c r="BK135" s="128">
        <f>SUM(BK136:BK152)</f>
        <v>0</v>
      </c>
    </row>
    <row r="136" spans="2:65" s="1" customFormat="1" ht="21.75" customHeight="1">
      <c r="B136" s="31"/>
      <c r="C136" s="131" t="s">
        <v>526</v>
      </c>
      <c r="D136" s="131" t="s">
        <v>253</v>
      </c>
      <c r="E136" s="132" t="s">
        <v>2271</v>
      </c>
      <c r="F136" s="133" t="s">
        <v>2272</v>
      </c>
      <c r="G136" s="134" t="s">
        <v>283</v>
      </c>
      <c r="H136" s="135">
        <v>50</v>
      </c>
      <c r="I136" s="136"/>
      <c r="J136" s="137">
        <f t="shared" ref="J136:J152" si="10">ROUND(I136*H136,2)</f>
        <v>0</v>
      </c>
      <c r="K136" s="138"/>
      <c r="L136" s="31"/>
      <c r="M136" s="139" t="s">
        <v>20</v>
      </c>
      <c r="N136" s="140" t="s">
        <v>45</v>
      </c>
      <c r="P136" s="141">
        <f t="shared" ref="P136:P152" si="11">O136*H136</f>
        <v>0</v>
      </c>
      <c r="Q136" s="141">
        <v>0</v>
      </c>
      <c r="R136" s="141">
        <f t="shared" ref="R136:R152" si="12">Q136*H136</f>
        <v>0</v>
      </c>
      <c r="S136" s="141">
        <v>0</v>
      </c>
      <c r="T136" s="142">
        <f t="shared" ref="T136:T152" si="13">S136*H136</f>
        <v>0</v>
      </c>
      <c r="AR136" s="143" t="s">
        <v>257</v>
      </c>
      <c r="AT136" s="143" t="s">
        <v>253</v>
      </c>
      <c r="AU136" s="143" t="s">
        <v>251</v>
      </c>
      <c r="AY136" s="16" t="s">
        <v>250</v>
      </c>
      <c r="BE136" s="144">
        <f t="shared" ref="BE136:BE152" si="14">IF(N136="základní",J136,0)</f>
        <v>0</v>
      </c>
      <c r="BF136" s="144">
        <f t="shared" ref="BF136:BF152" si="15">IF(N136="snížená",J136,0)</f>
        <v>0</v>
      </c>
      <c r="BG136" s="144">
        <f t="shared" ref="BG136:BG152" si="16">IF(N136="zákl. přenesená",J136,0)</f>
        <v>0</v>
      </c>
      <c r="BH136" s="144">
        <f t="shared" ref="BH136:BH152" si="17">IF(N136="sníž. přenesená",J136,0)</f>
        <v>0</v>
      </c>
      <c r="BI136" s="144">
        <f t="shared" ref="BI136:BI152" si="18">IF(N136="nulová",J136,0)</f>
        <v>0</v>
      </c>
      <c r="BJ136" s="16" t="s">
        <v>86</v>
      </c>
      <c r="BK136" s="144">
        <f t="shared" ref="BK136:BK152" si="19">ROUND(I136*H136,2)</f>
        <v>0</v>
      </c>
      <c r="BL136" s="16" t="s">
        <v>257</v>
      </c>
      <c r="BM136" s="143" t="s">
        <v>2273</v>
      </c>
    </row>
    <row r="137" spans="2:65" s="1" customFormat="1" ht="24.2" customHeight="1">
      <c r="B137" s="31"/>
      <c r="C137" s="163" t="s">
        <v>531</v>
      </c>
      <c r="D137" s="163" t="s">
        <v>561</v>
      </c>
      <c r="E137" s="164" t="s">
        <v>365</v>
      </c>
      <c r="F137" s="165" t="s">
        <v>2274</v>
      </c>
      <c r="G137" s="166" t="s">
        <v>283</v>
      </c>
      <c r="H137" s="167">
        <v>50</v>
      </c>
      <c r="I137" s="168"/>
      <c r="J137" s="169">
        <f t="shared" si="10"/>
        <v>0</v>
      </c>
      <c r="K137" s="170"/>
      <c r="L137" s="171"/>
      <c r="M137" s="172" t="s">
        <v>20</v>
      </c>
      <c r="N137" s="173" t="s">
        <v>45</v>
      </c>
      <c r="P137" s="141">
        <f t="shared" si="11"/>
        <v>0</v>
      </c>
      <c r="Q137" s="141">
        <v>0</v>
      </c>
      <c r="R137" s="141">
        <f t="shared" si="12"/>
        <v>0</v>
      </c>
      <c r="S137" s="141">
        <v>0</v>
      </c>
      <c r="T137" s="142">
        <f t="shared" si="13"/>
        <v>0</v>
      </c>
      <c r="AR137" s="143" t="s">
        <v>302</v>
      </c>
      <c r="AT137" s="143" t="s">
        <v>561</v>
      </c>
      <c r="AU137" s="143" t="s">
        <v>251</v>
      </c>
      <c r="AY137" s="16" t="s">
        <v>250</v>
      </c>
      <c r="BE137" s="144">
        <f t="shared" si="14"/>
        <v>0</v>
      </c>
      <c r="BF137" s="144">
        <f t="shared" si="15"/>
        <v>0</v>
      </c>
      <c r="BG137" s="144">
        <f t="shared" si="16"/>
        <v>0</v>
      </c>
      <c r="BH137" s="144">
        <f t="shared" si="17"/>
        <v>0</v>
      </c>
      <c r="BI137" s="144">
        <f t="shared" si="18"/>
        <v>0</v>
      </c>
      <c r="BJ137" s="16" t="s">
        <v>86</v>
      </c>
      <c r="BK137" s="144">
        <f t="shared" si="19"/>
        <v>0</v>
      </c>
      <c r="BL137" s="16" t="s">
        <v>257</v>
      </c>
      <c r="BM137" s="143" t="s">
        <v>2275</v>
      </c>
    </row>
    <row r="138" spans="2:65" s="1" customFormat="1" ht="16.5" customHeight="1">
      <c r="B138" s="31"/>
      <c r="C138" s="131" t="s">
        <v>536</v>
      </c>
      <c r="D138" s="131" t="s">
        <v>253</v>
      </c>
      <c r="E138" s="132" t="s">
        <v>2276</v>
      </c>
      <c r="F138" s="133" t="s">
        <v>2277</v>
      </c>
      <c r="G138" s="134" t="s">
        <v>283</v>
      </c>
      <c r="H138" s="135">
        <v>50</v>
      </c>
      <c r="I138" s="136"/>
      <c r="J138" s="137">
        <f t="shared" si="10"/>
        <v>0</v>
      </c>
      <c r="K138" s="138"/>
      <c r="L138" s="31"/>
      <c r="M138" s="139" t="s">
        <v>20</v>
      </c>
      <c r="N138" s="140" t="s">
        <v>45</v>
      </c>
      <c r="P138" s="141">
        <f t="shared" si="11"/>
        <v>0</v>
      </c>
      <c r="Q138" s="141">
        <v>0</v>
      </c>
      <c r="R138" s="141">
        <f t="shared" si="12"/>
        <v>0</v>
      </c>
      <c r="S138" s="141">
        <v>0</v>
      </c>
      <c r="T138" s="142">
        <f t="shared" si="13"/>
        <v>0</v>
      </c>
      <c r="AR138" s="143" t="s">
        <v>378</v>
      </c>
      <c r="AT138" s="143" t="s">
        <v>253</v>
      </c>
      <c r="AU138" s="143" t="s">
        <v>251</v>
      </c>
      <c r="AY138" s="16" t="s">
        <v>250</v>
      </c>
      <c r="BE138" s="144">
        <f t="shared" si="14"/>
        <v>0</v>
      </c>
      <c r="BF138" s="144">
        <f t="shared" si="15"/>
        <v>0</v>
      </c>
      <c r="BG138" s="144">
        <f t="shared" si="16"/>
        <v>0</v>
      </c>
      <c r="BH138" s="144">
        <f t="shared" si="17"/>
        <v>0</v>
      </c>
      <c r="BI138" s="144">
        <f t="shared" si="18"/>
        <v>0</v>
      </c>
      <c r="BJ138" s="16" t="s">
        <v>86</v>
      </c>
      <c r="BK138" s="144">
        <f t="shared" si="19"/>
        <v>0</v>
      </c>
      <c r="BL138" s="16" t="s">
        <v>378</v>
      </c>
      <c r="BM138" s="143" t="s">
        <v>2278</v>
      </c>
    </row>
    <row r="139" spans="2:65" s="1" customFormat="1" ht="16.5" customHeight="1">
      <c r="B139" s="31"/>
      <c r="C139" s="163" t="s">
        <v>541</v>
      </c>
      <c r="D139" s="163" t="s">
        <v>561</v>
      </c>
      <c r="E139" s="164" t="s">
        <v>2279</v>
      </c>
      <c r="F139" s="165" t="s">
        <v>2277</v>
      </c>
      <c r="G139" s="166" t="s">
        <v>283</v>
      </c>
      <c r="H139" s="167">
        <v>50</v>
      </c>
      <c r="I139" s="168"/>
      <c r="J139" s="169">
        <f t="shared" si="10"/>
        <v>0</v>
      </c>
      <c r="K139" s="170"/>
      <c r="L139" s="171"/>
      <c r="M139" s="172" t="s">
        <v>20</v>
      </c>
      <c r="N139" s="173" t="s">
        <v>45</v>
      </c>
      <c r="P139" s="141">
        <f t="shared" si="11"/>
        <v>0</v>
      </c>
      <c r="Q139" s="141">
        <v>0</v>
      </c>
      <c r="R139" s="141">
        <f t="shared" si="12"/>
        <v>0</v>
      </c>
      <c r="S139" s="141">
        <v>0</v>
      </c>
      <c r="T139" s="142">
        <f t="shared" si="13"/>
        <v>0</v>
      </c>
      <c r="AR139" s="143" t="s">
        <v>478</v>
      </c>
      <c r="AT139" s="143" t="s">
        <v>561</v>
      </c>
      <c r="AU139" s="143" t="s">
        <v>251</v>
      </c>
      <c r="AY139" s="16" t="s">
        <v>250</v>
      </c>
      <c r="BE139" s="144">
        <f t="shared" si="14"/>
        <v>0</v>
      </c>
      <c r="BF139" s="144">
        <f t="shared" si="15"/>
        <v>0</v>
      </c>
      <c r="BG139" s="144">
        <f t="shared" si="16"/>
        <v>0</v>
      </c>
      <c r="BH139" s="144">
        <f t="shared" si="17"/>
        <v>0</v>
      </c>
      <c r="BI139" s="144">
        <f t="shared" si="18"/>
        <v>0</v>
      </c>
      <c r="BJ139" s="16" t="s">
        <v>86</v>
      </c>
      <c r="BK139" s="144">
        <f t="shared" si="19"/>
        <v>0</v>
      </c>
      <c r="BL139" s="16" t="s">
        <v>378</v>
      </c>
      <c r="BM139" s="143" t="s">
        <v>2280</v>
      </c>
    </row>
    <row r="140" spans="2:65" s="1" customFormat="1" ht="21.75" customHeight="1">
      <c r="B140" s="31"/>
      <c r="C140" s="131" t="s">
        <v>548</v>
      </c>
      <c r="D140" s="131" t="s">
        <v>253</v>
      </c>
      <c r="E140" s="132" t="s">
        <v>2281</v>
      </c>
      <c r="F140" s="133" t="s">
        <v>2282</v>
      </c>
      <c r="G140" s="134" t="s">
        <v>283</v>
      </c>
      <c r="H140" s="135">
        <v>10</v>
      </c>
      <c r="I140" s="136"/>
      <c r="J140" s="137">
        <f t="shared" si="10"/>
        <v>0</v>
      </c>
      <c r="K140" s="138"/>
      <c r="L140" s="31"/>
      <c r="M140" s="139" t="s">
        <v>20</v>
      </c>
      <c r="N140" s="140" t="s">
        <v>45</v>
      </c>
      <c r="P140" s="141">
        <f t="shared" si="11"/>
        <v>0</v>
      </c>
      <c r="Q140" s="141">
        <v>0</v>
      </c>
      <c r="R140" s="141">
        <f t="shared" si="12"/>
        <v>0</v>
      </c>
      <c r="S140" s="141">
        <v>0</v>
      </c>
      <c r="T140" s="142">
        <f t="shared" si="13"/>
        <v>0</v>
      </c>
      <c r="AR140" s="143" t="s">
        <v>378</v>
      </c>
      <c r="AT140" s="143" t="s">
        <v>253</v>
      </c>
      <c r="AU140" s="143" t="s">
        <v>251</v>
      </c>
      <c r="AY140" s="16" t="s">
        <v>250</v>
      </c>
      <c r="BE140" s="144">
        <f t="shared" si="14"/>
        <v>0</v>
      </c>
      <c r="BF140" s="144">
        <f t="shared" si="15"/>
        <v>0</v>
      </c>
      <c r="BG140" s="144">
        <f t="shared" si="16"/>
        <v>0</v>
      </c>
      <c r="BH140" s="144">
        <f t="shared" si="17"/>
        <v>0</v>
      </c>
      <c r="BI140" s="144">
        <f t="shared" si="18"/>
        <v>0</v>
      </c>
      <c r="BJ140" s="16" t="s">
        <v>86</v>
      </c>
      <c r="BK140" s="144">
        <f t="shared" si="19"/>
        <v>0</v>
      </c>
      <c r="BL140" s="16" t="s">
        <v>378</v>
      </c>
      <c r="BM140" s="143" t="s">
        <v>2283</v>
      </c>
    </row>
    <row r="141" spans="2:65" s="1" customFormat="1" ht="21.75" customHeight="1">
      <c r="B141" s="31"/>
      <c r="C141" s="163" t="s">
        <v>555</v>
      </c>
      <c r="D141" s="163" t="s">
        <v>561</v>
      </c>
      <c r="E141" s="164" t="s">
        <v>2284</v>
      </c>
      <c r="F141" s="165" t="s">
        <v>2285</v>
      </c>
      <c r="G141" s="166" t="s">
        <v>283</v>
      </c>
      <c r="H141" s="167">
        <v>10</v>
      </c>
      <c r="I141" s="168"/>
      <c r="J141" s="169">
        <f t="shared" si="10"/>
        <v>0</v>
      </c>
      <c r="K141" s="170"/>
      <c r="L141" s="171"/>
      <c r="M141" s="172" t="s">
        <v>20</v>
      </c>
      <c r="N141" s="173" t="s">
        <v>45</v>
      </c>
      <c r="P141" s="141">
        <f t="shared" si="11"/>
        <v>0</v>
      </c>
      <c r="Q141" s="141">
        <v>0</v>
      </c>
      <c r="R141" s="141">
        <f t="shared" si="12"/>
        <v>0</v>
      </c>
      <c r="S141" s="141">
        <v>0</v>
      </c>
      <c r="T141" s="142">
        <f t="shared" si="13"/>
        <v>0</v>
      </c>
      <c r="AR141" s="143" t="s">
        <v>478</v>
      </c>
      <c r="AT141" s="143" t="s">
        <v>561</v>
      </c>
      <c r="AU141" s="143" t="s">
        <v>251</v>
      </c>
      <c r="AY141" s="16" t="s">
        <v>250</v>
      </c>
      <c r="BE141" s="144">
        <f t="shared" si="14"/>
        <v>0</v>
      </c>
      <c r="BF141" s="144">
        <f t="shared" si="15"/>
        <v>0</v>
      </c>
      <c r="BG141" s="144">
        <f t="shared" si="16"/>
        <v>0</v>
      </c>
      <c r="BH141" s="144">
        <f t="shared" si="17"/>
        <v>0</v>
      </c>
      <c r="BI141" s="144">
        <f t="shared" si="18"/>
        <v>0</v>
      </c>
      <c r="BJ141" s="16" t="s">
        <v>86</v>
      </c>
      <c r="BK141" s="144">
        <f t="shared" si="19"/>
        <v>0</v>
      </c>
      <c r="BL141" s="16" t="s">
        <v>378</v>
      </c>
      <c r="BM141" s="143" t="s">
        <v>2286</v>
      </c>
    </row>
    <row r="142" spans="2:65" s="1" customFormat="1" ht="16.5" customHeight="1">
      <c r="B142" s="31"/>
      <c r="C142" s="131" t="s">
        <v>560</v>
      </c>
      <c r="D142" s="131" t="s">
        <v>253</v>
      </c>
      <c r="E142" s="132" t="s">
        <v>2287</v>
      </c>
      <c r="F142" s="133" t="s">
        <v>2288</v>
      </c>
      <c r="G142" s="134" t="s">
        <v>283</v>
      </c>
      <c r="H142" s="135">
        <v>10</v>
      </c>
      <c r="I142" s="136"/>
      <c r="J142" s="137">
        <f t="shared" si="10"/>
        <v>0</v>
      </c>
      <c r="K142" s="138"/>
      <c r="L142" s="31"/>
      <c r="M142" s="139" t="s">
        <v>20</v>
      </c>
      <c r="N142" s="140" t="s">
        <v>45</v>
      </c>
      <c r="P142" s="141">
        <f t="shared" si="11"/>
        <v>0</v>
      </c>
      <c r="Q142" s="141">
        <v>0</v>
      </c>
      <c r="R142" s="141">
        <f t="shared" si="12"/>
        <v>0</v>
      </c>
      <c r="S142" s="141">
        <v>0</v>
      </c>
      <c r="T142" s="142">
        <f t="shared" si="13"/>
        <v>0</v>
      </c>
      <c r="AR142" s="143" t="s">
        <v>378</v>
      </c>
      <c r="AT142" s="143" t="s">
        <v>253</v>
      </c>
      <c r="AU142" s="143" t="s">
        <v>251</v>
      </c>
      <c r="AY142" s="16" t="s">
        <v>250</v>
      </c>
      <c r="BE142" s="144">
        <f t="shared" si="14"/>
        <v>0</v>
      </c>
      <c r="BF142" s="144">
        <f t="shared" si="15"/>
        <v>0</v>
      </c>
      <c r="BG142" s="144">
        <f t="shared" si="16"/>
        <v>0</v>
      </c>
      <c r="BH142" s="144">
        <f t="shared" si="17"/>
        <v>0</v>
      </c>
      <c r="BI142" s="144">
        <f t="shared" si="18"/>
        <v>0</v>
      </c>
      <c r="BJ142" s="16" t="s">
        <v>86</v>
      </c>
      <c r="BK142" s="144">
        <f t="shared" si="19"/>
        <v>0</v>
      </c>
      <c r="BL142" s="16" t="s">
        <v>378</v>
      </c>
      <c r="BM142" s="143" t="s">
        <v>2289</v>
      </c>
    </row>
    <row r="143" spans="2:65" s="1" customFormat="1" ht="16.5" customHeight="1">
      <c r="B143" s="31"/>
      <c r="C143" s="163" t="s">
        <v>567</v>
      </c>
      <c r="D143" s="163" t="s">
        <v>561</v>
      </c>
      <c r="E143" s="164" t="s">
        <v>2290</v>
      </c>
      <c r="F143" s="165" t="s">
        <v>2288</v>
      </c>
      <c r="G143" s="166" t="s">
        <v>283</v>
      </c>
      <c r="H143" s="167">
        <v>10</v>
      </c>
      <c r="I143" s="168"/>
      <c r="J143" s="169">
        <f t="shared" si="10"/>
        <v>0</v>
      </c>
      <c r="K143" s="170"/>
      <c r="L143" s="171"/>
      <c r="M143" s="172" t="s">
        <v>20</v>
      </c>
      <c r="N143" s="173" t="s">
        <v>45</v>
      </c>
      <c r="P143" s="141">
        <f t="shared" si="11"/>
        <v>0</v>
      </c>
      <c r="Q143" s="141">
        <v>0</v>
      </c>
      <c r="R143" s="141">
        <f t="shared" si="12"/>
        <v>0</v>
      </c>
      <c r="S143" s="141">
        <v>0</v>
      </c>
      <c r="T143" s="142">
        <f t="shared" si="13"/>
        <v>0</v>
      </c>
      <c r="AR143" s="143" t="s">
        <v>478</v>
      </c>
      <c r="AT143" s="143" t="s">
        <v>561</v>
      </c>
      <c r="AU143" s="143" t="s">
        <v>251</v>
      </c>
      <c r="AY143" s="16" t="s">
        <v>250</v>
      </c>
      <c r="BE143" s="144">
        <f t="shared" si="14"/>
        <v>0</v>
      </c>
      <c r="BF143" s="144">
        <f t="shared" si="15"/>
        <v>0</v>
      </c>
      <c r="BG143" s="144">
        <f t="shared" si="16"/>
        <v>0</v>
      </c>
      <c r="BH143" s="144">
        <f t="shared" si="17"/>
        <v>0</v>
      </c>
      <c r="BI143" s="144">
        <f t="shared" si="18"/>
        <v>0</v>
      </c>
      <c r="BJ143" s="16" t="s">
        <v>86</v>
      </c>
      <c r="BK143" s="144">
        <f t="shared" si="19"/>
        <v>0</v>
      </c>
      <c r="BL143" s="16" t="s">
        <v>378</v>
      </c>
      <c r="BM143" s="143" t="s">
        <v>2291</v>
      </c>
    </row>
    <row r="144" spans="2:65" s="1" customFormat="1" ht="21.75" customHeight="1">
      <c r="B144" s="31"/>
      <c r="C144" s="131" t="s">
        <v>572</v>
      </c>
      <c r="D144" s="131" t="s">
        <v>253</v>
      </c>
      <c r="E144" s="132" t="s">
        <v>2292</v>
      </c>
      <c r="F144" s="133" t="s">
        <v>2293</v>
      </c>
      <c r="G144" s="134" t="s">
        <v>283</v>
      </c>
      <c r="H144" s="135">
        <v>10</v>
      </c>
      <c r="I144" s="136"/>
      <c r="J144" s="137">
        <f t="shared" si="10"/>
        <v>0</v>
      </c>
      <c r="K144" s="138"/>
      <c r="L144" s="31"/>
      <c r="M144" s="139" t="s">
        <v>20</v>
      </c>
      <c r="N144" s="140" t="s">
        <v>45</v>
      </c>
      <c r="P144" s="141">
        <f t="shared" si="11"/>
        <v>0</v>
      </c>
      <c r="Q144" s="141">
        <v>0</v>
      </c>
      <c r="R144" s="141">
        <f t="shared" si="12"/>
        <v>0</v>
      </c>
      <c r="S144" s="141">
        <v>0</v>
      </c>
      <c r="T144" s="142">
        <f t="shared" si="13"/>
        <v>0</v>
      </c>
      <c r="AR144" s="143" t="s">
        <v>378</v>
      </c>
      <c r="AT144" s="143" t="s">
        <v>253</v>
      </c>
      <c r="AU144" s="143" t="s">
        <v>251</v>
      </c>
      <c r="AY144" s="16" t="s">
        <v>250</v>
      </c>
      <c r="BE144" s="144">
        <f t="shared" si="14"/>
        <v>0</v>
      </c>
      <c r="BF144" s="144">
        <f t="shared" si="15"/>
        <v>0</v>
      </c>
      <c r="BG144" s="144">
        <f t="shared" si="16"/>
        <v>0</v>
      </c>
      <c r="BH144" s="144">
        <f t="shared" si="17"/>
        <v>0</v>
      </c>
      <c r="BI144" s="144">
        <f t="shared" si="18"/>
        <v>0</v>
      </c>
      <c r="BJ144" s="16" t="s">
        <v>86</v>
      </c>
      <c r="BK144" s="144">
        <f t="shared" si="19"/>
        <v>0</v>
      </c>
      <c r="BL144" s="16" t="s">
        <v>378</v>
      </c>
      <c r="BM144" s="143" t="s">
        <v>2294</v>
      </c>
    </row>
    <row r="145" spans="2:65" s="1" customFormat="1" ht="21.75" customHeight="1">
      <c r="B145" s="31"/>
      <c r="C145" s="163" t="s">
        <v>579</v>
      </c>
      <c r="D145" s="163" t="s">
        <v>561</v>
      </c>
      <c r="E145" s="164" t="s">
        <v>2295</v>
      </c>
      <c r="F145" s="165" t="s">
        <v>2293</v>
      </c>
      <c r="G145" s="166" t="s">
        <v>283</v>
      </c>
      <c r="H145" s="167">
        <v>10</v>
      </c>
      <c r="I145" s="168"/>
      <c r="J145" s="169">
        <f t="shared" si="10"/>
        <v>0</v>
      </c>
      <c r="K145" s="170"/>
      <c r="L145" s="171"/>
      <c r="M145" s="172" t="s">
        <v>20</v>
      </c>
      <c r="N145" s="173" t="s">
        <v>45</v>
      </c>
      <c r="P145" s="141">
        <f t="shared" si="11"/>
        <v>0</v>
      </c>
      <c r="Q145" s="141">
        <v>0</v>
      </c>
      <c r="R145" s="141">
        <f t="shared" si="12"/>
        <v>0</v>
      </c>
      <c r="S145" s="141">
        <v>0</v>
      </c>
      <c r="T145" s="142">
        <f t="shared" si="13"/>
        <v>0</v>
      </c>
      <c r="AR145" s="143" t="s">
        <v>478</v>
      </c>
      <c r="AT145" s="143" t="s">
        <v>561</v>
      </c>
      <c r="AU145" s="143" t="s">
        <v>251</v>
      </c>
      <c r="AY145" s="16" t="s">
        <v>250</v>
      </c>
      <c r="BE145" s="144">
        <f t="shared" si="14"/>
        <v>0</v>
      </c>
      <c r="BF145" s="144">
        <f t="shared" si="15"/>
        <v>0</v>
      </c>
      <c r="BG145" s="144">
        <f t="shared" si="16"/>
        <v>0</v>
      </c>
      <c r="BH145" s="144">
        <f t="shared" si="17"/>
        <v>0</v>
      </c>
      <c r="BI145" s="144">
        <f t="shared" si="18"/>
        <v>0</v>
      </c>
      <c r="BJ145" s="16" t="s">
        <v>86</v>
      </c>
      <c r="BK145" s="144">
        <f t="shared" si="19"/>
        <v>0</v>
      </c>
      <c r="BL145" s="16" t="s">
        <v>378</v>
      </c>
      <c r="BM145" s="143" t="s">
        <v>2296</v>
      </c>
    </row>
    <row r="146" spans="2:65" s="1" customFormat="1" ht="16.5" customHeight="1">
      <c r="B146" s="31"/>
      <c r="C146" s="131" t="s">
        <v>594</v>
      </c>
      <c r="D146" s="131" t="s">
        <v>253</v>
      </c>
      <c r="E146" s="132" t="s">
        <v>2297</v>
      </c>
      <c r="F146" s="133" t="s">
        <v>2298</v>
      </c>
      <c r="G146" s="134" t="s">
        <v>283</v>
      </c>
      <c r="H146" s="135">
        <v>10</v>
      </c>
      <c r="I146" s="136"/>
      <c r="J146" s="137">
        <f t="shared" si="10"/>
        <v>0</v>
      </c>
      <c r="K146" s="138"/>
      <c r="L146" s="31"/>
      <c r="M146" s="139" t="s">
        <v>20</v>
      </c>
      <c r="N146" s="140" t="s">
        <v>45</v>
      </c>
      <c r="P146" s="141">
        <f t="shared" si="11"/>
        <v>0</v>
      </c>
      <c r="Q146" s="141">
        <v>0</v>
      </c>
      <c r="R146" s="141">
        <f t="shared" si="12"/>
        <v>0</v>
      </c>
      <c r="S146" s="141">
        <v>0</v>
      </c>
      <c r="T146" s="142">
        <f t="shared" si="13"/>
        <v>0</v>
      </c>
      <c r="AR146" s="143" t="s">
        <v>378</v>
      </c>
      <c r="AT146" s="143" t="s">
        <v>253</v>
      </c>
      <c r="AU146" s="143" t="s">
        <v>251</v>
      </c>
      <c r="AY146" s="16" t="s">
        <v>250</v>
      </c>
      <c r="BE146" s="144">
        <f t="shared" si="14"/>
        <v>0</v>
      </c>
      <c r="BF146" s="144">
        <f t="shared" si="15"/>
        <v>0</v>
      </c>
      <c r="BG146" s="144">
        <f t="shared" si="16"/>
        <v>0</v>
      </c>
      <c r="BH146" s="144">
        <f t="shared" si="17"/>
        <v>0</v>
      </c>
      <c r="BI146" s="144">
        <f t="shared" si="18"/>
        <v>0</v>
      </c>
      <c r="BJ146" s="16" t="s">
        <v>86</v>
      </c>
      <c r="BK146" s="144">
        <f t="shared" si="19"/>
        <v>0</v>
      </c>
      <c r="BL146" s="16" t="s">
        <v>378</v>
      </c>
      <c r="BM146" s="143" t="s">
        <v>2299</v>
      </c>
    </row>
    <row r="147" spans="2:65" s="1" customFormat="1" ht="16.5" customHeight="1">
      <c r="B147" s="31"/>
      <c r="C147" s="163" t="s">
        <v>600</v>
      </c>
      <c r="D147" s="163" t="s">
        <v>561</v>
      </c>
      <c r="E147" s="164" t="s">
        <v>2300</v>
      </c>
      <c r="F147" s="165" t="s">
        <v>2298</v>
      </c>
      <c r="G147" s="166" t="s">
        <v>283</v>
      </c>
      <c r="H147" s="167">
        <v>10</v>
      </c>
      <c r="I147" s="168"/>
      <c r="J147" s="169">
        <f t="shared" si="10"/>
        <v>0</v>
      </c>
      <c r="K147" s="170"/>
      <c r="L147" s="171"/>
      <c r="M147" s="172" t="s">
        <v>20</v>
      </c>
      <c r="N147" s="173" t="s">
        <v>45</v>
      </c>
      <c r="P147" s="141">
        <f t="shared" si="11"/>
        <v>0</v>
      </c>
      <c r="Q147" s="141">
        <v>0</v>
      </c>
      <c r="R147" s="141">
        <f t="shared" si="12"/>
        <v>0</v>
      </c>
      <c r="S147" s="141">
        <v>0</v>
      </c>
      <c r="T147" s="142">
        <f t="shared" si="13"/>
        <v>0</v>
      </c>
      <c r="AR147" s="143" t="s">
        <v>478</v>
      </c>
      <c r="AT147" s="143" t="s">
        <v>561</v>
      </c>
      <c r="AU147" s="143" t="s">
        <v>251</v>
      </c>
      <c r="AY147" s="16" t="s">
        <v>250</v>
      </c>
      <c r="BE147" s="144">
        <f t="shared" si="14"/>
        <v>0</v>
      </c>
      <c r="BF147" s="144">
        <f t="shared" si="15"/>
        <v>0</v>
      </c>
      <c r="BG147" s="144">
        <f t="shared" si="16"/>
        <v>0</v>
      </c>
      <c r="BH147" s="144">
        <f t="shared" si="17"/>
        <v>0</v>
      </c>
      <c r="BI147" s="144">
        <f t="shared" si="18"/>
        <v>0</v>
      </c>
      <c r="BJ147" s="16" t="s">
        <v>86</v>
      </c>
      <c r="BK147" s="144">
        <f t="shared" si="19"/>
        <v>0</v>
      </c>
      <c r="BL147" s="16" t="s">
        <v>378</v>
      </c>
      <c r="BM147" s="143" t="s">
        <v>2301</v>
      </c>
    </row>
    <row r="148" spans="2:65" s="1" customFormat="1" ht="16.5" customHeight="1">
      <c r="B148" s="31"/>
      <c r="C148" s="131" t="s">
        <v>607</v>
      </c>
      <c r="D148" s="131" t="s">
        <v>253</v>
      </c>
      <c r="E148" s="132" t="s">
        <v>2302</v>
      </c>
      <c r="F148" s="133" t="s">
        <v>2303</v>
      </c>
      <c r="G148" s="134" t="s">
        <v>290</v>
      </c>
      <c r="H148" s="135">
        <v>40</v>
      </c>
      <c r="I148" s="136"/>
      <c r="J148" s="137">
        <f t="shared" si="10"/>
        <v>0</v>
      </c>
      <c r="K148" s="138"/>
      <c r="L148" s="31"/>
      <c r="M148" s="139" t="s">
        <v>20</v>
      </c>
      <c r="N148" s="140" t="s">
        <v>45</v>
      </c>
      <c r="P148" s="141">
        <f t="shared" si="11"/>
        <v>0</v>
      </c>
      <c r="Q148" s="141">
        <v>0</v>
      </c>
      <c r="R148" s="141">
        <f t="shared" si="12"/>
        <v>0</v>
      </c>
      <c r="S148" s="141">
        <v>0</v>
      </c>
      <c r="T148" s="142">
        <f t="shared" si="13"/>
        <v>0</v>
      </c>
      <c r="AR148" s="143" t="s">
        <v>378</v>
      </c>
      <c r="AT148" s="143" t="s">
        <v>253</v>
      </c>
      <c r="AU148" s="143" t="s">
        <v>251</v>
      </c>
      <c r="AY148" s="16" t="s">
        <v>250</v>
      </c>
      <c r="BE148" s="144">
        <f t="shared" si="14"/>
        <v>0</v>
      </c>
      <c r="BF148" s="144">
        <f t="shared" si="15"/>
        <v>0</v>
      </c>
      <c r="BG148" s="144">
        <f t="shared" si="16"/>
        <v>0</v>
      </c>
      <c r="BH148" s="144">
        <f t="shared" si="17"/>
        <v>0</v>
      </c>
      <c r="BI148" s="144">
        <f t="shared" si="18"/>
        <v>0</v>
      </c>
      <c r="BJ148" s="16" t="s">
        <v>86</v>
      </c>
      <c r="BK148" s="144">
        <f t="shared" si="19"/>
        <v>0</v>
      </c>
      <c r="BL148" s="16" t="s">
        <v>378</v>
      </c>
      <c r="BM148" s="143" t="s">
        <v>2304</v>
      </c>
    </row>
    <row r="149" spans="2:65" s="1" customFormat="1" ht="16.5" customHeight="1">
      <c r="B149" s="31"/>
      <c r="C149" s="163" t="s">
        <v>613</v>
      </c>
      <c r="D149" s="163" t="s">
        <v>561</v>
      </c>
      <c r="E149" s="164" t="s">
        <v>2305</v>
      </c>
      <c r="F149" s="165" t="s">
        <v>2303</v>
      </c>
      <c r="G149" s="166" t="s">
        <v>290</v>
      </c>
      <c r="H149" s="167">
        <v>40</v>
      </c>
      <c r="I149" s="168"/>
      <c r="J149" s="169">
        <f t="shared" si="10"/>
        <v>0</v>
      </c>
      <c r="K149" s="170"/>
      <c r="L149" s="171"/>
      <c r="M149" s="172" t="s">
        <v>20</v>
      </c>
      <c r="N149" s="173" t="s">
        <v>45</v>
      </c>
      <c r="P149" s="141">
        <f t="shared" si="11"/>
        <v>0</v>
      </c>
      <c r="Q149" s="141">
        <v>0</v>
      </c>
      <c r="R149" s="141">
        <f t="shared" si="12"/>
        <v>0</v>
      </c>
      <c r="S149" s="141">
        <v>0</v>
      </c>
      <c r="T149" s="142">
        <f t="shared" si="13"/>
        <v>0</v>
      </c>
      <c r="AR149" s="143" t="s">
        <v>478</v>
      </c>
      <c r="AT149" s="143" t="s">
        <v>561</v>
      </c>
      <c r="AU149" s="143" t="s">
        <v>251</v>
      </c>
      <c r="AY149" s="16" t="s">
        <v>250</v>
      </c>
      <c r="BE149" s="144">
        <f t="shared" si="14"/>
        <v>0</v>
      </c>
      <c r="BF149" s="144">
        <f t="shared" si="15"/>
        <v>0</v>
      </c>
      <c r="BG149" s="144">
        <f t="shared" si="16"/>
        <v>0</v>
      </c>
      <c r="BH149" s="144">
        <f t="shared" si="17"/>
        <v>0</v>
      </c>
      <c r="BI149" s="144">
        <f t="shared" si="18"/>
        <v>0</v>
      </c>
      <c r="BJ149" s="16" t="s">
        <v>86</v>
      </c>
      <c r="BK149" s="144">
        <f t="shared" si="19"/>
        <v>0</v>
      </c>
      <c r="BL149" s="16" t="s">
        <v>378</v>
      </c>
      <c r="BM149" s="143" t="s">
        <v>2306</v>
      </c>
    </row>
    <row r="150" spans="2:65" s="1" customFormat="1" ht="16.5" customHeight="1">
      <c r="B150" s="31"/>
      <c r="C150" s="131" t="s">
        <v>622</v>
      </c>
      <c r="D150" s="131" t="s">
        <v>253</v>
      </c>
      <c r="E150" s="132" t="s">
        <v>2307</v>
      </c>
      <c r="F150" s="133" t="s">
        <v>2308</v>
      </c>
      <c r="G150" s="134" t="s">
        <v>1421</v>
      </c>
      <c r="H150" s="135">
        <v>1</v>
      </c>
      <c r="I150" s="136"/>
      <c r="J150" s="137">
        <f t="shared" si="10"/>
        <v>0</v>
      </c>
      <c r="K150" s="138"/>
      <c r="L150" s="31"/>
      <c r="M150" s="139" t="s">
        <v>20</v>
      </c>
      <c r="N150" s="140" t="s">
        <v>45</v>
      </c>
      <c r="P150" s="141">
        <f t="shared" si="11"/>
        <v>0</v>
      </c>
      <c r="Q150" s="141">
        <v>0</v>
      </c>
      <c r="R150" s="141">
        <f t="shared" si="12"/>
        <v>0</v>
      </c>
      <c r="S150" s="141">
        <v>0</v>
      </c>
      <c r="T150" s="142">
        <f t="shared" si="13"/>
        <v>0</v>
      </c>
      <c r="AR150" s="143" t="s">
        <v>378</v>
      </c>
      <c r="AT150" s="143" t="s">
        <v>253</v>
      </c>
      <c r="AU150" s="143" t="s">
        <v>251</v>
      </c>
      <c r="AY150" s="16" t="s">
        <v>250</v>
      </c>
      <c r="BE150" s="144">
        <f t="shared" si="14"/>
        <v>0</v>
      </c>
      <c r="BF150" s="144">
        <f t="shared" si="15"/>
        <v>0</v>
      </c>
      <c r="BG150" s="144">
        <f t="shared" si="16"/>
        <v>0</v>
      </c>
      <c r="BH150" s="144">
        <f t="shared" si="17"/>
        <v>0</v>
      </c>
      <c r="BI150" s="144">
        <f t="shared" si="18"/>
        <v>0</v>
      </c>
      <c r="BJ150" s="16" t="s">
        <v>86</v>
      </c>
      <c r="BK150" s="144">
        <f t="shared" si="19"/>
        <v>0</v>
      </c>
      <c r="BL150" s="16" t="s">
        <v>378</v>
      </c>
      <c r="BM150" s="143" t="s">
        <v>2309</v>
      </c>
    </row>
    <row r="151" spans="2:65" s="1" customFormat="1" ht="16.5" customHeight="1">
      <c r="B151" s="31"/>
      <c r="C151" s="131" t="s">
        <v>628</v>
      </c>
      <c r="D151" s="131" t="s">
        <v>253</v>
      </c>
      <c r="E151" s="132" t="s">
        <v>2310</v>
      </c>
      <c r="F151" s="133" t="s">
        <v>2311</v>
      </c>
      <c r="G151" s="134" t="s">
        <v>305</v>
      </c>
      <c r="H151" s="135">
        <v>0.1</v>
      </c>
      <c r="I151" s="136"/>
      <c r="J151" s="137">
        <f t="shared" si="10"/>
        <v>0</v>
      </c>
      <c r="K151" s="138"/>
      <c r="L151" s="31"/>
      <c r="M151" s="139" t="s">
        <v>20</v>
      </c>
      <c r="N151" s="140" t="s">
        <v>45</v>
      </c>
      <c r="P151" s="141">
        <f t="shared" si="11"/>
        <v>0</v>
      </c>
      <c r="Q151" s="141">
        <v>0</v>
      </c>
      <c r="R151" s="141">
        <f t="shared" si="12"/>
        <v>0</v>
      </c>
      <c r="S151" s="141">
        <v>0</v>
      </c>
      <c r="T151" s="142">
        <f t="shared" si="13"/>
        <v>0</v>
      </c>
      <c r="AR151" s="143" t="s">
        <v>378</v>
      </c>
      <c r="AT151" s="143" t="s">
        <v>253</v>
      </c>
      <c r="AU151" s="143" t="s">
        <v>251</v>
      </c>
      <c r="AY151" s="16" t="s">
        <v>250</v>
      </c>
      <c r="BE151" s="144">
        <f t="shared" si="14"/>
        <v>0</v>
      </c>
      <c r="BF151" s="144">
        <f t="shared" si="15"/>
        <v>0</v>
      </c>
      <c r="BG151" s="144">
        <f t="shared" si="16"/>
        <v>0</v>
      </c>
      <c r="BH151" s="144">
        <f t="shared" si="17"/>
        <v>0</v>
      </c>
      <c r="BI151" s="144">
        <f t="shared" si="18"/>
        <v>0</v>
      </c>
      <c r="BJ151" s="16" t="s">
        <v>86</v>
      </c>
      <c r="BK151" s="144">
        <f t="shared" si="19"/>
        <v>0</v>
      </c>
      <c r="BL151" s="16" t="s">
        <v>378</v>
      </c>
      <c r="BM151" s="143" t="s">
        <v>2312</v>
      </c>
    </row>
    <row r="152" spans="2:65" s="1" customFormat="1" ht="16.5" customHeight="1">
      <c r="B152" s="31"/>
      <c r="C152" s="163" t="s">
        <v>633</v>
      </c>
      <c r="D152" s="163" t="s">
        <v>561</v>
      </c>
      <c r="E152" s="164" t="s">
        <v>2313</v>
      </c>
      <c r="F152" s="165" t="s">
        <v>2311</v>
      </c>
      <c r="G152" s="166" t="s">
        <v>305</v>
      </c>
      <c r="H152" s="167">
        <v>0.1</v>
      </c>
      <c r="I152" s="168"/>
      <c r="J152" s="169">
        <f t="shared" si="10"/>
        <v>0</v>
      </c>
      <c r="K152" s="170"/>
      <c r="L152" s="171"/>
      <c r="M152" s="172" t="s">
        <v>20</v>
      </c>
      <c r="N152" s="173" t="s">
        <v>45</v>
      </c>
      <c r="P152" s="141">
        <f t="shared" si="11"/>
        <v>0</v>
      </c>
      <c r="Q152" s="141">
        <v>0</v>
      </c>
      <c r="R152" s="141">
        <f t="shared" si="12"/>
        <v>0</v>
      </c>
      <c r="S152" s="141">
        <v>0</v>
      </c>
      <c r="T152" s="142">
        <f t="shared" si="13"/>
        <v>0</v>
      </c>
      <c r="AR152" s="143" t="s">
        <v>478</v>
      </c>
      <c r="AT152" s="143" t="s">
        <v>561</v>
      </c>
      <c r="AU152" s="143" t="s">
        <v>251</v>
      </c>
      <c r="AY152" s="16" t="s">
        <v>250</v>
      </c>
      <c r="BE152" s="144">
        <f t="shared" si="14"/>
        <v>0</v>
      </c>
      <c r="BF152" s="144">
        <f t="shared" si="15"/>
        <v>0</v>
      </c>
      <c r="BG152" s="144">
        <f t="shared" si="16"/>
        <v>0</v>
      </c>
      <c r="BH152" s="144">
        <f t="shared" si="17"/>
        <v>0</v>
      </c>
      <c r="BI152" s="144">
        <f t="shared" si="18"/>
        <v>0</v>
      </c>
      <c r="BJ152" s="16" t="s">
        <v>86</v>
      </c>
      <c r="BK152" s="144">
        <f t="shared" si="19"/>
        <v>0</v>
      </c>
      <c r="BL152" s="16" t="s">
        <v>378</v>
      </c>
      <c r="BM152" s="143" t="s">
        <v>2314</v>
      </c>
    </row>
    <row r="153" spans="2:65" s="11" customFormat="1" ht="20.85" customHeight="1">
      <c r="B153" s="119"/>
      <c r="D153" s="120" t="s">
        <v>72</v>
      </c>
      <c r="E153" s="129" t="s">
        <v>2315</v>
      </c>
      <c r="F153" s="129" t="s">
        <v>2316</v>
      </c>
      <c r="I153" s="122"/>
      <c r="J153" s="130">
        <f>BK153</f>
        <v>0</v>
      </c>
      <c r="L153" s="119"/>
      <c r="M153" s="124"/>
      <c r="P153" s="125">
        <f>SUM(P154:P157)</f>
        <v>0</v>
      </c>
      <c r="R153" s="125">
        <f>SUM(R154:R157)</f>
        <v>0</v>
      </c>
      <c r="T153" s="126">
        <f>SUM(T154:T157)</f>
        <v>0</v>
      </c>
      <c r="AR153" s="120" t="s">
        <v>80</v>
      </c>
      <c r="AT153" s="127" t="s">
        <v>72</v>
      </c>
      <c r="AU153" s="127" t="s">
        <v>86</v>
      </c>
      <c r="AY153" s="120" t="s">
        <v>250</v>
      </c>
      <c r="BK153" s="128">
        <f>SUM(BK154:BK157)</f>
        <v>0</v>
      </c>
    </row>
    <row r="154" spans="2:65" s="1" customFormat="1" ht="16.5" customHeight="1">
      <c r="B154" s="31"/>
      <c r="C154" s="131" t="s">
        <v>638</v>
      </c>
      <c r="D154" s="131" t="s">
        <v>253</v>
      </c>
      <c r="E154" s="132" t="s">
        <v>2317</v>
      </c>
      <c r="F154" s="133" t="s">
        <v>2318</v>
      </c>
      <c r="G154" s="134" t="s">
        <v>2223</v>
      </c>
      <c r="H154" s="135">
        <v>55</v>
      </c>
      <c r="I154" s="136"/>
      <c r="J154" s="137">
        <f>ROUND(I154*H154,2)</f>
        <v>0</v>
      </c>
      <c r="K154" s="138"/>
      <c r="L154" s="31"/>
      <c r="M154" s="139" t="s">
        <v>20</v>
      </c>
      <c r="N154" s="140" t="s">
        <v>45</v>
      </c>
      <c r="P154" s="141">
        <f>O154*H154</f>
        <v>0</v>
      </c>
      <c r="Q154" s="141">
        <v>0</v>
      </c>
      <c r="R154" s="141">
        <f>Q154*H154</f>
        <v>0</v>
      </c>
      <c r="S154" s="141">
        <v>0</v>
      </c>
      <c r="T154" s="142">
        <f>S154*H154</f>
        <v>0</v>
      </c>
      <c r="AR154" s="143" t="s">
        <v>257</v>
      </c>
      <c r="AT154" s="143" t="s">
        <v>253</v>
      </c>
      <c r="AU154" s="143" t="s">
        <v>251</v>
      </c>
      <c r="AY154" s="16" t="s">
        <v>250</v>
      </c>
      <c r="BE154" s="144">
        <f>IF(N154="základní",J154,0)</f>
        <v>0</v>
      </c>
      <c r="BF154" s="144">
        <f>IF(N154="snížená",J154,0)</f>
        <v>0</v>
      </c>
      <c r="BG154" s="144">
        <f>IF(N154="zákl. přenesená",J154,0)</f>
        <v>0</v>
      </c>
      <c r="BH154" s="144">
        <f>IF(N154="sníž. přenesená",J154,0)</f>
        <v>0</v>
      </c>
      <c r="BI154" s="144">
        <f>IF(N154="nulová",J154,0)</f>
        <v>0</v>
      </c>
      <c r="BJ154" s="16" t="s">
        <v>86</v>
      </c>
      <c r="BK154" s="144">
        <f>ROUND(I154*H154,2)</f>
        <v>0</v>
      </c>
      <c r="BL154" s="16" t="s">
        <v>257</v>
      </c>
      <c r="BM154" s="143" t="s">
        <v>2319</v>
      </c>
    </row>
    <row r="155" spans="2:65" s="1" customFormat="1" ht="16.5" customHeight="1">
      <c r="B155" s="31"/>
      <c r="C155" s="163" t="s">
        <v>643</v>
      </c>
      <c r="D155" s="163" t="s">
        <v>561</v>
      </c>
      <c r="E155" s="164" t="s">
        <v>420</v>
      </c>
      <c r="F155" s="165" t="s">
        <v>2320</v>
      </c>
      <c r="G155" s="166" t="s">
        <v>2223</v>
      </c>
      <c r="H155" s="167">
        <v>55</v>
      </c>
      <c r="I155" s="168"/>
      <c r="J155" s="169">
        <f>ROUND(I155*H155,2)</f>
        <v>0</v>
      </c>
      <c r="K155" s="170"/>
      <c r="L155" s="171"/>
      <c r="M155" s="172" t="s">
        <v>20</v>
      </c>
      <c r="N155" s="173" t="s">
        <v>45</v>
      </c>
      <c r="P155" s="141">
        <f>O155*H155</f>
        <v>0</v>
      </c>
      <c r="Q155" s="141">
        <v>0</v>
      </c>
      <c r="R155" s="141">
        <f>Q155*H155</f>
        <v>0</v>
      </c>
      <c r="S155" s="141">
        <v>0</v>
      </c>
      <c r="T155" s="142">
        <f>S155*H155</f>
        <v>0</v>
      </c>
      <c r="AR155" s="143" t="s">
        <v>302</v>
      </c>
      <c r="AT155" s="143" t="s">
        <v>561</v>
      </c>
      <c r="AU155" s="143" t="s">
        <v>251</v>
      </c>
      <c r="AY155" s="16" t="s">
        <v>250</v>
      </c>
      <c r="BE155" s="144">
        <f>IF(N155="základní",J155,0)</f>
        <v>0</v>
      </c>
      <c r="BF155" s="144">
        <f>IF(N155="snížená",J155,0)</f>
        <v>0</v>
      </c>
      <c r="BG155" s="144">
        <f>IF(N155="zákl. přenesená",J155,0)</f>
        <v>0</v>
      </c>
      <c r="BH155" s="144">
        <f>IF(N155="sníž. přenesená",J155,0)</f>
        <v>0</v>
      </c>
      <c r="BI155" s="144">
        <f>IF(N155="nulová",J155,0)</f>
        <v>0</v>
      </c>
      <c r="BJ155" s="16" t="s">
        <v>86</v>
      </c>
      <c r="BK155" s="144">
        <f>ROUND(I155*H155,2)</f>
        <v>0</v>
      </c>
      <c r="BL155" s="16" t="s">
        <v>257</v>
      </c>
      <c r="BM155" s="143" t="s">
        <v>2321</v>
      </c>
    </row>
    <row r="156" spans="2:65" s="1" customFormat="1" ht="44.25" customHeight="1">
      <c r="B156" s="31"/>
      <c r="C156" s="131" t="s">
        <v>647</v>
      </c>
      <c r="D156" s="131" t="s">
        <v>253</v>
      </c>
      <c r="E156" s="132" t="s">
        <v>2322</v>
      </c>
      <c r="F156" s="133" t="s">
        <v>2323</v>
      </c>
      <c r="G156" s="134" t="s">
        <v>2324</v>
      </c>
      <c r="H156" s="185"/>
      <c r="I156" s="136"/>
      <c r="J156" s="137">
        <f>ROUND(I156*H156,2)</f>
        <v>0</v>
      </c>
      <c r="K156" s="138"/>
      <c r="L156" s="31"/>
      <c r="M156" s="139" t="s">
        <v>20</v>
      </c>
      <c r="N156" s="140" t="s">
        <v>45</v>
      </c>
      <c r="P156" s="141">
        <f>O156*H156</f>
        <v>0</v>
      </c>
      <c r="Q156" s="141">
        <v>0</v>
      </c>
      <c r="R156" s="141">
        <f>Q156*H156</f>
        <v>0</v>
      </c>
      <c r="S156" s="141">
        <v>0</v>
      </c>
      <c r="T156" s="142">
        <f>S156*H156</f>
        <v>0</v>
      </c>
      <c r="AR156" s="143" t="s">
        <v>378</v>
      </c>
      <c r="AT156" s="143" t="s">
        <v>253</v>
      </c>
      <c r="AU156" s="143" t="s">
        <v>251</v>
      </c>
      <c r="AY156" s="16" t="s">
        <v>250</v>
      </c>
      <c r="BE156" s="144">
        <f>IF(N156="základní",J156,0)</f>
        <v>0</v>
      </c>
      <c r="BF156" s="144">
        <f>IF(N156="snížená",J156,0)</f>
        <v>0</v>
      </c>
      <c r="BG156" s="144">
        <f>IF(N156="zákl. přenesená",J156,0)</f>
        <v>0</v>
      </c>
      <c r="BH156" s="144">
        <f>IF(N156="sníž. přenesená",J156,0)</f>
        <v>0</v>
      </c>
      <c r="BI156" s="144">
        <f>IF(N156="nulová",J156,0)</f>
        <v>0</v>
      </c>
      <c r="BJ156" s="16" t="s">
        <v>86</v>
      </c>
      <c r="BK156" s="144">
        <f>ROUND(I156*H156,2)</f>
        <v>0</v>
      </c>
      <c r="BL156" s="16" t="s">
        <v>378</v>
      </c>
      <c r="BM156" s="143" t="s">
        <v>2325</v>
      </c>
    </row>
    <row r="157" spans="2:65" s="1" customFormat="1">
      <c r="B157" s="31"/>
      <c r="D157" s="145" t="s">
        <v>259</v>
      </c>
      <c r="F157" s="146" t="s">
        <v>2326</v>
      </c>
      <c r="I157" s="147"/>
      <c r="L157" s="31"/>
      <c r="M157" s="178"/>
      <c r="N157" s="179"/>
      <c r="O157" s="179"/>
      <c r="P157" s="179"/>
      <c r="Q157" s="179"/>
      <c r="R157" s="179"/>
      <c r="S157" s="179"/>
      <c r="T157" s="180"/>
      <c r="AT157" s="16" t="s">
        <v>259</v>
      </c>
      <c r="AU157" s="16" t="s">
        <v>251</v>
      </c>
    </row>
    <row r="158" spans="2:65" s="1" customFormat="1" ht="6.95" customHeight="1">
      <c r="B158" s="39"/>
      <c r="C158" s="40"/>
      <c r="D158" s="40"/>
      <c r="E158" s="40"/>
      <c r="F158" s="40"/>
      <c r="G158" s="40"/>
      <c r="H158" s="40"/>
      <c r="I158" s="40"/>
      <c r="J158" s="40"/>
      <c r="K158" s="40"/>
      <c r="L158" s="31"/>
    </row>
  </sheetData>
  <sheetProtection algorithmName="SHA-512" hashValue="fMHMHQQgqX0AYDbtDUg4HAh94KYqd3ABTisvrb4fTKCmPGXI7DR8THVkjT8XUY33sYCbkEwpXDqkhSG1v3wCPQ==" saltValue="H0dWL1/Q2buqSJg3NHYhhqly58aZKuBp7VXNGp8efSKcgcIoi2z4nHO6xTGUen9LeSumBTofFFVYYsmXT2tgrg==" spinCount="100000" sheet="1" objects="1" scenarios="1" formatColumns="0" formatRows="0" autoFilter="0"/>
  <autoFilter ref="C90:K157" xr:uid="{00000000-0009-0000-0000-000005000000}"/>
  <mergeCells count="12">
    <mergeCell ref="E83:H83"/>
    <mergeCell ref="L2:V2"/>
    <mergeCell ref="E50:H50"/>
    <mergeCell ref="E52:H52"/>
    <mergeCell ref="E54:H54"/>
    <mergeCell ref="E79:H79"/>
    <mergeCell ref="E81:H81"/>
    <mergeCell ref="E7:H7"/>
    <mergeCell ref="E9:H9"/>
    <mergeCell ref="E11:H11"/>
    <mergeCell ref="E20:H20"/>
    <mergeCell ref="E29:H29"/>
  </mergeCells>
  <hyperlinks>
    <hyperlink ref="F157" r:id="rId1" xr:uid="{00000000-0004-0000-0500-00000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96"/>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102</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211</v>
      </c>
      <c r="F9" s="314"/>
      <c r="G9" s="314"/>
      <c r="H9" s="314"/>
      <c r="L9" s="31"/>
    </row>
    <row r="10" spans="2:46" s="1" customFormat="1" ht="12" customHeight="1">
      <c r="B10" s="31"/>
      <c r="D10" s="26" t="s">
        <v>212</v>
      </c>
      <c r="L10" s="31"/>
    </row>
    <row r="11" spans="2:46" s="1" customFormat="1" ht="16.5" customHeight="1">
      <c r="B11" s="31"/>
      <c r="E11" s="297" t="s">
        <v>2327</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ROUND(J88,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ROUND((SUM(BE88:BE95)),  2)</f>
        <v>0</v>
      </c>
      <c r="I35" s="92">
        <v>0.21</v>
      </c>
      <c r="J35" s="80">
        <f>ROUND(((SUM(BE88:BE95))*I35),  2)</f>
        <v>0</v>
      </c>
      <c r="L35" s="31"/>
    </row>
    <row r="36" spans="2:12" s="1" customFormat="1" ht="14.45" customHeight="1">
      <c r="B36" s="31"/>
      <c r="E36" s="26" t="s">
        <v>45</v>
      </c>
      <c r="F36" s="80">
        <f>ROUND((SUM(BF88:BF95)),  2)</f>
        <v>0</v>
      </c>
      <c r="I36" s="92">
        <v>0.15</v>
      </c>
      <c r="J36" s="80">
        <f>ROUND(((SUM(BF88:BF95))*I36),  2)</f>
        <v>0</v>
      </c>
      <c r="L36" s="31"/>
    </row>
    <row r="37" spans="2:12" s="1" customFormat="1" ht="14.45" hidden="1" customHeight="1">
      <c r="B37" s="31"/>
      <c r="E37" s="26" t="s">
        <v>46</v>
      </c>
      <c r="F37" s="80">
        <f>ROUND((SUM(BG88:BG95)),  2)</f>
        <v>0</v>
      </c>
      <c r="I37" s="92">
        <v>0.21</v>
      </c>
      <c r="J37" s="80">
        <f>0</f>
        <v>0</v>
      </c>
      <c r="L37" s="31"/>
    </row>
    <row r="38" spans="2:12" s="1" customFormat="1" ht="14.45" hidden="1" customHeight="1">
      <c r="B38" s="31"/>
      <c r="E38" s="26" t="s">
        <v>47</v>
      </c>
      <c r="F38" s="80">
        <f>ROUND((SUM(BH88:BH95)),  2)</f>
        <v>0</v>
      </c>
      <c r="I38" s="92">
        <v>0.15</v>
      </c>
      <c r="J38" s="80">
        <f>0</f>
        <v>0</v>
      </c>
      <c r="L38" s="31"/>
    </row>
    <row r="39" spans="2:12" s="1" customFormat="1" ht="14.45" hidden="1" customHeight="1">
      <c r="B39" s="31"/>
      <c r="E39" s="26" t="s">
        <v>48</v>
      </c>
      <c r="F39" s="80">
        <f>ROUND((SUM(BI88:BI95)),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211</v>
      </c>
      <c r="F52" s="314"/>
      <c r="G52" s="314"/>
      <c r="H52" s="314"/>
      <c r="L52" s="31"/>
    </row>
    <row r="53" spans="2:47" s="1" customFormat="1" ht="12" customHeight="1">
      <c r="B53" s="31"/>
      <c r="C53" s="26" t="s">
        <v>212</v>
      </c>
      <c r="L53" s="31"/>
    </row>
    <row r="54" spans="2:47" s="1" customFormat="1" ht="16.5" customHeight="1">
      <c r="B54" s="31"/>
      <c r="E54" s="297" t="str">
        <f>E11</f>
        <v>S1-742-2 - Bezpečnostní systémy</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J88</f>
        <v>0</v>
      </c>
      <c r="L63" s="31"/>
      <c r="AU63" s="16" t="s">
        <v>217</v>
      </c>
    </row>
    <row r="64" spans="2:47" s="8" customFormat="1" ht="24.95" customHeight="1">
      <c r="B64" s="102"/>
      <c r="D64" s="103" t="s">
        <v>225</v>
      </c>
      <c r="E64" s="104"/>
      <c r="F64" s="104"/>
      <c r="G64" s="104"/>
      <c r="H64" s="104"/>
      <c r="I64" s="104"/>
      <c r="J64" s="105">
        <f>J89</f>
        <v>0</v>
      </c>
      <c r="L64" s="102"/>
    </row>
    <row r="65" spans="2:12" s="9" customFormat="1" ht="19.899999999999999" customHeight="1">
      <c r="B65" s="106"/>
      <c r="D65" s="107" t="s">
        <v>2160</v>
      </c>
      <c r="E65" s="108"/>
      <c r="F65" s="108"/>
      <c r="G65" s="108"/>
      <c r="H65" s="108"/>
      <c r="I65" s="108"/>
      <c r="J65" s="109">
        <f>J90</f>
        <v>0</v>
      </c>
      <c r="L65" s="106"/>
    </row>
    <row r="66" spans="2:12" s="9" customFormat="1" ht="14.85" customHeight="1">
      <c r="B66" s="106"/>
      <c r="D66" s="107" t="s">
        <v>2328</v>
      </c>
      <c r="E66" s="108"/>
      <c r="F66" s="108"/>
      <c r="G66" s="108"/>
      <c r="H66" s="108"/>
      <c r="I66" s="108"/>
      <c r="J66" s="109">
        <f>J91</f>
        <v>0</v>
      </c>
      <c r="L66" s="106"/>
    </row>
    <row r="67" spans="2:12" s="1" customFormat="1" ht="21.75" customHeight="1">
      <c r="B67" s="31"/>
      <c r="L67" s="31"/>
    </row>
    <row r="68" spans="2:12" s="1" customFormat="1" ht="6.95" customHeight="1">
      <c r="B68" s="39"/>
      <c r="C68" s="40"/>
      <c r="D68" s="40"/>
      <c r="E68" s="40"/>
      <c r="F68" s="40"/>
      <c r="G68" s="40"/>
      <c r="H68" s="40"/>
      <c r="I68" s="40"/>
      <c r="J68" s="40"/>
      <c r="K68" s="40"/>
      <c r="L68" s="31"/>
    </row>
    <row r="72" spans="2:12" s="1" customFormat="1" ht="6.95" customHeight="1">
      <c r="B72" s="41"/>
      <c r="C72" s="42"/>
      <c r="D72" s="42"/>
      <c r="E72" s="42"/>
      <c r="F72" s="42"/>
      <c r="G72" s="42"/>
      <c r="H72" s="42"/>
      <c r="I72" s="42"/>
      <c r="J72" s="42"/>
      <c r="K72" s="42"/>
      <c r="L72" s="31"/>
    </row>
    <row r="73" spans="2:12" s="1" customFormat="1" ht="24.95" customHeight="1">
      <c r="B73" s="31"/>
      <c r="C73" s="20" t="s">
        <v>235</v>
      </c>
      <c r="L73" s="31"/>
    </row>
    <row r="74" spans="2:12" s="1" customFormat="1" ht="6.95" customHeight="1">
      <c r="B74" s="31"/>
      <c r="L74" s="31"/>
    </row>
    <row r="75" spans="2:12" s="1" customFormat="1" ht="12" customHeight="1">
      <c r="B75" s="31"/>
      <c r="C75" s="26" t="s">
        <v>15</v>
      </c>
      <c r="L75" s="31"/>
    </row>
    <row r="76" spans="2:12" s="1" customFormat="1" ht="16.5" customHeight="1">
      <c r="B76" s="31"/>
      <c r="E76" s="315" t="str">
        <f>E7</f>
        <v xml:space="preserve"> Rekonstrukce výtahových kabin v bytovém domě</v>
      </c>
      <c r="F76" s="316"/>
      <c r="G76" s="316"/>
      <c r="H76" s="316"/>
      <c r="L76" s="31"/>
    </row>
    <row r="77" spans="2:12" ht="12" customHeight="1">
      <c r="B77" s="19"/>
      <c r="C77" s="26" t="s">
        <v>210</v>
      </c>
      <c r="L77" s="19"/>
    </row>
    <row r="78" spans="2:12" s="1" customFormat="1" ht="16.5" customHeight="1">
      <c r="B78" s="31"/>
      <c r="E78" s="315" t="s">
        <v>211</v>
      </c>
      <c r="F78" s="314"/>
      <c r="G78" s="314"/>
      <c r="H78" s="314"/>
      <c r="L78" s="31"/>
    </row>
    <row r="79" spans="2:12" s="1" customFormat="1" ht="12" customHeight="1">
      <c r="B79" s="31"/>
      <c r="C79" s="26" t="s">
        <v>212</v>
      </c>
      <c r="L79" s="31"/>
    </row>
    <row r="80" spans="2:12" s="1" customFormat="1" ht="16.5" customHeight="1">
      <c r="B80" s="31"/>
      <c r="E80" s="297" t="str">
        <f>E11</f>
        <v>S1-742-2 - Bezpečnostní systémy</v>
      </c>
      <c r="F80" s="314"/>
      <c r="G80" s="314"/>
      <c r="H80" s="314"/>
      <c r="L80" s="31"/>
    </row>
    <row r="81" spans="2:65" s="1" customFormat="1" ht="6.95" customHeight="1">
      <c r="B81" s="31"/>
      <c r="L81" s="31"/>
    </row>
    <row r="82" spans="2:65" s="1" customFormat="1" ht="12" customHeight="1">
      <c r="B82" s="31"/>
      <c r="C82" s="26" t="s">
        <v>21</v>
      </c>
      <c r="F82" s="24" t="str">
        <f>F14</f>
        <v xml:space="preserve"> náměstí Svobody 728/1</v>
      </c>
      <c r="I82" s="26" t="s">
        <v>23</v>
      </c>
      <c r="J82" s="47">
        <f>IF(J14="","",J14)</f>
        <v>45040</v>
      </c>
      <c r="L82" s="31"/>
    </row>
    <row r="83" spans="2:65" s="1" customFormat="1" ht="6.95" customHeight="1">
      <c r="B83" s="31"/>
      <c r="L83" s="31"/>
    </row>
    <row r="84" spans="2:65" s="1" customFormat="1" ht="15.2" customHeight="1">
      <c r="B84" s="31"/>
      <c r="C84" s="26" t="s">
        <v>24</v>
      </c>
      <c r="F84" s="24" t="str">
        <f>E17</f>
        <v xml:space="preserve"> SNEO a.s.</v>
      </c>
      <c r="I84" s="26" t="s">
        <v>31</v>
      </c>
      <c r="J84" s="29" t="str">
        <f>E23</f>
        <v xml:space="preserve"> Ing. Filip Nehonský </v>
      </c>
      <c r="L84" s="31"/>
    </row>
    <row r="85" spans="2:65" s="1" customFormat="1" ht="15.2" customHeight="1">
      <c r="B85" s="31"/>
      <c r="C85" s="26" t="s">
        <v>29</v>
      </c>
      <c r="F85" s="24" t="str">
        <f>IF(E20="","",E20)</f>
        <v>Vyplň údaj</v>
      </c>
      <c r="I85" s="26" t="s">
        <v>35</v>
      </c>
      <c r="J85" s="29" t="str">
        <f>E26</f>
        <v>Pavel Novotný</v>
      </c>
      <c r="L85" s="31"/>
    </row>
    <row r="86" spans="2:65" s="1" customFormat="1" ht="10.35" customHeight="1">
      <c r="B86" s="31"/>
      <c r="L86" s="31"/>
    </row>
    <row r="87" spans="2:65" s="10" customFormat="1" ht="29.25" customHeight="1">
      <c r="B87" s="110"/>
      <c r="C87" s="111" t="s">
        <v>236</v>
      </c>
      <c r="D87" s="112" t="s">
        <v>58</v>
      </c>
      <c r="E87" s="112" t="s">
        <v>54</v>
      </c>
      <c r="F87" s="112" t="s">
        <v>55</v>
      </c>
      <c r="G87" s="112" t="s">
        <v>237</v>
      </c>
      <c r="H87" s="112" t="s">
        <v>238</v>
      </c>
      <c r="I87" s="112" t="s">
        <v>239</v>
      </c>
      <c r="J87" s="113" t="s">
        <v>216</v>
      </c>
      <c r="K87" s="114" t="s">
        <v>240</v>
      </c>
      <c r="L87" s="110"/>
      <c r="M87" s="53" t="s">
        <v>20</v>
      </c>
      <c r="N87" s="54" t="s">
        <v>43</v>
      </c>
      <c r="O87" s="54" t="s">
        <v>241</v>
      </c>
      <c r="P87" s="54" t="s">
        <v>242</v>
      </c>
      <c r="Q87" s="54" t="s">
        <v>243</v>
      </c>
      <c r="R87" s="54" t="s">
        <v>244</v>
      </c>
      <c r="S87" s="54" t="s">
        <v>245</v>
      </c>
      <c r="T87" s="55" t="s">
        <v>246</v>
      </c>
    </row>
    <row r="88" spans="2:65" s="1" customFormat="1" ht="22.9" customHeight="1">
      <c r="B88" s="31"/>
      <c r="C88" s="58" t="s">
        <v>247</v>
      </c>
      <c r="J88" s="115">
        <f>BK88</f>
        <v>0</v>
      </c>
      <c r="L88" s="31"/>
      <c r="M88" s="56"/>
      <c r="N88" s="48"/>
      <c r="O88" s="48"/>
      <c r="P88" s="116">
        <f>P89</f>
        <v>0</v>
      </c>
      <c r="Q88" s="48"/>
      <c r="R88" s="116">
        <f>R89</f>
        <v>0</v>
      </c>
      <c r="S88" s="48"/>
      <c r="T88" s="117">
        <f>T89</f>
        <v>0</v>
      </c>
      <c r="AT88" s="16" t="s">
        <v>72</v>
      </c>
      <c r="AU88" s="16" t="s">
        <v>217</v>
      </c>
      <c r="BK88" s="118">
        <f>BK89</f>
        <v>0</v>
      </c>
    </row>
    <row r="89" spans="2:65" s="11" customFormat="1" ht="25.9" customHeight="1">
      <c r="B89" s="119"/>
      <c r="D89" s="120" t="s">
        <v>72</v>
      </c>
      <c r="E89" s="121" t="s">
        <v>507</v>
      </c>
      <c r="F89" s="121" t="s">
        <v>508</v>
      </c>
      <c r="I89" s="122"/>
      <c r="J89" s="123">
        <f>BK89</f>
        <v>0</v>
      </c>
      <c r="L89" s="119"/>
      <c r="M89" s="124"/>
      <c r="P89" s="125">
        <f>P90</f>
        <v>0</v>
      </c>
      <c r="R89" s="125">
        <f>R90</f>
        <v>0</v>
      </c>
      <c r="T89" s="126">
        <f>T90</f>
        <v>0</v>
      </c>
      <c r="AR89" s="120" t="s">
        <v>80</v>
      </c>
      <c r="AT89" s="127" t="s">
        <v>72</v>
      </c>
      <c r="AU89" s="127" t="s">
        <v>73</v>
      </c>
      <c r="AY89" s="120" t="s">
        <v>250</v>
      </c>
      <c r="BK89" s="128">
        <f>BK90</f>
        <v>0</v>
      </c>
    </row>
    <row r="90" spans="2:65" s="11" customFormat="1" ht="22.9" customHeight="1">
      <c r="B90" s="119"/>
      <c r="D90" s="120" t="s">
        <v>72</v>
      </c>
      <c r="E90" s="129" t="s">
        <v>2165</v>
      </c>
      <c r="F90" s="129" t="s">
        <v>2166</v>
      </c>
      <c r="I90" s="122"/>
      <c r="J90" s="130">
        <f>BK90</f>
        <v>0</v>
      </c>
      <c r="L90" s="119"/>
      <c r="M90" s="124"/>
      <c r="P90" s="125">
        <f>P91</f>
        <v>0</v>
      </c>
      <c r="R90" s="125">
        <f>R91</f>
        <v>0</v>
      </c>
      <c r="T90" s="126">
        <f>T91</f>
        <v>0</v>
      </c>
      <c r="AR90" s="120" t="s">
        <v>80</v>
      </c>
      <c r="AT90" s="127" t="s">
        <v>72</v>
      </c>
      <c r="AU90" s="127" t="s">
        <v>80</v>
      </c>
      <c r="AY90" s="120" t="s">
        <v>250</v>
      </c>
      <c r="BK90" s="128">
        <f>BK91</f>
        <v>0</v>
      </c>
    </row>
    <row r="91" spans="2:65" s="11" customFormat="1" ht="20.85" customHeight="1">
      <c r="B91" s="119"/>
      <c r="D91" s="120" t="s">
        <v>72</v>
      </c>
      <c r="E91" s="129" t="s">
        <v>2329</v>
      </c>
      <c r="F91" s="129" t="s">
        <v>2330</v>
      </c>
      <c r="I91" s="122"/>
      <c r="J91" s="130">
        <f>BK91</f>
        <v>0</v>
      </c>
      <c r="L91" s="119"/>
      <c r="M91" s="124"/>
      <c r="P91" s="125">
        <f>SUM(P92:P95)</f>
        <v>0</v>
      </c>
      <c r="R91" s="125">
        <f>SUM(R92:R95)</f>
        <v>0</v>
      </c>
      <c r="T91" s="126">
        <f>SUM(T92:T95)</f>
        <v>0</v>
      </c>
      <c r="AR91" s="120" t="s">
        <v>80</v>
      </c>
      <c r="AT91" s="127" t="s">
        <v>72</v>
      </c>
      <c r="AU91" s="127" t="s">
        <v>86</v>
      </c>
      <c r="AY91" s="120" t="s">
        <v>250</v>
      </c>
      <c r="BK91" s="128">
        <f>SUM(BK92:BK95)</f>
        <v>0</v>
      </c>
    </row>
    <row r="92" spans="2:65" s="1" customFormat="1" ht="21.75" customHeight="1">
      <c r="B92" s="31"/>
      <c r="C92" s="131" t="s">
        <v>80</v>
      </c>
      <c r="D92" s="131" t="s">
        <v>253</v>
      </c>
      <c r="E92" s="132" t="s">
        <v>2331</v>
      </c>
      <c r="F92" s="133" t="s">
        <v>2332</v>
      </c>
      <c r="G92" s="134" t="s">
        <v>283</v>
      </c>
      <c r="H92" s="135">
        <v>250</v>
      </c>
      <c r="I92" s="136"/>
      <c r="J92" s="137">
        <f>ROUND(I92*H92,2)</f>
        <v>0</v>
      </c>
      <c r="K92" s="138"/>
      <c r="L92" s="31"/>
      <c r="M92" s="139" t="s">
        <v>20</v>
      </c>
      <c r="N92" s="140" t="s">
        <v>45</v>
      </c>
      <c r="P92" s="141">
        <f>O92*H92</f>
        <v>0</v>
      </c>
      <c r="Q92" s="141">
        <v>0</v>
      </c>
      <c r="R92" s="141">
        <f>Q92*H92</f>
        <v>0</v>
      </c>
      <c r="S92" s="141">
        <v>0</v>
      </c>
      <c r="T92" s="142">
        <f>S92*H92</f>
        <v>0</v>
      </c>
      <c r="AR92" s="143" t="s">
        <v>378</v>
      </c>
      <c r="AT92" s="143" t="s">
        <v>253</v>
      </c>
      <c r="AU92" s="143" t="s">
        <v>251</v>
      </c>
      <c r="AY92" s="16" t="s">
        <v>250</v>
      </c>
      <c r="BE92" s="144">
        <f>IF(N92="základní",J92,0)</f>
        <v>0</v>
      </c>
      <c r="BF92" s="144">
        <f>IF(N92="snížená",J92,0)</f>
        <v>0</v>
      </c>
      <c r="BG92" s="144">
        <f>IF(N92="zákl. přenesená",J92,0)</f>
        <v>0</v>
      </c>
      <c r="BH92" s="144">
        <f>IF(N92="sníž. přenesená",J92,0)</f>
        <v>0</v>
      </c>
      <c r="BI92" s="144">
        <f>IF(N92="nulová",J92,0)</f>
        <v>0</v>
      </c>
      <c r="BJ92" s="16" t="s">
        <v>86</v>
      </c>
      <c r="BK92" s="144">
        <f>ROUND(I92*H92,2)</f>
        <v>0</v>
      </c>
      <c r="BL92" s="16" t="s">
        <v>378</v>
      </c>
      <c r="BM92" s="143" t="s">
        <v>2333</v>
      </c>
    </row>
    <row r="93" spans="2:65" s="1" customFormat="1" ht="21.75" customHeight="1">
      <c r="B93" s="31"/>
      <c r="C93" s="163" t="s">
        <v>86</v>
      </c>
      <c r="D93" s="163" t="s">
        <v>561</v>
      </c>
      <c r="E93" s="164" t="s">
        <v>2334</v>
      </c>
      <c r="F93" s="165" t="s">
        <v>2335</v>
      </c>
      <c r="G93" s="166" t="s">
        <v>283</v>
      </c>
      <c r="H93" s="167">
        <v>250</v>
      </c>
      <c r="I93" s="168"/>
      <c r="J93" s="169">
        <f>ROUND(I93*H93,2)</f>
        <v>0</v>
      </c>
      <c r="K93" s="170"/>
      <c r="L93" s="171"/>
      <c r="M93" s="172" t="s">
        <v>20</v>
      </c>
      <c r="N93" s="173" t="s">
        <v>45</v>
      </c>
      <c r="P93" s="141">
        <f>O93*H93</f>
        <v>0</v>
      </c>
      <c r="Q93" s="141">
        <v>0</v>
      </c>
      <c r="R93" s="141">
        <f>Q93*H93</f>
        <v>0</v>
      </c>
      <c r="S93" s="141">
        <v>0</v>
      </c>
      <c r="T93" s="142">
        <f>S93*H93</f>
        <v>0</v>
      </c>
      <c r="AR93" s="143" t="s">
        <v>478</v>
      </c>
      <c r="AT93" s="143" t="s">
        <v>561</v>
      </c>
      <c r="AU93" s="143" t="s">
        <v>251</v>
      </c>
      <c r="AY93" s="16" t="s">
        <v>250</v>
      </c>
      <c r="BE93" s="144">
        <f>IF(N93="základní",J93,0)</f>
        <v>0</v>
      </c>
      <c r="BF93" s="144">
        <f>IF(N93="snížená",J93,0)</f>
        <v>0</v>
      </c>
      <c r="BG93" s="144">
        <f>IF(N93="zákl. přenesená",J93,0)</f>
        <v>0</v>
      </c>
      <c r="BH93" s="144">
        <f>IF(N93="sníž. přenesená",J93,0)</f>
        <v>0</v>
      </c>
      <c r="BI93" s="144">
        <f>IF(N93="nulová",J93,0)</f>
        <v>0</v>
      </c>
      <c r="BJ93" s="16" t="s">
        <v>86</v>
      </c>
      <c r="BK93" s="144">
        <f>ROUND(I93*H93,2)</f>
        <v>0</v>
      </c>
      <c r="BL93" s="16" t="s">
        <v>378</v>
      </c>
      <c r="BM93" s="143" t="s">
        <v>2336</v>
      </c>
    </row>
    <row r="94" spans="2:65" s="1" customFormat="1" ht="44.25" customHeight="1">
      <c r="B94" s="31"/>
      <c r="C94" s="131" t="s">
        <v>251</v>
      </c>
      <c r="D94" s="131" t="s">
        <v>253</v>
      </c>
      <c r="E94" s="132" t="s">
        <v>2322</v>
      </c>
      <c r="F94" s="133" t="s">
        <v>2323</v>
      </c>
      <c r="G94" s="134" t="s">
        <v>2324</v>
      </c>
      <c r="H94" s="185"/>
      <c r="I94" s="136"/>
      <c r="J94" s="137">
        <f>ROUND(I94*H94,2)</f>
        <v>0</v>
      </c>
      <c r="K94" s="138"/>
      <c r="L94" s="31"/>
      <c r="M94" s="139" t="s">
        <v>20</v>
      </c>
      <c r="N94" s="140" t="s">
        <v>45</v>
      </c>
      <c r="P94" s="141">
        <f>O94*H94</f>
        <v>0</v>
      </c>
      <c r="Q94" s="141">
        <v>0</v>
      </c>
      <c r="R94" s="141">
        <f>Q94*H94</f>
        <v>0</v>
      </c>
      <c r="S94" s="141">
        <v>0</v>
      </c>
      <c r="T94" s="142">
        <f>S94*H94</f>
        <v>0</v>
      </c>
      <c r="AR94" s="143" t="s">
        <v>378</v>
      </c>
      <c r="AT94" s="143" t="s">
        <v>253</v>
      </c>
      <c r="AU94" s="143" t="s">
        <v>251</v>
      </c>
      <c r="AY94" s="16" t="s">
        <v>250</v>
      </c>
      <c r="BE94" s="144">
        <f>IF(N94="základní",J94,0)</f>
        <v>0</v>
      </c>
      <c r="BF94" s="144">
        <f>IF(N94="snížená",J94,0)</f>
        <v>0</v>
      </c>
      <c r="BG94" s="144">
        <f>IF(N94="zákl. přenesená",J94,0)</f>
        <v>0</v>
      </c>
      <c r="BH94" s="144">
        <f>IF(N94="sníž. přenesená",J94,0)</f>
        <v>0</v>
      </c>
      <c r="BI94" s="144">
        <f>IF(N94="nulová",J94,0)</f>
        <v>0</v>
      </c>
      <c r="BJ94" s="16" t="s">
        <v>86</v>
      </c>
      <c r="BK94" s="144">
        <f>ROUND(I94*H94,2)</f>
        <v>0</v>
      </c>
      <c r="BL94" s="16" t="s">
        <v>378</v>
      </c>
      <c r="BM94" s="143" t="s">
        <v>2337</v>
      </c>
    </row>
    <row r="95" spans="2:65" s="1" customFormat="1">
      <c r="B95" s="31"/>
      <c r="D95" s="145" t="s">
        <v>259</v>
      </c>
      <c r="F95" s="146" t="s">
        <v>2326</v>
      </c>
      <c r="I95" s="147"/>
      <c r="L95" s="31"/>
      <c r="M95" s="178"/>
      <c r="N95" s="179"/>
      <c r="O95" s="179"/>
      <c r="P95" s="179"/>
      <c r="Q95" s="179"/>
      <c r="R95" s="179"/>
      <c r="S95" s="179"/>
      <c r="T95" s="180"/>
      <c r="AT95" s="16" t="s">
        <v>259</v>
      </c>
      <c r="AU95" s="16" t="s">
        <v>251</v>
      </c>
    </row>
    <row r="96" spans="2:65" s="1" customFormat="1" ht="6.95" customHeight="1">
      <c r="B96" s="39"/>
      <c r="C96" s="40"/>
      <c r="D96" s="40"/>
      <c r="E96" s="40"/>
      <c r="F96" s="40"/>
      <c r="G96" s="40"/>
      <c r="H96" s="40"/>
      <c r="I96" s="40"/>
      <c r="J96" s="40"/>
      <c r="K96" s="40"/>
      <c r="L96" s="31"/>
    </row>
  </sheetData>
  <sheetProtection algorithmName="SHA-512" hashValue="evtQ2OlPEaDPPP0YZX+YHUkXauyi++jTxi3UqghBYPdQoec4I2o24rmAc0OjgihsfCehEJKSmNb/dK7Fy4vfeA==" saltValue="A+iFjl2GThB+29OXGu5zaA9JLNPvO5dclqdMl/CzCzVYxeFioyWqY0EeFUlumpHsvsL9UT6pJYY2IfAeJa7Wzw==" spinCount="100000" sheet="1" objects="1" scenarios="1" formatColumns="0" formatRows="0" autoFilter="0"/>
  <autoFilter ref="C87:K95" xr:uid="{00000000-0009-0000-0000-000006000000}"/>
  <mergeCells count="12">
    <mergeCell ref="E80:H80"/>
    <mergeCell ref="L2:V2"/>
    <mergeCell ref="E50:H50"/>
    <mergeCell ref="E52:H52"/>
    <mergeCell ref="E54:H54"/>
    <mergeCell ref="E76:H76"/>
    <mergeCell ref="E78:H78"/>
    <mergeCell ref="E7:H7"/>
    <mergeCell ref="E9:H9"/>
    <mergeCell ref="E11:H11"/>
    <mergeCell ref="E20:H20"/>
    <mergeCell ref="E29:H29"/>
  </mergeCells>
  <hyperlinks>
    <hyperlink ref="F95" r:id="rId1" xr:uid="{00000000-0004-0000-0600-00000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130"/>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105</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211</v>
      </c>
      <c r="F9" s="314"/>
      <c r="G9" s="314"/>
      <c r="H9" s="314"/>
      <c r="L9" s="31"/>
    </row>
    <row r="10" spans="2:46" s="1" customFormat="1" ht="12" customHeight="1">
      <c r="B10" s="31"/>
      <c r="D10" s="26" t="s">
        <v>212</v>
      </c>
      <c r="L10" s="31"/>
    </row>
    <row r="11" spans="2:46" s="1" customFormat="1" ht="16.5" customHeight="1">
      <c r="B11" s="31"/>
      <c r="E11" s="297" t="s">
        <v>2338</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ROUND(J89,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ROUND((SUM(BE89:BE129)),  2)</f>
        <v>0</v>
      </c>
      <c r="I35" s="92">
        <v>0.21</v>
      </c>
      <c r="J35" s="80">
        <f>ROUND(((SUM(BE89:BE129))*I35),  2)</f>
        <v>0</v>
      </c>
      <c r="L35" s="31"/>
    </row>
    <row r="36" spans="2:12" s="1" customFormat="1" ht="14.45" customHeight="1">
      <c r="B36" s="31"/>
      <c r="E36" s="26" t="s">
        <v>45</v>
      </c>
      <c r="F36" s="80">
        <f>ROUND((SUM(BF89:BF129)),  2)</f>
        <v>0</v>
      </c>
      <c r="I36" s="92">
        <v>0.15</v>
      </c>
      <c r="J36" s="80">
        <f>ROUND(((SUM(BF89:BF129))*I36),  2)</f>
        <v>0</v>
      </c>
      <c r="L36" s="31"/>
    </row>
    <row r="37" spans="2:12" s="1" customFormat="1" ht="14.45" hidden="1" customHeight="1">
      <c r="B37" s="31"/>
      <c r="E37" s="26" t="s">
        <v>46</v>
      </c>
      <c r="F37" s="80">
        <f>ROUND((SUM(BG89:BG129)),  2)</f>
        <v>0</v>
      </c>
      <c r="I37" s="92">
        <v>0.21</v>
      </c>
      <c r="J37" s="80">
        <f>0</f>
        <v>0</v>
      </c>
      <c r="L37" s="31"/>
    </row>
    <row r="38" spans="2:12" s="1" customFormat="1" ht="14.45" hidden="1" customHeight="1">
      <c r="B38" s="31"/>
      <c r="E38" s="26" t="s">
        <v>47</v>
      </c>
      <c r="F38" s="80">
        <f>ROUND((SUM(BH89:BH129)),  2)</f>
        <v>0</v>
      </c>
      <c r="I38" s="92">
        <v>0.15</v>
      </c>
      <c r="J38" s="80">
        <f>0</f>
        <v>0</v>
      </c>
      <c r="L38" s="31"/>
    </row>
    <row r="39" spans="2:12" s="1" customFormat="1" ht="14.45" hidden="1" customHeight="1">
      <c r="B39" s="31"/>
      <c r="E39" s="26" t="s">
        <v>48</v>
      </c>
      <c r="F39" s="80">
        <f>ROUND((SUM(BI89:BI129)),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211</v>
      </c>
      <c r="F52" s="314"/>
      <c r="G52" s="314"/>
      <c r="H52" s="314"/>
      <c r="L52" s="31"/>
    </row>
    <row r="53" spans="2:47" s="1" customFormat="1" ht="12" customHeight="1">
      <c r="B53" s="31"/>
      <c r="C53" s="26" t="s">
        <v>212</v>
      </c>
      <c r="L53" s="31"/>
    </row>
    <row r="54" spans="2:47" s="1" customFormat="1" ht="16.5" customHeight="1">
      <c r="B54" s="31"/>
      <c r="E54" s="297" t="str">
        <f>E11</f>
        <v>S1-36.1 - Měření a regulace</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J89</f>
        <v>0</v>
      </c>
      <c r="L63" s="31"/>
      <c r="AU63" s="16" t="s">
        <v>217</v>
      </c>
    </row>
    <row r="64" spans="2:47" s="8" customFormat="1" ht="24.95" customHeight="1">
      <c r="B64" s="102"/>
      <c r="D64" s="103" t="s">
        <v>218</v>
      </c>
      <c r="E64" s="104"/>
      <c r="F64" s="104"/>
      <c r="G64" s="104"/>
      <c r="H64" s="104"/>
      <c r="I64" s="104"/>
      <c r="J64" s="105">
        <f>J90</f>
        <v>0</v>
      </c>
      <c r="L64" s="102"/>
    </row>
    <row r="65" spans="2:12" s="9" customFormat="1" ht="19.899999999999999" customHeight="1">
      <c r="B65" s="106"/>
      <c r="D65" s="107" t="s">
        <v>223</v>
      </c>
      <c r="E65" s="108"/>
      <c r="F65" s="108"/>
      <c r="G65" s="108"/>
      <c r="H65" s="108"/>
      <c r="I65" s="108"/>
      <c r="J65" s="109">
        <f>J91</f>
        <v>0</v>
      </c>
      <c r="L65" s="106"/>
    </row>
    <row r="66" spans="2:12" s="8" customFormat="1" ht="24.95" customHeight="1">
      <c r="B66" s="102"/>
      <c r="D66" s="103" t="s">
        <v>225</v>
      </c>
      <c r="E66" s="104"/>
      <c r="F66" s="104"/>
      <c r="G66" s="104"/>
      <c r="H66" s="104"/>
      <c r="I66" s="104"/>
      <c r="J66" s="105">
        <f>J101</f>
        <v>0</v>
      </c>
      <c r="L66" s="102"/>
    </row>
    <row r="67" spans="2:12" s="9" customFormat="1" ht="19.899999999999999" customHeight="1">
      <c r="B67" s="106"/>
      <c r="D67" s="107" t="s">
        <v>1137</v>
      </c>
      <c r="E67" s="108"/>
      <c r="F67" s="108"/>
      <c r="G67" s="108"/>
      <c r="H67" s="108"/>
      <c r="I67" s="108"/>
      <c r="J67" s="109">
        <f>J102</f>
        <v>0</v>
      </c>
      <c r="L67" s="106"/>
    </row>
    <row r="68" spans="2:12" s="1" customFormat="1" ht="21.75" customHeight="1">
      <c r="B68" s="31"/>
      <c r="L68" s="31"/>
    </row>
    <row r="69" spans="2:12" s="1" customFormat="1" ht="6.95" customHeight="1">
      <c r="B69" s="39"/>
      <c r="C69" s="40"/>
      <c r="D69" s="40"/>
      <c r="E69" s="40"/>
      <c r="F69" s="40"/>
      <c r="G69" s="40"/>
      <c r="H69" s="40"/>
      <c r="I69" s="40"/>
      <c r="J69" s="40"/>
      <c r="K69" s="40"/>
      <c r="L69" s="31"/>
    </row>
    <row r="73" spans="2:12" s="1" customFormat="1" ht="6.95" customHeight="1">
      <c r="B73" s="41"/>
      <c r="C73" s="42"/>
      <c r="D73" s="42"/>
      <c r="E73" s="42"/>
      <c r="F73" s="42"/>
      <c r="G73" s="42"/>
      <c r="H73" s="42"/>
      <c r="I73" s="42"/>
      <c r="J73" s="42"/>
      <c r="K73" s="42"/>
      <c r="L73" s="31"/>
    </row>
    <row r="74" spans="2:12" s="1" customFormat="1" ht="24.95" customHeight="1">
      <c r="B74" s="31"/>
      <c r="C74" s="20" t="s">
        <v>235</v>
      </c>
      <c r="L74" s="31"/>
    </row>
    <row r="75" spans="2:12" s="1" customFormat="1" ht="6.95" customHeight="1">
      <c r="B75" s="31"/>
      <c r="L75" s="31"/>
    </row>
    <row r="76" spans="2:12" s="1" customFormat="1" ht="12" customHeight="1">
      <c r="B76" s="31"/>
      <c r="C76" s="26" t="s">
        <v>15</v>
      </c>
      <c r="L76" s="31"/>
    </row>
    <row r="77" spans="2:12" s="1" customFormat="1" ht="16.5" customHeight="1">
      <c r="B77" s="31"/>
      <c r="E77" s="315" t="str">
        <f>E7</f>
        <v xml:space="preserve"> Rekonstrukce výtahových kabin v bytovém domě</v>
      </c>
      <c r="F77" s="316"/>
      <c r="G77" s="316"/>
      <c r="H77" s="316"/>
      <c r="L77" s="31"/>
    </row>
    <row r="78" spans="2:12" ht="12" customHeight="1">
      <c r="B78" s="19"/>
      <c r="C78" s="26" t="s">
        <v>210</v>
      </c>
      <c r="L78" s="19"/>
    </row>
    <row r="79" spans="2:12" s="1" customFormat="1" ht="16.5" customHeight="1">
      <c r="B79" s="31"/>
      <c r="E79" s="315" t="s">
        <v>211</v>
      </c>
      <c r="F79" s="314"/>
      <c r="G79" s="314"/>
      <c r="H79" s="314"/>
      <c r="L79" s="31"/>
    </row>
    <row r="80" spans="2:12" s="1" customFormat="1" ht="12" customHeight="1">
      <c r="B80" s="31"/>
      <c r="C80" s="26" t="s">
        <v>212</v>
      </c>
      <c r="L80" s="31"/>
    </row>
    <row r="81" spans="2:65" s="1" customFormat="1" ht="16.5" customHeight="1">
      <c r="B81" s="31"/>
      <c r="E81" s="297" t="str">
        <f>E11</f>
        <v>S1-36.1 - Měření a regulace</v>
      </c>
      <c r="F81" s="314"/>
      <c r="G81" s="314"/>
      <c r="H81" s="314"/>
      <c r="L81" s="31"/>
    </row>
    <row r="82" spans="2:65" s="1" customFormat="1" ht="6.95" customHeight="1">
      <c r="B82" s="31"/>
      <c r="L82" s="31"/>
    </row>
    <row r="83" spans="2:65" s="1" customFormat="1" ht="12" customHeight="1">
      <c r="B83" s="31"/>
      <c r="C83" s="26" t="s">
        <v>21</v>
      </c>
      <c r="F83" s="24" t="str">
        <f>F14</f>
        <v xml:space="preserve"> náměstí Svobody 728/1</v>
      </c>
      <c r="I83" s="26" t="s">
        <v>23</v>
      </c>
      <c r="J83" s="47">
        <f>IF(J14="","",J14)</f>
        <v>45040</v>
      </c>
      <c r="L83" s="31"/>
    </row>
    <row r="84" spans="2:65" s="1" customFormat="1" ht="6.95" customHeight="1">
      <c r="B84" s="31"/>
      <c r="L84" s="31"/>
    </row>
    <row r="85" spans="2:65" s="1" customFormat="1" ht="15.2" customHeight="1">
      <c r="B85" s="31"/>
      <c r="C85" s="26" t="s">
        <v>24</v>
      </c>
      <c r="F85" s="24" t="str">
        <f>E17</f>
        <v xml:space="preserve"> SNEO a.s.</v>
      </c>
      <c r="I85" s="26" t="s">
        <v>31</v>
      </c>
      <c r="J85" s="29" t="str">
        <f>E23</f>
        <v xml:space="preserve"> Ing. Filip Nehonský </v>
      </c>
      <c r="L85" s="31"/>
    </row>
    <row r="86" spans="2:65" s="1" customFormat="1" ht="15.2" customHeight="1">
      <c r="B86" s="31"/>
      <c r="C86" s="26" t="s">
        <v>29</v>
      </c>
      <c r="F86" s="24" t="str">
        <f>IF(E20="","",E20)</f>
        <v>Vyplň údaj</v>
      </c>
      <c r="I86" s="26" t="s">
        <v>35</v>
      </c>
      <c r="J86" s="29" t="str">
        <f>E26</f>
        <v>Pavel Novotný</v>
      </c>
      <c r="L86" s="31"/>
    </row>
    <row r="87" spans="2:65" s="1" customFormat="1" ht="10.35" customHeight="1">
      <c r="B87" s="31"/>
      <c r="L87" s="31"/>
    </row>
    <row r="88" spans="2:65" s="10" customFormat="1" ht="29.25" customHeight="1">
      <c r="B88" s="110"/>
      <c r="C88" s="111" t="s">
        <v>236</v>
      </c>
      <c r="D88" s="112" t="s">
        <v>58</v>
      </c>
      <c r="E88" s="112" t="s">
        <v>54</v>
      </c>
      <c r="F88" s="112" t="s">
        <v>55</v>
      </c>
      <c r="G88" s="112" t="s">
        <v>237</v>
      </c>
      <c r="H88" s="112" t="s">
        <v>238</v>
      </c>
      <c r="I88" s="112" t="s">
        <v>239</v>
      </c>
      <c r="J88" s="113" t="s">
        <v>216</v>
      </c>
      <c r="K88" s="114" t="s">
        <v>240</v>
      </c>
      <c r="L88" s="110"/>
      <c r="M88" s="53" t="s">
        <v>20</v>
      </c>
      <c r="N88" s="54" t="s">
        <v>43</v>
      </c>
      <c r="O88" s="54" t="s">
        <v>241</v>
      </c>
      <c r="P88" s="54" t="s">
        <v>242</v>
      </c>
      <c r="Q88" s="54" t="s">
        <v>243</v>
      </c>
      <c r="R88" s="54" t="s">
        <v>244</v>
      </c>
      <c r="S88" s="54" t="s">
        <v>245</v>
      </c>
      <c r="T88" s="55" t="s">
        <v>246</v>
      </c>
    </row>
    <row r="89" spans="2:65" s="1" customFormat="1" ht="22.9" customHeight="1">
      <c r="B89" s="31"/>
      <c r="C89" s="58" t="s">
        <v>247</v>
      </c>
      <c r="J89" s="115">
        <f>BK89</f>
        <v>0</v>
      </c>
      <c r="L89" s="31"/>
      <c r="M89" s="56"/>
      <c r="N89" s="48"/>
      <c r="O89" s="48"/>
      <c r="P89" s="116">
        <f>P90+P101</f>
        <v>0</v>
      </c>
      <c r="Q89" s="48"/>
      <c r="R89" s="116">
        <f>R90+R101</f>
        <v>3.9350000000000001E-3</v>
      </c>
      <c r="S89" s="48"/>
      <c r="T89" s="117">
        <f>T90+T101</f>
        <v>8.5000000000000006E-3</v>
      </c>
      <c r="AT89" s="16" t="s">
        <v>72</v>
      </c>
      <c r="AU89" s="16" t="s">
        <v>217</v>
      </c>
      <c r="BK89" s="118">
        <f>BK90+BK101</f>
        <v>0</v>
      </c>
    </row>
    <row r="90" spans="2:65" s="11" customFormat="1" ht="25.9" customHeight="1">
      <c r="B90" s="119"/>
      <c r="D90" s="120" t="s">
        <v>72</v>
      </c>
      <c r="E90" s="121" t="s">
        <v>248</v>
      </c>
      <c r="F90" s="121" t="s">
        <v>249</v>
      </c>
      <c r="I90" s="122"/>
      <c r="J90" s="123">
        <f>BK90</f>
        <v>0</v>
      </c>
      <c r="L90" s="119"/>
      <c r="M90" s="124"/>
      <c r="P90" s="125">
        <f>P91</f>
        <v>0</v>
      </c>
      <c r="R90" s="125">
        <f>R91</f>
        <v>0</v>
      </c>
      <c r="T90" s="126">
        <f>T91</f>
        <v>0</v>
      </c>
      <c r="AR90" s="120" t="s">
        <v>80</v>
      </c>
      <c r="AT90" s="127" t="s">
        <v>72</v>
      </c>
      <c r="AU90" s="127" t="s">
        <v>73</v>
      </c>
      <c r="AY90" s="120" t="s">
        <v>250</v>
      </c>
      <c r="BK90" s="128">
        <f>BK91</f>
        <v>0</v>
      </c>
    </row>
    <row r="91" spans="2:65" s="11" customFormat="1" ht="22.9" customHeight="1">
      <c r="B91" s="119"/>
      <c r="D91" s="120" t="s">
        <v>72</v>
      </c>
      <c r="E91" s="129" t="s">
        <v>466</v>
      </c>
      <c r="F91" s="129" t="s">
        <v>467</v>
      </c>
      <c r="I91" s="122"/>
      <c r="J91" s="130">
        <f>BK91</f>
        <v>0</v>
      </c>
      <c r="L91" s="119"/>
      <c r="M91" s="124"/>
      <c r="P91" s="125">
        <f>SUM(P92:P100)</f>
        <v>0</v>
      </c>
      <c r="R91" s="125">
        <f>SUM(R92:R100)</f>
        <v>0</v>
      </c>
      <c r="T91" s="126">
        <f>SUM(T92:T100)</f>
        <v>0</v>
      </c>
      <c r="AR91" s="120" t="s">
        <v>80</v>
      </c>
      <c r="AT91" s="127" t="s">
        <v>72</v>
      </c>
      <c r="AU91" s="127" t="s">
        <v>80</v>
      </c>
      <c r="AY91" s="120" t="s">
        <v>250</v>
      </c>
      <c r="BK91" s="128">
        <f>SUM(BK92:BK100)</f>
        <v>0</v>
      </c>
    </row>
    <row r="92" spans="2:65" s="1" customFormat="1" ht="37.9" customHeight="1">
      <c r="B92" s="31"/>
      <c r="C92" s="131" t="s">
        <v>80</v>
      </c>
      <c r="D92" s="131" t="s">
        <v>253</v>
      </c>
      <c r="E92" s="132" t="s">
        <v>469</v>
      </c>
      <c r="F92" s="133" t="s">
        <v>470</v>
      </c>
      <c r="G92" s="134" t="s">
        <v>273</v>
      </c>
      <c r="H92" s="135">
        <v>8.9999999999999993E-3</v>
      </c>
      <c r="I92" s="136"/>
      <c r="J92" s="137">
        <f>ROUND(I92*H92,2)</f>
        <v>0</v>
      </c>
      <c r="K92" s="138"/>
      <c r="L92" s="31"/>
      <c r="M92" s="139" t="s">
        <v>20</v>
      </c>
      <c r="N92" s="140" t="s">
        <v>45</v>
      </c>
      <c r="P92" s="141">
        <f>O92*H92</f>
        <v>0</v>
      </c>
      <c r="Q92" s="141">
        <v>0</v>
      </c>
      <c r="R92" s="141">
        <f>Q92*H92</f>
        <v>0</v>
      </c>
      <c r="S92" s="141">
        <v>0</v>
      </c>
      <c r="T92" s="142">
        <f>S92*H92</f>
        <v>0</v>
      </c>
      <c r="AR92" s="143" t="s">
        <v>257</v>
      </c>
      <c r="AT92" s="143" t="s">
        <v>253</v>
      </c>
      <c r="AU92" s="143" t="s">
        <v>86</v>
      </c>
      <c r="AY92" s="16" t="s">
        <v>250</v>
      </c>
      <c r="BE92" s="144">
        <f>IF(N92="základní",J92,0)</f>
        <v>0</v>
      </c>
      <c r="BF92" s="144">
        <f>IF(N92="snížená",J92,0)</f>
        <v>0</v>
      </c>
      <c r="BG92" s="144">
        <f>IF(N92="zákl. přenesená",J92,0)</f>
        <v>0</v>
      </c>
      <c r="BH92" s="144">
        <f>IF(N92="sníž. přenesená",J92,0)</f>
        <v>0</v>
      </c>
      <c r="BI92" s="144">
        <f>IF(N92="nulová",J92,0)</f>
        <v>0</v>
      </c>
      <c r="BJ92" s="16" t="s">
        <v>86</v>
      </c>
      <c r="BK92" s="144">
        <f>ROUND(I92*H92,2)</f>
        <v>0</v>
      </c>
      <c r="BL92" s="16" t="s">
        <v>257</v>
      </c>
      <c r="BM92" s="143" t="s">
        <v>2339</v>
      </c>
    </row>
    <row r="93" spans="2:65" s="1" customFormat="1">
      <c r="B93" s="31"/>
      <c r="D93" s="145" t="s">
        <v>259</v>
      </c>
      <c r="F93" s="146" t="s">
        <v>472</v>
      </c>
      <c r="I93" s="147"/>
      <c r="L93" s="31"/>
      <c r="M93" s="148"/>
      <c r="T93" s="50"/>
      <c r="AT93" s="16" t="s">
        <v>259</v>
      </c>
      <c r="AU93" s="16" t="s">
        <v>86</v>
      </c>
    </row>
    <row r="94" spans="2:65" s="1" customFormat="1" ht="33" customHeight="1">
      <c r="B94" s="31"/>
      <c r="C94" s="131" t="s">
        <v>86</v>
      </c>
      <c r="D94" s="131" t="s">
        <v>253</v>
      </c>
      <c r="E94" s="132" t="s">
        <v>474</v>
      </c>
      <c r="F94" s="133" t="s">
        <v>475</v>
      </c>
      <c r="G94" s="134" t="s">
        <v>273</v>
      </c>
      <c r="H94" s="135">
        <v>8.9999999999999993E-3</v>
      </c>
      <c r="I94" s="136"/>
      <c r="J94" s="137">
        <f>ROUND(I94*H94,2)</f>
        <v>0</v>
      </c>
      <c r="K94" s="138"/>
      <c r="L94" s="31"/>
      <c r="M94" s="139" t="s">
        <v>20</v>
      </c>
      <c r="N94" s="140" t="s">
        <v>45</v>
      </c>
      <c r="P94" s="141">
        <f>O94*H94</f>
        <v>0</v>
      </c>
      <c r="Q94" s="141">
        <v>0</v>
      </c>
      <c r="R94" s="141">
        <f>Q94*H94</f>
        <v>0</v>
      </c>
      <c r="S94" s="141">
        <v>0</v>
      </c>
      <c r="T94" s="142">
        <f>S94*H94</f>
        <v>0</v>
      </c>
      <c r="AR94" s="143" t="s">
        <v>257</v>
      </c>
      <c r="AT94" s="143" t="s">
        <v>253</v>
      </c>
      <c r="AU94" s="143" t="s">
        <v>86</v>
      </c>
      <c r="AY94" s="16" t="s">
        <v>250</v>
      </c>
      <c r="BE94" s="144">
        <f>IF(N94="základní",J94,0)</f>
        <v>0</v>
      </c>
      <c r="BF94" s="144">
        <f>IF(N94="snížená",J94,0)</f>
        <v>0</v>
      </c>
      <c r="BG94" s="144">
        <f>IF(N94="zákl. přenesená",J94,0)</f>
        <v>0</v>
      </c>
      <c r="BH94" s="144">
        <f>IF(N94="sníž. přenesená",J94,0)</f>
        <v>0</v>
      </c>
      <c r="BI94" s="144">
        <f>IF(N94="nulová",J94,0)</f>
        <v>0</v>
      </c>
      <c r="BJ94" s="16" t="s">
        <v>86</v>
      </c>
      <c r="BK94" s="144">
        <f>ROUND(I94*H94,2)</f>
        <v>0</v>
      </c>
      <c r="BL94" s="16" t="s">
        <v>257</v>
      </c>
      <c r="BM94" s="143" t="s">
        <v>2340</v>
      </c>
    </row>
    <row r="95" spans="2:65" s="1" customFormat="1">
      <c r="B95" s="31"/>
      <c r="D95" s="145" t="s">
        <v>259</v>
      </c>
      <c r="F95" s="146" t="s">
        <v>477</v>
      </c>
      <c r="I95" s="147"/>
      <c r="L95" s="31"/>
      <c r="M95" s="148"/>
      <c r="T95" s="50"/>
      <c r="AT95" s="16" t="s">
        <v>259</v>
      </c>
      <c r="AU95" s="16" t="s">
        <v>86</v>
      </c>
    </row>
    <row r="96" spans="2:65" s="1" customFormat="1" ht="44.25" customHeight="1">
      <c r="B96" s="31"/>
      <c r="C96" s="131" t="s">
        <v>251</v>
      </c>
      <c r="D96" s="131" t="s">
        <v>253</v>
      </c>
      <c r="E96" s="132" t="s">
        <v>479</v>
      </c>
      <c r="F96" s="133" t="s">
        <v>480</v>
      </c>
      <c r="G96" s="134" t="s">
        <v>273</v>
      </c>
      <c r="H96" s="135">
        <v>0.17100000000000001</v>
      </c>
      <c r="I96" s="136"/>
      <c r="J96" s="137">
        <f>ROUND(I96*H96,2)</f>
        <v>0</v>
      </c>
      <c r="K96" s="138"/>
      <c r="L96" s="31"/>
      <c r="M96" s="139" t="s">
        <v>20</v>
      </c>
      <c r="N96" s="140" t="s">
        <v>45</v>
      </c>
      <c r="P96" s="141">
        <f>O96*H96</f>
        <v>0</v>
      </c>
      <c r="Q96" s="141">
        <v>0</v>
      </c>
      <c r="R96" s="141">
        <f>Q96*H96</f>
        <v>0</v>
      </c>
      <c r="S96" s="141">
        <v>0</v>
      </c>
      <c r="T96" s="142">
        <f>S96*H96</f>
        <v>0</v>
      </c>
      <c r="AR96" s="143" t="s">
        <v>257</v>
      </c>
      <c r="AT96" s="143" t="s">
        <v>253</v>
      </c>
      <c r="AU96" s="143" t="s">
        <v>86</v>
      </c>
      <c r="AY96" s="16" t="s">
        <v>250</v>
      </c>
      <c r="BE96" s="144">
        <f>IF(N96="základní",J96,0)</f>
        <v>0</v>
      </c>
      <c r="BF96" s="144">
        <f>IF(N96="snížená",J96,0)</f>
        <v>0</v>
      </c>
      <c r="BG96" s="144">
        <f>IF(N96="zákl. přenesená",J96,0)</f>
        <v>0</v>
      </c>
      <c r="BH96" s="144">
        <f>IF(N96="sníž. přenesená",J96,0)</f>
        <v>0</v>
      </c>
      <c r="BI96" s="144">
        <f>IF(N96="nulová",J96,0)</f>
        <v>0</v>
      </c>
      <c r="BJ96" s="16" t="s">
        <v>86</v>
      </c>
      <c r="BK96" s="144">
        <f>ROUND(I96*H96,2)</f>
        <v>0</v>
      </c>
      <c r="BL96" s="16" t="s">
        <v>257</v>
      </c>
      <c r="BM96" s="143" t="s">
        <v>2341</v>
      </c>
    </row>
    <row r="97" spans="2:65" s="1" customFormat="1">
      <c r="B97" s="31"/>
      <c r="D97" s="145" t="s">
        <v>259</v>
      </c>
      <c r="F97" s="146" t="s">
        <v>482</v>
      </c>
      <c r="I97" s="147"/>
      <c r="L97" s="31"/>
      <c r="M97" s="148"/>
      <c r="T97" s="50"/>
      <c r="AT97" s="16" t="s">
        <v>259</v>
      </c>
      <c r="AU97" s="16" t="s">
        <v>86</v>
      </c>
    </row>
    <row r="98" spans="2:65" s="12" customFormat="1">
      <c r="B98" s="149"/>
      <c r="D98" s="150" t="s">
        <v>261</v>
      </c>
      <c r="F98" s="152" t="s">
        <v>2342</v>
      </c>
      <c r="H98" s="153">
        <v>0.17100000000000001</v>
      </c>
      <c r="I98" s="154"/>
      <c r="L98" s="149"/>
      <c r="M98" s="155"/>
      <c r="T98" s="156"/>
      <c r="AT98" s="151" t="s">
        <v>261</v>
      </c>
      <c r="AU98" s="151" t="s">
        <v>86</v>
      </c>
      <c r="AV98" s="12" t="s">
        <v>86</v>
      </c>
      <c r="AW98" s="12" t="s">
        <v>4</v>
      </c>
      <c r="AX98" s="12" t="s">
        <v>80</v>
      </c>
      <c r="AY98" s="151" t="s">
        <v>250</v>
      </c>
    </row>
    <row r="99" spans="2:65" s="1" customFormat="1" ht="44.25" customHeight="1">
      <c r="B99" s="31"/>
      <c r="C99" s="131" t="s">
        <v>257</v>
      </c>
      <c r="D99" s="131" t="s">
        <v>253</v>
      </c>
      <c r="E99" s="132" t="s">
        <v>485</v>
      </c>
      <c r="F99" s="133" t="s">
        <v>486</v>
      </c>
      <c r="G99" s="134" t="s">
        <v>273</v>
      </c>
      <c r="H99" s="135">
        <v>8.9999999999999993E-3</v>
      </c>
      <c r="I99" s="136"/>
      <c r="J99" s="137">
        <f>ROUND(I99*H99,2)</f>
        <v>0</v>
      </c>
      <c r="K99" s="138"/>
      <c r="L99" s="31"/>
      <c r="M99" s="139" t="s">
        <v>20</v>
      </c>
      <c r="N99" s="140" t="s">
        <v>45</v>
      </c>
      <c r="P99" s="141">
        <f>O99*H99</f>
        <v>0</v>
      </c>
      <c r="Q99" s="141">
        <v>0</v>
      </c>
      <c r="R99" s="141">
        <f>Q99*H99</f>
        <v>0</v>
      </c>
      <c r="S99" s="141">
        <v>0</v>
      </c>
      <c r="T99" s="142">
        <f>S99*H99</f>
        <v>0</v>
      </c>
      <c r="AR99" s="143" t="s">
        <v>257</v>
      </c>
      <c r="AT99" s="143" t="s">
        <v>253</v>
      </c>
      <c r="AU99" s="143" t="s">
        <v>86</v>
      </c>
      <c r="AY99" s="16" t="s">
        <v>250</v>
      </c>
      <c r="BE99" s="144">
        <f>IF(N99="základní",J99,0)</f>
        <v>0</v>
      </c>
      <c r="BF99" s="144">
        <f>IF(N99="snížená",J99,0)</f>
        <v>0</v>
      </c>
      <c r="BG99" s="144">
        <f>IF(N99="zákl. přenesená",J99,0)</f>
        <v>0</v>
      </c>
      <c r="BH99" s="144">
        <f>IF(N99="sníž. přenesená",J99,0)</f>
        <v>0</v>
      </c>
      <c r="BI99" s="144">
        <f>IF(N99="nulová",J99,0)</f>
        <v>0</v>
      </c>
      <c r="BJ99" s="16" t="s">
        <v>86</v>
      </c>
      <c r="BK99" s="144">
        <f>ROUND(I99*H99,2)</f>
        <v>0</v>
      </c>
      <c r="BL99" s="16" t="s">
        <v>257</v>
      </c>
      <c r="BM99" s="143" t="s">
        <v>2343</v>
      </c>
    </row>
    <row r="100" spans="2:65" s="1" customFormat="1">
      <c r="B100" s="31"/>
      <c r="D100" s="145" t="s">
        <v>259</v>
      </c>
      <c r="F100" s="146" t="s">
        <v>488</v>
      </c>
      <c r="I100" s="147"/>
      <c r="L100" s="31"/>
      <c r="M100" s="148"/>
      <c r="T100" s="50"/>
      <c r="AT100" s="16" t="s">
        <v>259</v>
      </c>
      <c r="AU100" s="16" t="s">
        <v>86</v>
      </c>
    </row>
    <row r="101" spans="2:65" s="11" customFormat="1" ht="25.9" customHeight="1">
      <c r="B101" s="119"/>
      <c r="D101" s="120" t="s">
        <v>72</v>
      </c>
      <c r="E101" s="121" t="s">
        <v>507</v>
      </c>
      <c r="F101" s="121" t="s">
        <v>508</v>
      </c>
      <c r="I101" s="122"/>
      <c r="J101" s="123">
        <f>BK101</f>
        <v>0</v>
      </c>
      <c r="L101" s="119"/>
      <c r="M101" s="124"/>
      <c r="P101" s="125">
        <f>P102</f>
        <v>0</v>
      </c>
      <c r="R101" s="125">
        <f>R102</f>
        <v>3.9350000000000001E-3</v>
      </c>
      <c r="T101" s="126">
        <f>T102</f>
        <v>8.5000000000000006E-3</v>
      </c>
      <c r="AR101" s="120" t="s">
        <v>86</v>
      </c>
      <c r="AT101" s="127" t="s">
        <v>72</v>
      </c>
      <c r="AU101" s="127" t="s">
        <v>73</v>
      </c>
      <c r="AY101" s="120" t="s">
        <v>250</v>
      </c>
      <c r="BK101" s="128">
        <f>BK102</f>
        <v>0</v>
      </c>
    </row>
    <row r="102" spans="2:65" s="11" customFormat="1" ht="22.9" customHeight="1">
      <c r="B102" s="119"/>
      <c r="D102" s="120" t="s">
        <v>72</v>
      </c>
      <c r="E102" s="129" t="s">
        <v>1168</v>
      </c>
      <c r="F102" s="129" t="s">
        <v>1169</v>
      </c>
      <c r="I102" s="122"/>
      <c r="J102" s="130">
        <f>BK102</f>
        <v>0</v>
      </c>
      <c r="L102" s="119"/>
      <c r="M102" s="124"/>
      <c r="P102" s="125">
        <f>SUM(P103:P129)</f>
        <v>0</v>
      </c>
      <c r="R102" s="125">
        <f>SUM(R103:R129)</f>
        <v>3.9350000000000001E-3</v>
      </c>
      <c r="T102" s="126">
        <f>SUM(T103:T129)</f>
        <v>8.5000000000000006E-3</v>
      </c>
      <c r="AR102" s="120" t="s">
        <v>86</v>
      </c>
      <c r="AT102" s="127" t="s">
        <v>72</v>
      </c>
      <c r="AU102" s="127" t="s">
        <v>80</v>
      </c>
      <c r="AY102" s="120" t="s">
        <v>250</v>
      </c>
      <c r="BK102" s="128">
        <f>SUM(BK103:BK129)</f>
        <v>0</v>
      </c>
    </row>
    <row r="103" spans="2:65" s="1" customFormat="1" ht="44.25" customHeight="1">
      <c r="B103" s="31"/>
      <c r="C103" s="131" t="s">
        <v>280</v>
      </c>
      <c r="D103" s="131" t="s">
        <v>253</v>
      </c>
      <c r="E103" s="132" t="s">
        <v>2344</v>
      </c>
      <c r="F103" s="133" t="s">
        <v>2345</v>
      </c>
      <c r="G103" s="134" t="s">
        <v>283</v>
      </c>
      <c r="H103" s="135">
        <v>25</v>
      </c>
      <c r="I103" s="136"/>
      <c r="J103" s="137">
        <f>ROUND(I103*H103,2)</f>
        <v>0</v>
      </c>
      <c r="K103" s="138"/>
      <c r="L103" s="31"/>
      <c r="M103" s="139" t="s">
        <v>20</v>
      </c>
      <c r="N103" s="140" t="s">
        <v>45</v>
      </c>
      <c r="P103" s="141">
        <f>O103*H103</f>
        <v>0</v>
      </c>
      <c r="Q103" s="141">
        <v>0</v>
      </c>
      <c r="R103" s="141">
        <f>Q103*H103</f>
        <v>0</v>
      </c>
      <c r="S103" s="141">
        <v>0</v>
      </c>
      <c r="T103" s="142">
        <f>S103*H103</f>
        <v>0</v>
      </c>
      <c r="AR103" s="143" t="s">
        <v>378</v>
      </c>
      <c r="AT103" s="143" t="s">
        <v>253</v>
      </c>
      <c r="AU103" s="143" t="s">
        <v>86</v>
      </c>
      <c r="AY103" s="16" t="s">
        <v>250</v>
      </c>
      <c r="BE103" s="144">
        <f>IF(N103="základní",J103,0)</f>
        <v>0</v>
      </c>
      <c r="BF103" s="144">
        <f>IF(N103="snížená",J103,0)</f>
        <v>0</v>
      </c>
      <c r="BG103" s="144">
        <f>IF(N103="zákl. přenesená",J103,0)</f>
        <v>0</v>
      </c>
      <c r="BH103" s="144">
        <f>IF(N103="sníž. přenesená",J103,0)</f>
        <v>0</v>
      </c>
      <c r="BI103" s="144">
        <f>IF(N103="nulová",J103,0)</f>
        <v>0</v>
      </c>
      <c r="BJ103" s="16" t="s">
        <v>86</v>
      </c>
      <c r="BK103" s="144">
        <f>ROUND(I103*H103,2)</f>
        <v>0</v>
      </c>
      <c r="BL103" s="16" t="s">
        <v>378</v>
      </c>
      <c r="BM103" s="143" t="s">
        <v>2346</v>
      </c>
    </row>
    <row r="104" spans="2:65" s="1" customFormat="1">
      <c r="B104" s="31"/>
      <c r="D104" s="145" t="s">
        <v>259</v>
      </c>
      <c r="F104" s="146" t="s">
        <v>2347</v>
      </c>
      <c r="I104" s="147"/>
      <c r="L104" s="31"/>
      <c r="M104" s="148"/>
      <c r="T104" s="50"/>
      <c r="AT104" s="16" t="s">
        <v>259</v>
      </c>
      <c r="AU104" s="16" t="s">
        <v>86</v>
      </c>
    </row>
    <row r="105" spans="2:65" s="1" customFormat="1" ht="24.2" customHeight="1">
      <c r="B105" s="31"/>
      <c r="C105" s="163" t="s">
        <v>287</v>
      </c>
      <c r="D105" s="163" t="s">
        <v>561</v>
      </c>
      <c r="E105" s="164" t="s">
        <v>2348</v>
      </c>
      <c r="F105" s="165" t="s">
        <v>2349</v>
      </c>
      <c r="G105" s="166" t="s">
        <v>283</v>
      </c>
      <c r="H105" s="167">
        <v>26.25</v>
      </c>
      <c r="I105" s="168"/>
      <c r="J105" s="169">
        <f>ROUND(I105*H105,2)</f>
        <v>0</v>
      </c>
      <c r="K105" s="170"/>
      <c r="L105" s="171"/>
      <c r="M105" s="172" t="s">
        <v>20</v>
      </c>
      <c r="N105" s="173" t="s">
        <v>45</v>
      </c>
      <c r="P105" s="141">
        <f>O105*H105</f>
        <v>0</v>
      </c>
      <c r="Q105" s="141">
        <v>1.3999999999999999E-4</v>
      </c>
      <c r="R105" s="141">
        <f>Q105*H105</f>
        <v>3.6749999999999999E-3</v>
      </c>
      <c r="S105" s="141">
        <v>0</v>
      </c>
      <c r="T105" s="142">
        <f>S105*H105</f>
        <v>0</v>
      </c>
      <c r="AR105" s="143" t="s">
        <v>478</v>
      </c>
      <c r="AT105" s="143" t="s">
        <v>561</v>
      </c>
      <c r="AU105" s="143" t="s">
        <v>86</v>
      </c>
      <c r="AY105" s="16" t="s">
        <v>250</v>
      </c>
      <c r="BE105" s="144">
        <f>IF(N105="základní",J105,0)</f>
        <v>0</v>
      </c>
      <c r="BF105" s="144">
        <f>IF(N105="snížená",J105,0)</f>
        <v>0</v>
      </c>
      <c r="BG105" s="144">
        <f>IF(N105="zákl. přenesená",J105,0)</f>
        <v>0</v>
      </c>
      <c r="BH105" s="144">
        <f>IF(N105="sníž. přenesená",J105,0)</f>
        <v>0</v>
      </c>
      <c r="BI105" s="144">
        <f>IF(N105="nulová",J105,0)</f>
        <v>0</v>
      </c>
      <c r="BJ105" s="16" t="s">
        <v>86</v>
      </c>
      <c r="BK105" s="144">
        <f>ROUND(I105*H105,2)</f>
        <v>0</v>
      </c>
      <c r="BL105" s="16" t="s">
        <v>378</v>
      </c>
      <c r="BM105" s="143" t="s">
        <v>2350</v>
      </c>
    </row>
    <row r="106" spans="2:65" s="12" customFormat="1">
      <c r="B106" s="149"/>
      <c r="D106" s="150" t="s">
        <v>261</v>
      </c>
      <c r="F106" s="152" t="s">
        <v>2351</v>
      </c>
      <c r="H106" s="153">
        <v>26.25</v>
      </c>
      <c r="I106" s="154"/>
      <c r="L106" s="149"/>
      <c r="M106" s="155"/>
      <c r="T106" s="156"/>
      <c r="AT106" s="151" t="s">
        <v>261</v>
      </c>
      <c r="AU106" s="151" t="s">
        <v>86</v>
      </c>
      <c r="AV106" s="12" t="s">
        <v>86</v>
      </c>
      <c r="AW106" s="12" t="s">
        <v>4</v>
      </c>
      <c r="AX106" s="12" t="s">
        <v>80</v>
      </c>
      <c r="AY106" s="151" t="s">
        <v>250</v>
      </c>
    </row>
    <row r="107" spans="2:65" s="1" customFormat="1" ht="24.2" customHeight="1">
      <c r="B107" s="31"/>
      <c r="C107" s="131" t="s">
        <v>294</v>
      </c>
      <c r="D107" s="131" t="s">
        <v>253</v>
      </c>
      <c r="E107" s="132" t="s">
        <v>2352</v>
      </c>
      <c r="F107" s="133" t="s">
        <v>2353</v>
      </c>
      <c r="G107" s="134" t="s">
        <v>283</v>
      </c>
      <c r="H107" s="135">
        <v>50</v>
      </c>
      <c r="I107" s="136"/>
      <c r="J107" s="137">
        <f>ROUND(I107*H107,2)</f>
        <v>0</v>
      </c>
      <c r="K107" s="138"/>
      <c r="L107" s="31"/>
      <c r="M107" s="139" t="s">
        <v>20</v>
      </c>
      <c r="N107" s="140" t="s">
        <v>45</v>
      </c>
      <c r="P107" s="141">
        <f>O107*H107</f>
        <v>0</v>
      </c>
      <c r="Q107" s="141">
        <v>0</v>
      </c>
      <c r="R107" s="141">
        <f>Q107*H107</f>
        <v>0</v>
      </c>
      <c r="S107" s="141">
        <v>1.7000000000000001E-4</v>
      </c>
      <c r="T107" s="142">
        <f>S107*H107</f>
        <v>8.5000000000000006E-3</v>
      </c>
      <c r="AR107" s="143" t="s">
        <v>378</v>
      </c>
      <c r="AT107" s="143" t="s">
        <v>253</v>
      </c>
      <c r="AU107" s="143" t="s">
        <v>86</v>
      </c>
      <c r="AY107" s="16" t="s">
        <v>250</v>
      </c>
      <c r="BE107" s="144">
        <f>IF(N107="základní",J107,0)</f>
        <v>0</v>
      </c>
      <c r="BF107" s="144">
        <f>IF(N107="snížená",J107,0)</f>
        <v>0</v>
      </c>
      <c r="BG107" s="144">
        <f>IF(N107="zákl. přenesená",J107,0)</f>
        <v>0</v>
      </c>
      <c r="BH107" s="144">
        <f>IF(N107="sníž. přenesená",J107,0)</f>
        <v>0</v>
      </c>
      <c r="BI107" s="144">
        <f>IF(N107="nulová",J107,0)</f>
        <v>0</v>
      </c>
      <c r="BJ107" s="16" t="s">
        <v>86</v>
      </c>
      <c r="BK107" s="144">
        <f>ROUND(I107*H107,2)</f>
        <v>0</v>
      </c>
      <c r="BL107" s="16" t="s">
        <v>378</v>
      </c>
      <c r="BM107" s="143" t="s">
        <v>2354</v>
      </c>
    </row>
    <row r="108" spans="2:65" s="1" customFormat="1">
      <c r="B108" s="31"/>
      <c r="D108" s="145" t="s">
        <v>259</v>
      </c>
      <c r="F108" s="146" t="s">
        <v>2355</v>
      </c>
      <c r="I108" s="147"/>
      <c r="L108" s="31"/>
      <c r="M108" s="148"/>
      <c r="T108" s="50"/>
      <c r="AT108" s="16" t="s">
        <v>259</v>
      </c>
      <c r="AU108" s="16" t="s">
        <v>86</v>
      </c>
    </row>
    <row r="109" spans="2:65" s="1" customFormat="1" ht="55.5" customHeight="1">
      <c r="B109" s="31"/>
      <c r="C109" s="131" t="s">
        <v>302</v>
      </c>
      <c r="D109" s="131" t="s">
        <v>253</v>
      </c>
      <c r="E109" s="132" t="s">
        <v>2356</v>
      </c>
      <c r="F109" s="133" t="s">
        <v>2357</v>
      </c>
      <c r="G109" s="134" t="s">
        <v>290</v>
      </c>
      <c r="H109" s="135">
        <v>13</v>
      </c>
      <c r="I109" s="136"/>
      <c r="J109" s="137">
        <f>ROUND(I109*H109,2)</f>
        <v>0</v>
      </c>
      <c r="K109" s="138"/>
      <c r="L109" s="31"/>
      <c r="M109" s="139" t="s">
        <v>20</v>
      </c>
      <c r="N109" s="140" t="s">
        <v>45</v>
      </c>
      <c r="P109" s="141">
        <f>O109*H109</f>
        <v>0</v>
      </c>
      <c r="Q109" s="141">
        <v>0</v>
      </c>
      <c r="R109" s="141">
        <f>Q109*H109</f>
        <v>0</v>
      </c>
      <c r="S109" s="141">
        <v>0</v>
      </c>
      <c r="T109" s="142">
        <f>S109*H109</f>
        <v>0</v>
      </c>
      <c r="AR109" s="143" t="s">
        <v>378</v>
      </c>
      <c r="AT109" s="143" t="s">
        <v>253</v>
      </c>
      <c r="AU109" s="143" t="s">
        <v>86</v>
      </c>
      <c r="AY109" s="16" t="s">
        <v>250</v>
      </c>
      <c r="BE109" s="144">
        <f>IF(N109="základní",J109,0)</f>
        <v>0</v>
      </c>
      <c r="BF109" s="144">
        <f>IF(N109="snížená",J109,0)</f>
        <v>0</v>
      </c>
      <c r="BG109" s="144">
        <f>IF(N109="zákl. přenesená",J109,0)</f>
        <v>0</v>
      </c>
      <c r="BH109" s="144">
        <f>IF(N109="sníž. přenesená",J109,0)</f>
        <v>0</v>
      </c>
      <c r="BI109" s="144">
        <f>IF(N109="nulová",J109,0)</f>
        <v>0</v>
      </c>
      <c r="BJ109" s="16" t="s">
        <v>86</v>
      </c>
      <c r="BK109" s="144">
        <f>ROUND(I109*H109,2)</f>
        <v>0</v>
      </c>
      <c r="BL109" s="16" t="s">
        <v>378</v>
      </c>
      <c r="BM109" s="143" t="s">
        <v>2358</v>
      </c>
    </row>
    <row r="110" spans="2:65" s="1" customFormat="1">
      <c r="B110" s="31"/>
      <c r="D110" s="145" t="s">
        <v>259</v>
      </c>
      <c r="F110" s="146" t="s">
        <v>2359</v>
      </c>
      <c r="I110" s="147"/>
      <c r="L110" s="31"/>
      <c r="M110" s="148"/>
      <c r="T110" s="50"/>
      <c r="AT110" s="16" t="s">
        <v>259</v>
      </c>
      <c r="AU110" s="16" t="s">
        <v>86</v>
      </c>
    </row>
    <row r="111" spans="2:65" s="12" customFormat="1">
      <c r="B111" s="149"/>
      <c r="D111" s="150" t="s">
        <v>261</v>
      </c>
      <c r="E111" s="151" t="s">
        <v>20</v>
      </c>
      <c r="F111" s="152" t="s">
        <v>2360</v>
      </c>
      <c r="H111" s="153">
        <v>9</v>
      </c>
      <c r="I111" s="154"/>
      <c r="L111" s="149"/>
      <c r="M111" s="155"/>
      <c r="T111" s="156"/>
      <c r="AT111" s="151" t="s">
        <v>261</v>
      </c>
      <c r="AU111" s="151" t="s">
        <v>86</v>
      </c>
      <c r="AV111" s="12" t="s">
        <v>86</v>
      </c>
      <c r="AW111" s="12" t="s">
        <v>34</v>
      </c>
      <c r="AX111" s="12" t="s">
        <v>73</v>
      </c>
      <c r="AY111" s="151" t="s">
        <v>250</v>
      </c>
    </row>
    <row r="112" spans="2:65" s="12" customFormat="1">
      <c r="B112" s="149"/>
      <c r="D112" s="150" t="s">
        <v>261</v>
      </c>
      <c r="E112" s="151" t="s">
        <v>20</v>
      </c>
      <c r="F112" s="152" t="s">
        <v>2361</v>
      </c>
      <c r="H112" s="153">
        <v>4</v>
      </c>
      <c r="I112" s="154"/>
      <c r="L112" s="149"/>
      <c r="M112" s="155"/>
      <c r="T112" s="156"/>
      <c r="AT112" s="151" t="s">
        <v>261</v>
      </c>
      <c r="AU112" s="151" t="s">
        <v>86</v>
      </c>
      <c r="AV112" s="12" t="s">
        <v>86</v>
      </c>
      <c r="AW112" s="12" t="s">
        <v>34</v>
      </c>
      <c r="AX112" s="12" t="s">
        <v>73</v>
      </c>
      <c r="AY112" s="151" t="s">
        <v>250</v>
      </c>
    </row>
    <row r="113" spans="2:65" s="1" customFormat="1" ht="24.2" customHeight="1">
      <c r="B113" s="31"/>
      <c r="C113" s="163" t="s">
        <v>310</v>
      </c>
      <c r="D113" s="163" t="s">
        <v>561</v>
      </c>
      <c r="E113" s="164" t="s">
        <v>2362</v>
      </c>
      <c r="F113" s="165" t="s">
        <v>2363</v>
      </c>
      <c r="G113" s="166" t="s">
        <v>290</v>
      </c>
      <c r="H113" s="167">
        <v>13</v>
      </c>
      <c r="I113" s="168"/>
      <c r="J113" s="169">
        <f>ROUND(I113*H113,2)</f>
        <v>0</v>
      </c>
      <c r="K113" s="170"/>
      <c r="L113" s="171"/>
      <c r="M113" s="172" t="s">
        <v>20</v>
      </c>
      <c r="N113" s="173" t="s">
        <v>45</v>
      </c>
      <c r="P113" s="141">
        <f>O113*H113</f>
        <v>0</v>
      </c>
      <c r="Q113" s="141">
        <v>2.0000000000000002E-5</v>
      </c>
      <c r="R113" s="141">
        <f>Q113*H113</f>
        <v>2.6000000000000003E-4</v>
      </c>
      <c r="S113" s="141">
        <v>0</v>
      </c>
      <c r="T113" s="142">
        <f>S113*H113</f>
        <v>0</v>
      </c>
      <c r="AR113" s="143" t="s">
        <v>478</v>
      </c>
      <c r="AT113" s="143" t="s">
        <v>561</v>
      </c>
      <c r="AU113" s="143" t="s">
        <v>86</v>
      </c>
      <c r="AY113" s="16" t="s">
        <v>250</v>
      </c>
      <c r="BE113" s="144">
        <f>IF(N113="základní",J113,0)</f>
        <v>0</v>
      </c>
      <c r="BF113" s="144">
        <f>IF(N113="snížená",J113,0)</f>
        <v>0</v>
      </c>
      <c r="BG113" s="144">
        <f>IF(N113="zákl. přenesená",J113,0)</f>
        <v>0</v>
      </c>
      <c r="BH113" s="144">
        <f>IF(N113="sníž. přenesená",J113,0)</f>
        <v>0</v>
      </c>
      <c r="BI113" s="144">
        <f>IF(N113="nulová",J113,0)</f>
        <v>0</v>
      </c>
      <c r="BJ113" s="16" t="s">
        <v>86</v>
      </c>
      <c r="BK113" s="144">
        <f>ROUND(I113*H113,2)</f>
        <v>0</v>
      </c>
      <c r="BL113" s="16" t="s">
        <v>378</v>
      </c>
      <c r="BM113" s="143" t="s">
        <v>2364</v>
      </c>
    </row>
    <row r="114" spans="2:65" s="1" customFormat="1" ht="44.25" customHeight="1">
      <c r="B114" s="31"/>
      <c r="C114" s="131" t="s">
        <v>329</v>
      </c>
      <c r="D114" s="131" t="s">
        <v>253</v>
      </c>
      <c r="E114" s="132" t="s">
        <v>2365</v>
      </c>
      <c r="F114" s="133" t="s">
        <v>2366</v>
      </c>
      <c r="G114" s="134" t="s">
        <v>283</v>
      </c>
      <c r="H114" s="135">
        <v>95</v>
      </c>
      <c r="I114" s="136"/>
      <c r="J114" s="137">
        <f>ROUND(I114*H114,2)</f>
        <v>0</v>
      </c>
      <c r="K114" s="138"/>
      <c r="L114" s="31"/>
      <c r="M114" s="139" t="s">
        <v>20</v>
      </c>
      <c r="N114" s="140" t="s">
        <v>45</v>
      </c>
      <c r="P114" s="141">
        <f>O114*H114</f>
        <v>0</v>
      </c>
      <c r="Q114" s="141">
        <v>0</v>
      </c>
      <c r="R114" s="141">
        <f>Q114*H114</f>
        <v>0</v>
      </c>
      <c r="S114" s="141">
        <v>0</v>
      </c>
      <c r="T114" s="142">
        <f>S114*H114</f>
        <v>0</v>
      </c>
      <c r="AR114" s="143" t="s">
        <v>378</v>
      </c>
      <c r="AT114" s="143" t="s">
        <v>253</v>
      </c>
      <c r="AU114" s="143" t="s">
        <v>86</v>
      </c>
      <c r="AY114" s="16" t="s">
        <v>250</v>
      </c>
      <c r="BE114" s="144">
        <f>IF(N114="základní",J114,0)</f>
        <v>0</v>
      </c>
      <c r="BF114" s="144">
        <f>IF(N114="snížená",J114,0)</f>
        <v>0</v>
      </c>
      <c r="BG114" s="144">
        <f>IF(N114="zákl. přenesená",J114,0)</f>
        <v>0</v>
      </c>
      <c r="BH114" s="144">
        <f>IF(N114="sníž. přenesená",J114,0)</f>
        <v>0</v>
      </c>
      <c r="BI114" s="144">
        <f>IF(N114="nulová",J114,0)</f>
        <v>0</v>
      </c>
      <c r="BJ114" s="16" t="s">
        <v>86</v>
      </c>
      <c r="BK114" s="144">
        <f>ROUND(I114*H114,2)</f>
        <v>0</v>
      </c>
      <c r="BL114" s="16" t="s">
        <v>378</v>
      </c>
      <c r="BM114" s="143" t="s">
        <v>2367</v>
      </c>
    </row>
    <row r="115" spans="2:65" s="1" customFormat="1">
      <c r="B115" s="31"/>
      <c r="D115" s="145" t="s">
        <v>259</v>
      </c>
      <c r="F115" s="146" t="s">
        <v>2368</v>
      </c>
      <c r="I115" s="147"/>
      <c r="L115" s="31"/>
      <c r="M115" s="148"/>
      <c r="T115" s="50"/>
      <c r="AT115" s="16" t="s">
        <v>259</v>
      </c>
      <c r="AU115" s="16" t="s">
        <v>86</v>
      </c>
    </row>
    <row r="116" spans="2:65" s="12" customFormat="1">
      <c r="B116" s="149"/>
      <c r="D116" s="150" t="s">
        <v>261</v>
      </c>
      <c r="E116" s="151" t="s">
        <v>20</v>
      </c>
      <c r="F116" s="152" t="s">
        <v>2369</v>
      </c>
      <c r="H116" s="153">
        <v>75</v>
      </c>
      <c r="I116" s="154"/>
      <c r="L116" s="149"/>
      <c r="M116" s="155"/>
      <c r="T116" s="156"/>
      <c r="AT116" s="151" t="s">
        <v>261</v>
      </c>
      <c r="AU116" s="151" t="s">
        <v>86</v>
      </c>
      <c r="AV116" s="12" t="s">
        <v>86</v>
      </c>
      <c r="AW116" s="12" t="s">
        <v>34</v>
      </c>
      <c r="AX116" s="12" t="s">
        <v>73</v>
      </c>
      <c r="AY116" s="151" t="s">
        <v>250</v>
      </c>
    </row>
    <row r="117" spans="2:65" s="12" customFormat="1">
      <c r="B117" s="149"/>
      <c r="D117" s="150" t="s">
        <v>261</v>
      </c>
      <c r="E117" s="151" t="s">
        <v>20</v>
      </c>
      <c r="F117" s="152" t="s">
        <v>2370</v>
      </c>
      <c r="H117" s="153">
        <v>20</v>
      </c>
      <c r="I117" s="154"/>
      <c r="L117" s="149"/>
      <c r="M117" s="155"/>
      <c r="T117" s="156"/>
      <c r="AT117" s="151" t="s">
        <v>261</v>
      </c>
      <c r="AU117" s="151" t="s">
        <v>86</v>
      </c>
      <c r="AV117" s="12" t="s">
        <v>86</v>
      </c>
      <c r="AW117" s="12" t="s">
        <v>34</v>
      </c>
      <c r="AX117" s="12" t="s">
        <v>73</v>
      </c>
      <c r="AY117" s="151" t="s">
        <v>250</v>
      </c>
    </row>
    <row r="118" spans="2:65" s="1" customFormat="1" ht="16.5" customHeight="1">
      <c r="B118" s="31"/>
      <c r="C118" s="163" t="s">
        <v>335</v>
      </c>
      <c r="D118" s="163" t="s">
        <v>561</v>
      </c>
      <c r="E118" s="164" t="s">
        <v>2371</v>
      </c>
      <c r="F118" s="165" t="s">
        <v>2372</v>
      </c>
      <c r="G118" s="166" t="s">
        <v>283</v>
      </c>
      <c r="H118" s="167">
        <v>109.25</v>
      </c>
      <c r="I118" s="168"/>
      <c r="J118" s="169">
        <f>ROUND(I118*H118,2)</f>
        <v>0</v>
      </c>
      <c r="K118" s="170"/>
      <c r="L118" s="171"/>
      <c r="M118" s="172" t="s">
        <v>20</v>
      </c>
      <c r="N118" s="173" t="s">
        <v>45</v>
      </c>
      <c r="P118" s="141">
        <f>O118*H118</f>
        <v>0</v>
      </c>
      <c r="Q118" s="141">
        <v>0</v>
      </c>
      <c r="R118" s="141">
        <f>Q118*H118</f>
        <v>0</v>
      </c>
      <c r="S118" s="141">
        <v>0</v>
      </c>
      <c r="T118" s="142">
        <f>S118*H118</f>
        <v>0</v>
      </c>
      <c r="AR118" s="143" t="s">
        <v>478</v>
      </c>
      <c r="AT118" s="143" t="s">
        <v>561</v>
      </c>
      <c r="AU118" s="143" t="s">
        <v>86</v>
      </c>
      <c r="AY118" s="16" t="s">
        <v>250</v>
      </c>
      <c r="BE118" s="144">
        <f>IF(N118="základní",J118,0)</f>
        <v>0</v>
      </c>
      <c r="BF118" s="144">
        <f>IF(N118="snížená",J118,0)</f>
        <v>0</v>
      </c>
      <c r="BG118" s="144">
        <f>IF(N118="zákl. přenesená",J118,0)</f>
        <v>0</v>
      </c>
      <c r="BH118" s="144">
        <f>IF(N118="sníž. přenesená",J118,0)</f>
        <v>0</v>
      </c>
      <c r="BI118" s="144">
        <f>IF(N118="nulová",J118,0)</f>
        <v>0</v>
      </c>
      <c r="BJ118" s="16" t="s">
        <v>86</v>
      </c>
      <c r="BK118" s="144">
        <f>ROUND(I118*H118,2)</f>
        <v>0</v>
      </c>
      <c r="BL118" s="16" t="s">
        <v>378</v>
      </c>
      <c r="BM118" s="143" t="s">
        <v>2373</v>
      </c>
    </row>
    <row r="119" spans="2:65" s="12" customFormat="1">
      <c r="B119" s="149"/>
      <c r="D119" s="150" t="s">
        <v>261</v>
      </c>
      <c r="F119" s="152" t="s">
        <v>2374</v>
      </c>
      <c r="H119" s="153">
        <v>109.25</v>
      </c>
      <c r="I119" s="154"/>
      <c r="L119" s="149"/>
      <c r="M119" s="155"/>
      <c r="T119" s="156"/>
      <c r="AT119" s="151" t="s">
        <v>261</v>
      </c>
      <c r="AU119" s="151" t="s">
        <v>86</v>
      </c>
      <c r="AV119" s="12" t="s">
        <v>86</v>
      </c>
      <c r="AW119" s="12" t="s">
        <v>4</v>
      </c>
      <c r="AX119" s="12" t="s">
        <v>80</v>
      </c>
      <c r="AY119" s="151" t="s">
        <v>250</v>
      </c>
    </row>
    <row r="120" spans="2:65" s="1" customFormat="1" ht="44.25" customHeight="1">
      <c r="B120" s="31"/>
      <c r="C120" s="131" t="s">
        <v>342</v>
      </c>
      <c r="D120" s="131" t="s">
        <v>253</v>
      </c>
      <c r="E120" s="132" t="s">
        <v>2375</v>
      </c>
      <c r="F120" s="133" t="s">
        <v>2376</v>
      </c>
      <c r="G120" s="134" t="s">
        <v>290</v>
      </c>
      <c r="H120" s="135">
        <v>1</v>
      </c>
      <c r="I120" s="136"/>
      <c r="J120" s="137">
        <f>ROUND(I120*H120,2)</f>
        <v>0</v>
      </c>
      <c r="K120" s="138"/>
      <c r="L120" s="31"/>
      <c r="M120" s="139" t="s">
        <v>20</v>
      </c>
      <c r="N120" s="140" t="s">
        <v>45</v>
      </c>
      <c r="P120" s="141">
        <f>O120*H120</f>
        <v>0</v>
      </c>
      <c r="Q120" s="141">
        <v>0</v>
      </c>
      <c r="R120" s="141">
        <f>Q120*H120</f>
        <v>0</v>
      </c>
      <c r="S120" s="141">
        <v>0</v>
      </c>
      <c r="T120" s="142">
        <f>S120*H120</f>
        <v>0</v>
      </c>
      <c r="AR120" s="143" t="s">
        <v>378</v>
      </c>
      <c r="AT120" s="143" t="s">
        <v>253</v>
      </c>
      <c r="AU120" s="143" t="s">
        <v>86</v>
      </c>
      <c r="AY120" s="16" t="s">
        <v>250</v>
      </c>
      <c r="BE120" s="144">
        <f>IF(N120="základní",J120,0)</f>
        <v>0</v>
      </c>
      <c r="BF120" s="144">
        <f>IF(N120="snížená",J120,0)</f>
        <v>0</v>
      </c>
      <c r="BG120" s="144">
        <f>IF(N120="zákl. přenesená",J120,0)</f>
        <v>0</v>
      </c>
      <c r="BH120" s="144">
        <f>IF(N120="sníž. přenesená",J120,0)</f>
        <v>0</v>
      </c>
      <c r="BI120" s="144">
        <f>IF(N120="nulová",J120,0)</f>
        <v>0</v>
      </c>
      <c r="BJ120" s="16" t="s">
        <v>86</v>
      </c>
      <c r="BK120" s="144">
        <f>ROUND(I120*H120,2)</f>
        <v>0</v>
      </c>
      <c r="BL120" s="16" t="s">
        <v>378</v>
      </c>
      <c r="BM120" s="143" t="s">
        <v>2377</v>
      </c>
    </row>
    <row r="121" spans="2:65" s="1" customFormat="1">
      <c r="B121" s="31"/>
      <c r="D121" s="145" t="s">
        <v>259</v>
      </c>
      <c r="F121" s="146" t="s">
        <v>2378</v>
      </c>
      <c r="I121" s="147"/>
      <c r="L121" s="31"/>
      <c r="M121" s="148"/>
      <c r="T121" s="50"/>
      <c r="AT121" s="16" t="s">
        <v>259</v>
      </c>
      <c r="AU121" s="16" t="s">
        <v>86</v>
      </c>
    </row>
    <row r="122" spans="2:65" s="1" customFormat="1" ht="24.2" customHeight="1">
      <c r="B122" s="31"/>
      <c r="C122" s="131" t="s">
        <v>356</v>
      </c>
      <c r="D122" s="131" t="s">
        <v>253</v>
      </c>
      <c r="E122" s="132" t="s">
        <v>2379</v>
      </c>
      <c r="F122" s="133" t="s">
        <v>2380</v>
      </c>
      <c r="G122" s="134" t="s">
        <v>290</v>
      </c>
      <c r="H122" s="135">
        <v>9</v>
      </c>
      <c r="I122" s="136"/>
      <c r="J122" s="137">
        <f>ROUND(I122*H122,2)</f>
        <v>0</v>
      </c>
      <c r="K122" s="138"/>
      <c r="L122" s="31"/>
      <c r="M122" s="139" t="s">
        <v>20</v>
      </c>
      <c r="N122" s="140" t="s">
        <v>45</v>
      </c>
      <c r="P122" s="141">
        <f>O122*H122</f>
        <v>0</v>
      </c>
      <c r="Q122" s="141">
        <v>0</v>
      </c>
      <c r="R122" s="141">
        <f>Q122*H122</f>
        <v>0</v>
      </c>
      <c r="S122" s="141">
        <v>0</v>
      </c>
      <c r="T122" s="142">
        <f>S122*H122</f>
        <v>0</v>
      </c>
      <c r="AR122" s="143" t="s">
        <v>378</v>
      </c>
      <c r="AT122" s="143" t="s">
        <v>253</v>
      </c>
      <c r="AU122" s="143" t="s">
        <v>86</v>
      </c>
      <c r="AY122" s="16" t="s">
        <v>250</v>
      </c>
      <c r="BE122" s="144">
        <f>IF(N122="základní",J122,0)</f>
        <v>0</v>
      </c>
      <c r="BF122" s="144">
        <f>IF(N122="snížená",J122,0)</f>
        <v>0</v>
      </c>
      <c r="BG122" s="144">
        <f>IF(N122="zákl. přenesená",J122,0)</f>
        <v>0</v>
      </c>
      <c r="BH122" s="144">
        <f>IF(N122="sníž. přenesená",J122,0)</f>
        <v>0</v>
      </c>
      <c r="BI122" s="144">
        <f>IF(N122="nulová",J122,0)</f>
        <v>0</v>
      </c>
      <c r="BJ122" s="16" t="s">
        <v>86</v>
      </c>
      <c r="BK122" s="144">
        <f>ROUND(I122*H122,2)</f>
        <v>0</v>
      </c>
      <c r="BL122" s="16" t="s">
        <v>378</v>
      </c>
      <c r="BM122" s="143" t="s">
        <v>2381</v>
      </c>
    </row>
    <row r="123" spans="2:65" s="1" customFormat="1" ht="21.75" customHeight="1">
      <c r="B123" s="31"/>
      <c r="C123" s="131" t="s">
        <v>365</v>
      </c>
      <c r="D123" s="131" t="s">
        <v>253</v>
      </c>
      <c r="E123" s="132" t="s">
        <v>2382</v>
      </c>
      <c r="F123" s="133" t="s">
        <v>2383</v>
      </c>
      <c r="G123" s="134" t="s">
        <v>290</v>
      </c>
      <c r="H123" s="135">
        <v>1</v>
      </c>
      <c r="I123" s="136"/>
      <c r="J123" s="137">
        <f>ROUND(I123*H123,2)</f>
        <v>0</v>
      </c>
      <c r="K123" s="138"/>
      <c r="L123" s="31"/>
      <c r="M123" s="139" t="s">
        <v>20</v>
      </c>
      <c r="N123" s="140" t="s">
        <v>45</v>
      </c>
      <c r="P123" s="141">
        <f>O123*H123</f>
        <v>0</v>
      </c>
      <c r="Q123" s="141">
        <v>0</v>
      </c>
      <c r="R123" s="141">
        <f>Q123*H123</f>
        <v>0</v>
      </c>
      <c r="S123" s="141">
        <v>0</v>
      </c>
      <c r="T123" s="142">
        <f>S123*H123</f>
        <v>0</v>
      </c>
      <c r="AR123" s="143" t="s">
        <v>378</v>
      </c>
      <c r="AT123" s="143" t="s">
        <v>253</v>
      </c>
      <c r="AU123" s="143" t="s">
        <v>86</v>
      </c>
      <c r="AY123" s="16" t="s">
        <v>250</v>
      </c>
      <c r="BE123" s="144">
        <f>IF(N123="základní",J123,0)</f>
        <v>0</v>
      </c>
      <c r="BF123" s="144">
        <f>IF(N123="snížená",J123,0)</f>
        <v>0</v>
      </c>
      <c r="BG123" s="144">
        <f>IF(N123="zákl. přenesená",J123,0)</f>
        <v>0</v>
      </c>
      <c r="BH123" s="144">
        <f>IF(N123="sníž. přenesená",J123,0)</f>
        <v>0</v>
      </c>
      <c r="BI123" s="144">
        <f>IF(N123="nulová",J123,0)</f>
        <v>0</v>
      </c>
      <c r="BJ123" s="16" t="s">
        <v>86</v>
      </c>
      <c r="BK123" s="144">
        <f>ROUND(I123*H123,2)</f>
        <v>0</v>
      </c>
      <c r="BL123" s="16" t="s">
        <v>378</v>
      </c>
      <c r="BM123" s="143" t="s">
        <v>2384</v>
      </c>
    </row>
    <row r="124" spans="2:65" s="1" customFormat="1" ht="24.2" customHeight="1">
      <c r="B124" s="31"/>
      <c r="C124" s="131" t="s">
        <v>8</v>
      </c>
      <c r="D124" s="131" t="s">
        <v>253</v>
      </c>
      <c r="E124" s="132" t="s">
        <v>2385</v>
      </c>
      <c r="F124" s="133" t="s">
        <v>2386</v>
      </c>
      <c r="G124" s="134" t="s">
        <v>290</v>
      </c>
      <c r="H124" s="135">
        <v>1</v>
      </c>
      <c r="I124" s="136"/>
      <c r="J124" s="137">
        <f>ROUND(I124*H124,2)</f>
        <v>0</v>
      </c>
      <c r="K124" s="138"/>
      <c r="L124" s="31"/>
      <c r="M124" s="139" t="s">
        <v>20</v>
      </c>
      <c r="N124" s="140" t="s">
        <v>45</v>
      </c>
      <c r="P124" s="141">
        <f>O124*H124</f>
        <v>0</v>
      </c>
      <c r="Q124" s="141">
        <v>0</v>
      </c>
      <c r="R124" s="141">
        <f>Q124*H124</f>
        <v>0</v>
      </c>
      <c r="S124" s="141">
        <v>0</v>
      </c>
      <c r="T124" s="142">
        <f>S124*H124</f>
        <v>0</v>
      </c>
      <c r="AR124" s="143" t="s">
        <v>378</v>
      </c>
      <c r="AT124" s="143" t="s">
        <v>253</v>
      </c>
      <c r="AU124" s="143" t="s">
        <v>86</v>
      </c>
      <c r="AY124" s="16" t="s">
        <v>250</v>
      </c>
      <c r="BE124" s="144">
        <f>IF(N124="základní",J124,0)</f>
        <v>0</v>
      </c>
      <c r="BF124" s="144">
        <f>IF(N124="snížená",J124,0)</f>
        <v>0</v>
      </c>
      <c r="BG124" s="144">
        <f>IF(N124="zákl. přenesená",J124,0)</f>
        <v>0</v>
      </c>
      <c r="BH124" s="144">
        <f>IF(N124="sníž. přenesená",J124,0)</f>
        <v>0</v>
      </c>
      <c r="BI124" s="144">
        <f>IF(N124="nulová",J124,0)</f>
        <v>0</v>
      </c>
      <c r="BJ124" s="16" t="s">
        <v>86</v>
      </c>
      <c r="BK124" s="144">
        <f>ROUND(I124*H124,2)</f>
        <v>0</v>
      </c>
      <c r="BL124" s="16" t="s">
        <v>378</v>
      </c>
      <c r="BM124" s="143" t="s">
        <v>2387</v>
      </c>
    </row>
    <row r="125" spans="2:65" s="1" customFormat="1" ht="16.5" customHeight="1">
      <c r="B125" s="31"/>
      <c r="C125" s="131" t="s">
        <v>378</v>
      </c>
      <c r="D125" s="131" t="s">
        <v>253</v>
      </c>
      <c r="E125" s="132" t="s">
        <v>2388</v>
      </c>
      <c r="F125" s="133" t="s">
        <v>2389</v>
      </c>
      <c r="G125" s="134" t="s">
        <v>283</v>
      </c>
      <c r="H125" s="135">
        <v>75</v>
      </c>
      <c r="I125" s="136"/>
      <c r="J125" s="137">
        <f>ROUND(I125*H125,2)</f>
        <v>0</v>
      </c>
      <c r="K125" s="138"/>
      <c r="L125" s="31"/>
      <c r="M125" s="139" t="s">
        <v>20</v>
      </c>
      <c r="N125" s="140" t="s">
        <v>45</v>
      </c>
      <c r="P125" s="141">
        <f>O125*H125</f>
        <v>0</v>
      </c>
      <c r="Q125" s="141">
        <v>0</v>
      </c>
      <c r="R125" s="141">
        <f>Q125*H125</f>
        <v>0</v>
      </c>
      <c r="S125" s="141">
        <v>0</v>
      </c>
      <c r="T125" s="142">
        <f>S125*H125</f>
        <v>0</v>
      </c>
      <c r="AR125" s="143" t="s">
        <v>378</v>
      </c>
      <c r="AT125" s="143" t="s">
        <v>253</v>
      </c>
      <c r="AU125" s="143" t="s">
        <v>86</v>
      </c>
      <c r="AY125" s="16" t="s">
        <v>250</v>
      </c>
      <c r="BE125" s="144">
        <f>IF(N125="základní",J125,0)</f>
        <v>0</v>
      </c>
      <c r="BF125" s="144">
        <f>IF(N125="snížená",J125,0)</f>
        <v>0</v>
      </c>
      <c r="BG125" s="144">
        <f>IF(N125="zákl. přenesená",J125,0)</f>
        <v>0</v>
      </c>
      <c r="BH125" s="144">
        <f>IF(N125="sníž. přenesená",J125,0)</f>
        <v>0</v>
      </c>
      <c r="BI125" s="144">
        <f>IF(N125="nulová",J125,0)</f>
        <v>0</v>
      </c>
      <c r="BJ125" s="16" t="s">
        <v>86</v>
      </c>
      <c r="BK125" s="144">
        <f>ROUND(I125*H125,2)</f>
        <v>0</v>
      </c>
      <c r="BL125" s="16" t="s">
        <v>378</v>
      </c>
      <c r="BM125" s="143" t="s">
        <v>2390</v>
      </c>
    </row>
    <row r="126" spans="2:65" s="1" customFormat="1" ht="44.25" customHeight="1">
      <c r="B126" s="31"/>
      <c r="C126" s="131" t="s">
        <v>383</v>
      </c>
      <c r="D126" s="131" t="s">
        <v>253</v>
      </c>
      <c r="E126" s="132" t="s">
        <v>1761</v>
      </c>
      <c r="F126" s="133" t="s">
        <v>1762</v>
      </c>
      <c r="G126" s="134" t="s">
        <v>273</v>
      </c>
      <c r="H126" s="135">
        <v>4.0000000000000001E-3</v>
      </c>
      <c r="I126" s="136"/>
      <c r="J126" s="137">
        <f>ROUND(I126*H126,2)</f>
        <v>0</v>
      </c>
      <c r="K126" s="138"/>
      <c r="L126" s="31"/>
      <c r="M126" s="139" t="s">
        <v>20</v>
      </c>
      <c r="N126" s="140" t="s">
        <v>45</v>
      </c>
      <c r="P126" s="141">
        <f>O126*H126</f>
        <v>0</v>
      </c>
      <c r="Q126" s="141">
        <v>0</v>
      </c>
      <c r="R126" s="141">
        <f>Q126*H126</f>
        <v>0</v>
      </c>
      <c r="S126" s="141">
        <v>0</v>
      </c>
      <c r="T126" s="142">
        <f>S126*H126</f>
        <v>0</v>
      </c>
      <c r="AR126" s="143" t="s">
        <v>378</v>
      </c>
      <c r="AT126" s="143" t="s">
        <v>253</v>
      </c>
      <c r="AU126" s="143" t="s">
        <v>86</v>
      </c>
      <c r="AY126" s="16" t="s">
        <v>250</v>
      </c>
      <c r="BE126" s="144">
        <f>IF(N126="základní",J126,0)</f>
        <v>0</v>
      </c>
      <c r="BF126" s="144">
        <f>IF(N126="snížená",J126,0)</f>
        <v>0</v>
      </c>
      <c r="BG126" s="144">
        <f>IF(N126="zákl. přenesená",J126,0)</f>
        <v>0</v>
      </c>
      <c r="BH126" s="144">
        <f>IF(N126="sníž. přenesená",J126,0)</f>
        <v>0</v>
      </c>
      <c r="BI126" s="144">
        <f>IF(N126="nulová",J126,0)</f>
        <v>0</v>
      </c>
      <c r="BJ126" s="16" t="s">
        <v>86</v>
      </c>
      <c r="BK126" s="144">
        <f>ROUND(I126*H126,2)</f>
        <v>0</v>
      </c>
      <c r="BL126" s="16" t="s">
        <v>378</v>
      </c>
      <c r="BM126" s="143" t="s">
        <v>2391</v>
      </c>
    </row>
    <row r="127" spans="2:65" s="1" customFormat="1">
      <c r="B127" s="31"/>
      <c r="D127" s="145" t="s">
        <v>259</v>
      </c>
      <c r="F127" s="146" t="s">
        <v>1764</v>
      </c>
      <c r="I127" s="147"/>
      <c r="L127" s="31"/>
      <c r="M127" s="148"/>
      <c r="T127" s="50"/>
      <c r="AT127" s="16" t="s">
        <v>259</v>
      </c>
      <c r="AU127" s="16" t="s">
        <v>86</v>
      </c>
    </row>
    <row r="128" spans="2:65" s="1" customFormat="1" ht="49.15" customHeight="1">
      <c r="B128" s="31"/>
      <c r="C128" s="131" t="s">
        <v>389</v>
      </c>
      <c r="D128" s="131" t="s">
        <v>253</v>
      </c>
      <c r="E128" s="132" t="s">
        <v>1766</v>
      </c>
      <c r="F128" s="133" t="s">
        <v>1767</v>
      </c>
      <c r="G128" s="134" t="s">
        <v>273</v>
      </c>
      <c r="H128" s="135">
        <v>4.0000000000000001E-3</v>
      </c>
      <c r="I128" s="136"/>
      <c r="J128" s="137">
        <f>ROUND(I128*H128,2)</f>
        <v>0</v>
      </c>
      <c r="K128" s="138"/>
      <c r="L128" s="31"/>
      <c r="M128" s="139" t="s">
        <v>20</v>
      </c>
      <c r="N128" s="140" t="s">
        <v>45</v>
      </c>
      <c r="P128" s="141">
        <f>O128*H128</f>
        <v>0</v>
      </c>
      <c r="Q128" s="141">
        <v>0</v>
      </c>
      <c r="R128" s="141">
        <f>Q128*H128</f>
        <v>0</v>
      </c>
      <c r="S128" s="141">
        <v>0</v>
      </c>
      <c r="T128" s="142">
        <f>S128*H128</f>
        <v>0</v>
      </c>
      <c r="AR128" s="143" t="s">
        <v>378</v>
      </c>
      <c r="AT128" s="143" t="s">
        <v>253</v>
      </c>
      <c r="AU128" s="143" t="s">
        <v>86</v>
      </c>
      <c r="AY128" s="16" t="s">
        <v>250</v>
      </c>
      <c r="BE128" s="144">
        <f>IF(N128="základní",J128,0)</f>
        <v>0</v>
      </c>
      <c r="BF128" s="144">
        <f>IF(N128="snížená",J128,0)</f>
        <v>0</v>
      </c>
      <c r="BG128" s="144">
        <f>IF(N128="zákl. přenesená",J128,0)</f>
        <v>0</v>
      </c>
      <c r="BH128" s="144">
        <f>IF(N128="sníž. přenesená",J128,0)</f>
        <v>0</v>
      </c>
      <c r="BI128" s="144">
        <f>IF(N128="nulová",J128,0)</f>
        <v>0</v>
      </c>
      <c r="BJ128" s="16" t="s">
        <v>86</v>
      </c>
      <c r="BK128" s="144">
        <f>ROUND(I128*H128,2)</f>
        <v>0</v>
      </c>
      <c r="BL128" s="16" t="s">
        <v>378</v>
      </c>
      <c r="BM128" s="143" t="s">
        <v>2392</v>
      </c>
    </row>
    <row r="129" spans="2:47" s="1" customFormat="1">
      <c r="B129" s="31"/>
      <c r="D129" s="145" t="s">
        <v>259</v>
      </c>
      <c r="F129" s="146" t="s">
        <v>1769</v>
      </c>
      <c r="I129" s="147"/>
      <c r="L129" s="31"/>
      <c r="M129" s="178"/>
      <c r="N129" s="179"/>
      <c r="O129" s="179"/>
      <c r="P129" s="179"/>
      <c r="Q129" s="179"/>
      <c r="R129" s="179"/>
      <c r="S129" s="179"/>
      <c r="T129" s="180"/>
      <c r="AT129" s="16" t="s">
        <v>259</v>
      </c>
      <c r="AU129" s="16" t="s">
        <v>86</v>
      </c>
    </row>
    <row r="130" spans="2:47" s="1" customFormat="1" ht="6.95" customHeight="1">
      <c r="B130" s="39"/>
      <c r="C130" s="40"/>
      <c r="D130" s="40"/>
      <c r="E130" s="40"/>
      <c r="F130" s="40"/>
      <c r="G130" s="40"/>
      <c r="H130" s="40"/>
      <c r="I130" s="40"/>
      <c r="J130" s="40"/>
      <c r="K130" s="40"/>
      <c r="L130" s="31"/>
    </row>
  </sheetData>
  <sheetProtection algorithmName="SHA-512" hashValue="VZGRUjFYoeRUJZpjXVkWSqB/1vwFQGwrn8MNTvl/jHyOcfg/Rme5RSZZSeAT8L/eEXqBcf/f1fwgMq3Ax9zkpA==" saltValue="OZ9mWIcs+JLFjSsUmBuxNkm4OzUfUkBUwlbwZIHMJ2BtI6m9anM/DbZqiDvMJD3cLof9Ydn7OPoqtPiTwDR2yQ==" spinCount="100000" sheet="1" objects="1" scenarios="1" formatColumns="0" formatRows="0" autoFilter="0"/>
  <autoFilter ref="C88:K129" xr:uid="{00000000-0009-0000-0000-000007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93" r:id="rId1" xr:uid="{00000000-0004-0000-0700-000000000000}"/>
    <hyperlink ref="F95" r:id="rId2" xr:uid="{00000000-0004-0000-0700-000001000000}"/>
    <hyperlink ref="F97" r:id="rId3" xr:uid="{00000000-0004-0000-0700-000002000000}"/>
    <hyperlink ref="F100" r:id="rId4" xr:uid="{00000000-0004-0000-0700-000003000000}"/>
    <hyperlink ref="F104" r:id="rId5" xr:uid="{00000000-0004-0000-0700-000004000000}"/>
    <hyperlink ref="F108" r:id="rId6" xr:uid="{00000000-0004-0000-0700-000005000000}"/>
    <hyperlink ref="F110" r:id="rId7" xr:uid="{00000000-0004-0000-0700-000006000000}"/>
    <hyperlink ref="F115" r:id="rId8" xr:uid="{00000000-0004-0000-0700-000007000000}"/>
    <hyperlink ref="F121" r:id="rId9" xr:uid="{00000000-0004-0000-0700-000008000000}"/>
    <hyperlink ref="F127" r:id="rId10" xr:uid="{00000000-0004-0000-0700-000009000000}"/>
    <hyperlink ref="F129" r:id="rId11" xr:uid="{00000000-0004-0000-0700-00000A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860"/>
  <sheetViews>
    <sheetView showGridLines="0" topLeftCell="A255" workbookViewId="0">
      <selection activeCell="E291" sqref="E291"/>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110</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2393</v>
      </c>
      <c r="F9" s="314"/>
      <c r="G9" s="314"/>
      <c r="H9" s="314"/>
      <c r="L9" s="31"/>
    </row>
    <row r="10" spans="2:46" s="1" customFormat="1" ht="12" customHeight="1">
      <c r="B10" s="31"/>
      <c r="D10" s="26" t="s">
        <v>212</v>
      </c>
      <c r="L10" s="31"/>
    </row>
    <row r="11" spans="2:46" s="1" customFormat="1" ht="16.5" customHeight="1">
      <c r="B11" s="31"/>
      <c r="E11" s="297" t="s">
        <v>2394</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ROUND(J110,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ROUND((SUM(BE110:BE859)),  2)</f>
        <v>0</v>
      </c>
      <c r="I35" s="92">
        <v>0.21</v>
      </c>
      <c r="J35" s="80">
        <f>ROUND(((SUM(BE110:BE859))*I35),  2)</f>
        <v>0</v>
      </c>
      <c r="L35" s="31"/>
    </row>
    <row r="36" spans="2:12" s="1" customFormat="1" ht="14.45" customHeight="1">
      <c r="B36" s="31"/>
      <c r="E36" s="26" t="s">
        <v>45</v>
      </c>
      <c r="F36" s="80">
        <f>ROUND((SUM(BF110:BF859)),  2)</f>
        <v>0</v>
      </c>
      <c r="I36" s="92">
        <v>0.15</v>
      </c>
      <c r="J36" s="80">
        <f>ROUND(((SUM(BF110:BF859))*I36),  2)</f>
        <v>0</v>
      </c>
      <c r="L36" s="31"/>
    </row>
    <row r="37" spans="2:12" s="1" customFormat="1" ht="14.45" hidden="1" customHeight="1">
      <c r="B37" s="31"/>
      <c r="E37" s="26" t="s">
        <v>46</v>
      </c>
      <c r="F37" s="80">
        <f>ROUND((SUM(BG110:BG859)),  2)</f>
        <v>0</v>
      </c>
      <c r="I37" s="92">
        <v>0.21</v>
      </c>
      <c r="J37" s="80">
        <f>0</f>
        <v>0</v>
      </c>
      <c r="L37" s="31"/>
    </row>
    <row r="38" spans="2:12" s="1" customFormat="1" ht="14.45" hidden="1" customHeight="1">
      <c r="B38" s="31"/>
      <c r="E38" s="26" t="s">
        <v>47</v>
      </c>
      <c r="F38" s="80">
        <f>ROUND((SUM(BH110:BH859)),  2)</f>
        <v>0</v>
      </c>
      <c r="I38" s="92">
        <v>0.15</v>
      </c>
      <c r="J38" s="80">
        <f>0</f>
        <v>0</v>
      </c>
      <c r="L38" s="31"/>
    </row>
    <row r="39" spans="2:12" s="1" customFormat="1" ht="14.45" hidden="1" customHeight="1">
      <c r="B39" s="31"/>
      <c r="E39" s="26" t="s">
        <v>48</v>
      </c>
      <c r="F39" s="80">
        <f>ROUND((SUM(BI110:BI859)),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2393</v>
      </c>
      <c r="F52" s="314"/>
      <c r="G52" s="314"/>
      <c r="H52" s="314"/>
      <c r="L52" s="31"/>
    </row>
    <row r="53" spans="2:47" s="1" customFormat="1" ht="12" customHeight="1">
      <c r="B53" s="31"/>
      <c r="C53" s="26" t="s">
        <v>212</v>
      </c>
      <c r="L53" s="31"/>
    </row>
    <row r="54" spans="2:47" s="1" customFormat="1" ht="16.5" customHeight="1">
      <c r="B54" s="31"/>
      <c r="E54" s="297" t="str">
        <f>E11</f>
        <v>S2-S2 - Stavební</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J110</f>
        <v>0</v>
      </c>
      <c r="L63" s="31"/>
      <c r="AU63" s="16" t="s">
        <v>217</v>
      </c>
    </row>
    <row r="64" spans="2:47" s="8" customFormat="1" ht="24.95" customHeight="1">
      <c r="B64" s="102"/>
      <c r="D64" s="103" t="s">
        <v>218</v>
      </c>
      <c r="E64" s="104"/>
      <c r="F64" s="104"/>
      <c r="G64" s="104"/>
      <c r="H64" s="104"/>
      <c r="I64" s="104"/>
      <c r="J64" s="105">
        <f>J111</f>
        <v>0</v>
      </c>
      <c r="L64" s="102"/>
    </row>
    <row r="65" spans="2:12" s="9" customFormat="1" ht="19.899999999999999" customHeight="1">
      <c r="B65" s="106"/>
      <c r="D65" s="107" t="s">
        <v>219</v>
      </c>
      <c r="E65" s="108"/>
      <c r="F65" s="108"/>
      <c r="G65" s="108"/>
      <c r="H65" s="108"/>
      <c r="I65" s="108"/>
      <c r="J65" s="109">
        <f>J112</f>
        <v>0</v>
      </c>
      <c r="L65" s="106"/>
    </row>
    <row r="66" spans="2:12" s="9" customFormat="1" ht="19.899999999999999" customHeight="1">
      <c r="B66" s="106"/>
      <c r="D66" s="107" t="s">
        <v>220</v>
      </c>
      <c r="E66" s="108"/>
      <c r="F66" s="108"/>
      <c r="G66" s="108"/>
      <c r="H66" s="108"/>
      <c r="I66" s="108"/>
      <c r="J66" s="109">
        <f>J161</f>
        <v>0</v>
      </c>
      <c r="L66" s="106"/>
    </row>
    <row r="67" spans="2:12" s="9" customFormat="1" ht="19.899999999999999" customHeight="1">
      <c r="B67" s="106"/>
      <c r="D67" s="107" t="s">
        <v>221</v>
      </c>
      <c r="E67" s="108"/>
      <c r="F67" s="108"/>
      <c r="G67" s="108"/>
      <c r="H67" s="108"/>
      <c r="I67" s="108"/>
      <c r="J67" s="109">
        <f>J180</f>
        <v>0</v>
      </c>
      <c r="L67" s="106"/>
    </row>
    <row r="68" spans="2:12" s="9" customFormat="1" ht="19.899999999999999" customHeight="1">
      <c r="B68" s="106"/>
      <c r="D68" s="107" t="s">
        <v>222</v>
      </c>
      <c r="E68" s="108"/>
      <c r="F68" s="108"/>
      <c r="G68" s="108"/>
      <c r="H68" s="108"/>
      <c r="I68" s="108"/>
      <c r="J68" s="109">
        <f>J294</f>
        <v>0</v>
      </c>
      <c r="L68" s="106"/>
    </row>
    <row r="69" spans="2:12" s="9" customFormat="1" ht="19.899999999999999" customHeight="1">
      <c r="B69" s="106"/>
      <c r="D69" s="107" t="s">
        <v>223</v>
      </c>
      <c r="E69" s="108"/>
      <c r="F69" s="108"/>
      <c r="G69" s="108"/>
      <c r="H69" s="108"/>
      <c r="I69" s="108"/>
      <c r="J69" s="109">
        <f>J384</f>
        <v>0</v>
      </c>
      <c r="L69" s="106"/>
    </row>
    <row r="70" spans="2:12" s="9" customFormat="1" ht="19.899999999999999" customHeight="1">
      <c r="B70" s="106"/>
      <c r="D70" s="107" t="s">
        <v>224</v>
      </c>
      <c r="E70" s="108"/>
      <c r="F70" s="108"/>
      <c r="G70" s="108"/>
      <c r="H70" s="108"/>
      <c r="I70" s="108"/>
      <c r="J70" s="109">
        <f>J400</f>
        <v>0</v>
      </c>
      <c r="L70" s="106"/>
    </row>
    <row r="71" spans="2:12" s="8" customFormat="1" ht="24.95" customHeight="1">
      <c r="B71" s="102"/>
      <c r="D71" s="103" t="s">
        <v>225</v>
      </c>
      <c r="E71" s="104"/>
      <c r="F71" s="104"/>
      <c r="G71" s="104"/>
      <c r="H71" s="104"/>
      <c r="I71" s="104"/>
      <c r="J71" s="105">
        <f>J403</f>
        <v>0</v>
      </c>
      <c r="L71" s="102"/>
    </row>
    <row r="72" spans="2:12" s="9" customFormat="1" ht="19.899999999999999" customHeight="1">
      <c r="B72" s="106"/>
      <c r="D72" s="107" t="s">
        <v>2395</v>
      </c>
      <c r="E72" s="108"/>
      <c r="F72" s="108"/>
      <c r="G72" s="108"/>
      <c r="H72" s="108"/>
      <c r="I72" s="108"/>
      <c r="J72" s="109">
        <f>J404</f>
        <v>0</v>
      </c>
      <c r="L72" s="106"/>
    </row>
    <row r="73" spans="2:12" s="9" customFormat="1" ht="19.899999999999999" customHeight="1">
      <c r="B73" s="106"/>
      <c r="D73" s="107" t="s">
        <v>2396</v>
      </c>
      <c r="E73" s="108"/>
      <c r="F73" s="108"/>
      <c r="G73" s="108"/>
      <c r="H73" s="108"/>
      <c r="I73" s="108"/>
      <c r="J73" s="109">
        <f>J419</f>
        <v>0</v>
      </c>
      <c r="L73" s="106"/>
    </row>
    <row r="74" spans="2:12" s="9" customFormat="1" ht="19.899999999999999" customHeight="1">
      <c r="B74" s="106"/>
      <c r="D74" s="107" t="s">
        <v>840</v>
      </c>
      <c r="E74" s="108"/>
      <c r="F74" s="108"/>
      <c r="G74" s="108"/>
      <c r="H74" s="108"/>
      <c r="I74" s="108"/>
      <c r="J74" s="109">
        <f>J423</f>
        <v>0</v>
      </c>
      <c r="L74" s="106"/>
    </row>
    <row r="75" spans="2:12" s="9" customFormat="1" ht="19.899999999999999" customHeight="1">
      <c r="B75" s="106"/>
      <c r="D75" s="107" t="s">
        <v>2397</v>
      </c>
      <c r="E75" s="108"/>
      <c r="F75" s="108"/>
      <c r="G75" s="108"/>
      <c r="H75" s="108"/>
      <c r="I75" s="108"/>
      <c r="J75" s="109">
        <f>J438</f>
        <v>0</v>
      </c>
      <c r="L75" s="106"/>
    </row>
    <row r="76" spans="2:12" s="9" customFormat="1" ht="19.899999999999999" customHeight="1">
      <c r="B76" s="106"/>
      <c r="D76" s="107" t="s">
        <v>228</v>
      </c>
      <c r="E76" s="108"/>
      <c r="F76" s="108"/>
      <c r="G76" s="108"/>
      <c r="H76" s="108"/>
      <c r="I76" s="108"/>
      <c r="J76" s="109">
        <f>J457</f>
        <v>0</v>
      </c>
      <c r="L76" s="106"/>
    </row>
    <row r="77" spans="2:12" s="9" customFormat="1" ht="19.899999999999999" customHeight="1">
      <c r="B77" s="106"/>
      <c r="D77" s="107" t="s">
        <v>229</v>
      </c>
      <c r="E77" s="108"/>
      <c r="F77" s="108"/>
      <c r="G77" s="108"/>
      <c r="H77" s="108"/>
      <c r="I77" s="108"/>
      <c r="J77" s="109">
        <f>J511</f>
        <v>0</v>
      </c>
      <c r="L77" s="106"/>
    </row>
    <row r="78" spans="2:12" s="9" customFormat="1" ht="19.899999999999999" customHeight="1">
      <c r="B78" s="106"/>
      <c r="D78" s="107" t="s">
        <v>2398</v>
      </c>
      <c r="E78" s="108"/>
      <c r="F78" s="108"/>
      <c r="G78" s="108"/>
      <c r="H78" s="108"/>
      <c r="I78" s="108"/>
      <c r="J78" s="109">
        <f>J588</f>
        <v>0</v>
      </c>
      <c r="L78" s="106"/>
    </row>
    <row r="79" spans="2:12" s="9" customFormat="1" ht="19.899999999999999" customHeight="1">
      <c r="B79" s="106"/>
      <c r="D79" s="107" t="s">
        <v>2399</v>
      </c>
      <c r="E79" s="108"/>
      <c r="F79" s="108"/>
      <c r="G79" s="108"/>
      <c r="H79" s="108"/>
      <c r="I79" s="108"/>
      <c r="J79" s="109">
        <f>J616</f>
        <v>0</v>
      </c>
      <c r="L79" s="106"/>
    </row>
    <row r="80" spans="2:12" s="9" customFormat="1" ht="19.899999999999999" customHeight="1">
      <c r="B80" s="106"/>
      <c r="D80" s="107" t="s">
        <v>230</v>
      </c>
      <c r="E80" s="108"/>
      <c r="F80" s="108"/>
      <c r="G80" s="108"/>
      <c r="H80" s="108"/>
      <c r="I80" s="108"/>
      <c r="J80" s="109">
        <f>J627</f>
        <v>0</v>
      </c>
      <c r="L80" s="106"/>
    </row>
    <row r="81" spans="2:12" s="9" customFormat="1" ht="19.899999999999999" customHeight="1">
      <c r="B81" s="106"/>
      <c r="D81" s="107" t="s">
        <v>231</v>
      </c>
      <c r="E81" s="108"/>
      <c r="F81" s="108"/>
      <c r="G81" s="108"/>
      <c r="H81" s="108"/>
      <c r="I81" s="108"/>
      <c r="J81" s="109">
        <f>J647</f>
        <v>0</v>
      </c>
      <c r="L81" s="106"/>
    </row>
    <row r="82" spans="2:12" s="9" customFormat="1" ht="19.899999999999999" customHeight="1">
      <c r="B82" s="106"/>
      <c r="D82" s="107" t="s">
        <v>2400</v>
      </c>
      <c r="E82" s="108"/>
      <c r="F82" s="108"/>
      <c r="G82" s="108"/>
      <c r="H82" s="108"/>
      <c r="I82" s="108"/>
      <c r="J82" s="109">
        <f>J680</f>
        <v>0</v>
      </c>
      <c r="L82" s="106"/>
    </row>
    <row r="83" spans="2:12" s="9" customFormat="1" ht="19.899999999999999" customHeight="1">
      <c r="B83" s="106"/>
      <c r="D83" s="107" t="s">
        <v>232</v>
      </c>
      <c r="E83" s="108"/>
      <c r="F83" s="108"/>
      <c r="G83" s="108"/>
      <c r="H83" s="108"/>
      <c r="I83" s="108"/>
      <c r="J83" s="109">
        <f>J706</f>
        <v>0</v>
      </c>
      <c r="L83" s="106"/>
    </row>
    <row r="84" spans="2:12" s="9" customFormat="1" ht="19.899999999999999" customHeight="1">
      <c r="B84" s="106"/>
      <c r="D84" s="107" t="s">
        <v>233</v>
      </c>
      <c r="E84" s="108"/>
      <c r="F84" s="108"/>
      <c r="G84" s="108"/>
      <c r="H84" s="108"/>
      <c r="I84" s="108"/>
      <c r="J84" s="109">
        <f>J728</f>
        <v>0</v>
      </c>
      <c r="L84" s="106"/>
    </row>
    <row r="85" spans="2:12" s="9" customFormat="1" ht="19.899999999999999" customHeight="1">
      <c r="B85" s="106"/>
      <c r="D85" s="107" t="s">
        <v>234</v>
      </c>
      <c r="E85" s="108"/>
      <c r="F85" s="108"/>
      <c r="G85" s="108"/>
      <c r="H85" s="108"/>
      <c r="I85" s="108"/>
      <c r="J85" s="109">
        <f>J755</f>
        <v>0</v>
      </c>
      <c r="L85" s="106"/>
    </row>
    <row r="86" spans="2:12" s="9" customFormat="1" ht="19.899999999999999" customHeight="1">
      <c r="B86" s="106"/>
      <c r="D86" s="107" t="s">
        <v>2401</v>
      </c>
      <c r="E86" s="108"/>
      <c r="F86" s="108"/>
      <c r="G86" s="108"/>
      <c r="H86" s="108"/>
      <c r="I86" s="108"/>
      <c r="J86" s="109">
        <f>J847</f>
        <v>0</v>
      </c>
      <c r="L86" s="106"/>
    </row>
    <row r="87" spans="2:12" s="8" customFormat="1" ht="24.95" customHeight="1">
      <c r="B87" s="102"/>
      <c r="D87" s="103" t="s">
        <v>2402</v>
      </c>
      <c r="E87" s="104"/>
      <c r="F87" s="104"/>
      <c r="G87" s="104"/>
      <c r="H87" s="104"/>
      <c r="I87" s="104"/>
      <c r="J87" s="105">
        <f>J853</f>
        <v>0</v>
      </c>
      <c r="L87" s="102"/>
    </row>
    <row r="88" spans="2:12" s="9" customFormat="1" ht="19.899999999999999" customHeight="1">
      <c r="B88" s="106"/>
      <c r="D88" s="107" t="s">
        <v>2403</v>
      </c>
      <c r="E88" s="108"/>
      <c r="F88" s="108"/>
      <c r="G88" s="108"/>
      <c r="H88" s="108"/>
      <c r="I88" s="108"/>
      <c r="J88" s="109">
        <f>J854</f>
        <v>0</v>
      </c>
      <c r="L88" s="106"/>
    </row>
    <row r="89" spans="2:12" s="1" customFormat="1" ht="21.75" customHeight="1">
      <c r="B89" s="31"/>
      <c r="L89" s="31"/>
    </row>
    <row r="90" spans="2:12" s="1" customFormat="1" ht="6.95" customHeight="1">
      <c r="B90" s="39"/>
      <c r="C90" s="40"/>
      <c r="D90" s="40"/>
      <c r="E90" s="40"/>
      <c r="F90" s="40"/>
      <c r="G90" s="40"/>
      <c r="H90" s="40"/>
      <c r="I90" s="40"/>
      <c r="J90" s="40"/>
      <c r="K90" s="40"/>
      <c r="L90" s="31"/>
    </row>
    <row r="94" spans="2:12" s="1" customFormat="1" ht="6.95" customHeight="1">
      <c r="B94" s="41"/>
      <c r="C94" s="42"/>
      <c r="D94" s="42"/>
      <c r="E94" s="42"/>
      <c r="F94" s="42"/>
      <c r="G94" s="42"/>
      <c r="H94" s="42"/>
      <c r="I94" s="42"/>
      <c r="J94" s="42"/>
      <c r="K94" s="42"/>
      <c r="L94" s="31"/>
    </row>
    <row r="95" spans="2:12" s="1" customFormat="1" ht="24.95" customHeight="1">
      <c r="B95" s="31"/>
      <c r="C95" s="20" t="s">
        <v>235</v>
      </c>
      <c r="L95" s="31"/>
    </row>
    <row r="96" spans="2:12" s="1" customFormat="1" ht="6.95" customHeight="1">
      <c r="B96" s="31"/>
      <c r="L96" s="31"/>
    </row>
    <row r="97" spans="2:63" s="1" customFormat="1" ht="12" customHeight="1">
      <c r="B97" s="31"/>
      <c r="C97" s="26" t="s">
        <v>15</v>
      </c>
      <c r="L97" s="31"/>
    </row>
    <row r="98" spans="2:63" s="1" customFormat="1" ht="16.5" customHeight="1">
      <c r="B98" s="31"/>
      <c r="E98" s="315" t="str">
        <f>E7</f>
        <v xml:space="preserve"> Rekonstrukce výtahových kabin v bytovém domě</v>
      </c>
      <c r="F98" s="316"/>
      <c r="G98" s="316"/>
      <c r="H98" s="316"/>
      <c r="L98" s="31"/>
    </row>
    <row r="99" spans="2:63" ht="12" customHeight="1">
      <c r="B99" s="19"/>
      <c r="C99" s="26" t="s">
        <v>210</v>
      </c>
      <c r="L99" s="19"/>
    </row>
    <row r="100" spans="2:63" s="1" customFormat="1" ht="16.5" customHeight="1">
      <c r="B100" s="31"/>
      <c r="E100" s="315" t="s">
        <v>2393</v>
      </c>
      <c r="F100" s="314"/>
      <c r="G100" s="314"/>
      <c r="H100" s="314"/>
      <c r="L100" s="31"/>
    </row>
    <row r="101" spans="2:63" s="1" customFormat="1" ht="12" customHeight="1">
      <c r="B101" s="31"/>
      <c r="C101" s="26" t="s">
        <v>212</v>
      </c>
      <c r="L101" s="31"/>
    </row>
    <row r="102" spans="2:63" s="1" customFormat="1" ht="16.5" customHeight="1">
      <c r="B102" s="31"/>
      <c r="E102" s="297" t="str">
        <f>E11</f>
        <v>S2-S2 - Stavební</v>
      </c>
      <c r="F102" s="314"/>
      <c r="G102" s="314"/>
      <c r="H102" s="314"/>
      <c r="L102" s="31"/>
    </row>
    <row r="103" spans="2:63" s="1" customFormat="1" ht="6.95" customHeight="1">
      <c r="B103" s="31"/>
      <c r="L103" s="31"/>
    </row>
    <row r="104" spans="2:63" s="1" customFormat="1" ht="12" customHeight="1">
      <c r="B104" s="31"/>
      <c r="C104" s="26" t="s">
        <v>21</v>
      </c>
      <c r="F104" s="24" t="str">
        <f>F14</f>
        <v xml:space="preserve"> náměstí Svobody 728/1</v>
      </c>
      <c r="I104" s="26" t="s">
        <v>23</v>
      </c>
      <c r="J104" s="47">
        <f>IF(J14="","",J14)</f>
        <v>45040</v>
      </c>
      <c r="L104" s="31"/>
    </row>
    <row r="105" spans="2:63" s="1" customFormat="1" ht="6.95" customHeight="1">
      <c r="B105" s="31"/>
      <c r="L105" s="31"/>
    </row>
    <row r="106" spans="2:63" s="1" customFormat="1" ht="15.2" customHeight="1">
      <c r="B106" s="31"/>
      <c r="C106" s="26" t="s">
        <v>24</v>
      </c>
      <c r="F106" s="24" t="str">
        <f>E17</f>
        <v xml:space="preserve"> SNEO a.s.</v>
      </c>
      <c r="I106" s="26" t="s">
        <v>31</v>
      </c>
      <c r="J106" s="29" t="str">
        <f>E23</f>
        <v xml:space="preserve"> Ing. Filip Nehonský </v>
      </c>
      <c r="L106" s="31"/>
    </row>
    <row r="107" spans="2:63" s="1" customFormat="1" ht="15.2" customHeight="1">
      <c r="B107" s="31"/>
      <c r="C107" s="26" t="s">
        <v>29</v>
      </c>
      <c r="F107" s="24" t="str">
        <f>IF(E20="","",E20)</f>
        <v>Vyplň údaj</v>
      </c>
      <c r="I107" s="26" t="s">
        <v>35</v>
      </c>
      <c r="J107" s="29" t="str">
        <f>E26</f>
        <v>Pavel Novotný</v>
      </c>
      <c r="L107" s="31"/>
    </row>
    <row r="108" spans="2:63" s="1" customFormat="1" ht="10.35" customHeight="1">
      <c r="B108" s="31"/>
      <c r="L108" s="31"/>
    </row>
    <row r="109" spans="2:63" s="10" customFormat="1" ht="29.25" customHeight="1">
      <c r="B109" s="110"/>
      <c r="C109" s="111" t="s">
        <v>236</v>
      </c>
      <c r="D109" s="112" t="s">
        <v>58</v>
      </c>
      <c r="E109" s="112" t="s">
        <v>54</v>
      </c>
      <c r="F109" s="112" t="s">
        <v>55</v>
      </c>
      <c r="G109" s="112" t="s">
        <v>237</v>
      </c>
      <c r="H109" s="112" t="s">
        <v>238</v>
      </c>
      <c r="I109" s="112" t="s">
        <v>239</v>
      </c>
      <c r="J109" s="113" t="s">
        <v>216</v>
      </c>
      <c r="K109" s="114" t="s">
        <v>240</v>
      </c>
      <c r="L109" s="110"/>
      <c r="M109" s="53" t="s">
        <v>20</v>
      </c>
      <c r="N109" s="54" t="s">
        <v>43</v>
      </c>
      <c r="O109" s="54" t="s">
        <v>241</v>
      </c>
      <c r="P109" s="54" t="s">
        <v>242</v>
      </c>
      <c r="Q109" s="54" t="s">
        <v>243</v>
      </c>
      <c r="R109" s="54" t="s">
        <v>244</v>
      </c>
      <c r="S109" s="54" t="s">
        <v>245</v>
      </c>
      <c r="T109" s="55" t="s">
        <v>246</v>
      </c>
    </row>
    <row r="110" spans="2:63" s="1" customFormat="1" ht="22.9" customHeight="1">
      <c r="B110" s="31"/>
      <c r="C110" s="58" t="s">
        <v>247</v>
      </c>
      <c r="J110" s="115">
        <f>BK110</f>
        <v>0</v>
      </c>
      <c r="L110" s="31"/>
      <c r="M110" s="56"/>
      <c r="N110" s="48"/>
      <c r="O110" s="48"/>
      <c r="P110" s="116">
        <f>P111+P403+P853</f>
        <v>0</v>
      </c>
      <c r="Q110" s="48"/>
      <c r="R110" s="116">
        <f>R111+R403+R853</f>
        <v>36.5549009713177</v>
      </c>
      <c r="S110" s="48"/>
      <c r="T110" s="117">
        <f>T111+T403+T853</f>
        <v>23.303372590000002</v>
      </c>
      <c r="AT110" s="16" t="s">
        <v>72</v>
      </c>
      <c r="AU110" s="16" t="s">
        <v>217</v>
      </c>
      <c r="BK110" s="118">
        <f>BK111+BK403+BK853</f>
        <v>0</v>
      </c>
    </row>
    <row r="111" spans="2:63" s="11" customFormat="1" ht="25.9" customHeight="1">
      <c r="B111" s="119"/>
      <c r="D111" s="120" t="s">
        <v>72</v>
      </c>
      <c r="E111" s="121" t="s">
        <v>248</v>
      </c>
      <c r="F111" s="121" t="s">
        <v>249</v>
      </c>
      <c r="I111" s="122"/>
      <c r="J111" s="123">
        <f>BK111</f>
        <v>0</v>
      </c>
      <c r="L111" s="119"/>
      <c r="M111" s="124"/>
      <c r="P111" s="125">
        <f>P112+P161+P180+P294+P384+P400</f>
        <v>0</v>
      </c>
      <c r="R111" s="125">
        <f>R112+R161+R180+R294+R384+R400</f>
        <v>31.259914044035998</v>
      </c>
      <c r="T111" s="126">
        <f>T112+T161+T180+T294+T384+T400</f>
        <v>21.503889000000001</v>
      </c>
      <c r="AR111" s="120" t="s">
        <v>80</v>
      </c>
      <c r="AT111" s="127" t="s">
        <v>72</v>
      </c>
      <c r="AU111" s="127" t="s">
        <v>73</v>
      </c>
      <c r="AY111" s="120" t="s">
        <v>250</v>
      </c>
      <c r="BK111" s="128">
        <f>BK112+BK161+BK180+BK294+BK384+BK400</f>
        <v>0</v>
      </c>
    </row>
    <row r="112" spans="2:63" s="11" customFormat="1" ht="22.9" customHeight="1">
      <c r="B112" s="119"/>
      <c r="D112" s="120" t="s">
        <v>72</v>
      </c>
      <c r="E112" s="129" t="s">
        <v>251</v>
      </c>
      <c r="F112" s="129" t="s">
        <v>252</v>
      </c>
      <c r="I112" s="122"/>
      <c r="J112" s="130">
        <f>BK112</f>
        <v>0</v>
      </c>
      <c r="L112" s="119"/>
      <c r="M112" s="124"/>
      <c r="P112" s="125">
        <f>SUM(P113:P160)</f>
        <v>0</v>
      </c>
      <c r="R112" s="125">
        <f>SUM(R113:R160)</f>
        <v>7.1466209749559999</v>
      </c>
      <c r="T112" s="126">
        <f>SUM(T113:T160)</f>
        <v>0</v>
      </c>
      <c r="AR112" s="120" t="s">
        <v>80</v>
      </c>
      <c r="AT112" s="127" t="s">
        <v>72</v>
      </c>
      <c r="AU112" s="127" t="s">
        <v>80</v>
      </c>
      <c r="AY112" s="120" t="s">
        <v>250</v>
      </c>
      <c r="BK112" s="128">
        <f>SUM(BK113:BK160)</f>
        <v>0</v>
      </c>
    </row>
    <row r="113" spans="2:65" s="1" customFormat="1" ht="37.9" customHeight="1">
      <c r="B113" s="31"/>
      <c r="C113" s="131" t="s">
        <v>80</v>
      </c>
      <c r="D113" s="131" t="s">
        <v>253</v>
      </c>
      <c r="E113" s="132" t="s">
        <v>254</v>
      </c>
      <c r="F113" s="133" t="s">
        <v>255</v>
      </c>
      <c r="G113" s="134" t="s">
        <v>256</v>
      </c>
      <c r="H113" s="135">
        <v>1.105</v>
      </c>
      <c r="I113" s="136"/>
      <c r="J113" s="137">
        <f>ROUND(I113*H113,2)</f>
        <v>0</v>
      </c>
      <c r="K113" s="138"/>
      <c r="L113" s="31"/>
      <c r="M113" s="139" t="s">
        <v>20</v>
      </c>
      <c r="N113" s="140" t="s">
        <v>45</v>
      </c>
      <c r="P113" s="141">
        <f>O113*H113</f>
        <v>0</v>
      </c>
      <c r="Q113" s="141">
        <v>1.3271500000000001</v>
      </c>
      <c r="R113" s="141">
        <f>Q113*H113</f>
        <v>1.46650075</v>
      </c>
      <c r="S113" s="141">
        <v>0</v>
      </c>
      <c r="T113" s="142">
        <f>S113*H113</f>
        <v>0</v>
      </c>
      <c r="AR113" s="143" t="s">
        <v>257</v>
      </c>
      <c r="AT113" s="143" t="s">
        <v>253</v>
      </c>
      <c r="AU113" s="143" t="s">
        <v>86</v>
      </c>
      <c r="AY113" s="16" t="s">
        <v>250</v>
      </c>
      <c r="BE113" s="144">
        <f>IF(N113="základní",J113,0)</f>
        <v>0</v>
      </c>
      <c r="BF113" s="144">
        <f>IF(N113="snížená",J113,0)</f>
        <v>0</v>
      </c>
      <c r="BG113" s="144">
        <f>IF(N113="zákl. přenesená",J113,0)</f>
        <v>0</v>
      </c>
      <c r="BH113" s="144">
        <f>IF(N113="sníž. přenesená",J113,0)</f>
        <v>0</v>
      </c>
      <c r="BI113" s="144">
        <f>IF(N113="nulová",J113,0)</f>
        <v>0</v>
      </c>
      <c r="BJ113" s="16" t="s">
        <v>86</v>
      </c>
      <c r="BK113" s="144">
        <f>ROUND(I113*H113,2)</f>
        <v>0</v>
      </c>
      <c r="BL113" s="16" t="s">
        <v>257</v>
      </c>
      <c r="BM113" s="143" t="s">
        <v>2404</v>
      </c>
    </row>
    <row r="114" spans="2:65" s="1" customFormat="1">
      <c r="B114" s="31"/>
      <c r="D114" s="145" t="s">
        <v>259</v>
      </c>
      <c r="F114" s="146" t="s">
        <v>260</v>
      </c>
      <c r="I114" s="147"/>
      <c r="L114" s="31"/>
      <c r="M114" s="148"/>
      <c r="T114" s="50"/>
      <c r="AT114" s="16" t="s">
        <v>259</v>
      </c>
      <c r="AU114" s="16" t="s">
        <v>86</v>
      </c>
    </row>
    <row r="115" spans="2:65" s="12" customFormat="1">
      <c r="B115" s="149"/>
      <c r="D115" s="150" t="s">
        <v>261</v>
      </c>
      <c r="E115" s="151" t="s">
        <v>20</v>
      </c>
      <c r="F115" s="152" t="s">
        <v>2405</v>
      </c>
      <c r="H115" s="153">
        <v>1.105</v>
      </c>
      <c r="I115" s="154"/>
      <c r="L115" s="149"/>
      <c r="M115" s="155"/>
      <c r="T115" s="156"/>
      <c r="AT115" s="151" t="s">
        <v>261</v>
      </c>
      <c r="AU115" s="151" t="s">
        <v>86</v>
      </c>
      <c r="AV115" s="12" t="s">
        <v>86</v>
      </c>
      <c r="AW115" s="12" t="s">
        <v>34</v>
      </c>
      <c r="AX115" s="12" t="s">
        <v>73</v>
      </c>
      <c r="AY115" s="151" t="s">
        <v>250</v>
      </c>
    </row>
    <row r="116" spans="2:65" s="1" customFormat="1" ht="33" customHeight="1">
      <c r="B116" s="31"/>
      <c r="C116" s="131" t="s">
        <v>86</v>
      </c>
      <c r="D116" s="131" t="s">
        <v>253</v>
      </c>
      <c r="E116" s="132" t="s">
        <v>2406</v>
      </c>
      <c r="F116" s="133" t="s">
        <v>2407</v>
      </c>
      <c r="G116" s="134" t="s">
        <v>256</v>
      </c>
      <c r="H116" s="135">
        <v>0.68899999999999995</v>
      </c>
      <c r="I116" s="136"/>
      <c r="J116" s="137">
        <f>ROUND(I116*H116,2)</f>
        <v>0</v>
      </c>
      <c r="K116" s="138"/>
      <c r="L116" s="31"/>
      <c r="M116" s="139" t="s">
        <v>20</v>
      </c>
      <c r="N116" s="140" t="s">
        <v>45</v>
      </c>
      <c r="P116" s="141">
        <f>O116*H116</f>
        <v>0</v>
      </c>
      <c r="Q116" s="141">
        <v>2.5018722040000001</v>
      </c>
      <c r="R116" s="141">
        <f>Q116*H116</f>
        <v>1.723789948556</v>
      </c>
      <c r="S116" s="141">
        <v>0</v>
      </c>
      <c r="T116" s="142">
        <f>S116*H116</f>
        <v>0</v>
      </c>
      <c r="AR116" s="143" t="s">
        <v>257</v>
      </c>
      <c r="AT116" s="143" t="s">
        <v>253</v>
      </c>
      <c r="AU116" s="143" t="s">
        <v>86</v>
      </c>
      <c r="AY116" s="16" t="s">
        <v>250</v>
      </c>
      <c r="BE116" s="144">
        <f>IF(N116="základní",J116,0)</f>
        <v>0</v>
      </c>
      <c r="BF116" s="144">
        <f>IF(N116="snížená",J116,0)</f>
        <v>0</v>
      </c>
      <c r="BG116" s="144">
        <f>IF(N116="zákl. přenesená",J116,0)</f>
        <v>0</v>
      </c>
      <c r="BH116" s="144">
        <f>IF(N116="sníž. přenesená",J116,0)</f>
        <v>0</v>
      </c>
      <c r="BI116" s="144">
        <f>IF(N116="nulová",J116,0)</f>
        <v>0</v>
      </c>
      <c r="BJ116" s="16" t="s">
        <v>86</v>
      </c>
      <c r="BK116" s="144">
        <f>ROUND(I116*H116,2)</f>
        <v>0</v>
      </c>
      <c r="BL116" s="16" t="s">
        <v>257</v>
      </c>
      <c r="BM116" s="143" t="s">
        <v>2408</v>
      </c>
    </row>
    <row r="117" spans="2:65" s="1" customFormat="1">
      <c r="B117" s="31"/>
      <c r="D117" s="145" t="s">
        <v>259</v>
      </c>
      <c r="F117" s="146" t="s">
        <v>2409</v>
      </c>
      <c r="I117" s="147"/>
      <c r="L117" s="31"/>
      <c r="M117" s="148"/>
      <c r="T117" s="50"/>
      <c r="AT117" s="16" t="s">
        <v>259</v>
      </c>
      <c r="AU117" s="16" t="s">
        <v>86</v>
      </c>
    </row>
    <row r="118" spans="2:65" s="13" customFormat="1">
      <c r="B118" s="157"/>
      <c r="D118" s="150" t="s">
        <v>261</v>
      </c>
      <c r="E118" s="158" t="s">
        <v>20</v>
      </c>
      <c r="F118" s="159" t="s">
        <v>2410</v>
      </c>
      <c r="H118" s="158" t="s">
        <v>20</v>
      </c>
      <c r="I118" s="160"/>
      <c r="L118" s="157"/>
      <c r="M118" s="161"/>
      <c r="T118" s="162"/>
      <c r="AT118" s="158" t="s">
        <v>261</v>
      </c>
      <c r="AU118" s="158" t="s">
        <v>86</v>
      </c>
      <c r="AV118" s="13" t="s">
        <v>80</v>
      </c>
      <c r="AW118" s="13" t="s">
        <v>34</v>
      </c>
      <c r="AX118" s="13" t="s">
        <v>73</v>
      </c>
      <c r="AY118" s="158" t="s">
        <v>250</v>
      </c>
    </row>
    <row r="119" spans="2:65" s="12" customFormat="1">
      <c r="B119" s="149"/>
      <c r="D119" s="150" t="s">
        <v>261</v>
      </c>
      <c r="E119" s="151" t="s">
        <v>20</v>
      </c>
      <c r="F119" s="152" t="s">
        <v>2411</v>
      </c>
      <c r="H119" s="153">
        <v>0.68899999999999995</v>
      </c>
      <c r="I119" s="154"/>
      <c r="L119" s="149"/>
      <c r="M119" s="155"/>
      <c r="T119" s="156"/>
      <c r="AT119" s="151" t="s">
        <v>261</v>
      </c>
      <c r="AU119" s="151" t="s">
        <v>86</v>
      </c>
      <c r="AV119" s="12" t="s">
        <v>86</v>
      </c>
      <c r="AW119" s="12" t="s">
        <v>34</v>
      </c>
      <c r="AX119" s="12" t="s">
        <v>73</v>
      </c>
      <c r="AY119" s="151" t="s">
        <v>250</v>
      </c>
    </row>
    <row r="120" spans="2:65" s="1" customFormat="1" ht="24.2" customHeight="1">
      <c r="B120" s="31"/>
      <c r="C120" s="131" t="s">
        <v>251</v>
      </c>
      <c r="D120" s="131" t="s">
        <v>253</v>
      </c>
      <c r="E120" s="132" t="s">
        <v>2412</v>
      </c>
      <c r="F120" s="133" t="s">
        <v>2413</v>
      </c>
      <c r="G120" s="134" t="s">
        <v>305</v>
      </c>
      <c r="H120" s="135">
        <v>9.19</v>
      </c>
      <c r="I120" s="136"/>
      <c r="J120" s="137">
        <f>ROUND(I120*H120,2)</f>
        <v>0</v>
      </c>
      <c r="K120" s="138"/>
      <c r="L120" s="31"/>
      <c r="M120" s="139" t="s">
        <v>20</v>
      </c>
      <c r="N120" s="140" t="s">
        <v>45</v>
      </c>
      <c r="P120" s="141">
        <f>O120*H120</f>
        <v>0</v>
      </c>
      <c r="Q120" s="141">
        <v>2.7469E-3</v>
      </c>
      <c r="R120" s="141">
        <f>Q120*H120</f>
        <v>2.5244011E-2</v>
      </c>
      <c r="S120" s="141">
        <v>0</v>
      </c>
      <c r="T120" s="142">
        <f>S120*H120</f>
        <v>0</v>
      </c>
      <c r="AR120" s="143" t="s">
        <v>257</v>
      </c>
      <c r="AT120" s="143" t="s">
        <v>253</v>
      </c>
      <c r="AU120" s="143" t="s">
        <v>86</v>
      </c>
      <c r="AY120" s="16" t="s">
        <v>250</v>
      </c>
      <c r="BE120" s="144">
        <f>IF(N120="základní",J120,0)</f>
        <v>0</v>
      </c>
      <c r="BF120" s="144">
        <f>IF(N120="snížená",J120,0)</f>
        <v>0</v>
      </c>
      <c r="BG120" s="144">
        <f>IF(N120="zákl. přenesená",J120,0)</f>
        <v>0</v>
      </c>
      <c r="BH120" s="144">
        <f>IF(N120="sníž. přenesená",J120,0)</f>
        <v>0</v>
      </c>
      <c r="BI120" s="144">
        <f>IF(N120="nulová",J120,0)</f>
        <v>0</v>
      </c>
      <c r="BJ120" s="16" t="s">
        <v>86</v>
      </c>
      <c r="BK120" s="144">
        <f>ROUND(I120*H120,2)</f>
        <v>0</v>
      </c>
      <c r="BL120" s="16" t="s">
        <v>257</v>
      </c>
      <c r="BM120" s="143" t="s">
        <v>2414</v>
      </c>
    </row>
    <row r="121" spans="2:65" s="1" customFormat="1">
      <c r="B121" s="31"/>
      <c r="D121" s="145" t="s">
        <v>259</v>
      </c>
      <c r="F121" s="146" t="s">
        <v>2415</v>
      </c>
      <c r="I121" s="147"/>
      <c r="L121" s="31"/>
      <c r="M121" s="148"/>
      <c r="T121" s="50"/>
      <c r="AT121" s="16" t="s">
        <v>259</v>
      </c>
      <c r="AU121" s="16" t="s">
        <v>86</v>
      </c>
    </row>
    <row r="122" spans="2:65" s="13" customFormat="1">
      <c r="B122" s="157"/>
      <c r="D122" s="150" t="s">
        <v>261</v>
      </c>
      <c r="E122" s="158" t="s">
        <v>20</v>
      </c>
      <c r="F122" s="159" t="s">
        <v>2410</v>
      </c>
      <c r="H122" s="158" t="s">
        <v>20</v>
      </c>
      <c r="I122" s="160"/>
      <c r="L122" s="157"/>
      <c r="M122" s="161"/>
      <c r="T122" s="162"/>
      <c r="AT122" s="158" t="s">
        <v>261</v>
      </c>
      <c r="AU122" s="158" t="s">
        <v>86</v>
      </c>
      <c r="AV122" s="13" t="s">
        <v>80</v>
      </c>
      <c r="AW122" s="13" t="s">
        <v>34</v>
      </c>
      <c r="AX122" s="13" t="s">
        <v>73</v>
      </c>
      <c r="AY122" s="158" t="s">
        <v>250</v>
      </c>
    </row>
    <row r="123" spans="2:65" s="12" customFormat="1">
      <c r="B123" s="149"/>
      <c r="D123" s="150" t="s">
        <v>261</v>
      </c>
      <c r="E123" s="151" t="s">
        <v>20</v>
      </c>
      <c r="F123" s="152" t="s">
        <v>2416</v>
      </c>
      <c r="H123" s="153">
        <v>9.19</v>
      </c>
      <c r="I123" s="154"/>
      <c r="L123" s="149"/>
      <c r="M123" s="155"/>
      <c r="T123" s="156"/>
      <c r="AT123" s="151" t="s">
        <v>261</v>
      </c>
      <c r="AU123" s="151" t="s">
        <v>86</v>
      </c>
      <c r="AV123" s="12" t="s">
        <v>86</v>
      </c>
      <c r="AW123" s="12" t="s">
        <v>34</v>
      </c>
      <c r="AX123" s="12" t="s">
        <v>73</v>
      </c>
      <c r="AY123" s="151" t="s">
        <v>250</v>
      </c>
    </row>
    <row r="124" spans="2:65" s="1" customFormat="1" ht="24.2" customHeight="1">
      <c r="B124" s="31"/>
      <c r="C124" s="131" t="s">
        <v>257</v>
      </c>
      <c r="D124" s="131" t="s">
        <v>253</v>
      </c>
      <c r="E124" s="132" t="s">
        <v>2417</v>
      </c>
      <c r="F124" s="133" t="s">
        <v>2418</v>
      </c>
      <c r="G124" s="134" t="s">
        <v>305</v>
      </c>
      <c r="H124" s="135">
        <v>9.19</v>
      </c>
      <c r="I124" s="136"/>
      <c r="J124" s="137">
        <f>ROUND(I124*H124,2)</f>
        <v>0</v>
      </c>
      <c r="K124" s="138"/>
      <c r="L124" s="31"/>
      <c r="M124" s="139" t="s">
        <v>20</v>
      </c>
      <c r="N124" s="140" t="s">
        <v>45</v>
      </c>
      <c r="P124" s="141">
        <f>O124*H124</f>
        <v>0</v>
      </c>
      <c r="Q124" s="141">
        <v>0</v>
      </c>
      <c r="R124" s="141">
        <f>Q124*H124</f>
        <v>0</v>
      </c>
      <c r="S124" s="141">
        <v>0</v>
      </c>
      <c r="T124" s="142">
        <f>S124*H124</f>
        <v>0</v>
      </c>
      <c r="AR124" s="143" t="s">
        <v>257</v>
      </c>
      <c r="AT124" s="143" t="s">
        <v>253</v>
      </c>
      <c r="AU124" s="143" t="s">
        <v>86</v>
      </c>
      <c r="AY124" s="16" t="s">
        <v>250</v>
      </c>
      <c r="BE124" s="144">
        <f>IF(N124="základní",J124,0)</f>
        <v>0</v>
      </c>
      <c r="BF124" s="144">
        <f>IF(N124="snížená",J124,0)</f>
        <v>0</v>
      </c>
      <c r="BG124" s="144">
        <f>IF(N124="zákl. přenesená",J124,0)</f>
        <v>0</v>
      </c>
      <c r="BH124" s="144">
        <f>IF(N124="sníž. přenesená",J124,0)</f>
        <v>0</v>
      </c>
      <c r="BI124" s="144">
        <f>IF(N124="nulová",J124,0)</f>
        <v>0</v>
      </c>
      <c r="BJ124" s="16" t="s">
        <v>86</v>
      </c>
      <c r="BK124" s="144">
        <f>ROUND(I124*H124,2)</f>
        <v>0</v>
      </c>
      <c r="BL124" s="16" t="s">
        <v>257</v>
      </c>
      <c r="BM124" s="143" t="s">
        <v>2419</v>
      </c>
    </row>
    <row r="125" spans="2:65" s="1" customFormat="1">
      <c r="B125" s="31"/>
      <c r="D125" s="145" t="s">
        <v>259</v>
      </c>
      <c r="F125" s="146" t="s">
        <v>2420</v>
      </c>
      <c r="I125" s="147"/>
      <c r="L125" s="31"/>
      <c r="M125" s="148"/>
      <c r="T125" s="50"/>
      <c r="AT125" s="16" t="s">
        <v>259</v>
      </c>
      <c r="AU125" s="16" t="s">
        <v>86</v>
      </c>
    </row>
    <row r="126" spans="2:65" s="1" customFormat="1" ht="37.9" customHeight="1">
      <c r="B126" s="31"/>
      <c r="C126" s="131" t="s">
        <v>280</v>
      </c>
      <c r="D126" s="131" t="s">
        <v>253</v>
      </c>
      <c r="E126" s="132" t="s">
        <v>2421</v>
      </c>
      <c r="F126" s="133" t="s">
        <v>2422</v>
      </c>
      <c r="G126" s="134" t="s">
        <v>273</v>
      </c>
      <c r="H126" s="135">
        <v>5.2999999999999999E-2</v>
      </c>
      <c r="I126" s="136"/>
      <c r="J126" s="137">
        <f>ROUND(I126*H126,2)</f>
        <v>0</v>
      </c>
      <c r="K126" s="138"/>
      <c r="L126" s="31"/>
      <c r="M126" s="139" t="s">
        <v>20</v>
      </c>
      <c r="N126" s="140" t="s">
        <v>45</v>
      </c>
      <c r="P126" s="141">
        <f>O126*H126</f>
        <v>0</v>
      </c>
      <c r="Q126" s="141">
        <v>1.0492218</v>
      </c>
      <c r="R126" s="141">
        <f>Q126*H126</f>
        <v>5.5608755399999994E-2</v>
      </c>
      <c r="S126" s="141">
        <v>0</v>
      </c>
      <c r="T126" s="142">
        <f>S126*H126</f>
        <v>0</v>
      </c>
      <c r="AR126" s="143" t="s">
        <v>257</v>
      </c>
      <c r="AT126" s="143" t="s">
        <v>253</v>
      </c>
      <c r="AU126" s="143" t="s">
        <v>86</v>
      </c>
      <c r="AY126" s="16" t="s">
        <v>250</v>
      </c>
      <c r="BE126" s="144">
        <f>IF(N126="základní",J126,0)</f>
        <v>0</v>
      </c>
      <c r="BF126" s="144">
        <f>IF(N126="snížená",J126,0)</f>
        <v>0</v>
      </c>
      <c r="BG126" s="144">
        <f>IF(N126="zákl. přenesená",J126,0)</f>
        <v>0</v>
      </c>
      <c r="BH126" s="144">
        <f>IF(N126="sníž. přenesená",J126,0)</f>
        <v>0</v>
      </c>
      <c r="BI126" s="144">
        <f>IF(N126="nulová",J126,0)</f>
        <v>0</v>
      </c>
      <c r="BJ126" s="16" t="s">
        <v>86</v>
      </c>
      <c r="BK126" s="144">
        <f>ROUND(I126*H126,2)</f>
        <v>0</v>
      </c>
      <c r="BL126" s="16" t="s">
        <v>257</v>
      </c>
      <c r="BM126" s="143" t="s">
        <v>2423</v>
      </c>
    </row>
    <row r="127" spans="2:65" s="1" customFormat="1">
      <c r="B127" s="31"/>
      <c r="D127" s="145" t="s">
        <v>259</v>
      </c>
      <c r="F127" s="146" t="s">
        <v>2424</v>
      </c>
      <c r="I127" s="147"/>
      <c r="L127" s="31"/>
      <c r="M127" s="148"/>
      <c r="T127" s="50"/>
      <c r="AT127" s="16" t="s">
        <v>259</v>
      </c>
      <c r="AU127" s="16" t="s">
        <v>86</v>
      </c>
    </row>
    <row r="128" spans="2:65" s="13" customFormat="1">
      <c r="B128" s="157"/>
      <c r="D128" s="150" t="s">
        <v>261</v>
      </c>
      <c r="E128" s="158" t="s">
        <v>20</v>
      </c>
      <c r="F128" s="159" t="s">
        <v>2410</v>
      </c>
      <c r="H128" s="158" t="s">
        <v>20</v>
      </c>
      <c r="I128" s="160"/>
      <c r="L128" s="157"/>
      <c r="M128" s="161"/>
      <c r="T128" s="162"/>
      <c r="AT128" s="158" t="s">
        <v>261</v>
      </c>
      <c r="AU128" s="158" t="s">
        <v>86</v>
      </c>
      <c r="AV128" s="13" t="s">
        <v>80</v>
      </c>
      <c r="AW128" s="13" t="s">
        <v>34</v>
      </c>
      <c r="AX128" s="13" t="s">
        <v>73</v>
      </c>
      <c r="AY128" s="158" t="s">
        <v>250</v>
      </c>
    </row>
    <row r="129" spans="2:65" s="12" customFormat="1" ht="22.5">
      <c r="B129" s="149"/>
      <c r="D129" s="150" t="s">
        <v>261</v>
      </c>
      <c r="E129" s="151" t="s">
        <v>20</v>
      </c>
      <c r="F129" s="152" t="s">
        <v>2425</v>
      </c>
      <c r="H129" s="153">
        <v>5.2999999999999999E-2</v>
      </c>
      <c r="I129" s="154"/>
      <c r="L129" s="149"/>
      <c r="M129" s="155"/>
      <c r="T129" s="156"/>
      <c r="AT129" s="151" t="s">
        <v>261</v>
      </c>
      <c r="AU129" s="151" t="s">
        <v>86</v>
      </c>
      <c r="AV129" s="12" t="s">
        <v>86</v>
      </c>
      <c r="AW129" s="12" t="s">
        <v>34</v>
      </c>
      <c r="AX129" s="12" t="s">
        <v>73</v>
      </c>
      <c r="AY129" s="151" t="s">
        <v>250</v>
      </c>
    </row>
    <row r="130" spans="2:65" s="1" customFormat="1" ht="37.9" customHeight="1">
      <c r="B130" s="31"/>
      <c r="C130" s="131" t="s">
        <v>287</v>
      </c>
      <c r="D130" s="131" t="s">
        <v>253</v>
      </c>
      <c r="E130" s="132" t="s">
        <v>2426</v>
      </c>
      <c r="F130" s="133" t="s">
        <v>2427</v>
      </c>
      <c r="G130" s="134" t="s">
        <v>290</v>
      </c>
      <c r="H130" s="135">
        <v>7</v>
      </c>
      <c r="I130" s="136"/>
      <c r="J130" s="137">
        <f>ROUND(I130*H130,2)</f>
        <v>0</v>
      </c>
      <c r="K130" s="138"/>
      <c r="L130" s="31"/>
      <c r="M130" s="139" t="s">
        <v>20</v>
      </c>
      <c r="N130" s="140" t="s">
        <v>45</v>
      </c>
      <c r="P130" s="141">
        <f>O130*H130</f>
        <v>0</v>
      </c>
      <c r="Q130" s="141">
        <v>4.9680000000000002E-2</v>
      </c>
      <c r="R130" s="141">
        <f>Q130*H130</f>
        <v>0.34776000000000001</v>
      </c>
      <c r="S130" s="141">
        <v>0</v>
      </c>
      <c r="T130" s="142">
        <f>S130*H130</f>
        <v>0</v>
      </c>
      <c r="AR130" s="143" t="s">
        <v>257</v>
      </c>
      <c r="AT130" s="143" t="s">
        <v>253</v>
      </c>
      <c r="AU130" s="143" t="s">
        <v>86</v>
      </c>
      <c r="AY130" s="16" t="s">
        <v>250</v>
      </c>
      <c r="BE130" s="144">
        <f>IF(N130="základní",J130,0)</f>
        <v>0</v>
      </c>
      <c r="BF130" s="144">
        <f>IF(N130="snížená",J130,0)</f>
        <v>0</v>
      </c>
      <c r="BG130" s="144">
        <f>IF(N130="zákl. přenesená",J130,0)</f>
        <v>0</v>
      </c>
      <c r="BH130" s="144">
        <f>IF(N130="sníž. přenesená",J130,0)</f>
        <v>0</v>
      </c>
      <c r="BI130" s="144">
        <f>IF(N130="nulová",J130,0)</f>
        <v>0</v>
      </c>
      <c r="BJ130" s="16" t="s">
        <v>86</v>
      </c>
      <c r="BK130" s="144">
        <f>ROUND(I130*H130,2)</f>
        <v>0</v>
      </c>
      <c r="BL130" s="16" t="s">
        <v>257</v>
      </c>
      <c r="BM130" s="143" t="s">
        <v>2428</v>
      </c>
    </row>
    <row r="131" spans="2:65" s="13" customFormat="1">
      <c r="B131" s="157"/>
      <c r="D131" s="150" t="s">
        <v>261</v>
      </c>
      <c r="E131" s="158" t="s">
        <v>20</v>
      </c>
      <c r="F131" s="159" t="s">
        <v>2429</v>
      </c>
      <c r="H131" s="158" t="s">
        <v>20</v>
      </c>
      <c r="I131" s="160"/>
      <c r="L131" s="157"/>
      <c r="M131" s="161"/>
      <c r="T131" s="162"/>
      <c r="AT131" s="158" t="s">
        <v>261</v>
      </c>
      <c r="AU131" s="158" t="s">
        <v>86</v>
      </c>
      <c r="AV131" s="13" t="s">
        <v>80</v>
      </c>
      <c r="AW131" s="13" t="s">
        <v>34</v>
      </c>
      <c r="AX131" s="13" t="s">
        <v>73</v>
      </c>
      <c r="AY131" s="158" t="s">
        <v>250</v>
      </c>
    </row>
    <row r="132" spans="2:65" s="12" customFormat="1">
      <c r="B132" s="149"/>
      <c r="D132" s="150" t="s">
        <v>261</v>
      </c>
      <c r="E132" s="151" t="s">
        <v>20</v>
      </c>
      <c r="F132" s="152" t="s">
        <v>2430</v>
      </c>
      <c r="H132" s="153">
        <v>1</v>
      </c>
      <c r="I132" s="154"/>
      <c r="L132" s="149"/>
      <c r="M132" s="155"/>
      <c r="T132" s="156"/>
      <c r="AT132" s="151" t="s">
        <v>261</v>
      </c>
      <c r="AU132" s="151" t="s">
        <v>86</v>
      </c>
      <c r="AV132" s="12" t="s">
        <v>86</v>
      </c>
      <c r="AW132" s="12" t="s">
        <v>34</v>
      </c>
      <c r="AX132" s="12" t="s">
        <v>73</v>
      </c>
      <c r="AY132" s="151" t="s">
        <v>250</v>
      </c>
    </row>
    <row r="133" spans="2:65" s="12" customFormat="1">
      <c r="B133" s="149"/>
      <c r="D133" s="150" t="s">
        <v>261</v>
      </c>
      <c r="E133" s="151" t="s">
        <v>20</v>
      </c>
      <c r="F133" s="152" t="s">
        <v>2431</v>
      </c>
      <c r="H133" s="153">
        <v>1</v>
      </c>
      <c r="I133" s="154"/>
      <c r="L133" s="149"/>
      <c r="M133" s="155"/>
      <c r="T133" s="156"/>
      <c r="AT133" s="151" t="s">
        <v>261</v>
      </c>
      <c r="AU133" s="151" t="s">
        <v>86</v>
      </c>
      <c r="AV133" s="12" t="s">
        <v>86</v>
      </c>
      <c r="AW133" s="12" t="s">
        <v>34</v>
      </c>
      <c r="AX133" s="12" t="s">
        <v>73</v>
      </c>
      <c r="AY133" s="151" t="s">
        <v>250</v>
      </c>
    </row>
    <row r="134" spans="2:65" s="12" customFormat="1">
      <c r="B134" s="149"/>
      <c r="D134" s="150" t="s">
        <v>261</v>
      </c>
      <c r="E134" s="151" t="s">
        <v>20</v>
      </c>
      <c r="F134" s="152" t="s">
        <v>2432</v>
      </c>
      <c r="H134" s="153">
        <v>1</v>
      </c>
      <c r="I134" s="154"/>
      <c r="L134" s="149"/>
      <c r="M134" s="155"/>
      <c r="T134" s="156"/>
      <c r="AT134" s="151" t="s">
        <v>261</v>
      </c>
      <c r="AU134" s="151" t="s">
        <v>86</v>
      </c>
      <c r="AV134" s="12" t="s">
        <v>86</v>
      </c>
      <c r="AW134" s="12" t="s">
        <v>34</v>
      </c>
      <c r="AX134" s="12" t="s">
        <v>73</v>
      </c>
      <c r="AY134" s="151" t="s">
        <v>250</v>
      </c>
    </row>
    <row r="135" spans="2:65" s="12" customFormat="1">
      <c r="B135" s="149"/>
      <c r="D135" s="150" t="s">
        <v>261</v>
      </c>
      <c r="E135" s="151" t="s">
        <v>20</v>
      </c>
      <c r="F135" s="152" t="s">
        <v>2433</v>
      </c>
      <c r="H135" s="153">
        <v>1</v>
      </c>
      <c r="I135" s="154"/>
      <c r="L135" s="149"/>
      <c r="M135" s="155"/>
      <c r="T135" s="156"/>
      <c r="AT135" s="151" t="s">
        <v>261</v>
      </c>
      <c r="AU135" s="151" t="s">
        <v>86</v>
      </c>
      <c r="AV135" s="12" t="s">
        <v>86</v>
      </c>
      <c r="AW135" s="12" t="s">
        <v>34</v>
      </c>
      <c r="AX135" s="12" t="s">
        <v>73</v>
      </c>
      <c r="AY135" s="151" t="s">
        <v>250</v>
      </c>
    </row>
    <row r="136" spans="2:65" s="12" customFormat="1">
      <c r="B136" s="149"/>
      <c r="D136" s="150" t="s">
        <v>261</v>
      </c>
      <c r="E136" s="151" t="s">
        <v>20</v>
      </c>
      <c r="F136" s="152" t="s">
        <v>2434</v>
      </c>
      <c r="H136" s="153">
        <v>1</v>
      </c>
      <c r="I136" s="154"/>
      <c r="L136" s="149"/>
      <c r="M136" s="155"/>
      <c r="T136" s="156"/>
      <c r="AT136" s="151" t="s">
        <v>261</v>
      </c>
      <c r="AU136" s="151" t="s">
        <v>86</v>
      </c>
      <c r="AV136" s="12" t="s">
        <v>86</v>
      </c>
      <c r="AW136" s="12" t="s">
        <v>34</v>
      </c>
      <c r="AX136" s="12" t="s">
        <v>73</v>
      </c>
      <c r="AY136" s="151" t="s">
        <v>250</v>
      </c>
    </row>
    <row r="137" spans="2:65" s="12" customFormat="1">
      <c r="B137" s="149"/>
      <c r="D137" s="150" t="s">
        <v>261</v>
      </c>
      <c r="E137" s="151" t="s">
        <v>20</v>
      </c>
      <c r="F137" s="152" t="s">
        <v>2435</v>
      </c>
      <c r="H137" s="153">
        <v>1</v>
      </c>
      <c r="I137" s="154"/>
      <c r="L137" s="149"/>
      <c r="M137" s="155"/>
      <c r="T137" s="156"/>
      <c r="AT137" s="151" t="s">
        <v>261</v>
      </c>
      <c r="AU137" s="151" t="s">
        <v>86</v>
      </c>
      <c r="AV137" s="12" t="s">
        <v>86</v>
      </c>
      <c r="AW137" s="12" t="s">
        <v>34</v>
      </c>
      <c r="AX137" s="12" t="s">
        <v>73</v>
      </c>
      <c r="AY137" s="151" t="s">
        <v>250</v>
      </c>
    </row>
    <row r="138" spans="2:65" s="12" customFormat="1">
      <c r="B138" s="149"/>
      <c r="D138" s="150" t="s">
        <v>261</v>
      </c>
      <c r="E138" s="151" t="s">
        <v>20</v>
      </c>
      <c r="F138" s="152" t="s">
        <v>2436</v>
      </c>
      <c r="H138" s="153">
        <v>1</v>
      </c>
      <c r="I138" s="154"/>
      <c r="L138" s="149"/>
      <c r="M138" s="155"/>
      <c r="T138" s="156"/>
      <c r="AT138" s="151" t="s">
        <v>261</v>
      </c>
      <c r="AU138" s="151" t="s">
        <v>86</v>
      </c>
      <c r="AV138" s="12" t="s">
        <v>86</v>
      </c>
      <c r="AW138" s="12" t="s">
        <v>34</v>
      </c>
      <c r="AX138" s="12" t="s">
        <v>73</v>
      </c>
      <c r="AY138" s="151" t="s">
        <v>250</v>
      </c>
    </row>
    <row r="139" spans="2:65" s="1" customFormat="1" ht="24.2" customHeight="1">
      <c r="B139" s="31"/>
      <c r="C139" s="131" t="s">
        <v>294</v>
      </c>
      <c r="D139" s="131" t="s">
        <v>253</v>
      </c>
      <c r="E139" s="132" t="s">
        <v>2437</v>
      </c>
      <c r="F139" s="133" t="s">
        <v>2438</v>
      </c>
      <c r="G139" s="134" t="s">
        <v>273</v>
      </c>
      <c r="H139" s="135">
        <v>2.7E-2</v>
      </c>
      <c r="I139" s="136"/>
      <c r="J139" s="137">
        <f>ROUND(I139*H139,2)</f>
        <v>0</v>
      </c>
      <c r="K139" s="138"/>
      <c r="L139" s="31"/>
      <c r="M139" s="139" t="s">
        <v>20</v>
      </c>
      <c r="N139" s="140" t="s">
        <v>45</v>
      </c>
      <c r="P139" s="141">
        <f>O139*H139</f>
        <v>0</v>
      </c>
      <c r="Q139" s="141">
        <v>1.0900000000000001</v>
      </c>
      <c r="R139" s="141">
        <f>Q139*H139</f>
        <v>2.9430000000000001E-2</v>
      </c>
      <c r="S139" s="141">
        <v>0</v>
      </c>
      <c r="T139" s="142">
        <f>S139*H139</f>
        <v>0</v>
      </c>
      <c r="AR139" s="143" t="s">
        <v>257</v>
      </c>
      <c r="AT139" s="143" t="s">
        <v>253</v>
      </c>
      <c r="AU139" s="143" t="s">
        <v>86</v>
      </c>
      <c r="AY139" s="16" t="s">
        <v>250</v>
      </c>
      <c r="BE139" s="144">
        <f>IF(N139="základní",J139,0)</f>
        <v>0</v>
      </c>
      <c r="BF139" s="144">
        <f>IF(N139="snížená",J139,0)</f>
        <v>0</v>
      </c>
      <c r="BG139" s="144">
        <f>IF(N139="zákl. přenesená",J139,0)</f>
        <v>0</v>
      </c>
      <c r="BH139" s="144">
        <f>IF(N139="sníž. přenesená",J139,0)</f>
        <v>0</v>
      </c>
      <c r="BI139" s="144">
        <f>IF(N139="nulová",J139,0)</f>
        <v>0</v>
      </c>
      <c r="BJ139" s="16" t="s">
        <v>86</v>
      </c>
      <c r="BK139" s="144">
        <f>ROUND(I139*H139,2)</f>
        <v>0</v>
      </c>
      <c r="BL139" s="16" t="s">
        <v>257</v>
      </c>
      <c r="BM139" s="143" t="s">
        <v>2439</v>
      </c>
    </row>
    <row r="140" spans="2:65" s="1" customFormat="1">
      <c r="B140" s="31"/>
      <c r="D140" s="145" t="s">
        <v>259</v>
      </c>
      <c r="F140" s="146" t="s">
        <v>2440</v>
      </c>
      <c r="I140" s="147"/>
      <c r="L140" s="31"/>
      <c r="M140" s="148"/>
      <c r="T140" s="50"/>
      <c r="AT140" s="16" t="s">
        <v>259</v>
      </c>
      <c r="AU140" s="16" t="s">
        <v>86</v>
      </c>
    </row>
    <row r="141" spans="2:65" s="12" customFormat="1">
      <c r="B141" s="149"/>
      <c r="D141" s="150" t="s">
        <v>261</v>
      </c>
      <c r="E141" s="151" t="s">
        <v>20</v>
      </c>
      <c r="F141" s="152" t="s">
        <v>2441</v>
      </c>
      <c r="H141" s="153">
        <v>2.7E-2</v>
      </c>
      <c r="I141" s="154"/>
      <c r="L141" s="149"/>
      <c r="M141" s="155"/>
      <c r="T141" s="156"/>
      <c r="AT141" s="151" t="s">
        <v>261</v>
      </c>
      <c r="AU141" s="151" t="s">
        <v>86</v>
      </c>
      <c r="AV141" s="12" t="s">
        <v>86</v>
      </c>
      <c r="AW141" s="12" t="s">
        <v>34</v>
      </c>
      <c r="AX141" s="12" t="s">
        <v>73</v>
      </c>
      <c r="AY141" s="151" t="s">
        <v>250</v>
      </c>
    </row>
    <row r="142" spans="2:65" s="1" customFormat="1" ht="24.2" customHeight="1">
      <c r="B142" s="31"/>
      <c r="C142" s="131" t="s">
        <v>302</v>
      </c>
      <c r="D142" s="131" t="s">
        <v>253</v>
      </c>
      <c r="E142" s="132" t="s">
        <v>2442</v>
      </c>
      <c r="F142" s="133" t="s">
        <v>2443</v>
      </c>
      <c r="G142" s="134" t="s">
        <v>305</v>
      </c>
      <c r="H142" s="135">
        <v>25.79</v>
      </c>
      <c r="I142" s="136"/>
      <c r="J142" s="137">
        <f>ROUND(I142*H142,2)</f>
        <v>0</v>
      </c>
      <c r="K142" s="138"/>
      <c r="L142" s="31"/>
      <c r="M142" s="139" t="s">
        <v>20</v>
      </c>
      <c r="N142" s="140" t="s">
        <v>45</v>
      </c>
      <c r="P142" s="141">
        <f>O142*H142</f>
        <v>0</v>
      </c>
      <c r="Q142" s="141">
        <v>0.13544500000000001</v>
      </c>
      <c r="R142" s="141">
        <f>Q142*H142</f>
        <v>3.4931265499999999</v>
      </c>
      <c r="S142" s="141">
        <v>0</v>
      </c>
      <c r="T142" s="142">
        <f>S142*H142</f>
        <v>0</v>
      </c>
      <c r="AR142" s="143" t="s">
        <v>257</v>
      </c>
      <c r="AT142" s="143" t="s">
        <v>253</v>
      </c>
      <c r="AU142" s="143" t="s">
        <v>86</v>
      </c>
      <c r="AY142" s="16" t="s">
        <v>250</v>
      </c>
      <c r="BE142" s="144">
        <f>IF(N142="základní",J142,0)</f>
        <v>0</v>
      </c>
      <c r="BF142" s="144">
        <f>IF(N142="snížená",J142,0)</f>
        <v>0</v>
      </c>
      <c r="BG142" s="144">
        <f>IF(N142="zákl. přenesená",J142,0)</f>
        <v>0</v>
      </c>
      <c r="BH142" s="144">
        <f>IF(N142="sníž. přenesená",J142,0)</f>
        <v>0</v>
      </c>
      <c r="BI142" s="144">
        <f>IF(N142="nulová",J142,0)</f>
        <v>0</v>
      </c>
      <c r="BJ142" s="16" t="s">
        <v>86</v>
      </c>
      <c r="BK142" s="144">
        <f>ROUND(I142*H142,2)</f>
        <v>0</v>
      </c>
      <c r="BL142" s="16" t="s">
        <v>257</v>
      </c>
      <c r="BM142" s="143" t="s">
        <v>2444</v>
      </c>
    </row>
    <row r="143" spans="2:65" s="13" customFormat="1">
      <c r="B143" s="157"/>
      <c r="D143" s="150" t="s">
        <v>261</v>
      </c>
      <c r="E143" s="158" t="s">
        <v>20</v>
      </c>
      <c r="F143" s="159" t="s">
        <v>2429</v>
      </c>
      <c r="H143" s="158" t="s">
        <v>20</v>
      </c>
      <c r="I143" s="160"/>
      <c r="L143" s="157"/>
      <c r="M143" s="161"/>
      <c r="T143" s="162"/>
      <c r="AT143" s="158" t="s">
        <v>261</v>
      </c>
      <c r="AU143" s="158" t="s">
        <v>86</v>
      </c>
      <c r="AV143" s="13" t="s">
        <v>80</v>
      </c>
      <c r="AW143" s="13" t="s">
        <v>34</v>
      </c>
      <c r="AX143" s="13" t="s">
        <v>73</v>
      </c>
      <c r="AY143" s="158" t="s">
        <v>250</v>
      </c>
    </row>
    <row r="144" spans="2:65" s="12" customFormat="1">
      <c r="B144" s="149"/>
      <c r="D144" s="150" t="s">
        <v>261</v>
      </c>
      <c r="E144" s="151" t="s">
        <v>20</v>
      </c>
      <c r="F144" s="152" t="s">
        <v>2445</v>
      </c>
      <c r="H144" s="153">
        <v>3.419</v>
      </c>
      <c r="I144" s="154"/>
      <c r="L144" s="149"/>
      <c r="M144" s="155"/>
      <c r="T144" s="156"/>
      <c r="AT144" s="151" t="s">
        <v>261</v>
      </c>
      <c r="AU144" s="151" t="s">
        <v>86</v>
      </c>
      <c r="AV144" s="12" t="s">
        <v>86</v>
      </c>
      <c r="AW144" s="12" t="s">
        <v>34</v>
      </c>
      <c r="AX144" s="12" t="s">
        <v>73</v>
      </c>
      <c r="AY144" s="151" t="s">
        <v>250</v>
      </c>
    </row>
    <row r="145" spans="2:65" s="12" customFormat="1">
      <c r="B145" s="149"/>
      <c r="D145" s="150" t="s">
        <v>261</v>
      </c>
      <c r="E145" s="151" t="s">
        <v>20</v>
      </c>
      <c r="F145" s="152" t="s">
        <v>2446</v>
      </c>
      <c r="H145" s="153">
        <v>3.7040000000000002</v>
      </c>
      <c r="I145" s="154"/>
      <c r="L145" s="149"/>
      <c r="M145" s="155"/>
      <c r="T145" s="156"/>
      <c r="AT145" s="151" t="s">
        <v>261</v>
      </c>
      <c r="AU145" s="151" t="s">
        <v>86</v>
      </c>
      <c r="AV145" s="12" t="s">
        <v>86</v>
      </c>
      <c r="AW145" s="12" t="s">
        <v>34</v>
      </c>
      <c r="AX145" s="12" t="s">
        <v>73</v>
      </c>
      <c r="AY145" s="151" t="s">
        <v>250</v>
      </c>
    </row>
    <row r="146" spans="2:65" s="12" customFormat="1">
      <c r="B146" s="149"/>
      <c r="D146" s="150" t="s">
        <v>261</v>
      </c>
      <c r="E146" s="151" t="s">
        <v>20</v>
      </c>
      <c r="F146" s="152" t="s">
        <v>2447</v>
      </c>
      <c r="H146" s="153">
        <v>3.7250000000000001</v>
      </c>
      <c r="I146" s="154"/>
      <c r="L146" s="149"/>
      <c r="M146" s="155"/>
      <c r="T146" s="156"/>
      <c r="AT146" s="151" t="s">
        <v>261</v>
      </c>
      <c r="AU146" s="151" t="s">
        <v>86</v>
      </c>
      <c r="AV146" s="12" t="s">
        <v>86</v>
      </c>
      <c r="AW146" s="12" t="s">
        <v>34</v>
      </c>
      <c r="AX146" s="12" t="s">
        <v>73</v>
      </c>
      <c r="AY146" s="151" t="s">
        <v>250</v>
      </c>
    </row>
    <row r="147" spans="2:65" s="12" customFormat="1">
      <c r="B147" s="149"/>
      <c r="D147" s="150" t="s">
        <v>261</v>
      </c>
      <c r="E147" s="151" t="s">
        <v>20</v>
      </c>
      <c r="F147" s="152" t="s">
        <v>2448</v>
      </c>
      <c r="H147" s="153">
        <v>3.746</v>
      </c>
      <c r="I147" s="154"/>
      <c r="L147" s="149"/>
      <c r="M147" s="155"/>
      <c r="T147" s="156"/>
      <c r="AT147" s="151" t="s">
        <v>261</v>
      </c>
      <c r="AU147" s="151" t="s">
        <v>86</v>
      </c>
      <c r="AV147" s="12" t="s">
        <v>86</v>
      </c>
      <c r="AW147" s="12" t="s">
        <v>34</v>
      </c>
      <c r="AX147" s="12" t="s">
        <v>73</v>
      </c>
      <c r="AY147" s="151" t="s">
        <v>250</v>
      </c>
    </row>
    <row r="148" spans="2:65" s="12" customFormat="1">
      <c r="B148" s="149"/>
      <c r="D148" s="150" t="s">
        <v>261</v>
      </c>
      <c r="E148" s="151" t="s">
        <v>20</v>
      </c>
      <c r="F148" s="152" t="s">
        <v>2449</v>
      </c>
      <c r="H148" s="153">
        <v>3.7250000000000001</v>
      </c>
      <c r="I148" s="154"/>
      <c r="L148" s="149"/>
      <c r="M148" s="155"/>
      <c r="T148" s="156"/>
      <c r="AT148" s="151" t="s">
        <v>261</v>
      </c>
      <c r="AU148" s="151" t="s">
        <v>86</v>
      </c>
      <c r="AV148" s="12" t="s">
        <v>86</v>
      </c>
      <c r="AW148" s="12" t="s">
        <v>34</v>
      </c>
      <c r="AX148" s="12" t="s">
        <v>73</v>
      </c>
      <c r="AY148" s="151" t="s">
        <v>250</v>
      </c>
    </row>
    <row r="149" spans="2:65" s="12" customFormat="1">
      <c r="B149" s="149"/>
      <c r="D149" s="150" t="s">
        <v>261</v>
      </c>
      <c r="E149" s="151" t="s">
        <v>20</v>
      </c>
      <c r="F149" s="152" t="s">
        <v>2450</v>
      </c>
      <c r="H149" s="153">
        <v>3.7250000000000001</v>
      </c>
      <c r="I149" s="154"/>
      <c r="L149" s="149"/>
      <c r="M149" s="155"/>
      <c r="T149" s="156"/>
      <c r="AT149" s="151" t="s">
        <v>261</v>
      </c>
      <c r="AU149" s="151" t="s">
        <v>86</v>
      </c>
      <c r="AV149" s="12" t="s">
        <v>86</v>
      </c>
      <c r="AW149" s="12" t="s">
        <v>34</v>
      </c>
      <c r="AX149" s="12" t="s">
        <v>73</v>
      </c>
      <c r="AY149" s="151" t="s">
        <v>250</v>
      </c>
    </row>
    <row r="150" spans="2:65" s="12" customFormat="1">
      <c r="B150" s="149"/>
      <c r="D150" s="150" t="s">
        <v>261</v>
      </c>
      <c r="E150" s="151" t="s">
        <v>20</v>
      </c>
      <c r="F150" s="152" t="s">
        <v>2451</v>
      </c>
      <c r="H150" s="153">
        <v>3.746</v>
      </c>
      <c r="I150" s="154"/>
      <c r="L150" s="149"/>
      <c r="M150" s="155"/>
      <c r="T150" s="156"/>
      <c r="AT150" s="151" t="s">
        <v>261</v>
      </c>
      <c r="AU150" s="151" t="s">
        <v>86</v>
      </c>
      <c r="AV150" s="12" t="s">
        <v>86</v>
      </c>
      <c r="AW150" s="12" t="s">
        <v>34</v>
      </c>
      <c r="AX150" s="12" t="s">
        <v>73</v>
      </c>
      <c r="AY150" s="151" t="s">
        <v>250</v>
      </c>
    </row>
    <row r="151" spans="2:65" s="1" customFormat="1" ht="24.2" customHeight="1">
      <c r="B151" s="31"/>
      <c r="C151" s="131" t="s">
        <v>310</v>
      </c>
      <c r="D151" s="131" t="s">
        <v>253</v>
      </c>
      <c r="E151" s="132" t="s">
        <v>2452</v>
      </c>
      <c r="F151" s="133" t="s">
        <v>2453</v>
      </c>
      <c r="G151" s="134" t="s">
        <v>283</v>
      </c>
      <c r="H151" s="135">
        <v>40.32</v>
      </c>
      <c r="I151" s="136"/>
      <c r="J151" s="137">
        <f>ROUND(I151*H151,2)</f>
        <v>0</v>
      </c>
      <c r="K151" s="138"/>
      <c r="L151" s="31"/>
      <c r="M151" s="139" t="s">
        <v>20</v>
      </c>
      <c r="N151" s="140" t="s">
        <v>45</v>
      </c>
      <c r="P151" s="141">
        <f>O151*H151</f>
        <v>0</v>
      </c>
      <c r="Q151" s="141">
        <v>1.2799999999999999E-4</v>
      </c>
      <c r="R151" s="141">
        <f>Q151*H151</f>
        <v>5.16096E-3</v>
      </c>
      <c r="S151" s="141">
        <v>0</v>
      </c>
      <c r="T151" s="142">
        <f>S151*H151</f>
        <v>0</v>
      </c>
      <c r="AR151" s="143" t="s">
        <v>257</v>
      </c>
      <c r="AT151" s="143" t="s">
        <v>253</v>
      </c>
      <c r="AU151" s="143" t="s">
        <v>86</v>
      </c>
      <c r="AY151" s="16" t="s">
        <v>250</v>
      </c>
      <c r="BE151" s="144">
        <f>IF(N151="základní",J151,0)</f>
        <v>0</v>
      </c>
      <c r="BF151" s="144">
        <f>IF(N151="snížená",J151,0)</f>
        <v>0</v>
      </c>
      <c r="BG151" s="144">
        <f>IF(N151="zákl. přenesená",J151,0)</f>
        <v>0</v>
      </c>
      <c r="BH151" s="144">
        <f>IF(N151="sníž. přenesená",J151,0)</f>
        <v>0</v>
      </c>
      <c r="BI151" s="144">
        <f>IF(N151="nulová",J151,0)</f>
        <v>0</v>
      </c>
      <c r="BJ151" s="16" t="s">
        <v>86</v>
      </c>
      <c r="BK151" s="144">
        <f>ROUND(I151*H151,2)</f>
        <v>0</v>
      </c>
      <c r="BL151" s="16" t="s">
        <v>257</v>
      </c>
      <c r="BM151" s="143" t="s">
        <v>2454</v>
      </c>
    </row>
    <row r="152" spans="2:65" s="1" customFormat="1">
      <c r="B152" s="31"/>
      <c r="D152" s="145" t="s">
        <v>259</v>
      </c>
      <c r="F152" s="146" t="s">
        <v>2455</v>
      </c>
      <c r="I152" s="147"/>
      <c r="L152" s="31"/>
      <c r="M152" s="148"/>
      <c r="T152" s="50"/>
      <c r="AT152" s="16" t="s">
        <v>259</v>
      </c>
      <c r="AU152" s="16" t="s">
        <v>86</v>
      </c>
    </row>
    <row r="153" spans="2:65" s="13" customFormat="1">
      <c r="B153" s="157"/>
      <c r="D153" s="150" t="s">
        <v>261</v>
      </c>
      <c r="E153" s="158" t="s">
        <v>20</v>
      </c>
      <c r="F153" s="159" t="s">
        <v>2429</v>
      </c>
      <c r="H153" s="158" t="s">
        <v>20</v>
      </c>
      <c r="I153" s="160"/>
      <c r="L153" s="157"/>
      <c r="M153" s="161"/>
      <c r="T153" s="162"/>
      <c r="AT153" s="158" t="s">
        <v>261</v>
      </c>
      <c r="AU153" s="158" t="s">
        <v>86</v>
      </c>
      <c r="AV153" s="13" t="s">
        <v>80</v>
      </c>
      <c r="AW153" s="13" t="s">
        <v>34</v>
      </c>
      <c r="AX153" s="13" t="s">
        <v>73</v>
      </c>
      <c r="AY153" s="158" t="s">
        <v>250</v>
      </c>
    </row>
    <row r="154" spans="2:65" s="12" customFormat="1">
      <c r="B154" s="149"/>
      <c r="D154" s="150" t="s">
        <v>261</v>
      </c>
      <c r="E154" s="151" t="s">
        <v>20</v>
      </c>
      <c r="F154" s="152" t="s">
        <v>2456</v>
      </c>
      <c r="H154" s="153">
        <v>5.14</v>
      </c>
      <c r="I154" s="154"/>
      <c r="L154" s="149"/>
      <c r="M154" s="155"/>
      <c r="T154" s="156"/>
      <c r="AT154" s="151" t="s">
        <v>261</v>
      </c>
      <c r="AU154" s="151" t="s">
        <v>86</v>
      </c>
      <c r="AV154" s="12" t="s">
        <v>86</v>
      </c>
      <c r="AW154" s="12" t="s">
        <v>34</v>
      </c>
      <c r="AX154" s="12" t="s">
        <v>73</v>
      </c>
      <c r="AY154" s="151" t="s">
        <v>250</v>
      </c>
    </row>
    <row r="155" spans="2:65" s="12" customFormat="1">
      <c r="B155" s="149"/>
      <c r="D155" s="150" t="s">
        <v>261</v>
      </c>
      <c r="E155" s="151" t="s">
        <v>20</v>
      </c>
      <c r="F155" s="152" t="s">
        <v>2457</v>
      </c>
      <c r="H155" s="153">
        <v>5.84</v>
      </c>
      <c r="I155" s="154"/>
      <c r="L155" s="149"/>
      <c r="M155" s="155"/>
      <c r="T155" s="156"/>
      <c r="AT155" s="151" t="s">
        <v>261</v>
      </c>
      <c r="AU155" s="151" t="s">
        <v>86</v>
      </c>
      <c r="AV155" s="12" t="s">
        <v>86</v>
      </c>
      <c r="AW155" s="12" t="s">
        <v>34</v>
      </c>
      <c r="AX155" s="12" t="s">
        <v>73</v>
      </c>
      <c r="AY155" s="151" t="s">
        <v>250</v>
      </c>
    </row>
    <row r="156" spans="2:65" s="12" customFormat="1">
      <c r="B156" s="149"/>
      <c r="D156" s="150" t="s">
        <v>261</v>
      </c>
      <c r="E156" s="151" t="s">
        <v>20</v>
      </c>
      <c r="F156" s="152" t="s">
        <v>2458</v>
      </c>
      <c r="H156" s="153">
        <v>5.86</v>
      </c>
      <c r="I156" s="154"/>
      <c r="L156" s="149"/>
      <c r="M156" s="155"/>
      <c r="T156" s="156"/>
      <c r="AT156" s="151" t="s">
        <v>261</v>
      </c>
      <c r="AU156" s="151" t="s">
        <v>86</v>
      </c>
      <c r="AV156" s="12" t="s">
        <v>86</v>
      </c>
      <c r="AW156" s="12" t="s">
        <v>34</v>
      </c>
      <c r="AX156" s="12" t="s">
        <v>73</v>
      </c>
      <c r="AY156" s="151" t="s">
        <v>250</v>
      </c>
    </row>
    <row r="157" spans="2:65" s="12" customFormat="1">
      <c r="B157" s="149"/>
      <c r="D157" s="150" t="s">
        <v>261</v>
      </c>
      <c r="E157" s="151" t="s">
        <v>20</v>
      </c>
      <c r="F157" s="152" t="s">
        <v>2459</v>
      </c>
      <c r="H157" s="153">
        <v>5.88</v>
      </c>
      <c r="I157" s="154"/>
      <c r="L157" s="149"/>
      <c r="M157" s="155"/>
      <c r="T157" s="156"/>
      <c r="AT157" s="151" t="s">
        <v>261</v>
      </c>
      <c r="AU157" s="151" t="s">
        <v>86</v>
      </c>
      <c r="AV157" s="12" t="s">
        <v>86</v>
      </c>
      <c r="AW157" s="12" t="s">
        <v>34</v>
      </c>
      <c r="AX157" s="12" t="s">
        <v>73</v>
      </c>
      <c r="AY157" s="151" t="s">
        <v>250</v>
      </c>
    </row>
    <row r="158" spans="2:65" s="12" customFormat="1">
      <c r="B158" s="149"/>
      <c r="D158" s="150" t="s">
        <v>261</v>
      </c>
      <c r="E158" s="151" t="s">
        <v>20</v>
      </c>
      <c r="F158" s="152" t="s">
        <v>2460</v>
      </c>
      <c r="H158" s="153">
        <v>5.86</v>
      </c>
      <c r="I158" s="154"/>
      <c r="L158" s="149"/>
      <c r="M158" s="155"/>
      <c r="T158" s="156"/>
      <c r="AT158" s="151" t="s">
        <v>261</v>
      </c>
      <c r="AU158" s="151" t="s">
        <v>86</v>
      </c>
      <c r="AV158" s="12" t="s">
        <v>86</v>
      </c>
      <c r="AW158" s="12" t="s">
        <v>34</v>
      </c>
      <c r="AX158" s="12" t="s">
        <v>73</v>
      </c>
      <c r="AY158" s="151" t="s">
        <v>250</v>
      </c>
    </row>
    <row r="159" spans="2:65" s="12" customFormat="1">
      <c r="B159" s="149"/>
      <c r="D159" s="150" t="s">
        <v>261</v>
      </c>
      <c r="E159" s="151" t="s">
        <v>20</v>
      </c>
      <c r="F159" s="152" t="s">
        <v>2461</v>
      </c>
      <c r="H159" s="153">
        <v>5.86</v>
      </c>
      <c r="I159" s="154"/>
      <c r="L159" s="149"/>
      <c r="M159" s="155"/>
      <c r="T159" s="156"/>
      <c r="AT159" s="151" t="s">
        <v>261</v>
      </c>
      <c r="AU159" s="151" t="s">
        <v>86</v>
      </c>
      <c r="AV159" s="12" t="s">
        <v>86</v>
      </c>
      <c r="AW159" s="12" t="s">
        <v>34</v>
      </c>
      <c r="AX159" s="12" t="s">
        <v>73</v>
      </c>
      <c r="AY159" s="151" t="s">
        <v>250</v>
      </c>
    </row>
    <row r="160" spans="2:65" s="12" customFormat="1">
      <c r="B160" s="149"/>
      <c r="D160" s="150" t="s">
        <v>261</v>
      </c>
      <c r="E160" s="151" t="s">
        <v>20</v>
      </c>
      <c r="F160" s="152" t="s">
        <v>2462</v>
      </c>
      <c r="H160" s="153">
        <v>5.88</v>
      </c>
      <c r="I160" s="154"/>
      <c r="L160" s="149"/>
      <c r="M160" s="155"/>
      <c r="T160" s="156"/>
      <c r="AT160" s="151" t="s">
        <v>261</v>
      </c>
      <c r="AU160" s="151" t="s">
        <v>86</v>
      </c>
      <c r="AV160" s="12" t="s">
        <v>86</v>
      </c>
      <c r="AW160" s="12" t="s">
        <v>34</v>
      </c>
      <c r="AX160" s="12" t="s">
        <v>73</v>
      </c>
      <c r="AY160" s="151" t="s">
        <v>250</v>
      </c>
    </row>
    <row r="161" spans="2:65" s="11" customFormat="1" ht="22.9" customHeight="1">
      <c r="B161" s="119"/>
      <c r="D161" s="120" t="s">
        <v>72</v>
      </c>
      <c r="E161" s="129" t="s">
        <v>257</v>
      </c>
      <c r="F161" s="129" t="s">
        <v>286</v>
      </c>
      <c r="I161" s="122"/>
      <c r="J161" s="130">
        <f>BK161</f>
        <v>0</v>
      </c>
      <c r="L161" s="119"/>
      <c r="M161" s="124"/>
      <c r="P161" s="125">
        <f>SUM(P162:P179)</f>
        <v>0</v>
      </c>
      <c r="R161" s="125">
        <f>SUM(R162:R179)</f>
        <v>0.73214328799999995</v>
      </c>
      <c r="T161" s="126">
        <f>SUM(T162:T179)</f>
        <v>0</v>
      </c>
      <c r="AR161" s="120" t="s">
        <v>80</v>
      </c>
      <c r="AT161" s="127" t="s">
        <v>72</v>
      </c>
      <c r="AU161" s="127" t="s">
        <v>80</v>
      </c>
      <c r="AY161" s="120" t="s">
        <v>250</v>
      </c>
      <c r="BK161" s="128">
        <f>SUM(BK162:BK179)</f>
        <v>0</v>
      </c>
    </row>
    <row r="162" spans="2:65" s="1" customFormat="1" ht="37.9" customHeight="1">
      <c r="B162" s="31"/>
      <c r="C162" s="131" t="s">
        <v>329</v>
      </c>
      <c r="D162" s="131" t="s">
        <v>253</v>
      </c>
      <c r="E162" s="132" t="s">
        <v>2463</v>
      </c>
      <c r="F162" s="133" t="s">
        <v>2464</v>
      </c>
      <c r="G162" s="134" t="s">
        <v>290</v>
      </c>
      <c r="H162" s="135">
        <v>16</v>
      </c>
      <c r="I162" s="136"/>
      <c r="J162" s="137">
        <f>ROUND(I162*H162,2)</f>
        <v>0</v>
      </c>
      <c r="K162" s="138"/>
      <c r="L162" s="31"/>
      <c r="M162" s="139" t="s">
        <v>20</v>
      </c>
      <c r="N162" s="140" t="s">
        <v>45</v>
      </c>
      <c r="P162" s="141">
        <f>O162*H162</f>
        <v>0</v>
      </c>
      <c r="Q162" s="141">
        <v>1.9704960000000001E-2</v>
      </c>
      <c r="R162" s="141">
        <f>Q162*H162</f>
        <v>0.31527936000000001</v>
      </c>
      <c r="S162" s="141">
        <v>0</v>
      </c>
      <c r="T162" s="142">
        <f>S162*H162</f>
        <v>0</v>
      </c>
      <c r="AR162" s="143" t="s">
        <v>257</v>
      </c>
      <c r="AT162" s="143" t="s">
        <v>253</v>
      </c>
      <c r="AU162" s="143" t="s">
        <v>86</v>
      </c>
      <c r="AY162" s="16" t="s">
        <v>250</v>
      </c>
      <c r="BE162" s="144">
        <f>IF(N162="základní",J162,0)</f>
        <v>0</v>
      </c>
      <c r="BF162" s="144">
        <f>IF(N162="snížená",J162,0)</f>
        <v>0</v>
      </c>
      <c r="BG162" s="144">
        <f>IF(N162="zákl. přenesená",J162,0)</f>
        <v>0</v>
      </c>
      <c r="BH162" s="144">
        <f>IF(N162="sníž. přenesená",J162,0)</f>
        <v>0</v>
      </c>
      <c r="BI162" s="144">
        <f>IF(N162="nulová",J162,0)</f>
        <v>0</v>
      </c>
      <c r="BJ162" s="16" t="s">
        <v>86</v>
      </c>
      <c r="BK162" s="144">
        <f>ROUND(I162*H162,2)</f>
        <v>0</v>
      </c>
      <c r="BL162" s="16" t="s">
        <v>257</v>
      </c>
      <c r="BM162" s="143" t="s">
        <v>2465</v>
      </c>
    </row>
    <row r="163" spans="2:65" s="1" customFormat="1" ht="37.9" customHeight="1">
      <c r="B163" s="31"/>
      <c r="C163" s="131" t="s">
        <v>335</v>
      </c>
      <c r="D163" s="131" t="s">
        <v>253</v>
      </c>
      <c r="E163" s="132" t="s">
        <v>295</v>
      </c>
      <c r="F163" s="133" t="s">
        <v>296</v>
      </c>
      <c r="G163" s="134" t="s">
        <v>290</v>
      </c>
      <c r="H163" s="135">
        <v>8</v>
      </c>
      <c r="I163" s="136"/>
      <c r="J163" s="137">
        <f>ROUND(I163*H163,2)</f>
        <v>0</v>
      </c>
      <c r="K163" s="138"/>
      <c r="L163" s="31"/>
      <c r="M163" s="139" t="s">
        <v>20</v>
      </c>
      <c r="N163" s="140" t="s">
        <v>45</v>
      </c>
      <c r="P163" s="141">
        <f>O163*H163</f>
        <v>0</v>
      </c>
      <c r="Q163" s="141">
        <v>2.2780000000000002E-2</v>
      </c>
      <c r="R163" s="141">
        <f>Q163*H163</f>
        <v>0.18224000000000001</v>
      </c>
      <c r="S163" s="141">
        <v>0</v>
      </c>
      <c r="T163" s="142">
        <f>S163*H163</f>
        <v>0</v>
      </c>
      <c r="AR163" s="143" t="s">
        <v>257</v>
      </c>
      <c r="AT163" s="143" t="s">
        <v>253</v>
      </c>
      <c r="AU163" s="143" t="s">
        <v>86</v>
      </c>
      <c r="AY163" s="16" t="s">
        <v>250</v>
      </c>
      <c r="BE163" s="144">
        <f>IF(N163="základní",J163,0)</f>
        <v>0</v>
      </c>
      <c r="BF163" s="144">
        <f>IF(N163="snížená",J163,0)</f>
        <v>0</v>
      </c>
      <c r="BG163" s="144">
        <f>IF(N163="zákl. přenesená",J163,0)</f>
        <v>0</v>
      </c>
      <c r="BH163" s="144">
        <f>IF(N163="sníž. přenesená",J163,0)</f>
        <v>0</v>
      </c>
      <c r="BI163" s="144">
        <f>IF(N163="nulová",J163,0)</f>
        <v>0</v>
      </c>
      <c r="BJ163" s="16" t="s">
        <v>86</v>
      </c>
      <c r="BK163" s="144">
        <f>ROUND(I163*H163,2)</f>
        <v>0</v>
      </c>
      <c r="BL163" s="16" t="s">
        <v>257</v>
      </c>
      <c r="BM163" s="143" t="s">
        <v>2466</v>
      </c>
    </row>
    <row r="164" spans="2:65" s="1" customFormat="1">
      <c r="B164" s="31"/>
      <c r="D164" s="145" t="s">
        <v>259</v>
      </c>
      <c r="F164" s="146" t="s">
        <v>298</v>
      </c>
      <c r="I164" s="147"/>
      <c r="L164" s="31"/>
      <c r="M164" s="148"/>
      <c r="T164" s="50"/>
      <c r="AT164" s="16" t="s">
        <v>259</v>
      </c>
      <c r="AU164" s="16" t="s">
        <v>86</v>
      </c>
    </row>
    <row r="165" spans="2:65" s="12" customFormat="1">
      <c r="B165" s="149"/>
      <c r="D165" s="150" t="s">
        <v>261</v>
      </c>
      <c r="E165" s="151" t="s">
        <v>20</v>
      </c>
      <c r="F165" s="152" t="s">
        <v>2467</v>
      </c>
      <c r="H165" s="153">
        <v>2</v>
      </c>
      <c r="I165" s="154"/>
      <c r="L165" s="149"/>
      <c r="M165" s="155"/>
      <c r="T165" s="156"/>
      <c r="AT165" s="151" t="s">
        <v>261</v>
      </c>
      <c r="AU165" s="151" t="s">
        <v>86</v>
      </c>
      <c r="AV165" s="12" t="s">
        <v>86</v>
      </c>
      <c r="AW165" s="12" t="s">
        <v>34</v>
      </c>
      <c r="AX165" s="12" t="s">
        <v>73</v>
      </c>
      <c r="AY165" s="151" t="s">
        <v>250</v>
      </c>
    </row>
    <row r="166" spans="2:65" s="12" customFormat="1">
      <c r="B166" s="149"/>
      <c r="D166" s="150" t="s">
        <v>261</v>
      </c>
      <c r="E166" s="151" t="s">
        <v>20</v>
      </c>
      <c r="F166" s="152" t="s">
        <v>2468</v>
      </c>
      <c r="H166" s="153">
        <v>2</v>
      </c>
      <c r="I166" s="154"/>
      <c r="L166" s="149"/>
      <c r="M166" s="155"/>
      <c r="T166" s="156"/>
      <c r="AT166" s="151" t="s">
        <v>261</v>
      </c>
      <c r="AU166" s="151" t="s">
        <v>86</v>
      </c>
      <c r="AV166" s="12" t="s">
        <v>86</v>
      </c>
      <c r="AW166" s="12" t="s">
        <v>34</v>
      </c>
      <c r="AX166" s="12" t="s">
        <v>73</v>
      </c>
      <c r="AY166" s="151" t="s">
        <v>250</v>
      </c>
    </row>
    <row r="167" spans="2:65" s="12" customFormat="1">
      <c r="B167" s="149"/>
      <c r="D167" s="150" t="s">
        <v>261</v>
      </c>
      <c r="E167" s="151" t="s">
        <v>20</v>
      </c>
      <c r="F167" s="152" t="s">
        <v>2469</v>
      </c>
      <c r="H167" s="153">
        <v>2</v>
      </c>
      <c r="I167" s="154"/>
      <c r="L167" s="149"/>
      <c r="M167" s="155"/>
      <c r="T167" s="156"/>
      <c r="AT167" s="151" t="s">
        <v>261</v>
      </c>
      <c r="AU167" s="151" t="s">
        <v>86</v>
      </c>
      <c r="AV167" s="12" t="s">
        <v>86</v>
      </c>
      <c r="AW167" s="12" t="s">
        <v>34</v>
      </c>
      <c r="AX167" s="12" t="s">
        <v>73</v>
      </c>
      <c r="AY167" s="151" t="s">
        <v>250</v>
      </c>
    </row>
    <row r="168" spans="2:65" s="12" customFormat="1">
      <c r="B168" s="149"/>
      <c r="D168" s="150" t="s">
        <v>261</v>
      </c>
      <c r="E168" s="151" t="s">
        <v>20</v>
      </c>
      <c r="F168" s="152" t="s">
        <v>2470</v>
      </c>
      <c r="H168" s="153">
        <v>2</v>
      </c>
      <c r="I168" s="154"/>
      <c r="L168" s="149"/>
      <c r="M168" s="155"/>
      <c r="T168" s="156"/>
      <c r="AT168" s="151" t="s">
        <v>261</v>
      </c>
      <c r="AU168" s="151" t="s">
        <v>86</v>
      </c>
      <c r="AV168" s="12" t="s">
        <v>86</v>
      </c>
      <c r="AW168" s="12" t="s">
        <v>34</v>
      </c>
      <c r="AX168" s="12" t="s">
        <v>73</v>
      </c>
      <c r="AY168" s="151" t="s">
        <v>250</v>
      </c>
    </row>
    <row r="169" spans="2:65" s="1" customFormat="1" ht="37.9" customHeight="1">
      <c r="B169" s="31"/>
      <c r="C169" s="131" t="s">
        <v>342</v>
      </c>
      <c r="D169" s="131" t="s">
        <v>253</v>
      </c>
      <c r="E169" s="132" t="s">
        <v>2471</v>
      </c>
      <c r="F169" s="133" t="s">
        <v>2472</v>
      </c>
      <c r="G169" s="134" t="s">
        <v>273</v>
      </c>
      <c r="H169" s="135">
        <v>0.21199999999999999</v>
      </c>
      <c r="I169" s="136"/>
      <c r="J169" s="137">
        <f>ROUND(I169*H169,2)</f>
        <v>0</v>
      </c>
      <c r="K169" s="138"/>
      <c r="L169" s="31"/>
      <c r="M169" s="139" t="s">
        <v>20</v>
      </c>
      <c r="N169" s="140" t="s">
        <v>45</v>
      </c>
      <c r="P169" s="141">
        <f>O169*H169</f>
        <v>0</v>
      </c>
      <c r="Q169" s="141">
        <v>1.7094000000000002E-2</v>
      </c>
      <c r="R169" s="141">
        <f>Q169*H169</f>
        <v>3.6239280000000002E-3</v>
      </c>
      <c r="S169" s="141">
        <v>0</v>
      </c>
      <c r="T169" s="142">
        <f>S169*H169</f>
        <v>0</v>
      </c>
      <c r="AR169" s="143" t="s">
        <v>257</v>
      </c>
      <c r="AT169" s="143" t="s">
        <v>253</v>
      </c>
      <c r="AU169" s="143" t="s">
        <v>86</v>
      </c>
      <c r="AY169" s="16" t="s">
        <v>250</v>
      </c>
      <c r="BE169" s="144">
        <f>IF(N169="základní",J169,0)</f>
        <v>0</v>
      </c>
      <c r="BF169" s="144">
        <f>IF(N169="snížená",J169,0)</f>
        <v>0</v>
      </c>
      <c r="BG169" s="144">
        <f>IF(N169="zákl. přenesená",J169,0)</f>
        <v>0</v>
      </c>
      <c r="BH169" s="144">
        <f>IF(N169="sníž. přenesená",J169,0)</f>
        <v>0</v>
      </c>
      <c r="BI169" s="144">
        <f>IF(N169="nulová",J169,0)</f>
        <v>0</v>
      </c>
      <c r="BJ169" s="16" t="s">
        <v>86</v>
      </c>
      <c r="BK169" s="144">
        <f>ROUND(I169*H169,2)</f>
        <v>0</v>
      </c>
      <c r="BL169" s="16" t="s">
        <v>257</v>
      </c>
      <c r="BM169" s="143" t="s">
        <v>2473</v>
      </c>
    </row>
    <row r="170" spans="2:65" s="1" customFormat="1">
      <c r="B170" s="31"/>
      <c r="D170" s="145" t="s">
        <v>259</v>
      </c>
      <c r="F170" s="146" t="s">
        <v>2474</v>
      </c>
      <c r="I170" s="147"/>
      <c r="L170" s="31"/>
      <c r="M170" s="148"/>
      <c r="T170" s="50"/>
      <c r="AT170" s="16" t="s">
        <v>259</v>
      </c>
      <c r="AU170" s="16" t="s">
        <v>86</v>
      </c>
    </row>
    <row r="171" spans="2:65" s="12" customFormat="1">
      <c r="B171" s="149"/>
      <c r="D171" s="150" t="s">
        <v>261</v>
      </c>
      <c r="E171" s="151" t="s">
        <v>20</v>
      </c>
      <c r="F171" s="152" t="s">
        <v>2475</v>
      </c>
      <c r="H171" s="153">
        <v>5.5E-2</v>
      </c>
      <c r="I171" s="154"/>
      <c r="L171" s="149"/>
      <c r="M171" s="155"/>
      <c r="T171" s="156"/>
      <c r="AT171" s="151" t="s">
        <v>261</v>
      </c>
      <c r="AU171" s="151" t="s">
        <v>86</v>
      </c>
      <c r="AV171" s="12" t="s">
        <v>86</v>
      </c>
      <c r="AW171" s="12" t="s">
        <v>34</v>
      </c>
      <c r="AX171" s="12" t="s">
        <v>73</v>
      </c>
      <c r="AY171" s="151" t="s">
        <v>250</v>
      </c>
    </row>
    <row r="172" spans="2:65" s="12" customFormat="1">
      <c r="B172" s="149"/>
      <c r="D172" s="150" t="s">
        <v>261</v>
      </c>
      <c r="E172" s="151" t="s">
        <v>20</v>
      </c>
      <c r="F172" s="152" t="s">
        <v>2476</v>
      </c>
      <c r="H172" s="153">
        <v>0.08</v>
      </c>
      <c r="I172" s="154"/>
      <c r="L172" s="149"/>
      <c r="M172" s="155"/>
      <c r="T172" s="156"/>
      <c r="AT172" s="151" t="s">
        <v>261</v>
      </c>
      <c r="AU172" s="151" t="s">
        <v>86</v>
      </c>
      <c r="AV172" s="12" t="s">
        <v>86</v>
      </c>
      <c r="AW172" s="12" t="s">
        <v>34</v>
      </c>
      <c r="AX172" s="12" t="s">
        <v>73</v>
      </c>
      <c r="AY172" s="151" t="s">
        <v>250</v>
      </c>
    </row>
    <row r="173" spans="2:65" s="12" customFormat="1">
      <c r="B173" s="149"/>
      <c r="D173" s="150" t="s">
        <v>261</v>
      </c>
      <c r="E173" s="151" t="s">
        <v>20</v>
      </c>
      <c r="F173" s="152" t="s">
        <v>2477</v>
      </c>
      <c r="H173" s="153">
        <v>7.6999999999999999E-2</v>
      </c>
      <c r="I173" s="154"/>
      <c r="L173" s="149"/>
      <c r="M173" s="155"/>
      <c r="T173" s="156"/>
      <c r="AT173" s="151" t="s">
        <v>261</v>
      </c>
      <c r="AU173" s="151" t="s">
        <v>86</v>
      </c>
      <c r="AV173" s="12" t="s">
        <v>86</v>
      </c>
      <c r="AW173" s="12" t="s">
        <v>34</v>
      </c>
      <c r="AX173" s="12" t="s">
        <v>73</v>
      </c>
      <c r="AY173" s="151" t="s">
        <v>250</v>
      </c>
    </row>
    <row r="174" spans="2:65" s="1" customFormat="1" ht="24.2" customHeight="1">
      <c r="B174" s="31"/>
      <c r="C174" s="163" t="s">
        <v>356</v>
      </c>
      <c r="D174" s="163" t="s">
        <v>561</v>
      </c>
      <c r="E174" s="164" t="s">
        <v>2478</v>
      </c>
      <c r="F174" s="165" t="s">
        <v>2479</v>
      </c>
      <c r="G174" s="166" t="s">
        <v>273</v>
      </c>
      <c r="H174" s="167">
        <v>0.06</v>
      </c>
      <c r="I174" s="168"/>
      <c r="J174" s="169">
        <f>ROUND(I174*H174,2)</f>
        <v>0</v>
      </c>
      <c r="K174" s="170"/>
      <c r="L174" s="171"/>
      <c r="M174" s="172" t="s">
        <v>20</v>
      </c>
      <c r="N174" s="173" t="s">
        <v>45</v>
      </c>
      <c r="P174" s="141">
        <f>O174*H174</f>
        <v>0</v>
      </c>
      <c r="Q174" s="141">
        <v>1</v>
      </c>
      <c r="R174" s="141">
        <f>Q174*H174</f>
        <v>0.06</v>
      </c>
      <c r="S174" s="141">
        <v>0</v>
      </c>
      <c r="T174" s="142">
        <f>S174*H174</f>
        <v>0</v>
      </c>
      <c r="AR174" s="143" t="s">
        <v>302</v>
      </c>
      <c r="AT174" s="143" t="s">
        <v>561</v>
      </c>
      <c r="AU174" s="143" t="s">
        <v>86</v>
      </c>
      <c r="AY174" s="16" t="s">
        <v>250</v>
      </c>
      <c r="BE174" s="144">
        <f>IF(N174="základní",J174,0)</f>
        <v>0</v>
      </c>
      <c r="BF174" s="144">
        <f>IF(N174="snížená",J174,0)</f>
        <v>0</v>
      </c>
      <c r="BG174" s="144">
        <f>IF(N174="zákl. přenesená",J174,0)</f>
        <v>0</v>
      </c>
      <c r="BH174" s="144">
        <f>IF(N174="sníž. přenesená",J174,0)</f>
        <v>0</v>
      </c>
      <c r="BI174" s="144">
        <f>IF(N174="nulová",J174,0)</f>
        <v>0</v>
      </c>
      <c r="BJ174" s="16" t="s">
        <v>86</v>
      </c>
      <c r="BK174" s="144">
        <f>ROUND(I174*H174,2)</f>
        <v>0</v>
      </c>
      <c r="BL174" s="16" t="s">
        <v>257</v>
      </c>
      <c r="BM174" s="143" t="s">
        <v>2480</v>
      </c>
    </row>
    <row r="175" spans="2:65" s="12" customFormat="1">
      <c r="B175" s="149"/>
      <c r="D175" s="150" t="s">
        <v>261</v>
      </c>
      <c r="E175" s="151" t="s">
        <v>20</v>
      </c>
      <c r="F175" s="152" t="s">
        <v>2481</v>
      </c>
      <c r="H175" s="153">
        <v>0.06</v>
      </c>
      <c r="I175" s="154"/>
      <c r="L175" s="149"/>
      <c r="M175" s="155"/>
      <c r="T175" s="156"/>
      <c r="AT175" s="151" t="s">
        <v>261</v>
      </c>
      <c r="AU175" s="151" t="s">
        <v>86</v>
      </c>
      <c r="AV175" s="12" t="s">
        <v>86</v>
      </c>
      <c r="AW175" s="12" t="s">
        <v>34</v>
      </c>
      <c r="AX175" s="12" t="s">
        <v>73</v>
      </c>
      <c r="AY175" s="151" t="s">
        <v>250</v>
      </c>
    </row>
    <row r="176" spans="2:65" s="1" customFormat="1" ht="24.2" customHeight="1">
      <c r="B176" s="31"/>
      <c r="C176" s="163" t="s">
        <v>365</v>
      </c>
      <c r="D176" s="163" t="s">
        <v>561</v>
      </c>
      <c r="E176" s="164" t="s">
        <v>2482</v>
      </c>
      <c r="F176" s="165" t="s">
        <v>2483</v>
      </c>
      <c r="G176" s="166" t="s">
        <v>273</v>
      </c>
      <c r="H176" s="167">
        <v>8.6999999999999994E-2</v>
      </c>
      <c r="I176" s="168"/>
      <c r="J176" s="169">
        <f>ROUND(I176*H176,2)</f>
        <v>0</v>
      </c>
      <c r="K176" s="170"/>
      <c r="L176" s="171"/>
      <c r="M176" s="172" t="s">
        <v>20</v>
      </c>
      <c r="N176" s="173" t="s">
        <v>45</v>
      </c>
      <c r="P176" s="141">
        <f>O176*H176</f>
        <v>0</v>
      </c>
      <c r="Q176" s="141">
        <v>1</v>
      </c>
      <c r="R176" s="141">
        <f>Q176*H176</f>
        <v>8.6999999999999994E-2</v>
      </c>
      <c r="S176" s="141">
        <v>0</v>
      </c>
      <c r="T176" s="142">
        <f>S176*H176</f>
        <v>0</v>
      </c>
      <c r="AR176" s="143" t="s">
        <v>302</v>
      </c>
      <c r="AT176" s="143" t="s">
        <v>561</v>
      </c>
      <c r="AU176" s="143" t="s">
        <v>86</v>
      </c>
      <c r="AY176" s="16" t="s">
        <v>250</v>
      </c>
      <c r="BE176" s="144">
        <f>IF(N176="základní",J176,0)</f>
        <v>0</v>
      </c>
      <c r="BF176" s="144">
        <f>IF(N176="snížená",J176,0)</f>
        <v>0</v>
      </c>
      <c r="BG176" s="144">
        <f>IF(N176="zákl. přenesená",J176,0)</f>
        <v>0</v>
      </c>
      <c r="BH176" s="144">
        <f>IF(N176="sníž. přenesená",J176,0)</f>
        <v>0</v>
      </c>
      <c r="BI176" s="144">
        <f>IF(N176="nulová",J176,0)</f>
        <v>0</v>
      </c>
      <c r="BJ176" s="16" t="s">
        <v>86</v>
      </c>
      <c r="BK176" s="144">
        <f>ROUND(I176*H176,2)</f>
        <v>0</v>
      </c>
      <c r="BL176" s="16" t="s">
        <v>257</v>
      </c>
      <c r="BM176" s="143" t="s">
        <v>2484</v>
      </c>
    </row>
    <row r="177" spans="2:65" s="12" customFormat="1">
      <c r="B177" s="149"/>
      <c r="D177" s="150" t="s">
        <v>261</v>
      </c>
      <c r="E177" s="151" t="s">
        <v>20</v>
      </c>
      <c r="F177" s="152" t="s">
        <v>2485</v>
      </c>
      <c r="H177" s="153">
        <v>8.6999999999999994E-2</v>
      </c>
      <c r="I177" s="154"/>
      <c r="L177" s="149"/>
      <c r="M177" s="155"/>
      <c r="T177" s="156"/>
      <c r="AT177" s="151" t="s">
        <v>261</v>
      </c>
      <c r="AU177" s="151" t="s">
        <v>86</v>
      </c>
      <c r="AV177" s="12" t="s">
        <v>86</v>
      </c>
      <c r="AW177" s="12" t="s">
        <v>34</v>
      </c>
      <c r="AX177" s="12" t="s">
        <v>73</v>
      </c>
      <c r="AY177" s="151" t="s">
        <v>250</v>
      </c>
    </row>
    <row r="178" spans="2:65" s="1" customFormat="1" ht="24.2" customHeight="1">
      <c r="B178" s="31"/>
      <c r="C178" s="163" t="s">
        <v>8</v>
      </c>
      <c r="D178" s="163" t="s">
        <v>561</v>
      </c>
      <c r="E178" s="164" t="s">
        <v>2486</v>
      </c>
      <c r="F178" s="165" t="s">
        <v>2487</v>
      </c>
      <c r="G178" s="166" t="s">
        <v>273</v>
      </c>
      <c r="H178" s="167">
        <v>8.4000000000000005E-2</v>
      </c>
      <c r="I178" s="168"/>
      <c r="J178" s="169">
        <f>ROUND(I178*H178,2)</f>
        <v>0</v>
      </c>
      <c r="K178" s="170"/>
      <c r="L178" s="171"/>
      <c r="M178" s="172" t="s">
        <v>20</v>
      </c>
      <c r="N178" s="173" t="s">
        <v>45</v>
      </c>
      <c r="P178" s="141">
        <f>O178*H178</f>
        <v>0</v>
      </c>
      <c r="Q178" s="141">
        <v>1</v>
      </c>
      <c r="R178" s="141">
        <f>Q178*H178</f>
        <v>8.4000000000000005E-2</v>
      </c>
      <c r="S178" s="141">
        <v>0</v>
      </c>
      <c r="T178" s="142">
        <f>S178*H178</f>
        <v>0</v>
      </c>
      <c r="AR178" s="143" t="s">
        <v>302</v>
      </c>
      <c r="AT178" s="143" t="s">
        <v>561</v>
      </c>
      <c r="AU178" s="143" t="s">
        <v>86</v>
      </c>
      <c r="AY178" s="16" t="s">
        <v>250</v>
      </c>
      <c r="BE178" s="144">
        <f>IF(N178="základní",J178,0)</f>
        <v>0</v>
      </c>
      <c r="BF178" s="144">
        <f>IF(N178="snížená",J178,0)</f>
        <v>0</v>
      </c>
      <c r="BG178" s="144">
        <f>IF(N178="zákl. přenesená",J178,0)</f>
        <v>0</v>
      </c>
      <c r="BH178" s="144">
        <f>IF(N178="sníž. přenesená",J178,0)</f>
        <v>0</v>
      </c>
      <c r="BI178" s="144">
        <f>IF(N178="nulová",J178,0)</f>
        <v>0</v>
      </c>
      <c r="BJ178" s="16" t="s">
        <v>86</v>
      </c>
      <c r="BK178" s="144">
        <f>ROUND(I178*H178,2)</f>
        <v>0</v>
      </c>
      <c r="BL178" s="16" t="s">
        <v>257</v>
      </c>
      <c r="BM178" s="143" t="s">
        <v>2488</v>
      </c>
    </row>
    <row r="179" spans="2:65" s="12" customFormat="1">
      <c r="B179" s="149"/>
      <c r="D179" s="150" t="s">
        <v>261</v>
      </c>
      <c r="E179" s="151" t="s">
        <v>20</v>
      </c>
      <c r="F179" s="152" t="s">
        <v>2489</v>
      </c>
      <c r="H179" s="153">
        <v>8.4000000000000005E-2</v>
      </c>
      <c r="I179" s="154"/>
      <c r="L179" s="149"/>
      <c r="M179" s="155"/>
      <c r="T179" s="156"/>
      <c r="AT179" s="151" t="s">
        <v>261</v>
      </c>
      <c r="AU179" s="151" t="s">
        <v>86</v>
      </c>
      <c r="AV179" s="12" t="s">
        <v>86</v>
      </c>
      <c r="AW179" s="12" t="s">
        <v>34</v>
      </c>
      <c r="AX179" s="12" t="s">
        <v>73</v>
      </c>
      <c r="AY179" s="151" t="s">
        <v>250</v>
      </c>
    </row>
    <row r="180" spans="2:65" s="11" customFormat="1" ht="22.9" customHeight="1">
      <c r="B180" s="119"/>
      <c r="D180" s="120" t="s">
        <v>72</v>
      </c>
      <c r="E180" s="129" t="s">
        <v>287</v>
      </c>
      <c r="F180" s="129" t="s">
        <v>301</v>
      </c>
      <c r="I180" s="122"/>
      <c r="J180" s="130">
        <f>BK180</f>
        <v>0</v>
      </c>
      <c r="L180" s="119"/>
      <c r="M180" s="124"/>
      <c r="P180" s="125">
        <f>SUM(P181:P293)</f>
        <v>0</v>
      </c>
      <c r="R180" s="125">
        <f>SUM(R181:R293)</f>
        <v>23.216977619879998</v>
      </c>
      <c r="T180" s="126">
        <f>SUM(T181:T293)</f>
        <v>1.50678</v>
      </c>
      <c r="AR180" s="120" t="s">
        <v>80</v>
      </c>
      <c r="AT180" s="127" t="s">
        <v>72</v>
      </c>
      <c r="AU180" s="127" t="s">
        <v>80</v>
      </c>
      <c r="AY180" s="120" t="s">
        <v>250</v>
      </c>
      <c r="BK180" s="128">
        <f>SUM(BK181:BK293)</f>
        <v>0</v>
      </c>
    </row>
    <row r="181" spans="2:65" s="1" customFormat="1" ht="37.9" customHeight="1">
      <c r="B181" s="31"/>
      <c r="C181" s="131" t="s">
        <v>378</v>
      </c>
      <c r="D181" s="131" t="s">
        <v>253</v>
      </c>
      <c r="E181" s="132" t="s">
        <v>2490</v>
      </c>
      <c r="F181" s="133" t="s">
        <v>2491</v>
      </c>
      <c r="G181" s="134" t="s">
        <v>305</v>
      </c>
      <c r="H181" s="135">
        <v>41.963000000000001</v>
      </c>
      <c r="I181" s="136"/>
      <c r="J181" s="137">
        <f>ROUND(I181*H181,2)</f>
        <v>0</v>
      </c>
      <c r="K181" s="138"/>
      <c r="L181" s="31"/>
      <c r="M181" s="139" t="s">
        <v>20</v>
      </c>
      <c r="N181" s="140" t="s">
        <v>45</v>
      </c>
      <c r="P181" s="141">
        <f>O181*H181</f>
        <v>0</v>
      </c>
      <c r="Q181" s="141">
        <v>4.3839999999999999E-3</v>
      </c>
      <c r="R181" s="141">
        <f>Q181*H181</f>
        <v>0.18396579199999999</v>
      </c>
      <c r="S181" s="141">
        <v>0</v>
      </c>
      <c r="T181" s="142">
        <f>S181*H181</f>
        <v>0</v>
      </c>
      <c r="AR181" s="143" t="s">
        <v>257</v>
      </c>
      <c r="AT181" s="143" t="s">
        <v>253</v>
      </c>
      <c r="AU181" s="143" t="s">
        <v>86</v>
      </c>
      <c r="AY181" s="16" t="s">
        <v>250</v>
      </c>
      <c r="BE181" s="144">
        <f>IF(N181="základní",J181,0)</f>
        <v>0</v>
      </c>
      <c r="BF181" s="144">
        <f>IF(N181="snížená",J181,0)</f>
        <v>0</v>
      </c>
      <c r="BG181" s="144">
        <f>IF(N181="zákl. přenesená",J181,0)</f>
        <v>0</v>
      </c>
      <c r="BH181" s="144">
        <f>IF(N181="sníž. přenesená",J181,0)</f>
        <v>0</v>
      </c>
      <c r="BI181" s="144">
        <f>IF(N181="nulová",J181,0)</f>
        <v>0</v>
      </c>
      <c r="BJ181" s="16" t="s">
        <v>86</v>
      </c>
      <c r="BK181" s="144">
        <f>ROUND(I181*H181,2)</f>
        <v>0</v>
      </c>
      <c r="BL181" s="16" t="s">
        <v>257</v>
      </c>
      <c r="BM181" s="143" t="s">
        <v>2492</v>
      </c>
    </row>
    <row r="182" spans="2:65" s="1" customFormat="1">
      <c r="B182" s="31"/>
      <c r="D182" s="145" t="s">
        <v>259</v>
      </c>
      <c r="F182" s="146" t="s">
        <v>2493</v>
      </c>
      <c r="I182" s="147"/>
      <c r="L182" s="31"/>
      <c r="M182" s="148"/>
      <c r="T182" s="50"/>
      <c r="AT182" s="16" t="s">
        <v>259</v>
      </c>
      <c r="AU182" s="16" t="s">
        <v>86</v>
      </c>
    </row>
    <row r="183" spans="2:65" s="13" customFormat="1">
      <c r="B183" s="157"/>
      <c r="D183" s="150" t="s">
        <v>261</v>
      </c>
      <c r="E183" s="158" t="s">
        <v>20</v>
      </c>
      <c r="F183" s="159" t="s">
        <v>2494</v>
      </c>
      <c r="H183" s="158" t="s">
        <v>20</v>
      </c>
      <c r="I183" s="160"/>
      <c r="L183" s="157"/>
      <c r="M183" s="161"/>
      <c r="T183" s="162"/>
      <c r="AT183" s="158" t="s">
        <v>261</v>
      </c>
      <c r="AU183" s="158" t="s">
        <v>86</v>
      </c>
      <c r="AV183" s="13" t="s">
        <v>80</v>
      </c>
      <c r="AW183" s="13" t="s">
        <v>34</v>
      </c>
      <c r="AX183" s="13" t="s">
        <v>73</v>
      </c>
      <c r="AY183" s="158" t="s">
        <v>250</v>
      </c>
    </row>
    <row r="184" spans="2:65" s="12" customFormat="1">
      <c r="B184" s="149"/>
      <c r="D184" s="150" t="s">
        <v>261</v>
      </c>
      <c r="E184" s="151" t="s">
        <v>20</v>
      </c>
      <c r="F184" s="152" t="s">
        <v>2495</v>
      </c>
      <c r="H184" s="153">
        <v>35.799999999999997</v>
      </c>
      <c r="I184" s="154"/>
      <c r="L184" s="149"/>
      <c r="M184" s="155"/>
      <c r="T184" s="156"/>
      <c r="AT184" s="151" t="s">
        <v>261</v>
      </c>
      <c r="AU184" s="151" t="s">
        <v>86</v>
      </c>
      <c r="AV184" s="12" t="s">
        <v>86</v>
      </c>
      <c r="AW184" s="12" t="s">
        <v>34</v>
      </c>
      <c r="AX184" s="12" t="s">
        <v>73</v>
      </c>
      <c r="AY184" s="151" t="s">
        <v>250</v>
      </c>
    </row>
    <row r="185" spans="2:65" s="12" customFormat="1">
      <c r="B185" s="149"/>
      <c r="D185" s="150" t="s">
        <v>261</v>
      </c>
      <c r="E185" s="151" t="s">
        <v>20</v>
      </c>
      <c r="F185" s="152" t="s">
        <v>2496</v>
      </c>
      <c r="H185" s="153">
        <v>1.9</v>
      </c>
      <c r="I185" s="154"/>
      <c r="L185" s="149"/>
      <c r="M185" s="155"/>
      <c r="T185" s="156"/>
      <c r="AT185" s="151" t="s">
        <v>261</v>
      </c>
      <c r="AU185" s="151" t="s">
        <v>86</v>
      </c>
      <c r="AV185" s="12" t="s">
        <v>86</v>
      </c>
      <c r="AW185" s="12" t="s">
        <v>34</v>
      </c>
      <c r="AX185" s="12" t="s">
        <v>73</v>
      </c>
      <c r="AY185" s="151" t="s">
        <v>250</v>
      </c>
    </row>
    <row r="186" spans="2:65" s="13" customFormat="1">
      <c r="B186" s="157"/>
      <c r="D186" s="150" t="s">
        <v>261</v>
      </c>
      <c r="E186" s="158" t="s">
        <v>20</v>
      </c>
      <c r="F186" s="159" t="s">
        <v>2497</v>
      </c>
      <c r="H186" s="158" t="s">
        <v>20</v>
      </c>
      <c r="I186" s="160"/>
      <c r="L186" s="157"/>
      <c r="M186" s="161"/>
      <c r="T186" s="162"/>
      <c r="AT186" s="158" t="s">
        <v>261</v>
      </c>
      <c r="AU186" s="158" t="s">
        <v>86</v>
      </c>
      <c r="AV186" s="13" t="s">
        <v>80</v>
      </c>
      <c r="AW186" s="13" t="s">
        <v>34</v>
      </c>
      <c r="AX186" s="13" t="s">
        <v>73</v>
      </c>
      <c r="AY186" s="158" t="s">
        <v>250</v>
      </c>
    </row>
    <row r="187" spans="2:65" s="12" customFormat="1">
      <c r="B187" s="149"/>
      <c r="D187" s="150" t="s">
        <v>261</v>
      </c>
      <c r="E187" s="151" t="s">
        <v>20</v>
      </c>
      <c r="F187" s="152" t="s">
        <v>2498</v>
      </c>
      <c r="H187" s="153">
        <v>4.2629999999999999</v>
      </c>
      <c r="I187" s="154"/>
      <c r="L187" s="149"/>
      <c r="M187" s="155"/>
      <c r="T187" s="156"/>
      <c r="AT187" s="151" t="s">
        <v>261</v>
      </c>
      <c r="AU187" s="151" t="s">
        <v>86</v>
      </c>
      <c r="AV187" s="12" t="s">
        <v>86</v>
      </c>
      <c r="AW187" s="12" t="s">
        <v>34</v>
      </c>
      <c r="AX187" s="12" t="s">
        <v>73</v>
      </c>
      <c r="AY187" s="151" t="s">
        <v>250</v>
      </c>
    </row>
    <row r="188" spans="2:65" s="1" customFormat="1" ht="33" customHeight="1">
      <c r="B188" s="31"/>
      <c r="C188" s="131" t="s">
        <v>383</v>
      </c>
      <c r="D188" s="131" t="s">
        <v>253</v>
      </c>
      <c r="E188" s="132" t="s">
        <v>2499</v>
      </c>
      <c r="F188" s="133" t="s">
        <v>2500</v>
      </c>
      <c r="G188" s="134" t="s">
        <v>305</v>
      </c>
      <c r="H188" s="135">
        <v>41.963000000000001</v>
      </c>
      <c r="I188" s="136"/>
      <c r="J188" s="137">
        <f>ROUND(I188*H188,2)</f>
        <v>0</v>
      </c>
      <c r="K188" s="138"/>
      <c r="L188" s="31"/>
      <c r="M188" s="139" t="s">
        <v>20</v>
      </c>
      <c r="N188" s="140" t="s">
        <v>45</v>
      </c>
      <c r="P188" s="141">
        <f>O188*H188</f>
        <v>0</v>
      </c>
      <c r="Q188" s="141">
        <v>4.0000000000000001E-3</v>
      </c>
      <c r="R188" s="141">
        <f>Q188*H188</f>
        <v>0.167852</v>
      </c>
      <c r="S188" s="141">
        <v>0</v>
      </c>
      <c r="T188" s="142">
        <f>S188*H188</f>
        <v>0</v>
      </c>
      <c r="AR188" s="143" t="s">
        <v>257</v>
      </c>
      <c r="AT188" s="143" t="s">
        <v>253</v>
      </c>
      <c r="AU188" s="143" t="s">
        <v>86</v>
      </c>
      <c r="AY188" s="16" t="s">
        <v>250</v>
      </c>
      <c r="BE188" s="144">
        <f>IF(N188="základní",J188,0)</f>
        <v>0</v>
      </c>
      <c r="BF188" s="144">
        <f>IF(N188="snížená",J188,0)</f>
        <v>0</v>
      </c>
      <c r="BG188" s="144">
        <f>IF(N188="zákl. přenesená",J188,0)</f>
        <v>0</v>
      </c>
      <c r="BH188" s="144">
        <f>IF(N188="sníž. přenesená",J188,0)</f>
        <v>0</v>
      </c>
      <c r="BI188" s="144">
        <f>IF(N188="nulová",J188,0)</f>
        <v>0</v>
      </c>
      <c r="BJ188" s="16" t="s">
        <v>86</v>
      </c>
      <c r="BK188" s="144">
        <f>ROUND(I188*H188,2)</f>
        <v>0</v>
      </c>
      <c r="BL188" s="16" t="s">
        <v>257</v>
      </c>
      <c r="BM188" s="143" t="s">
        <v>2501</v>
      </c>
    </row>
    <row r="189" spans="2:65" s="1" customFormat="1">
      <c r="B189" s="31"/>
      <c r="D189" s="145" t="s">
        <v>259</v>
      </c>
      <c r="F189" s="146" t="s">
        <v>2502</v>
      </c>
      <c r="I189" s="147"/>
      <c r="L189" s="31"/>
      <c r="M189" s="148"/>
      <c r="T189" s="50"/>
      <c r="AT189" s="16" t="s">
        <v>259</v>
      </c>
      <c r="AU189" s="16" t="s">
        <v>86</v>
      </c>
    </row>
    <row r="190" spans="2:65" s="13" customFormat="1">
      <c r="B190" s="157"/>
      <c r="D190" s="150" t="s">
        <v>261</v>
      </c>
      <c r="E190" s="158" t="s">
        <v>20</v>
      </c>
      <c r="F190" s="159" t="s">
        <v>2494</v>
      </c>
      <c r="H190" s="158" t="s">
        <v>20</v>
      </c>
      <c r="I190" s="160"/>
      <c r="L190" s="157"/>
      <c r="M190" s="161"/>
      <c r="T190" s="162"/>
      <c r="AT190" s="158" t="s">
        <v>261</v>
      </c>
      <c r="AU190" s="158" t="s">
        <v>86</v>
      </c>
      <c r="AV190" s="13" t="s">
        <v>80</v>
      </c>
      <c r="AW190" s="13" t="s">
        <v>34</v>
      </c>
      <c r="AX190" s="13" t="s">
        <v>73</v>
      </c>
      <c r="AY190" s="158" t="s">
        <v>250</v>
      </c>
    </row>
    <row r="191" spans="2:65" s="12" customFormat="1">
      <c r="B191" s="149"/>
      <c r="D191" s="150" t="s">
        <v>261</v>
      </c>
      <c r="E191" s="151" t="s">
        <v>20</v>
      </c>
      <c r="F191" s="152" t="s">
        <v>2495</v>
      </c>
      <c r="H191" s="153">
        <v>35.799999999999997</v>
      </c>
      <c r="I191" s="154"/>
      <c r="L191" s="149"/>
      <c r="M191" s="155"/>
      <c r="T191" s="156"/>
      <c r="AT191" s="151" t="s">
        <v>261</v>
      </c>
      <c r="AU191" s="151" t="s">
        <v>86</v>
      </c>
      <c r="AV191" s="12" t="s">
        <v>86</v>
      </c>
      <c r="AW191" s="12" t="s">
        <v>34</v>
      </c>
      <c r="AX191" s="12" t="s">
        <v>73</v>
      </c>
      <c r="AY191" s="151" t="s">
        <v>250</v>
      </c>
    </row>
    <row r="192" spans="2:65" s="12" customFormat="1">
      <c r="B192" s="149"/>
      <c r="D192" s="150" t="s">
        <v>261</v>
      </c>
      <c r="E192" s="151" t="s">
        <v>20</v>
      </c>
      <c r="F192" s="152" t="s">
        <v>2496</v>
      </c>
      <c r="H192" s="153">
        <v>1.9</v>
      </c>
      <c r="I192" s="154"/>
      <c r="L192" s="149"/>
      <c r="M192" s="155"/>
      <c r="T192" s="156"/>
      <c r="AT192" s="151" t="s">
        <v>261</v>
      </c>
      <c r="AU192" s="151" t="s">
        <v>86</v>
      </c>
      <c r="AV192" s="12" t="s">
        <v>86</v>
      </c>
      <c r="AW192" s="12" t="s">
        <v>34</v>
      </c>
      <c r="AX192" s="12" t="s">
        <v>73</v>
      </c>
      <c r="AY192" s="151" t="s">
        <v>250</v>
      </c>
    </row>
    <row r="193" spans="2:65" s="13" customFormat="1">
      <c r="B193" s="157"/>
      <c r="D193" s="150" t="s">
        <v>261</v>
      </c>
      <c r="E193" s="158" t="s">
        <v>20</v>
      </c>
      <c r="F193" s="159" t="s">
        <v>2497</v>
      </c>
      <c r="H193" s="158" t="s">
        <v>20</v>
      </c>
      <c r="I193" s="160"/>
      <c r="L193" s="157"/>
      <c r="M193" s="161"/>
      <c r="T193" s="162"/>
      <c r="AT193" s="158" t="s">
        <v>261</v>
      </c>
      <c r="AU193" s="158" t="s">
        <v>86</v>
      </c>
      <c r="AV193" s="13" t="s">
        <v>80</v>
      </c>
      <c r="AW193" s="13" t="s">
        <v>34</v>
      </c>
      <c r="AX193" s="13" t="s">
        <v>73</v>
      </c>
      <c r="AY193" s="158" t="s">
        <v>250</v>
      </c>
    </row>
    <row r="194" spans="2:65" s="12" customFormat="1">
      <c r="B194" s="149"/>
      <c r="D194" s="150" t="s">
        <v>261</v>
      </c>
      <c r="E194" s="151" t="s">
        <v>20</v>
      </c>
      <c r="F194" s="152" t="s">
        <v>2498</v>
      </c>
      <c r="H194" s="153">
        <v>4.2629999999999999</v>
      </c>
      <c r="I194" s="154"/>
      <c r="L194" s="149"/>
      <c r="M194" s="155"/>
      <c r="T194" s="156"/>
      <c r="AT194" s="151" t="s">
        <v>261</v>
      </c>
      <c r="AU194" s="151" t="s">
        <v>86</v>
      </c>
      <c r="AV194" s="12" t="s">
        <v>86</v>
      </c>
      <c r="AW194" s="12" t="s">
        <v>34</v>
      </c>
      <c r="AX194" s="12" t="s">
        <v>73</v>
      </c>
      <c r="AY194" s="151" t="s">
        <v>250</v>
      </c>
    </row>
    <row r="195" spans="2:65" s="1" customFormat="1" ht="37.9" customHeight="1">
      <c r="B195" s="31"/>
      <c r="C195" s="131" t="s">
        <v>389</v>
      </c>
      <c r="D195" s="131" t="s">
        <v>253</v>
      </c>
      <c r="E195" s="132" t="s">
        <v>2503</v>
      </c>
      <c r="F195" s="133" t="s">
        <v>2504</v>
      </c>
      <c r="G195" s="134" t="s">
        <v>305</v>
      </c>
      <c r="H195" s="135">
        <v>137.52000000000001</v>
      </c>
      <c r="I195" s="136"/>
      <c r="J195" s="137">
        <f>ROUND(I195*H195,2)</f>
        <v>0</v>
      </c>
      <c r="K195" s="138"/>
      <c r="L195" s="31"/>
      <c r="M195" s="139" t="s">
        <v>20</v>
      </c>
      <c r="N195" s="140" t="s">
        <v>45</v>
      </c>
      <c r="P195" s="141">
        <f>O195*H195</f>
        <v>0</v>
      </c>
      <c r="Q195" s="141">
        <v>1.5599999999999999E-2</v>
      </c>
      <c r="R195" s="141">
        <f>Q195*H195</f>
        <v>2.1453120000000001</v>
      </c>
      <c r="S195" s="141">
        <v>0</v>
      </c>
      <c r="T195" s="142">
        <f>S195*H195</f>
        <v>0</v>
      </c>
      <c r="AR195" s="143" t="s">
        <v>257</v>
      </c>
      <c r="AT195" s="143" t="s">
        <v>253</v>
      </c>
      <c r="AU195" s="143" t="s">
        <v>86</v>
      </c>
      <c r="AY195" s="16" t="s">
        <v>250</v>
      </c>
      <c r="BE195" s="144">
        <f>IF(N195="základní",J195,0)</f>
        <v>0</v>
      </c>
      <c r="BF195" s="144">
        <f>IF(N195="snížená",J195,0)</f>
        <v>0</v>
      </c>
      <c r="BG195" s="144">
        <f>IF(N195="zákl. přenesená",J195,0)</f>
        <v>0</v>
      </c>
      <c r="BH195" s="144">
        <f>IF(N195="sníž. přenesená",J195,0)</f>
        <v>0</v>
      </c>
      <c r="BI195" s="144">
        <f>IF(N195="nulová",J195,0)</f>
        <v>0</v>
      </c>
      <c r="BJ195" s="16" t="s">
        <v>86</v>
      </c>
      <c r="BK195" s="144">
        <f>ROUND(I195*H195,2)</f>
        <v>0</v>
      </c>
      <c r="BL195" s="16" t="s">
        <v>257</v>
      </c>
      <c r="BM195" s="143" t="s">
        <v>2505</v>
      </c>
    </row>
    <row r="196" spans="2:65" s="1" customFormat="1">
      <c r="B196" s="31"/>
      <c r="D196" s="145" t="s">
        <v>259</v>
      </c>
      <c r="F196" s="146" t="s">
        <v>2506</v>
      </c>
      <c r="I196" s="147"/>
      <c r="L196" s="31"/>
      <c r="M196" s="148"/>
      <c r="T196" s="50"/>
      <c r="AT196" s="16" t="s">
        <v>259</v>
      </c>
      <c r="AU196" s="16" t="s">
        <v>86</v>
      </c>
    </row>
    <row r="197" spans="2:65" s="13" customFormat="1">
      <c r="B197" s="157"/>
      <c r="D197" s="150" t="s">
        <v>261</v>
      </c>
      <c r="E197" s="158" t="s">
        <v>20</v>
      </c>
      <c r="F197" s="159" t="s">
        <v>2507</v>
      </c>
      <c r="H197" s="158" t="s">
        <v>20</v>
      </c>
      <c r="I197" s="160"/>
      <c r="L197" s="157"/>
      <c r="M197" s="161"/>
      <c r="T197" s="162"/>
      <c r="AT197" s="158" t="s">
        <v>261</v>
      </c>
      <c r="AU197" s="158" t="s">
        <v>86</v>
      </c>
      <c r="AV197" s="13" t="s">
        <v>80</v>
      </c>
      <c r="AW197" s="13" t="s">
        <v>34</v>
      </c>
      <c r="AX197" s="13" t="s">
        <v>73</v>
      </c>
      <c r="AY197" s="158" t="s">
        <v>250</v>
      </c>
    </row>
    <row r="198" spans="2:65" s="12" customFormat="1">
      <c r="B198" s="149"/>
      <c r="D198" s="150" t="s">
        <v>261</v>
      </c>
      <c r="E198" s="151" t="s">
        <v>20</v>
      </c>
      <c r="F198" s="152" t="s">
        <v>2508</v>
      </c>
      <c r="H198" s="153">
        <v>36</v>
      </c>
      <c r="I198" s="154"/>
      <c r="L198" s="149"/>
      <c r="M198" s="155"/>
      <c r="T198" s="156"/>
      <c r="AT198" s="151" t="s">
        <v>261</v>
      </c>
      <c r="AU198" s="151" t="s">
        <v>86</v>
      </c>
      <c r="AV198" s="12" t="s">
        <v>86</v>
      </c>
      <c r="AW198" s="12" t="s">
        <v>34</v>
      </c>
      <c r="AX198" s="12" t="s">
        <v>73</v>
      </c>
      <c r="AY198" s="151" t="s">
        <v>250</v>
      </c>
    </row>
    <row r="199" spans="2:65" s="12" customFormat="1">
      <c r="B199" s="149"/>
      <c r="D199" s="150" t="s">
        <v>261</v>
      </c>
      <c r="E199" s="151" t="s">
        <v>20</v>
      </c>
      <c r="F199" s="152" t="s">
        <v>2509</v>
      </c>
      <c r="H199" s="153">
        <v>78</v>
      </c>
      <c r="I199" s="154"/>
      <c r="L199" s="149"/>
      <c r="M199" s="155"/>
      <c r="T199" s="156"/>
      <c r="AT199" s="151" t="s">
        <v>261</v>
      </c>
      <c r="AU199" s="151" t="s">
        <v>86</v>
      </c>
      <c r="AV199" s="12" t="s">
        <v>86</v>
      </c>
      <c r="AW199" s="12" t="s">
        <v>34</v>
      </c>
      <c r="AX199" s="12" t="s">
        <v>73</v>
      </c>
      <c r="AY199" s="151" t="s">
        <v>250</v>
      </c>
    </row>
    <row r="200" spans="2:65" s="12" customFormat="1">
      <c r="B200" s="149"/>
      <c r="D200" s="150" t="s">
        <v>261</v>
      </c>
      <c r="E200" s="151" t="s">
        <v>20</v>
      </c>
      <c r="F200" s="152" t="s">
        <v>2510</v>
      </c>
      <c r="H200" s="153">
        <v>7.92</v>
      </c>
      <c r="I200" s="154"/>
      <c r="L200" s="149"/>
      <c r="M200" s="155"/>
      <c r="T200" s="156"/>
      <c r="AT200" s="151" t="s">
        <v>261</v>
      </c>
      <c r="AU200" s="151" t="s">
        <v>86</v>
      </c>
      <c r="AV200" s="12" t="s">
        <v>86</v>
      </c>
      <c r="AW200" s="12" t="s">
        <v>34</v>
      </c>
      <c r="AX200" s="12" t="s">
        <v>73</v>
      </c>
      <c r="AY200" s="151" t="s">
        <v>250</v>
      </c>
    </row>
    <row r="201" spans="2:65" s="12" customFormat="1">
      <c r="B201" s="149"/>
      <c r="D201" s="150" t="s">
        <v>261</v>
      </c>
      <c r="E201" s="151" t="s">
        <v>20</v>
      </c>
      <c r="F201" s="152" t="s">
        <v>2511</v>
      </c>
      <c r="H201" s="153">
        <v>15.6</v>
      </c>
      <c r="I201" s="154"/>
      <c r="L201" s="149"/>
      <c r="M201" s="155"/>
      <c r="T201" s="156"/>
      <c r="AT201" s="151" t="s">
        <v>261</v>
      </c>
      <c r="AU201" s="151" t="s">
        <v>86</v>
      </c>
      <c r="AV201" s="12" t="s">
        <v>86</v>
      </c>
      <c r="AW201" s="12" t="s">
        <v>34</v>
      </c>
      <c r="AX201" s="12" t="s">
        <v>73</v>
      </c>
      <c r="AY201" s="151" t="s">
        <v>250</v>
      </c>
    </row>
    <row r="202" spans="2:65" s="1" customFormat="1" ht="37.9" customHeight="1">
      <c r="B202" s="31"/>
      <c r="C202" s="131" t="s">
        <v>396</v>
      </c>
      <c r="D202" s="131" t="s">
        <v>253</v>
      </c>
      <c r="E202" s="132" t="s">
        <v>2512</v>
      </c>
      <c r="F202" s="133" t="s">
        <v>2513</v>
      </c>
      <c r="G202" s="134" t="s">
        <v>305</v>
      </c>
      <c r="H202" s="135">
        <v>160.95599999999999</v>
      </c>
      <c r="I202" s="136"/>
      <c r="J202" s="137">
        <f>ROUND(I202*H202,2)</f>
        <v>0</v>
      </c>
      <c r="K202" s="138"/>
      <c r="L202" s="31"/>
      <c r="M202" s="139" t="s">
        <v>20</v>
      </c>
      <c r="N202" s="140" t="s">
        <v>45</v>
      </c>
      <c r="P202" s="141">
        <f>O202*H202</f>
        <v>0</v>
      </c>
      <c r="Q202" s="141">
        <v>2.0480000000000002E-2</v>
      </c>
      <c r="R202" s="141">
        <f>Q202*H202</f>
        <v>3.2963788800000002</v>
      </c>
      <c r="S202" s="141">
        <v>0</v>
      </c>
      <c r="T202" s="142">
        <f>S202*H202</f>
        <v>0</v>
      </c>
      <c r="AR202" s="143" t="s">
        <v>257</v>
      </c>
      <c r="AT202" s="143" t="s">
        <v>253</v>
      </c>
      <c r="AU202" s="143" t="s">
        <v>86</v>
      </c>
      <c r="AY202" s="16" t="s">
        <v>250</v>
      </c>
      <c r="BE202" s="144">
        <f>IF(N202="základní",J202,0)</f>
        <v>0</v>
      </c>
      <c r="BF202" s="144">
        <f>IF(N202="snížená",J202,0)</f>
        <v>0</v>
      </c>
      <c r="BG202" s="144">
        <f>IF(N202="zákl. přenesená",J202,0)</f>
        <v>0</v>
      </c>
      <c r="BH202" s="144">
        <f>IF(N202="sníž. přenesená",J202,0)</f>
        <v>0</v>
      </c>
      <c r="BI202" s="144">
        <f>IF(N202="nulová",J202,0)</f>
        <v>0</v>
      </c>
      <c r="BJ202" s="16" t="s">
        <v>86</v>
      </c>
      <c r="BK202" s="144">
        <f>ROUND(I202*H202,2)</f>
        <v>0</v>
      </c>
      <c r="BL202" s="16" t="s">
        <v>257</v>
      </c>
      <c r="BM202" s="143" t="s">
        <v>2514</v>
      </c>
    </row>
    <row r="203" spans="2:65" s="1" customFormat="1">
      <c r="B203" s="31"/>
      <c r="D203" s="145" t="s">
        <v>259</v>
      </c>
      <c r="F203" s="146" t="s">
        <v>2515</v>
      </c>
      <c r="I203" s="147"/>
      <c r="L203" s="31"/>
      <c r="M203" s="148"/>
      <c r="T203" s="50"/>
      <c r="AT203" s="16" t="s">
        <v>259</v>
      </c>
      <c r="AU203" s="16" t="s">
        <v>86</v>
      </c>
    </row>
    <row r="204" spans="2:65" s="13" customFormat="1">
      <c r="B204" s="157"/>
      <c r="D204" s="150" t="s">
        <v>261</v>
      </c>
      <c r="E204" s="158" t="s">
        <v>20</v>
      </c>
      <c r="F204" s="159" t="s">
        <v>2516</v>
      </c>
      <c r="H204" s="158" t="s">
        <v>20</v>
      </c>
      <c r="I204" s="160"/>
      <c r="L204" s="157"/>
      <c r="M204" s="161"/>
      <c r="T204" s="162"/>
      <c r="AT204" s="158" t="s">
        <v>261</v>
      </c>
      <c r="AU204" s="158" t="s">
        <v>86</v>
      </c>
      <c r="AV204" s="13" t="s">
        <v>80</v>
      </c>
      <c r="AW204" s="13" t="s">
        <v>34</v>
      </c>
      <c r="AX204" s="13" t="s">
        <v>73</v>
      </c>
      <c r="AY204" s="158" t="s">
        <v>250</v>
      </c>
    </row>
    <row r="205" spans="2:65" s="12" customFormat="1">
      <c r="B205" s="149"/>
      <c r="D205" s="150" t="s">
        <v>261</v>
      </c>
      <c r="E205" s="151" t="s">
        <v>20</v>
      </c>
      <c r="F205" s="152" t="s">
        <v>2517</v>
      </c>
      <c r="H205" s="153">
        <v>177.953</v>
      </c>
      <c r="I205" s="154"/>
      <c r="L205" s="149"/>
      <c r="M205" s="155"/>
      <c r="T205" s="156"/>
      <c r="AT205" s="151" t="s">
        <v>261</v>
      </c>
      <c r="AU205" s="151" t="s">
        <v>86</v>
      </c>
      <c r="AV205" s="12" t="s">
        <v>86</v>
      </c>
      <c r="AW205" s="12" t="s">
        <v>34</v>
      </c>
      <c r="AX205" s="12" t="s">
        <v>73</v>
      </c>
      <c r="AY205" s="151" t="s">
        <v>250</v>
      </c>
    </row>
    <row r="206" spans="2:65" s="12" customFormat="1">
      <c r="B206" s="149"/>
      <c r="D206" s="150" t="s">
        <v>261</v>
      </c>
      <c r="E206" s="151" t="s">
        <v>20</v>
      </c>
      <c r="F206" s="152" t="s">
        <v>2518</v>
      </c>
      <c r="H206" s="153">
        <v>-16.997</v>
      </c>
      <c r="I206" s="154"/>
      <c r="L206" s="149"/>
      <c r="M206" s="155"/>
      <c r="T206" s="156"/>
      <c r="AT206" s="151" t="s">
        <v>261</v>
      </c>
      <c r="AU206" s="151" t="s">
        <v>86</v>
      </c>
      <c r="AV206" s="12" t="s">
        <v>86</v>
      </c>
      <c r="AW206" s="12" t="s">
        <v>34</v>
      </c>
      <c r="AX206" s="12" t="s">
        <v>73</v>
      </c>
      <c r="AY206" s="151" t="s">
        <v>250</v>
      </c>
    </row>
    <row r="207" spans="2:65" s="1" customFormat="1" ht="37.9" customHeight="1">
      <c r="B207" s="31"/>
      <c r="C207" s="131" t="s">
        <v>402</v>
      </c>
      <c r="D207" s="131" t="s">
        <v>253</v>
      </c>
      <c r="E207" s="132" t="s">
        <v>2519</v>
      </c>
      <c r="F207" s="133" t="s">
        <v>2520</v>
      </c>
      <c r="G207" s="134" t="s">
        <v>305</v>
      </c>
      <c r="H207" s="135">
        <v>227.167</v>
      </c>
      <c r="I207" s="136"/>
      <c r="J207" s="137">
        <f>ROUND(I207*H207,2)</f>
        <v>0</v>
      </c>
      <c r="K207" s="138"/>
      <c r="L207" s="31"/>
      <c r="M207" s="139" t="s">
        <v>20</v>
      </c>
      <c r="N207" s="140" t="s">
        <v>45</v>
      </c>
      <c r="P207" s="141">
        <f>O207*H207</f>
        <v>0</v>
      </c>
      <c r="Q207" s="141">
        <v>4.3839999999999999E-3</v>
      </c>
      <c r="R207" s="141">
        <f>Q207*H207</f>
        <v>0.99590012799999994</v>
      </c>
      <c r="S207" s="141">
        <v>0</v>
      </c>
      <c r="T207" s="142">
        <f>S207*H207</f>
        <v>0</v>
      </c>
      <c r="AR207" s="143" t="s">
        <v>257</v>
      </c>
      <c r="AT207" s="143" t="s">
        <v>253</v>
      </c>
      <c r="AU207" s="143" t="s">
        <v>86</v>
      </c>
      <c r="AY207" s="16" t="s">
        <v>250</v>
      </c>
      <c r="BE207" s="144">
        <f>IF(N207="základní",J207,0)</f>
        <v>0</v>
      </c>
      <c r="BF207" s="144">
        <f>IF(N207="snížená",J207,0)</f>
        <v>0</v>
      </c>
      <c r="BG207" s="144">
        <f>IF(N207="zákl. přenesená",J207,0)</f>
        <v>0</v>
      </c>
      <c r="BH207" s="144">
        <f>IF(N207="sníž. přenesená",J207,0)</f>
        <v>0</v>
      </c>
      <c r="BI207" s="144">
        <f>IF(N207="nulová",J207,0)</f>
        <v>0</v>
      </c>
      <c r="BJ207" s="16" t="s">
        <v>86</v>
      </c>
      <c r="BK207" s="144">
        <f>ROUND(I207*H207,2)</f>
        <v>0</v>
      </c>
      <c r="BL207" s="16" t="s">
        <v>257</v>
      </c>
      <c r="BM207" s="143" t="s">
        <v>2521</v>
      </c>
    </row>
    <row r="208" spans="2:65" s="1" customFormat="1">
      <c r="B208" s="31"/>
      <c r="D208" s="145" t="s">
        <v>259</v>
      </c>
      <c r="F208" s="146" t="s">
        <v>2522</v>
      </c>
      <c r="I208" s="147"/>
      <c r="L208" s="31"/>
      <c r="M208" s="148"/>
      <c r="T208" s="50"/>
      <c r="AT208" s="16" t="s">
        <v>259</v>
      </c>
      <c r="AU208" s="16" t="s">
        <v>86</v>
      </c>
    </row>
    <row r="209" spans="2:65" s="13" customFormat="1">
      <c r="B209" s="157"/>
      <c r="D209" s="150" t="s">
        <v>261</v>
      </c>
      <c r="E209" s="158" t="s">
        <v>20</v>
      </c>
      <c r="F209" s="159" t="s">
        <v>2523</v>
      </c>
      <c r="H209" s="158" t="s">
        <v>20</v>
      </c>
      <c r="I209" s="160"/>
      <c r="L209" s="157"/>
      <c r="M209" s="161"/>
      <c r="T209" s="162"/>
      <c r="AT209" s="158" t="s">
        <v>261</v>
      </c>
      <c r="AU209" s="158" t="s">
        <v>86</v>
      </c>
      <c r="AV209" s="13" t="s">
        <v>80</v>
      </c>
      <c r="AW209" s="13" t="s">
        <v>34</v>
      </c>
      <c r="AX209" s="13" t="s">
        <v>73</v>
      </c>
      <c r="AY209" s="158" t="s">
        <v>250</v>
      </c>
    </row>
    <row r="210" spans="2:65" s="12" customFormat="1">
      <c r="B210" s="149"/>
      <c r="D210" s="150" t="s">
        <v>261</v>
      </c>
      <c r="E210" s="151" t="s">
        <v>20</v>
      </c>
      <c r="F210" s="152" t="s">
        <v>2524</v>
      </c>
      <c r="H210" s="153">
        <v>199.16300000000001</v>
      </c>
      <c r="I210" s="154"/>
      <c r="L210" s="149"/>
      <c r="M210" s="155"/>
      <c r="T210" s="156"/>
      <c r="AT210" s="151" t="s">
        <v>261</v>
      </c>
      <c r="AU210" s="151" t="s">
        <v>86</v>
      </c>
      <c r="AV210" s="12" t="s">
        <v>86</v>
      </c>
      <c r="AW210" s="12" t="s">
        <v>34</v>
      </c>
      <c r="AX210" s="12" t="s">
        <v>73</v>
      </c>
      <c r="AY210" s="151" t="s">
        <v>250</v>
      </c>
    </row>
    <row r="211" spans="2:65" s="12" customFormat="1">
      <c r="B211" s="149"/>
      <c r="D211" s="150" t="s">
        <v>261</v>
      </c>
      <c r="E211" s="151" t="s">
        <v>20</v>
      </c>
      <c r="F211" s="152" t="s">
        <v>2518</v>
      </c>
      <c r="H211" s="153">
        <v>-16.997</v>
      </c>
      <c r="I211" s="154"/>
      <c r="L211" s="149"/>
      <c r="M211" s="155"/>
      <c r="T211" s="156"/>
      <c r="AT211" s="151" t="s">
        <v>261</v>
      </c>
      <c r="AU211" s="151" t="s">
        <v>86</v>
      </c>
      <c r="AV211" s="12" t="s">
        <v>86</v>
      </c>
      <c r="AW211" s="12" t="s">
        <v>34</v>
      </c>
      <c r="AX211" s="12" t="s">
        <v>73</v>
      </c>
      <c r="AY211" s="151" t="s">
        <v>250</v>
      </c>
    </row>
    <row r="212" spans="2:65" s="13" customFormat="1">
      <c r="B212" s="157"/>
      <c r="D212" s="150" t="s">
        <v>261</v>
      </c>
      <c r="E212" s="158" t="s">
        <v>20</v>
      </c>
      <c r="F212" s="159" t="s">
        <v>2525</v>
      </c>
      <c r="H212" s="158" t="s">
        <v>20</v>
      </c>
      <c r="I212" s="160"/>
      <c r="L212" s="157"/>
      <c r="M212" s="161"/>
      <c r="T212" s="162"/>
      <c r="AT212" s="158" t="s">
        <v>261</v>
      </c>
      <c r="AU212" s="158" t="s">
        <v>86</v>
      </c>
      <c r="AV212" s="13" t="s">
        <v>80</v>
      </c>
      <c r="AW212" s="13" t="s">
        <v>34</v>
      </c>
      <c r="AX212" s="13" t="s">
        <v>73</v>
      </c>
      <c r="AY212" s="158" t="s">
        <v>250</v>
      </c>
    </row>
    <row r="213" spans="2:65" s="12" customFormat="1">
      <c r="B213" s="149"/>
      <c r="D213" s="150" t="s">
        <v>261</v>
      </c>
      <c r="E213" s="151" t="s">
        <v>20</v>
      </c>
      <c r="F213" s="152" t="s">
        <v>2445</v>
      </c>
      <c r="H213" s="153">
        <v>3.419</v>
      </c>
      <c r="I213" s="154"/>
      <c r="L213" s="149"/>
      <c r="M213" s="155"/>
      <c r="T213" s="156"/>
      <c r="AT213" s="151" t="s">
        <v>261</v>
      </c>
      <c r="AU213" s="151" t="s">
        <v>86</v>
      </c>
      <c r="AV213" s="12" t="s">
        <v>86</v>
      </c>
      <c r="AW213" s="12" t="s">
        <v>34</v>
      </c>
      <c r="AX213" s="12" t="s">
        <v>73</v>
      </c>
      <c r="AY213" s="151" t="s">
        <v>250</v>
      </c>
    </row>
    <row r="214" spans="2:65" s="12" customFormat="1">
      <c r="B214" s="149"/>
      <c r="D214" s="150" t="s">
        <v>261</v>
      </c>
      <c r="E214" s="151" t="s">
        <v>20</v>
      </c>
      <c r="F214" s="152" t="s">
        <v>2446</v>
      </c>
      <c r="H214" s="153">
        <v>3.7040000000000002</v>
      </c>
      <c r="I214" s="154"/>
      <c r="L214" s="149"/>
      <c r="M214" s="155"/>
      <c r="T214" s="156"/>
      <c r="AT214" s="151" t="s">
        <v>261</v>
      </c>
      <c r="AU214" s="151" t="s">
        <v>86</v>
      </c>
      <c r="AV214" s="12" t="s">
        <v>86</v>
      </c>
      <c r="AW214" s="12" t="s">
        <v>34</v>
      </c>
      <c r="AX214" s="12" t="s">
        <v>73</v>
      </c>
      <c r="AY214" s="151" t="s">
        <v>250</v>
      </c>
    </row>
    <row r="215" spans="2:65" s="12" customFormat="1">
      <c r="B215" s="149"/>
      <c r="D215" s="150" t="s">
        <v>261</v>
      </c>
      <c r="E215" s="151" t="s">
        <v>20</v>
      </c>
      <c r="F215" s="152" t="s">
        <v>2447</v>
      </c>
      <c r="H215" s="153">
        <v>3.7250000000000001</v>
      </c>
      <c r="I215" s="154"/>
      <c r="L215" s="149"/>
      <c r="M215" s="155"/>
      <c r="T215" s="156"/>
      <c r="AT215" s="151" t="s">
        <v>261</v>
      </c>
      <c r="AU215" s="151" t="s">
        <v>86</v>
      </c>
      <c r="AV215" s="12" t="s">
        <v>86</v>
      </c>
      <c r="AW215" s="12" t="s">
        <v>34</v>
      </c>
      <c r="AX215" s="12" t="s">
        <v>73</v>
      </c>
      <c r="AY215" s="151" t="s">
        <v>250</v>
      </c>
    </row>
    <row r="216" spans="2:65" s="12" customFormat="1">
      <c r="B216" s="149"/>
      <c r="D216" s="150" t="s">
        <v>261</v>
      </c>
      <c r="E216" s="151" t="s">
        <v>20</v>
      </c>
      <c r="F216" s="152" t="s">
        <v>2448</v>
      </c>
      <c r="H216" s="153">
        <v>3.746</v>
      </c>
      <c r="I216" s="154"/>
      <c r="L216" s="149"/>
      <c r="M216" s="155"/>
      <c r="T216" s="156"/>
      <c r="AT216" s="151" t="s">
        <v>261</v>
      </c>
      <c r="AU216" s="151" t="s">
        <v>86</v>
      </c>
      <c r="AV216" s="12" t="s">
        <v>86</v>
      </c>
      <c r="AW216" s="12" t="s">
        <v>34</v>
      </c>
      <c r="AX216" s="12" t="s">
        <v>73</v>
      </c>
      <c r="AY216" s="151" t="s">
        <v>250</v>
      </c>
    </row>
    <row r="217" spans="2:65" s="12" customFormat="1">
      <c r="B217" s="149"/>
      <c r="D217" s="150" t="s">
        <v>261</v>
      </c>
      <c r="E217" s="151" t="s">
        <v>20</v>
      </c>
      <c r="F217" s="152" t="s">
        <v>2449</v>
      </c>
      <c r="H217" s="153">
        <v>3.7250000000000001</v>
      </c>
      <c r="I217" s="154"/>
      <c r="L217" s="149"/>
      <c r="M217" s="155"/>
      <c r="T217" s="156"/>
      <c r="AT217" s="151" t="s">
        <v>261</v>
      </c>
      <c r="AU217" s="151" t="s">
        <v>86</v>
      </c>
      <c r="AV217" s="12" t="s">
        <v>86</v>
      </c>
      <c r="AW217" s="12" t="s">
        <v>34</v>
      </c>
      <c r="AX217" s="12" t="s">
        <v>73</v>
      </c>
      <c r="AY217" s="151" t="s">
        <v>250</v>
      </c>
    </row>
    <row r="218" spans="2:65" s="12" customFormat="1">
      <c r="B218" s="149"/>
      <c r="D218" s="150" t="s">
        <v>261</v>
      </c>
      <c r="E218" s="151" t="s">
        <v>20</v>
      </c>
      <c r="F218" s="152" t="s">
        <v>2450</v>
      </c>
      <c r="H218" s="153">
        <v>3.7250000000000001</v>
      </c>
      <c r="I218" s="154"/>
      <c r="L218" s="149"/>
      <c r="M218" s="155"/>
      <c r="T218" s="156"/>
      <c r="AT218" s="151" t="s">
        <v>261</v>
      </c>
      <c r="AU218" s="151" t="s">
        <v>86</v>
      </c>
      <c r="AV218" s="12" t="s">
        <v>86</v>
      </c>
      <c r="AW218" s="12" t="s">
        <v>34</v>
      </c>
      <c r="AX218" s="12" t="s">
        <v>73</v>
      </c>
      <c r="AY218" s="151" t="s">
        <v>250</v>
      </c>
    </row>
    <row r="219" spans="2:65" s="12" customFormat="1">
      <c r="B219" s="149"/>
      <c r="D219" s="150" t="s">
        <v>261</v>
      </c>
      <c r="E219" s="151" t="s">
        <v>20</v>
      </c>
      <c r="F219" s="152" t="s">
        <v>2451</v>
      </c>
      <c r="H219" s="153">
        <v>3.746</v>
      </c>
      <c r="I219" s="154"/>
      <c r="L219" s="149"/>
      <c r="M219" s="155"/>
      <c r="T219" s="156"/>
      <c r="AT219" s="151" t="s">
        <v>261</v>
      </c>
      <c r="AU219" s="151" t="s">
        <v>86</v>
      </c>
      <c r="AV219" s="12" t="s">
        <v>86</v>
      </c>
      <c r="AW219" s="12" t="s">
        <v>34</v>
      </c>
      <c r="AX219" s="12" t="s">
        <v>73</v>
      </c>
      <c r="AY219" s="151" t="s">
        <v>250</v>
      </c>
    </row>
    <row r="220" spans="2:65" s="13" customFormat="1">
      <c r="B220" s="157"/>
      <c r="D220" s="150" t="s">
        <v>261</v>
      </c>
      <c r="E220" s="158" t="s">
        <v>20</v>
      </c>
      <c r="F220" s="159" t="s">
        <v>2497</v>
      </c>
      <c r="H220" s="158" t="s">
        <v>20</v>
      </c>
      <c r="I220" s="160"/>
      <c r="L220" s="157"/>
      <c r="M220" s="161"/>
      <c r="T220" s="162"/>
      <c r="AT220" s="158" t="s">
        <v>261</v>
      </c>
      <c r="AU220" s="158" t="s">
        <v>86</v>
      </c>
      <c r="AV220" s="13" t="s">
        <v>80</v>
      </c>
      <c r="AW220" s="13" t="s">
        <v>34</v>
      </c>
      <c r="AX220" s="13" t="s">
        <v>73</v>
      </c>
      <c r="AY220" s="158" t="s">
        <v>250</v>
      </c>
    </row>
    <row r="221" spans="2:65" s="12" customFormat="1">
      <c r="B221" s="149"/>
      <c r="D221" s="150" t="s">
        <v>261</v>
      </c>
      <c r="E221" s="151" t="s">
        <v>20</v>
      </c>
      <c r="F221" s="152" t="s">
        <v>2526</v>
      </c>
      <c r="H221" s="153">
        <v>15.042</v>
      </c>
      <c r="I221" s="154"/>
      <c r="L221" s="149"/>
      <c r="M221" s="155"/>
      <c r="T221" s="156"/>
      <c r="AT221" s="151" t="s">
        <v>261</v>
      </c>
      <c r="AU221" s="151" t="s">
        <v>86</v>
      </c>
      <c r="AV221" s="12" t="s">
        <v>86</v>
      </c>
      <c r="AW221" s="12" t="s">
        <v>34</v>
      </c>
      <c r="AX221" s="12" t="s">
        <v>73</v>
      </c>
      <c r="AY221" s="151" t="s">
        <v>250</v>
      </c>
    </row>
    <row r="222" spans="2:65" s="12" customFormat="1">
      <c r="B222" s="149"/>
      <c r="D222" s="150" t="s">
        <v>261</v>
      </c>
      <c r="E222" s="151" t="s">
        <v>20</v>
      </c>
      <c r="F222" s="152" t="s">
        <v>2527</v>
      </c>
      <c r="H222" s="153">
        <v>3.653</v>
      </c>
      <c r="I222" s="154"/>
      <c r="L222" s="149"/>
      <c r="M222" s="155"/>
      <c r="T222" s="156"/>
      <c r="AT222" s="151" t="s">
        <v>261</v>
      </c>
      <c r="AU222" s="151" t="s">
        <v>86</v>
      </c>
      <c r="AV222" s="12" t="s">
        <v>86</v>
      </c>
      <c r="AW222" s="12" t="s">
        <v>34</v>
      </c>
      <c r="AX222" s="12" t="s">
        <v>73</v>
      </c>
      <c r="AY222" s="151" t="s">
        <v>250</v>
      </c>
    </row>
    <row r="223" spans="2:65" s="12" customFormat="1">
      <c r="B223" s="149"/>
      <c r="D223" s="150" t="s">
        <v>261</v>
      </c>
      <c r="E223" s="151" t="s">
        <v>20</v>
      </c>
      <c r="F223" s="152" t="s">
        <v>2528</v>
      </c>
      <c r="H223" s="153">
        <v>0.51600000000000001</v>
      </c>
      <c r="I223" s="154"/>
      <c r="L223" s="149"/>
      <c r="M223" s="155"/>
      <c r="T223" s="156"/>
      <c r="AT223" s="151" t="s">
        <v>261</v>
      </c>
      <c r="AU223" s="151" t="s">
        <v>86</v>
      </c>
      <c r="AV223" s="12" t="s">
        <v>86</v>
      </c>
      <c r="AW223" s="12" t="s">
        <v>34</v>
      </c>
      <c r="AX223" s="12" t="s">
        <v>73</v>
      </c>
      <c r="AY223" s="151" t="s">
        <v>250</v>
      </c>
    </row>
    <row r="224" spans="2:65" s="1" customFormat="1" ht="24.2" customHeight="1">
      <c r="B224" s="31"/>
      <c r="C224" s="131" t="s">
        <v>7</v>
      </c>
      <c r="D224" s="131" t="s">
        <v>253</v>
      </c>
      <c r="E224" s="132" t="s">
        <v>311</v>
      </c>
      <c r="F224" s="133" t="s">
        <v>312</v>
      </c>
      <c r="G224" s="134" t="s">
        <v>305</v>
      </c>
      <c r="H224" s="135">
        <v>38.146000000000001</v>
      </c>
      <c r="I224" s="136"/>
      <c r="J224" s="137">
        <f>ROUND(I224*H224,2)</f>
        <v>0</v>
      </c>
      <c r="K224" s="138"/>
      <c r="L224" s="31"/>
      <c r="M224" s="139" t="s">
        <v>20</v>
      </c>
      <c r="N224" s="140" t="s">
        <v>45</v>
      </c>
      <c r="P224" s="141">
        <f>O224*H224</f>
        <v>0</v>
      </c>
      <c r="Q224" s="141">
        <v>4.0000000000000001E-3</v>
      </c>
      <c r="R224" s="141">
        <f>Q224*H224</f>
        <v>0.152584</v>
      </c>
      <c r="S224" s="141">
        <v>0</v>
      </c>
      <c r="T224" s="142">
        <f>S224*H224</f>
        <v>0</v>
      </c>
      <c r="AR224" s="143" t="s">
        <v>257</v>
      </c>
      <c r="AT224" s="143" t="s">
        <v>253</v>
      </c>
      <c r="AU224" s="143" t="s">
        <v>86</v>
      </c>
      <c r="AY224" s="16" t="s">
        <v>250</v>
      </c>
      <c r="BE224" s="144">
        <f>IF(N224="základní",J224,0)</f>
        <v>0</v>
      </c>
      <c r="BF224" s="144">
        <f>IF(N224="snížená",J224,0)</f>
        <v>0</v>
      </c>
      <c r="BG224" s="144">
        <f>IF(N224="zákl. přenesená",J224,0)</f>
        <v>0</v>
      </c>
      <c r="BH224" s="144">
        <f>IF(N224="sníž. přenesená",J224,0)</f>
        <v>0</v>
      </c>
      <c r="BI224" s="144">
        <f>IF(N224="nulová",J224,0)</f>
        <v>0</v>
      </c>
      <c r="BJ224" s="16" t="s">
        <v>86</v>
      </c>
      <c r="BK224" s="144">
        <f>ROUND(I224*H224,2)</f>
        <v>0</v>
      </c>
      <c r="BL224" s="16" t="s">
        <v>257</v>
      </c>
      <c r="BM224" s="143" t="s">
        <v>2529</v>
      </c>
    </row>
    <row r="225" spans="2:65" s="1" customFormat="1">
      <c r="B225" s="31"/>
      <c r="D225" s="145" t="s">
        <v>259</v>
      </c>
      <c r="F225" s="146" t="s">
        <v>314</v>
      </c>
      <c r="I225" s="147"/>
      <c r="L225" s="31"/>
      <c r="M225" s="148"/>
      <c r="T225" s="50"/>
      <c r="AT225" s="16" t="s">
        <v>259</v>
      </c>
      <c r="AU225" s="16" t="s">
        <v>86</v>
      </c>
    </row>
    <row r="226" spans="2:65" s="13" customFormat="1">
      <c r="B226" s="157"/>
      <c r="D226" s="150" t="s">
        <v>261</v>
      </c>
      <c r="E226" s="158" t="s">
        <v>20</v>
      </c>
      <c r="F226" s="159" t="s">
        <v>2497</v>
      </c>
      <c r="H226" s="158" t="s">
        <v>20</v>
      </c>
      <c r="I226" s="160"/>
      <c r="L226" s="157"/>
      <c r="M226" s="161"/>
      <c r="T226" s="162"/>
      <c r="AT226" s="158" t="s">
        <v>261</v>
      </c>
      <c r="AU226" s="158" t="s">
        <v>86</v>
      </c>
      <c r="AV226" s="13" t="s">
        <v>80</v>
      </c>
      <c r="AW226" s="13" t="s">
        <v>34</v>
      </c>
      <c r="AX226" s="13" t="s">
        <v>73</v>
      </c>
      <c r="AY226" s="158" t="s">
        <v>250</v>
      </c>
    </row>
    <row r="227" spans="2:65" s="12" customFormat="1">
      <c r="B227" s="149"/>
      <c r="D227" s="150" t="s">
        <v>261</v>
      </c>
      <c r="E227" s="151" t="s">
        <v>20</v>
      </c>
      <c r="F227" s="152" t="s">
        <v>2526</v>
      </c>
      <c r="H227" s="153">
        <v>15.042</v>
      </c>
      <c r="I227" s="154"/>
      <c r="L227" s="149"/>
      <c r="M227" s="155"/>
      <c r="T227" s="156"/>
      <c r="AT227" s="151" t="s">
        <v>261</v>
      </c>
      <c r="AU227" s="151" t="s">
        <v>86</v>
      </c>
      <c r="AV227" s="12" t="s">
        <v>86</v>
      </c>
      <c r="AW227" s="12" t="s">
        <v>34</v>
      </c>
      <c r="AX227" s="12" t="s">
        <v>73</v>
      </c>
      <c r="AY227" s="151" t="s">
        <v>250</v>
      </c>
    </row>
    <row r="228" spans="2:65" s="12" customFormat="1">
      <c r="B228" s="149"/>
      <c r="D228" s="150" t="s">
        <v>261</v>
      </c>
      <c r="E228" s="151" t="s">
        <v>20</v>
      </c>
      <c r="F228" s="152" t="s">
        <v>2527</v>
      </c>
      <c r="H228" s="153">
        <v>3.653</v>
      </c>
      <c r="I228" s="154"/>
      <c r="L228" s="149"/>
      <c r="M228" s="155"/>
      <c r="T228" s="156"/>
      <c r="AT228" s="151" t="s">
        <v>261</v>
      </c>
      <c r="AU228" s="151" t="s">
        <v>86</v>
      </c>
      <c r="AV228" s="12" t="s">
        <v>86</v>
      </c>
      <c r="AW228" s="12" t="s">
        <v>34</v>
      </c>
      <c r="AX228" s="12" t="s">
        <v>73</v>
      </c>
      <c r="AY228" s="151" t="s">
        <v>250</v>
      </c>
    </row>
    <row r="229" spans="2:65" s="12" customFormat="1">
      <c r="B229" s="149"/>
      <c r="D229" s="150" t="s">
        <v>261</v>
      </c>
      <c r="E229" s="151" t="s">
        <v>20</v>
      </c>
      <c r="F229" s="152" t="s">
        <v>2530</v>
      </c>
      <c r="H229" s="153">
        <v>0.621</v>
      </c>
      <c r="I229" s="154"/>
      <c r="L229" s="149"/>
      <c r="M229" s="155"/>
      <c r="T229" s="156"/>
      <c r="AT229" s="151" t="s">
        <v>261</v>
      </c>
      <c r="AU229" s="151" t="s">
        <v>86</v>
      </c>
      <c r="AV229" s="12" t="s">
        <v>86</v>
      </c>
      <c r="AW229" s="12" t="s">
        <v>34</v>
      </c>
      <c r="AX229" s="12" t="s">
        <v>73</v>
      </c>
      <c r="AY229" s="151" t="s">
        <v>250</v>
      </c>
    </row>
    <row r="230" spans="2:65" s="12" customFormat="1">
      <c r="B230" s="149"/>
      <c r="D230" s="150" t="s">
        <v>261</v>
      </c>
      <c r="E230" s="151" t="s">
        <v>20</v>
      </c>
      <c r="F230" s="152" t="s">
        <v>2531</v>
      </c>
      <c r="H230" s="153">
        <v>0.68799999999999994</v>
      </c>
      <c r="I230" s="154"/>
      <c r="L230" s="149"/>
      <c r="M230" s="155"/>
      <c r="T230" s="156"/>
      <c r="AT230" s="151" t="s">
        <v>261</v>
      </c>
      <c r="AU230" s="151" t="s">
        <v>86</v>
      </c>
      <c r="AV230" s="12" t="s">
        <v>86</v>
      </c>
      <c r="AW230" s="12" t="s">
        <v>34</v>
      </c>
      <c r="AX230" s="12" t="s">
        <v>73</v>
      </c>
      <c r="AY230" s="151" t="s">
        <v>250</v>
      </c>
    </row>
    <row r="231" spans="2:65" s="13" customFormat="1">
      <c r="B231" s="157"/>
      <c r="D231" s="150" t="s">
        <v>261</v>
      </c>
      <c r="E231" s="158" t="s">
        <v>20</v>
      </c>
      <c r="F231" s="159" t="s">
        <v>2532</v>
      </c>
      <c r="H231" s="158" t="s">
        <v>20</v>
      </c>
      <c r="I231" s="160"/>
      <c r="L231" s="157"/>
      <c r="M231" s="161"/>
      <c r="T231" s="162"/>
      <c r="AT231" s="158" t="s">
        <v>261</v>
      </c>
      <c r="AU231" s="158" t="s">
        <v>86</v>
      </c>
      <c r="AV231" s="13" t="s">
        <v>80</v>
      </c>
      <c r="AW231" s="13" t="s">
        <v>34</v>
      </c>
      <c r="AX231" s="13" t="s">
        <v>73</v>
      </c>
      <c r="AY231" s="158" t="s">
        <v>250</v>
      </c>
    </row>
    <row r="232" spans="2:65" s="13" customFormat="1">
      <c r="B232" s="157"/>
      <c r="D232" s="150" t="s">
        <v>261</v>
      </c>
      <c r="E232" s="158" t="s">
        <v>20</v>
      </c>
      <c r="F232" s="159" t="s">
        <v>2525</v>
      </c>
      <c r="H232" s="158" t="s">
        <v>20</v>
      </c>
      <c r="I232" s="160"/>
      <c r="L232" s="157"/>
      <c r="M232" s="161"/>
      <c r="T232" s="162"/>
      <c r="AT232" s="158" t="s">
        <v>261</v>
      </c>
      <c r="AU232" s="158" t="s">
        <v>86</v>
      </c>
      <c r="AV232" s="13" t="s">
        <v>80</v>
      </c>
      <c r="AW232" s="13" t="s">
        <v>34</v>
      </c>
      <c r="AX232" s="13" t="s">
        <v>73</v>
      </c>
      <c r="AY232" s="158" t="s">
        <v>250</v>
      </c>
    </row>
    <row r="233" spans="2:65" s="12" customFormat="1">
      <c r="B233" s="149"/>
      <c r="D233" s="150" t="s">
        <v>261</v>
      </c>
      <c r="E233" s="151" t="s">
        <v>20</v>
      </c>
      <c r="F233" s="152" t="s">
        <v>2533</v>
      </c>
      <c r="H233" s="153">
        <v>3.9849999999999999</v>
      </c>
      <c r="I233" s="154"/>
      <c r="L233" s="149"/>
      <c r="M233" s="155"/>
      <c r="T233" s="156"/>
      <c r="AT233" s="151" t="s">
        <v>261</v>
      </c>
      <c r="AU233" s="151" t="s">
        <v>86</v>
      </c>
      <c r="AV233" s="12" t="s">
        <v>86</v>
      </c>
      <c r="AW233" s="12" t="s">
        <v>34</v>
      </c>
      <c r="AX233" s="12" t="s">
        <v>73</v>
      </c>
      <c r="AY233" s="151" t="s">
        <v>250</v>
      </c>
    </row>
    <row r="234" spans="2:65" s="12" customFormat="1" ht="22.5">
      <c r="B234" s="149"/>
      <c r="D234" s="150" t="s">
        <v>261</v>
      </c>
      <c r="E234" s="151" t="s">
        <v>20</v>
      </c>
      <c r="F234" s="152" t="s">
        <v>2534</v>
      </c>
      <c r="H234" s="153">
        <v>2.335</v>
      </c>
      <c r="I234" s="154"/>
      <c r="L234" s="149"/>
      <c r="M234" s="155"/>
      <c r="T234" s="156"/>
      <c r="AT234" s="151" t="s">
        <v>261</v>
      </c>
      <c r="AU234" s="151" t="s">
        <v>86</v>
      </c>
      <c r="AV234" s="12" t="s">
        <v>86</v>
      </c>
      <c r="AW234" s="12" t="s">
        <v>34</v>
      </c>
      <c r="AX234" s="12" t="s">
        <v>73</v>
      </c>
      <c r="AY234" s="151" t="s">
        <v>250</v>
      </c>
    </row>
    <row r="235" spans="2:65" s="12" customFormat="1" ht="22.5">
      <c r="B235" s="149"/>
      <c r="D235" s="150" t="s">
        <v>261</v>
      </c>
      <c r="E235" s="151" t="s">
        <v>20</v>
      </c>
      <c r="F235" s="152" t="s">
        <v>2535</v>
      </c>
      <c r="H235" s="153">
        <v>2.3559999999999999</v>
      </c>
      <c r="I235" s="154"/>
      <c r="L235" s="149"/>
      <c r="M235" s="155"/>
      <c r="T235" s="156"/>
      <c r="AT235" s="151" t="s">
        <v>261</v>
      </c>
      <c r="AU235" s="151" t="s">
        <v>86</v>
      </c>
      <c r="AV235" s="12" t="s">
        <v>86</v>
      </c>
      <c r="AW235" s="12" t="s">
        <v>34</v>
      </c>
      <c r="AX235" s="12" t="s">
        <v>73</v>
      </c>
      <c r="AY235" s="151" t="s">
        <v>250</v>
      </c>
    </row>
    <row r="236" spans="2:65" s="12" customFormat="1" ht="22.5">
      <c r="B236" s="149"/>
      <c r="D236" s="150" t="s">
        <v>261</v>
      </c>
      <c r="E236" s="151" t="s">
        <v>20</v>
      </c>
      <c r="F236" s="152" t="s">
        <v>2536</v>
      </c>
      <c r="H236" s="153">
        <v>2.3769999999999998</v>
      </c>
      <c r="I236" s="154"/>
      <c r="L236" s="149"/>
      <c r="M236" s="155"/>
      <c r="T236" s="156"/>
      <c r="AT236" s="151" t="s">
        <v>261</v>
      </c>
      <c r="AU236" s="151" t="s">
        <v>86</v>
      </c>
      <c r="AV236" s="12" t="s">
        <v>86</v>
      </c>
      <c r="AW236" s="12" t="s">
        <v>34</v>
      </c>
      <c r="AX236" s="12" t="s">
        <v>73</v>
      </c>
      <c r="AY236" s="151" t="s">
        <v>250</v>
      </c>
    </row>
    <row r="237" spans="2:65" s="12" customFormat="1" ht="22.5">
      <c r="B237" s="149"/>
      <c r="D237" s="150" t="s">
        <v>261</v>
      </c>
      <c r="E237" s="151" t="s">
        <v>20</v>
      </c>
      <c r="F237" s="152" t="s">
        <v>2537</v>
      </c>
      <c r="H237" s="153">
        <v>2.3559999999999999</v>
      </c>
      <c r="I237" s="154"/>
      <c r="L237" s="149"/>
      <c r="M237" s="155"/>
      <c r="T237" s="156"/>
      <c r="AT237" s="151" t="s">
        <v>261</v>
      </c>
      <c r="AU237" s="151" t="s">
        <v>86</v>
      </c>
      <c r="AV237" s="12" t="s">
        <v>86</v>
      </c>
      <c r="AW237" s="12" t="s">
        <v>34</v>
      </c>
      <c r="AX237" s="12" t="s">
        <v>73</v>
      </c>
      <c r="AY237" s="151" t="s">
        <v>250</v>
      </c>
    </row>
    <row r="238" spans="2:65" s="12" customFormat="1" ht="22.5">
      <c r="B238" s="149"/>
      <c r="D238" s="150" t="s">
        <v>261</v>
      </c>
      <c r="E238" s="151" t="s">
        <v>20</v>
      </c>
      <c r="F238" s="152" t="s">
        <v>2538</v>
      </c>
      <c r="H238" s="153">
        <v>2.3559999999999999</v>
      </c>
      <c r="I238" s="154"/>
      <c r="L238" s="149"/>
      <c r="M238" s="155"/>
      <c r="T238" s="156"/>
      <c r="AT238" s="151" t="s">
        <v>261</v>
      </c>
      <c r="AU238" s="151" t="s">
        <v>86</v>
      </c>
      <c r="AV238" s="12" t="s">
        <v>86</v>
      </c>
      <c r="AW238" s="12" t="s">
        <v>34</v>
      </c>
      <c r="AX238" s="12" t="s">
        <v>73</v>
      </c>
      <c r="AY238" s="151" t="s">
        <v>250</v>
      </c>
    </row>
    <row r="239" spans="2:65" s="12" customFormat="1" ht="22.5">
      <c r="B239" s="149"/>
      <c r="D239" s="150" t="s">
        <v>261</v>
      </c>
      <c r="E239" s="151" t="s">
        <v>20</v>
      </c>
      <c r="F239" s="152" t="s">
        <v>2539</v>
      </c>
      <c r="H239" s="153">
        <v>2.3769999999999998</v>
      </c>
      <c r="I239" s="154"/>
      <c r="L239" s="149"/>
      <c r="M239" s="155"/>
      <c r="T239" s="156"/>
      <c r="AT239" s="151" t="s">
        <v>261</v>
      </c>
      <c r="AU239" s="151" t="s">
        <v>86</v>
      </c>
      <c r="AV239" s="12" t="s">
        <v>86</v>
      </c>
      <c r="AW239" s="12" t="s">
        <v>34</v>
      </c>
      <c r="AX239" s="12" t="s">
        <v>73</v>
      </c>
      <c r="AY239" s="151" t="s">
        <v>250</v>
      </c>
    </row>
    <row r="240" spans="2:65" s="1" customFormat="1" ht="44.25" customHeight="1">
      <c r="B240" s="31"/>
      <c r="C240" s="131" t="s">
        <v>415</v>
      </c>
      <c r="D240" s="131" t="s">
        <v>253</v>
      </c>
      <c r="E240" s="132" t="s">
        <v>2540</v>
      </c>
      <c r="F240" s="133" t="s">
        <v>2541</v>
      </c>
      <c r="G240" s="134" t="s">
        <v>305</v>
      </c>
      <c r="H240" s="135">
        <v>53.036000000000001</v>
      </c>
      <c r="I240" s="136"/>
      <c r="J240" s="137">
        <f>ROUND(I240*H240,2)</f>
        <v>0</v>
      </c>
      <c r="K240" s="138"/>
      <c r="L240" s="31"/>
      <c r="M240" s="139" t="s">
        <v>20</v>
      </c>
      <c r="N240" s="140" t="s">
        <v>45</v>
      </c>
      <c r="P240" s="141">
        <f>O240*H240</f>
        <v>0</v>
      </c>
      <c r="Q240" s="141">
        <v>2.9100000000000001E-2</v>
      </c>
      <c r="R240" s="141">
        <f>Q240*H240</f>
        <v>1.5433476000000002</v>
      </c>
      <c r="S240" s="141">
        <v>0</v>
      </c>
      <c r="T240" s="142">
        <f>S240*H240</f>
        <v>0</v>
      </c>
      <c r="AR240" s="143" t="s">
        <v>257</v>
      </c>
      <c r="AT240" s="143" t="s">
        <v>253</v>
      </c>
      <c r="AU240" s="143" t="s">
        <v>86</v>
      </c>
      <c r="AY240" s="16" t="s">
        <v>250</v>
      </c>
      <c r="BE240" s="144">
        <f>IF(N240="základní",J240,0)</f>
        <v>0</v>
      </c>
      <c r="BF240" s="144">
        <f>IF(N240="snížená",J240,0)</f>
        <v>0</v>
      </c>
      <c r="BG240" s="144">
        <f>IF(N240="zákl. přenesená",J240,0)</f>
        <v>0</v>
      </c>
      <c r="BH240" s="144">
        <f>IF(N240="sníž. přenesená",J240,0)</f>
        <v>0</v>
      </c>
      <c r="BI240" s="144">
        <f>IF(N240="nulová",J240,0)</f>
        <v>0</v>
      </c>
      <c r="BJ240" s="16" t="s">
        <v>86</v>
      </c>
      <c r="BK240" s="144">
        <f>ROUND(I240*H240,2)</f>
        <v>0</v>
      </c>
      <c r="BL240" s="16" t="s">
        <v>257</v>
      </c>
      <c r="BM240" s="143" t="s">
        <v>2542</v>
      </c>
    </row>
    <row r="241" spans="2:65" s="1" customFormat="1">
      <c r="B241" s="31"/>
      <c r="D241" s="145" t="s">
        <v>259</v>
      </c>
      <c r="F241" s="146" t="s">
        <v>2543</v>
      </c>
      <c r="I241" s="147"/>
      <c r="L241" s="31"/>
      <c r="M241" s="148"/>
      <c r="T241" s="50"/>
      <c r="AT241" s="16" t="s">
        <v>259</v>
      </c>
      <c r="AU241" s="16" t="s">
        <v>86</v>
      </c>
    </row>
    <row r="242" spans="2:65" s="12" customFormat="1">
      <c r="B242" s="149"/>
      <c r="D242" s="150" t="s">
        <v>261</v>
      </c>
      <c r="E242" s="151" t="s">
        <v>20</v>
      </c>
      <c r="F242" s="152" t="s">
        <v>2544</v>
      </c>
      <c r="H242" s="153">
        <v>2.4420000000000002</v>
      </c>
      <c r="I242" s="154"/>
      <c r="L242" s="149"/>
      <c r="M242" s="155"/>
      <c r="T242" s="156"/>
      <c r="AT242" s="151" t="s">
        <v>261</v>
      </c>
      <c r="AU242" s="151" t="s">
        <v>86</v>
      </c>
      <c r="AV242" s="12" t="s">
        <v>86</v>
      </c>
      <c r="AW242" s="12" t="s">
        <v>34</v>
      </c>
      <c r="AX242" s="12" t="s">
        <v>73</v>
      </c>
      <c r="AY242" s="151" t="s">
        <v>250</v>
      </c>
    </row>
    <row r="243" spans="2:65" s="12" customFormat="1">
      <c r="B243" s="149"/>
      <c r="D243" s="150" t="s">
        <v>261</v>
      </c>
      <c r="E243" s="151" t="s">
        <v>20</v>
      </c>
      <c r="F243" s="152" t="s">
        <v>2545</v>
      </c>
      <c r="H243" s="153">
        <v>3.65</v>
      </c>
      <c r="I243" s="154"/>
      <c r="L243" s="149"/>
      <c r="M243" s="155"/>
      <c r="T243" s="156"/>
      <c r="AT243" s="151" t="s">
        <v>261</v>
      </c>
      <c r="AU243" s="151" t="s">
        <v>86</v>
      </c>
      <c r="AV243" s="12" t="s">
        <v>86</v>
      </c>
      <c r="AW243" s="12" t="s">
        <v>34</v>
      </c>
      <c r="AX243" s="12" t="s">
        <v>73</v>
      </c>
      <c r="AY243" s="151" t="s">
        <v>250</v>
      </c>
    </row>
    <row r="244" spans="2:65" s="12" customFormat="1">
      <c r="B244" s="149"/>
      <c r="D244" s="150" t="s">
        <v>261</v>
      </c>
      <c r="E244" s="151" t="s">
        <v>20</v>
      </c>
      <c r="F244" s="152" t="s">
        <v>2546</v>
      </c>
      <c r="H244" s="153">
        <v>9.3759999999999994</v>
      </c>
      <c r="I244" s="154"/>
      <c r="L244" s="149"/>
      <c r="M244" s="155"/>
      <c r="T244" s="156"/>
      <c r="AT244" s="151" t="s">
        <v>261</v>
      </c>
      <c r="AU244" s="151" t="s">
        <v>86</v>
      </c>
      <c r="AV244" s="12" t="s">
        <v>86</v>
      </c>
      <c r="AW244" s="12" t="s">
        <v>34</v>
      </c>
      <c r="AX244" s="12" t="s">
        <v>73</v>
      </c>
      <c r="AY244" s="151" t="s">
        <v>250</v>
      </c>
    </row>
    <row r="245" spans="2:65" s="12" customFormat="1">
      <c r="B245" s="149"/>
      <c r="D245" s="150" t="s">
        <v>261</v>
      </c>
      <c r="E245" s="151" t="s">
        <v>20</v>
      </c>
      <c r="F245" s="152" t="s">
        <v>2547</v>
      </c>
      <c r="H245" s="153">
        <v>9.4079999999999995</v>
      </c>
      <c r="I245" s="154"/>
      <c r="L245" s="149"/>
      <c r="M245" s="155"/>
      <c r="T245" s="156"/>
      <c r="AT245" s="151" t="s">
        <v>261</v>
      </c>
      <c r="AU245" s="151" t="s">
        <v>86</v>
      </c>
      <c r="AV245" s="12" t="s">
        <v>86</v>
      </c>
      <c r="AW245" s="12" t="s">
        <v>34</v>
      </c>
      <c r="AX245" s="12" t="s">
        <v>73</v>
      </c>
      <c r="AY245" s="151" t="s">
        <v>250</v>
      </c>
    </row>
    <row r="246" spans="2:65" s="12" customFormat="1">
      <c r="B246" s="149"/>
      <c r="D246" s="150" t="s">
        <v>261</v>
      </c>
      <c r="E246" s="151" t="s">
        <v>20</v>
      </c>
      <c r="F246" s="152" t="s">
        <v>2548</v>
      </c>
      <c r="H246" s="153">
        <v>9.3759999999999994</v>
      </c>
      <c r="I246" s="154"/>
      <c r="L246" s="149"/>
      <c r="M246" s="155"/>
      <c r="T246" s="156"/>
      <c r="AT246" s="151" t="s">
        <v>261</v>
      </c>
      <c r="AU246" s="151" t="s">
        <v>86</v>
      </c>
      <c r="AV246" s="12" t="s">
        <v>86</v>
      </c>
      <c r="AW246" s="12" t="s">
        <v>34</v>
      </c>
      <c r="AX246" s="12" t="s">
        <v>73</v>
      </c>
      <c r="AY246" s="151" t="s">
        <v>250</v>
      </c>
    </row>
    <row r="247" spans="2:65" s="12" customFormat="1">
      <c r="B247" s="149"/>
      <c r="D247" s="150" t="s">
        <v>261</v>
      </c>
      <c r="E247" s="151" t="s">
        <v>20</v>
      </c>
      <c r="F247" s="152" t="s">
        <v>2549</v>
      </c>
      <c r="H247" s="153">
        <v>9.3759999999999994</v>
      </c>
      <c r="I247" s="154"/>
      <c r="L247" s="149"/>
      <c r="M247" s="155"/>
      <c r="T247" s="156"/>
      <c r="AT247" s="151" t="s">
        <v>261</v>
      </c>
      <c r="AU247" s="151" t="s">
        <v>86</v>
      </c>
      <c r="AV247" s="12" t="s">
        <v>86</v>
      </c>
      <c r="AW247" s="12" t="s">
        <v>34</v>
      </c>
      <c r="AX247" s="12" t="s">
        <v>73</v>
      </c>
      <c r="AY247" s="151" t="s">
        <v>250</v>
      </c>
    </row>
    <row r="248" spans="2:65" s="12" customFormat="1">
      <c r="B248" s="149"/>
      <c r="D248" s="150" t="s">
        <v>261</v>
      </c>
      <c r="E248" s="151" t="s">
        <v>20</v>
      </c>
      <c r="F248" s="152" t="s">
        <v>2550</v>
      </c>
      <c r="H248" s="153">
        <v>9.4079999999999995</v>
      </c>
      <c r="I248" s="154"/>
      <c r="L248" s="149"/>
      <c r="M248" s="155"/>
      <c r="T248" s="156"/>
      <c r="AT248" s="151" t="s">
        <v>261</v>
      </c>
      <c r="AU248" s="151" t="s">
        <v>86</v>
      </c>
      <c r="AV248" s="12" t="s">
        <v>86</v>
      </c>
      <c r="AW248" s="12" t="s">
        <v>34</v>
      </c>
      <c r="AX248" s="12" t="s">
        <v>73</v>
      </c>
      <c r="AY248" s="151" t="s">
        <v>250</v>
      </c>
    </row>
    <row r="249" spans="2:65" s="1" customFormat="1" ht="44.25" customHeight="1">
      <c r="B249" s="31"/>
      <c r="C249" s="131" t="s">
        <v>420</v>
      </c>
      <c r="D249" s="131" t="s">
        <v>253</v>
      </c>
      <c r="E249" s="132" t="s">
        <v>2551</v>
      </c>
      <c r="F249" s="133" t="s">
        <v>2552</v>
      </c>
      <c r="G249" s="134" t="s">
        <v>305</v>
      </c>
      <c r="H249" s="135">
        <v>159.38399999999999</v>
      </c>
      <c r="I249" s="136"/>
      <c r="J249" s="137">
        <f>ROUND(I249*H249,2)</f>
        <v>0</v>
      </c>
      <c r="K249" s="138"/>
      <c r="L249" s="31"/>
      <c r="M249" s="139" t="s">
        <v>20</v>
      </c>
      <c r="N249" s="140" t="s">
        <v>45</v>
      </c>
      <c r="P249" s="141">
        <f>O249*H249</f>
        <v>0</v>
      </c>
      <c r="Q249" s="141">
        <v>1.7399999999999999E-2</v>
      </c>
      <c r="R249" s="141">
        <f>Q249*H249</f>
        <v>2.7732815999999993</v>
      </c>
      <c r="S249" s="141">
        <v>0</v>
      </c>
      <c r="T249" s="142">
        <f>S249*H249</f>
        <v>0</v>
      </c>
      <c r="AR249" s="143" t="s">
        <v>257</v>
      </c>
      <c r="AT249" s="143" t="s">
        <v>253</v>
      </c>
      <c r="AU249" s="143" t="s">
        <v>86</v>
      </c>
      <c r="AY249" s="16" t="s">
        <v>250</v>
      </c>
      <c r="BE249" s="144">
        <f>IF(N249="základní",J249,0)</f>
        <v>0</v>
      </c>
      <c r="BF249" s="144">
        <f>IF(N249="snížená",J249,0)</f>
        <v>0</v>
      </c>
      <c r="BG249" s="144">
        <f>IF(N249="zákl. přenesená",J249,0)</f>
        <v>0</v>
      </c>
      <c r="BH249" s="144">
        <f>IF(N249="sníž. přenesená",J249,0)</f>
        <v>0</v>
      </c>
      <c r="BI249" s="144">
        <f>IF(N249="nulová",J249,0)</f>
        <v>0</v>
      </c>
      <c r="BJ249" s="16" t="s">
        <v>86</v>
      </c>
      <c r="BK249" s="144">
        <f>ROUND(I249*H249,2)</f>
        <v>0</v>
      </c>
      <c r="BL249" s="16" t="s">
        <v>257</v>
      </c>
      <c r="BM249" s="143" t="s">
        <v>2553</v>
      </c>
    </row>
    <row r="250" spans="2:65" s="1" customFormat="1">
      <c r="B250" s="31"/>
      <c r="D250" s="145" t="s">
        <v>259</v>
      </c>
      <c r="F250" s="146" t="s">
        <v>2554</v>
      </c>
      <c r="I250" s="147"/>
      <c r="L250" s="31"/>
      <c r="M250" s="148"/>
      <c r="T250" s="50"/>
      <c r="AT250" s="16" t="s">
        <v>259</v>
      </c>
      <c r="AU250" s="16" t="s">
        <v>86</v>
      </c>
    </row>
    <row r="251" spans="2:65" s="12" customFormat="1">
      <c r="B251" s="149"/>
      <c r="D251" s="150" t="s">
        <v>261</v>
      </c>
      <c r="E251" s="151" t="s">
        <v>20</v>
      </c>
      <c r="F251" s="152" t="s">
        <v>2555</v>
      </c>
      <c r="H251" s="153">
        <v>39.104999999999997</v>
      </c>
      <c r="I251" s="154"/>
      <c r="L251" s="149"/>
      <c r="M251" s="155"/>
      <c r="T251" s="156"/>
      <c r="AT251" s="151" t="s">
        <v>261</v>
      </c>
      <c r="AU251" s="151" t="s">
        <v>86</v>
      </c>
      <c r="AV251" s="12" t="s">
        <v>86</v>
      </c>
      <c r="AW251" s="12" t="s">
        <v>34</v>
      </c>
      <c r="AX251" s="12" t="s">
        <v>73</v>
      </c>
      <c r="AY251" s="151" t="s">
        <v>250</v>
      </c>
    </row>
    <row r="252" spans="2:65" s="12" customFormat="1">
      <c r="B252" s="149"/>
      <c r="D252" s="150" t="s">
        <v>261</v>
      </c>
      <c r="E252" s="151" t="s">
        <v>20</v>
      </c>
      <c r="F252" s="152" t="s">
        <v>2556</v>
      </c>
      <c r="H252" s="153">
        <v>90</v>
      </c>
      <c r="I252" s="154"/>
      <c r="L252" s="149"/>
      <c r="M252" s="155"/>
      <c r="T252" s="156"/>
      <c r="AT252" s="151" t="s">
        <v>261</v>
      </c>
      <c r="AU252" s="151" t="s">
        <v>86</v>
      </c>
      <c r="AV252" s="12" t="s">
        <v>86</v>
      </c>
      <c r="AW252" s="12" t="s">
        <v>34</v>
      </c>
      <c r="AX252" s="12" t="s">
        <v>73</v>
      </c>
      <c r="AY252" s="151" t="s">
        <v>250</v>
      </c>
    </row>
    <row r="253" spans="2:65" s="12" customFormat="1">
      <c r="B253" s="149"/>
      <c r="D253" s="150" t="s">
        <v>261</v>
      </c>
      <c r="E253" s="151" t="s">
        <v>20</v>
      </c>
      <c r="F253" s="152" t="s">
        <v>2557</v>
      </c>
      <c r="H253" s="153">
        <v>12.279</v>
      </c>
      <c r="I253" s="154"/>
      <c r="L253" s="149"/>
      <c r="M253" s="155"/>
      <c r="T253" s="156"/>
      <c r="AT253" s="151" t="s">
        <v>261</v>
      </c>
      <c r="AU253" s="151" t="s">
        <v>86</v>
      </c>
      <c r="AV253" s="12" t="s">
        <v>86</v>
      </c>
      <c r="AW253" s="12" t="s">
        <v>34</v>
      </c>
      <c r="AX253" s="12" t="s">
        <v>73</v>
      </c>
      <c r="AY253" s="151" t="s">
        <v>250</v>
      </c>
    </row>
    <row r="254" spans="2:65" s="12" customFormat="1">
      <c r="B254" s="149"/>
      <c r="D254" s="150" t="s">
        <v>261</v>
      </c>
      <c r="E254" s="151" t="s">
        <v>20</v>
      </c>
      <c r="F254" s="152" t="s">
        <v>2558</v>
      </c>
      <c r="H254" s="153">
        <v>18</v>
      </c>
      <c r="I254" s="154"/>
      <c r="L254" s="149"/>
      <c r="M254" s="155"/>
      <c r="T254" s="156"/>
      <c r="AT254" s="151" t="s">
        <v>261</v>
      </c>
      <c r="AU254" s="151" t="s">
        <v>86</v>
      </c>
      <c r="AV254" s="12" t="s">
        <v>86</v>
      </c>
      <c r="AW254" s="12" t="s">
        <v>34</v>
      </c>
      <c r="AX254" s="12" t="s">
        <v>73</v>
      </c>
      <c r="AY254" s="151" t="s">
        <v>250</v>
      </c>
    </row>
    <row r="255" spans="2:65" s="1" customFormat="1" ht="37.9" customHeight="1">
      <c r="B255" s="31"/>
      <c r="C255" s="131" t="s">
        <v>427</v>
      </c>
      <c r="D255" s="131" t="s">
        <v>253</v>
      </c>
      <c r="E255" s="132" t="s">
        <v>2559</v>
      </c>
      <c r="F255" s="133" t="s">
        <v>2560</v>
      </c>
      <c r="G255" s="134" t="s">
        <v>305</v>
      </c>
      <c r="H255" s="135">
        <v>9.2799999999999994</v>
      </c>
      <c r="I255" s="136"/>
      <c r="J255" s="137">
        <f>ROUND(I255*H255,2)</f>
        <v>0</v>
      </c>
      <c r="K255" s="138"/>
      <c r="L255" s="31"/>
      <c r="M255" s="139" t="s">
        <v>20</v>
      </c>
      <c r="N255" s="140" t="s">
        <v>45</v>
      </c>
      <c r="P255" s="141">
        <f>O255*H255</f>
        <v>0</v>
      </c>
      <c r="Q255" s="141">
        <v>1.54E-2</v>
      </c>
      <c r="R255" s="141">
        <f>Q255*H255</f>
        <v>0.14291199999999998</v>
      </c>
      <c r="S255" s="141">
        <v>0</v>
      </c>
      <c r="T255" s="142">
        <f>S255*H255</f>
        <v>0</v>
      </c>
      <c r="AR255" s="143" t="s">
        <v>257</v>
      </c>
      <c r="AT255" s="143" t="s">
        <v>253</v>
      </c>
      <c r="AU255" s="143" t="s">
        <v>86</v>
      </c>
      <c r="AY255" s="16" t="s">
        <v>250</v>
      </c>
      <c r="BE255" s="144">
        <f>IF(N255="základní",J255,0)</f>
        <v>0</v>
      </c>
      <c r="BF255" s="144">
        <f>IF(N255="snížená",J255,0)</f>
        <v>0</v>
      </c>
      <c r="BG255" s="144">
        <f>IF(N255="zákl. přenesená",J255,0)</f>
        <v>0</v>
      </c>
      <c r="BH255" s="144">
        <f>IF(N255="sníž. přenesená",J255,0)</f>
        <v>0</v>
      </c>
      <c r="BI255" s="144">
        <f>IF(N255="nulová",J255,0)</f>
        <v>0</v>
      </c>
      <c r="BJ255" s="16" t="s">
        <v>86</v>
      </c>
      <c r="BK255" s="144">
        <f>ROUND(I255*H255,2)</f>
        <v>0</v>
      </c>
      <c r="BL255" s="16" t="s">
        <v>257</v>
      </c>
      <c r="BM255" s="143" t="s">
        <v>2561</v>
      </c>
    </row>
    <row r="256" spans="2:65" s="1" customFormat="1">
      <c r="B256" s="31"/>
      <c r="D256" s="145" t="s">
        <v>259</v>
      </c>
      <c r="F256" s="146" t="s">
        <v>2562</v>
      </c>
      <c r="I256" s="147"/>
      <c r="L256" s="31"/>
      <c r="M256" s="148"/>
      <c r="T256" s="50"/>
      <c r="AT256" s="16" t="s">
        <v>259</v>
      </c>
      <c r="AU256" s="16" t="s">
        <v>86</v>
      </c>
    </row>
    <row r="257" spans="2:65" s="13" customFormat="1">
      <c r="B257" s="157"/>
      <c r="D257" s="150" t="s">
        <v>261</v>
      </c>
      <c r="E257" s="158" t="s">
        <v>20</v>
      </c>
      <c r="F257" s="159" t="s">
        <v>2563</v>
      </c>
      <c r="H257" s="158" t="s">
        <v>20</v>
      </c>
      <c r="I257" s="160"/>
      <c r="L257" s="157"/>
      <c r="M257" s="161"/>
      <c r="T257" s="162"/>
      <c r="AT257" s="158" t="s">
        <v>261</v>
      </c>
      <c r="AU257" s="158" t="s">
        <v>86</v>
      </c>
      <c r="AV257" s="13" t="s">
        <v>80</v>
      </c>
      <c r="AW257" s="13" t="s">
        <v>34</v>
      </c>
      <c r="AX257" s="13" t="s">
        <v>73</v>
      </c>
      <c r="AY257" s="158" t="s">
        <v>250</v>
      </c>
    </row>
    <row r="258" spans="2:65" s="12" customFormat="1">
      <c r="B258" s="149"/>
      <c r="D258" s="150" t="s">
        <v>261</v>
      </c>
      <c r="E258" s="151" t="s">
        <v>20</v>
      </c>
      <c r="F258" s="152" t="s">
        <v>2564</v>
      </c>
      <c r="H258" s="153">
        <v>9.2799999999999994</v>
      </c>
      <c r="I258" s="154"/>
      <c r="L258" s="149"/>
      <c r="M258" s="155"/>
      <c r="T258" s="156"/>
      <c r="AT258" s="151" t="s">
        <v>261</v>
      </c>
      <c r="AU258" s="151" t="s">
        <v>86</v>
      </c>
      <c r="AV258" s="12" t="s">
        <v>86</v>
      </c>
      <c r="AW258" s="12" t="s">
        <v>34</v>
      </c>
      <c r="AX258" s="12" t="s">
        <v>73</v>
      </c>
      <c r="AY258" s="151" t="s">
        <v>250</v>
      </c>
    </row>
    <row r="259" spans="2:65" s="1" customFormat="1" ht="16.5" customHeight="1">
      <c r="B259" s="31"/>
      <c r="C259" s="131" t="s">
        <v>437</v>
      </c>
      <c r="D259" s="131" t="s">
        <v>253</v>
      </c>
      <c r="E259" s="132" t="s">
        <v>2565</v>
      </c>
      <c r="F259" s="133" t="s">
        <v>2566</v>
      </c>
      <c r="G259" s="134" t="s">
        <v>305</v>
      </c>
      <c r="H259" s="135">
        <v>2.1230000000000002</v>
      </c>
      <c r="I259" s="136"/>
      <c r="J259" s="137">
        <f>ROUND(I259*H259,2)</f>
        <v>0</v>
      </c>
      <c r="K259" s="138"/>
      <c r="L259" s="31"/>
      <c r="M259" s="139" t="s">
        <v>20</v>
      </c>
      <c r="N259" s="140" t="s">
        <v>45</v>
      </c>
      <c r="P259" s="141">
        <f>O259*H259</f>
        <v>0</v>
      </c>
      <c r="Q259" s="141">
        <v>3.8899999999999997E-2</v>
      </c>
      <c r="R259" s="141">
        <f>Q259*H259</f>
        <v>8.2584699999999997E-2</v>
      </c>
      <c r="S259" s="141">
        <v>0</v>
      </c>
      <c r="T259" s="142">
        <f>S259*H259</f>
        <v>0</v>
      </c>
      <c r="AR259" s="143" t="s">
        <v>257</v>
      </c>
      <c r="AT259" s="143" t="s">
        <v>253</v>
      </c>
      <c r="AU259" s="143" t="s">
        <v>86</v>
      </c>
      <c r="AY259" s="16" t="s">
        <v>250</v>
      </c>
      <c r="BE259" s="144">
        <f>IF(N259="základní",J259,0)</f>
        <v>0</v>
      </c>
      <c r="BF259" s="144">
        <f>IF(N259="snížená",J259,0)</f>
        <v>0</v>
      </c>
      <c r="BG259" s="144">
        <f>IF(N259="zákl. přenesená",J259,0)</f>
        <v>0</v>
      </c>
      <c r="BH259" s="144">
        <f>IF(N259="sníž. přenesená",J259,0)</f>
        <v>0</v>
      </c>
      <c r="BI259" s="144">
        <f>IF(N259="nulová",J259,0)</f>
        <v>0</v>
      </c>
      <c r="BJ259" s="16" t="s">
        <v>86</v>
      </c>
      <c r="BK259" s="144">
        <f>ROUND(I259*H259,2)</f>
        <v>0</v>
      </c>
      <c r="BL259" s="16" t="s">
        <v>257</v>
      </c>
      <c r="BM259" s="143" t="s">
        <v>2567</v>
      </c>
    </row>
    <row r="260" spans="2:65" s="1" customFormat="1">
      <c r="B260" s="31"/>
      <c r="D260" s="145" t="s">
        <v>259</v>
      </c>
      <c r="F260" s="146" t="s">
        <v>2568</v>
      </c>
      <c r="I260" s="147"/>
      <c r="L260" s="31"/>
      <c r="M260" s="148"/>
      <c r="T260" s="50"/>
      <c r="AT260" s="16" t="s">
        <v>259</v>
      </c>
      <c r="AU260" s="16" t="s">
        <v>86</v>
      </c>
    </row>
    <row r="261" spans="2:65" s="13" customFormat="1">
      <c r="B261" s="157"/>
      <c r="D261" s="150" t="s">
        <v>261</v>
      </c>
      <c r="E261" s="158" t="s">
        <v>20</v>
      </c>
      <c r="F261" s="159" t="s">
        <v>2569</v>
      </c>
      <c r="H261" s="158" t="s">
        <v>20</v>
      </c>
      <c r="I261" s="160"/>
      <c r="L261" s="157"/>
      <c r="M261" s="161"/>
      <c r="T261" s="162"/>
      <c r="AT261" s="158" t="s">
        <v>261</v>
      </c>
      <c r="AU261" s="158" t="s">
        <v>86</v>
      </c>
      <c r="AV261" s="13" t="s">
        <v>80</v>
      </c>
      <c r="AW261" s="13" t="s">
        <v>34</v>
      </c>
      <c r="AX261" s="13" t="s">
        <v>73</v>
      </c>
      <c r="AY261" s="158" t="s">
        <v>250</v>
      </c>
    </row>
    <row r="262" spans="2:65" s="12" customFormat="1">
      <c r="B262" s="149"/>
      <c r="D262" s="150" t="s">
        <v>261</v>
      </c>
      <c r="E262" s="151" t="s">
        <v>20</v>
      </c>
      <c r="F262" s="152" t="s">
        <v>2570</v>
      </c>
      <c r="H262" s="153">
        <v>2.1230000000000002</v>
      </c>
      <c r="I262" s="154"/>
      <c r="L262" s="149"/>
      <c r="M262" s="155"/>
      <c r="T262" s="156"/>
      <c r="AT262" s="151" t="s">
        <v>261</v>
      </c>
      <c r="AU262" s="151" t="s">
        <v>86</v>
      </c>
      <c r="AV262" s="12" t="s">
        <v>86</v>
      </c>
      <c r="AW262" s="12" t="s">
        <v>34</v>
      </c>
      <c r="AX262" s="12" t="s">
        <v>73</v>
      </c>
      <c r="AY262" s="151" t="s">
        <v>250</v>
      </c>
    </row>
    <row r="263" spans="2:65" s="1" customFormat="1" ht="55.5" customHeight="1">
      <c r="B263" s="31"/>
      <c r="C263" s="131" t="s">
        <v>443</v>
      </c>
      <c r="D263" s="131" t="s">
        <v>253</v>
      </c>
      <c r="E263" s="132" t="s">
        <v>2571</v>
      </c>
      <c r="F263" s="133" t="s">
        <v>2572</v>
      </c>
      <c r="G263" s="134" t="s">
        <v>305</v>
      </c>
      <c r="H263" s="135">
        <v>160.95599999999999</v>
      </c>
      <c r="I263" s="136"/>
      <c r="J263" s="137">
        <f>ROUND(I263*H263,2)</f>
        <v>0</v>
      </c>
      <c r="K263" s="138"/>
      <c r="L263" s="31"/>
      <c r="M263" s="139" t="s">
        <v>20</v>
      </c>
      <c r="N263" s="140" t="s">
        <v>45</v>
      </c>
      <c r="P263" s="141">
        <f>O263*H263</f>
        <v>0</v>
      </c>
      <c r="Q263" s="141">
        <v>1.8380000000000001E-2</v>
      </c>
      <c r="R263" s="141">
        <f>Q263*H263</f>
        <v>2.9583712799999997</v>
      </c>
      <c r="S263" s="141">
        <v>0</v>
      </c>
      <c r="T263" s="142">
        <f>S263*H263</f>
        <v>0</v>
      </c>
      <c r="AR263" s="143" t="s">
        <v>257</v>
      </c>
      <c r="AT263" s="143" t="s">
        <v>253</v>
      </c>
      <c r="AU263" s="143" t="s">
        <v>86</v>
      </c>
      <c r="AY263" s="16" t="s">
        <v>250</v>
      </c>
      <c r="BE263" s="144">
        <f>IF(N263="základní",J263,0)</f>
        <v>0</v>
      </c>
      <c r="BF263" s="144">
        <f>IF(N263="snížená",J263,0)</f>
        <v>0</v>
      </c>
      <c r="BG263" s="144">
        <f>IF(N263="zákl. přenesená",J263,0)</f>
        <v>0</v>
      </c>
      <c r="BH263" s="144">
        <f>IF(N263="sníž. přenesená",J263,0)</f>
        <v>0</v>
      </c>
      <c r="BI263" s="144">
        <f>IF(N263="nulová",J263,0)</f>
        <v>0</v>
      </c>
      <c r="BJ263" s="16" t="s">
        <v>86</v>
      </c>
      <c r="BK263" s="144">
        <f>ROUND(I263*H263,2)</f>
        <v>0</v>
      </c>
      <c r="BL263" s="16" t="s">
        <v>257</v>
      </c>
      <c r="BM263" s="143" t="s">
        <v>2573</v>
      </c>
    </row>
    <row r="264" spans="2:65" s="1" customFormat="1">
      <c r="B264" s="31"/>
      <c r="D264" s="145" t="s">
        <v>259</v>
      </c>
      <c r="F264" s="146" t="s">
        <v>2574</v>
      </c>
      <c r="I264" s="147"/>
      <c r="L264" s="31"/>
      <c r="M264" s="148"/>
      <c r="T264" s="50"/>
      <c r="AT264" s="16" t="s">
        <v>259</v>
      </c>
      <c r="AU264" s="16" t="s">
        <v>86</v>
      </c>
    </row>
    <row r="265" spans="2:65" s="13" customFormat="1">
      <c r="B265" s="157"/>
      <c r="D265" s="150" t="s">
        <v>261</v>
      </c>
      <c r="E265" s="158" t="s">
        <v>20</v>
      </c>
      <c r="F265" s="159" t="s">
        <v>2575</v>
      </c>
      <c r="H265" s="158" t="s">
        <v>20</v>
      </c>
      <c r="I265" s="160"/>
      <c r="L265" s="157"/>
      <c r="M265" s="161"/>
      <c r="T265" s="162"/>
      <c r="AT265" s="158" t="s">
        <v>261</v>
      </c>
      <c r="AU265" s="158" t="s">
        <v>86</v>
      </c>
      <c r="AV265" s="13" t="s">
        <v>80</v>
      </c>
      <c r="AW265" s="13" t="s">
        <v>34</v>
      </c>
      <c r="AX265" s="13" t="s">
        <v>73</v>
      </c>
      <c r="AY265" s="158" t="s">
        <v>250</v>
      </c>
    </row>
    <row r="266" spans="2:65" s="12" customFormat="1">
      <c r="B266" s="149"/>
      <c r="D266" s="150" t="s">
        <v>261</v>
      </c>
      <c r="E266" s="151" t="s">
        <v>20</v>
      </c>
      <c r="F266" s="152" t="s">
        <v>2576</v>
      </c>
      <c r="H266" s="153">
        <v>177.953</v>
      </c>
      <c r="I266" s="154"/>
      <c r="L266" s="149"/>
      <c r="M266" s="155"/>
      <c r="T266" s="156"/>
      <c r="AT266" s="151" t="s">
        <v>261</v>
      </c>
      <c r="AU266" s="151" t="s">
        <v>86</v>
      </c>
      <c r="AV266" s="12" t="s">
        <v>86</v>
      </c>
      <c r="AW266" s="12" t="s">
        <v>34</v>
      </c>
      <c r="AX266" s="12" t="s">
        <v>73</v>
      </c>
      <c r="AY266" s="151" t="s">
        <v>250</v>
      </c>
    </row>
    <row r="267" spans="2:65" s="12" customFormat="1">
      <c r="B267" s="149"/>
      <c r="D267" s="150" t="s">
        <v>261</v>
      </c>
      <c r="E267" s="151" t="s">
        <v>20</v>
      </c>
      <c r="F267" s="152" t="s">
        <v>2518</v>
      </c>
      <c r="H267" s="153">
        <v>-16.997</v>
      </c>
      <c r="I267" s="154"/>
      <c r="L267" s="149"/>
      <c r="M267" s="155"/>
      <c r="T267" s="156"/>
      <c r="AT267" s="151" t="s">
        <v>261</v>
      </c>
      <c r="AU267" s="151" t="s">
        <v>86</v>
      </c>
      <c r="AV267" s="12" t="s">
        <v>86</v>
      </c>
      <c r="AW267" s="12" t="s">
        <v>34</v>
      </c>
      <c r="AX267" s="12" t="s">
        <v>73</v>
      </c>
      <c r="AY267" s="151" t="s">
        <v>250</v>
      </c>
    </row>
    <row r="268" spans="2:65" s="1" customFormat="1" ht="37.9" customHeight="1">
      <c r="B268" s="31"/>
      <c r="C268" s="131" t="s">
        <v>450</v>
      </c>
      <c r="D268" s="131" t="s">
        <v>253</v>
      </c>
      <c r="E268" s="132" t="s">
        <v>2577</v>
      </c>
      <c r="F268" s="133" t="s">
        <v>2578</v>
      </c>
      <c r="G268" s="134" t="s">
        <v>305</v>
      </c>
      <c r="H268" s="135">
        <v>100</v>
      </c>
      <c r="I268" s="136"/>
      <c r="J268" s="137">
        <f>ROUND(I268*H268,2)</f>
        <v>0</v>
      </c>
      <c r="K268" s="138"/>
      <c r="L268" s="31"/>
      <c r="M268" s="139" t="s">
        <v>20</v>
      </c>
      <c r="N268" s="140" t="s">
        <v>45</v>
      </c>
      <c r="P268" s="141">
        <f>O268*H268</f>
        <v>0</v>
      </c>
      <c r="Q268" s="141">
        <v>0</v>
      </c>
      <c r="R268" s="141">
        <f>Q268*H268</f>
        <v>0</v>
      </c>
      <c r="S268" s="141">
        <v>0</v>
      </c>
      <c r="T268" s="142">
        <f>S268*H268</f>
        <v>0</v>
      </c>
      <c r="AR268" s="143" t="s">
        <v>378</v>
      </c>
      <c r="AT268" s="143" t="s">
        <v>253</v>
      </c>
      <c r="AU268" s="143" t="s">
        <v>86</v>
      </c>
      <c r="AY268" s="16" t="s">
        <v>250</v>
      </c>
      <c r="BE268" s="144">
        <f>IF(N268="základní",J268,0)</f>
        <v>0</v>
      </c>
      <c r="BF268" s="144">
        <f>IF(N268="snížená",J268,0)</f>
        <v>0</v>
      </c>
      <c r="BG268" s="144">
        <f>IF(N268="zákl. přenesená",J268,0)</f>
        <v>0</v>
      </c>
      <c r="BH268" s="144">
        <f>IF(N268="sníž. přenesená",J268,0)</f>
        <v>0</v>
      </c>
      <c r="BI268" s="144">
        <f>IF(N268="nulová",J268,0)</f>
        <v>0</v>
      </c>
      <c r="BJ268" s="16" t="s">
        <v>86</v>
      </c>
      <c r="BK268" s="144">
        <f>ROUND(I268*H268,2)</f>
        <v>0</v>
      </c>
      <c r="BL268" s="16" t="s">
        <v>378</v>
      </c>
      <c r="BM268" s="143" t="s">
        <v>2579</v>
      </c>
    </row>
    <row r="269" spans="2:65" s="1" customFormat="1">
      <c r="B269" s="31"/>
      <c r="D269" s="145" t="s">
        <v>259</v>
      </c>
      <c r="F269" s="146" t="s">
        <v>2580</v>
      </c>
      <c r="I269" s="147"/>
      <c r="L269" s="31"/>
      <c r="M269" s="148"/>
      <c r="T269" s="50"/>
      <c r="AT269" s="16" t="s">
        <v>259</v>
      </c>
      <c r="AU269" s="16" t="s">
        <v>86</v>
      </c>
    </row>
    <row r="270" spans="2:65" s="12" customFormat="1">
      <c r="B270" s="149"/>
      <c r="D270" s="150" t="s">
        <v>261</v>
      </c>
      <c r="E270" s="151" t="s">
        <v>20</v>
      </c>
      <c r="F270" s="152" t="s">
        <v>2581</v>
      </c>
      <c r="H270" s="153">
        <v>100</v>
      </c>
      <c r="I270" s="154"/>
      <c r="L270" s="149"/>
      <c r="M270" s="155"/>
      <c r="T270" s="156"/>
      <c r="AT270" s="151" t="s">
        <v>261</v>
      </c>
      <c r="AU270" s="151" t="s">
        <v>86</v>
      </c>
      <c r="AV270" s="12" t="s">
        <v>86</v>
      </c>
      <c r="AW270" s="12" t="s">
        <v>34</v>
      </c>
      <c r="AX270" s="12" t="s">
        <v>73</v>
      </c>
      <c r="AY270" s="151" t="s">
        <v>250</v>
      </c>
    </row>
    <row r="271" spans="2:65" s="1" customFormat="1" ht="37.9" customHeight="1">
      <c r="B271" s="31"/>
      <c r="C271" s="131" t="s">
        <v>456</v>
      </c>
      <c r="D271" s="131" t="s">
        <v>253</v>
      </c>
      <c r="E271" s="132" t="s">
        <v>384</v>
      </c>
      <c r="F271" s="133" t="s">
        <v>385</v>
      </c>
      <c r="G271" s="134" t="s">
        <v>305</v>
      </c>
      <c r="H271" s="135">
        <v>75.338999999999999</v>
      </c>
      <c r="I271" s="136"/>
      <c r="J271" s="137">
        <f>ROUND(I271*H271,2)</f>
        <v>0</v>
      </c>
      <c r="K271" s="138"/>
      <c r="L271" s="31"/>
      <c r="M271" s="139" t="s">
        <v>20</v>
      </c>
      <c r="N271" s="140" t="s">
        <v>45</v>
      </c>
      <c r="P271" s="141">
        <f>O271*H271</f>
        <v>0</v>
      </c>
      <c r="Q271" s="141">
        <v>2.09318E-2</v>
      </c>
      <c r="R271" s="141">
        <f>Q271*H271</f>
        <v>1.5769808802</v>
      </c>
      <c r="S271" s="141">
        <v>0.02</v>
      </c>
      <c r="T271" s="142">
        <f>S271*H271</f>
        <v>1.50678</v>
      </c>
      <c r="AR271" s="143" t="s">
        <v>257</v>
      </c>
      <c r="AT271" s="143" t="s">
        <v>253</v>
      </c>
      <c r="AU271" s="143" t="s">
        <v>86</v>
      </c>
      <c r="AY271" s="16" t="s">
        <v>250</v>
      </c>
      <c r="BE271" s="144">
        <f>IF(N271="základní",J271,0)</f>
        <v>0</v>
      </c>
      <c r="BF271" s="144">
        <f>IF(N271="snížená",J271,0)</f>
        <v>0</v>
      </c>
      <c r="BG271" s="144">
        <f>IF(N271="zákl. přenesená",J271,0)</f>
        <v>0</v>
      </c>
      <c r="BH271" s="144">
        <f>IF(N271="sníž. přenesená",J271,0)</f>
        <v>0</v>
      </c>
      <c r="BI271" s="144">
        <f>IF(N271="nulová",J271,0)</f>
        <v>0</v>
      </c>
      <c r="BJ271" s="16" t="s">
        <v>86</v>
      </c>
      <c r="BK271" s="144">
        <f>ROUND(I271*H271,2)</f>
        <v>0</v>
      </c>
      <c r="BL271" s="16" t="s">
        <v>257</v>
      </c>
      <c r="BM271" s="143" t="s">
        <v>2582</v>
      </c>
    </row>
    <row r="272" spans="2:65" s="1" customFormat="1">
      <c r="B272" s="31"/>
      <c r="D272" s="145" t="s">
        <v>259</v>
      </c>
      <c r="F272" s="146" t="s">
        <v>387</v>
      </c>
      <c r="I272" s="147"/>
      <c r="L272" s="31"/>
      <c r="M272" s="148"/>
      <c r="T272" s="50"/>
      <c r="AT272" s="16" t="s">
        <v>259</v>
      </c>
      <c r="AU272" s="16" t="s">
        <v>86</v>
      </c>
    </row>
    <row r="273" spans="2:65" s="12" customFormat="1">
      <c r="B273" s="149"/>
      <c r="D273" s="150" t="s">
        <v>261</v>
      </c>
      <c r="E273" s="151" t="s">
        <v>20</v>
      </c>
      <c r="F273" s="152" t="s">
        <v>2583</v>
      </c>
      <c r="H273" s="153">
        <v>10</v>
      </c>
      <c r="I273" s="154"/>
      <c r="L273" s="149"/>
      <c r="M273" s="155"/>
      <c r="T273" s="156"/>
      <c r="AT273" s="151" t="s">
        <v>261</v>
      </c>
      <c r="AU273" s="151" t="s">
        <v>86</v>
      </c>
      <c r="AV273" s="12" t="s">
        <v>86</v>
      </c>
      <c r="AW273" s="12" t="s">
        <v>34</v>
      </c>
      <c r="AX273" s="12" t="s">
        <v>73</v>
      </c>
      <c r="AY273" s="151" t="s">
        <v>250</v>
      </c>
    </row>
    <row r="274" spans="2:65" s="12" customFormat="1">
      <c r="B274" s="149"/>
      <c r="D274" s="150" t="s">
        <v>261</v>
      </c>
      <c r="E274" s="151" t="s">
        <v>20</v>
      </c>
      <c r="F274" s="152" t="s">
        <v>2584</v>
      </c>
      <c r="H274" s="153">
        <v>65.338999999999999</v>
      </c>
      <c r="I274" s="154"/>
      <c r="L274" s="149"/>
      <c r="M274" s="155"/>
      <c r="T274" s="156"/>
      <c r="AT274" s="151" t="s">
        <v>261</v>
      </c>
      <c r="AU274" s="151" t="s">
        <v>86</v>
      </c>
      <c r="AV274" s="12" t="s">
        <v>86</v>
      </c>
      <c r="AW274" s="12" t="s">
        <v>34</v>
      </c>
      <c r="AX274" s="12" t="s">
        <v>73</v>
      </c>
      <c r="AY274" s="151" t="s">
        <v>250</v>
      </c>
    </row>
    <row r="275" spans="2:65" s="1" customFormat="1" ht="66.75" customHeight="1">
      <c r="B275" s="31"/>
      <c r="C275" s="131" t="s">
        <v>461</v>
      </c>
      <c r="D275" s="131" t="s">
        <v>253</v>
      </c>
      <c r="E275" s="132" t="s">
        <v>2585</v>
      </c>
      <c r="F275" s="133" t="s">
        <v>2586</v>
      </c>
      <c r="G275" s="134" t="s">
        <v>305</v>
      </c>
      <c r="H275" s="135">
        <v>10.196</v>
      </c>
      <c r="I275" s="136"/>
      <c r="J275" s="137">
        <f>ROUND(I275*H275,2)</f>
        <v>0</v>
      </c>
      <c r="K275" s="138"/>
      <c r="L275" s="31"/>
      <c r="M275" s="139" t="s">
        <v>20</v>
      </c>
      <c r="N275" s="140" t="s">
        <v>45</v>
      </c>
      <c r="P275" s="141">
        <f>O275*H275</f>
        <v>0</v>
      </c>
      <c r="Q275" s="141">
        <v>8.3540799999999998E-3</v>
      </c>
      <c r="R275" s="141">
        <f>Q275*H275</f>
        <v>8.5178199679999997E-2</v>
      </c>
      <c r="S275" s="141">
        <v>0</v>
      </c>
      <c r="T275" s="142">
        <f>S275*H275</f>
        <v>0</v>
      </c>
      <c r="AR275" s="143" t="s">
        <v>257</v>
      </c>
      <c r="AT275" s="143" t="s">
        <v>253</v>
      </c>
      <c r="AU275" s="143" t="s">
        <v>86</v>
      </c>
      <c r="AY275" s="16" t="s">
        <v>250</v>
      </c>
      <c r="BE275" s="144">
        <f>IF(N275="základní",J275,0)</f>
        <v>0</v>
      </c>
      <c r="BF275" s="144">
        <f>IF(N275="snížená",J275,0)</f>
        <v>0</v>
      </c>
      <c r="BG275" s="144">
        <f>IF(N275="zákl. přenesená",J275,0)</f>
        <v>0</v>
      </c>
      <c r="BH275" s="144">
        <f>IF(N275="sníž. přenesená",J275,0)</f>
        <v>0</v>
      </c>
      <c r="BI275" s="144">
        <f>IF(N275="nulová",J275,0)</f>
        <v>0</v>
      </c>
      <c r="BJ275" s="16" t="s">
        <v>86</v>
      </c>
      <c r="BK275" s="144">
        <f>ROUND(I275*H275,2)</f>
        <v>0</v>
      </c>
      <c r="BL275" s="16" t="s">
        <v>257</v>
      </c>
      <c r="BM275" s="143" t="s">
        <v>2587</v>
      </c>
    </row>
    <row r="276" spans="2:65" s="1" customFormat="1">
      <c r="B276" s="31"/>
      <c r="D276" s="145" t="s">
        <v>259</v>
      </c>
      <c r="F276" s="146" t="s">
        <v>2588</v>
      </c>
      <c r="I276" s="147"/>
      <c r="L276" s="31"/>
      <c r="M276" s="148"/>
      <c r="T276" s="50"/>
      <c r="AT276" s="16" t="s">
        <v>259</v>
      </c>
      <c r="AU276" s="16" t="s">
        <v>86</v>
      </c>
    </row>
    <row r="277" spans="2:65" s="12" customFormat="1">
      <c r="B277" s="149"/>
      <c r="D277" s="150" t="s">
        <v>261</v>
      </c>
      <c r="E277" s="151" t="s">
        <v>20</v>
      </c>
      <c r="F277" s="152" t="s">
        <v>2589</v>
      </c>
      <c r="H277" s="153">
        <v>2.5960000000000001</v>
      </c>
      <c r="I277" s="154"/>
      <c r="L277" s="149"/>
      <c r="M277" s="155"/>
      <c r="T277" s="156"/>
      <c r="AT277" s="151" t="s">
        <v>261</v>
      </c>
      <c r="AU277" s="151" t="s">
        <v>86</v>
      </c>
      <c r="AV277" s="12" t="s">
        <v>86</v>
      </c>
      <c r="AW277" s="12" t="s">
        <v>34</v>
      </c>
      <c r="AX277" s="12" t="s">
        <v>73</v>
      </c>
      <c r="AY277" s="151" t="s">
        <v>250</v>
      </c>
    </row>
    <row r="278" spans="2:65" s="12" customFormat="1">
      <c r="B278" s="149"/>
      <c r="D278" s="150" t="s">
        <v>261</v>
      </c>
      <c r="E278" s="151" t="s">
        <v>20</v>
      </c>
      <c r="F278" s="152" t="s">
        <v>2590</v>
      </c>
      <c r="H278" s="153">
        <v>7.6</v>
      </c>
      <c r="I278" s="154"/>
      <c r="L278" s="149"/>
      <c r="M278" s="155"/>
      <c r="T278" s="156"/>
      <c r="AT278" s="151" t="s">
        <v>261</v>
      </c>
      <c r="AU278" s="151" t="s">
        <v>86</v>
      </c>
      <c r="AV278" s="12" t="s">
        <v>86</v>
      </c>
      <c r="AW278" s="12" t="s">
        <v>34</v>
      </c>
      <c r="AX278" s="12" t="s">
        <v>73</v>
      </c>
      <c r="AY278" s="151" t="s">
        <v>250</v>
      </c>
    </row>
    <row r="279" spans="2:65" s="1" customFormat="1" ht="24.2" customHeight="1">
      <c r="B279" s="31"/>
      <c r="C279" s="163" t="s">
        <v>468</v>
      </c>
      <c r="D279" s="163" t="s">
        <v>561</v>
      </c>
      <c r="E279" s="164" t="s">
        <v>2591</v>
      </c>
      <c r="F279" s="165" t="s">
        <v>2592</v>
      </c>
      <c r="G279" s="166" t="s">
        <v>305</v>
      </c>
      <c r="H279" s="167">
        <v>10.4</v>
      </c>
      <c r="I279" s="168"/>
      <c r="J279" s="169">
        <f>ROUND(I279*H279,2)</f>
        <v>0</v>
      </c>
      <c r="K279" s="170"/>
      <c r="L279" s="171"/>
      <c r="M279" s="172" t="s">
        <v>20</v>
      </c>
      <c r="N279" s="173" t="s">
        <v>45</v>
      </c>
      <c r="P279" s="141">
        <f>O279*H279</f>
        <v>0</v>
      </c>
      <c r="Q279" s="141">
        <v>2.3999999999999998E-3</v>
      </c>
      <c r="R279" s="141">
        <f>Q279*H279</f>
        <v>2.496E-2</v>
      </c>
      <c r="S279" s="141">
        <v>0</v>
      </c>
      <c r="T279" s="142">
        <f>S279*H279</f>
        <v>0</v>
      </c>
      <c r="AR279" s="143" t="s">
        <v>302</v>
      </c>
      <c r="AT279" s="143" t="s">
        <v>561</v>
      </c>
      <c r="AU279" s="143" t="s">
        <v>86</v>
      </c>
      <c r="AY279" s="16" t="s">
        <v>250</v>
      </c>
      <c r="BE279" s="144">
        <f>IF(N279="základní",J279,0)</f>
        <v>0</v>
      </c>
      <c r="BF279" s="144">
        <f>IF(N279="snížená",J279,0)</f>
        <v>0</v>
      </c>
      <c r="BG279" s="144">
        <f>IF(N279="zákl. přenesená",J279,0)</f>
        <v>0</v>
      </c>
      <c r="BH279" s="144">
        <f>IF(N279="sníž. přenesená",J279,0)</f>
        <v>0</v>
      </c>
      <c r="BI279" s="144">
        <f>IF(N279="nulová",J279,0)</f>
        <v>0</v>
      </c>
      <c r="BJ279" s="16" t="s">
        <v>86</v>
      </c>
      <c r="BK279" s="144">
        <f>ROUND(I279*H279,2)</f>
        <v>0</v>
      </c>
      <c r="BL279" s="16" t="s">
        <v>257</v>
      </c>
      <c r="BM279" s="143" t="s">
        <v>2593</v>
      </c>
    </row>
    <row r="280" spans="2:65" s="12" customFormat="1">
      <c r="B280" s="149"/>
      <c r="D280" s="150" t="s">
        <v>261</v>
      </c>
      <c r="F280" s="152" t="s">
        <v>2594</v>
      </c>
      <c r="H280" s="153">
        <v>10.4</v>
      </c>
      <c r="I280" s="154"/>
      <c r="L280" s="149"/>
      <c r="M280" s="155"/>
      <c r="T280" s="156"/>
      <c r="AT280" s="151" t="s">
        <v>261</v>
      </c>
      <c r="AU280" s="151" t="s">
        <v>86</v>
      </c>
      <c r="AV280" s="12" t="s">
        <v>86</v>
      </c>
      <c r="AW280" s="12" t="s">
        <v>4</v>
      </c>
      <c r="AX280" s="12" t="s">
        <v>80</v>
      </c>
      <c r="AY280" s="151" t="s">
        <v>250</v>
      </c>
    </row>
    <row r="281" spans="2:65" s="1" customFormat="1" ht="37.9" customHeight="1">
      <c r="B281" s="31"/>
      <c r="C281" s="131" t="s">
        <v>473</v>
      </c>
      <c r="D281" s="131" t="s">
        <v>253</v>
      </c>
      <c r="E281" s="132" t="s">
        <v>2595</v>
      </c>
      <c r="F281" s="133" t="s">
        <v>2596</v>
      </c>
      <c r="G281" s="134" t="s">
        <v>305</v>
      </c>
      <c r="H281" s="135">
        <v>10.196</v>
      </c>
      <c r="I281" s="136"/>
      <c r="J281" s="137">
        <f>ROUND(I281*H281,2)</f>
        <v>0</v>
      </c>
      <c r="K281" s="138"/>
      <c r="L281" s="31"/>
      <c r="M281" s="139" t="s">
        <v>20</v>
      </c>
      <c r="N281" s="140" t="s">
        <v>45</v>
      </c>
      <c r="P281" s="141">
        <f>O281*H281</f>
        <v>0</v>
      </c>
      <c r="Q281" s="141">
        <v>3.2799999999999999E-3</v>
      </c>
      <c r="R281" s="141">
        <f>Q281*H281</f>
        <v>3.3442880000000001E-2</v>
      </c>
      <c r="S281" s="141">
        <v>0</v>
      </c>
      <c r="T281" s="142">
        <f>S281*H281</f>
        <v>0</v>
      </c>
      <c r="AR281" s="143" t="s">
        <v>257</v>
      </c>
      <c r="AT281" s="143" t="s">
        <v>253</v>
      </c>
      <c r="AU281" s="143" t="s">
        <v>86</v>
      </c>
      <c r="AY281" s="16" t="s">
        <v>250</v>
      </c>
      <c r="BE281" s="144">
        <f>IF(N281="základní",J281,0)</f>
        <v>0</v>
      </c>
      <c r="BF281" s="144">
        <f>IF(N281="snížená",J281,0)</f>
        <v>0</v>
      </c>
      <c r="BG281" s="144">
        <f>IF(N281="zákl. přenesená",J281,0)</f>
        <v>0</v>
      </c>
      <c r="BH281" s="144">
        <f>IF(N281="sníž. přenesená",J281,0)</f>
        <v>0</v>
      </c>
      <c r="BI281" s="144">
        <f>IF(N281="nulová",J281,0)</f>
        <v>0</v>
      </c>
      <c r="BJ281" s="16" t="s">
        <v>86</v>
      </c>
      <c r="BK281" s="144">
        <f>ROUND(I281*H281,2)</f>
        <v>0</v>
      </c>
      <c r="BL281" s="16" t="s">
        <v>257</v>
      </c>
      <c r="BM281" s="143" t="s">
        <v>2597</v>
      </c>
    </row>
    <row r="282" spans="2:65" s="1" customFormat="1">
      <c r="B282" s="31"/>
      <c r="D282" s="145" t="s">
        <v>259</v>
      </c>
      <c r="F282" s="146" t="s">
        <v>2598</v>
      </c>
      <c r="I282" s="147"/>
      <c r="L282" s="31"/>
      <c r="M282" s="148"/>
      <c r="T282" s="50"/>
      <c r="AT282" s="16" t="s">
        <v>259</v>
      </c>
      <c r="AU282" s="16" t="s">
        <v>86</v>
      </c>
    </row>
    <row r="283" spans="2:65" s="12" customFormat="1">
      <c r="B283" s="149"/>
      <c r="D283" s="150" t="s">
        <v>261</v>
      </c>
      <c r="E283" s="151" t="s">
        <v>20</v>
      </c>
      <c r="F283" s="152" t="s">
        <v>2589</v>
      </c>
      <c r="H283" s="153">
        <v>2.5960000000000001</v>
      </c>
      <c r="I283" s="154"/>
      <c r="L283" s="149"/>
      <c r="M283" s="155"/>
      <c r="T283" s="156"/>
      <c r="AT283" s="151" t="s">
        <v>261</v>
      </c>
      <c r="AU283" s="151" t="s">
        <v>86</v>
      </c>
      <c r="AV283" s="12" t="s">
        <v>86</v>
      </c>
      <c r="AW283" s="12" t="s">
        <v>34</v>
      </c>
      <c r="AX283" s="12" t="s">
        <v>73</v>
      </c>
      <c r="AY283" s="151" t="s">
        <v>250</v>
      </c>
    </row>
    <row r="284" spans="2:65" s="12" customFormat="1">
      <c r="B284" s="149"/>
      <c r="D284" s="150" t="s">
        <v>261</v>
      </c>
      <c r="E284" s="151" t="s">
        <v>20</v>
      </c>
      <c r="F284" s="152" t="s">
        <v>2590</v>
      </c>
      <c r="H284" s="153">
        <v>7.6</v>
      </c>
      <c r="I284" s="154"/>
      <c r="L284" s="149"/>
      <c r="M284" s="155"/>
      <c r="T284" s="156"/>
      <c r="AT284" s="151" t="s">
        <v>261</v>
      </c>
      <c r="AU284" s="151" t="s">
        <v>86</v>
      </c>
      <c r="AV284" s="12" t="s">
        <v>86</v>
      </c>
      <c r="AW284" s="12" t="s">
        <v>34</v>
      </c>
      <c r="AX284" s="12" t="s">
        <v>73</v>
      </c>
      <c r="AY284" s="151" t="s">
        <v>250</v>
      </c>
    </row>
    <row r="285" spans="2:65" s="1" customFormat="1" ht="55.5" customHeight="1">
      <c r="B285" s="31"/>
      <c r="C285" s="131" t="s">
        <v>478</v>
      </c>
      <c r="D285" s="131" t="s">
        <v>253</v>
      </c>
      <c r="E285" s="132" t="s">
        <v>2599</v>
      </c>
      <c r="F285" s="133" t="s">
        <v>2600</v>
      </c>
      <c r="G285" s="134" t="s">
        <v>305</v>
      </c>
      <c r="H285" s="135">
        <v>17.484999999999999</v>
      </c>
      <c r="I285" s="136"/>
      <c r="J285" s="137">
        <f>ROUND(I285*H285,2)</f>
        <v>0</v>
      </c>
      <c r="K285" s="138"/>
      <c r="L285" s="31"/>
      <c r="M285" s="139" t="s">
        <v>20</v>
      </c>
      <c r="N285" s="140" t="s">
        <v>45</v>
      </c>
      <c r="P285" s="141">
        <f>O285*H285</f>
        <v>0</v>
      </c>
      <c r="Q285" s="141">
        <v>9.3359999999999999E-2</v>
      </c>
      <c r="R285" s="141">
        <f>Q285*H285</f>
        <v>1.6323995999999998</v>
      </c>
      <c r="S285" s="141">
        <v>0</v>
      </c>
      <c r="T285" s="142">
        <f>S285*H285</f>
        <v>0</v>
      </c>
      <c r="AR285" s="143" t="s">
        <v>257</v>
      </c>
      <c r="AT285" s="143" t="s">
        <v>253</v>
      </c>
      <c r="AU285" s="143" t="s">
        <v>86</v>
      </c>
      <c r="AY285" s="16" t="s">
        <v>250</v>
      </c>
      <c r="BE285" s="144">
        <f>IF(N285="základní",J285,0)</f>
        <v>0</v>
      </c>
      <c r="BF285" s="144">
        <f>IF(N285="snížená",J285,0)</f>
        <v>0</v>
      </c>
      <c r="BG285" s="144">
        <f>IF(N285="zákl. přenesená",J285,0)</f>
        <v>0</v>
      </c>
      <c r="BH285" s="144">
        <f>IF(N285="sníž. přenesená",J285,0)</f>
        <v>0</v>
      </c>
      <c r="BI285" s="144">
        <f>IF(N285="nulová",J285,0)</f>
        <v>0</v>
      </c>
      <c r="BJ285" s="16" t="s">
        <v>86</v>
      </c>
      <c r="BK285" s="144">
        <f>ROUND(I285*H285,2)</f>
        <v>0</v>
      </c>
      <c r="BL285" s="16" t="s">
        <v>257</v>
      </c>
      <c r="BM285" s="143" t="s">
        <v>2601</v>
      </c>
    </row>
    <row r="286" spans="2:65" s="1" customFormat="1">
      <c r="B286" s="31"/>
      <c r="D286" s="145" t="s">
        <v>259</v>
      </c>
      <c r="F286" s="146" t="s">
        <v>2602</v>
      </c>
      <c r="I286" s="147"/>
      <c r="L286" s="31"/>
      <c r="M286" s="148"/>
      <c r="T286" s="50"/>
      <c r="AT286" s="16" t="s">
        <v>259</v>
      </c>
      <c r="AU286" s="16" t="s">
        <v>86</v>
      </c>
    </row>
    <row r="287" spans="2:65" s="12" customFormat="1">
      <c r="B287" s="149"/>
      <c r="D287" s="150" t="s">
        <v>261</v>
      </c>
      <c r="E287" s="151" t="s">
        <v>20</v>
      </c>
      <c r="F287" s="152" t="s">
        <v>2603</v>
      </c>
      <c r="H287" s="153">
        <v>16</v>
      </c>
      <c r="I287" s="154"/>
      <c r="L287" s="149"/>
      <c r="M287" s="155"/>
      <c r="T287" s="156"/>
      <c r="AT287" s="151" t="s">
        <v>261</v>
      </c>
      <c r="AU287" s="151" t="s">
        <v>86</v>
      </c>
      <c r="AV287" s="12" t="s">
        <v>86</v>
      </c>
      <c r="AW287" s="12" t="s">
        <v>34</v>
      </c>
      <c r="AX287" s="12" t="s">
        <v>73</v>
      </c>
      <c r="AY287" s="151" t="s">
        <v>250</v>
      </c>
    </row>
    <row r="288" spans="2:65" s="12" customFormat="1">
      <c r="B288" s="149"/>
      <c r="D288" s="150" t="s">
        <v>261</v>
      </c>
      <c r="E288" s="151" t="s">
        <v>20</v>
      </c>
      <c r="F288" s="152" t="s">
        <v>2604</v>
      </c>
      <c r="H288" s="153">
        <v>1.4850000000000001</v>
      </c>
      <c r="I288" s="154"/>
      <c r="L288" s="149"/>
      <c r="M288" s="155"/>
      <c r="T288" s="156"/>
      <c r="AT288" s="151" t="s">
        <v>261</v>
      </c>
      <c r="AU288" s="151" t="s">
        <v>86</v>
      </c>
      <c r="AV288" s="12" t="s">
        <v>86</v>
      </c>
      <c r="AW288" s="12" t="s">
        <v>34</v>
      </c>
      <c r="AX288" s="12" t="s">
        <v>73</v>
      </c>
      <c r="AY288" s="151" t="s">
        <v>250</v>
      </c>
    </row>
    <row r="289" spans="2:65" s="1" customFormat="1" ht="44.25" customHeight="1">
      <c r="B289" s="31"/>
      <c r="C289" s="131" t="s">
        <v>484</v>
      </c>
      <c r="D289" s="131" t="s">
        <v>253</v>
      </c>
      <c r="E289" s="132" t="s">
        <v>2605</v>
      </c>
      <c r="F289" s="133" t="s">
        <v>2606</v>
      </c>
      <c r="G289" s="134" t="s">
        <v>256</v>
      </c>
      <c r="H289" s="135">
        <v>1.6</v>
      </c>
      <c r="I289" s="136"/>
      <c r="J289" s="137">
        <f>ROUND(I289*H289,2)</f>
        <v>0</v>
      </c>
      <c r="K289" s="138"/>
      <c r="L289" s="31"/>
      <c r="M289" s="139" t="s">
        <v>20</v>
      </c>
      <c r="N289" s="140" t="s">
        <v>45</v>
      </c>
      <c r="P289" s="141">
        <f>O289*H289</f>
        <v>0</v>
      </c>
      <c r="Q289" s="141">
        <v>0.65</v>
      </c>
      <c r="R289" s="141">
        <f>Q289*H289</f>
        <v>1.04</v>
      </c>
      <c r="S289" s="141">
        <v>0</v>
      </c>
      <c r="T289" s="142">
        <f>S289*H289</f>
        <v>0</v>
      </c>
      <c r="AR289" s="143" t="s">
        <v>257</v>
      </c>
      <c r="AT289" s="143" t="s">
        <v>253</v>
      </c>
      <c r="AU289" s="143" t="s">
        <v>86</v>
      </c>
      <c r="AY289" s="16" t="s">
        <v>250</v>
      </c>
      <c r="BE289" s="144">
        <f>IF(N289="základní",J289,0)</f>
        <v>0</v>
      </c>
      <c r="BF289" s="144">
        <f>IF(N289="snížená",J289,0)</f>
        <v>0</v>
      </c>
      <c r="BG289" s="144">
        <f>IF(N289="zákl. přenesená",J289,0)</f>
        <v>0</v>
      </c>
      <c r="BH289" s="144">
        <f>IF(N289="sníž. přenesená",J289,0)</f>
        <v>0</v>
      </c>
      <c r="BI289" s="144">
        <f>IF(N289="nulová",J289,0)</f>
        <v>0</v>
      </c>
      <c r="BJ289" s="16" t="s">
        <v>86</v>
      </c>
      <c r="BK289" s="144">
        <f>ROUND(I289*H289,2)</f>
        <v>0</v>
      </c>
      <c r="BL289" s="16" t="s">
        <v>257</v>
      </c>
      <c r="BM289" s="143" t="s">
        <v>2607</v>
      </c>
    </row>
    <row r="290" spans="2:65" s="12" customFormat="1">
      <c r="B290" s="149"/>
      <c r="D290" s="150" t="s">
        <v>261</v>
      </c>
      <c r="E290" s="151" t="s">
        <v>20</v>
      </c>
      <c r="F290" s="152" t="s">
        <v>2608</v>
      </c>
      <c r="H290" s="153">
        <v>1.6</v>
      </c>
      <c r="I290" s="154"/>
      <c r="L290" s="149"/>
      <c r="M290" s="155"/>
      <c r="T290" s="156"/>
      <c r="AT290" s="151" t="s">
        <v>261</v>
      </c>
      <c r="AU290" s="151" t="s">
        <v>86</v>
      </c>
      <c r="AV290" s="12" t="s">
        <v>86</v>
      </c>
      <c r="AW290" s="12" t="s">
        <v>34</v>
      </c>
      <c r="AX290" s="12" t="s">
        <v>73</v>
      </c>
      <c r="AY290" s="151" t="s">
        <v>250</v>
      </c>
    </row>
    <row r="291" spans="2:65" s="1" customFormat="1" ht="24.2" customHeight="1">
      <c r="B291" s="31"/>
      <c r="C291" s="131" t="s">
        <v>490</v>
      </c>
      <c r="D291" s="131" t="s">
        <v>253</v>
      </c>
      <c r="E291" s="132" t="s">
        <v>2609</v>
      </c>
      <c r="F291" s="133" t="s">
        <v>2610</v>
      </c>
      <c r="G291" s="134" t="s">
        <v>290</v>
      </c>
      <c r="H291" s="269">
        <v>8</v>
      </c>
      <c r="I291" s="136"/>
      <c r="J291" s="137">
        <f>ROUND(I291*H291,2)</f>
        <v>0</v>
      </c>
      <c r="K291" s="138"/>
      <c r="L291" s="31"/>
      <c r="M291" s="139" t="s">
        <v>20</v>
      </c>
      <c r="N291" s="140" t="s">
        <v>45</v>
      </c>
      <c r="P291" s="141">
        <f>O291*H291</f>
        <v>0</v>
      </c>
      <c r="Q291" s="141">
        <v>0.54769076000000005</v>
      </c>
      <c r="R291" s="141">
        <f>Q291*H291</f>
        <v>4.3815260800000004</v>
      </c>
      <c r="S291" s="141">
        <v>0</v>
      </c>
      <c r="T291" s="142">
        <f>S291*H291</f>
        <v>0</v>
      </c>
      <c r="AR291" s="143" t="s">
        <v>257</v>
      </c>
      <c r="AT291" s="143" t="s">
        <v>253</v>
      </c>
      <c r="AU291" s="143" t="s">
        <v>86</v>
      </c>
      <c r="AY291" s="16" t="s">
        <v>250</v>
      </c>
      <c r="BE291" s="144">
        <f>IF(N291="základní",J291,0)</f>
        <v>0</v>
      </c>
      <c r="BF291" s="144">
        <f>IF(N291="snížená",J291,0)</f>
        <v>0</v>
      </c>
      <c r="BG291" s="144">
        <f>IF(N291="zákl. přenesená",J291,0)</f>
        <v>0</v>
      </c>
      <c r="BH291" s="144">
        <f>IF(N291="sníž. přenesená",J291,0)</f>
        <v>0</v>
      </c>
      <c r="BI291" s="144">
        <f>IF(N291="nulová",J291,0)</f>
        <v>0</v>
      </c>
      <c r="BJ291" s="16" t="s">
        <v>86</v>
      </c>
      <c r="BK291" s="144">
        <f>ROUND(I291*H291,2)</f>
        <v>0</v>
      </c>
      <c r="BL291" s="16" t="s">
        <v>257</v>
      </c>
      <c r="BM291" s="143" t="s">
        <v>2611</v>
      </c>
    </row>
    <row r="292" spans="2:65" s="1" customFormat="1">
      <c r="B292" s="31"/>
      <c r="D292" s="145" t="s">
        <v>259</v>
      </c>
      <c r="F292" s="146" t="s">
        <v>2612</v>
      </c>
      <c r="I292" s="147"/>
      <c r="L292" s="31"/>
      <c r="M292" s="148"/>
      <c r="T292" s="50"/>
      <c r="AT292" s="16" t="s">
        <v>259</v>
      </c>
      <c r="AU292" s="16" t="s">
        <v>86</v>
      </c>
    </row>
    <row r="293" spans="2:65" s="12" customFormat="1">
      <c r="B293" s="149"/>
      <c r="D293" s="150" t="s">
        <v>261</v>
      </c>
      <c r="E293" s="151" t="s">
        <v>20</v>
      </c>
      <c r="F293" s="270" t="s">
        <v>2613</v>
      </c>
      <c r="G293" s="271"/>
      <c r="H293" s="272">
        <v>8</v>
      </c>
      <c r="I293" s="154"/>
      <c r="L293" s="149"/>
      <c r="M293" s="155"/>
      <c r="T293" s="156"/>
      <c r="AT293" s="151" t="s">
        <v>261</v>
      </c>
      <c r="AU293" s="151" t="s">
        <v>86</v>
      </c>
      <c r="AV293" s="12" t="s">
        <v>86</v>
      </c>
      <c r="AW293" s="12" t="s">
        <v>34</v>
      </c>
      <c r="AX293" s="12" t="s">
        <v>73</v>
      </c>
      <c r="AY293" s="151" t="s">
        <v>250</v>
      </c>
    </row>
    <row r="294" spans="2:65" s="11" customFormat="1" ht="22.9" customHeight="1">
      <c r="B294" s="119"/>
      <c r="D294" s="120" t="s">
        <v>72</v>
      </c>
      <c r="E294" s="129" t="s">
        <v>310</v>
      </c>
      <c r="F294" s="129" t="s">
        <v>395</v>
      </c>
      <c r="I294" s="122"/>
      <c r="J294" s="130">
        <f>BK294</f>
        <v>0</v>
      </c>
      <c r="L294" s="119"/>
      <c r="M294" s="124"/>
      <c r="P294" s="125">
        <f>SUM(P295:P383)</f>
        <v>0</v>
      </c>
      <c r="R294" s="125">
        <f>SUM(R295:R383)</f>
        <v>0.16417216119999997</v>
      </c>
      <c r="T294" s="126">
        <f>SUM(T295:T383)</f>
        <v>19.997109000000002</v>
      </c>
      <c r="AR294" s="120" t="s">
        <v>80</v>
      </c>
      <c r="AT294" s="127" t="s">
        <v>72</v>
      </c>
      <c r="AU294" s="127" t="s">
        <v>80</v>
      </c>
      <c r="AY294" s="120" t="s">
        <v>250</v>
      </c>
      <c r="BK294" s="128">
        <f>SUM(BK295:BK383)</f>
        <v>0</v>
      </c>
    </row>
    <row r="295" spans="2:65" s="1" customFormat="1" ht="37.9" customHeight="1">
      <c r="B295" s="31"/>
      <c r="C295" s="131" t="s">
        <v>496</v>
      </c>
      <c r="D295" s="131" t="s">
        <v>253</v>
      </c>
      <c r="E295" s="132" t="s">
        <v>2614</v>
      </c>
      <c r="F295" s="133" t="s">
        <v>2615</v>
      </c>
      <c r="G295" s="134" t="s">
        <v>256</v>
      </c>
      <c r="H295" s="135">
        <v>77.796999999999997</v>
      </c>
      <c r="I295" s="136"/>
      <c r="J295" s="137">
        <f>ROUND(I295*H295,2)</f>
        <v>0</v>
      </c>
      <c r="K295" s="138"/>
      <c r="L295" s="31"/>
      <c r="M295" s="139" t="s">
        <v>20</v>
      </c>
      <c r="N295" s="140" t="s">
        <v>45</v>
      </c>
      <c r="P295" s="141">
        <f>O295*H295</f>
        <v>0</v>
      </c>
      <c r="Q295" s="141">
        <v>0</v>
      </c>
      <c r="R295" s="141">
        <f>Q295*H295</f>
        <v>0</v>
      </c>
      <c r="S295" s="141">
        <v>0</v>
      </c>
      <c r="T295" s="142">
        <f>S295*H295</f>
        <v>0</v>
      </c>
      <c r="AR295" s="143" t="s">
        <v>257</v>
      </c>
      <c r="AT295" s="143" t="s">
        <v>253</v>
      </c>
      <c r="AU295" s="143" t="s">
        <v>86</v>
      </c>
      <c r="AY295" s="16" t="s">
        <v>250</v>
      </c>
      <c r="BE295" s="144">
        <f>IF(N295="základní",J295,0)</f>
        <v>0</v>
      </c>
      <c r="BF295" s="144">
        <f>IF(N295="snížená",J295,0)</f>
        <v>0</v>
      </c>
      <c r="BG295" s="144">
        <f>IF(N295="zákl. přenesená",J295,0)</f>
        <v>0</v>
      </c>
      <c r="BH295" s="144">
        <f>IF(N295="sníž. přenesená",J295,0)</f>
        <v>0</v>
      </c>
      <c r="BI295" s="144">
        <f>IF(N295="nulová",J295,0)</f>
        <v>0</v>
      </c>
      <c r="BJ295" s="16" t="s">
        <v>86</v>
      </c>
      <c r="BK295" s="144">
        <f>ROUND(I295*H295,2)</f>
        <v>0</v>
      </c>
      <c r="BL295" s="16" t="s">
        <v>257</v>
      </c>
      <c r="BM295" s="143" t="s">
        <v>2616</v>
      </c>
    </row>
    <row r="296" spans="2:65" s="1" customFormat="1">
      <c r="B296" s="31"/>
      <c r="D296" s="145" t="s">
        <v>259</v>
      </c>
      <c r="F296" s="146" t="s">
        <v>2617</v>
      </c>
      <c r="I296" s="147"/>
      <c r="L296" s="31"/>
      <c r="M296" s="148"/>
      <c r="T296" s="50"/>
      <c r="AT296" s="16" t="s">
        <v>259</v>
      </c>
      <c r="AU296" s="16" t="s">
        <v>86</v>
      </c>
    </row>
    <row r="297" spans="2:65" s="12" customFormat="1">
      <c r="B297" s="149"/>
      <c r="D297" s="150" t="s">
        <v>261</v>
      </c>
      <c r="E297" s="151" t="s">
        <v>20</v>
      </c>
      <c r="F297" s="152" t="s">
        <v>2618</v>
      </c>
      <c r="H297" s="153">
        <v>77.796999999999997</v>
      </c>
      <c r="I297" s="154"/>
      <c r="L297" s="149"/>
      <c r="M297" s="155"/>
      <c r="T297" s="156"/>
      <c r="AT297" s="151" t="s">
        <v>261</v>
      </c>
      <c r="AU297" s="151" t="s">
        <v>86</v>
      </c>
      <c r="AV297" s="12" t="s">
        <v>86</v>
      </c>
      <c r="AW297" s="12" t="s">
        <v>34</v>
      </c>
      <c r="AX297" s="12" t="s">
        <v>73</v>
      </c>
      <c r="AY297" s="151" t="s">
        <v>250</v>
      </c>
    </row>
    <row r="298" spans="2:65" s="1" customFormat="1" ht="37.9" customHeight="1">
      <c r="B298" s="31"/>
      <c r="C298" s="131" t="s">
        <v>502</v>
      </c>
      <c r="D298" s="131" t="s">
        <v>253</v>
      </c>
      <c r="E298" s="132" t="s">
        <v>2619</v>
      </c>
      <c r="F298" s="133" t="s">
        <v>2620</v>
      </c>
      <c r="G298" s="134" t="s">
        <v>256</v>
      </c>
      <c r="H298" s="135">
        <v>77.796999999999997</v>
      </c>
      <c r="I298" s="136"/>
      <c r="J298" s="137">
        <f>ROUND(I298*H298,2)</f>
        <v>0</v>
      </c>
      <c r="K298" s="138"/>
      <c r="L298" s="31"/>
      <c r="M298" s="139" t="s">
        <v>20</v>
      </c>
      <c r="N298" s="140" t="s">
        <v>45</v>
      </c>
      <c r="P298" s="141">
        <f>O298*H298</f>
        <v>0</v>
      </c>
      <c r="Q298" s="141">
        <v>0</v>
      </c>
      <c r="R298" s="141">
        <f>Q298*H298</f>
        <v>0</v>
      </c>
      <c r="S298" s="141">
        <v>0</v>
      </c>
      <c r="T298" s="142">
        <f>S298*H298</f>
        <v>0</v>
      </c>
      <c r="AR298" s="143" t="s">
        <v>257</v>
      </c>
      <c r="AT298" s="143" t="s">
        <v>253</v>
      </c>
      <c r="AU298" s="143" t="s">
        <v>86</v>
      </c>
      <c r="AY298" s="16" t="s">
        <v>250</v>
      </c>
      <c r="BE298" s="144">
        <f>IF(N298="základní",J298,0)</f>
        <v>0</v>
      </c>
      <c r="BF298" s="144">
        <f>IF(N298="snížená",J298,0)</f>
        <v>0</v>
      </c>
      <c r="BG298" s="144">
        <f>IF(N298="zákl. přenesená",J298,0)</f>
        <v>0</v>
      </c>
      <c r="BH298" s="144">
        <f>IF(N298="sníž. přenesená",J298,0)</f>
        <v>0</v>
      </c>
      <c r="BI298" s="144">
        <f>IF(N298="nulová",J298,0)</f>
        <v>0</v>
      </c>
      <c r="BJ298" s="16" t="s">
        <v>86</v>
      </c>
      <c r="BK298" s="144">
        <f>ROUND(I298*H298,2)</f>
        <v>0</v>
      </c>
      <c r="BL298" s="16" t="s">
        <v>257</v>
      </c>
      <c r="BM298" s="143" t="s">
        <v>2621</v>
      </c>
    </row>
    <row r="299" spans="2:65" s="1" customFormat="1">
      <c r="B299" s="31"/>
      <c r="D299" s="145" t="s">
        <v>259</v>
      </c>
      <c r="F299" s="146" t="s">
        <v>2622</v>
      </c>
      <c r="I299" s="147"/>
      <c r="L299" s="31"/>
      <c r="M299" s="148"/>
      <c r="T299" s="50"/>
      <c r="AT299" s="16" t="s">
        <v>259</v>
      </c>
      <c r="AU299" s="16" t="s">
        <v>86</v>
      </c>
    </row>
    <row r="300" spans="2:65" s="1" customFormat="1" ht="37.9" customHeight="1">
      <c r="B300" s="31"/>
      <c r="C300" s="131" t="s">
        <v>511</v>
      </c>
      <c r="D300" s="131" t="s">
        <v>253</v>
      </c>
      <c r="E300" s="132" t="s">
        <v>2623</v>
      </c>
      <c r="F300" s="133" t="s">
        <v>2624</v>
      </c>
      <c r="G300" s="134" t="s">
        <v>256</v>
      </c>
      <c r="H300" s="135">
        <v>3500.7750000000001</v>
      </c>
      <c r="I300" s="136"/>
      <c r="J300" s="137">
        <f>ROUND(I300*H300,2)</f>
        <v>0</v>
      </c>
      <c r="K300" s="138"/>
      <c r="L300" s="31"/>
      <c r="M300" s="139" t="s">
        <v>20</v>
      </c>
      <c r="N300" s="140" t="s">
        <v>45</v>
      </c>
      <c r="P300" s="141">
        <f>O300*H300</f>
        <v>0</v>
      </c>
      <c r="Q300" s="141">
        <v>0</v>
      </c>
      <c r="R300" s="141">
        <f>Q300*H300</f>
        <v>0</v>
      </c>
      <c r="S300" s="141">
        <v>0</v>
      </c>
      <c r="T300" s="142">
        <f>S300*H300</f>
        <v>0</v>
      </c>
      <c r="AR300" s="143" t="s">
        <v>257</v>
      </c>
      <c r="AT300" s="143" t="s">
        <v>253</v>
      </c>
      <c r="AU300" s="143" t="s">
        <v>86</v>
      </c>
      <c r="AY300" s="16" t="s">
        <v>250</v>
      </c>
      <c r="BE300" s="144">
        <f>IF(N300="základní",J300,0)</f>
        <v>0</v>
      </c>
      <c r="BF300" s="144">
        <f>IF(N300="snížená",J300,0)</f>
        <v>0</v>
      </c>
      <c r="BG300" s="144">
        <f>IF(N300="zákl. přenesená",J300,0)</f>
        <v>0</v>
      </c>
      <c r="BH300" s="144">
        <f>IF(N300="sníž. přenesená",J300,0)</f>
        <v>0</v>
      </c>
      <c r="BI300" s="144">
        <f>IF(N300="nulová",J300,0)</f>
        <v>0</v>
      </c>
      <c r="BJ300" s="16" t="s">
        <v>86</v>
      </c>
      <c r="BK300" s="144">
        <f>ROUND(I300*H300,2)</f>
        <v>0</v>
      </c>
      <c r="BL300" s="16" t="s">
        <v>257</v>
      </c>
      <c r="BM300" s="143" t="s">
        <v>2625</v>
      </c>
    </row>
    <row r="301" spans="2:65" s="1" customFormat="1">
      <c r="B301" s="31"/>
      <c r="D301" s="145" t="s">
        <v>259</v>
      </c>
      <c r="F301" s="146" t="s">
        <v>2626</v>
      </c>
      <c r="I301" s="147"/>
      <c r="L301" s="31"/>
      <c r="M301" s="148"/>
      <c r="T301" s="50"/>
      <c r="AT301" s="16" t="s">
        <v>259</v>
      </c>
      <c r="AU301" s="16" t="s">
        <v>86</v>
      </c>
    </row>
    <row r="302" spans="2:65" s="12" customFormat="1">
      <c r="B302" s="149"/>
      <c r="D302" s="150" t="s">
        <v>261</v>
      </c>
      <c r="E302" s="151" t="s">
        <v>20</v>
      </c>
      <c r="F302" s="152" t="s">
        <v>2627</v>
      </c>
      <c r="H302" s="153">
        <v>3500.7750000000001</v>
      </c>
      <c r="I302" s="154"/>
      <c r="L302" s="149"/>
      <c r="M302" s="155"/>
      <c r="T302" s="156"/>
      <c r="AT302" s="151" t="s">
        <v>261</v>
      </c>
      <c r="AU302" s="151" t="s">
        <v>86</v>
      </c>
      <c r="AV302" s="12" t="s">
        <v>86</v>
      </c>
      <c r="AW302" s="12" t="s">
        <v>34</v>
      </c>
      <c r="AX302" s="12" t="s">
        <v>73</v>
      </c>
      <c r="AY302" s="151" t="s">
        <v>250</v>
      </c>
    </row>
    <row r="303" spans="2:65" s="1" customFormat="1" ht="37.9" customHeight="1">
      <c r="B303" s="31"/>
      <c r="C303" s="131" t="s">
        <v>516</v>
      </c>
      <c r="D303" s="131" t="s">
        <v>253</v>
      </c>
      <c r="E303" s="132" t="s">
        <v>2628</v>
      </c>
      <c r="F303" s="133" t="s">
        <v>2629</v>
      </c>
      <c r="G303" s="134" t="s">
        <v>256</v>
      </c>
      <c r="H303" s="135">
        <v>77.796999999999997</v>
      </c>
      <c r="I303" s="136"/>
      <c r="J303" s="137">
        <f>ROUND(I303*H303,2)</f>
        <v>0</v>
      </c>
      <c r="K303" s="138"/>
      <c r="L303" s="31"/>
      <c r="M303" s="139" t="s">
        <v>20</v>
      </c>
      <c r="N303" s="140" t="s">
        <v>45</v>
      </c>
      <c r="P303" s="141">
        <f>O303*H303</f>
        <v>0</v>
      </c>
      <c r="Q303" s="141">
        <v>0</v>
      </c>
      <c r="R303" s="141">
        <f>Q303*H303</f>
        <v>0</v>
      </c>
      <c r="S303" s="141">
        <v>0</v>
      </c>
      <c r="T303" s="142">
        <f>S303*H303</f>
        <v>0</v>
      </c>
      <c r="AR303" s="143" t="s">
        <v>257</v>
      </c>
      <c r="AT303" s="143" t="s">
        <v>253</v>
      </c>
      <c r="AU303" s="143" t="s">
        <v>86</v>
      </c>
      <c r="AY303" s="16" t="s">
        <v>250</v>
      </c>
      <c r="BE303" s="144">
        <f>IF(N303="základní",J303,0)</f>
        <v>0</v>
      </c>
      <c r="BF303" s="144">
        <f>IF(N303="snížená",J303,0)</f>
        <v>0</v>
      </c>
      <c r="BG303" s="144">
        <f>IF(N303="zákl. přenesená",J303,0)</f>
        <v>0</v>
      </c>
      <c r="BH303" s="144">
        <f>IF(N303="sníž. přenesená",J303,0)</f>
        <v>0</v>
      </c>
      <c r="BI303" s="144">
        <f>IF(N303="nulová",J303,0)</f>
        <v>0</v>
      </c>
      <c r="BJ303" s="16" t="s">
        <v>86</v>
      </c>
      <c r="BK303" s="144">
        <f>ROUND(I303*H303,2)</f>
        <v>0</v>
      </c>
      <c r="BL303" s="16" t="s">
        <v>257</v>
      </c>
      <c r="BM303" s="143" t="s">
        <v>2630</v>
      </c>
    </row>
    <row r="304" spans="2:65" s="1" customFormat="1">
      <c r="B304" s="31"/>
      <c r="D304" s="145" t="s">
        <v>259</v>
      </c>
      <c r="F304" s="146" t="s">
        <v>2631</v>
      </c>
      <c r="I304" s="147"/>
      <c r="L304" s="31"/>
      <c r="M304" s="148"/>
      <c r="T304" s="50"/>
      <c r="AT304" s="16" t="s">
        <v>259</v>
      </c>
      <c r="AU304" s="16" t="s">
        <v>86</v>
      </c>
    </row>
    <row r="305" spans="2:65" s="1" customFormat="1" ht="37.9" customHeight="1">
      <c r="B305" s="31"/>
      <c r="C305" s="131" t="s">
        <v>521</v>
      </c>
      <c r="D305" s="131" t="s">
        <v>253</v>
      </c>
      <c r="E305" s="132" t="s">
        <v>2632</v>
      </c>
      <c r="F305" s="133" t="s">
        <v>2633</v>
      </c>
      <c r="G305" s="134" t="s">
        <v>305</v>
      </c>
      <c r="H305" s="135">
        <v>200</v>
      </c>
      <c r="I305" s="136"/>
      <c r="J305" s="137">
        <f>ROUND(I305*H305,2)</f>
        <v>0</v>
      </c>
      <c r="K305" s="138"/>
      <c r="L305" s="31"/>
      <c r="M305" s="139" t="s">
        <v>20</v>
      </c>
      <c r="N305" s="140" t="s">
        <v>45</v>
      </c>
      <c r="P305" s="141">
        <f>O305*H305</f>
        <v>0</v>
      </c>
      <c r="Q305" s="141">
        <v>1.2999999999999999E-4</v>
      </c>
      <c r="R305" s="141">
        <f>Q305*H305</f>
        <v>2.5999999999999999E-2</v>
      </c>
      <c r="S305" s="141">
        <v>0</v>
      </c>
      <c r="T305" s="142">
        <f>S305*H305</f>
        <v>0</v>
      </c>
      <c r="AR305" s="143" t="s">
        <v>257</v>
      </c>
      <c r="AT305" s="143" t="s">
        <v>253</v>
      </c>
      <c r="AU305" s="143" t="s">
        <v>86</v>
      </c>
      <c r="AY305" s="16" t="s">
        <v>250</v>
      </c>
      <c r="BE305" s="144">
        <f>IF(N305="základní",J305,0)</f>
        <v>0</v>
      </c>
      <c r="BF305" s="144">
        <f>IF(N305="snížená",J305,0)</f>
        <v>0</v>
      </c>
      <c r="BG305" s="144">
        <f>IF(N305="zákl. přenesená",J305,0)</f>
        <v>0</v>
      </c>
      <c r="BH305" s="144">
        <f>IF(N305="sníž. přenesená",J305,0)</f>
        <v>0</v>
      </c>
      <c r="BI305" s="144">
        <f>IF(N305="nulová",J305,0)</f>
        <v>0</v>
      </c>
      <c r="BJ305" s="16" t="s">
        <v>86</v>
      </c>
      <c r="BK305" s="144">
        <f>ROUND(I305*H305,2)</f>
        <v>0</v>
      </c>
      <c r="BL305" s="16" t="s">
        <v>257</v>
      </c>
      <c r="BM305" s="143" t="s">
        <v>2634</v>
      </c>
    </row>
    <row r="306" spans="2:65" s="1" customFormat="1">
      <c r="B306" s="31"/>
      <c r="D306" s="145" t="s">
        <v>259</v>
      </c>
      <c r="F306" s="146" t="s">
        <v>2635</v>
      </c>
      <c r="I306" s="147"/>
      <c r="L306" s="31"/>
      <c r="M306" s="148"/>
      <c r="T306" s="50"/>
      <c r="AT306" s="16" t="s">
        <v>259</v>
      </c>
      <c r="AU306" s="16" t="s">
        <v>86</v>
      </c>
    </row>
    <row r="307" spans="2:65" s="1" customFormat="1" ht="37.9" customHeight="1">
      <c r="B307" s="31"/>
      <c r="C307" s="131" t="s">
        <v>526</v>
      </c>
      <c r="D307" s="131" t="s">
        <v>253</v>
      </c>
      <c r="E307" s="132" t="s">
        <v>2636</v>
      </c>
      <c r="F307" s="133" t="s">
        <v>2637</v>
      </c>
      <c r="G307" s="134" t="s">
        <v>305</v>
      </c>
      <c r="H307" s="135">
        <v>200</v>
      </c>
      <c r="I307" s="136"/>
      <c r="J307" s="137">
        <f>ROUND(I307*H307,2)</f>
        <v>0</v>
      </c>
      <c r="K307" s="138"/>
      <c r="L307" s="31"/>
      <c r="M307" s="139" t="s">
        <v>20</v>
      </c>
      <c r="N307" s="140" t="s">
        <v>45</v>
      </c>
      <c r="P307" s="141">
        <f>O307*H307</f>
        <v>0</v>
      </c>
      <c r="Q307" s="141">
        <v>3.4999999999999997E-5</v>
      </c>
      <c r="R307" s="141">
        <f>Q307*H307</f>
        <v>6.9999999999999993E-3</v>
      </c>
      <c r="S307" s="141">
        <v>0</v>
      </c>
      <c r="T307" s="142">
        <f>S307*H307</f>
        <v>0</v>
      </c>
      <c r="AR307" s="143" t="s">
        <v>257</v>
      </c>
      <c r="AT307" s="143" t="s">
        <v>253</v>
      </c>
      <c r="AU307" s="143" t="s">
        <v>86</v>
      </c>
      <c r="AY307" s="16" t="s">
        <v>250</v>
      </c>
      <c r="BE307" s="144">
        <f>IF(N307="základní",J307,0)</f>
        <v>0</v>
      </c>
      <c r="BF307" s="144">
        <f>IF(N307="snížená",J307,0)</f>
        <v>0</v>
      </c>
      <c r="BG307" s="144">
        <f>IF(N307="zákl. přenesená",J307,0)</f>
        <v>0</v>
      </c>
      <c r="BH307" s="144">
        <f>IF(N307="sníž. přenesená",J307,0)</f>
        <v>0</v>
      </c>
      <c r="BI307" s="144">
        <f>IF(N307="nulová",J307,0)</f>
        <v>0</v>
      </c>
      <c r="BJ307" s="16" t="s">
        <v>86</v>
      </c>
      <c r="BK307" s="144">
        <f>ROUND(I307*H307,2)</f>
        <v>0</v>
      </c>
      <c r="BL307" s="16" t="s">
        <v>257</v>
      </c>
      <c r="BM307" s="143" t="s">
        <v>2638</v>
      </c>
    </row>
    <row r="308" spans="2:65" s="1" customFormat="1">
      <c r="B308" s="31"/>
      <c r="D308" s="145" t="s">
        <v>259</v>
      </c>
      <c r="F308" s="146" t="s">
        <v>2639</v>
      </c>
      <c r="I308" s="147"/>
      <c r="L308" s="31"/>
      <c r="M308" s="148"/>
      <c r="T308" s="50"/>
      <c r="AT308" s="16" t="s">
        <v>259</v>
      </c>
      <c r="AU308" s="16" t="s">
        <v>86</v>
      </c>
    </row>
    <row r="309" spans="2:65" s="12" customFormat="1">
      <c r="B309" s="149"/>
      <c r="D309" s="150" t="s">
        <v>261</v>
      </c>
      <c r="E309" s="151" t="s">
        <v>20</v>
      </c>
      <c r="F309" s="152" t="s">
        <v>2640</v>
      </c>
      <c r="H309" s="153">
        <v>200</v>
      </c>
      <c r="I309" s="154"/>
      <c r="L309" s="149"/>
      <c r="M309" s="155"/>
      <c r="T309" s="156"/>
      <c r="AT309" s="151" t="s">
        <v>261</v>
      </c>
      <c r="AU309" s="151" t="s">
        <v>86</v>
      </c>
      <c r="AV309" s="12" t="s">
        <v>86</v>
      </c>
      <c r="AW309" s="12" t="s">
        <v>34</v>
      </c>
      <c r="AX309" s="12" t="s">
        <v>73</v>
      </c>
      <c r="AY309" s="151" t="s">
        <v>250</v>
      </c>
    </row>
    <row r="310" spans="2:65" s="1" customFormat="1" ht="24.2" customHeight="1">
      <c r="B310" s="31"/>
      <c r="C310" s="131" t="s">
        <v>531</v>
      </c>
      <c r="D310" s="131" t="s">
        <v>253</v>
      </c>
      <c r="E310" s="132" t="s">
        <v>2641</v>
      </c>
      <c r="F310" s="133" t="s">
        <v>2642</v>
      </c>
      <c r="G310" s="134" t="s">
        <v>305</v>
      </c>
      <c r="H310" s="135">
        <v>1600</v>
      </c>
      <c r="I310" s="136"/>
      <c r="J310" s="137">
        <f>ROUND(I310*H310,2)</f>
        <v>0</v>
      </c>
      <c r="K310" s="138"/>
      <c r="L310" s="31"/>
      <c r="M310" s="139" t="s">
        <v>20</v>
      </c>
      <c r="N310" s="140" t="s">
        <v>45</v>
      </c>
      <c r="P310" s="141">
        <f>O310*H310</f>
        <v>0</v>
      </c>
      <c r="Q310" s="141">
        <v>0</v>
      </c>
      <c r="R310" s="141">
        <f>Q310*H310</f>
        <v>0</v>
      </c>
      <c r="S310" s="141">
        <v>0</v>
      </c>
      <c r="T310" s="142">
        <f>S310*H310</f>
        <v>0</v>
      </c>
      <c r="AR310" s="143" t="s">
        <v>257</v>
      </c>
      <c r="AT310" s="143" t="s">
        <v>253</v>
      </c>
      <c r="AU310" s="143" t="s">
        <v>86</v>
      </c>
      <c r="AY310" s="16" t="s">
        <v>250</v>
      </c>
      <c r="BE310" s="144">
        <f>IF(N310="základní",J310,0)</f>
        <v>0</v>
      </c>
      <c r="BF310" s="144">
        <f>IF(N310="snížená",J310,0)</f>
        <v>0</v>
      </c>
      <c r="BG310" s="144">
        <f>IF(N310="zákl. přenesená",J310,0)</f>
        <v>0</v>
      </c>
      <c r="BH310" s="144">
        <f>IF(N310="sníž. přenesená",J310,0)</f>
        <v>0</v>
      </c>
      <c r="BI310" s="144">
        <f>IF(N310="nulová",J310,0)</f>
        <v>0</v>
      </c>
      <c r="BJ310" s="16" t="s">
        <v>86</v>
      </c>
      <c r="BK310" s="144">
        <f>ROUND(I310*H310,2)</f>
        <v>0</v>
      </c>
      <c r="BL310" s="16" t="s">
        <v>257</v>
      </c>
      <c r="BM310" s="143" t="s">
        <v>2643</v>
      </c>
    </row>
    <row r="311" spans="2:65" s="1" customFormat="1">
      <c r="B311" s="31"/>
      <c r="D311" s="145" t="s">
        <v>259</v>
      </c>
      <c r="F311" s="146" t="s">
        <v>2644</v>
      </c>
      <c r="I311" s="147"/>
      <c r="L311" s="31"/>
      <c r="M311" s="148"/>
      <c r="T311" s="50"/>
      <c r="AT311" s="16" t="s">
        <v>259</v>
      </c>
      <c r="AU311" s="16" t="s">
        <v>86</v>
      </c>
    </row>
    <row r="312" spans="2:65" s="13" customFormat="1">
      <c r="B312" s="157"/>
      <c r="D312" s="150" t="s">
        <v>261</v>
      </c>
      <c r="E312" s="158" t="s">
        <v>20</v>
      </c>
      <c r="F312" s="159" t="s">
        <v>2645</v>
      </c>
      <c r="H312" s="158" t="s">
        <v>20</v>
      </c>
      <c r="I312" s="160"/>
      <c r="L312" s="157"/>
      <c r="M312" s="161"/>
      <c r="T312" s="162"/>
      <c r="AT312" s="158" t="s">
        <v>261</v>
      </c>
      <c r="AU312" s="158" t="s">
        <v>86</v>
      </c>
      <c r="AV312" s="13" t="s">
        <v>80</v>
      </c>
      <c r="AW312" s="13" t="s">
        <v>34</v>
      </c>
      <c r="AX312" s="13" t="s">
        <v>73</v>
      </c>
      <c r="AY312" s="158" t="s">
        <v>250</v>
      </c>
    </row>
    <row r="313" spans="2:65" s="12" customFormat="1">
      <c r="B313" s="149"/>
      <c r="D313" s="150" t="s">
        <v>261</v>
      </c>
      <c r="E313" s="151" t="s">
        <v>20</v>
      </c>
      <c r="F313" s="152" t="s">
        <v>2646</v>
      </c>
      <c r="H313" s="153">
        <v>1600</v>
      </c>
      <c r="I313" s="154"/>
      <c r="L313" s="149"/>
      <c r="M313" s="155"/>
      <c r="T313" s="156"/>
      <c r="AT313" s="151" t="s">
        <v>261</v>
      </c>
      <c r="AU313" s="151" t="s">
        <v>86</v>
      </c>
      <c r="AV313" s="12" t="s">
        <v>86</v>
      </c>
      <c r="AW313" s="12" t="s">
        <v>34</v>
      </c>
      <c r="AX313" s="12" t="s">
        <v>73</v>
      </c>
      <c r="AY313" s="151" t="s">
        <v>250</v>
      </c>
    </row>
    <row r="314" spans="2:65" s="1" customFormat="1" ht="24.2" customHeight="1">
      <c r="B314" s="31"/>
      <c r="C314" s="131" t="s">
        <v>536</v>
      </c>
      <c r="D314" s="131" t="s">
        <v>253</v>
      </c>
      <c r="E314" s="132" t="s">
        <v>2647</v>
      </c>
      <c r="F314" s="133" t="s">
        <v>2648</v>
      </c>
      <c r="G314" s="134" t="s">
        <v>305</v>
      </c>
      <c r="H314" s="135">
        <v>3200</v>
      </c>
      <c r="I314" s="136"/>
      <c r="J314" s="137">
        <f>ROUND(I314*H314,2)</f>
        <v>0</v>
      </c>
      <c r="K314" s="138"/>
      <c r="L314" s="31"/>
      <c r="M314" s="139" t="s">
        <v>20</v>
      </c>
      <c r="N314" s="140" t="s">
        <v>45</v>
      </c>
      <c r="P314" s="141">
        <f>O314*H314</f>
        <v>0</v>
      </c>
      <c r="Q314" s="141">
        <v>0</v>
      </c>
      <c r="R314" s="141">
        <f>Q314*H314</f>
        <v>0</v>
      </c>
      <c r="S314" s="141">
        <v>0</v>
      </c>
      <c r="T314" s="142">
        <f>S314*H314</f>
        <v>0</v>
      </c>
      <c r="AR314" s="143" t="s">
        <v>257</v>
      </c>
      <c r="AT314" s="143" t="s">
        <v>253</v>
      </c>
      <c r="AU314" s="143" t="s">
        <v>86</v>
      </c>
      <c r="AY314" s="16" t="s">
        <v>250</v>
      </c>
      <c r="BE314" s="144">
        <f>IF(N314="základní",J314,0)</f>
        <v>0</v>
      </c>
      <c r="BF314" s="144">
        <f>IF(N314="snížená",J314,0)</f>
        <v>0</v>
      </c>
      <c r="BG314" s="144">
        <f>IF(N314="zákl. přenesená",J314,0)</f>
        <v>0</v>
      </c>
      <c r="BH314" s="144">
        <f>IF(N314="sníž. přenesená",J314,0)</f>
        <v>0</v>
      </c>
      <c r="BI314" s="144">
        <f>IF(N314="nulová",J314,0)</f>
        <v>0</v>
      </c>
      <c r="BJ314" s="16" t="s">
        <v>86</v>
      </c>
      <c r="BK314" s="144">
        <f>ROUND(I314*H314,2)</f>
        <v>0</v>
      </c>
      <c r="BL314" s="16" t="s">
        <v>257</v>
      </c>
      <c r="BM314" s="143" t="s">
        <v>2649</v>
      </c>
    </row>
    <row r="315" spans="2:65" s="1" customFormat="1">
      <c r="B315" s="31"/>
      <c r="D315" s="145" t="s">
        <v>259</v>
      </c>
      <c r="F315" s="146" t="s">
        <v>2650</v>
      </c>
      <c r="I315" s="147"/>
      <c r="L315" s="31"/>
      <c r="M315" s="148"/>
      <c r="T315" s="50"/>
      <c r="AT315" s="16" t="s">
        <v>259</v>
      </c>
      <c r="AU315" s="16" t="s">
        <v>86</v>
      </c>
    </row>
    <row r="316" spans="2:65" s="13" customFormat="1">
      <c r="B316" s="157"/>
      <c r="D316" s="150" t="s">
        <v>261</v>
      </c>
      <c r="E316" s="158" t="s">
        <v>20</v>
      </c>
      <c r="F316" s="159" t="s">
        <v>2645</v>
      </c>
      <c r="H316" s="158" t="s">
        <v>20</v>
      </c>
      <c r="I316" s="160"/>
      <c r="L316" s="157"/>
      <c r="M316" s="161"/>
      <c r="T316" s="162"/>
      <c r="AT316" s="158" t="s">
        <v>261</v>
      </c>
      <c r="AU316" s="158" t="s">
        <v>86</v>
      </c>
      <c r="AV316" s="13" t="s">
        <v>80</v>
      </c>
      <c r="AW316" s="13" t="s">
        <v>34</v>
      </c>
      <c r="AX316" s="13" t="s">
        <v>73</v>
      </c>
      <c r="AY316" s="158" t="s">
        <v>250</v>
      </c>
    </row>
    <row r="317" spans="2:65" s="12" customFormat="1">
      <c r="B317" s="149"/>
      <c r="D317" s="150" t="s">
        <v>261</v>
      </c>
      <c r="E317" s="151" t="s">
        <v>20</v>
      </c>
      <c r="F317" s="152" t="s">
        <v>2651</v>
      </c>
      <c r="H317" s="153">
        <v>3200</v>
      </c>
      <c r="I317" s="154"/>
      <c r="L317" s="149"/>
      <c r="M317" s="155"/>
      <c r="T317" s="156"/>
      <c r="AT317" s="151" t="s">
        <v>261</v>
      </c>
      <c r="AU317" s="151" t="s">
        <v>86</v>
      </c>
      <c r="AV317" s="12" t="s">
        <v>86</v>
      </c>
      <c r="AW317" s="12" t="s">
        <v>34</v>
      </c>
      <c r="AX317" s="12" t="s">
        <v>73</v>
      </c>
      <c r="AY317" s="151" t="s">
        <v>250</v>
      </c>
    </row>
    <row r="318" spans="2:65" s="1" customFormat="1" ht="24.2" customHeight="1">
      <c r="B318" s="31"/>
      <c r="C318" s="131" t="s">
        <v>541</v>
      </c>
      <c r="D318" s="131" t="s">
        <v>253</v>
      </c>
      <c r="E318" s="132" t="s">
        <v>2652</v>
      </c>
      <c r="F318" s="133" t="s">
        <v>2653</v>
      </c>
      <c r="G318" s="134" t="s">
        <v>305</v>
      </c>
      <c r="H318" s="135">
        <v>3.14</v>
      </c>
      <c r="I318" s="136"/>
      <c r="J318" s="137">
        <f>ROUND(I318*H318,2)</f>
        <v>0</v>
      </c>
      <c r="K318" s="138"/>
      <c r="L318" s="31"/>
      <c r="M318" s="139" t="s">
        <v>20</v>
      </c>
      <c r="N318" s="140" t="s">
        <v>45</v>
      </c>
      <c r="P318" s="141">
        <f>O318*H318</f>
        <v>0</v>
      </c>
      <c r="Q318" s="141">
        <v>1.34E-4</v>
      </c>
      <c r="R318" s="141">
        <f>Q318*H318</f>
        <v>4.2076000000000006E-4</v>
      </c>
      <c r="S318" s="141">
        <v>0</v>
      </c>
      <c r="T318" s="142">
        <f>S318*H318</f>
        <v>0</v>
      </c>
      <c r="AR318" s="143" t="s">
        <v>257</v>
      </c>
      <c r="AT318" s="143" t="s">
        <v>253</v>
      </c>
      <c r="AU318" s="143" t="s">
        <v>86</v>
      </c>
      <c r="AY318" s="16" t="s">
        <v>250</v>
      </c>
      <c r="BE318" s="144">
        <f>IF(N318="základní",J318,0)</f>
        <v>0</v>
      </c>
      <c r="BF318" s="144">
        <f>IF(N318="snížená",J318,0)</f>
        <v>0</v>
      </c>
      <c r="BG318" s="144">
        <f>IF(N318="zákl. přenesená",J318,0)</f>
        <v>0</v>
      </c>
      <c r="BH318" s="144">
        <f>IF(N318="sníž. přenesená",J318,0)</f>
        <v>0</v>
      </c>
      <c r="BI318" s="144">
        <f>IF(N318="nulová",J318,0)</f>
        <v>0</v>
      </c>
      <c r="BJ318" s="16" t="s">
        <v>86</v>
      </c>
      <c r="BK318" s="144">
        <f>ROUND(I318*H318,2)</f>
        <v>0</v>
      </c>
      <c r="BL318" s="16" t="s">
        <v>257</v>
      </c>
      <c r="BM318" s="143" t="s">
        <v>2654</v>
      </c>
    </row>
    <row r="319" spans="2:65" s="12" customFormat="1">
      <c r="B319" s="149"/>
      <c r="D319" s="150" t="s">
        <v>261</v>
      </c>
      <c r="E319" s="151" t="s">
        <v>20</v>
      </c>
      <c r="F319" s="152" t="s">
        <v>2655</v>
      </c>
      <c r="H319" s="153">
        <v>3.14</v>
      </c>
      <c r="I319" s="154"/>
      <c r="L319" s="149"/>
      <c r="M319" s="155"/>
      <c r="T319" s="156"/>
      <c r="AT319" s="151" t="s">
        <v>261</v>
      </c>
      <c r="AU319" s="151" t="s">
        <v>86</v>
      </c>
      <c r="AV319" s="12" t="s">
        <v>86</v>
      </c>
      <c r="AW319" s="12" t="s">
        <v>34</v>
      </c>
      <c r="AX319" s="12" t="s">
        <v>73</v>
      </c>
      <c r="AY319" s="151" t="s">
        <v>250</v>
      </c>
    </row>
    <row r="320" spans="2:65" s="1" customFormat="1" ht="24.2" customHeight="1">
      <c r="B320" s="31"/>
      <c r="C320" s="131" t="s">
        <v>548</v>
      </c>
      <c r="D320" s="131" t="s">
        <v>253</v>
      </c>
      <c r="E320" s="132" t="s">
        <v>2656</v>
      </c>
      <c r="F320" s="133" t="s">
        <v>2657</v>
      </c>
      <c r="G320" s="134" t="s">
        <v>305</v>
      </c>
      <c r="H320" s="135">
        <v>9.7539999999999996</v>
      </c>
      <c r="I320" s="136"/>
      <c r="J320" s="137">
        <f>ROUND(I320*H320,2)</f>
        <v>0</v>
      </c>
      <c r="K320" s="138"/>
      <c r="L320" s="31"/>
      <c r="M320" s="139" t="s">
        <v>20</v>
      </c>
      <c r="N320" s="140" t="s">
        <v>45</v>
      </c>
      <c r="P320" s="141">
        <f>O320*H320</f>
        <v>0</v>
      </c>
      <c r="Q320" s="141">
        <v>1.3899999999999999E-4</v>
      </c>
      <c r="R320" s="141">
        <f>Q320*H320</f>
        <v>1.3558059999999998E-3</v>
      </c>
      <c r="S320" s="141">
        <v>0</v>
      </c>
      <c r="T320" s="142">
        <f>S320*H320</f>
        <v>0</v>
      </c>
      <c r="AR320" s="143" t="s">
        <v>257</v>
      </c>
      <c r="AT320" s="143" t="s">
        <v>253</v>
      </c>
      <c r="AU320" s="143" t="s">
        <v>86</v>
      </c>
      <c r="AY320" s="16" t="s">
        <v>250</v>
      </c>
      <c r="BE320" s="144">
        <f>IF(N320="základní",J320,0)</f>
        <v>0</v>
      </c>
      <c r="BF320" s="144">
        <f>IF(N320="snížená",J320,0)</f>
        <v>0</v>
      </c>
      <c r="BG320" s="144">
        <f>IF(N320="zákl. přenesená",J320,0)</f>
        <v>0</v>
      </c>
      <c r="BH320" s="144">
        <f>IF(N320="sníž. přenesená",J320,0)</f>
        <v>0</v>
      </c>
      <c r="BI320" s="144">
        <f>IF(N320="nulová",J320,0)</f>
        <v>0</v>
      </c>
      <c r="BJ320" s="16" t="s">
        <v>86</v>
      </c>
      <c r="BK320" s="144">
        <f>ROUND(I320*H320,2)</f>
        <v>0</v>
      </c>
      <c r="BL320" s="16" t="s">
        <v>257</v>
      </c>
      <c r="BM320" s="143" t="s">
        <v>2658</v>
      </c>
    </row>
    <row r="321" spans="2:65" s="12" customFormat="1" ht="22.5">
      <c r="B321" s="149"/>
      <c r="D321" s="150" t="s">
        <v>261</v>
      </c>
      <c r="E321" s="151" t="s">
        <v>20</v>
      </c>
      <c r="F321" s="152" t="s">
        <v>2659</v>
      </c>
      <c r="H321" s="153">
        <v>9.7539999999999996</v>
      </c>
      <c r="I321" s="154"/>
      <c r="L321" s="149"/>
      <c r="M321" s="155"/>
      <c r="T321" s="156"/>
      <c r="AT321" s="151" t="s">
        <v>261</v>
      </c>
      <c r="AU321" s="151" t="s">
        <v>86</v>
      </c>
      <c r="AV321" s="12" t="s">
        <v>86</v>
      </c>
      <c r="AW321" s="12" t="s">
        <v>34</v>
      </c>
      <c r="AX321" s="12" t="s">
        <v>73</v>
      </c>
      <c r="AY321" s="151" t="s">
        <v>250</v>
      </c>
    </row>
    <row r="322" spans="2:65" s="1" customFormat="1" ht="24.2" customHeight="1">
      <c r="B322" s="31"/>
      <c r="C322" s="131" t="s">
        <v>555</v>
      </c>
      <c r="D322" s="131" t="s">
        <v>253</v>
      </c>
      <c r="E322" s="132" t="s">
        <v>2660</v>
      </c>
      <c r="F322" s="133" t="s">
        <v>2661</v>
      </c>
      <c r="G322" s="134" t="s">
        <v>290</v>
      </c>
      <c r="H322" s="135">
        <v>16</v>
      </c>
      <c r="I322" s="136"/>
      <c r="J322" s="137">
        <f>ROUND(I322*H322,2)</f>
        <v>0</v>
      </c>
      <c r="K322" s="138"/>
      <c r="L322" s="31"/>
      <c r="M322" s="139" t="s">
        <v>20</v>
      </c>
      <c r="N322" s="140" t="s">
        <v>45</v>
      </c>
      <c r="P322" s="141">
        <f>O322*H322</f>
        <v>0</v>
      </c>
      <c r="Q322" s="141">
        <v>3.5999999999999999E-3</v>
      </c>
      <c r="R322" s="141">
        <f>Q322*H322</f>
        <v>5.7599999999999998E-2</v>
      </c>
      <c r="S322" s="141">
        <v>0</v>
      </c>
      <c r="T322" s="142">
        <f>S322*H322</f>
        <v>0</v>
      </c>
      <c r="AR322" s="143" t="s">
        <v>257</v>
      </c>
      <c r="AT322" s="143" t="s">
        <v>253</v>
      </c>
      <c r="AU322" s="143" t="s">
        <v>86</v>
      </c>
      <c r="AY322" s="16" t="s">
        <v>250</v>
      </c>
      <c r="BE322" s="144">
        <f>IF(N322="základní",J322,0)</f>
        <v>0</v>
      </c>
      <c r="BF322" s="144">
        <f>IF(N322="snížená",J322,0)</f>
        <v>0</v>
      </c>
      <c r="BG322" s="144">
        <f>IF(N322="zákl. přenesená",J322,0)</f>
        <v>0</v>
      </c>
      <c r="BH322" s="144">
        <f>IF(N322="sníž. přenesená",J322,0)</f>
        <v>0</v>
      </c>
      <c r="BI322" s="144">
        <f>IF(N322="nulová",J322,0)</f>
        <v>0</v>
      </c>
      <c r="BJ322" s="16" t="s">
        <v>86</v>
      </c>
      <c r="BK322" s="144">
        <f>ROUND(I322*H322,2)</f>
        <v>0</v>
      </c>
      <c r="BL322" s="16" t="s">
        <v>257</v>
      </c>
      <c r="BM322" s="143" t="s">
        <v>2662</v>
      </c>
    </row>
    <row r="323" spans="2:65" s="12" customFormat="1">
      <c r="B323" s="149"/>
      <c r="D323" s="150" t="s">
        <v>261</v>
      </c>
      <c r="E323" s="151" t="s">
        <v>20</v>
      </c>
      <c r="F323" s="152" t="s">
        <v>2663</v>
      </c>
      <c r="H323" s="153">
        <v>16</v>
      </c>
      <c r="I323" s="154"/>
      <c r="L323" s="149"/>
      <c r="M323" s="155"/>
      <c r="T323" s="156"/>
      <c r="AT323" s="151" t="s">
        <v>261</v>
      </c>
      <c r="AU323" s="151" t="s">
        <v>86</v>
      </c>
      <c r="AV323" s="12" t="s">
        <v>86</v>
      </c>
      <c r="AW323" s="12" t="s">
        <v>34</v>
      </c>
      <c r="AX323" s="12" t="s">
        <v>73</v>
      </c>
      <c r="AY323" s="151" t="s">
        <v>250</v>
      </c>
    </row>
    <row r="324" spans="2:65" s="1" customFormat="1" ht="49.15" customHeight="1">
      <c r="B324" s="31"/>
      <c r="C324" s="131" t="s">
        <v>560</v>
      </c>
      <c r="D324" s="131" t="s">
        <v>253</v>
      </c>
      <c r="E324" s="132" t="s">
        <v>2664</v>
      </c>
      <c r="F324" s="133" t="s">
        <v>2665</v>
      </c>
      <c r="G324" s="134" t="s">
        <v>290</v>
      </c>
      <c r="H324" s="135">
        <v>16</v>
      </c>
      <c r="I324" s="136"/>
      <c r="J324" s="137">
        <f>ROUND(I324*H324,2)</f>
        <v>0</v>
      </c>
      <c r="K324" s="138"/>
      <c r="L324" s="31"/>
      <c r="M324" s="139" t="s">
        <v>20</v>
      </c>
      <c r="N324" s="140" t="s">
        <v>45</v>
      </c>
      <c r="P324" s="141">
        <f>O324*H324</f>
        <v>0</v>
      </c>
      <c r="Q324" s="141">
        <v>4.4200000000000003E-3</v>
      </c>
      <c r="R324" s="141">
        <f>Q324*H324</f>
        <v>7.0720000000000005E-2</v>
      </c>
      <c r="S324" s="141">
        <v>0</v>
      </c>
      <c r="T324" s="142">
        <f>S324*H324</f>
        <v>0</v>
      </c>
      <c r="AR324" s="143" t="s">
        <v>257</v>
      </c>
      <c r="AT324" s="143" t="s">
        <v>253</v>
      </c>
      <c r="AU324" s="143" t="s">
        <v>86</v>
      </c>
      <c r="AY324" s="16" t="s">
        <v>250</v>
      </c>
      <c r="BE324" s="144">
        <f>IF(N324="základní",J324,0)</f>
        <v>0</v>
      </c>
      <c r="BF324" s="144">
        <f>IF(N324="snížená",J324,0)</f>
        <v>0</v>
      </c>
      <c r="BG324" s="144">
        <f>IF(N324="zákl. přenesená",J324,0)</f>
        <v>0</v>
      </c>
      <c r="BH324" s="144">
        <f>IF(N324="sníž. přenesená",J324,0)</f>
        <v>0</v>
      </c>
      <c r="BI324" s="144">
        <f>IF(N324="nulová",J324,0)</f>
        <v>0</v>
      </c>
      <c r="BJ324" s="16" t="s">
        <v>86</v>
      </c>
      <c r="BK324" s="144">
        <f>ROUND(I324*H324,2)</f>
        <v>0</v>
      </c>
      <c r="BL324" s="16" t="s">
        <v>257</v>
      </c>
      <c r="BM324" s="143" t="s">
        <v>2666</v>
      </c>
    </row>
    <row r="325" spans="2:65" s="1" customFormat="1">
      <c r="B325" s="31"/>
      <c r="D325" s="145" t="s">
        <v>259</v>
      </c>
      <c r="F325" s="146" t="s">
        <v>2667</v>
      </c>
      <c r="I325" s="147"/>
      <c r="L325" s="31"/>
      <c r="M325" s="148"/>
      <c r="T325" s="50"/>
      <c r="AT325" s="16" t="s">
        <v>259</v>
      </c>
      <c r="AU325" s="16" t="s">
        <v>86</v>
      </c>
    </row>
    <row r="326" spans="2:65" s="12" customFormat="1">
      <c r="B326" s="149"/>
      <c r="D326" s="150" t="s">
        <v>261</v>
      </c>
      <c r="E326" s="151" t="s">
        <v>20</v>
      </c>
      <c r="F326" s="152" t="s">
        <v>2668</v>
      </c>
      <c r="H326" s="153">
        <v>16</v>
      </c>
      <c r="I326" s="154"/>
      <c r="L326" s="149"/>
      <c r="M326" s="155"/>
      <c r="T326" s="156"/>
      <c r="AT326" s="151" t="s">
        <v>261</v>
      </c>
      <c r="AU326" s="151" t="s">
        <v>86</v>
      </c>
      <c r="AV326" s="12" t="s">
        <v>86</v>
      </c>
      <c r="AW326" s="12" t="s">
        <v>34</v>
      </c>
      <c r="AX326" s="12" t="s">
        <v>73</v>
      </c>
      <c r="AY326" s="151" t="s">
        <v>250</v>
      </c>
    </row>
    <row r="327" spans="2:65" s="1" customFormat="1" ht="37.9" customHeight="1">
      <c r="B327" s="31"/>
      <c r="C327" s="131" t="s">
        <v>567</v>
      </c>
      <c r="D327" s="131" t="s">
        <v>253</v>
      </c>
      <c r="E327" s="132" t="s">
        <v>2669</v>
      </c>
      <c r="F327" s="133" t="s">
        <v>2670</v>
      </c>
      <c r="G327" s="134" t="s">
        <v>290</v>
      </c>
      <c r="H327" s="135">
        <v>8</v>
      </c>
      <c r="I327" s="136"/>
      <c r="J327" s="137">
        <f>ROUND(I327*H327,2)</f>
        <v>0</v>
      </c>
      <c r="K327" s="138"/>
      <c r="L327" s="31"/>
      <c r="M327" s="139" t="s">
        <v>20</v>
      </c>
      <c r="N327" s="140" t="s">
        <v>45</v>
      </c>
      <c r="P327" s="141">
        <f>O327*H327</f>
        <v>0</v>
      </c>
      <c r="Q327" s="141">
        <v>6.0893999999999997E-6</v>
      </c>
      <c r="R327" s="141">
        <f>Q327*H327</f>
        <v>4.8715199999999997E-5</v>
      </c>
      <c r="S327" s="141">
        <v>0</v>
      </c>
      <c r="T327" s="142">
        <f>S327*H327</f>
        <v>0</v>
      </c>
      <c r="AR327" s="143" t="s">
        <v>257</v>
      </c>
      <c r="AT327" s="143" t="s">
        <v>253</v>
      </c>
      <c r="AU327" s="143" t="s">
        <v>86</v>
      </c>
      <c r="AY327" s="16" t="s">
        <v>250</v>
      </c>
      <c r="BE327" s="144">
        <f>IF(N327="základní",J327,0)</f>
        <v>0</v>
      </c>
      <c r="BF327" s="144">
        <f>IF(N327="snížená",J327,0)</f>
        <v>0</v>
      </c>
      <c r="BG327" s="144">
        <f>IF(N327="zákl. přenesená",J327,0)</f>
        <v>0</v>
      </c>
      <c r="BH327" s="144">
        <f>IF(N327="sníž. přenesená",J327,0)</f>
        <v>0</v>
      </c>
      <c r="BI327" s="144">
        <f>IF(N327="nulová",J327,0)</f>
        <v>0</v>
      </c>
      <c r="BJ327" s="16" t="s">
        <v>86</v>
      </c>
      <c r="BK327" s="144">
        <f>ROUND(I327*H327,2)</f>
        <v>0</v>
      </c>
      <c r="BL327" s="16" t="s">
        <v>257</v>
      </c>
      <c r="BM327" s="143" t="s">
        <v>2671</v>
      </c>
    </row>
    <row r="328" spans="2:65" s="1" customFormat="1">
      <c r="B328" s="31"/>
      <c r="D328" s="145" t="s">
        <v>259</v>
      </c>
      <c r="F328" s="146" t="s">
        <v>2672</v>
      </c>
      <c r="I328" s="147"/>
      <c r="L328" s="31"/>
      <c r="M328" s="148"/>
      <c r="T328" s="50"/>
      <c r="AT328" s="16" t="s">
        <v>259</v>
      </c>
      <c r="AU328" s="16" t="s">
        <v>86</v>
      </c>
    </row>
    <row r="329" spans="2:65" s="12" customFormat="1">
      <c r="B329" s="149"/>
      <c r="D329" s="150" t="s">
        <v>261</v>
      </c>
      <c r="E329" s="151" t="s">
        <v>20</v>
      </c>
      <c r="F329" s="152" t="s">
        <v>2673</v>
      </c>
      <c r="H329" s="153">
        <v>8</v>
      </c>
      <c r="I329" s="154"/>
      <c r="L329" s="149"/>
      <c r="M329" s="155"/>
      <c r="T329" s="156"/>
      <c r="AT329" s="151" t="s">
        <v>261</v>
      </c>
      <c r="AU329" s="151" t="s">
        <v>86</v>
      </c>
      <c r="AV329" s="12" t="s">
        <v>86</v>
      </c>
      <c r="AW329" s="12" t="s">
        <v>34</v>
      </c>
      <c r="AX329" s="12" t="s">
        <v>73</v>
      </c>
      <c r="AY329" s="151" t="s">
        <v>250</v>
      </c>
    </row>
    <row r="330" spans="2:65" s="1" customFormat="1" ht="37.9" customHeight="1">
      <c r="B330" s="31"/>
      <c r="C330" s="131" t="s">
        <v>572</v>
      </c>
      <c r="D330" s="131" t="s">
        <v>253</v>
      </c>
      <c r="E330" s="132" t="s">
        <v>2674</v>
      </c>
      <c r="F330" s="133" t="s">
        <v>2675</v>
      </c>
      <c r="G330" s="134" t="s">
        <v>290</v>
      </c>
      <c r="H330" s="135">
        <v>32</v>
      </c>
      <c r="I330" s="136"/>
      <c r="J330" s="137">
        <f>ROUND(I330*H330,2)</f>
        <v>0</v>
      </c>
      <c r="K330" s="138"/>
      <c r="L330" s="31"/>
      <c r="M330" s="139" t="s">
        <v>20</v>
      </c>
      <c r="N330" s="140" t="s">
        <v>45</v>
      </c>
      <c r="P330" s="141">
        <f>O330*H330</f>
        <v>0</v>
      </c>
      <c r="Q330" s="141">
        <v>2.459E-5</v>
      </c>
      <c r="R330" s="141">
        <f>Q330*H330</f>
        <v>7.8688E-4</v>
      </c>
      <c r="S330" s="141">
        <v>0</v>
      </c>
      <c r="T330" s="142">
        <f>S330*H330</f>
        <v>0</v>
      </c>
      <c r="AR330" s="143" t="s">
        <v>257</v>
      </c>
      <c r="AT330" s="143" t="s">
        <v>253</v>
      </c>
      <c r="AU330" s="143" t="s">
        <v>86</v>
      </c>
      <c r="AY330" s="16" t="s">
        <v>250</v>
      </c>
      <c r="BE330" s="144">
        <f>IF(N330="základní",J330,0)</f>
        <v>0</v>
      </c>
      <c r="BF330" s="144">
        <f>IF(N330="snížená",J330,0)</f>
        <v>0</v>
      </c>
      <c r="BG330" s="144">
        <f>IF(N330="zákl. přenesená",J330,0)</f>
        <v>0</v>
      </c>
      <c r="BH330" s="144">
        <f>IF(N330="sníž. přenesená",J330,0)</f>
        <v>0</v>
      </c>
      <c r="BI330" s="144">
        <f>IF(N330="nulová",J330,0)</f>
        <v>0</v>
      </c>
      <c r="BJ330" s="16" t="s">
        <v>86</v>
      </c>
      <c r="BK330" s="144">
        <f>ROUND(I330*H330,2)</f>
        <v>0</v>
      </c>
      <c r="BL330" s="16" t="s">
        <v>257</v>
      </c>
      <c r="BM330" s="143" t="s">
        <v>2676</v>
      </c>
    </row>
    <row r="331" spans="2:65" s="1" customFormat="1">
      <c r="B331" s="31"/>
      <c r="D331" s="145" t="s">
        <v>259</v>
      </c>
      <c r="F331" s="146" t="s">
        <v>2677</v>
      </c>
      <c r="I331" s="147"/>
      <c r="L331" s="31"/>
      <c r="M331" s="148"/>
      <c r="T331" s="50"/>
      <c r="AT331" s="16" t="s">
        <v>259</v>
      </c>
      <c r="AU331" s="16" t="s">
        <v>86</v>
      </c>
    </row>
    <row r="332" spans="2:65" s="12" customFormat="1">
      <c r="B332" s="149"/>
      <c r="D332" s="150" t="s">
        <v>261</v>
      </c>
      <c r="E332" s="151" t="s">
        <v>20</v>
      </c>
      <c r="F332" s="152" t="s">
        <v>2678</v>
      </c>
      <c r="H332" s="153">
        <v>32</v>
      </c>
      <c r="I332" s="154"/>
      <c r="L332" s="149"/>
      <c r="M332" s="155"/>
      <c r="T332" s="156"/>
      <c r="AT332" s="151" t="s">
        <v>261</v>
      </c>
      <c r="AU332" s="151" t="s">
        <v>86</v>
      </c>
      <c r="AV332" s="12" t="s">
        <v>86</v>
      </c>
      <c r="AW332" s="12" t="s">
        <v>34</v>
      </c>
      <c r="AX332" s="12" t="s">
        <v>73</v>
      </c>
      <c r="AY332" s="151" t="s">
        <v>250</v>
      </c>
    </row>
    <row r="333" spans="2:65" s="1" customFormat="1" ht="33" customHeight="1">
      <c r="B333" s="31"/>
      <c r="C333" s="131" t="s">
        <v>579</v>
      </c>
      <c r="D333" s="131" t="s">
        <v>253</v>
      </c>
      <c r="E333" s="132" t="s">
        <v>2679</v>
      </c>
      <c r="F333" s="133" t="s">
        <v>2680</v>
      </c>
      <c r="G333" s="134" t="s">
        <v>290</v>
      </c>
      <c r="H333" s="135">
        <v>8</v>
      </c>
      <c r="I333" s="136"/>
      <c r="J333" s="137">
        <f>ROUND(I333*H333,2)</f>
        <v>0</v>
      </c>
      <c r="K333" s="138"/>
      <c r="L333" s="31"/>
      <c r="M333" s="139" t="s">
        <v>20</v>
      </c>
      <c r="N333" s="140" t="s">
        <v>45</v>
      </c>
      <c r="P333" s="141">
        <f>O333*H333</f>
        <v>0</v>
      </c>
      <c r="Q333" s="141">
        <v>3.0000000000000001E-5</v>
      </c>
      <c r="R333" s="141">
        <f>Q333*H333</f>
        <v>2.4000000000000001E-4</v>
      </c>
      <c r="S333" s="141">
        <v>0</v>
      </c>
      <c r="T333" s="142">
        <f>S333*H333</f>
        <v>0</v>
      </c>
      <c r="AR333" s="143" t="s">
        <v>257</v>
      </c>
      <c r="AT333" s="143" t="s">
        <v>253</v>
      </c>
      <c r="AU333" s="143" t="s">
        <v>86</v>
      </c>
      <c r="AY333" s="16" t="s">
        <v>250</v>
      </c>
      <c r="BE333" s="144">
        <f>IF(N333="základní",J333,0)</f>
        <v>0</v>
      </c>
      <c r="BF333" s="144">
        <f>IF(N333="snížená",J333,0)</f>
        <v>0</v>
      </c>
      <c r="BG333" s="144">
        <f>IF(N333="zákl. přenesená",J333,0)</f>
        <v>0</v>
      </c>
      <c r="BH333" s="144">
        <f>IF(N333="sníž. přenesená",J333,0)</f>
        <v>0</v>
      </c>
      <c r="BI333" s="144">
        <f>IF(N333="nulová",J333,0)</f>
        <v>0</v>
      </c>
      <c r="BJ333" s="16" t="s">
        <v>86</v>
      </c>
      <c r="BK333" s="144">
        <f>ROUND(I333*H333,2)</f>
        <v>0</v>
      </c>
      <c r="BL333" s="16" t="s">
        <v>257</v>
      </c>
      <c r="BM333" s="143" t="s">
        <v>2681</v>
      </c>
    </row>
    <row r="334" spans="2:65" s="1" customFormat="1">
      <c r="B334" s="31"/>
      <c r="D334" s="145" t="s">
        <v>259</v>
      </c>
      <c r="F334" s="146" t="s">
        <v>2682</v>
      </c>
      <c r="I334" s="147"/>
      <c r="L334" s="31"/>
      <c r="M334" s="148"/>
      <c r="T334" s="50"/>
      <c r="AT334" s="16" t="s">
        <v>259</v>
      </c>
      <c r="AU334" s="16" t="s">
        <v>86</v>
      </c>
    </row>
    <row r="335" spans="2:65" s="12" customFormat="1">
      <c r="B335" s="149"/>
      <c r="D335" s="150" t="s">
        <v>261</v>
      </c>
      <c r="E335" s="151" t="s">
        <v>20</v>
      </c>
      <c r="F335" s="152" t="s">
        <v>2673</v>
      </c>
      <c r="H335" s="153">
        <v>8</v>
      </c>
      <c r="I335" s="154"/>
      <c r="L335" s="149"/>
      <c r="M335" s="155"/>
      <c r="T335" s="156"/>
      <c r="AT335" s="151" t="s">
        <v>261</v>
      </c>
      <c r="AU335" s="151" t="s">
        <v>86</v>
      </c>
      <c r="AV335" s="12" t="s">
        <v>86</v>
      </c>
      <c r="AW335" s="12" t="s">
        <v>34</v>
      </c>
      <c r="AX335" s="12" t="s">
        <v>73</v>
      </c>
      <c r="AY335" s="151" t="s">
        <v>250</v>
      </c>
    </row>
    <row r="336" spans="2:65" s="1" customFormat="1" ht="16.5" customHeight="1">
      <c r="B336" s="31"/>
      <c r="C336" s="131" t="s">
        <v>594</v>
      </c>
      <c r="D336" s="131" t="s">
        <v>253</v>
      </c>
      <c r="E336" s="132" t="s">
        <v>2683</v>
      </c>
      <c r="F336" s="133" t="s">
        <v>2684</v>
      </c>
      <c r="G336" s="134" t="s">
        <v>256</v>
      </c>
      <c r="H336" s="135">
        <v>1.1180000000000001</v>
      </c>
      <c r="I336" s="136"/>
      <c r="J336" s="137">
        <f>ROUND(I336*H336,2)</f>
        <v>0</v>
      </c>
      <c r="K336" s="138"/>
      <c r="L336" s="31"/>
      <c r="M336" s="139" t="s">
        <v>20</v>
      </c>
      <c r="N336" s="140" t="s">
        <v>45</v>
      </c>
      <c r="P336" s="141">
        <f>O336*H336</f>
        <v>0</v>
      </c>
      <c r="Q336" s="141">
        <v>0</v>
      </c>
      <c r="R336" s="141">
        <f>Q336*H336</f>
        <v>0</v>
      </c>
      <c r="S336" s="141">
        <v>2.4</v>
      </c>
      <c r="T336" s="142">
        <f>S336*H336</f>
        <v>2.6832000000000003</v>
      </c>
      <c r="AR336" s="143" t="s">
        <v>257</v>
      </c>
      <c r="AT336" s="143" t="s">
        <v>253</v>
      </c>
      <c r="AU336" s="143" t="s">
        <v>86</v>
      </c>
      <c r="AY336" s="16" t="s">
        <v>250</v>
      </c>
      <c r="BE336" s="144">
        <f>IF(N336="základní",J336,0)</f>
        <v>0</v>
      </c>
      <c r="BF336" s="144">
        <f>IF(N336="snížená",J336,0)</f>
        <v>0</v>
      </c>
      <c r="BG336" s="144">
        <f>IF(N336="zákl. přenesená",J336,0)</f>
        <v>0</v>
      </c>
      <c r="BH336" s="144">
        <f>IF(N336="sníž. přenesená",J336,0)</f>
        <v>0</v>
      </c>
      <c r="BI336" s="144">
        <f>IF(N336="nulová",J336,0)</f>
        <v>0</v>
      </c>
      <c r="BJ336" s="16" t="s">
        <v>86</v>
      </c>
      <c r="BK336" s="144">
        <f>ROUND(I336*H336,2)</f>
        <v>0</v>
      </c>
      <c r="BL336" s="16" t="s">
        <v>257</v>
      </c>
      <c r="BM336" s="143" t="s">
        <v>2685</v>
      </c>
    </row>
    <row r="337" spans="2:65" s="1" customFormat="1">
      <c r="B337" s="31"/>
      <c r="D337" s="145" t="s">
        <v>259</v>
      </c>
      <c r="F337" s="146" t="s">
        <v>2686</v>
      </c>
      <c r="I337" s="147"/>
      <c r="L337" s="31"/>
      <c r="M337" s="148"/>
      <c r="T337" s="50"/>
      <c r="AT337" s="16" t="s">
        <v>259</v>
      </c>
      <c r="AU337" s="16" t="s">
        <v>86</v>
      </c>
    </row>
    <row r="338" spans="2:65" s="12" customFormat="1">
      <c r="B338" s="149"/>
      <c r="D338" s="150" t="s">
        <v>261</v>
      </c>
      <c r="E338" s="151" t="s">
        <v>20</v>
      </c>
      <c r="F338" s="152" t="s">
        <v>2687</v>
      </c>
      <c r="H338" s="153">
        <v>1.1180000000000001</v>
      </c>
      <c r="I338" s="154"/>
      <c r="L338" s="149"/>
      <c r="M338" s="155"/>
      <c r="T338" s="156"/>
      <c r="AT338" s="151" t="s">
        <v>261</v>
      </c>
      <c r="AU338" s="151" t="s">
        <v>86</v>
      </c>
      <c r="AV338" s="12" t="s">
        <v>86</v>
      </c>
      <c r="AW338" s="12" t="s">
        <v>34</v>
      </c>
      <c r="AX338" s="12" t="s">
        <v>73</v>
      </c>
      <c r="AY338" s="151" t="s">
        <v>250</v>
      </c>
    </row>
    <row r="339" spans="2:65" s="1" customFormat="1" ht="44.25" customHeight="1">
      <c r="B339" s="31"/>
      <c r="C339" s="131" t="s">
        <v>600</v>
      </c>
      <c r="D339" s="131" t="s">
        <v>253</v>
      </c>
      <c r="E339" s="132" t="s">
        <v>2688</v>
      </c>
      <c r="F339" s="133" t="s">
        <v>2689</v>
      </c>
      <c r="G339" s="134" t="s">
        <v>305</v>
      </c>
      <c r="H339" s="135">
        <v>32.683</v>
      </c>
      <c r="I339" s="136"/>
      <c r="J339" s="137">
        <f>ROUND(I339*H339,2)</f>
        <v>0</v>
      </c>
      <c r="K339" s="138"/>
      <c r="L339" s="31"/>
      <c r="M339" s="139" t="s">
        <v>20</v>
      </c>
      <c r="N339" s="140" t="s">
        <v>45</v>
      </c>
      <c r="P339" s="141">
        <f>O339*H339</f>
        <v>0</v>
      </c>
      <c r="Q339" s="141">
        <v>0</v>
      </c>
      <c r="R339" s="141">
        <f>Q339*H339</f>
        <v>0</v>
      </c>
      <c r="S339" s="141">
        <v>0.13100000000000001</v>
      </c>
      <c r="T339" s="142">
        <f>S339*H339</f>
        <v>4.2814730000000001</v>
      </c>
      <c r="AR339" s="143" t="s">
        <v>257</v>
      </c>
      <c r="AT339" s="143" t="s">
        <v>253</v>
      </c>
      <c r="AU339" s="143" t="s">
        <v>86</v>
      </c>
      <c r="AY339" s="16" t="s">
        <v>250</v>
      </c>
      <c r="BE339" s="144">
        <f>IF(N339="základní",J339,0)</f>
        <v>0</v>
      </c>
      <c r="BF339" s="144">
        <f>IF(N339="snížená",J339,0)</f>
        <v>0</v>
      </c>
      <c r="BG339" s="144">
        <f>IF(N339="zákl. přenesená",J339,0)</f>
        <v>0</v>
      </c>
      <c r="BH339" s="144">
        <f>IF(N339="sníž. přenesená",J339,0)</f>
        <v>0</v>
      </c>
      <c r="BI339" s="144">
        <f>IF(N339="nulová",J339,0)</f>
        <v>0</v>
      </c>
      <c r="BJ339" s="16" t="s">
        <v>86</v>
      </c>
      <c r="BK339" s="144">
        <f>ROUND(I339*H339,2)</f>
        <v>0</v>
      </c>
      <c r="BL339" s="16" t="s">
        <v>257</v>
      </c>
      <c r="BM339" s="143" t="s">
        <v>2690</v>
      </c>
    </row>
    <row r="340" spans="2:65" s="1" customFormat="1">
      <c r="B340" s="31"/>
      <c r="D340" s="145" t="s">
        <v>259</v>
      </c>
      <c r="F340" s="146" t="s">
        <v>2691</v>
      </c>
      <c r="I340" s="147"/>
      <c r="L340" s="31"/>
      <c r="M340" s="148"/>
      <c r="T340" s="50"/>
      <c r="AT340" s="16" t="s">
        <v>259</v>
      </c>
      <c r="AU340" s="16" t="s">
        <v>86</v>
      </c>
    </row>
    <row r="341" spans="2:65" s="13" customFormat="1">
      <c r="B341" s="157"/>
      <c r="D341" s="150" t="s">
        <v>261</v>
      </c>
      <c r="E341" s="158" t="s">
        <v>20</v>
      </c>
      <c r="F341" s="159" t="s">
        <v>2429</v>
      </c>
      <c r="H341" s="158" t="s">
        <v>20</v>
      </c>
      <c r="I341" s="160"/>
      <c r="L341" s="157"/>
      <c r="M341" s="161"/>
      <c r="T341" s="162"/>
      <c r="AT341" s="158" t="s">
        <v>261</v>
      </c>
      <c r="AU341" s="158" t="s">
        <v>86</v>
      </c>
      <c r="AV341" s="13" t="s">
        <v>80</v>
      </c>
      <c r="AW341" s="13" t="s">
        <v>34</v>
      </c>
      <c r="AX341" s="13" t="s">
        <v>73</v>
      </c>
      <c r="AY341" s="158" t="s">
        <v>250</v>
      </c>
    </row>
    <row r="342" spans="2:65" s="12" customFormat="1">
      <c r="B342" s="149"/>
      <c r="D342" s="150" t="s">
        <v>261</v>
      </c>
      <c r="E342" s="151" t="s">
        <v>20</v>
      </c>
      <c r="F342" s="152" t="s">
        <v>2692</v>
      </c>
      <c r="H342" s="153">
        <v>4.0179999999999998</v>
      </c>
      <c r="I342" s="154"/>
      <c r="L342" s="149"/>
      <c r="M342" s="155"/>
      <c r="T342" s="156"/>
      <c r="AT342" s="151" t="s">
        <v>261</v>
      </c>
      <c r="AU342" s="151" t="s">
        <v>86</v>
      </c>
      <c r="AV342" s="12" t="s">
        <v>86</v>
      </c>
      <c r="AW342" s="12" t="s">
        <v>34</v>
      </c>
      <c r="AX342" s="12" t="s">
        <v>73</v>
      </c>
      <c r="AY342" s="151" t="s">
        <v>250</v>
      </c>
    </row>
    <row r="343" spans="2:65" s="12" customFormat="1">
      <c r="B343" s="149"/>
      <c r="D343" s="150" t="s">
        <v>261</v>
      </c>
      <c r="E343" s="151" t="s">
        <v>20</v>
      </c>
      <c r="F343" s="152" t="s">
        <v>2693</v>
      </c>
      <c r="H343" s="153">
        <v>4.7530000000000001</v>
      </c>
      <c r="I343" s="154"/>
      <c r="L343" s="149"/>
      <c r="M343" s="155"/>
      <c r="T343" s="156"/>
      <c r="AT343" s="151" t="s">
        <v>261</v>
      </c>
      <c r="AU343" s="151" t="s">
        <v>86</v>
      </c>
      <c r="AV343" s="12" t="s">
        <v>86</v>
      </c>
      <c r="AW343" s="12" t="s">
        <v>34</v>
      </c>
      <c r="AX343" s="12" t="s">
        <v>73</v>
      </c>
      <c r="AY343" s="151" t="s">
        <v>250</v>
      </c>
    </row>
    <row r="344" spans="2:65" s="12" customFormat="1">
      <c r="B344" s="149"/>
      <c r="D344" s="150" t="s">
        <v>261</v>
      </c>
      <c r="E344" s="151" t="s">
        <v>20</v>
      </c>
      <c r="F344" s="152" t="s">
        <v>2694</v>
      </c>
      <c r="H344" s="153">
        <v>4.774</v>
      </c>
      <c r="I344" s="154"/>
      <c r="L344" s="149"/>
      <c r="M344" s="155"/>
      <c r="T344" s="156"/>
      <c r="AT344" s="151" t="s">
        <v>261</v>
      </c>
      <c r="AU344" s="151" t="s">
        <v>86</v>
      </c>
      <c r="AV344" s="12" t="s">
        <v>86</v>
      </c>
      <c r="AW344" s="12" t="s">
        <v>34</v>
      </c>
      <c r="AX344" s="12" t="s">
        <v>73</v>
      </c>
      <c r="AY344" s="151" t="s">
        <v>250</v>
      </c>
    </row>
    <row r="345" spans="2:65" s="12" customFormat="1">
      <c r="B345" s="149"/>
      <c r="D345" s="150" t="s">
        <v>261</v>
      </c>
      <c r="E345" s="151" t="s">
        <v>20</v>
      </c>
      <c r="F345" s="152" t="s">
        <v>2695</v>
      </c>
      <c r="H345" s="153">
        <v>4.7949999999999999</v>
      </c>
      <c r="I345" s="154"/>
      <c r="L345" s="149"/>
      <c r="M345" s="155"/>
      <c r="T345" s="156"/>
      <c r="AT345" s="151" t="s">
        <v>261</v>
      </c>
      <c r="AU345" s="151" t="s">
        <v>86</v>
      </c>
      <c r="AV345" s="12" t="s">
        <v>86</v>
      </c>
      <c r="AW345" s="12" t="s">
        <v>34</v>
      </c>
      <c r="AX345" s="12" t="s">
        <v>73</v>
      </c>
      <c r="AY345" s="151" t="s">
        <v>250</v>
      </c>
    </row>
    <row r="346" spans="2:65" s="12" customFormat="1">
      <c r="B346" s="149"/>
      <c r="D346" s="150" t="s">
        <v>261</v>
      </c>
      <c r="E346" s="151" t="s">
        <v>20</v>
      </c>
      <c r="F346" s="152" t="s">
        <v>2696</v>
      </c>
      <c r="H346" s="153">
        <v>4.774</v>
      </c>
      <c r="I346" s="154"/>
      <c r="L346" s="149"/>
      <c r="M346" s="155"/>
      <c r="T346" s="156"/>
      <c r="AT346" s="151" t="s">
        <v>261</v>
      </c>
      <c r="AU346" s="151" t="s">
        <v>86</v>
      </c>
      <c r="AV346" s="12" t="s">
        <v>86</v>
      </c>
      <c r="AW346" s="12" t="s">
        <v>34</v>
      </c>
      <c r="AX346" s="12" t="s">
        <v>73</v>
      </c>
      <c r="AY346" s="151" t="s">
        <v>250</v>
      </c>
    </row>
    <row r="347" spans="2:65" s="12" customFormat="1">
      <c r="B347" s="149"/>
      <c r="D347" s="150" t="s">
        <v>261</v>
      </c>
      <c r="E347" s="151" t="s">
        <v>20</v>
      </c>
      <c r="F347" s="152" t="s">
        <v>2697</v>
      </c>
      <c r="H347" s="153">
        <v>4.774</v>
      </c>
      <c r="I347" s="154"/>
      <c r="L347" s="149"/>
      <c r="M347" s="155"/>
      <c r="T347" s="156"/>
      <c r="AT347" s="151" t="s">
        <v>261</v>
      </c>
      <c r="AU347" s="151" t="s">
        <v>86</v>
      </c>
      <c r="AV347" s="12" t="s">
        <v>86</v>
      </c>
      <c r="AW347" s="12" t="s">
        <v>34</v>
      </c>
      <c r="AX347" s="12" t="s">
        <v>73</v>
      </c>
      <c r="AY347" s="151" t="s">
        <v>250</v>
      </c>
    </row>
    <row r="348" spans="2:65" s="12" customFormat="1">
      <c r="B348" s="149"/>
      <c r="D348" s="150" t="s">
        <v>261</v>
      </c>
      <c r="E348" s="151" t="s">
        <v>20</v>
      </c>
      <c r="F348" s="152" t="s">
        <v>2698</v>
      </c>
      <c r="H348" s="153">
        <v>4.7949999999999999</v>
      </c>
      <c r="I348" s="154"/>
      <c r="L348" s="149"/>
      <c r="M348" s="155"/>
      <c r="T348" s="156"/>
      <c r="AT348" s="151" t="s">
        <v>261</v>
      </c>
      <c r="AU348" s="151" t="s">
        <v>86</v>
      </c>
      <c r="AV348" s="12" t="s">
        <v>86</v>
      </c>
      <c r="AW348" s="12" t="s">
        <v>34</v>
      </c>
      <c r="AX348" s="12" t="s">
        <v>73</v>
      </c>
      <c r="AY348" s="151" t="s">
        <v>250</v>
      </c>
    </row>
    <row r="349" spans="2:65" s="1" customFormat="1" ht="24.2" customHeight="1">
      <c r="B349" s="31"/>
      <c r="C349" s="131" t="s">
        <v>607</v>
      </c>
      <c r="D349" s="131" t="s">
        <v>253</v>
      </c>
      <c r="E349" s="132" t="s">
        <v>2699</v>
      </c>
      <c r="F349" s="133" t="s">
        <v>2700</v>
      </c>
      <c r="G349" s="134" t="s">
        <v>256</v>
      </c>
      <c r="H349" s="135">
        <v>0.90600000000000003</v>
      </c>
      <c r="I349" s="136"/>
      <c r="J349" s="137">
        <f>ROUND(I349*H349,2)</f>
        <v>0</v>
      </c>
      <c r="K349" s="138"/>
      <c r="L349" s="31"/>
      <c r="M349" s="139" t="s">
        <v>20</v>
      </c>
      <c r="N349" s="140" t="s">
        <v>45</v>
      </c>
      <c r="P349" s="141">
        <f>O349*H349</f>
        <v>0</v>
      </c>
      <c r="Q349" s="141">
        <v>0</v>
      </c>
      <c r="R349" s="141">
        <f>Q349*H349</f>
        <v>0</v>
      </c>
      <c r="S349" s="141">
        <v>2.4</v>
      </c>
      <c r="T349" s="142">
        <f>S349*H349</f>
        <v>2.1743999999999999</v>
      </c>
      <c r="AR349" s="143" t="s">
        <v>257</v>
      </c>
      <c r="AT349" s="143" t="s">
        <v>253</v>
      </c>
      <c r="AU349" s="143" t="s">
        <v>86</v>
      </c>
      <c r="AY349" s="16" t="s">
        <v>250</v>
      </c>
      <c r="BE349" s="144">
        <f>IF(N349="základní",J349,0)</f>
        <v>0</v>
      </c>
      <c r="BF349" s="144">
        <f>IF(N349="snížená",J349,0)</f>
        <v>0</v>
      </c>
      <c r="BG349" s="144">
        <f>IF(N349="zákl. přenesená",J349,0)</f>
        <v>0</v>
      </c>
      <c r="BH349" s="144">
        <f>IF(N349="sníž. přenesená",J349,0)</f>
        <v>0</v>
      </c>
      <c r="BI349" s="144">
        <f>IF(N349="nulová",J349,0)</f>
        <v>0</v>
      </c>
      <c r="BJ349" s="16" t="s">
        <v>86</v>
      </c>
      <c r="BK349" s="144">
        <f>ROUND(I349*H349,2)</f>
        <v>0</v>
      </c>
      <c r="BL349" s="16" t="s">
        <v>257</v>
      </c>
      <c r="BM349" s="143" t="s">
        <v>2701</v>
      </c>
    </row>
    <row r="350" spans="2:65" s="1" customFormat="1">
      <c r="B350" s="31"/>
      <c r="D350" s="145" t="s">
        <v>259</v>
      </c>
      <c r="F350" s="146" t="s">
        <v>2702</v>
      </c>
      <c r="I350" s="147"/>
      <c r="L350" s="31"/>
      <c r="M350" s="148"/>
      <c r="T350" s="50"/>
      <c r="AT350" s="16" t="s">
        <v>259</v>
      </c>
      <c r="AU350" s="16" t="s">
        <v>86</v>
      </c>
    </row>
    <row r="351" spans="2:65" s="12" customFormat="1">
      <c r="B351" s="149"/>
      <c r="D351" s="150" t="s">
        <v>261</v>
      </c>
      <c r="E351" s="151" t="s">
        <v>20</v>
      </c>
      <c r="F351" s="152" t="s">
        <v>2703</v>
      </c>
      <c r="H351" s="153">
        <v>0.35799999999999998</v>
      </c>
      <c r="I351" s="154"/>
      <c r="L351" s="149"/>
      <c r="M351" s="155"/>
      <c r="T351" s="156"/>
      <c r="AT351" s="151" t="s">
        <v>261</v>
      </c>
      <c r="AU351" s="151" t="s">
        <v>86</v>
      </c>
      <c r="AV351" s="12" t="s">
        <v>86</v>
      </c>
      <c r="AW351" s="12" t="s">
        <v>34</v>
      </c>
      <c r="AX351" s="12" t="s">
        <v>73</v>
      </c>
      <c r="AY351" s="151" t="s">
        <v>250</v>
      </c>
    </row>
    <row r="352" spans="2:65" s="12" customFormat="1">
      <c r="B352" s="149"/>
      <c r="D352" s="150" t="s">
        <v>261</v>
      </c>
      <c r="E352" s="151" t="s">
        <v>20</v>
      </c>
      <c r="F352" s="152" t="s">
        <v>2704</v>
      </c>
      <c r="H352" s="153">
        <v>0.54800000000000004</v>
      </c>
      <c r="I352" s="154"/>
      <c r="L352" s="149"/>
      <c r="M352" s="155"/>
      <c r="T352" s="156"/>
      <c r="AT352" s="151" t="s">
        <v>261</v>
      </c>
      <c r="AU352" s="151" t="s">
        <v>86</v>
      </c>
      <c r="AV352" s="12" t="s">
        <v>86</v>
      </c>
      <c r="AW352" s="12" t="s">
        <v>34</v>
      </c>
      <c r="AX352" s="12" t="s">
        <v>73</v>
      </c>
      <c r="AY352" s="151" t="s">
        <v>250</v>
      </c>
    </row>
    <row r="353" spans="2:65" s="1" customFormat="1" ht="44.25" customHeight="1">
      <c r="B353" s="31"/>
      <c r="C353" s="131" t="s">
        <v>613</v>
      </c>
      <c r="D353" s="131" t="s">
        <v>253</v>
      </c>
      <c r="E353" s="132" t="s">
        <v>2705</v>
      </c>
      <c r="F353" s="133" t="s">
        <v>2706</v>
      </c>
      <c r="G353" s="134" t="s">
        <v>305</v>
      </c>
      <c r="H353" s="135">
        <v>0.38800000000000001</v>
      </c>
      <c r="I353" s="136"/>
      <c r="J353" s="137">
        <f>ROUND(I353*H353,2)</f>
        <v>0</v>
      </c>
      <c r="K353" s="138"/>
      <c r="L353" s="31"/>
      <c r="M353" s="139" t="s">
        <v>20</v>
      </c>
      <c r="N353" s="140" t="s">
        <v>45</v>
      </c>
      <c r="P353" s="141">
        <f>O353*H353</f>
        <v>0</v>
      </c>
      <c r="Q353" s="141">
        <v>0</v>
      </c>
      <c r="R353" s="141">
        <f>Q353*H353</f>
        <v>0</v>
      </c>
      <c r="S353" s="141">
        <v>0.109</v>
      </c>
      <c r="T353" s="142">
        <f>S353*H353</f>
        <v>4.2292000000000003E-2</v>
      </c>
      <c r="AR353" s="143" t="s">
        <v>257</v>
      </c>
      <c r="AT353" s="143" t="s">
        <v>253</v>
      </c>
      <c r="AU353" s="143" t="s">
        <v>86</v>
      </c>
      <c r="AY353" s="16" t="s">
        <v>250</v>
      </c>
      <c r="BE353" s="144">
        <f>IF(N353="základní",J353,0)</f>
        <v>0</v>
      </c>
      <c r="BF353" s="144">
        <f>IF(N353="snížená",J353,0)</f>
        <v>0</v>
      </c>
      <c r="BG353" s="144">
        <f>IF(N353="zákl. přenesená",J353,0)</f>
        <v>0</v>
      </c>
      <c r="BH353" s="144">
        <f>IF(N353="sníž. přenesená",J353,0)</f>
        <v>0</v>
      </c>
      <c r="BI353" s="144">
        <f>IF(N353="nulová",J353,0)</f>
        <v>0</v>
      </c>
      <c r="BJ353" s="16" t="s">
        <v>86</v>
      </c>
      <c r="BK353" s="144">
        <f>ROUND(I353*H353,2)</f>
        <v>0</v>
      </c>
      <c r="BL353" s="16" t="s">
        <v>257</v>
      </c>
      <c r="BM353" s="143" t="s">
        <v>2707</v>
      </c>
    </row>
    <row r="354" spans="2:65" s="1" customFormat="1">
      <c r="B354" s="31"/>
      <c r="D354" s="145" t="s">
        <v>259</v>
      </c>
      <c r="F354" s="146" t="s">
        <v>2708</v>
      </c>
      <c r="I354" s="147"/>
      <c r="L354" s="31"/>
      <c r="M354" s="148"/>
      <c r="T354" s="50"/>
      <c r="AT354" s="16" t="s">
        <v>259</v>
      </c>
      <c r="AU354" s="16" t="s">
        <v>86</v>
      </c>
    </row>
    <row r="355" spans="2:65" s="12" customFormat="1">
      <c r="B355" s="149"/>
      <c r="D355" s="150" t="s">
        <v>261</v>
      </c>
      <c r="E355" s="151" t="s">
        <v>20</v>
      </c>
      <c r="F355" s="152" t="s">
        <v>2709</v>
      </c>
      <c r="H355" s="153">
        <v>0.38800000000000001</v>
      </c>
      <c r="I355" s="154"/>
      <c r="L355" s="149"/>
      <c r="M355" s="155"/>
      <c r="T355" s="156"/>
      <c r="AT355" s="151" t="s">
        <v>261</v>
      </c>
      <c r="AU355" s="151" t="s">
        <v>86</v>
      </c>
      <c r="AV355" s="12" t="s">
        <v>86</v>
      </c>
      <c r="AW355" s="12" t="s">
        <v>34</v>
      </c>
      <c r="AX355" s="12" t="s">
        <v>73</v>
      </c>
      <c r="AY355" s="151" t="s">
        <v>250</v>
      </c>
    </row>
    <row r="356" spans="2:65" s="1" customFormat="1" ht="37.9" customHeight="1">
      <c r="B356" s="31"/>
      <c r="C356" s="131" t="s">
        <v>622</v>
      </c>
      <c r="D356" s="131" t="s">
        <v>253</v>
      </c>
      <c r="E356" s="132" t="s">
        <v>2710</v>
      </c>
      <c r="F356" s="133" t="s">
        <v>2711</v>
      </c>
      <c r="G356" s="134" t="s">
        <v>305</v>
      </c>
      <c r="H356" s="135">
        <v>10.672000000000001</v>
      </c>
      <c r="I356" s="136"/>
      <c r="J356" s="137">
        <f>ROUND(I356*H356,2)</f>
        <v>0</v>
      </c>
      <c r="K356" s="138"/>
      <c r="L356" s="31"/>
      <c r="M356" s="139" t="s">
        <v>20</v>
      </c>
      <c r="N356" s="140" t="s">
        <v>45</v>
      </c>
      <c r="P356" s="141">
        <f>O356*H356</f>
        <v>0</v>
      </c>
      <c r="Q356" s="141">
        <v>0</v>
      </c>
      <c r="R356" s="141">
        <f>Q356*H356</f>
        <v>0</v>
      </c>
      <c r="S356" s="141">
        <v>7.5999999999999998E-2</v>
      </c>
      <c r="T356" s="142">
        <f>S356*H356</f>
        <v>0.81107200000000002</v>
      </c>
      <c r="AR356" s="143" t="s">
        <v>257</v>
      </c>
      <c r="AT356" s="143" t="s">
        <v>253</v>
      </c>
      <c r="AU356" s="143" t="s">
        <v>86</v>
      </c>
      <c r="AY356" s="16" t="s">
        <v>250</v>
      </c>
      <c r="BE356" s="144">
        <f>IF(N356="základní",J356,0)</f>
        <v>0</v>
      </c>
      <c r="BF356" s="144">
        <f>IF(N356="snížená",J356,0)</f>
        <v>0</v>
      </c>
      <c r="BG356" s="144">
        <f>IF(N356="zákl. přenesená",J356,0)</f>
        <v>0</v>
      </c>
      <c r="BH356" s="144">
        <f>IF(N356="sníž. přenesená",J356,0)</f>
        <v>0</v>
      </c>
      <c r="BI356" s="144">
        <f>IF(N356="nulová",J356,0)</f>
        <v>0</v>
      </c>
      <c r="BJ356" s="16" t="s">
        <v>86</v>
      </c>
      <c r="BK356" s="144">
        <f>ROUND(I356*H356,2)</f>
        <v>0</v>
      </c>
      <c r="BL356" s="16" t="s">
        <v>257</v>
      </c>
      <c r="BM356" s="143" t="s">
        <v>2712</v>
      </c>
    </row>
    <row r="357" spans="2:65" s="1" customFormat="1">
      <c r="B357" s="31"/>
      <c r="D357" s="145" t="s">
        <v>259</v>
      </c>
      <c r="F357" s="146" t="s">
        <v>2713</v>
      </c>
      <c r="I357" s="147"/>
      <c r="L357" s="31"/>
      <c r="M357" s="148"/>
      <c r="T357" s="50"/>
      <c r="AT357" s="16" t="s">
        <v>259</v>
      </c>
      <c r="AU357" s="16" t="s">
        <v>86</v>
      </c>
    </row>
    <row r="358" spans="2:65" s="13" customFormat="1">
      <c r="B358" s="157"/>
      <c r="D358" s="150" t="s">
        <v>261</v>
      </c>
      <c r="E358" s="158" t="s">
        <v>20</v>
      </c>
      <c r="F358" s="159" t="s">
        <v>2714</v>
      </c>
      <c r="H358" s="158" t="s">
        <v>20</v>
      </c>
      <c r="I358" s="160"/>
      <c r="L358" s="157"/>
      <c r="M358" s="161"/>
      <c r="T358" s="162"/>
      <c r="AT358" s="158" t="s">
        <v>261</v>
      </c>
      <c r="AU358" s="158" t="s">
        <v>86</v>
      </c>
      <c r="AV358" s="13" t="s">
        <v>80</v>
      </c>
      <c r="AW358" s="13" t="s">
        <v>34</v>
      </c>
      <c r="AX358" s="13" t="s">
        <v>73</v>
      </c>
      <c r="AY358" s="158" t="s">
        <v>250</v>
      </c>
    </row>
    <row r="359" spans="2:65" s="12" customFormat="1">
      <c r="B359" s="149"/>
      <c r="D359" s="150" t="s">
        <v>261</v>
      </c>
      <c r="E359" s="151" t="s">
        <v>20</v>
      </c>
      <c r="F359" s="152" t="s">
        <v>2715</v>
      </c>
      <c r="H359" s="153">
        <v>10.672000000000001</v>
      </c>
      <c r="I359" s="154"/>
      <c r="L359" s="149"/>
      <c r="M359" s="155"/>
      <c r="T359" s="156"/>
      <c r="AT359" s="151" t="s">
        <v>261</v>
      </c>
      <c r="AU359" s="151" t="s">
        <v>86</v>
      </c>
      <c r="AV359" s="12" t="s">
        <v>86</v>
      </c>
      <c r="AW359" s="12" t="s">
        <v>34</v>
      </c>
      <c r="AX359" s="12" t="s">
        <v>73</v>
      </c>
      <c r="AY359" s="151" t="s">
        <v>250</v>
      </c>
    </row>
    <row r="360" spans="2:65" s="1" customFormat="1" ht="55.5" customHeight="1">
      <c r="B360" s="31"/>
      <c r="C360" s="131" t="s">
        <v>628</v>
      </c>
      <c r="D360" s="131" t="s">
        <v>253</v>
      </c>
      <c r="E360" s="132" t="s">
        <v>428</v>
      </c>
      <c r="F360" s="133" t="s">
        <v>429</v>
      </c>
      <c r="G360" s="134" t="s">
        <v>256</v>
      </c>
      <c r="H360" s="135">
        <v>1.105</v>
      </c>
      <c r="I360" s="136"/>
      <c r="J360" s="137">
        <f>ROUND(I360*H360,2)</f>
        <v>0</v>
      </c>
      <c r="K360" s="138"/>
      <c r="L360" s="31"/>
      <c r="M360" s="139" t="s">
        <v>20</v>
      </c>
      <c r="N360" s="140" t="s">
        <v>45</v>
      </c>
      <c r="P360" s="141">
        <f>O360*H360</f>
        <v>0</v>
      </c>
      <c r="Q360" s="141">
        <v>0</v>
      </c>
      <c r="R360" s="141">
        <f>Q360*H360</f>
        <v>0</v>
      </c>
      <c r="S360" s="141">
        <v>1.8</v>
      </c>
      <c r="T360" s="142">
        <f>S360*H360</f>
        <v>1.9890000000000001</v>
      </c>
      <c r="AR360" s="143" t="s">
        <v>257</v>
      </c>
      <c r="AT360" s="143" t="s">
        <v>253</v>
      </c>
      <c r="AU360" s="143" t="s">
        <v>86</v>
      </c>
      <c r="AY360" s="16" t="s">
        <v>250</v>
      </c>
      <c r="BE360" s="144">
        <f>IF(N360="základní",J360,0)</f>
        <v>0</v>
      </c>
      <c r="BF360" s="144">
        <f>IF(N360="snížená",J360,0)</f>
        <v>0</v>
      </c>
      <c r="BG360" s="144">
        <f>IF(N360="zákl. přenesená",J360,0)</f>
        <v>0</v>
      </c>
      <c r="BH360" s="144">
        <f>IF(N360="sníž. přenesená",J360,0)</f>
        <v>0</v>
      </c>
      <c r="BI360" s="144">
        <f>IF(N360="nulová",J360,0)</f>
        <v>0</v>
      </c>
      <c r="BJ360" s="16" t="s">
        <v>86</v>
      </c>
      <c r="BK360" s="144">
        <f>ROUND(I360*H360,2)</f>
        <v>0</v>
      </c>
      <c r="BL360" s="16" t="s">
        <v>257</v>
      </c>
      <c r="BM360" s="143" t="s">
        <v>2716</v>
      </c>
    </row>
    <row r="361" spans="2:65" s="1" customFormat="1">
      <c r="B361" s="31"/>
      <c r="D361" s="145" t="s">
        <v>259</v>
      </c>
      <c r="F361" s="146" t="s">
        <v>431</v>
      </c>
      <c r="I361" s="147"/>
      <c r="L361" s="31"/>
      <c r="M361" s="148"/>
      <c r="T361" s="50"/>
      <c r="AT361" s="16" t="s">
        <v>259</v>
      </c>
      <c r="AU361" s="16" t="s">
        <v>86</v>
      </c>
    </row>
    <row r="362" spans="2:65" s="12" customFormat="1">
      <c r="B362" s="149"/>
      <c r="D362" s="150" t="s">
        <v>261</v>
      </c>
      <c r="E362" s="151" t="s">
        <v>20</v>
      </c>
      <c r="F362" s="152" t="s">
        <v>2405</v>
      </c>
      <c r="H362" s="153">
        <v>1.105</v>
      </c>
      <c r="I362" s="154"/>
      <c r="L362" s="149"/>
      <c r="M362" s="155"/>
      <c r="T362" s="156"/>
      <c r="AT362" s="151" t="s">
        <v>261</v>
      </c>
      <c r="AU362" s="151" t="s">
        <v>86</v>
      </c>
      <c r="AV362" s="12" t="s">
        <v>86</v>
      </c>
      <c r="AW362" s="12" t="s">
        <v>34</v>
      </c>
      <c r="AX362" s="12" t="s">
        <v>73</v>
      </c>
      <c r="AY362" s="151" t="s">
        <v>250</v>
      </c>
    </row>
    <row r="363" spans="2:65" s="1" customFormat="1" ht="55.5" customHeight="1">
      <c r="B363" s="31"/>
      <c r="C363" s="131" t="s">
        <v>633</v>
      </c>
      <c r="D363" s="131" t="s">
        <v>253</v>
      </c>
      <c r="E363" s="132" t="s">
        <v>2717</v>
      </c>
      <c r="F363" s="133" t="s">
        <v>2718</v>
      </c>
      <c r="G363" s="134" t="s">
        <v>256</v>
      </c>
      <c r="H363" s="135">
        <v>0.92200000000000004</v>
      </c>
      <c r="I363" s="136"/>
      <c r="J363" s="137">
        <f>ROUND(I363*H363,2)</f>
        <v>0</v>
      </c>
      <c r="K363" s="138"/>
      <c r="L363" s="31"/>
      <c r="M363" s="139" t="s">
        <v>20</v>
      </c>
      <c r="N363" s="140" t="s">
        <v>45</v>
      </c>
      <c r="P363" s="141">
        <f>O363*H363</f>
        <v>0</v>
      </c>
      <c r="Q363" s="141">
        <v>0</v>
      </c>
      <c r="R363" s="141">
        <f>Q363*H363</f>
        <v>0</v>
      </c>
      <c r="S363" s="141">
        <v>1.8</v>
      </c>
      <c r="T363" s="142">
        <f>S363*H363</f>
        <v>1.6596000000000002</v>
      </c>
      <c r="AR363" s="143" t="s">
        <v>257</v>
      </c>
      <c r="AT363" s="143" t="s">
        <v>253</v>
      </c>
      <c r="AU363" s="143" t="s">
        <v>86</v>
      </c>
      <c r="AY363" s="16" t="s">
        <v>250</v>
      </c>
      <c r="BE363" s="144">
        <f>IF(N363="základní",J363,0)</f>
        <v>0</v>
      </c>
      <c r="BF363" s="144">
        <f>IF(N363="snížená",J363,0)</f>
        <v>0</v>
      </c>
      <c r="BG363" s="144">
        <f>IF(N363="zákl. přenesená",J363,0)</f>
        <v>0</v>
      </c>
      <c r="BH363" s="144">
        <f>IF(N363="sníž. přenesená",J363,0)</f>
        <v>0</v>
      </c>
      <c r="BI363" s="144">
        <f>IF(N363="nulová",J363,0)</f>
        <v>0</v>
      </c>
      <c r="BJ363" s="16" t="s">
        <v>86</v>
      </c>
      <c r="BK363" s="144">
        <f>ROUND(I363*H363,2)</f>
        <v>0</v>
      </c>
      <c r="BL363" s="16" t="s">
        <v>257</v>
      </c>
      <c r="BM363" s="143" t="s">
        <v>2719</v>
      </c>
    </row>
    <row r="364" spans="2:65" s="1" customFormat="1">
      <c r="B364" s="31"/>
      <c r="D364" s="145" t="s">
        <v>259</v>
      </c>
      <c r="F364" s="146" t="s">
        <v>2720</v>
      </c>
      <c r="I364" s="147"/>
      <c r="L364" s="31"/>
      <c r="M364" s="148"/>
      <c r="T364" s="50"/>
      <c r="AT364" s="16" t="s">
        <v>259</v>
      </c>
      <c r="AU364" s="16" t="s">
        <v>86</v>
      </c>
    </row>
    <row r="365" spans="2:65" s="12" customFormat="1">
      <c r="B365" s="149"/>
      <c r="D365" s="150" t="s">
        <v>261</v>
      </c>
      <c r="E365" s="151" t="s">
        <v>20</v>
      </c>
      <c r="F365" s="152" t="s">
        <v>2721</v>
      </c>
      <c r="H365" s="153">
        <v>0.92200000000000004</v>
      </c>
      <c r="I365" s="154"/>
      <c r="L365" s="149"/>
      <c r="M365" s="155"/>
      <c r="T365" s="156"/>
      <c r="AT365" s="151" t="s">
        <v>261</v>
      </c>
      <c r="AU365" s="151" t="s">
        <v>86</v>
      </c>
      <c r="AV365" s="12" t="s">
        <v>86</v>
      </c>
      <c r="AW365" s="12" t="s">
        <v>34</v>
      </c>
      <c r="AX365" s="12" t="s">
        <v>73</v>
      </c>
      <c r="AY365" s="151" t="s">
        <v>250</v>
      </c>
    </row>
    <row r="366" spans="2:65" s="1" customFormat="1" ht="24.2" customHeight="1">
      <c r="B366" s="31"/>
      <c r="C366" s="131" t="s">
        <v>638</v>
      </c>
      <c r="D366" s="131" t="s">
        <v>253</v>
      </c>
      <c r="E366" s="132" t="s">
        <v>2722</v>
      </c>
      <c r="F366" s="133" t="s">
        <v>2723</v>
      </c>
      <c r="G366" s="134" t="s">
        <v>283</v>
      </c>
      <c r="H366" s="135">
        <v>6.4</v>
      </c>
      <c r="I366" s="136"/>
      <c r="J366" s="137">
        <f>ROUND(I366*H366,2)</f>
        <v>0</v>
      </c>
      <c r="K366" s="138"/>
      <c r="L366" s="31"/>
      <c r="M366" s="139" t="s">
        <v>20</v>
      </c>
      <c r="N366" s="140" t="s">
        <v>45</v>
      </c>
      <c r="P366" s="141">
        <f>O366*H366</f>
        <v>0</v>
      </c>
      <c r="Q366" s="141">
        <v>0</v>
      </c>
      <c r="R366" s="141">
        <f>Q366*H366</f>
        <v>0</v>
      </c>
      <c r="S366" s="141">
        <v>2E-3</v>
      </c>
      <c r="T366" s="142">
        <f>S366*H366</f>
        <v>1.2800000000000001E-2</v>
      </c>
      <c r="AR366" s="143" t="s">
        <v>257</v>
      </c>
      <c r="AT366" s="143" t="s">
        <v>253</v>
      </c>
      <c r="AU366" s="143" t="s">
        <v>86</v>
      </c>
      <c r="AY366" s="16" t="s">
        <v>250</v>
      </c>
      <c r="BE366" s="144">
        <f>IF(N366="základní",J366,0)</f>
        <v>0</v>
      </c>
      <c r="BF366" s="144">
        <f>IF(N366="snížená",J366,0)</f>
        <v>0</v>
      </c>
      <c r="BG366" s="144">
        <f>IF(N366="zákl. přenesená",J366,0)</f>
        <v>0</v>
      </c>
      <c r="BH366" s="144">
        <f>IF(N366="sníž. přenesená",J366,0)</f>
        <v>0</v>
      </c>
      <c r="BI366" s="144">
        <f>IF(N366="nulová",J366,0)</f>
        <v>0</v>
      </c>
      <c r="BJ366" s="16" t="s">
        <v>86</v>
      </c>
      <c r="BK366" s="144">
        <f>ROUND(I366*H366,2)</f>
        <v>0</v>
      </c>
      <c r="BL366" s="16" t="s">
        <v>257</v>
      </c>
      <c r="BM366" s="143" t="s">
        <v>2724</v>
      </c>
    </row>
    <row r="367" spans="2:65" s="1" customFormat="1">
      <c r="B367" s="31"/>
      <c r="D367" s="145" t="s">
        <v>259</v>
      </c>
      <c r="F367" s="146" t="s">
        <v>2725</v>
      </c>
      <c r="I367" s="147"/>
      <c r="L367" s="31"/>
      <c r="M367" s="148"/>
      <c r="T367" s="50"/>
      <c r="AT367" s="16" t="s">
        <v>259</v>
      </c>
      <c r="AU367" s="16" t="s">
        <v>86</v>
      </c>
    </row>
    <row r="368" spans="2:65" s="12" customFormat="1">
      <c r="B368" s="149"/>
      <c r="D368" s="150" t="s">
        <v>261</v>
      </c>
      <c r="E368" s="151" t="s">
        <v>20</v>
      </c>
      <c r="F368" s="152" t="s">
        <v>2726</v>
      </c>
      <c r="H368" s="153">
        <v>6.4</v>
      </c>
      <c r="I368" s="154"/>
      <c r="L368" s="149"/>
      <c r="M368" s="155"/>
      <c r="T368" s="156"/>
      <c r="AT368" s="151" t="s">
        <v>261</v>
      </c>
      <c r="AU368" s="151" t="s">
        <v>86</v>
      </c>
      <c r="AV368" s="12" t="s">
        <v>86</v>
      </c>
      <c r="AW368" s="12" t="s">
        <v>34</v>
      </c>
      <c r="AX368" s="12" t="s">
        <v>73</v>
      </c>
      <c r="AY368" s="151" t="s">
        <v>250</v>
      </c>
    </row>
    <row r="369" spans="2:65" s="1" customFormat="1" ht="37.9" customHeight="1">
      <c r="B369" s="31"/>
      <c r="C369" s="131" t="s">
        <v>643</v>
      </c>
      <c r="D369" s="131" t="s">
        <v>253</v>
      </c>
      <c r="E369" s="132" t="s">
        <v>2727</v>
      </c>
      <c r="F369" s="133" t="s">
        <v>2728</v>
      </c>
      <c r="G369" s="134" t="s">
        <v>305</v>
      </c>
      <c r="H369" s="135">
        <v>1.9</v>
      </c>
      <c r="I369" s="136"/>
      <c r="J369" s="137">
        <f>ROUND(I369*H369,2)</f>
        <v>0</v>
      </c>
      <c r="K369" s="138"/>
      <c r="L369" s="31"/>
      <c r="M369" s="139" t="s">
        <v>20</v>
      </c>
      <c r="N369" s="140" t="s">
        <v>45</v>
      </c>
      <c r="P369" s="141">
        <f>O369*H369</f>
        <v>0</v>
      </c>
      <c r="Q369" s="141">
        <v>0</v>
      </c>
      <c r="R369" s="141">
        <f>Q369*H369</f>
        <v>0</v>
      </c>
      <c r="S369" s="141">
        <v>0.05</v>
      </c>
      <c r="T369" s="142">
        <f>S369*H369</f>
        <v>9.5000000000000001E-2</v>
      </c>
      <c r="AR369" s="143" t="s">
        <v>257</v>
      </c>
      <c r="AT369" s="143" t="s">
        <v>253</v>
      </c>
      <c r="AU369" s="143" t="s">
        <v>86</v>
      </c>
      <c r="AY369" s="16" t="s">
        <v>250</v>
      </c>
      <c r="BE369" s="144">
        <f>IF(N369="základní",J369,0)</f>
        <v>0</v>
      </c>
      <c r="BF369" s="144">
        <f>IF(N369="snížená",J369,0)</f>
        <v>0</v>
      </c>
      <c r="BG369" s="144">
        <f>IF(N369="zákl. přenesená",J369,0)</f>
        <v>0</v>
      </c>
      <c r="BH369" s="144">
        <f>IF(N369="sníž. přenesená",J369,0)</f>
        <v>0</v>
      </c>
      <c r="BI369" s="144">
        <f>IF(N369="nulová",J369,0)</f>
        <v>0</v>
      </c>
      <c r="BJ369" s="16" t="s">
        <v>86</v>
      </c>
      <c r="BK369" s="144">
        <f>ROUND(I369*H369,2)</f>
        <v>0</v>
      </c>
      <c r="BL369" s="16" t="s">
        <v>257</v>
      </c>
      <c r="BM369" s="143" t="s">
        <v>2729</v>
      </c>
    </row>
    <row r="370" spans="2:65" s="1" customFormat="1">
      <c r="B370" s="31"/>
      <c r="D370" s="145" t="s">
        <v>259</v>
      </c>
      <c r="F370" s="146" t="s">
        <v>2730</v>
      </c>
      <c r="I370" s="147"/>
      <c r="L370" s="31"/>
      <c r="M370" s="148"/>
      <c r="T370" s="50"/>
      <c r="AT370" s="16" t="s">
        <v>259</v>
      </c>
      <c r="AU370" s="16" t="s">
        <v>86</v>
      </c>
    </row>
    <row r="371" spans="2:65" s="12" customFormat="1">
      <c r="B371" s="149"/>
      <c r="D371" s="150" t="s">
        <v>261</v>
      </c>
      <c r="E371" s="151" t="s">
        <v>20</v>
      </c>
      <c r="F371" s="152" t="s">
        <v>2496</v>
      </c>
      <c r="H371" s="153">
        <v>1.9</v>
      </c>
      <c r="I371" s="154"/>
      <c r="L371" s="149"/>
      <c r="M371" s="155"/>
      <c r="T371" s="156"/>
      <c r="AT371" s="151" t="s">
        <v>261</v>
      </c>
      <c r="AU371" s="151" t="s">
        <v>86</v>
      </c>
      <c r="AV371" s="12" t="s">
        <v>86</v>
      </c>
      <c r="AW371" s="12" t="s">
        <v>34</v>
      </c>
      <c r="AX371" s="12" t="s">
        <v>73</v>
      </c>
      <c r="AY371" s="151" t="s">
        <v>250</v>
      </c>
    </row>
    <row r="372" spans="2:65" s="1" customFormat="1" ht="37.9" customHeight="1">
      <c r="B372" s="31"/>
      <c r="C372" s="131" t="s">
        <v>647</v>
      </c>
      <c r="D372" s="131" t="s">
        <v>253</v>
      </c>
      <c r="E372" s="132" t="s">
        <v>462</v>
      </c>
      <c r="F372" s="133" t="s">
        <v>463</v>
      </c>
      <c r="G372" s="134" t="s">
        <v>305</v>
      </c>
      <c r="H372" s="135">
        <v>135.83199999999999</v>
      </c>
      <c r="I372" s="136"/>
      <c r="J372" s="137">
        <f>ROUND(I372*H372,2)</f>
        <v>0</v>
      </c>
      <c r="K372" s="138"/>
      <c r="L372" s="31"/>
      <c r="M372" s="139" t="s">
        <v>20</v>
      </c>
      <c r="N372" s="140" t="s">
        <v>45</v>
      </c>
      <c r="P372" s="141">
        <f>O372*H372</f>
        <v>0</v>
      </c>
      <c r="Q372" s="141">
        <v>0</v>
      </c>
      <c r="R372" s="141">
        <f>Q372*H372</f>
        <v>0</v>
      </c>
      <c r="S372" s="141">
        <v>4.5999999999999999E-2</v>
      </c>
      <c r="T372" s="142">
        <f>S372*H372</f>
        <v>6.2482719999999992</v>
      </c>
      <c r="AR372" s="143" t="s">
        <v>257</v>
      </c>
      <c r="AT372" s="143" t="s">
        <v>253</v>
      </c>
      <c r="AU372" s="143" t="s">
        <v>86</v>
      </c>
      <c r="AY372" s="16" t="s">
        <v>250</v>
      </c>
      <c r="BE372" s="144">
        <f>IF(N372="základní",J372,0)</f>
        <v>0</v>
      </c>
      <c r="BF372" s="144">
        <f>IF(N372="snížená",J372,0)</f>
        <v>0</v>
      </c>
      <c r="BG372" s="144">
        <f>IF(N372="zákl. přenesená",J372,0)</f>
        <v>0</v>
      </c>
      <c r="BH372" s="144">
        <f>IF(N372="sníž. přenesená",J372,0)</f>
        <v>0</v>
      </c>
      <c r="BI372" s="144">
        <f>IF(N372="nulová",J372,0)</f>
        <v>0</v>
      </c>
      <c r="BJ372" s="16" t="s">
        <v>86</v>
      </c>
      <c r="BK372" s="144">
        <f>ROUND(I372*H372,2)</f>
        <v>0</v>
      </c>
      <c r="BL372" s="16" t="s">
        <v>257</v>
      </c>
      <c r="BM372" s="143" t="s">
        <v>2731</v>
      </c>
    </row>
    <row r="373" spans="2:65" s="1" customFormat="1">
      <c r="B373" s="31"/>
      <c r="D373" s="145" t="s">
        <v>259</v>
      </c>
      <c r="F373" s="146" t="s">
        <v>465</v>
      </c>
      <c r="I373" s="147"/>
      <c r="L373" s="31"/>
      <c r="M373" s="148"/>
      <c r="T373" s="50"/>
      <c r="AT373" s="16" t="s">
        <v>259</v>
      </c>
      <c r="AU373" s="16" t="s">
        <v>86</v>
      </c>
    </row>
    <row r="374" spans="2:65" s="13" customFormat="1">
      <c r="B374" s="157"/>
      <c r="D374" s="150" t="s">
        <v>261</v>
      </c>
      <c r="E374" s="158" t="s">
        <v>20</v>
      </c>
      <c r="F374" s="159" t="s">
        <v>2732</v>
      </c>
      <c r="H374" s="158" t="s">
        <v>20</v>
      </c>
      <c r="I374" s="160"/>
      <c r="L374" s="157"/>
      <c r="M374" s="161"/>
      <c r="T374" s="162"/>
      <c r="AT374" s="158" t="s">
        <v>261</v>
      </c>
      <c r="AU374" s="158" t="s">
        <v>86</v>
      </c>
      <c r="AV374" s="13" t="s">
        <v>80</v>
      </c>
      <c r="AW374" s="13" t="s">
        <v>34</v>
      </c>
      <c r="AX374" s="13" t="s">
        <v>73</v>
      </c>
      <c r="AY374" s="158" t="s">
        <v>250</v>
      </c>
    </row>
    <row r="375" spans="2:65" s="12" customFormat="1">
      <c r="B375" s="149"/>
      <c r="D375" s="150" t="s">
        <v>261</v>
      </c>
      <c r="E375" s="151" t="s">
        <v>20</v>
      </c>
      <c r="F375" s="152" t="s">
        <v>2733</v>
      </c>
      <c r="H375" s="153">
        <v>178.16800000000001</v>
      </c>
      <c r="I375" s="154"/>
      <c r="L375" s="149"/>
      <c r="M375" s="155"/>
      <c r="T375" s="156"/>
      <c r="AT375" s="151" t="s">
        <v>261</v>
      </c>
      <c r="AU375" s="151" t="s">
        <v>86</v>
      </c>
      <c r="AV375" s="12" t="s">
        <v>86</v>
      </c>
      <c r="AW375" s="12" t="s">
        <v>34</v>
      </c>
      <c r="AX375" s="12" t="s">
        <v>73</v>
      </c>
      <c r="AY375" s="151" t="s">
        <v>250</v>
      </c>
    </row>
    <row r="376" spans="2:65" s="13" customFormat="1">
      <c r="B376" s="157"/>
      <c r="D376" s="150" t="s">
        <v>261</v>
      </c>
      <c r="E376" s="158" t="s">
        <v>20</v>
      </c>
      <c r="F376" s="159" t="s">
        <v>2734</v>
      </c>
      <c r="H376" s="158" t="s">
        <v>20</v>
      </c>
      <c r="I376" s="160"/>
      <c r="L376" s="157"/>
      <c r="M376" s="161"/>
      <c r="T376" s="162"/>
      <c r="AT376" s="158" t="s">
        <v>261</v>
      </c>
      <c r="AU376" s="158" t="s">
        <v>86</v>
      </c>
      <c r="AV376" s="13" t="s">
        <v>80</v>
      </c>
      <c r="AW376" s="13" t="s">
        <v>34</v>
      </c>
      <c r="AX376" s="13" t="s">
        <v>73</v>
      </c>
      <c r="AY376" s="158" t="s">
        <v>250</v>
      </c>
    </row>
    <row r="377" spans="2:65" s="12" customFormat="1">
      <c r="B377" s="149"/>
      <c r="D377" s="150" t="s">
        <v>261</v>
      </c>
      <c r="E377" s="151" t="s">
        <v>20</v>
      </c>
      <c r="F377" s="152" t="s">
        <v>2735</v>
      </c>
      <c r="H377" s="153">
        <v>-5.3970000000000002</v>
      </c>
      <c r="I377" s="154"/>
      <c r="L377" s="149"/>
      <c r="M377" s="155"/>
      <c r="T377" s="156"/>
      <c r="AT377" s="151" t="s">
        <v>261</v>
      </c>
      <c r="AU377" s="151" t="s">
        <v>86</v>
      </c>
      <c r="AV377" s="12" t="s">
        <v>86</v>
      </c>
      <c r="AW377" s="12" t="s">
        <v>34</v>
      </c>
      <c r="AX377" s="12" t="s">
        <v>73</v>
      </c>
      <c r="AY377" s="151" t="s">
        <v>250</v>
      </c>
    </row>
    <row r="378" spans="2:65" s="12" customFormat="1">
      <c r="B378" s="149"/>
      <c r="D378" s="150" t="s">
        <v>261</v>
      </c>
      <c r="E378" s="151" t="s">
        <v>20</v>
      </c>
      <c r="F378" s="152" t="s">
        <v>2736</v>
      </c>
      <c r="H378" s="153">
        <v>-6.1319999999999997</v>
      </c>
      <c r="I378" s="154"/>
      <c r="L378" s="149"/>
      <c r="M378" s="155"/>
      <c r="T378" s="156"/>
      <c r="AT378" s="151" t="s">
        <v>261</v>
      </c>
      <c r="AU378" s="151" t="s">
        <v>86</v>
      </c>
      <c r="AV378" s="12" t="s">
        <v>86</v>
      </c>
      <c r="AW378" s="12" t="s">
        <v>34</v>
      </c>
      <c r="AX378" s="12" t="s">
        <v>73</v>
      </c>
      <c r="AY378" s="151" t="s">
        <v>250</v>
      </c>
    </row>
    <row r="379" spans="2:65" s="12" customFormat="1">
      <c r="B379" s="149"/>
      <c r="D379" s="150" t="s">
        <v>261</v>
      </c>
      <c r="E379" s="151" t="s">
        <v>20</v>
      </c>
      <c r="F379" s="152" t="s">
        <v>2737</v>
      </c>
      <c r="H379" s="153">
        <v>-6.1529999999999996</v>
      </c>
      <c r="I379" s="154"/>
      <c r="L379" s="149"/>
      <c r="M379" s="155"/>
      <c r="T379" s="156"/>
      <c r="AT379" s="151" t="s">
        <v>261</v>
      </c>
      <c r="AU379" s="151" t="s">
        <v>86</v>
      </c>
      <c r="AV379" s="12" t="s">
        <v>86</v>
      </c>
      <c r="AW379" s="12" t="s">
        <v>34</v>
      </c>
      <c r="AX379" s="12" t="s">
        <v>73</v>
      </c>
      <c r="AY379" s="151" t="s">
        <v>250</v>
      </c>
    </row>
    <row r="380" spans="2:65" s="12" customFormat="1">
      <c r="B380" s="149"/>
      <c r="D380" s="150" t="s">
        <v>261</v>
      </c>
      <c r="E380" s="151" t="s">
        <v>20</v>
      </c>
      <c r="F380" s="152" t="s">
        <v>2738</v>
      </c>
      <c r="H380" s="153">
        <v>-6.1740000000000004</v>
      </c>
      <c r="I380" s="154"/>
      <c r="L380" s="149"/>
      <c r="M380" s="155"/>
      <c r="T380" s="156"/>
      <c r="AT380" s="151" t="s">
        <v>261</v>
      </c>
      <c r="AU380" s="151" t="s">
        <v>86</v>
      </c>
      <c r="AV380" s="12" t="s">
        <v>86</v>
      </c>
      <c r="AW380" s="12" t="s">
        <v>34</v>
      </c>
      <c r="AX380" s="12" t="s">
        <v>73</v>
      </c>
      <c r="AY380" s="151" t="s">
        <v>250</v>
      </c>
    </row>
    <row r="381" spans="2:65" s="12" customFormat="1">
      <c r="B381" s="149"/>
      <c r="D381" s="150" t="s">
        <v>261</v>
      </c>
      <c r="E381" s="151" t="s">
        <v>20</v>
      </c>
      <c r="F381" s="152" t="s">
        <v>2739</v>
      </c>
      <c r="H381" s="153">
        <v>-6.1529999999999996</v>
      </c>
      <c r="I381" s="154"/>
      <c r="L381" s="149"/>
      <c r="M381" s="155"/>
      <c r="T381" s="156"/>
      <c r="AT381" s="151" t="s">
        <v>261</v>
      </c>
      <c r="AU381" s="151" t="s">
        <v>86</v>
      </c>
      <c r="AV381" s="12" t="s">
        <v>86</v>
      </c>
      <c r="AW381" s="12" t="s">
        <v>34</v>
      </c>
      <c r="AX381" s="12" t="s">
        <v>73</v>
      </c>
      <c r="AY381" s="151" t="s">
        <v>250</v>
      </c>
    </row>
    <row r="382" spans="2:65" s="12" customFormat="1">
      <c r="B382" s="149"/>
      <c r="D382" s="150" t="s">
        <v>261</v>
      </c>
      <c r="E382" s="151" t="s">
        <v>20</v>
      </c>
      <c r="F382" s="152" t="s">
        <v>2740</v>
      </c>
      <c r="H382" s="153">
        <v>-6.1529999999999996</v>
      </c>
      <c r="I382" s="154"/>
      <c r="L382" s="149"/>
      <c r="M382" s="155"/>
      <c r="T382" s="156"/>
      <c r="AT382" s="151" t="s">
        <v>261</v>
      </c>
      <c r="AU382" s="151" t="s">
        <v>86</v>
      </c>
      <c r="AV382" s="12" t="s">
        <v>86</v>
      </c>
      <c r="AW382" s="12" t="s">
        <v>34</v>
      </c>
      <c r="AX382" s="12" t="s">
        <v>73</v>
      </c>
      <c r="AY382" s="151" t="s">
        <v>250</v>
      </c>
    </row>
    <row r="383" spans="2:65" s="12" customFormat="1">
      <c r="B383" s="149"/>
      <c r="D383" s="150" t="s">
        <v>261</v>
      </c>
      <c r="E383" s="151" t="s">
        <v>20</v>
      </c>
      <c r="F383" s="152" t="s">
        <v>2741</v>
      </c>
      <c r="H383" s="153">
        <v>-6.1740000000000004</v>
      </c>
      <c r="I383" s="154"/>
      <c r="L383" s="149"/>
      <c r="M383" s="155"/>
      <c r="T383" s="156"/>
      <c r="AT383" s="151" t="s">
        <v>261</v>
      </c>
      <c r="AU383" s="151" t="s">
        <v>86</v>
      </c>
      <c r="AV383" s="12" t="s">
        <v>86</v>
      </c>
      <c r="AW383" s="12" t="s">
        <v>34</v>
      </c>
      <c r="AX383" s="12" t="s">
        <v>73</v>
      </c>
      <c r="AY383" s="151" t="s">
        <v>250</v>
      </c>
    </row>
    <row r="384" spans="2:65" s="11" customFormat="1" ht="22.9" customHeight="1">
      <c r="B384" s="119"/>
      <c r="D384" s="120" t="s">
        <v>72</v>
      </c>
      <c r="E384" s="129" t="s">
        <v>466</v>
      </c>
      <c r="F384" s="129" t="s">
        <v>467</v>
      </c>
      <c r="I384" s="122"/>
      <c r="J384" s="130">
        <f>BK384</f>
        <v>0</v>
      </c>
      <c r="L384" s="119"/>
      <c r="M384" s="124"/>
      <c r="P384" s="125">
        <f>SUM(P385:P399)</f>
        <v>0</v>
      </c>
      <c r="R384" s="125">
        <f>SUM(R385:R399)</f>
        <v>0</v>
      </c>
      <c r="T384" s="126">
        <f>SUM(T385:T399)</f>
        <v>0</v>
      </c>
      <c r="AR384" s="120" t="s">
        <v>80</v>
      </c>
      <c r="AT384" s="127" t="s">
        <v>72</v>
      </c>
      <c r="AU384" s="127" t="s">
        <v>80</v>
      </c>
      <c r="AY384" s="120" t="s">
        <v>250</v>
      </c>
      <c r="BK384" s="128">
        <f>SUM(BK385:BK399)</f>
        <v>0</v>
      </c>
    </row>
    <row r="385" spans="2:65" s="1" customFormat="1" ht="37.9" customHeight="1">
      <c r="B385" s="31"/>
      <c r="C385" s="131" t="s">
        <v>652</v>
      </c>
      <c r="D385" s="131" t="s">
        <v>253</v>
      </c>
      <c r="E385" s="132" t="s">
        <v>469</v>
      </c>
      <c r="F385" s="133" t="s">
        <v>470</v>
      </c>
      <c r="G385" s="134" t="s">
        <v>273</v>
      </c>
      <c r="H385" s="135">
        <v>23.303000000000001</v>
      </c>
      <c r="I385" s="136"/>
      <c r="J385" s="137">
        <f>ROUND(I385*H385,2)</f>
        <v>0</v>
      </c>
      <c r="K385" s="138"/>
      <c r="L385" s="31"/>
      <c r="M385" s="139" t="s">
        <v>20</v>
      </c>
      <c r="N385" s="140" t="s">
        <v>45</v>
      </c>
      <c r="P385" s="141">
        <f>O385*H385</f>
        <v>0</v>
      </c>
      <c r="Q385" s="141">
        <v>0</v>
      </c>
      <c r="R385" s="141">
        <f>Q385*H385</f>
        <v>0</v>
      </c>
      <c r="S385" s="141">
        <v>0</v>
      </c>
      <c r="T385" s="142">
        <f>S385*H385</f>
        <v>0</v>
      </c>
      <c r="AR385" s="143" t="s">
        <v>257</v>
      </c>
      <c r="AT385" s="143" t="s">
        <v>253</v>
      </c>
      <c r="AU385" s="143" t="s">
        <v>86</v>
      </c>
      <c r="AY385" s="16" t="s">
        <v>250</v>
      </c>
      <c r="BE385" s="144">
        <f>IF(N385="základní",J385,0)</f>
        <v>0</v>
      </c>
      <c r="BF385" s="144">
        <f>IF(N385="snížená",J385,0)</f>
        <v>0</v>
      </c>
      <c r="BG385" s="144">
        <f>IF(N385="zákl. přenesená",J385,0)</f>
        <v>0</v>
      </c>
      <c r="BH385" s="144">
        <f>IF(N385="sníž. přenesená",J385,0)</f>
        <v>0</v>
      </c>
      <c r="BI385" s="144">
        <f>IF(N385="nulová",J385,0)</f>
        <v>0</v>
      </c>
      <c r="BJ385" s="16" t="s">
        <v>86</v>
      </c>
      <c r="BK385" s="144">
        <f>ROUND(I385*H385,2)</f>
        <v>0</v>
      </c>
      <c r="BL385" s="16" t="s">
        <v>257</v>
      </c>
      <c r="BM385" s="143" t="s">
        <v>2742</v>
      </c>
    </row>
    <row r="386" spans="2:65" s="1" customFormat="1">
      <c r="B386" s="31"/>
      <c r="D386" s="145" t="s">
        <v>259</v>
      </c>
      <c r="F386" s="146" t="s">
        <v>472</v>
      </c>
      <c r="I386" s="147"/>
      <c r="L386" s="31"/>
      <c r="M386" s="148"/>
      <c r="T386" s="50"/>
      <c r="AT386" s="16" t="s">
        <v>259</v>
      </c>
      <c r="AU386" s="16" t="s">
        <v>86</v>
      </c>
    </row>
    <row r="387" spans="2:65" s="1" customFormat="1" ht="33" customHeight="1">
      <c r="B387" s="31"/>
      <c r="C387" s="131" t="s">
        <v>659</v>
      </c>
      <c r="D387" s="131" t="s">
        <v>253</v>
      </c>
      <c r="E387" s="132" t="s">
        <v>474</v>
      </c>
      <c r="F387" s="133" t="s">
        <v>475</v>
      </c>
      <c r="G387" s="134" t="s">
        <v>273</v>
      </c>
      <c r="H387" s="135">
        <v>23.303000000000001</v>
      </c>
      <c r="I387" s="136"/>
      <c r="J387" s="137">
        <f>ROUND(I387*H387,2)</f>
        <v>0</v>
      </c>
      <c r="K387" s="138"/>
      <c r="L387" s="31"/>
      <c r="M387" s="139" t="s">
        <v>20</v>
      </c>
      <c r="N387" s="140" t="s">
        <v>45</v>
      </c>
      <c r="P387" s="141">
        <f>O387*H387</f>
        <v>0</v>
      </c>
      <c r="Q387" s="141">
        <v>0</v>
      </c>
      <c r="R387" s="141">
        <f>Q387*H387</f>
        <v>0</v>
      </c>
      <c r="S387" s="141">
        <v>0</v>
      </c>
      <c r="T387" s="142">
        <f>S387*H387</f>
        <v>0</v>
      </c>
      <c r="AR387" s="143" t="s">
        <v>257</v>
      </c>
      <c r="AT387" s="143" t="s">
        <v>253</v>
      </c>
      <c r="AU387" s="143" t="s">
        <v>86</v>
      </c>
      <c r="AY387" s="16" t="s">
        <v>250</v>
      </c>
      <c r="BE387" s="144">
        <f>IF(N387="základní",J387,0)</f>
        <v>0</v>
      </c>
      <c r="BF387" s="144">
        <f>IF(N387="snížená",J387,0)</f>
        <v>0</v>
      </c>
      <c r="BG387" s="144">
        <f>IF(N387="zákl. přenesená",J387,0)</f>
        <v>0</v>
      </c>
      <c r="BH387" s="144">
        <f>IF(N387="sníž. přenesená",J387,0)</f>
        <v>0</v>
      </c>
      <c r="BI387" s="144">
        <f>IF(N387="nulová",J387,0)</f>
        <v>0</v>
      </c>
      <c r="BJ387" s="16" t="s">
        <v>86</v>
      </c>
      <c r="BK387" s="144">
        <f>ROUND(I387*H387,2)</f>
        <v>0</v>
      </c>
      <c r="BL387" s="16" t="s">
        <v>257</v>
      </c>
      <c r="BM387" s="143" t="s">
        <v>2743</v>
      </c>
    </row>
    <row r="388" spans="2:65" s="1" customFormat="1">
      <c r="B388" s="31"/>
      <c r="D388" s="145" t="s">
        <v>259</v>
      </c>
      <c r="F388" s="146" t="s">
        <v>477</v>
      </c>
      <c r="I388" s="147"/>
      <c r="L388" s="31"/>
      <c r="M388" s="148"/>
      <c r="T388" s="50"/>
      <c r="AT388" s="16" t="s">
        <v>259</v>
      </c>
      <c r="AU388" s="16" t="s">
        <v>86</v>
      </c>
    </row>
    <row r="389" spans="2:65" s="1" customFormat="1" ht="44.25" customHeight="1">
      <c r="B389" s="31"/>
      <c r="C389" s="131" t="s">
        <v>667</v>
      </c>
      <c r="D389" s="131" t="s">
        <v>253</v>
      </c>
      <c r="E389" s="132" t="s">
        <v>479</v>
      </c>
      <c r="F389" s="133" t="s">
        <v>480</v>
      </c>
      <c r="G389" s="134" t="s">
        <v>273</v>
      </c>
      <c r="H389" s="135">
        <v>442.75700000000001</v>
      </c>
      <c r="I389" s="136"/>
      <c r="J389" s="137">
        <f>ROUND(I389*H389,2)</f>
        <v>0</v>
      </c>
      <c r="K389" s="138"/>
      <c r="L389" s="31"/>
      <c r="M389" s="139" t="s">
        <v>20</v>
      </c>
      <c r="N389" s="140" t="s">
        <v>45</v>
      </c>
      <c r="P389" s="141">
        <f>O389*H389</f>
        <v>0</v>
      </c>
      <c r="Q389" s="141">
        <v>0</v>
      </c>
      <c r="R389" s="141">
        <f>Q389*H389</f>
        <v>0</v>
      </c>
      <c r="S389" s="141">
        <v>0</v>
      </c>
      <c r="T389" s="142">
        <f>S389*H389</f>
        <v>0</v>
      </c>
      <c r="AR389" s="143" t="s">
        <v>257</v>
      </c>
      <c r="AT389" s="143" t="s">
        <v>253</v>
      </c>
      <c r="AU389" s="143" t="s">
        <v>86</v>
      </c>
      <c r="AY389" s="16" t="s">
        <v>250</v>
      </c>
      <c r="BE389" s="144">
        <f>IF(N389="základní",J389,0)</f>
        <v>0</v>
      </c>
      <c r="BF389" s="144">
        <f>IF(N389="snížená",J389,0)</f>
        <v>0</v>
      </c>
      <c r="BG389" s="144">
        <f>IF(N389="zákl. přenesená",J389,0)</f>
        <v>0</v>
      </c>
      <c r="BH389" s="144">
        <f>IF(N389="sníž. přenesená",J389,0)</f>
        <v>0</v>
      </c>
      <c r="BI389" s="144">
        <f>IF(N389="nulová",J389,0)</f>
        <v>0</v>
      </c>
      <c r="BJ389" s="16" t="s">
        <v>86</v>
      </c>
      <c r="BK389" s="144">
        <f>ROUND(I389*H389,2)</f>
        <v>0</v>
      </c>
      <c r="BL389" s="16" t="s">
        <v>257</v>
      </c>
      <c r="BM389" s="143" t="s">
        <v>2744</v>
      </c>
    </row>
    <row r="390" spans="2:65" s="1" customFormat="1">
      <c r="B390" s="31"/>
      <c r="D390" s="145" t="s">
        <v>259</v>
      </c>
      <c r="F390" s="146" t="s">
        <v>482</v>
      </c>
      <c r="I390" s="147"/>
      <c r="L390" s="31"/>
      <c r="M390" s="148"/>
      <c r="T390" s="50"/>
      <c r="AT390" s="16" t="s">
        <v>259</v>
      </c>
      <c r="AU390" s="16" t="s">
        <v>86</v>
      </c>
    </row>
    <row r="391" spans="2:65" s="12" customFormat="1">
      <c r="B391" s="149"/>
      <c r="D391" s="150" t="s">
        <v>261</v>
      </c>
      <c r="F391" s="152" t="s">
        <v>2745</v>
      </c>
      <c r="H391" s="153">
        <v>442.75700000000001</v>
      </c>
      <c r="I391" s="154"/>
      <c r="L391" s="149"/>
      <c r="M391" s="155"/>
      <c r="T391" s="156"/>
      <c r="AT391" s="151" t="s">
        <v>261</v>
      </c>
      <c r="AU391" s="151" t="s">
        <v>86</v>
      </c>
      <c r="AV391" s="12" t="s">
        <v>86</v>
      </c>
      <c r="AW391" s="12" t="s">
        <v>4</v>
      </c>
      <c r="AX391" s="12" t="s">
        <v>80</v>
      </c>
      <c r="AY391" s="151" t="s">
        <v>250</v>
      </c>
    </row>
    <row r="392" spans="2:65" s="1" customFormat="1" ht="44.25" customHeight="1">
      <c r="B392" s="31"/>
      <c r="C392" s="131" t="s">
        <v>673</v>
      </c>
      <c r="D392" s="131" t="s">
        <v>253</v>
      </c>
      <c r="E392" s="132" t="s">
        <v>485</v>
      </c>
      <c r="F392" s="133" t="s">
        <v>486</v>
      </c>
      <c r="G392" s="134" t="s">
        <v>273</v>
      </c>
      <c r="H392" s="135">
        <v>22.013999999999999</v>
      </c>
      <c r="I392" s="136"/>
      <c r="J392" s="137">
        <f>ROUND(I392*H392,2)</f>
        <v>0</v>
      </c>
      <c r="K392" s="138"/>
      <c r="L392" s="31"/>
      <c r="M392" s="139" t="s">
        <v>20</v>
      </c>
      <c r="N392" s="140" t="s">
        <v>45</v>
      </c>
      <c r="P392" s="141">
        <f>O392*H392</f>
        <v>0</v>
      </c>
      <c r="Q392" s="141">
        <v>0</v>
      </c>
      <c r="R392" s="141">
        <f>Q392*H392</f>
        <v>0</v>
      </c>
      <c r="S392" s="141">
        <v>0</v>
      </c>
      <c r="T392" s="142">
        <f>S392*H392</f>
        <v>0</v>
      </c>
      <c r="AR392" s="143" t="s">
        <v>257</v>
      </c>
      <c r="AT392" s="143" t="s">
        <v>253</v>
      </c>
      <c r="AU392" s="143" t="s">
        <v>86</v>
      </c>
      <c r="AY392" s="16" t="s">
        <v>250</v>
      </c>
      <c r="BE392" s="144">
        <f>IF(N392="základní",J392,0)</f>
        <v>0</v>
      </c>
      <c r="BF392" s="144">
        <f>IF(N392="snížená",J392,0)</f>
        <v>0</v>
      </c>
      <c r="BG392" s="144">
        <f>IF(N392="zákl. přenesená",J392,0)</f>
        <v>0</v>
      </c>
      <c r="BH392" s="144">
        <f>IF(N392="sníž. přenesená",J392,0)</f>
        <v>0</v>
      </c>
      <c r="BI392" s="144">
        <f>IF(N392="nulová",J392,0)</f>
        <v>0</v>
      </c>
      <c r="BJ392" s="16" t="s">
        <v>86</v>
      </c>
      <c r="BK392" s="144">
        <f>ROUND(I392*H392,2)</f>
        <v>0</v>
      </c>
      <c r="BL392" s="16" t="s">
        <v>257</v>
      </c>
      <c r="BM392" s="143" t="s">
        <v>2746</v>
      </c>
    </row>
    <row r="393" spans="2:65" s="1" customFormat="1">
      <c r="B393" s="31"/>
      <c r="D393" s="145" t="s">
        <v>259</v>
      </c>
      <c r="F393" s="146" t="s">
        <v>488</v>
      </c>
      <c r="I393" s="147"/>
      <c r="L393" s="31"/>
      <c r="M393" s="148"/>
      <c r="T393" s="50"/>
      <c r="AT393" s="16" t="s">
        <v>259</v>
      </c>
      <c r="AU393" s="16" t="s">
        <v>86</v>
      </c>
    </row>
    <row r="394" spans="2:65" s="12" customFormat="1">
      <c r="B394" s="149"/>
      <c r="D394" s="150" t="s">
        <v>261</v>
      </c>
      <c r="E394" s="151" t="s">
        <v>20</v>
      </c>
      <c r="F394" s="152" t="s">
        <v>2747</v>
      </c>
      <c r="H394" s="153">
        <v>22.013999999999999</v>
      </c>
      <c r="I394" s="154"/>
      <c r="L394" s="149"/>
      <c r="M394" s="155"/>
      <c r="T394" s="156"/>
      <c r="AT394" s="151" t="s">
        <v>261</v>
      </c>
      <c r="AU394" s="151" t="s">
        <v>86</v>
      </c>
      <c r="AV394" s="12" t="s">
        <v>86</v>
      </c>
      <c r="AW394" s="12" t="s">
        <v>34</v>
      </c>
      <c r="AX394" s="12" t="s">
        <v>73</v>
      </c>
      <c r="AY394" s="151" t="s">
        <v>250</v>
      </c>
    </row>
    <row r="395" spans="2:65" s="1" customFormat="1" ht="37.9" customHeight="1">
      <c r="B395" s="31"/>
      <c r="C395" s="131" t="s">
        <v>678</v>
      </c>
      <c r="D395" s="131" t="s">
        <v>253</v>
      </c>
      <c r="E395" s="132" t="s">
        <v>491</v>
      </c>
      <c r="F395" s="133" t="s">
        <v>492</v>
      </c>
      <c r="G395" s="134" t="s">
        <v>273</v>
      </c>
      <c r="H395" s="135">
        <v>0.71099999999999997</v>
      </c>
      <c r="I395" s="136"/>
      <c r="J395" s="137">
        <f>ROUND(I395*H395,2)</f>
        <v>0</v>
      </c>
      <c r="K395" s="138"/>
      <c r="L395" s="31"/>
      <c r="M395" s="139" t="s">
        <v>20</v>
      </c>
      <c r="N395" s="140" t="s">
        <v>45</v>
      </c>
      <c r="P395" s="141">
        <f>O395*H395</f>
        <v>0</v>
      </c>
      <c r="Q395" s="141">
        <v>0</v>
      </c>
      <c r="R395" s="141">
        <f>Q395*H395</f>
        <v>0</v>
      </c>
      <c r="S395" s="141">
        <v>0</v>
      </c>
      <c r="T395" s="142">
        <f>S395*H395</f>
        <v>0</v>
      </c>
      <c r="AR395" s="143" t="s">
        <v>257</v>
      </c>
      <c r="AT395" s="143" t="s">
        <v>253</v>
      </c>
      <c r="AU395" s="143" t="s">
        <v>86</v>
      </c>
      <c r="AY395" s="16" t="s">
        <v>250</v>
      </c>
      <c r="BE395" s="144">
        <f>IF(N395="základní",J395,0)</f>
        <v>0</v>
      </c>
      <c r="BF395" s="144">
        <f>IF(N395="snížená",J395,0)</f>
        <v>0</v>
      </c>
      <c r="BG395" s="144">
        <f>IF(N395="zákl. přenesená",J395,0)</f>
        <v>0</v>
      </c>
      <c r="BH395" s="144">
        <f>IF(N395="sníž. přenesená",J395,0)</f>
        <v>0</v>
      </c>
      <c r="BI395" s="144">
        <f>IF(N395="nulová",J395,0)</f>
        <v>0</v>
      </c>
      <c r="BJ395" s="16" t="s">
        <v>86</v>
      </c>
      <c r="BK395" s="144">
        <f>ROUND(I395*H395,2)</f>
        <v>0</v>
      </c>
      <c r="BL395" s="16" t="s">
        <v>257</v>
      </c>
      <c r="BM395" s="143" t="s">
        <v>2748</v>
      </c>
    </row>
    <row r="396" spans="2:65" s="1" customFormat="1">
      <c r="B396" s="31"/>
      <c r="D396" s="145" t="s">
        <v>259</v>
      </c>
      <c r="F396" s="146" t="s">
        <v>494</v>
      </c>
      <c r="I396" s="147"/>
      <c r="L396" s="31"/>
      <c r="M396" s="148"/>
      <c r="T396" s="50"/>
      <c r="AT396" s="16" t="s">
        <v>259</v>
      </c>
      <c r="AU396" s="16" t="s">
        <v>86</v>
      </c>
    </row>
    <row r="397" spans="2:65" s="12" customFormat="1">
      <c r="B397" s="149"/>
      <c r="D397" s="150" t="s">
        <v>261</v>
      </c>
      <c r="E397" s="151" t="s">
        <v>20</v>
      </c>
      <c r="F397" s="152" t="s">
        <v>2749</v>
      </c>
      <c r="H397" s="153">
        <v>0.71099999999999997</v>
      </c>
      <c r="I397" s="154"/>
      <c r="L397" s="149"/>
      <c r="M397" s="155"/>
      <c r="T397" s="156"/>
      <c r="AT397" s="151" t="s">
        <v>261</v>
      </c>
      <c r="AU397" s="151" t="s">
        <v>86</v>
      </c>
      <c r="AV397" s="12" t="s">
        <v>86</v>
      </c>
      <c r="AW397" s="12" t="s">
        <v>34</v>
      </c>
      <c r="AX397" s="12" t="s">
        <v>73</v>
      </c>
      <c r="AY397" s="151" t="s">
        <v>250</v>
      </c>
    </row>
    <row r="398" spans="2:65" s="1" customFormat="1" ht="37.9" customHeight="1">
      <c r="B398" s="31"/>
      <c r="C398" s="131" t="s">
        <v>687</v>
      </c>
      <c r="D398" s="131" t="s">
        <v>253</v>
      </c>
      <c r="E398" s="132" t="s">
        <v>497</v>
      </c>
      <c r="F398" s="133" t="s">
        <v>498</v>
      </c>
      <c r="G398" s="134" t="s">
        <v>273</v>
      </c>
      <c r="H398" s="135">
        <v>0.57799999999999996</v>
      </c>
      <c r="I398" s="136"/>
      <c r="J398" s="137">
        <f>ROUND(I398*H398,2)</f>
        <v>0</v>
      </c>
      <c r="K398" s="138"/>
      <c r="L398" s="31"/>
      <c r="M398" s="139" t="s">
        <v>20</v>
      </c>
      <c r="N398" s="140" t="s">
        <v>45</v>
      </c>
      <c r="P398" s="141">
        <f>O398*H398</f>
        <v>0</v>
      </c>
      <c r="Q398" s="141">
        <v>0</v>
      </c>
      <c r="R398" s="141">
        <f>Q398*H398</f>
        <v>0</v>
      </c>
      <c r="S398" s="141">
        <v>0</v>
      </c>
      <c r="T398" s="142">
        <f>S398*H398</f>
        <v>0</v>
      </c>
      <c r="AR398" s="143" t="s">
        <v>257</v>
      </c>
      <c r="AT398" s="143" t="s">
        <v>253</v>
      </c>
      <c r="AU398" s="143" t="s">
        <v>86</v>
      </c>
      <c r="AY398" s="16" t="s">
        <v>250</v>
      </c>
      <c r="BE398" s="144">
        <f>IF(N398="základní",J398,0)</f>
        <v>0</v>
      </c>
      <c r="BF398" s="144">
        <f>IF(N398="snížená",J398,0)</f>
        <v>0</v>
      </c>
      <c r="BG398" s="144">
        <f>IF(N398="zákl. přenesená",J398,0)</f>
        <v>0</v>
      </c>
      <c r="BH398" s="144">
        <f>IF(N398="sníž. přenesená",J398,0)</f>
        <v>0</v>
      </c>
      <c r="BI398" s="144">
        <f>IF(N398="nulová",J398,0)</f>
        <v>0</v>
      </c>
      <c r="BJ398" s="16" t="s">
        <v>86</v>
      </c>
      <c r="BK398" s="144">
        <f>ROUND(I398*H398,2)</f>
        <v>0</v>
      </c>
      <c r="BL398" s="16" t="s">
        <v>257</v>
      </c>
      <c r="BM398" s="143" t="s">
        <v>2750</v>
      </c>
    </row>
    <row r="399" spans="2:65" s="12" customFormat="1">
      <c r="B399" s="149"/>
      <c r="D399" s="150" t="s">
        <v>261</v>
      </c>
      <c r="E399" s="151" t="s">
        <v>20</v>
      </c>
      <c r="F399" s="152" t="s">
        <v>2751</v>
      </c>
      <c r="H399" s="153">
        <v>0.57799999999999996</v>
      </c>
      <c r="I399" s="154"/>
      <c r="L399" s="149"/>
      <c r="M399" s="155"/>
      <c r="T399" s="156"/>
      <c r="AT399" s="151" t="s">
        <v>261</v>
      </c>
      <c r="AU399" s="151" t="s">
        <v>86</v>
      </c>
      <c r="AV399" s="12" t="s">
        <v>86</v>
      </c>
      <c r="AW399" s="12" t="s">
        <v>34</v>
      </c>
      <c r="AX399" s="12" t="s">
        <v>73</v>
      </c>
      <c r="AY399" s="151" t="s">
        <v>250</v>
      </c>
    </row>
    <row r="400" spans="2:65" s="11" customFormat="1" ht="22.9" customHeight="1">
      <c r="B400" s="119"/>
      <c r="D400" s="120" t="s">
        <v>72</v>
      </c>
      <c r="E400" s="129" t="s">
        <v>500</v>
      </c>
      <c r="F400" s="129" t="s">
        <v>501</v>
      </c>
      <c r="I400" s="122"/>
      <c r="J400" s="130">
        <f>BK400</f>
        <v>0</v>
      </c>
      <c r="L400" s="119"/>
      <c r="M400" s="124"/>
      <c r="P400" s="125">
        <f>SUM(P401:P402)</f>
        <v>0</v>
      </c>
      <c r="R400" s="125">
        <f>SUM(R401:R402)</f>
        <v>0</v>
      </c>
      <c r="T400" s="126">
        <f>SUM(T401:T402)</f>
        <v>0</v>
      </c>
      <c r="AR400" s="120" t="s">
        <v>80</v>
      </c>
      <c r="AT400" s="127" t="s">
        <v>72</v>
      </c>
      <c r="AU400" s="127" t="s">
        <v>80</v>
      </c>
      <c r="AY400" s="120" t="s">
        <v>250</v>
      </c>
      <c r="BK400" s="128">
        <f>SUM(BK401:BK402)</f>
        <v>0</v>
      </c>
    </row>
    <row r="401" spans="2:65" s="1" customFormat="1" ht="55.5" customHeight="1">
      <c r="B401" s="31"/>
      <c r="C401" s="131" t="s">
        <v>692</v>
      </c>
      <c r="D401" s="131" t="s">
        <v>253</v>
      </c>
      <c r="E401" s="132" t="s">
        <v>503</v>
      </c>
      <c r="F401" s="133" t="s">
        <v>504</v>
      </c>
      <c r="G401" s="134" t="s">
        <v>273</v>
      </c>
      <c r="H401" s="135">
        <v>31.44</v>
      </c>
      <c r="I401" s="136"/>
      <c r="J401" s="137">
        <f>ROUND(I401*H401,2)</f>
        <v>0</v>
      </c>
      <c r="K401" s="138"/>
      <c r="L401" s="31"/>
      <c r="M401" s="139" t="s">
        <v>20</v>
      </c>
      <c r="N401" s="140" t="s">
        <v>45</v>
      </c>
      <c r="P401" s="141">
        <f>O401*H401</f>
        <v>0</v>
      </c>
      <c r="Q401" s="141">
        <v>0</v>
      </c>
      <c r="R401" s="141">
        <f>Q401*H401</f>
        <v>0</v>
      </c>
      <c r="S401" s="141">
        <v>0</v>
      </c>
      <c r="T401" s="142">
        <f>S401*H401</f>
        <v>0</v>
      </c>
      <c r="AR401" s="143" t="s">
        <v>257</v>
      </c>
      <c r="AT401" s="143" t="s">
        <v>253</v>
      </c>
      <c r="AU401" s="143" t="s">
        <v>86</v>
      </c>
      <c r="AY401" s="16" t="s">
        <v>250</v>
      </c>
      <c r="BE401" s="144">
        <f>IF(N401="základní",J401,0)</f>
        <v>0</v>
      </c>
      <c r="BF401" s="144">
        <f>IF(N401="snížená",J401,0)</f>
        <v>0</v>
      </c>
      <c r="BG401" s="144">
        <f>IF(N401="zákl. přenesená",J401,0)</f>
        <v>0</v>
      </c>
      <c r="BH401" s="144">
        <f>IF(N401="sníž. přenesená",J401,0)</f>
        <v>0</v>
      </c>
      <c r="BI401" s="144">
        <f>IF(N401="nulová",J401,0)</f>
        <v>0</v>
      </c>
      <c r="BJ401" s="16" t="s">
        <v>86</v>
      </c>
      <c r="BK401" s="144">
        <f>ROUND(I401*H401,2)</f>
        <v>0</v>
      </c>
      <c r="BL401" s="16" t="s">
        <v>257</v>
      </c>
      <c r="BM401" s="143" t="s">
        <v>2752</v>
      </c>
    </row>
    <row r="402" spans="2:65" s="1" customFormat="1">
      <c r="B402" s="31"/>
      <c r="D402" s="145" t="s">
        <v>259</v>
      </c>
      <c r="F402" s="146" t="s">
        <v>506</v>
      </c>
      <c r="I402" s="147"/>
      <c r="L402" s="31"/>
      <c r="M402" s="148"/>
      <c r="T402" s="50"/>
      <c r="AT402" s="16" t="s">
        <v>259</v>
      </c>
      <c r="AU402" s="16" t="s">
        <v>86</v>
      </c>
    </row>
    <row r="403" spans="2:65" s="11" customFormat="1" ht="25.9" customHeight="1">
      <c r="B403" s="119"/>
      <c r="D403" s="120" t="s">
        <v>72</v>
      </c>
      <c r="E403" s="121" t="s">
        <v>507</v>
      </c>
      <c r="F403" s="121" t="s">
        <v>508</v>
      </c>
      <c r="I403" s="122"/>
      <c r="J403" s="123">
        <f>BK403</f>
        <v>0</v>
      </c>
      <c r="L403" s="119"/>
      <c r="M403" s="124"/>
      <c r="P403" s="125">
        <f>P404+P419+P423+P438+P457+P511+P588+P616+P627+P647+P680+P706+P728+P755+P847</f>
        <v>0</v>
      </c>
      <c r="R403" s="125">
        <f>R404+R419+R423+R438+R457+R511+R588+R616+R627+R647+R680+R706+R728+R755+R847</f>
        <v>5.2949869272816992</v>
      </c>
      <c r="T403" s="126">
        <f>T404+T419+T423+T438+T457+T511+T588+T616+T627+T647+T680+T706+T728+T755+T847</f>
        <v>1.7994835900000001</v>
      </c>
      <c r="AR403" s="120" t="s">
        <v>86</v>
      </c>
      <c r="AT403" s="127" t="s">
        <v>72</v>
      </c>
      <c r="AU403" s="127" t="s">
        <v>73</v>
      </c>
      <c r="AY403" s="120" t="s">
        <v>250</v>
      </c>
      <c r="BK403" s="128">
        <f>BK404+BK419+BK423+BK438+BK457+BK511+BK588+BK616+BK627+BK647+BK680+BK706+BK728+BK755+BK847</f>
        <v>0</v>
      </c>
    </row>
    <row r="404" spans="2:65" s="11" customFormat="1" ht="22.9" customHeight="1">
      <c r="B404" s="119"/>
      <c r="D404" s="120" t="s">
        <v>72</v>
      </c>
      <c r="E404" s="129" t="s">
        <v>2753</v>
      </c>
      <c r="F404" s="129" t="s">
        <v>2754</v>
      </c>
      <c r="I404" s="122"/>
      <c r="J404" s="130">
        <f>BK404</f>
        <v>0</v>
      </c>
      <c r="L404" s="119"/>
      <c r="M404" s="124"/>
      <c r="P404" s="125">
        <f>SUM(P405:P418)</f>
        <v>0</v>
      </c>
      <c r="R404" s="125">
        <f>SUM(R405:R418)</f>
        <v>1.1094E-2</v>
      </c>
      <c r="T404" s="126">
        <f>SUM(T405:T418)</f>
        <v>0</v>
      </c>
      <c r="AR404" s="120" t="s">
        <v>86</v>
      </c>
      <c r="AT404" s="127" t="s">
        <v>72</v>
      </c>
      <c r="AU404" s="127" t="s">
        <v>80</v>
      </c>
      <c r="AY404" s="120" t="s">
        <v>250</v>
      </c>
      <c r="BK404" s="128">
        <f>SUM(BK405:BK418)</f>
        <v>0</v>
      </c>
    </row>
    <row r="405" spans="2:65" s="1" customFormat="1" ht="33" customHeight="1">
      <c r="B405" s="31"/>
      <c r="C405" s="131" t="s">
        <v>697</v>
      </c>
      <c r="D405" s="131" t="s">
        <v>253</v>
      </c>
      <c r="E405" s="132" t="s">
        <v>2755</v>
      </c>
      <c r="F405" s="133" t="s">
        <v>2756</v>
      </c>
      <c r="G405" s="134" t="s">
        <v>305</v>
      </c>
      <c r="H405" s="135">
        <v>1.5</v>
      </c>
      <c r="I405" s="136"/>
      <c r="J405" s="137">
        <f>ROUND(I405*H405,2)</f>
        <v>0</v>
      </c>
      <c r="K405" s="138"/>
      <c r="L405" s="31"/>
      <c r="M405" s="139" t="s">
        <v>20</v>
      </c>
      <c r="N405" s="140" t="s">
        <v>45</v>
      </c>
      <c r="P405" s="141">
        <f>O405*H405</f>
        <v>0</v>
      </c>
      <c r="Q405" s="141">
        <v>0</v>
      </c>
      <c r="R405" s="141">
        <f>Q405*H405</f>
        <v>0</v>
      </c>
      <c r="S405" s="141">
        <v>0</v>
      </c>
      <c r="T405" s="142">
        <f>S405*H405</f>
        <v>0</v>
      </c>
      <c r="AR405" s="143" t="s">
        <v>378</v>
      </c>
      <c r="AT405" s="143" t="s">
        <v>253</v>
      </c>
      <c r="AU405" s="143" t="s">
        <v>86</v>
      </c>
      <c r="AY405" s="16" t="s">
        <v>250</v>
      </c>
      <c r="BE405" s="144">
        <f>IF(N405="základní",J405,0)</f>
        <v>0</v>
      </c>
      <c r="BF405" s="144">
        <f>IF(N405="snížená",J405,0)</f>
        <v>0</v>
      </c>
      <c r="BG405" s="144">
        <f>IF(N405="zákl. přenesená",J405,0)</f>
        <v>0</v>
      </c>
      <c r="BH405" s="144">
        <f>IF(N405="sníž. přenesená",J405,0)</f>
        <v>0</v>
      </c>
      <c r="BI405" s="144">
        <f>IF(N405="nulová",J405,0)</f>
        <v>0</v>
      </c>
      <c r="BJ405" s="16" t="s">
        <v>86</v>
      </c>
      <c r="BK405" s="144">
        <f>ROUND(I405*H405,2)</f>
        <v>0</v>
      </c>
      <c r="BL405" s="16" t="s">
        <v>378</v>
      </c>
      <c r="BM405" s="143" t="s">
        <v>2757</v>
      </c>
    </row>
    <row r="406" spans="2:65" s="1" customFormat="1">
      <c r="B406" s="31"/>
      <c r="D406" s="145" t="s">
        <v>259</v>
      </c>
      <c r="F406" s="146" t="s">
        <v>2758</v>
      </c>
      <c r="I406" s="147"/>
      <c r="L406" s="31"/>
      <c r="M406" s="148"/>
      <c r="T406" s="50"/>
      <c r="AT406" s="16" t="s">
        <v>259</v>
      </c>
      <c r="AU406" s="16" t="s">
        <v>86</v>
      </c>
    </row>
    <row r="407" spans="2:65" s="12" customFormat="1">
      <c r="B407" s="149"/>
      <c r="D407" s="150" t="s">
        <v>261</v>
      </c>
      <c r="E407" s="151" t="s">
        <v>20</v>
      </c>
      <c r="F407" s="152" t="s">
        <v>2759</v>
      </c>
      <c r="H407" s="153">
        <v>1.5</v>
      </c>
      <c r="I407" s="154"/>
      <c r="L407" s="149"/>
      <c r="M407" s="155"/>
      <c r="T407" s="156"/>
      <c r="AT407" s="151" t="s">
        <v>261</v>
      </c>
      <c r="AU407" s="151" t="s">
        <v>86</v>
      </c>
      <c r="AV407" s="12" t="s">
        <v>86</v>
      </c>
      <c r="AW407" s="12" t="s">
        <v>34</v>
      </c>
      <c r="AX407" s="12" t="s">
        <v>73</v>
      </c>
      <c r="AY407" s="151" t="s">
        <v>250</v>
      </c>
    </row>
    <row r="408" spans="2:65" s="1" customFormat="1" ht="24.2" customHeight="1">
      <c r="B408" s="31"/>
      <c r="C408" s="163" t="s">
        <v>702</v>
      </c>
      <c r="D408" s="163" t="s">
        <v>561</v>
      </c>
      <c r="E408" s="164" t="s">
        <v>2760</v>
      </c>
      <c r="F408" s="165" t="s">
        <v>2761</v>
      </c>
      <c r="G408" s="166" t="s">
        <v>681</v>
      </c>
      <c r="H408" s="167">
        <v>8.5500000000000007</v>
      </c>
      <c r="I408" s="168"/>
      <c r="J408" s="169">
        <f>ROUND(I408*H408,2)</f>
        <v>0</v>
      </c>
      <c r="K408" s="170"/>
      <c r="L408" s="171"/>
      <c r="M408" s="172" t="s">
        <v>20</v>
      </c>
      <c r="N408" s="173" t="s">
        <v>45</v>
      </c>
      <c r="P408" s="141">
        <f>O408*H408</f>
        <v>0</v>
      </c>
      <c r="Q408" s="141">
        <v>1E-3</v>
      </c>
      <c r="R408" s="141">
        <f>Q408*H408</f>
        <v>8.5500000000000003E-3</v>
      </c>
      <c r="S408" s="141">
        <v>0</v>
      </c>
      <c r="T408" s="142">
        <f>S408*H408</f>
        <v>0</v>
      </c>
      <c r="AR408" s="143" t="s">
        <v>478</v>
      </c>
      <c r="AT408" s="143" t="s">
        <v>561</v>
      </c>
      <c r="AU408" s="143" t="s">
        <v>86</v>
      </c>
      <c r="AY408" s="16" t="s">
        <v>250</v>
      </c>
      <c r="BE408" s="144">
        <f>IF(N408="základní",J408,0)</f>
        <v>0</v>
      </c>
      <c r="BF408" s="144">
        <f>IF(N408="snížená",J408,0)</f>
        <v>0</v>
      </c>
      <c r="BG408" s="144">
        <f>IF(N408="zákl. přenesená",J408,0)</f>
        <v>0</v>
      </c>
      <c r="BH408" s="144">
        <f>IF(N408="sníž. přenesená",J408,0)</f>
        <v>0</v>
      </c>
      <c r="BI408" s="144">
        <f>IF(N408="nulová",J408,0)</f>
        <v>0</v>
      </c>
      <c r="BJ408" s="16" t="s">
        <v>86</v>
      </c>
      <c r="BK408" s="144">
        <f>ROUND(I408*H408,2)</f>
        <v>0</v>
      </c>
      <c r="BL408" s="16" t="s">
        <v>378</v>
      </c>
      <c r="BM408" s="143" t="s">
        <v>2762</v>
      </c>
    </row>
    <row r="409" spans="2:65" s="12" customFormat="1">
      <c r="B409" s="149"/>
      <c r="D409" s="150" t="s">
        <v>261</v>
      </c>
      <c r="F409" s="152" t="s">
        <v>2763</v>
      </c>
      <c r="H409" s="153">
        <v>8.5500000000000007</v>
      </c>
      <c r="I409" s="154"/>
      <c r="L409" s="149"/>
      <c r="M409" s="155"/>
      <c r="T409" s="156"/>
      <c r="AT409" s="151" t="s">
        <v>261</v>
      </c>
      <c r="AU409" s="151" t="s">
        <v>86</v>
      </c>
      <c r="AV409" s="12" t="s">
        <v>86</v>
      </c>
      <c r="AW409" s="12" t="s">
        <v>4</v>
      </c>
      <c r="AX409" s="12" t="s">
        <v>80</v>
      </c>
      <c r="AY409" s="151" t="s">
        <v>250</v>
      </c>
    </row>
    <row r="410" spans="2:65" s="1" customFormat="1" ht="33" customHeight="1">
      <c r="B410" s="31"/>
      <c r="C410" s="131" t="s">
        <v>708</v>
      </c>
      <c r="D410" s="131" t="s">
        <v>253</v>
      </c>
      <c r="E410" s="132" t="s">
        <v>2764</v>
      </c>
      <c r="F410" s="133" t="s">
        <v>2765</v>
      </c>
      <c r="G410" s="134" t="s">
        <v>305</v>
      </c>
      <c r="H410" s="135">
        <v>0.48</v>
      </c>
      <c r="I410" s="136"/>
      <c r="J410" s="137">
        <f>ROUND(I410*H410,2)</f>
        <v>0</v>
      </c>
      <c r="K410" s="138"/>
      <c r="L410" s="31"/>
      <c r="M410" s="139" t="s">
        <v>20</v>
      </c>
      <c r="N410" s="140" t="s">
        <v>45</v>
      </c>
      <c r="P410" s="141">
        <f>O410*H410</f>
        <v>0</v>
      </c>
      <c r="Q410" s="141">
        <v>0</v>
      </c>
      <c r="R410" s="141">
        <f>Q410*H410</f>
        <v>0</v>
      </c>
      <c r="S410" s="141">
        <v>0</v>
      </c>
      <c r="T410" s="142">
        <f>S410*H410</f>
        <v>0</v>
      </c>
      <c r="AR410" s="143" t="s">
        <v>378</v>
      </c>
      <c r="AT410" s="143" t="s">
        <v>253</v>
      </c>
      <c r="AU410" s="143" t="s">
        <v>86</v>
      </c>
      <c r="AY410" s="16" t="s">
        <v>250</v>
      </c>
      <c r="BE410" s="144">
        <f>IF(N410="základní",J410,0)</f>
        <v>0</v>
      </c>
      <c r="BF410" s="144">
        <f>IF(N410="snížená",J410,0)</f>
        <v>0</v>
      </c>
      <c r="BG410" s="144">
        <f>IF(N410="zákl. přenesená",J410,0)</f>
        <v>0</v>
      </c>
      <c r="BH410" s="144">
        <f>IF(N410="sníž. přenesená",J410,0)</f>
        <v>0</v>
      </c>
      <c r="BI410" s="144">
        <f>IF(N410="nulová",J410,0)</f>
        <v>0</v>
      </c>
      <c r="BJ410" s="16" t="s">
        <v>86</v>
      </c>
      <c r="BK410" s="144">
        <f>ROUND(I410*H410,2)</f>
        <v>0</v>
      </c>
      <c r="BL410" s="16" t="s">
        <v>378</v>
      </c>
      <c r="BM410" s="143" t="s">
        <v>2766</v>
      </c>
    </row>
    <row r="411" spans="2:65" s="1" customFormat="1">
      <c r="B411" s="31"/>
      <c r="D411" s="145" t="s">
        <v>259</v>
      </c>
      <c r="F411" s="146" t="s">
        <v>2767</v>
      </c>
      <c r="I411" s="147"/>
      <c r="L411" s="31"/>
      <c r="M411" s="148"/>
      <c r="T411" s="50"/>
      <c r="AT411" s="16" t="s">
        <v>259</v>
      </c>
      <c r="AU411" s="16" t="s">
        <v>86</v>
      </c>
    </row>
    <row r="412" spans="2:65" s="12" customFormat="1">
      <c r="B412" s="149"/>
      <c r="D412" s="150" t="s">
        <v>261</v>
      </c>
      <c r="E412" s="151" t="s">
        <v>20</v>
      </c>
      <c r="F412" s="152" t="s">
        <v>2768</v>
      </c>
      <c r="H412" s="153">
        <v>0.48</v>
      </c>
      <c r="I412" s="154"/>
      <c r="L412" s="149"/>
      <c r="M412" s="155"/>
      <c r="T412" s="156"/>
      <c r="AT412" s="151" t="s">
        <v>261</v>
      </c>
      <c r="AU412" s="151" t="s">
        <v>86</v>
      </c>
      <c r="AV412" s="12" t="s">
        <v>86</v>
      </c>
      <c r="AW412" s="12" t="s">
        <v>34</v>
      </c>
      <c r="AX412" s="12" t="s">
        <v>73</v>
      </c>
      <c r="AY412" s="151" t="s">
        <v>250</v>
      </c>
    </row>
    <row r="413" spans="2:65" s="1" customFormat="1" ht="24.2" customHeight="1">
      <c r="B413" s="31"/>
      <c r="C413" s="163" t="s">
        <v>713</v>
      </c>
      <c r="D413" s="163" t="s">
        <v>561</v>
      </c>
      <c r="E413" s="164" t="s">
        <v>2760</v>
      </c>
      <c r="F413" s="165" t="s">
        <v>2761</v>
      </c>
      <c r="G413" s="166" t="s">
        <v>681</v>
      </c>
      <c r="H413" s="167">
        <v>2.544</v>
      </c>
      <c r="I413" s="168"/>
      <c r="J413" s="169">
        <f>ROUND(I413*H413,2)</f>
        <v>0</v>
      </c>
      <c r="K413" s="170"/>
      <c r="L413" s="171"/>
      <c r="M413" s="172" t="s">
        <v>20</v>
      </c>
      <c r="N413" s="173" t="s">
        <v>45</v>
      </c>
      <c r="P413" s="141">
        <f>O413*H413</f>
        <v>0</v>
      </c>
      <c r="Q413" s="141">
        <v>1E-3</v>
      </c>
      <c r="R413" s="141">
        <f>Q413*H413</f>
        <v>2.5440000000000003E-3</v>
      </c>
      <c r="S413" s="141">
        <v>0</v>
      </c>
      <c r="T413" s="142">
        <f>S413*H413</f>
        <v>0</v>
      </c>
      <c r="AR413" s="143" t="s">
        <v>478</v>
      </c>
      <c r="AT413" s="143" t="s">
        <v>561</v>
      </c>
      <c r="AU413" s="143" t="s">
        <v>86</v>
      </c>
      <c r="AY413" s="16" t="s">
        <v>250</v>
      </c>
      <c r="BE413" s="144">
        <f>IF(N413="základní",J413,0)</f>
        <v>0</v>
      </c>
      <c r="BF413" s="144">
        <f>IF(N413="snížená",J413,0)</f>
        <v>0</v>
      </c>
      <c r="BG413" s="144">
        <f>IF(N413="zákl. přenesená",J413,0)</f>
        <v>0</v>
      </c>
      <c r="BH413" s="144">
        <f>IF(N413="sníž. přenesená",J413,0)</f>
        <v>0</v>
      </c>
      <c r="BI413" s="144">
        <f>IF(N413="nulová",J413,0)</f>
        <v>0</v>
      </c>
      <c r="BJ413" s="16" t="s">
        <v>86</v>
      </c>
      <c r="BK413" s="144">
        <f>ROUND(I413*H413,2)</f>
        <v>0</v>
      </c>
      <c r="BL413" s="16" t="s">
        <v>378</v>
      </c>
      <c r="BM413" s="143" t="s">
        <v>2769</v>
      </c>
    </row>
    <row r="414" spans="2:65" s="12" customFormat="1">
      <c r="B414" s="149"/>
      <c r="D414" s="150" t="s">
        <v>261</v>
      </c>
      <c r="F414" s="152" t="s">
        <v>2770</v>
      </c>
      <c r="H414" s="153">
        <v>2.544</v>
      </c>
      <c r="I414" s="154"/>
      <c r="L414" s="149"/>
      <c r="M414" s="155"/>
      <c r="T414" s="156"/>
      <c r="AT414" s="151" t="s">
        <v>261</v>
      </c>
      <c r="AU414" s="151" t="s">
        <v>86</v>
      </c>
      <c r="AV414" s="12" t="s">
        <v>86</v>
      </c>
      <c r="AW414" s="12" t="s">
        <v>4</v>
      </c>
      <c r="AX414" s="12" t="s">
        <v>80</v>
      </c>
      <c r="AY414" s="151" t="s">
        <v>250</v>
      </c>
    </row>
    <row r="415" spans="2:65" s="1" customFormat="1" ht="49.15" customHeight="1">
      <c r="B415" s="31"/>
      <c r="C415" s="131" t="s">
        <v>718</v>
      </c>
      <c r="D415" s="131" t="s">
        <v>253</v>
      </c>
      <c r="E415" s="132" t="s">
        <v>2771</v>
      </c>
      <c r="F415" s="133" t="s">
        <v>2772</v>
      </c>
      <c r="G415" s="134" t="s">
        <v>273</v>
      </c>
      <c r="H415" s="135">
        <v>1.0999999999999999E-2</v>
      </c>
      <c r="I415" s="136"/>
      <c r="J415" s="137">
        <f>ROUND(I415*H415,2)</f>
        <v>0</v>
      </c>
      <c r="K415" s="138"/>
      <c r="L415" s="31"/>
      <c r="M415" s="139" t="s">
        <v>20</v>
      </c>
      <c r="N415" s="140" t="s">
        <v>45</v>
      </c>
      <c r="P415" s="141">
        <f>O415*H415</f>
        <v>0</v>
      </c>
      <c r="Q415" s="141">
        <v>0</v>
      </c>
      <c r="R415" s="141">
        <f>Q415*H415</f>
        <v>0</v>
      </c>
      <c r="S415" s="141">
        <v>0</v>
      </c>
      <c r="T415" s="142">
        <f>S415*H415</f>
        <v>0</v>
      </c>
      <c r="AR415" s="143" t="s">
        <v>378</v>
      </c>
      <c r="AT415" s="143" t="s">
        <v>253</v>
      </c>
      <c r="AU415" s="143" t="s">
        <v>86</v>
      </c>
      <c r="AY415" s="16" t="s">
        <v>250</v>
      </c>
      <c r="BE415" s="144">
        <f>IF(N415="základní",J415,0)</f>
        <v>0</v>
      </c>
      <c r="BF415" s="144">
        <f>IF(N415="snížená",J415,0)</f>
        <v>0</v>
      </c>
      <c r="BG415" s="144">
        <f>IF(N415="zákl. přenesená",J415,0)</f>
        <v>0</v>
      </c>
      <c r="BH415" s="144">
        <f>IF(N415="sníž. přenesená",J415,0)</f>
        <v>0</v>
      </c>
      <c r="BI415" s="144">
        <f>IF(N415="nulová",J415,0)</f>
        <v>0</v>
      </c>
      <c r="BJ415" s="16" t="s">
        <v>86</v>
      </c>
      <c r="BK415" s="144">
        <f>ROUND(I415*H415,2)</f>
        <v>0</v>
      </c>
      <c r="BL415" s="16" t="s">
        <v>378</v>
      </c>
      <c r="BM415" s="143" t="s">
        <v>2773</v>
      </c>
    </row>
    <row r="416" spans="2:65" s="1" customFormat="1">
      <c r="B416" s="31"/>
      <c r="D416" s="145" t="s">
        <v>259</v>
      </c>
      <c r="F416" s="146" t="s">
        <v>2774</v>
      </c>
      <c r="I416" s="147"/>
      <c r="L416" s="31"/>
      <c r="M416" s="148"/>
      <c r="T416" s="50"/>
      <c r="AT416" s="16" t="s">
        <v>259</v>
      </c>
      <c r="AU416" s="16" t="s">
        <v>86</v>
      </c>
    </row>
    <row r="417" spans="2:65" s="1" customFormat="1" ht="55.5" customHeight="1">
      <c r="B417" s="31"/>
      <c r="C417" s="131" t="s">
        <v>725</v>
      </c>
      <c r="D417" s="131" t="s">
        <v>253</v>
      </c>
      <c r="E417" s="132" t="s">
        <v>2775</v>
      </c>
      <c r="F417" s="133" t="s">
        <v>2776</v>
      </c>
      <c r="G417" s="134" t="s">
        <v>273</v>
      </c>
      <c r="H417" s="135">
        <v>1.0999999999999999E-2</v>
      </c>
      <c r="I417" s="136"/>
      <c r="J417" s="137">
        <f>ROUND(I417*H417,2)</f>
        <v>0</v>
      </c>
      <c r="K417" s="138"/>
      <c r="L417" s="31"/>
      <c r="M417" s="139" t="s">
        <v>20</v>
      </c>
      <c r="N417" s="140" t="s">
        <v>45</v>
      </c>
      <c r="P417" s="141">
        <f>O417*H417</f>
        <v>0</v>
      </c>
      <c r="Q417" s="141">
        <v>0</v>
      </c>
      <c r="R417" s="141">
        <f>Q417*H417</f>
        <v>0</v>
      </c>
      <c r="S417" s="141">
        <v>0</v>
      </c>
      <c r="T417" s="142">
        <f>S417*H417</f>
        <v>0</v>
      </c>
      <c r="AR417" s="143" t="s">
        <v>378</v>
      </c>
      <c r="AT417" s="143" t="s">
        <v>253</v>
      </c>
      <c r="AU417" s="143" t="s">
        <v>86</v>
      </c>
      <c r="AY417" s="16" t="s">
        <v>250</v>
      </c>
      <c r="BE417" s="144">
        <f>IF(N417="základní",J417,0)</f>
        <v>0</v>
      </c>
      <c r="BF417" s="144">
        <f>IF(N417="snížená",J417,0)</f>
        <v>0</v>
      </c>
      <c r="BG417" s="144">
        <f>IF(N417="zákl. přenesená",J417,0)</f>
        <v>0</v>
      </c>
      <c r="BH417" s="144">
        <f>IF(N417="sníž. přenesená",J417,0)</f>
        <v>0</v>
      </c>
      <c r="BI417" s="144">
        <f>IF(N417="nulová",J417,0)</f>
        <v>0</v>
      </c>
      <c r="BJ417" s="16" t="s">
        <v>86</v>
      </c>
      <c r="BK417" s="144">
        <f>ROUND(I417*H417,2)</f>
        <v>0</v>
      </c>
      <c r="BL417" s="16" t="s">
        <v>378</v>
      </c>
      <c r="BM417" s="143" t="s">
        <v>2777</v>
      </c>
    </row>
    <row r="418" spans="2:65" s="1" customFormat="1">
      <c r="B418" s="31"/>
      <c r="D418" s="145" t="s">
        <v>259</v>
      </c>
      <c r="F418" s="146" t="s">
        <v>2778</v>
      </c>
      <c r="I418" s="147"/>
      <c r="L418" s="31"/>
      <c r="M418" s="148"/>
      <c r="T418" s="50"/>
      <c r="AT418" s="16" t="s">
        <v>259</v>
      </c>
      <c r="AU418" s="16" t="s">
        <v>86</v>
      </c>
    </row>
    <row r="419" spans="2:65" s="11" customFormat="1" ht="22.9" customHeight="1">
      <c r="B419" s="119"/>
      <c r="D419" s="120" t="s">
        <v>72</v>
      </c>
      <c r="E419" s="129" t="s">
        <v>2779</v>
      </c>
      <c r="F419" s="129" t="s">
        <v>2780</v>
      </c>
      <c r="I419" s="122"/>
      <c r="J419" s="130">
        <f>BK419</f>
        <v>0</v>
      </c>
      <c r="L419" s="119"/>
      <c r="M419" s="124"/>
      <c r="P419" s="125">
        <f>SUM(P420:P422)</f>
        <v>0</v>
      </c>
      <c r="R419" s="125">
        <f>SUM(R420:R422)</f>
        <v>0</v>
      </c>
      <c r="T419" s="126">
        <f>SUM(T420:T422)</f>
        <v>2.3280000000000002E-3</v>
      </c>
      <c r="AR419" s="120" t="s">
        <v>86</v>
      </c>
      <c r="AT419" s="127" t="s">
        <v>72</v>
      </c>
      <c r="AU419" s="127" t="s">
        <v>80</v>
      </c>
      <c r="AY419" s="120" t="s">
        <v>250</v>
      </c>
      <c r="BK419" s="128">
        <f>SUM(BK420:BK422)</f>
        <v>0</v>
      </c>
    </row>
    <row r="420" spans="2:65" s="1" customFormat="1" ht="24.2" customHeight="1">
      <c r="B420" s="31"/>
      <c r="C420" s="131" t="s">
        <v>734</v>
      </c>
      <c r="D420" s="131" t="s">
        <v>253</v>
      </c>
      <c r="E420" s="132" t="s">
        <v>2781</v>
      </c>
      <c r="F420" s="133" t="s">
        <v>2782</v>
      </c>
      <c r="G420" s="134" t="s">
        <v>305</v>
      </c>
      <c r="H420" s="135">
        <v>0.38800000000000001</v>
      </c>
      <c r="I420" s="136"/>
      <c r="J420" s="137">
        <f>ROUND(I420*H420,2)</f>
        <v>0</v>
      </c>
      <c r="K420" s="138"/>
      <c r="L420" s="31"/>
      <c r="M420" s="139" t="s">
        <v>20</v>
      </c>
      <c r="N420" s="140" t="s">
        <v>45</v>
      </c>
      <c r="P420" s="141">
        <f>O420*H420</f>
        <v>0</v>
      </c>
      <c r="Q420" s="141">
        <v>0</v>
      </c>
      <c r="R420" s="141">
        <f>Q420*H420</f>
        <v>0</v>
      </c>
      <c r="S420" s="141">
        <v>6.0000000000000001E-3</v>
      </c>
      <c r="T420" s="142">
        <f>S420*H420</f>
        <v>2.3280000000000002E-3</v>
      </c>
      <c r="AR420" s="143" t="s">
        <v>378</v>
      </c>
      <c r="AT420" s="143" t="s">
        <v>253</v>
      </c>
      <c r="AU420" s="143" t="s">
        <v>86</v>
      </c>
      <c r="AY420" s="16" t="s">
        <v>250</v>
      </c>
      <c r="BE420" s="144">
        <f>IF(N420="základní",J420,0)</f>
        <v>0</v>
      </c>
      <c r="BF420" s="144">
        <f>IF(N420="snížená",J420,0)</f>
        <v>0</v>
      </c>
      <c r="BG420" s="144">
        <f>IF(N420="zákl. přenesená",J420,0)</f>
        <v>0</v>
      </c>
      <c r="BH420" s="144">
        <f>IF(N420="sníž. přenesená",J420,0)</f>
        <v>0</v>
      </c>
      <c r="BI420" s="144">
        <f>IF(N420="nulová",J420,0)</f>
        <v>0</v>
      </c>
      <c r="BJ420" s="16" t="s">
        <v>86</v>
      </c>
      <c r="BK420" s="144">
        <f>ROUND(I420*H420,2)</f>
        <v>0</v>
      </c>
      <c r="BL420" s="16" t="s">
        <v>378</v>
      </c>
      <c r="BM420" s="143" t="s">
        <v>2783</v>
      </c>
    </row>
    <row r="421" spans="2:65" s="1" customFormat="1">
      <c r="B421" s="31"/>
      <c r="D421" s="145" t="s">
        <v>259</v>
      </c>
      <c r="F421" s="146" t="s">
        <v>2784</v>
      </c>
      <c r="I421" s="147"/>
      <c r="L421" s="31"/>
      <c r="M421" s="148"/>
      <c r="T421" s="50"/>
      <c r="AT421" s="16" t="s">
        <v>259</v>
      </c>
      <c r="AU421" s="16" t="s">
        <v>86</v>
      </c>
    </row>
    <row r="422" spans="2:65" s="12" customFormat="1">
      <c r="B422" s="149"/>
      <c r="D422" s="150" t="s">
        <v>261</v>
      </c>
      <c r="E422" s="151" t="s">
        <v>20</v>
      </c>
      <c r="F422" s="152" t="s">
        <v>2709</v>
      </c>
      <c r="H422" s="153">
        <v>0.38800000000000001</v>
      </c>
      <c r="I422" s="154"/>
      <c r="L422" s="149"/>
      <c r="M422" s="155"/>
      <c r="T422" s="156"/>
      <c r="AT422" s="151" t="s">
        <v>261</v>
      </c>
      <c r="AU422" s="151" t="s">
        <v>86</v>
      </c>
      <c r="AV422" s="12" t="s">
        <v>86</v>
      </c>
      <c r="AW422" s="12" t="s">
        <v>34</v>
      </c>
      <c r="AX422" s="12" t="s">
        <v>73</v>
      </c>
      <c r="AY422" s="151" t="s">
        <v>250</v>
      </c>
    </row>
    <row r="423" spans="2:65" s="11" customFormat="1" ht="22.9" customHeight="1">
      <c r="B423" s="119"/>
      <c r="D423" s="120" t="s">
        <v>72</v>
      </c>
      <c r="E423" s="129" t="s">
        <v>868</v>
      </c>
      <c r="F423" s="129" t="s">
        <v>869</v>
      </c>
      <c r="I423" s="122"/>
      <c r="J423" s="130">
        <f>BK423</f>
        <v>0</v>
      </c>
      <c r="L423" s="119"/>
      <c r="M423" s="124"/>
      <c r="P423" s="125">
        <f>SUM(P424:P437)</f>
        <v>0</v>
      </c>
      <c r="R423" s="125">
        <f>SUM(R424:R437)</f>
        <v>0.11185580000000001</v>
      </c>
      <c r="T423" s="126">
        <f>SUM(T424:T437)</f>
        <v>0</v>
      </c>
      <c r="AR423" s="120" t="s">
        <v>86</v>
      </c>
      <c r="AT423" s="127" t="s">
        <v>72</v>
      </c>
      <c r="AU423" s="127" t="s">
        <v>80</v>
      </c>
      <c r="AY423" s="120" t="s">
        <v>250</v>
      </c>
      <c r="BK423" s="128">
        <f>SUM(BK424:BK437)</f>
        <v>0</v>
      </c>
    </row>
    <row r="424" spans="2:65" s="1" customFormat="1" ht="44.25" customHeight="1">
      <c r="B424" s="31"/>
      <c r="C424" s="131" t="s">
        <v>741</v>
      </c>
      <c r="D424" s="131" t="s">
        <v>253</v>
      </c>
      <c r="E424" s="132" t="s">
        <v>2785</v>
      </c>
      <c r="F424" s="133" t="s">
        <v>2786</v>
      </c>
      <c r="G424" s="134" t="s">
        <v>305</v>
      </c>
      <c r="H424" s="135">
        <v>25.01</v>
      </c>
      <c r="I424" s="136"/>
      <c r="J424" s="137">
        <f>ROUND(I424*H424,2)</f>
        <v>0</v>
      </c>
      <c r="K424" s="138"/>
      <c r="L424" s="31"/>
      <c r="M424" s="139" t="s">
        <v>20</v>
      </c>
      <c r="N424" s="140" t="s">
        <v>45</v>
      </c>
      <c r="P424" s="141">
        <f>O424*H424</f>
        <v>0</v>
      </c>
      <c r="Q424" s="141">
        <v>0</v>
      </c>
      <c r="R424" s="141">
        <f>Q424*H424</f>
        <v>0</v>
      </c>
      <c r="S424" s="141">
        <v>0</v>
      </c>
      <c r="T424" s="142">
        <f>S424*H424</f>
        <v>0</v>
      </c>
      <c r="AR424" s="143" t="s">
        <v>378</v>
      </c>
      <c r="AT424" s="143" t="s">
        <v>253</v>
      </c>
      <c r="AU424" s="143" t="s">
        <v>86</v>
      </c>
      <c r="AY424" s="16" t="s">
        <v>250</v>
      </c>
      <c r="BE424" s="144">
        <f>IF(N424="základní",J424,0)</f>
        <v>0</v>
      </c>
      <c r="BF424" s="144">
        <f>IF(N424="snížená",J424,0)</f>
        <v>0</v>
      </c>
      <c r="BG424" s="144">
        <f>IF(N424="zákl. přenesená",J424,0)</f>
        <v>0</v>
      </c>
      <c r="BH424" s="144">
        <f>IF(N424="sníž. přenesená",J424,0)</f>
        <v>0</v>
      </c>
      <c r="BI424" s="144">
        <f>IF(N424="nulová",J424,0)</f>
        <v>0</v>
      </c>
      <c r="BJ424" s="16" t="s">
        <v>86</v>
      </c>
      <c r="BK424" s="144">
        <f>ROUND(I424*H424,2)</f>
        <v>0</v>
      </c>
      <c r="BL424" s="16" t="s">
        <v>378</v>
      </c>
      <c r="BM424" s="143" t="s">
        <v>2787</v>
      </c>
    </row>
    <row r="425" spans="2:65" s="1" customFormat="1">
      <c r="B425" s="31"/>
      <c r="D425" s="145" t="s">
        <v>259</v>
      </c>
      <c r="F425" s="146" t="s">
        <v>2788</v>
      </c>
      <c r="I425" s="147"/>
      <c r="L425" s="31"/>
      <c r="M425" s="148"/>
      <c r="T425" s="50"/>
      <c r="AT425" s="16" t="s">
        <v>259</v>
      </c>
      <c r="AU425" s="16" t="s">
        <v>86</v>
      </c>
    </row>
    <row r="426" spans="2:65" s="12" customFormat="1">
      <c r="B426" s="149"/>
      <c r="D426" s="150" t="s">
        <v>261</v>
      </c>
      <c r="E426" s="151" t="s">
        <v>20</v>
      </c>
      <c r="F426" s="152" t="s">
        <v>2789</v>
      </c>
      <c r="H426" s="153">
        <v>25.01</v>
      </c>
      <c r="I426" s="154"/>
      <c r="L426" s="149"/>
      <c r="M426" s="155"/>
      <c r="T426" s="156"/>
      <c r="AT426" s="151" t="s">
        <v>261</v>
      </c>
      <c r="AU426" s="151" t="s">
        <v>86</v>
      </c>
      <c r="AV426" s="12" t="s">
        <v>86</v>
      </c>
      <c r="AW426" s="12" t="s">
        <v>34</v>
      </c>
      <c r="AX426" s="12" t="s">
        <v>73</v>
      </c>
      <c r="AY426" s="151" t="s">
        <v>250</v>
      </c>
    </row>
    <row r="427" spans="2:65" s="1" customFormat="1" ht="24.2" customHeight="1">
      <c r="B427" s="31"/>
      <c r="C427" s="163" t="s">
        <v>746</v>
      </c>
      <c r="D427" s="163" t="s">
        <v>561</v>
      </c>
      <c r="E427" s="164" t="s">
        <v>2790</v>
      </c>
      <c r="F427" s="165" t="s">
        <v>2791</v>
      </c>
      <c r="G427" s="166" t="s">
        <v>305</v>
      </c>
      <c r="H427" s="167">
        <v>25.51</v>
      </c>
      <c r="I427" s="168"/>
      <c r="J427" s="169">
        <f>ROUND(I427*H427,2)</f>
        <v>0</v>
      </c>
      <c r="K427" s="170"/>
      <c r="L427" s="171"/>
      <c r="M427" s="172" t="s">
        <v>20</v>
      </c>
      <c r="N427" s="173" t="s">
        <v>45</v>
      </c>
      <c r="P427" s="141">
        <f>O427*H427</f>
        <v>0</v>
      </c>
      <c r="Q427" s="141">
        <v>2.8E-3</v>
      </c>
      <c r="R427" s="141">
        <f>Q427*H427</f>
        <v>7.1428000000000005E-2</v>
      </c>
      <c r="S427" s="141">
        <v>0</v>
      </c>
      <c r="T427" s="142">
        <f>S427*H427</f>
        <v>0</v>
      </c>
      <c r="AR427" s="143" t="s">
        <v>478</v>
      </c>
      <c r="AT427" s="143" t="s">
        <v>561</v>
      </c>
      <c r="AU427" s="143" t="s">
        <v>86</v>
      </c>
      <c r="AY427" s="16" t="s">
        <v>250</v>
      </c>
      <c r="BE427" s="144">
        <f>IF(N427="základní",J427,0)</f>
        <v>0</v>
      </c>
      <c r="BF427" s="144">
        <f>IF(N427="snížená",J427,0)</f>
        <v>0</v>
      </c>
      <c r="BG427" s="144">
        <f>IF(N427="zákl. přenesená",J427,0)</f>
        <v>0</v>
      </c>
      <c r="BH427" s="144">
        <f>IF(N427="sníž. přenesená",J427,0)</f>
        <v>0</v>
      </c>
      <c r="BI427" s="144">
        <f>IF(N427="nulová",J427,0)</f>
        <v>0</v>
      </c>
      <c r="BJ427" s="16" t="s">
        <v>86</v>
      </c>
      <c r="BK427" s="144">
        <f>ROUND(I427*H427,2)</f>
        <v>0</v>
      </c>
      <c r="BL427" s="16" t="s">
        <v>378</v>
      </c>
      <c r="BM427" s="143" t="s">
        <v>2792</v>
      </c>
    </row>
    <row r="428" spans="2:65" s="12" customFormat="1">
      <c r="B428" s="149"/>
      <c r="D428" s="150" t="s">
        <v>261</v>
      </c>
      <c r="F428" s="152" t="s">
        <v>2793</v>
      </c>
      <c r="H428" s="153">
        <v>25.51</v>
      </c>
      <c r="I428" s="154"/>
      <c r="L428" s="149"/>
      <c r="M428" s="155"/>
      <c r="T428" s="156"/>
      <c r="AT428" s="151" t="s">
        <v>261</v>
      </c>
      <c r="AU428" s="151" t="s">
        <v>86</v>
      </c>
      <c r="AV428" s="12" t="s">
        <v>86</v>
      </c>
      <c r="AW428" s="12" t="s">
        <v>4</v>
      </c>
      <c r="AX428" s="12" t="s">
        <v>80</v>
      </c>
      <c r="AY428" s="151" t="s">
        <v>250</v>
      </c>
    </row>
    <row r="429" spans="2:65" s="1" customFormat="1" ht="44.25" customHeight="1">
      <c r="B429" s="31"/>
      <c r="C429" s="131" t="s">
        <v>751</v>
      </c>
      <c r="D429" s="131" t="s">
        <v>253</v>
      </c>
      <c r="E429" s="132" t="s">
        <v>2794</v>
      </c>
      <c r="F429" s="133" t="s">
        <v>2795</v>
      </c>
      <c r="G429" s="134" t="s">
        <v>305</v>
      </c>
      <c r="H429" s="135">
        <v>12.81</v>
      </c>
      <c r="I429" s="136"/>
      <c r="J429" s="137">
        <f>ROUND(I429*H429,2)</f>
        <v>0</v>
      </c>
      <c r="K429" s="138"/>
      <c r="L429" s="31"/>
      <c r="M429" s="139" t="s">
        <v>20</v>
      </c>
      <c r="N429" s="140" t="s">
        <v>45</v>
      </c>
      <c r="P429" s="141">
        <f>O429*H429</f>
        <v>0</v>
      </c>
      <c r="Q429" s="141">
        <v>2.9999999999999997E-4</v>
      </c>
      <c r="R429" s="141">
        <f>Q429*H429</f>
        <v>3.8429999999999996E-3</v>
      </c>
      <c r="S429" s="141">
        <v>0</v>
      </c>
      <c r="T429" s="142">
        <f>S429*H429</f>
        <v>0</v>
      </c>
      <c r="AR429" s="143" t="s">
        <v>378</v>
      </c>
      <c r="AT429" s="143" t="s">
        <v>253</v>
      </c>
      <c r="AU429" s="143" t="s">
        <v>86</v>
      </c>
      <c r="AY429" s="16" t="s">
        <v>250</v>
      </c>
      <c r="BE429" s="144">
        <f>IF(N429="základní",J429,0)</f>
        <v>0</v>
      </c>
      <c r="BF429" s="144">
        <f>IF(N429="snížená",J429,0)</f>
        <v>0</v>
      </c>
      <c r="BG429" s="144">
        <f>IF(N429="zákl. přenesená",J429,0)</f>
        <v>0</v>
      </c>
      <c r="BH429" s="144">
        <f>IF(N429="sníž. přenesená",J429,0)</f>
        <v>0</v>
      </c>
      <c r="BI429" s="144">
        <f>IF(N429="nulová",J429,0)</f>
        <v>0</v>
      </c>
      <c r="BJ429" s="16" t="s">
        <v>86</v>
      </c>
      <c r="BK429" s="144">
        <f>ROUND(I429*H429,2)</f>
        <v>0</v>
      </c>
      <c r="BL429" s="16" t="s">
        <v>378</v>
      </c>
      <c r="BM429" s="143" t="s">
        <v>2796</v>
      </c>
    </row>
    <row r="430" spans="2:65" s="1" customFormat="1">
      <c r="B430" s="31"/>
      <c r="D430" s="145" t="s">
        <v>259</v>
      </c>
      <c r="F430" s="146" t="s">
        <v>2797</v>
      </c>
      <c r="I430" s="147"/>
      <c r="L430" s="31"/>
      <c r="M430" s="148"/>
      <c r="T430" s="50"/>
      <c r="AT430" s="16" t="s">
        <v>259</v>
      </c>
      <c r="AU430" s="16" t="s">
        <v>86</v>
      </c>
    </row>
    <row r="431" spans="2:65" s="12" customFormat="1">
      <c r="B431" s="149"/>
      <c r="D431" s="150" t="s">
        <v>261</v>
      </c>
      <c r="E431" s="151" t="s">
        <v>20</v>
      </c>
      <c r="F431" s="152" t="s">
        <v>2798</v>
      </c>
      <c r="H431" s="153">
        <v>12.81</v>
      </c>
      <c r="I431" s="154"/>
      <c r="L431" s="149"/>
      <c r="M431" s="155"/>
      <c r="T431" s="156"/>
      <c r="AT431" s="151" t="s">
        <v>261</v>
      </c>
      <c r="AU431" s="151" t="s">
        <v>86</v>
      </c>
      <c r="AV431" s="12" t="s">
        <v>86</v>
      </c>
      <c r="AW431" s="12" t="s">
        <v>34</v>
      </c>
      <c r="AX431" s="12" t="s">
        <v>73</v>
      </c>
      <c r="AY431" s="151" t="s">
        <v>250</v>
      </c>
    </row>
    <row r="432" spans="2:65" s="1" customFormat="1" ht="24.2" customHeight="1">
      <c r="B432" s="31"/>
      <c r="C432" s="163" t="s">
        <v>756</v>
      </c>
      <c r="D432" s="163" t="s">
        <v>561</v>
      </c>
      <c r="E432" s="164" t="s">
        <v>2790</v>
      </c>
      <c r="F432" s="165" t="s">
        <v>2791</v>
      </c>
      <c r="G432" s="166" t="s">
        <v>305</v>
      </c>
      <c r="H432" s="167">
        <v>13.066000000000001</v>
      </c>
      <c r="I432" s="168"/>
      <c r="J432" s="169">
        <f>ROUND(I432*H432,2)</f>
        <v>0</v>
      </c>
      <c r="K432" s="170"/>
      <c r="L432" s="171"/>
      <c r="M432" s="172" t="s">
        <v>20</v>
      </c>
      <c r="N432" s="173" t="s">
        <v>45</v>
      </c>
      <c r="P432" s="141">
        <f>O432*H432</f>
        <v>0</v>
      </c>
      <c r="Q432" s="141">
        <v>2.8E-3</v>
      </c>
      <c r="R432" s="141">
        <f>Q432*H432</f>
        <v>3.6584800000000001E-2</v>
      </c>
      <c r="S432" s="141">
        <v>0</v>
      </c>
      <c r="T432" s="142">
        <f>S432*H432</f>
        <v>0</v>
      </c>
      <c r="AR432" s="143" t="s">
        <v>478</v>
      </c>
      <c r="AT432" s="143" t="s">
        <v>561</v>
      </c>
      <c r="AU432" s="143" t="s">
        <v>86</v>
      </c>
      <c r="AY432" s="16" t="s">
        <v>250</v>
      </c>
      <c r="BE432" s="144">
        <f>IF(N432="základní",J432,0)</f>
        <v>0</v>
      </c>
      <c r="BF432" s="144">
        <f>IF(N432="snížená",J432,0)</f>
        <v>0</v>
      </c>
      <c r="BG432" s="144">
        <f>IF(N432="zákl. přenesená",J432,0)</f>
        <v>0</v>
      </c>
      <c r="BH432" s="144">
        <f>IF(N432="sníž. přenesená",J432,0)</f>
        <v>0</v>
      </c>
      <c r="BI432" s="144">
        <f>IF(N432="nulová",J432,0)</f>
        <v>0</v>
      </c>
      <c r="BJ432" s="16" t="s">
        <v>86</v>
      </c>
      <c r="BK432" s="144">
        <f>ROUND(I432*H432,2)</f>
        <v>0</v>
      </c>
      <c r="BL432" s="16" t="s">
        <v>378</v>
      </c>
      <c r="BM432" s="143" t="s">
        <v>2799</v>
      </c>
    </row>
    <row r="433" spans="2:65" s="12" customFormat="1">
      <c r="B433" s="149"/>
      <c r="D433" s="150" t="s">
        <v>261</v>
      </c>
      <c r="F433" s="152" t="s">
        <v>2800</v>
      </c>
      <c r="H433" s="153">
        <v>13.066000000000001</v>
      </c>
      <c r="I433" s="154"/>
      <c r="L433" s="149"/>
      <c r="M433" s="155"/>
      <c r="T433" s="156"/>
      <c r="AT433" s="151" t="s">
        <v>261</v>
      </c>
      <c r="AU433" s="151" t="s">
        <v>86</v>
      </c>
      <c r="AV433" s="12" t="s">
        <v>86</v>
      </c>
      <c r="AW433" s="12" t="s">
        <v>4</v>
      </c>
      <c r="AX433" s="12" t="s">
        <v>80</v>
      </c>
      <c r="AY433" s="151" t="s">
        <v>250</v>
      </c>
    </row>
    <row r="434" spans="2:65" s="1" customFormat="1" ht="49.15" customHeight="1">
      <c r="B434" s="31"/>
      <c r="C434" s="131" t="s">
        <v>761</v>
      </c>
      <c r="D434" s="131" t="s">
        <v>253</v>
      </c>
      <c r="E434" s="132" t="s">
        <v>893</v>
      </c>
      <c r="F434" s="133" t="s">
        <v>894</v>
      </c>
      <c r="G434" s="134" t="s">
        <v>273</v>
      </c>
      <c r="H434" s="135">
        <v>0.112</v>
      </c>
      <c r="I434" s="136"/>
      <c r="J434" s="137">
        <f>ROUND(I434*H434,2)</f>
        <v>0</v>
      </c>
      <c r="K434" s="138"/>
      <c r="L434" s="31"/>
      <c r="M434" s="139" t="s">
        <v>20</v>
      </c>
      <c r="N434" s="140" t="s">
        <v>45</v>
      </c>
      <c r="P434" s="141">
        <f>O434*H434</f>
        <v>0</v>
      </c>
      <c r="Q434" s="141">
        <v>0</v>
      </c>
      <c r="R434" s="141">
        <f>Q434*H434</f>
        <v>0</v>
      </c>
      <c r="S434" s="141">
        <v>0</v>
      </c>
      <c r="T434" s="142">
        <f>S434*H434</f>
        <v>0</v>
      </c>
      <c r="AR434" s="143" t="s">
        <v>378</v>
      </c>
      <c r="AT434" s="143" t="s">
        <v>253</v>
      </c>
      <c r="AU434" s="143" t="s">
        <v>86</v>
      </c>
      <c r="AY434" s="16" t="s">
        <v>250</v>
      </c>
      <c r="BE434" s="144">
        <f>IF(N434="základní",J434,0)</f>
        <v>0</v>
      </c>
      <c r="BF434" s="144">
        <f>IF(N434="snížená",J434,0)</f>
        <v>0</v>
      </c>
      <c r="BG434" s="144">
        <f>IF(N434="zákl. přenesená",J434,0)</f>
        <v>0</v>
      </c>
      <c r="BH434" s="144">
        <f>IF(N434="sníž. přenesená",J434,0)</f>
        <v>0</v>
      </c>
      <c r="BI434" s="144">
        <f>IF(N434="nulová",J434,0)</f>
        <v>0</v>
      </c>
      <c r="BJ434" s="16" t="s">
        <v>86</v>
      </c>
      <c r="BK434" s="144">
        <f>ROUND(I434*H434,2)</f>
        <v>0</v>
      </c>
      <c r="BL434" s="16" t="s">
        <v>378</v>
      </c>
      <c r="BM434" s="143" t="s">
        <v>2801</v>
      </c>
    </row>
    <row r="435" spans="2:65" s="1" customFormat="1">
      <c r="B435" s="31"/>
      <c r="D435" s="145" t="s">
        <v>259</v>
      </c>
      <c r="F435" s="146" t="s">
        <v>896</v>
      </c>
      <c r="I435" s="147"/>
      <c r="L435" s="31"/>
      <c r="M435" s="148"/>
      <c r="T435" s="50"/>
      <c r="AT435" s="16" t="s">
        <v>259</v>
      </c>
      <c r="AU435" s="16" t="s">
        <v>86</v>
      </c>
    </row>
    <row r="436" spans="2:65" s="1" customFormat="1" ht="49.15" customHeight="1">
      <c r="B436" s="31"/>
      <c r="C436" s="131" t="s">
        <v>768</v>
      </c>
      <c r="D436" s="131" t="s">
        <v>253</v>
      </c>
      <c r="E436" s="132" t="s">
        <v>897</v>
      </c>
      <c r="F436" s="133" t="s">
        <v>898</v>
      </c>
      <c r="G436" s="134" t="s">
        <v>273</v>
      </c>
      <c r="H436" s="135">
        <v>0.112</v>
      </c>
      <c r="I436" s="136"/>
      <c r="J436" s="137">
        <f>ROUND(I436*H436,2)</f>
        <v>0</v>
      </c>
      <c r="K436" s="138"/>
      <c r="L436" s="31"/>
      <c r="M436" s="139" t="s">
        <v>20</v>
      </c>
      <c r="N436" s="140" t="s">
        <v>45</v>
      </c>
      <c r="P436" s="141">
        <f>O436*H436</f>
        <v>0</v>
      </c>
      <c r="Q436" s="141">
        <v>0</v>
      </c>
      <c r="R436" s="141">
        <f>Q436*H436</f>
        <v>0</v>
      </c>
      <c r="S436" s="141">
        <v>0</v>
      </c>
      <c r="T436" s="142">
        <f>S436*H436</f>
        <v>0</v>
      </c>
      <c r="AR436" s="143" t="s">
        <v>378</v>
      </c>
      <c r="AT436" s="143" t="s">
        <v>253</v>
      </c>
      <c r="AU436" s="143" t="s">
        <v>86</v>
      </c>
      <c r="AY436" s="16" t="s">
        <v>250</v>
      </c>
      <c r="BE436" s="144">
        <f>IF(N436="základní",J436,0)</f>
        <v>0</v>
      </c>
      <c r="BF436" s="144">
        <f>IF(N436="snížená",J436,0)</f>
        <v>0</v>
      </c>
      <c r="BG436" s="144">
        <f>IF(N436="zákl. přenesená",J436,0)</f>
        <v>0</v>
      </c>
      <c r="BH436" s="144">
        <f>IF(N436="sníž. přenesená",J436,0)</f>
        <v>0</v>
      </c>
      <c r="BI436" s="144">
        <f>IF(N436="nulová",J436,0)</f>
        <v>0</v>
      </c>
      <c r="BJ436" s="16" t="s">
        <v>86</v>
      </c>
      <c r="BK436" s="144">
        <f>ROUND(I436*H436,2)</f>
        <v>0</v>
      </c>
      <c r="BL436" s="16" t="s">
        <v>378</v>
      </c>
      <c r="BM436" s="143" t="s">
        <v>2802</v>
      </c>
    </row>
    <row r="437" spans="2:65" s="1" customFormat="1">
      <c r="B437" s="31"/>
      <c r="D437" s="145" t="s">
        <v>259</v>
      </c>
      <c r="F437" s="146" t="s">
        <v>900</v>
      </c>
      <c r="I437" s="147"/>
      <c r="L437" s="31"/>
      <c r="M437" s="148"/>
      <c r="T437" s="50"/>
      <c r="AT437" s="16" t="s">
        <v>259</v>
      </c>
      <c r="AU437" s="16" t="s">
        <v>86</v>
      </c>
    </row>
    <row r="438" spans="2:65" s="11" customFormat="1" ht="22.9" customHeight="1">
      <c r="B438" s="119"/>
      <c r="D438" s="120" t="s">
        <v>72</v>
      </c>
      <c r="E438" s="129" t="s">
        <v>2803</v>
      </c>
      <c r="F438" s="129" t="s">
        <v>2804</v>
      </c>
      <c r="I438" s="122"/>
      <c r="J438" s="130">
        <f>BK438</f>
        <v>0</v>
      </c>
      <c r="L438" s="119"/>
      <c r="M438" s="124"/>
      <c r="P438" s="125">
        <f>SUM(P439:P456)</f>
        <v>0</v>
      </c>
      <c r="R438" s="125">
        <f>SUM(R439:R456)</f>
        <v>2.0687500000000004E-2</v>
      </c>
      <c r="T438" s="126">
        <f>SUM(T439:T456)</f>
        <v>0.44717000000000007</v>
      </c>
      <c r="AR438" s="120" t="s">
        <v>86</v>
      </c>
      <c r="AT438" s="127" t="s">
        <v>72</v>
      </c>
      <c r="AU438" s="127" t="s">
        <v>80</v>
      </c>
      <c r="AY438" s="120" t="s">
        <v>250</v>
      </c>
      <c r="BK438" s="128">
        <f>SUM(BK439:BK456)</f>
        <v>0</v>
      </c>
    </row>
    <row r="439" spans="2:65" s="1" customFormat="1" ht="24.2" customHeight="1">
      <c r="B439" s="31"/>
      <c r="C439" s="131" t="s">
        <v>773</v>
      </c>
      <c r="D439" s="131" t="s">
        <v>253</v>
      </c>
      <c r="E439" s="132" t="s">
        <v>2805</v>
      </c>
      <c r="F439" s="133" t="s">
        <v>2806</v>
      </c>
      <c r="G439" s="134" t="s">
        <v>283</v>
      </c>
      <c r="H439" s="135">
        <v>24</v>
      </c>
      <c r="I439" s="136"/>
      <c r="J439" s="137">
        <f>ROUND(I439*H439,2)</f>
        <v>0</v>
      </c>
      <c r="K439" s="138"/>
      <c r="L439" s="31"/>
      <c r="M439" s="139" t="s">
        <v>20</v>
      </c>
      <c r="N439" s="140" t="s">
        <v>45</v>
      </c>
      <c r="P439" s="141">
        <f>O439*H439</f>
        <v>0</v>
      </c>
      <c r="Q439" s="141">
        <v>2.4420000000000003E-4</v>
      </c>
      <c r="R439" s="141">
        <f>Q439*H439</f>
        <v>5.8608000000000011E-3</v>
      </c>
      <c r="S439" s="141">
        <v>2.5400000000000002E-3</v>
      </c>
      <c r="T439" s="142">
        <f>S439*H439</f>
        <v>6.096E-2</v>
      </c>
      <c r="AR439" s="143" t="s">
        <v>378</v>
      </c>
      <c r="AT439" s="143" t="s">
        <v>253</v>
      </c>
      <c r="AU439" s="143" t="s">
        <v>86</v>
      </c>
      <c r="AY439" s="16" t="s">
        <v>250</v>
      </c>
      <c r="BE439" s="144">
        <f>IF(N439="základní",J439,0)</f>
        <v>0</v>
      </c>
      <c r="BF439" s="144">
        <f>IF(N439="snížená",J439,0)</f>
        <v>0</v>
      </c>
      <c r="BG439" s="144">
        <f>IF(N439="zákl. přenesená",J439,0)</f>
        <v>0</v>
      </c>
      <c r="BH439" s="144">
        <f>IF(N439="sníž. přenesená",J439,0)</f>
        <v>0</v>
      </c>
      <c r="BI439" s="144">
        <f>IF(N439="nulová",J439,0)</f>
        <v>0</v>
      </c>
      <c r="BJ439" s="16" t="s">
        <v>86</v>
      </c>
      <c r="BK439" s="144">
        <f>ROUND(I439*H439,2)</f>
        <v>0</v>
      </c>
      <c r="BL439" s="16" t="s">
        <v>378</v>
      </c>
      <c r="BM439" s="143" t="s">
        <v>2807</v>
      </c>
    </row>
    <row r="440" spans="2:65" s="1" customFormat="1">
      <c r="B440" s="31"/>
      <c r="D440" s="145" t="s">
        <v>259</v>
      </c>
      <c r="F440" s="146" t="s">
        <v>2808</v>
      </c>
      <c r="I440" s="147"/>
      <c r="L440" s="31"/>
      <c r="M440" s="148"/>
      <c r="T440" s="50"/>
      <c r="AT440" s="16" t="s">
        <v>259</v>
      </c>
      <c r="AU440" s="16" t="s">
        <v>86</v>
      </c>
    </row>
    <row r="441" spans="2:65" s="12" customFormat="1">
      <c r="B441" s="149"/>
      <c r="D441" s="150" t="s">
        <v>261</v>
      </c>
      <c r="E441" s="151" t="s">
        <v>20</v>
      </c>
      <c r="F441" s="152" t="s">
        <v>2809</v>
      </c>
      <c r="H441" s="153">
        <v>24</v>
      </c>
      <c r="I441" s="154"/>
      <c r="L441" s="149"/>
      <c r="M441" s="155"/>
      <c r="T441" s="156"/>
      <c r="AT441" s="151" t="s">
        <v>261</v>
      </c>
      <c r="AU441" s="151" t="s">
        <v>86</v>
      </c>
      <c r="AV441" s="12" t="s">
        <v>86</v>
      </c>
      <c r="AW441" s="12" t="s">
        <v>34</v>
      </c>
      <c r="AX441" s="12" t="s">
        <v>73</v>
      </c>
      <c r="AY441" s="151" t="s">
        <v>250</v>
      </c>
    </row>
    <row r="442" spans="2:65" s="1" customFormat="1" ht="24.2" customHeight="1">
      <c r="B442" s="31"/>
      <c r="C442" s="131" t="s">
        <v>778</v>
      </c>
      <c r="D442" s="131" t="s">
        <v>253</v>
      </c>
      <c r="E442" s="132" t="s">
        <v>2810</v>
      </c>
      <c r="F442" s="133" t="s">
        <v>2811</v>
      </c>
      <c r="G442" s="134" t="s">
        <v>283</v>
      </c>
      <c r="H442" s="135">
        <v>55</v>
      </c>
      <c r="I442" s="136"/>
      <c r="J442" s="137">
        <f>ROUND(I442*H442,2)</f>
        <v>0</v>
      </c>
      <c r="K442" s="138"/>
      <c r="L442" s="31"/>
      <c r="M442" s="139" t="s">
        <v>20</v>
      </c>
      <c r="N442" s="140" t="s">
        <v>45</v>
      </c>
      <c r="P442" s="141">
        <f>O442*H442</f>
        <v>0</v>
      </c>
      <c r="Q442" s="141">
        <v>2.4420000000000003E-4</v>
      </c>
      <c r="R442" s="141">
        <f>Q442*H442</f>
        <v>1.3431000000000002E-2</v>
      </c>
      <c r="S442" s="141">
        <v>5.5300000000000002E-3</v>
      </c>
      <c r="T442" s="142">
        <f>S442*H442</f>
        <v>0.30415000000000003</v>
      </c>
      <c r="AR442" s="143" t="s">
        <v>378</v>
      </c>
      <c r="AT442" s="143" t="s">
        <v>253</v>
      </c>
      <c r="AU442" s="143" t="s">
        <v>86</v>
      </c>
      <c r="AY442" s="16" t="s">
        <v>250</v>
      </c>
      <c r="BE442" s="144">
        <f>IF(N442="základní",J442,0)</f>
        <v>0</v>
      </c>
      <c r="BF442" s="144">
        <f>IF(N442="snížená",J442,0)</f>
        <v>0</v>
      </c>
      <c r="BG442" s="144">
        <f>IF(N442="zákl. přenesená",J442,0)</f>
        <v>0</v>
      </c>
      <c r="BH442" s="144">
        <f>IF(N442="sníž. přenesená",J442,0)</f>
        <v>0</v>
      </c>
      <c r="BI442" s="144">
        <f>IF(N442="nulová",J442,0)</f>
        <v>0</v>
      </c>
      <c r="BJ442" s="16" t="s">
        <v>86</v>
      </c>
      <c r="BK442" s="144">
        <f>ROUND(I442*H442,2)</f>
        <v>0</v>
      </c>
      <c r="BL442" s="16" t="s">
        <v>378</v>
      </c>
      <c r="BM442" s="143" t="s">
        <v>2812</v>
      </c>
    </row>
    <row r="443" spans="2:65" s="1" customFormat="1">
      <c r="B443" s="31"/>
      <c r="D443" s="145" t="s">
        <v>259</v>
      </c>
      <c r="F443" s="146" t="s">
        <v>2813</v>
      </c>
      <c r="I443" s="147"/>
      <c r="L443" s="31"/>
      <c r="M443" s="148"/>
      <c r="T443" s="50"/>
      <c r="AT443" s="16" t="s">
        <v>259</v>
      </c>
      <c r="AU443" s="16" t="s">
        <v>86</v>
      </c>
    </row>
    <row r="444" spans="2:65" s="12" customFormat="1">
      <c r="B444" s="149"/>
      <c r="D444" s="150" t="s">
        <v>261</v>
      </c>
      <c r="E444" s="151" t="s">
        <v>20</v>
      </c>
      <c r="F444" s="152" t="s">
        <v>2814</v>
      </c>
      <c r="H444" s="153">
        <v>55</v>
      </c>
      <c r="I444" s="154"/>
      <c r="L444" s="149"/>
      <c r="M444" s="155"/>
      <c r="T444" s="156"/>
      <c r="AT444" s="151" t="s">
        <v>261</v>
      </c>
      <c r="AU444" s="151" t="s">
        <v>86</v>
      </c>
      <c r="AV444" s="12" t="s">
        <v>86</v>
      </c>
      <c r="AW444" s="12" t="s">
        <v>34</v>
      </c>
      <c r="AX444" s="12" t="s">
        <v>73</v>
      </c>
      <c r="AY444" s="151" t="s">
        <v>250</v>
      </c>
    </row>
    <row r="445" spans="2:65" s="1" customFormat="1" ht="24.2" customHeight="1">
      <c r="B445" s="31"/>
      <c r="C445" s="131" t="s">
        <v>792</v>
      </c>
      <c r="D445" s="131" t="s">
        <v>253</v>
      </c>
      <c r="E445" s="132" t="s">
        <v>2815</v>
      </c>
      <c r="F445" s="133" t="s">
        <v>2816</v>
      </c>
      <c r="G445" s="134" t="s">
        <v>2817</v>
      </c>
      <c r="H445" s="135">
        <v>12</v>
      </c>
      <c r="I445" s="136"/>
      <c r="J445" s="137">
        <f>ROUND(I445*H445,2)</f>
        <v>0</v>
      </c>
      <c r="K445" s="138"/>
      <c r="L445" s="31"/>
      <c r="M445" s="139" t="s">
        <v>20</v>
      </c>
      <c r="N445" s="140" t="s">
        <v>45</v>
      </c>
      <c r="P445" s="141">
        <f>O445*H445</f>
        <v>0</v>
      </c>
      <c r="Q445" s="141">
        <v>0</v>
      </c>
      <c r="R445" s="141">
        <f>Q445*H445</f>
        <v>0</v>
      </c>
      <c r="S445" s="141">
        <v>5.13E-3</v>
      </c>
      <c r="T445" s="142">
        <f>S445*H445</f>
        <v>6.1560000000000004E-2</v>
      </c>
      <c r="AR445" s="143" t="s">
        <v>378</v>
      </c>
      <c r="AT445" s="143" t="s">
        <v>253</v>
      </c>
      <c r="AU445" s="143" t="s">
        <v>86</v>
      </c>
      <c r="AY445" s="16" t="s">
        <v>250</v>
      </c>
      <c r="BE445" s="144">
        <f>IF(N445="základní",J445,0)</f>
        <v>0</v>
      </c>
      <c r="BF445" s="144">
        <f>IF(N445="snížená",J445,0)</f>
        <v>0</v>
      </c>
      <c r="BG445" s="144">
        <f>IF(N445="zákl. přenesená",J445,0)</f>
        <v>0</v>
      </c>
      <c r="BH445" s="144">
        <f>IF(N445="sníž. přenesená",J445,0)</f>
        <v>0</v>
      </c>
      <c r="BI445" s="144">
        <f>IF(N445="nulová",J445,0)</f>
        <v>0</v>
      </c>
      <c r="BJ445" s="16" t="s">
        <v>86</v>
      </c>
      <c r="BK445" s="144">
        <f>ROUND(I445*H445,2)</f>
        <v>0</v>
      </c>
      <c r="BL445" s="16" t="s">
        <v>378</v>
      </c>
      <c r="BM445" s="143" t="s">
        <v>2818</v>
      </c>
    </row>
    <row r="446" spans="2:65" s="1" customFormat="1">
      <c r="B446" s="31"/>
      <c r="D446" s="145" t="s">
        <v>259</v>
      </c>
      <c r="F446" s="146" t="s">
        <v>2819</v>
      </c>
      <c r="I446" s="147"/>
      <c r="L446" s="31"/>
      <c r="M446" s="148"/>
      <c r="T446" s="50"/>
      <c r="AT446" s="16" t="s">
        <v>259</v>
      </c>
      <c r="AU446" s="16" t="s">
        <v>86</v>
      </c>
    </row>
    <row r="447" spans="2:65" s="12" customFormat="1">
      <c r="B447" s="149"/>
      <c r="D447" s="150" t="s">
        <v>261</v>
      </c>
      <c r="E447" s="151" t="s">
        <v>20</v>
      </c>
      <c r="F447" s="152" t="s">
        <v>2820</v>
      </c>
      <c r="H447" s="153">
        <v>12</v>
      </c>
      <c r="I447" s="154"/>
      <c r="L447" s="149"/>
      <c r="M447" s="155"/>
      <c r="T447" s="156"/>
      <c r="AT447" s="151" t="s">
        <v>261</v>
      </c>
      <c r="AU447" s="151" t="s">
        <v>86</v>
      </c>
      <c r="AV447" s="12" t="s">
        <v>86</v>
      </c>
      <c r="AW447" s="12" t="s">
        <v>34</v>
      </c>
      <c r="AX447" s="12" t="s">
        <v>73</v>
      </c>
      <c r="AY447" s="151" t="s">
        <v>250</v>
      </c>
    </row>
    <row r="448" spans="2:65" s="1" customFormat="1" ht="24.2" customHeight="1">
      <c r="B448" s="31"/>
      <c r="C448" s="131" t="s">
        <v>797</v>
      </c>
      <c r="D448" s="131" t="s">
        <v>253</v>
      </c>
      <c r="E448" s="132" t="s">
        <v>2821</v>
      </c>
      <c r="F448" s="133" t="s">
        <v>2822</v>
      </c>
      <c r="G448" s="134" t="s">
        <v>290</v>
      </c>
      <c r="H448" s="135">
        <v>5</v>
      </c>
      <c r="I448" s="136"/>
      <c r="J448" s="137">
        <f>ROUND(I448*H448,2)</f>
        <v>0</v>
      </c>
      <c r="K448" s="138"/>
      <c r="L448" s="31"/>
      <c r="M448" s="139" t="s">
        <v>20</v>
      </c>
      <c r="N448" s="140" t="s">
        <v>45</v>
      </c>
      <c r="P448" s="141">
        <f>O448*H448</f>
        <v>0</v>
      </c>
      <c r="Q448" s="141">
        <v>2.7913999999999999E-4</v>
      </c>
      <c r="R448" s="141">
        <f>Q448*H448</f>
        <v>1.3956999999999999E-3</v>
      </c>
      <c r="S448" s="141">
        <v>4.1000000000000003E-3</v>
      </c>
      <c r="T448" s="142">
        <f>S448*H448</f>
        <v>2.0500000000000001E-2</v>
      </c>
      <c r="AR448" s="143" t="s">
        <v>378</v>
      </c>
      <c r="AT448" s="143" t="s">
        <v>253</v>
      </c>
      <c r="AU448" s="143" t="s">
        <v>86</v>
      </c>
      <c r="AY448" s="16" t="s">
        <v>250</v>
      </c>
      <c r="BE448" s="144">
        <f>IF(N448="základní",J448,0)</f>
        <v>0</v>
      </c>
      <c r="BF448" s="144">
        <f>IF(N448="snížená",J448,0)</f>
        <v>0</v>
      </c>
      <c r="BG448" s="144">
        <f>IF(N448="zákl. přenesená",J448,0)</f>
        <v>0</v>
      </c>
      <c r="BH448" s="144">
        <f>IF(N448="sníž. přenesená",J448,0)</f>
        <v>0</v>
      </c>
      <c r="BI448" s="144">
        <f>IF(N448="nulová",J448,0)</f>
        <v>0</v>
      </c>
      <c r="BJ448" s="16" t="s">
        <v>86</v>
      </c>
      <c r="BK448" s="144">
        <f>ROUND(I448*H448,2)</f>
        <v>0</v>
      </c>
      <c r="BL448" s="16" t="s">
        <v>378</v>
      </c>
      <c r="BM448" s="143" t="s">
        <v>2823</v>
      </c>
    </row>
    <row r="449" spans="2:65" s="1" customFormat="1">
      <c r="B449" s="31"/>
      <c r="D449" s="145" t="s">
        <v>259</v>
      </c>
      <c r="F449" s="146" t="s">
        <v>2824</v>
      </c>
      <c r="I449" s="147"/>
      <c r="L449" s="31"/>
      <c r="M449" s="148"/>
      <c r="T449" s="50"/>
      <c r="AT449" s="16" t="s">
        <v>259</v>
      </c>
      <c r="AU449" s="16" t="s">
        <v>86</v>
      </c>
    </row>
    <row r="450" spans="2:65" s="12" customFormat="1">
      <c r="B450" s="149"/>
      <c r="D450" s="150" t="s">
        <v>261</v>
      </c>
      <c r="E450" s="151" t="s">
        <v>20</v>
      </c>
      <c r="F450" s="152" t="s">
        <v>2825</v>
      </c>
      <c r="H450" s="153">
        <v>5</v>
      </c>
      <c r="I450" s="154"/>
      <c r="L450" s="149"/>
      <c r="M450" s="155"/>
      <c r="T450" s="156"/>
      <c r="AT450" s="151" t="s">
        <v>261</v>
      </c>
      <c r="AU450" s="151" t="s">
        <v>86</v>
      </c>
      <c r="AV450" s="12" t="s">
        <v>86</v>
      </c>
      <c r="AW450" s="12" t="s">
        <v>34</v>
      </c>
      <c r="AX450" s="12" t="s">
        <v>73</v>
      </c>
      <c r="AY450" s="151" t="s">
        <v>250</v>
      </c>
    </row>
    <row r="451" spans="2:65" s="1" customFormat="1" ht="44.25" customHeight="1">
      <c r="B451" s="31"/>
      <c r="C451" s="131" t="s">
        <v>803</v>
      </c>
      <c r="D451" s="131" t="s">
        <v>253</v>
      </c>
      <c r="E451" s="132" t="s">
        <v>2826</v>
      </c>
      <c r="F451" s="133" t="s">
        <v>2827</v>
      </c>
      <c r="G451" s="134" t="s">
        <v>273</v>
      </c>
      <c r="H451" s="135">
        <v>0.44700000000000001</v>
      </c>
      <c r="I451" s="136"/>
      <c r="J451" s="137">
        <f>ROUND(I451*H451,2)</f>
        <v>0</v>
      </c>
      <c r="K451" s="138"/>
      <c r="L451" s="31"/>
      <c r="M451" s="139" t="s">
        <v>20</v>
      </c>
      <c r="N451" s="140" t="s">
        <v>45</v>
      </c>
      <c r="P451" s="141">
        <f>O451*H451</f>
        <v>0</v>
      </c>
      <c r="Q451" s="141">
        <v>0</v>
      </c>
      <c r="R451" s="141">
        <f>Q451*H451</f>
        <v>0</v>
      </c>
      <c r="S451" s="141">
        <v>0</v>
      </c>
      <c r="T451" s="142">
        <f>S451*H451</f>
        <v>0</v>
      </c>
      <c r="AR451" s="143" t="s">
        <v>378</v>
      </c>
      <c r="AT451" s="143" t="s">
        <v>253</v>
      </c>
      <c r="AU451" s="143" t="s">
        <v>86</v>
      </c>
      <c r="AY451" s="16" t="s">
        <v>250</v>
      </c>
      <c r="BE451" s="144">
        <f>IF(N451="základní",J451,0)</f>
        <v>0</v>
      </c>
      <c r="BF451" s="144">
        <f>IF(N451="snížená",J451,0)</f>
        <v>0</v>
      </c>
      <c r="BG451" s="144">
        <f>IF(N451="zákl. přenesená",J451,0)</f>
        <v>0</v>
      </c>
      <c r="BH451" s="144">
        <f>IF(N451="sníž. přenesená",J451,0)</f>
        <v>0</v>
      </c>
      <c r="BI451" s="144">
        <f>IF(N451="nulová",J451,0)</f>
        <v>0</v>
      </c>
      <c r="BJ451" s="16" t="s">
        <v>86</v>
      </c>
      <c r="BK451" s="144">
        <f>ROUND(I451*H451,2)</f>
        <v>0</v>
      </c>
      <c r="BL451" s="16" t="s">
        <v>378</v>
      </c>
      <c r="BM451" s="143" t="s">
        <v>2828</v>
      </c>
    </row>
    <row r="452" spans="2:65" s="1" customFormat="1">
      <c r="B452" s="31"/>
      <c r="D452" s="145" t="s">
        <v>259</v>
      </c>
      <c r="F452" s="146" t="s">
        <v>2829</v>
      </c>
      <c r="I452" s="147"/>
      <c r="L452" s="31"/>
      <c r="M452" s="148"/>
      <c r="T452" s="50"/>
      <c r="AT452" s="16" t="s">
        <v>259</v>
      </c>
      <c r="AU452" s="16" t="s">
        <v>86</v>
      </c>
    </row>
    <row r="453" spans="2:65" s="1" customFormat="1" ht="44.25" customHeight="1">
      <c r="B453" s="31"/>
      <c r="C453" s="131" t="s">
        <v>810</v>
      </c>
      <c r="D453" s="131" t="s">
        <v>253</v>
      </c>
      <c r="E453" s="132" t="s">
        <v>2830</v>
      </c>
      <c r="F453" s="133" t="s">
        <v>2831</v>
      </c>
      <c r="G453" s="134" t="s">
        <v>273</v>
      </c>
      <c r="H453" s="135">
        <v>2.1000000000000001E-2</v>
      </c>
      <c r="I453" s="136"/>
      <c r="J453" s="137">
        <f>ROUND(I453*H453,2)</f>
        <v>0</v>
      </c>
      <c r="K453" s="138"/>
      <c r="L453" s="31"/>
      <c r="M453" s="139" t="s">
        <v>20</v>
      </c>
      <c r="N453" s="140" t="s">
        <v>45</v>
      </c>
      <c r="P453" s="141">
        <f>O453*H453</f>
        <v>0</v>
      </c>
      <c r="Q453" s="141">
        <v>0</v>
      </c>
      <c r="R453" s="141">
        <f>Q453*H453</f>
        <v>0</v>
      </c>
      <c r="S453" s="141">
        <v>0</v>
      </c>
      <c r="T453" s="142">
        <f>S453*H453</f>
        <v>0</v>
      </c>
      <c r="AR453" s="143" t="s">
        <v>378</v>
      </c>
      <c r="AT453" s="143" t="s">
        <v>253</v>
      </c>
      <c r="AU453" s="143" t="s">
        <v>86</v>
      </c>
      <c r="AY453" s="16" t="s">
        <v>250</v>
      </c>
      <c r="BE453" s="144">
        <f>IF(N453="základní",J453,0)</f>
        <v>0</v>
      </c>
      <c r="BF453" s="144">
        <f>IF(N453="snížená",J453,0)</f>
        <v>0</v>
      </c>
      <c r="BG453" s="144">
        <f>IF(N453="zákl. přenesená",J453,0)</f>
        <v>0</v>
      </c>
      <c r="BH453" s="144">
        <f>IF(N453="sníž. přenesená",J453,0)</f>
        <v>0</v>
      </c>
      <c r="BI453" s="144">
        <f>IF(N453="nulová",J453,0)</f>
        <v>0</v>
      </c>
      <c r="BJ453" s="16" t="s">
        <v>86</v>
      </c>
      <c r="BK453" s="144">
        <f>ROUND(I453*H453,2)</f>
        <v>0</v>
      </c>
      <c r="BL453" s="16" t="s">
        <v>378</v>
      </c>
      <c r="BM453" s="143" t="s">
        <v>2832</v>
      </c>
    </row>
    <row r="454" spans="2:65" s="1" customFormat="1">
      <c r="B454" s="31"/>
      <c r="D454" s="145" t="s">
        <v>259</v>
      </c>
      <c r="F454" s="146" t="s">
        <v>2833</v>
      </c>
      <c r="I454" s="147"/>
      <c r="L454" s="31"/>
      <c r="M454" s="148"/>
      <c r="T454" s="50"/>
      <c r="AT454" s="16" t="s">
        <v>259</v>
      </c>
      <c r="AU454" s="16" t="s">
        <v>86</v>
      </c>
    </row>
    <row r="455" spans="2:65" s="1" customFormat="1" ht="49.15" customHeight="1">
      <c r="B455" s="31"/>
      <c r="C455" s="131" t="s">
        <v>818</v>
      </c>
      <c r="D455" s="131" t="s">
        <v>253</v>
      </c>
      <c r="E455" s="132" t="s">
        <v>2834</v>
      </c>
      <c r="F455" s="133" t="s">
        <v>2835</v>
      </c>
      <c r="G455" s="134" t="s">
        <v>273</v>
      </c>
      <c r="H455" s="135">
        <v>2.1000000000000001E-2</v>
      </c>
      <c r="I455" s="136"/>
      <c r="J455" s="137">
        <f>ROUND(I455*H455,2)</f>
        <v>0</v>
      </c>
      <c r="K455" s="138"/>
      <c r="L455" s="31"/>
      <c r="M455" s="139" t="s">
        <v>20</v>
      </c>
      <c r="N455" s="140" t="s">
        <v>45</v>
      </c>
      <c r="P455" s="141">
        <f>O455*H455</f>
        <v>0</v>
      </c>
      <c r="Q455" s="141">
        <v>0</v>
      </c>
      <c r="R455" s="141">
        <f>Q455*H455</f>
        <v>0</v>
      </c>
      <c r="S455" s="141">
        <v>0</v>
      </c>
      <c r="T455" s="142">
        <f>S455*H455</f>
        <v>0</v>
      </c>
      <c r="AR455" s="143" t="s">
        <v>378</v>
      </c>
      <c r="AT455" s="143" t="s">
        <v>253</v>
      </c>
      <c r="AU455" s="143" t="s">
        <v>86</v>
      </c>
      <c r="AY455" s="16" t="s">
        <v>250</v>
      </c>
      <c r="BE455" s="144">
        <f>IF(N455="základní",J455,0)</f>
        <v>0</v>
      </c>
      <c r="BF455" s="144">
        <f>IF(N455="snížená",J455,0)</f>
        <v>0</v>
      </c>
      <c r="BG455" s="144">
        <f>IF(N455="zákl. přenesená",J455,0)</f>
        <v>0</v>
      </c>
      <c r="BH455" s="144">
        <f>IF(N455="sníž. přenesená",J455,0)</f>
        <v>0</v>
      </c>
      <c r="BI455" s="144">
        <f>IF(N455="nulová",J455,0)</f>
        <v>0</v>
      </c>
      <c r="BJ455" s="16" t="s">
        <v>86</v>
      </c>
      <c r="BK455" s="144">
        <f>ROUND(I455*H455,2)</f>
        <v>0</v>
      </c>
      <c r="BL455" s="16" t="s">
        <v>378</v>
      </c>
      <c r="BM455" s="143" t="s">
        <v>2836</v>
      </c>
    </row>
    <row r="456" spans="2:65" s="1" customFormat="1">
      <c r="B456" s="31"/>
      <c r="D456" s="145" t="s">
        <v>259</v>
      </c>
      <c r="F456" s="146" t="s">
        <v>2837</v>
      </c>
      <c r="I456" s="147"/>
      <c r="L456" s="31"/>
      <c r="M456" s="148"/>
      <c r="T456" s="50"/>
      <c r="AT456" s="16" t="s">
        <v>259</v>
      </c>
      <c r="AU456" s="16" t="s">
        <v>86</v>
      </c>
    </row>
    <row r="457" spans="2:65" s="11" customFormat="1" ht="22.9" customHeight="1">
      <c r="B457" s="119"/>
      <c r="D457" s="120" t="s">
        <v>72</v>
      </c>
      <c r="E457" s="129" t="s">
        <v>577</v>
      </c>
      <c r="F457" s="129" t="s">
        <v>578</v>
      </c>
      <c r="I457" s="122"/>
      <c r="J457" s="130">
        <f>BK457</f>
        <v>0</v>
      </c>
      <c r="L457" s="119"/>
      <c r="M457" s="124"/>
      <c r="P457" s="125">
        <f>SUM(P458:P510)</f>
        <v>0</v>
      </c>
      <c r="R457" s="125">
        <f>SUM(R458:R510)</f>
        <v>0.8130073177299999</v>
      </c>
      <c r="T457" s="126">
        <f>SUM(T458:T510)</f>
        <v>0.45091499999999995</v>
      </c>
      <c r="AR457" s="120" t="s">
        <v>86</v>
      </c>
      <c r="AT457" s="127" t="s">
        <v>72</v>
      </c>
      <c r="AU457" s="127" t="s">
        <v>80</v>
      </c>
      <c r="AY457" s="120" t="s">
        <v>250</v>
      </c>
      <c r="BK457" s="128">
        <f>SUM(BK458:BK510)</f>
        <v>0</v>
      </c>
    </row>
    <row r="458" spans="2:65" s="1" customFormat="1" ht="37.9" customHeight="1">
      <c r="B458" s="31"/>
      <c r="C458" s="131" t="s">
        <v>824</v>
      </c>
      <c r="D458" s="131" t="s">
        <v>253</v>
      </c>
      <c r="E458" s="132" t="s">
        <v>2838</v>
      </c>
      <c r="F458" s="133" t="s">
        <v>2839</v>
      </c>
      <c r="G458" s="134" t="s">
        <v>290</v>
      </c>
      <c r="H458" s="135">
        <v>15</v>
      </c>
      <c r="I458" s="136"/>
      <c r="J458" s="137">
        <f>ROUND(I458*H458,2)</f>
        <v>0</v>
      </c>
      <c r="K458" s="138"/>
      <c r="L458" s="31"/>
      <c r="M458" s="139" t="s">
        <v>20</v>
      </c>
      <c r="N458" s="140" t="s">
        <v>45</v>
      </c>
      <c r="P458" s="141">
        <f>O458*H458</f>
        <v>0</v>
      </c>
      <c r="Q458" s="141">
        <v>0</v>
      </c>
      <c r="R458" s="141">
        <f>Q458*H458</f>
        <v>0</v>
      </c>
      <c r="S458" s="141">
        <v>0</v>
      </c>
      <c r="T458" s="142">
        <f>S458*H458</f>
        <v>0</v>
      </c>
      <c r="AR458" s="143" t="s">
        <v>378</v>
      </c>
      <c r="AT458" s="143" t="s">
        <v>253</v>
      </c>
      <c r="AU458" s="143" t="s">
        <v>86</v>
      </c>
      <c r="AY458" s="16" t="s">
        <v>250</v>
      </c>
      <c r="BE458" s="144">
        <f>IF(N458="základní",J458,0)</f>
        <v>0</v>
      </c>
      <c r="BF458" s="144">
        <f>IF(N458="snížená",J458,0)</f>
        <v>0</v>
      </c>
      <c r="BG458" s="144">
        <f>IF(N458="zákl. přenesená",J458,0)</f>
        <v>0</v>
      </c>
      <c r="BH458" s="144">
        <f>IF(N458="sníž. přenesená",J458,0)</f>
        <v>0</v>
      </c>
      <c r="BI458" s="144">
        <f>IF(N458="nulová",J458,0)</f>
        <v>0</v>
      </c>
      <c r="BJ458" s="16" t="s">
        <v>86</v>
      </c>
      <c r="BK458" s="144">
        <f>ROUND(I458*H458,2)</f>
        <v>0</v>
      </c>
      <c r="BL458" s="16" t="s">
        <v>378</v>
      </c>
      <c r="BM458" s="143" t="s">
        <v>2840</v>
      </c>
    </row>
    <row r="459" spans="2:65" s="1" customFormat="1">
      <c r="B459" s="31"/>
      <c r="D459" s="145" t="s">
        <v>259</v>
      </c>
      <c r="F459" s="146" t="s">
        <v>2841</v>
      </c>
      <c r="I459" s="147"/>
      <c r="L459" s="31"/>
      <c r="M459" s="148"/>
      <c r="T459" s="50"/>
      <c r="AT459" s="16" t="s">
        <v>259</v>
      </c>
      <c r="AU459" s="16" t="s">
        <v>86</v>
      </c>
    </row>
    <row r="460" spans="2:65" s="1" customFormat="1" ht="37.9" customHeight="1">
      <c r="B460" s="31"/>
      <c r="C460" s="131" t="s">
        <v>829</v>
      </c>
      <c r="D460" s="131" t="s">
        <v>253</v>
      </c>
      <c r="E460" s="132" t="s">
        <v>2842</v>
      </c>
      <c r="F460" s="133" t="s">
        <v>2843</v>
      </c>
      <c r="G460" s="134" t="s">
        <v>256</v>
      </c>
      <c r="H460" s="135">
        <v>1.3859999999999999</v>
      </c>
      <c r="I460" s="136"/>
      <c r="J460" s="137">
        <f>ROUND(I460*H460,2)</f>
        <v>0</v>
      </c>
      <c r="K460" s="138"/>
      <c r="L460" s="31"/>
      <c r="M460" s="139" t="s">
        <v>20</v>
      </c>
      <c r="N460" s="140" t="s">
        <v>45</v>
      </c>
      <c r="P460" s="141">
        <f>O460*H460</f>
        <v>0</v>
      </c>
      <c r="Q460" s="141">
        <v>1.89E-3</v>
      </c>
      <c r="R460" s="141">
        <f>Q460*H460</f>
        <v>2.6195399999999996E-3</v>
      </c>
      <c r="S460" s="141">
        <v>0</v>
      </c>
      <c r="T460" s="142">
        <f>S460*H460</f>
        <v>0</v>
      </c>
      <c r="AR460" s="143" t="s">
        <v>378</v>
      </c>
      <c r="AT460" s="143" t="s">
        <v>253</v>
      </c>
      <c r="AU460" s="143" t="s">
        <v>86</v>
      </c>
      <c r="AY460" s="16" t="s">
        <v>250</v>
      </c>
      <c r="BE460" s="144">
        <f>IF(N460="základní",J460,0)</f>
        <v>0</v>
      </c>
      <c r="BF460" s="144">
        <f>IF(N460="snížená",J460,0)</f>
        <v>0</v>
      </c>
      <c r="BG460" s="144">
        <f>IF(N460="zákl. přenesená",J460,0)</f>
        <v>0</v>
      </c>
      <c r="BH460" s="144">
        <f>IF(N460="sníž. přenesená",J460,0)</f>
        <v>0</v>
      </c>
      <c r="BI460" s="144">
        <f>IF(N460="nulová",J460,0)</f>
        <v>0</v>
      </c>
      <c r="BJ460" s="16" t="s">
        <v>86</v>
      </c>
      <c r="BK460" s="144">
        <f>ROUND(I460*H460,2)</f>
        <v>0</v>
      </c>
      <c r="BL460" s="16" t="s">
        <v>378</v>
      </c>
      <c r="BM460" s="143" t="s">
        <v>2844</v>
      </c>
    </row>
    <row r="461" spans="2:65" s="1" customFormat="1">
      <c r="B461" s="31"/>
      <c r="D461" s="145" t="s">
        <v>259</v>
      </c>
      <c r="F461" s="146" t="s">
        <v>2845</v>
      </c>
      <c r="I461" s="147"/>
      <c r="L461" s="31"/>
      <c r="M461" s="148"/>
      <c r="T461" s="50"/>
      <c r="AT461" s="16" t="s">
        <v>259</v>
      </c>
      <c r="AU461" s="16" t="s">
        <v>86</v>
      </c>
    </row>
    <row r="462" spans="2:65" s="1" customFormat="1" ht="44.25" customHeight="1">
      <c r="B462" s="31"/>
      <c r="C462" s="131" t="s">
        <v>834</v>
      </c>
      <c r="D462" s="131" t="s">
        <v>253</v>
      </c>
      <c r="E462" s="132" t="s">
        <v>2846</v>
      </c>
      <c r="F462" s="133" t="s">
        <v>2847</v>
      </c>
      <c r="G462" s="134" t="s">
        <v>283</v>
      </c>
      <c r="H462" s="135">
        <v>27.5</v>
      </c>
      <c r="I462" s="136"/>
      <c r="J462" s="137">
        <f>ROUND(I462*H462,2)</f>
        <v>0</v>
      </c>
      <c r="K462" s="138"/>
      <c r="L462" s="31"/>
      <c r="M462" s="139" t="s">
        <v>20</v>
      </c>
      <c r="N462" s="140" t="s">
        <v>45</v>
      </c>
      <c r="P462" s="141">
        <f>O462*H462</f>
        <v>0</v>
      </c>
      <c r="Q462" s="141">
        <v>0</v>
      </c>
      <c r="R462" s="141">
        <f>Q462*H462</f>
        <v>0</v>
      </c>
      <c r="S462" s="141">
        <v>6.6E-3</v>
      </c>
      <c r="T462" s="142">
        <f>S462*H462</f>
        <v>0.18149999999999999</v>
      </c>
      <c r="AR462" s="143" t="s">
        <v>378</v>
      </c>
      <c r="AT462" s="143" t="s">
        <v>253</v>
      </c>
      <c r="AU462" s="143" t="s">
        <v>86</v>
      </c>
      <c r="AY462" s="16" t="s">
        <v>250</v>
      </c>
      <c r="BE462" s="144">
        <f>IF(N462="základní",J462,0)</f>
        <v>0</v>
      </c>
      <c r="BF462" s="144">
        <f>IF(N462="snížená",J462,0)</f>
        <v>0</v>
      </c>
      <c r="BG462" s="144">
        <f>IF(N462="zákl. přenesená",J462,0)</f>
        <v>0</v>
      </c>
      <c r="BH462" s="144">
        <f>IF(N462="sníž. přenesená",J462,0)</f>
        <v>0</v>
      </c>
      <c r="BI462" s="144">
        <f>IF(N462="nulová",J462,0)</f>
        <v>0</v>
      </c>
      <c r="BJ462" s="16" t="s">
        <v>86</v>
      </c>
      <c r="BK462" s="144">
        <f>ROUND(I462*H462,2)</f>
        <v>0</v>
      </c>
      <c r="BL462" s="16" t="s">
        <v>378</v>
      </c>
      <c r="BM462" s="143" t="s">
        <v>2848</v>
      </c>
    </row>
    <row r="463" spans="2:65" s="1" customFormat="1">
      <c r="B463" s="31"/>
      <c r="D463" s="145" t="s">
        <v>259</v>
      </c>
      <c r="F463" s="146" t="s">
        <v>2849</v>
      </c>
      <c r="I463" s="147"/>
      <c r="L463" s="31"/>
      <c r="M463" s="148"/>
      <c r="T463" s="50"/>
      <c r="AT463" s="16" t="s">
        <v>259</v>
      </c>
      <c r="AU463" s="16" t="s">
        <v>86</v>
      </c>
    </row>
    <row r="464" spans="2:65" s="12" customFormat="1">
      <c r="B464" s="149"/>
      <c r="D464" s="150" t="s">
        <v>261</v>
      </c>
      <c r="E464" s="151" t="s">
        <v>20</v>
      </c>
      <c r="F464" s="152" t="s">
        <v>2850</v>
      </c>
      <c r="H464" s="153">
        <v>27.5</v>
      </c>
      <c r="I464" s="154"/>
      <c r="L464" s="149"/>
      <c r="M464" s="155"/>
      <c r="T464" s="156"/>
      <c r="AT464" s="151" t="s">
        <v>261</v>
      </c>
      <c r="AU464" s="151" t="s">
        <v>86</v>
      </c>
      <c r="AV464" s="12" t="s">
        <v>86</v>
      </c>
      <c r="AW464" s="12" t="s">
        <v>34</v>
      </c>
      <c r="AX464" s="12" t="s">
        <v>73</v>
      </c>
      <c r="AY464" s="151" t="s">
        <v>250</v>
      </c>
    </row>
    <row r="465" spans="2:65" s="1" customFormat="1" ht="37.9" customHeight="1">
      <c r="B465" s="31"/>
      <c r="C465" s="131" t="s">
        <v>1474</v>
      </c>
      <c r="D465" s="131" t="s">
        <v>253</v>
      </c>
      <c r="E465" s="132" t="s">
        <v>2851</v>
      </c>
      <c r="F465" s="133" t="s">
        <v>2852</v>
      </c>
      <c r="G465" s="134" t="s">
        <v>305</v>
      </c>
      <c r="H465" s="135">
        <v>18.187999999999999</v>
      </c>
      <c r="I465" s="136"/>
      <c r="J465" s="137">
        <f>ROUND(I465*H465,2)</f>
        <v>0</v>
      </c>
      <c r="K465" s="138"/>
      <c r="L465" s="31"/>
      <c r="M465" s="139" t="s">
        <v>20</v>
      </c>
      <c r="N465" s="140" t="s">
        <v>45</v>
      </c>
      <c r="P465" s="141">
        <f>O465*H465</f>
        <v>0</v>
      </c>
      <c r="Q465" s="141">
        <v>0</v>
      </c>
      <c r="R465" s="141">
        <f>Q465*H465</f>
        <v>0</v>
      </c>
      <c r="S465" s="141">
        <v>0</v>
      </c>
      <c r="T465" s="142">
        <f>S465*H465</f>
        <v>0</v>
      </c>
      <c r="AR465" s="143" t="s">
        <v>378</v>
      </c>
      <c r="AT465" s="143" t="s">
        <v>253</v>
      </c>
      <c r="AU465" s="143" t="s">
        <v>86</v>
      </c>
      <c r="AY465" s="16" t="s">
        <v>250</v>
      </c>
      <c r="BE465" s="144">
        <f>IF(N465="základní",J465,0)</f>
        <v>0</v>
      </c>
      <c r="BF465" s="144">
        <f>IF(N465="snížená",J465,0)</f>
        <v>0</v>
      </c>
      <c r="BG465" s="144">
        <f>IF(N465="zákl. přenesená",J465,0)</f>
        <v>0</v>
      </c>
      <c r="BH465" s="144">
        <f>IF(N465="sníž. přenesená",J465,0)</f>
        <v>0</v>
      </c>
      <c r="BI465" s="144">
        <f>IF(N465="nulová",J465,0)</f>
        <v>0</v>
      </c>
      <c r="BJ465" s="16" t="s">
        <v>86</v>
      </c>
      <c r="BK465" s="144">
        <f>ROUND(I465*H465,2)</f>
        <v>0</v>
      </c>
      <c r="BL465" s="16" t="s">
        <v>378</v>
      </c>
      <c r="BM465" s="143" t="s">
        <v>2853</v>
      </c>
    </row>
    <row r="466" spans="2:65" s="1" customFormat="1">
      <c r="B466" s="31"/>
      <c r="D466" s="145" t="s">
        <v>259</v>
      </c>
      <c r="F466" s="146" t="s">
        <v>2854</v>
      </c>
      <c r="I466" s="147"/>
      <c r="L466" s="31"/>
      <c r="M466" s="148"/>
      <c r="T466" s="50"/>
      <c r="AT466" s="16" t="s">
        <v>259</v>
      </c>
      <c r="AU466" s="16" t="s">
        <v>86</v>
      </c>
    </row>
    <row r="467" spans="2:65" s="12" customFormat="1">
      <c r="B467" s="149"/>
      <c r="D467" s="150" t="s">
        <v>261</v>
      </c>
      <c r="E467" s="151" t="s">
        <v>20</v>
      </c>
      <c r="F467" s="152" t="s">
        <v>2855</v>
      </c>
      <c r="H467" s="153">
        <v>14.294</v>
      </c>
      <c r="I467" s="154"/>
      <c r="L467" s="149"/>
      <c r="M467" s="155"/>
      <c r="T467" s="156"/>
      <c r="AT467" s="151" t="s">
        <v>261</v>
      </c>
      <c r="AU467" s="151" t="s">
        <v>86</v>
      </c>
      <c r="AV467" s="12" t="s">
        <v>86</v>
      </c>
      <c r="AW467" s="12" t="s">
        <v>34</v>
      </c>
      <c r="AX467" s="12" t="s">
        <v>73</v>
      </c>
      <c r="AY467" s="151" t="s">
        <v>250</v>
      </c>
    </row>
    <row r="468" spans="2:65" s="12" customFormat="1">
      <c r="B468" s="149"/>
      <c r="D468" s="150" t="s">
        <v>261</v>
      </c>
      <c r="E468" s="151" t="s">
        <v>20</v>
      </c>
      <c r="F468" s="152" t="s">
        <v>2856</v>
      </c>
      <c r="H468" s="153">
        <v>3.8940000000000001</v>
      </c>
      <c r="I468" s="154"/>
      <c r="L468" s="149"/>
      <c r="M468" s="155"/>
      <c r="T468" s="156"/>
      <c r="AT468" s="151" t="s">
        <v>261</v>
      </c>
      <c r="AU468" s="151" t="s">
        <v>86</v>
      </c>
      <c r="AV468" s="12" t="s">
        <v>86</v>
      </c>
      <c r="AW468" s="12" t="s">
        <v>34</v>
      </c>
      <c r="AX468" s="12" t="s">
        <v>73</v>
      </c>
      <c r="AY468" s="151" t="s">
        <v>250</v>
      </c>
    </row>
    <row r="469" spans="2:65" s="1" customFormat="1" ht="44.25" customHeight="1">
      <c r="B469" s="31"/>
      <c r="C469" s="131" t="s">
        <v>1476</v>
      </c>
      <c r="D469" s="131" t="s">
        <v>253</v>
      </c>
      <c r="E469" s="132" t="s">
        <v>2857</v>
      </c>
      <c r="F469" s="133" t="s">
        <v>2858</v>
      </c>
      <c r="G469" s="134" t="s">
        <v>305</v>
      </c>
      <c r="H469" s="135">
        <v>9.7959999999999994</v>
      </c>
      <c r="I469" s="136"/>
      <c r="J469" s="137">
        <f>ROUND(I469*H469,2)</f>
        <v>0</v>
      </c>
      <c r="K469" s="138"/>
      <c r="L469" s="31"/>
      <c r="M469" s="139" t="s">
        <v>20</v>
      </c>
      <c r="N469" s="140" t="s">
        <v>45</v>
      </c>
      <c r="P469" s="141">
        <f>O469*H469</f>
        <v>0</v>
      </c>
      <c r="Q469" s="141">
        <v>0</v>
      </c>
      <c r="R469" s="141">
        <f>Q469*H469</f>
        <v>0</v>
      </c>
      <c r="S469" s="141">
        <v>0</v>
      </c>
      <c r="T469" s="142">
        <f>S469*H469</f>
        <v>0</v>
      </c>
      <c r="AR469" s="143" t="s">
        <v>378</v>
      </c>
      <c r="AT469" s="143" t="s">
        <v>253</v>
      </c>
      <c r="AU469" s="143" t="s">
        <v>86</v>
      </c>
      <c r="AY469" s="16" t="s">
        <v>250</v>
      </c>
      <c r="BE469" s="144">
        <f>IF(N469="základní",J469,0)</f>
        <v>0</v>
      </c>
      <c r="BF469" s="144">
        <f>IF(N469="snížená",J469,0)</f>
        <v>0</v>
      </c>
      <c r="BG469" s="144">
        <f>IF(N469="zákl. přenesená",J469,0)</f>
        <v>0</v>
      </c>
      <c r="BH469" s="144">
        <f>IF(N469="sníž. přenesená",J469,0)</f>
        <v>0</v>
      </c>
      <c r="BI469" s="144">
        <f>IF(N469="nulová",J469,0)</f>
        <v>0</v>
      </c>
      <c r="BJ469" s="16" t="s">
        <v>86</v>
      </c>
      <c r="BK469" s="144">
        <f>ROUND(I469*H469,2)</f>
        <v>0</v>
      </c>
      <c r="BL469" s="16" t="s">
        <v>378</v>
      </c>
      <c r="BM469" s="143" t="s">
        <v>2859</v>
      </c>
    </row>
    <row r="470" spans="2:65" s="1" customFormat="1">
      <c r="B470" s="31"/>
      <c r="D470" s="145" t="s">
        <v>259</v>
      </c>
      <c r="F470" s="146" t="s">
        <v>2860</v>
      </c>
      <c r="I470" s="147"/>
      <c r="L470" s="31"/>
      <c r="M470" s="148"/>
      <c r="T470" s="50"/>
      <c r="AT470" s="16" t="s">
        <v>259</v>
      </c>
      <c r="AU470" s="16" t="s">
        <v>86</v>
      </c>
    </row>
    <row r="471" spans="2:65" s="12" customFormat="1">
      <c r="B471" s="149"/>
      <c r="D471" s="150" t="s">
        <v>261</v>
      </c>
      <c r="E471" s="151" t="s">
        <v>20</v>
      </c>
      <c r="F471" s="152" t="s">
        <v>2589</v>
      </c>
      <c r="H471" s="153">
        <v>2.5960000000000001</v>
      </c>
      <c r="I471" s="154"/>
      <c r="L471" s="149"/>
      <c r="M471" s="155"/>
      <c r="T471" s="156"/>
      <c r="AT471" s="151" t="s">
        <v>261</v>
      </c>
      <c r="AU471" s="151" t="s">
        <v>86</v>
      </c>
      <c r="AV471" s="12" t="s">
        <v>86</v>
      </c>
      <c r="AW471" s="12" t="s">
        <v>34</v>
      </c>
      <c r="AX471" s="12" t="s">
        <v>73</v>
      </c>
      <c r="AY471" s="151" t="s">
        <v>250</v>
      </c>
    </row>
    <row r="472" spans="2:65" s="12" customFormat="1">
      <c r="B472" s="149"/>
      <c r="D472" s="150" t="s">
        <v>261</v>
      </c>
      <c r="E472" s="151" t="s">
        <v>20</v>
      </c>
      <c r="F472" s="152" t="s">
        <v>2861</v>
      </c>
      <c r="H472" s="153">
        <v>7.2</v>
      </c>
      <c r="I472" s="154"/>
      <c r="L472" s="149"/>
      <c r="M472" s="155"/>
      <c r="T472" s="156"/>
      <c r="AT472" s="151" t="s">
        <v>261</v>
      </c>
      <c r="AU472" s="151" t="s">
        <v>86</v>
      </c>
      <c r="AV472" s="12" t="s">
        <v>86</v>
      </c>
      <c r="AW472" s="12" t="s">
        <v>34</v>
      </c>
      <c r="AX472" s="12" t="s">
        <v>73</v>
      </c>
      <c r="AY472" s="151" t="s">
        <v>250</v>
      </c>
    </row>
    <row r="473" spans="2:65" s="1" customFormat="1" ht="16.5" customHeight="1">
      <c r="B473" s="31"/>
      <c r="C473" s="163" t="s">
        <v>1481</v>
      </c>
      <c r="D473" s="163" t="s">
        <v>561</v>
      </c>
      <c r="E473" s="164" t="s">
        <v>2862</v>
      </c>
      <c r="F473" s="165" t="s">
        <v>2863</v>
      </c>
      <c r="G473" s="166" t="s">
        <v>256</v>
      </c>
      <c r="H473" s="167">
        <v>0.76900000000000002</v>
      </c>
      <c r="I473" s="168"/>
      <c r="J473" s="169">
        <f>ROUND(I473*H473,2)</f>
        <v>0</v>
      </c>
      <c r="K473" s="170"/>
      <c r="L473" s="171"/>
      <c r="M473" s="172" t="s">
        <v>20</v>
      </c>
      <c r="N473" s="173" t="s">
        <v>45</v>
      </c>
      <c r="P473" s="141">
        <f>O473*H473</f>
        <v>0</v>
      </c>
      <c r="Q473" s="141">
        <v>0.55000000000000004</v>
      </c>
      <c r="R473" s="141">
        <f>Q473*H473</f>
        <v>0.42295000000000005</v>
      </c>
      <c r="S473" s="141">
        <v>0</v>
      </c>
      <c r="T473" s="142">
        <f>S473*H473</f>
        <v>0</v>
      </c>
      <c r="AR473" s="143" t="s">
        <v>478</v>
      </c>
      <c r="AT473" s="143" t="s">
        <v>561</v>
      </c>
      <c r="AU473" s="143" t="s">
        <v>86</v>
      </c>
      <c r="AY473" s="16" t="s">
        <v>250</v>
      </c>
      <c r="BE473" s="144">
        <f>IF(N473="základní",J473,0)</f>
        <v>0</v>
      </c>
      <c r="BF473" s="144">
        <f>IF(N473="snížená",J473,0)</f>
        <v>0</v>
      </c>
      <c r="BG473" s="144">
        <f>IF(N473="zákl. přenesená",J473,0)</f>
        <v>0</v>
      </c>
      <c r="BH473" s="144">
        <f>IF(N473="sníž. přenesená",J473,0)</f>
        <v>0</v>
      </c>
      <c r="BI473" s="144">
        <f>IF(N473="nulová",J473,0)</f>
        <v>0</v>
      </c>
      <c r="BJ473" s="16" t="s">
        <v>86</v>
      </c>
      <c r="BK473" s="144">
        <f>ROUND(I473*H473,2)</f>
        <v>0</v>
      </c>
      <c r="BL473" s="16" t="s">
        <v>378</v>
      </c>
      <c r="BM473" s="143" t="s">
        <v>2864</v>
      </c>
    </row>
    <row r="474" spans="2:65" s="12" customFormat="1">
      <c r="B474" s="149"/>
      <c r="D474" s="150" t="s">
        <v>261</v>
      </c>
      <c r="E474" s="151" t="s">
        <v>20</v>
      </c>
      <c r="F474" s="152" t="s">
        <v>2865</v>
      </c>
      <c r="H474" s="153">
        <v>0.39300000000000002</v>
      </c>
      <c r="I474" s="154"/>
      <c r="L474" s="149"/>
      <c r="M474" s="155"/>
      <c r="T474" s="156"/>
      <c r="AT474" s="151" t="s">
        <v>261</v>
      </c>
      <c r="AU474" s="151" t="s">
        <v>86</v>
      </c>
      <c r="AV474" s="12" t="s">
        <v>86</v>
      </c>
      <c r="AW474" s="12" t="s">
        <v>34</v>
      </c>
      <c r="AX474" s="12" t="s">
        <v>73</v>
      </c>
      <c r="AY474" s="151" t="s">
        <v>250</v>
      </c>
    </row>
    <row r="475" spans="2:65" s="12" customFormat="1">
      <c r="B475" s="149"/>
      <c r="D475" s="150" t="s">
        <v>261</v>
      </c>
      <c r="E475" s="151" t="s">
        <v>20</v>
      </c>
      <c r="F475" s="152" t="s">
        <v>2866</v>
      </c>
      <c r="H475" s="153">
        <v>0.107</v>
      </c>
      <c r="I475" s="154"/>
      <c r="L475" s="149"/>
      <c r="M475" s="155"/>
      <c r="T475" s="156"/>
      <c r="AT475" s="151" t="s">
        <v>261</v>
      </c>
      <c r="AU475" s="151" t="s">
        <v>86</v>
      </c>
      <c r="AV475" s="12" t="s">
        <v>86</v>
      </c>
      <c r="AW475" s="12" t="s">
        <v>34</v>
      </c>
      <c r="AX475" s="12" t="s">
        <v>73</v>
      </c>
      <c r="AY475" s="151" t="s">
        <v>250</v>
      </c>
    </row>
    <row r="476" spans="2:65" s="12" customFormat="1">
      <c r="B476" s="149"/>
      <c r="D476" s="150" t="s">
        <v>261</v>
      </c>
      <c r="E476" s="151" t="s">
        <v>20</v>
      </c>
      <c r="F476" s="152" t="s">
        <v>2867</v>
      </c>
      <c r="H476" s="153">
        <v>7.0999999999999994E-2</v>
      </c>
      <c r="I476" s="154"/>
      <c r="L476" s="149"/>
      <c r="M476" s="155"/>
      <c r="T476" s="156"/>
      <c r="AT476" s="151" t="s">
        <v>261</v>
      </c>
      <c r="AU476" s="151" t="s">
        <v>86</v>
      </c>
      <c r="AV476" s="12" t="s">
        <v>86</v>
      </c>
      <c r="AW476" s="12" t="s">
        <v>34</v>
      </c>
      <c r="AX476" s="12" t="s">
        <v>73</v>
      </c>
      <c r="AY476" s="151" t="s">
        <v>250</v>
      </c>
    </row>
    <row r="477" spans="2:65" s="12" customFormat="1">
      <c r="B477" s="149"/>
      <c r="D477" s="150" t="s">
        <v>261</v>
      </c>
      <c r="E477" s="151" t="s">
        <v>20</v>
      </c>
      <c r="F477" s="152" t="s">
        <v>2868</v>
      </c>
      <c r="H477" s="153">
        <v>0.19800000000000001</v>
      </c>
      <c r="I477" s="154"/>
      <c r="L477" s="149"/>
      <c r="M477" s="155"/>
      <c r="T477" s="156"/>
      <c r="AT477" s="151" t="s">
        <v>261</v>
      </c>
      <c r="AU477" s="151" t="s">
        <v>86</v>
      </c>
      <c r="AV477" s="12" t="s">
        <v>86</v>
      </c>
      <c r="AW477" s="12" t="s">
        <v>34</v>
      </c>
      <c r="AX477" s="12" t="s">
        <v>73</v>
      </c>
      <c r="AY477" s="151" t="s">
        <v>250</v>
      </c>
    </row>
    <row r="478" spans="2:65" s="1" customFormat="1" ht="49.15" customHeight="1">
      <c r="B478" s="31"/>
      <c r="C478" s="131" t="s">
        <v>1486</v>
      </c>
      <c r="D478" s="131" t="s">
        <v>253</v>
      </c>
      <c r="E478" s="132" t="s">
        <v>2869</v>
      </c>
      <c r="F478" s="133" t="s">
        <v>2870</v>
      </c>
      <c r="G478" s="134" t="s">
        <v>305</v>
      </c>
      <c r="H478" s="135">
        <v>17.960999999999999</v>
      </c>
      <c r="I478" s="136"/>
      <c r="J478" s="137">
        <f>ROUND(I478*H478,2)</f>
        <v>0</v>
      </c>
      <c r="K478" s="138"/>
      <c r="L478" s="31"/>
      <c r="M478" s="139" t="s">
        <v>20</v>
      </c>
      <c r="N478" s="140" t="s">
        <v>45</v>
      </c>
      <c r="P478" s="141">
        <f>O478*H478</f>
        <v>0</v>
      </c>
      <c r="Q478" s="141">
        <v>0</v>
      </c>
      <c r="R478" s="141">
        <f>Q478*H478</f>
        <v>0</v>
      </c>
      <c r="S478" s="141">
        <v>1.4999999999999999E-2</v>
      </c>
      <c r="T478" s="142">
        <f>S478*H478</f>
        <v>0.26941499999999996</v>
      </c>
      <c r="AR478" s="143" t="s">
        <v>378</v>
      </c>
      <c r="AT478" s="143" t="s">
        <v>253</v>
      </c>
      <c r="AU478" s="143" t="s">
        <v>86</v>
      </c>
      <c r="AY478" s="16" t="s">
        <v>250</v>
      </c>
      <c r="BE478" s="144">
        <f>IF(N478="základní",J478,0)</f>
        <v>0</v>
      </c>
      <c r="BF478" s="144">
        <f>IF(N478="snížená",J478,0)</f>
        <v>0</v>
      </c>
      <c r="BG478" s="144">
        <f>IF(N478="zákl. přenesená",J478,0)</f>
        <v>0</v>
      </c>
      <c r="BH478" s="144">
        <f>IF(N478="sníž. přenesená",J478,0)</f>
        <v>0</v>
      </c>
      <c r="BI478" s="144">
        <f>IF(N478="nulová",J478,0)</f>
        <v>0</v>
      </c>
      <c r="BJ478" s="16" t="s">
        <v>86</v>
      </c>
      <c r="BK478" s="144">
        <f>ROUND(I478*H478,2)</f>
        <v>0</v>
      </c>
      <c r="BL478" s="16" t="s">
        <v>378</v>
      </c>
      <c r="BM478" s="143" t="s">
        <v>2871</v>
      </c>
    </row>
    <row r="479" spans="2:65" s="1" customFormat="1">
      <c r="B479" s="31"/>
      <c r="D479" s="145" t="s">
        <v>259</v>
      </c>
      <c r="F479" s="146" t="s">
        <v>2872</v>
      </c>
      <c r="I479" s="147"/>
      <c r="L479" s="31"/>
      <c r="M479" s="148"/>
      <c r="T479" s="50"/>
      <c r="AT479" s="16" t="s">
        <v>259</v>
      </c>
      <c r="AU479" s="16" t="s">
        <v>86</v>
      </c>
    </row>
    <row r="480" spans="2:65" s="12" customFormat="1">
      <c r="B480" s="149"/>
      <c r="D480" s="150" t="s">
        <v>261</v>
      </c>
      <c r="E480" s="151" t="s">
        <v>20</v>
      </c>
      <c r="F480" s="152" t="s">
        <v>2873</v>
      </c>
      <c r="H480" s="153">
        <v>17.960999999999999</v>
      </c>
      <c r="I480" s="154"/>
      <c r="L480" s="149"/>
      <c r="M480" s="155"/>
      <c r="T480" s="156"/>
      <c r="AT480" s="151" t="s">
        <v>261</v>
      </c>
      <c r="AU480" s="151" t="s">
        <v>86</v>
      </c>
      <c r="AV480" s="12" t="s">
        <v>86</v>
      </c>
      <c r="AW480" s="12" t="s">
        <v>34</v>
      </c>
      <c r="AX480" s="12" t="s">
        <v>73</v>
      </c>
      <c r="AY480" s="151" t="s">
        <v>250</v>
      </c>
    </row>
    <row r="481" spans="2:65" s="1" customFormat="1" ht="49.15" customHeight="1">
      <c r="B481" s="31"/>
      <c r="C481" s="131" t="s">
        <v>1491</v>
      </c>
      <c r="D481" s="131" t="s">
        <v>253</v>
      </c>
      <c r="E481" s="132" t="s">
        <v>2874</v>
      </c>
      <c r="F481" s="133" t="s">
        <v>2875</v>
      </c>
      <c r="G481" s="134" t="s">
        <v>283</v>
      </c>
      <c r="H481" s="135">
        <v>44.05</v>
      </c>
      <c r="I481" s="136"/>
      <c r="J481" s="137">
        <f>ROUND(I481*H481,2)</f>
        <v>0</v>
      </c>
      <c r="K481" s="138"/>
      <c r="L481" s="31"/>
      <c r="M481" s="139" t="s">
        <v>20</v>
      </c>
      <c r="N481" s="140" t="s">
        <v>45</v>
      </c>
      <c r="P481" s="141">
        <f>O481*H481</f>
        <v>0</v>
      </c>
      <c r="Q481" s="141">
        <v>0</v>
      </c>
      <c r="R481" s="141">
        <f>Q481*H481</f>
        <v>0</v>
      </c>
      <c r="S481" s="141">
        <v>0</v>
      </c>
      <c r="T481" s="142">
        <f>S481*H481</f>
        <v>0</v>
      </c>
      <c r="AR481" s="143" t="s">
        <v>378</v>
      </c>
      <c r="AT481" s="143" t="s">
        <v>253</v>
      </c>
      <c r="AU481" s="143" t="s">
        <v>86</v>
      </c>
      <c r="AY481" s="16" t="s">
        <v>250</v>
      </c>
      <c r="BE481" s="144">
        <f>IF(N481="základní",J481,0)</f>
        <v>0</v>
      </c>
      <c r="BF481" s="144">
        <f>IF(N481="snížená",J481,0)</f>
        <v>0</v>
      </c>
      <c r="BG481" s="144">
        <f>IF(N481="zákl. přenesená",J481,0)</f>
        <v>0</v>
      </c>
      <c r="BH481" s="144">
        <f>IF(N481="sníž. přenesená",J481,0)</f>
        <v>0</v>
      </c>
      <c r="BI481" s="144">
        <f>IF(N481="nulová",J481,0)</f>
        <v>0</v>
      </c>
      <c r="BJ481" s="16" t="s">
        <v>86</v>
      </c>
      <c r="BK481" s="144">
        <f>ROUND(I481*H481,2)</f>
        <v>0</v>
      </c>
      <c r="BL481" s="16" t="s">
        <v>378</v>
      </c>
      <c r="BM481" s="143" t="s">
        <v>2876</v>
      </c>
    </row>
    <row r="482" spans="2:65" s="1" customFormat="1">
      <c r="B482" s="31"/>
      <c r="D482" s="145" t="s">
        <v>259</v>
      </c>
      <c r="F482" s="146" t="s">
        <v>2877</v>
      </c>
      <c r="I482" s="147"/>
      <c r="L482" s="31"/>
      <c r="M482" s="148"/>
      <c r="T482" s="50"/>
      <c r="AT482" s="16" t="s">
        <v>259</v>
      </c>
      <c r="AU482" s="16" t="s">
        <v>86</v>
      </c>
    </row>
    <row r="483" spans="2:65" s="12" customFormat="1">
      <c r="B483" s="149"/>
      <c r="D483" s="150" t="s">
        <v>261</v>
      </c>
      <c r="E483" s="151" t="s">
        <v>20</v>
      </c>
      <c r="F483" s="152" t="s">
        <v>2878</v>
      </c>
      <c r="H483" s="153">
        <v>18.3</v>
      </c>
      <c r="I483" s="154"/>
      <c r="L483" s="149"/>
      <c r="M483" s="155"/>
      <c r="T483" s="156"/>
      <c r="AT483" s="151" t="s">
        <v>261</v>
      </c>
      <c r="AU483" s="151" t="s">
        <v>86</v>
      </c>
      <c r="AV483" s="12" t="s">
        <v>86</v>
      </c>
      <c r="AW483" s="12" t="s">
        <v>34</v>
      </c>
      <c r="AX483" s="12" t="s">
        <v>73</v>
      </c>
      <c r="AY483" s="151" t="s">
        <v>250</v>
      </c>
    </row>
    <row r="484" spans="2:65" s="12" customFormat="1">
      <c r="B484" s="149"/>
      <c r="D484" s="150" t="s">
        <v>261</v>
      </c>
      <c r="E484" s="151" t="s">
        <v>20</v>
      </c>
      <c r="F484" s="152" t="s">
        <v>2879</v>
      </c>
      <c r="H484" s="153">
        <v>9.5</v>
      </c>
      <c r="I484" s="154"/>
      <c r="L484" s="149"/>
      <c r="M484" s="155"/>
      <c r="T484" s="156"/>
      <c r="AT484" s="151" t="s">
        <v>261</v>
      </c>
      <c r="AU484" s="151" t="s">
        <v>86</v>
      </c>
      <c r="AV484" s="12" t="s">
        <v>86</v>
      </c>
      <c r="AW484" s="12" t="s">
        <v>34</v>
      </c>
      <c r="AX484" s="12" t="s">
        <v>73</v>
      </c>
      <c r="AY484" s="151" t="s">
        <v>250</v>
      </c>
    </row>
    <row r="485" spans="2:65" s="12" customFormat="1">
      <c r="B485" s="149"/>
      <c r="D485" s="150" t="s">
        <v>261</v>
      </c>
      <c r="E485" s="151" t="s">
        <v>20</v>
      </c>
      <c r="F485" s="152" t="s">
        <v>2880</v>
      </c>
      <c r="H485" s="153">
        <v>6</v>
      </c>
      <c r="I485" s="154"/>
      <c r="L485" s="149"/>
      <c r="M485" s="155"/>
      <c r="T485" s="156"/>
      <c r="AT485" s="151" t="s">
        <v>261</v>
      </c>
      <c r="AU485" s="151" t="s">
        <v>86</v>
      </c>
      <c r="AV485" s="12" t="s">
        <v>86</v>
      </c>
      <c r="AW485" s="12" t="s">
        <v>34</v>
      </c>
      <c r="AX485" s="12" t="s">
        <v>73</v>
      </c>
      <c r="AY485" s="151" t="s">
        <v>250</v>
      </c>
    </row>
    <row r="486" spans="2:65" s="12" customFormat="1">
      <c r="B486" s="149"/>
      <c r="D486" s="150" t="s">
        <v>261</v>
      </c>
      <c r="E486" s="151" t="s">
        <v>20</v>
      </c>
      <c r="F486" s="152" t="s">
        <v>2881</v>
      </c>
      <c r="H486" s="153">
        <v>7</v>
      </c>
      <c r="I486" s="154"/>
      <c r="L486" s="149"/>
      <c r="M486" s="155"/>
      <c r="T486" s="156"/>
      <c r="AT486" s="151" t="s">
        <v>261</v>
      </c>
      <c r="AU486" s="151" t="s">
        <v>86</v>
      </c>
      <c r="AV486" s="12" t="s">
        <v>86</v>
      </c>
      <c r="AW486" s="12" t="s">
        <v>34</v>
      </c>
      <c r="AX486" s="12" t="s">
        <v>73</v>
      </c>
      <c r="AY486" s="151" t="s">
        <v>250</v>
      </c>
    </row>
    <row r="487" spans="2:65" s="12" customFormat="1">
      <c r="B487" s="149"/>
      <c r="D487" s="150" t="s">
        <v>261</v>
      </c>
      <c r="E487" s="151" t="s">
        <v>20</v>
      </c>
      <c r="F487" s="152" t="s">
        <v>2882</v>
      </c>
      <c r="H487" s="153">
        <v>3.25</v>
      </c>
      <c r="I487" s="154"/>
      <c r="L487" s="149"/>
      <c r="M487" s="155"/>
      <c r="T487" s="156"/>
      <c r="AT487" s="151" t="s">
        <v>261</v>
      </c>
      <c r="AU487" s="151" t="s">
        <v>86</v>
      </c>
      <c r="AV487" s="12" t="s">
        <v>86</v>
      </c>
      <c r="AW487" s="12" t="s">
        <v>34</v>
      </c>
      <c r="AX487" s="12" t="s">
        <v>73</v>
      </c>
      <c r="AY487" s="151" t="s">
        <v>250</v>
      </c>
    </row>
    <row r="488" spans="2:65" s="1" customFormat="1" ht="21.75" customHeight="1">
      <c r="B488" s="31"/>
      <c r="C488" s="163" t="s">
        <v>1496</v>
      </c>
      <c r="D488" s="163" t="s">
        <v>561</v>
      </c>
      <c r="E488" s="164" t="s">
        <v>2883</v>
      </c>
      <c r="F488" s="165" t="s">
        <v>2884</v>
      </c>
      <c r="G488" s="166" t="s">
        <v>256</v>
      </c>
      <c r="H488" s="167">
        <v>0.48499999999999999</v>
      </c>
      <c r="I488" s="168"/>
      <c r="J488" s="169">
        <f>ROUND(I488*H488,2)</f>
        <v>0</v>
      </c>
      <c r="K488" s="170"/>
      <c r="L488" s="171"/>
      <c r="M488" s="172" t="s">
        <v>20</v>
      </c>
      <c r="N488" s="173" t="s">
        <v>45</v>
      </c>
      <c r="P488" s="141">
        <f>O488*H488</f>
        <v>0</v>
      </c>
      <c r="Q488" s="141">
        <v>0.55000000000000004</v>
      </c>
      <c r="R488" s="141">
        <f>Q488*H488</f>
        <v>0.26674999999999999</v>
      </c>
      <c r="S488" s="141">
        <v>0</v>
      </c>
      <c r="T488" s="142">
        <f>S488*H488</f>
        <v>0</v>
      </c>
      <c r="AR488" s="143" t="s">
        <v>478</v>
      </c>
      <c r="AT488" s="143" t="s">
        <v>561</v>
      </c>
      <c r="AU488" s="143" t="s">
        <v>86</v>
      </c>
      <c r="AY488" s="16" t="s">
        <v>250</v>
      </c>
      <c r="BE488" s="144">
        <f>IF(N488="základní",J488,0)</f>
        <v>0</v>
      </c>
      <c r="BF488" s="144">
        <f>IF(N488="snížená",J488,0)</f>
        <v>0</v>
      </c>
      <c r="BG488" s="144">
        <f>IF(N488="zákl. přenesená",J488,0)</f>
        <v>0</v>
      </c>
      <c r="BH488" s="144">
        <f>IF(N488="sníž. přenesená",J488,0)</f>
        <v>0</v>
      </c>
      <c r="BI488" s="144">
        <f>IF(N488="nulová",J488,0)</f>
        <v>0</v>
      </c>
      <c r="BJ488" s="16" t="s">
        <v>86</v>
      </c>
      <c r="BK488" s="144">
        <f>ROUND(I488*H488,2)</f>
        <v>0</v>
      </c>
      <c r="BL488" s="16" t="s">
        <v>378</v>
      </c>
      <c r="BM488" s="143" t="s">
        <v>2885</v>
      </c>
    </row>
    <row r="489" spans="2:65" s="12" customFormat="1" ht="22.5">
      <c r="B489" s="149"/>
      <c r="D489" s="150" t="s">
        <v>261</v>
      </c>
      <c r="E489" s="151" t="s">
        <v>20</v>
      </c>
      <c r="F489" s="152" t="s">
        <v>2886</v>
      </c>
      <c r="H489" s="153">
        <v>0.20100000000000001</v>
      </c>
      <c r="I489" s="154"/>
      <c r="L489" s="149"/>
      <c r="M489" s="155"/>
      <c r="T489" s="156"/>
      <c r="AT489" s="151" t="s">
        <v>261</v>
      </c>
      <c r="AU489" s="151" t="s">
        <v>86</v>
      </c>
      <c r="AV489" s="12" t="s">
        <v>86</v>
      </c>
      <c r="AW489" s="12" t="s">
        <v>34</v>
      </c>
      <c r="AX489" s="12" t="s">
        <v>73</v>
      </c>
      <c r="AY489" s="151" t="s">
        <v>250</v>
      </c>
    </row>
    <row r="490" spans="2:65" s="12" customFormat="1">
      <c r="B490" s="149"/>
      <c r="D490" s="150" t="s">
        <v>261</v>
      </c>
      <c r="E490" s="151" t="s">
        <v>20</v>
      </c>
      <c r="F490" s="152" t="s">
        <v>2887</v>
      </c>
      <c r="H490" s="153">
        <v>0.105</v>
      </c>
      <c r="I490" s="154"/>
      <c r="L490" s="149"/>
      <c r="M490" s="155"/>
      <c r="T490" s="156"/>
      <c r="AT490" s="151" t="s">
        <v>261</v>
      </c>
      <c r="AU490" s="151" t="s">
        <v>86</v>
      </c>
      <c r="AV490" s="12" t="s">
        <v>86</v>
      </c>
      <c r="AW490" s="12" t="s">
        <v>34</v>
      </c>
      <c r="AX490" s="12" t="s">
        <v>73</v>
      </c>
      <c r="AY490" s="151" t="s">
        <v>250</v>
      </c>
    </row>
    <row r="491" spans="2:65" s="12" customFormat="1">
      <c r="B491" s="149"/>
      <c r="D491" s="150" t="s">
        <v>261</v>
      </c>
      <c r="E491" s="151" t="s">
        <v>20</v>
      </c>
      <c r="F491" s="152" t="s">
        <v>2888</v>
      </c>
      <c r="H491" s="153">
        <v>6.6000000000000003E-2</v>
      </c>
      <c r="I491" s="154"/>
      <c r="L491" s="149"/>
      <c r="M491" s="155"/>
      <c r="T491" s="156"/>
      <c r="AT491" s="151" t="s">
        <v>261</v>
      </c>
      <c r="AU491" s="151" t="s">
        <v>86</v>
      </c>
      <c r="AV491" s="12" t="s">
        <v>86</v>
      </c>
      <c r="AW491" s="12" t="s">
        <v>34</v>
      </c>
      <c r="AX491" s="12" t="s">
        <v>73</v>
      </c>
      <c r="AY491" s="151" t="s">
        <v>250</v>
      </c>
    </row>
    <row r="492" spans="2:65" s="12" customFormat="1">
      <c r="B492" s="149"/>
      <c r="D492" s="150" t="s">
        <v>261</v>
      </c>
      <c r="E492" s="151" t="s">
        <v>20</v>
      </c>
      <c r="F492" s="152" t="s">
        <v>2889</v>
      </c>
      <c r="H492" s="153">
        <v>7.6999999999999999E-2</v>
      </c>
      <c r="I492" s="154"/>
      <c r="L492" s="149"/>
      <c r="M492" s="155"/>
      <c r="T492" s="156"/>
      <c r="AT492" s="151" t="s">
        <v>261</v>
      </c>
      <c r="AU492" s="151" t="s">
        <v>86</v>
      </c>
      <c r="AV492" s="12" t="s">
        <v>86</v>
      </c>
      <c r="AW492" s="12" t="s">
        <v>34</v>
      </c>
      <c r="AX492" s="12" t="s">
        <v>73</v>
      </c>
      <c r="AY492" s="151" t="s">
        <v>250</v>
      </c>
    </row>
    <row r="493" spans="2:65" s="12" customFormat="1">
      <c r="B493" s="149"/>
      <c r="D493" s="150" t="s">
        <v>261</v>
      </c>
      <c r="E493" s="151" t="s">
        <v>20</v>
      </c>
      <c r="F493" s="152" t="s">
        <v>2890</v>
      </c>
      <c r="H493" s="153">
        <v>3.5999999999999997E-2</v>
      </c>
      <c r="I493" s="154"/>
      <c r="L493" s="149"/>
      <c r="M493" s="155"/>
      <c r="T493" s="156"/>
      <c r="AT493" s="151" t="s">
        <v>261</v>
      </c>
      <c r="AU493" s="151" t="s">
        <v>86</v>
      </c>
      <c r="AV493" s="12" t="s">
        <v>86</v>
      </c>
      <c r="AW493" s="12" t="s">
        <v>34</v>
      </c>
      <c r="AX493" s="12" t="s">
        <v>73</v>
      </c>
      <c r="AY493" s="151" t="s">
        <v>250</v>
      </c>
    </row>
    <row r="494" spans="2:65" s="1" customFormat="1" ht="16.5" customHeight="1">
      <c r="B494" s="31"/>
      <c r="C494" s="131" t="s">
        <v>1500</v>
      </c>
      <c r="D494" s="131" t="s">
        <v>253</v>
      </c>
      <c r="E494" s="132" t="s">
        <v>2891</v>
      </c>
      <c r="F494" s="133" t="s">
        <v>2892</v>
      </c>
      <c r="G494" s="134" t="s">
        <v>283</v>
      </c>
      <c r="H494" s="135">
        <v>28</v>
      </c>
      <c r="I494" s="136"/>
      <c r="J494" s="137">
        <f>ROUND(I494*H494,2)</f>
        <v>0</v>
      </c>
      <c r="K494" s="138"/>
      <c r="L494" s="31"/>
      <c r="M494" s="139" t="s">
        <v>20</v>
      </c>
      <c r="N494" s="140" t="s">
        <v>45</v>
      </c>
      <c r="P494" s="141">
        <f>O494*H494</f>
        <v>0</v>
      </c>
      <c r="Q494" s="141">
        <v>0</v>
      </c>
      <c r="R494" s="141">
        <f>Q494*H494</f>
        <v>0</v>
      </c>
      <c r="S494" s="141">
        <v>0</v>
      </c>
      <c r="T494" s="142">
        <f>S494*H494</f>
        <v>0</v>
      </c>
      <c r="AR494" s="143" t="s">
        <v>378</v>
      </c>
      <c r="AT494" s="143" t="s">
        <v>253</v>
      </c>
      <c r="AU494" s="143" t="s">
        <v>86</v>
      </c>
      <c r="AY494" s="16" t="s">
        <v>250</v>
      </c>
      <c r="BE494" s="144">
        <f>IF(N494="základní",J494,0)</f>
        <v>0</v>
      </c>
      <c r="BF494" s="144">
        <f>IF(N494="snížená",J494,0)</f>
        <v>0</v>
      </c>
      <c r="BG494" s="144">
        <f>IF(N494="zákl. přenesená",J494,0)</f>
        <v>0</v>
      </c>
      <c r="BH494" s="144">
        <f>IF(N494="sníž. přenesená",J494,0)</f>
        <v>0</v>
      </c>
      <c r="BI494" s="144">
        <f>IF(N494="nulová",J494,0)</f>
        <v>0</v>
      </c>
      <c r="BJ494" s="16" t="s">
        <v>86</v>
      </c>
      <c r="BK494" s="144">
        <f>ROUND(I494*H494,2)</f>
        <v>0</v>
      </c>
      <c r="BL494" s="16" t="s">
        <v>378</v>
      </c>
      <c r="BM494" s="143" t="s">
        <v>2893</v>
      </c>
    </row>
    <row r="495" spans="2:65" s="1" customFormat="1">
      <c r="B495" s="31"/>
      <c r="D495" s="145" t="s">
        <v>259</v>
      </c>
      <c r="F495" s="146" t="s">
        <v>2894</v>
      </c>
      <c r="I495" s="147"/>
      <c r="L495" s="31"/>
      <c r="M495" s="148"/>
      <c r="T495" s="50"/>
      <c r="AT495" s="16" t="s">
        <v>259</v>
      </c>
      <c r="AU495" s="16" t="s">
        <v>86</v>
      </c>
    </row>
    <row r="496" spans="2:65" s="12" customFormat="1">
      <c r="B496" s="149"/>
      <c r="D496" s="150" t="s">
        <v>261</v>
      </c>
      <c r="E496" s="151" t="s">
        <v>20</v>
      </c>
      <c r="F496" s="152" t="s">
        <v>2895</v>
      </c>
      <c r="H496" s="153">
        <v>28</v>
      </c>
      <c r="I496" s="154"/>
      <c r="L496" s="149"/>
      <c r="M496" s="155"/>
      <c r="T496" s="156"/>
      <c r="AT496" s="151" t="s">
        <v>261</v>
      </c>
      <c r="AU496" s="151" t="s">
        <v>86</v>
      </c>
      <c r="AV496" s="12" t="s">
        <v>86</v>
      </c>
      <c r="AW496" s="12" t="s">
        <v>34</v>
      </c>
      <c r="AX496" s="12" t="s">
        <v>73</v>
      </c>
      <c r="AY496" s="151" t="s">
        <v>250</v>
      </c>
    </row>
    <row r="497" spans="2:65" s="1" customFormat="1" ht="24.2" customHeight="1">
      <c r="B497" s="31"/>
      <c r="C497" s="163" t="s">
        <v>1502</v>
      </c>
      <c r="D497" s="163" t="s">
        <v>561</v>
      </c>
      <c r="E497" s="164" t="s">
        <v>2896</v>
      </c>
      <c r="F497" s="165" t="s">
        <v>2897</v>
      </c>
      <c r="G497" s="166" t="s">
        <v>256</v>
      </c>
      <c r="H497" s="167">
        <v>4.5999999999999999E-2</v>
      </c>
      <c r="I497" s="168"/>
      <c r="J497" s="169">
        <f>ROUND(I497*H497,2)</f>
        <v>0</v>
      </c>
      <c r="K497" s="170"/>
      <c r="L497" s="171"/>
      <c r="M497" s="172" t="s">
        <v>20</v>
      </c>
      <c r="N497" s="173" t="s">
        <v>45</v>
      </c>
      <c r="P497" s="141">
        <f>O497*H497</f>
        <v>0</v>
      </c>
      <c r="Q497" s="141">
        <v>0.55000000000000004</v>
      </c>
      <c r="R497" s="141">
        <f>Q497*H497</f>
        <v>2.5300000000000003E-2</v>
      </c>
      <c r="S497" s="141">
        <v>0</v>
      </c>
      <c r="T497" s="142">
        <f>S497*H497</f>
        <v>0</v>
      </c>
      <c r="AR497" s="143" t="s">
        <v>478</v>
      </c>
      <c r="AT497" s="143" t="s">
        <v>561</v>
      </c>
      <c r="AU497" s="143" t="s">
        <v>86</v>
      </c>
      <c r="AY497" s="16" t="s">
        <v>250</v>
      </c>
      <c r="BE497" s="144">
        <f>IF(N497="základní",J497,0)</f>
        <v>0</v>
      </c>
      <c r="BF497" s="144">
        <f>IF(N497="snížená",J497,0)</f>
        <v>0</v>
      </c>
      <c r="BG497" s="144">
        <f>IF(N497="zákl. přenesená",J497,0)</f>
        <v>0</v>
      </c>
      <c r="BH497" s="144">
        <f>IF(N497="sníž. přenesená",J497,0)</f>
        <v>0</v>
      </c>
      <c r="BI497" s="144">
        <f>IF(N497="nulová",J497,0)</f>
        <v>0</v>
      </c>
      <c r="BJ497" s="16" t="s">
        <v>86</v>
      </c>
      <c r="BK497" s="144">
        <f>ROUND(I497*H497,2)</f>
        <v>0</v>
      </c>
      <c r="BL497" s="16" t="s">
        <v>378</v>
      </c>
      <c r="BM497" s="143" t="s">
        <v>2898</v>
      </c>
    </row>
    <row r="498" spans="2:65" s="12" customFormat="1">
      <c r="B498" s="149"/>
      <c r="D498" s="150" t="s">
        <v>261</v>
      </c>
      <c r="E498" s="151" t="s">
        <v>20</v>
      </c>
      <c r="F498" s="152" t="s">
        <v>2899</v>
      </c>
      <c r="H498" s="153">
        <v>4.5999999999999999E-2</v>
      </c>
      <c r="I498" s="154"/>
      <c r="L498" s="149"/>
      <c r="M498" s="155"/>
      <c r="T498" s="156"/>
      <c r="AT498" s="151" t="s">
        <v>261</v>
      </c>
      <c r="AU498" s="151" t="s">
        <v>86</v>
      </c>
      <c r="AV498" s="12" t="s">
        <v>86</v>
      </c>
      <c r="AW498" s="12" t="s">
        <v>34</v>
      </c>
      <c r="AX498" s="12" t="s">
        <v>73</v>
      </c>
      <c r="AY498" s="151" t="s">
        <v>250</v>
      </c>
    </row>
    <row r="499" spans="2:65" s="1" customFormat="1" ht="37.9" customHeight="1">
      <c r="B499" s="31"/>
      <c r="C499" s="131" t="s">
        <v>1505</v>
      </c>
      <c r="D499" s="131" t="s">
        <v>253</v>
      </c>
      <c r="E499" s="132" t="s">
        <v>2900</v>
      </c>
      <c r="F499" s="133" t="s">
        <v>2901</v>
      </c>
      <c r="G499" s="134" t="s">
        <v>256</v>
      </c>
      <c r="H499" s="135">
        <v>1.3859999999999999</v>
      </c>
      <c r="I499" s="136"/>
      <c r="J499" s="137">
        <f>ROUND(I499*H499,2)</f>
        <v>0</v>
      </c>
      <c r="K499" s="138"/>
      <c r="L499" s="31"/>
      <c r="M499" s="139" t="s">
        <v>20</v>
      </c>
      <c r="N499" s="140" t="s">
        <v>45</v>
      </c>
      <c r="P499" s="141">
        <f>O499*H499</f>
        <v>0</v>
      </c>
      <c r="Q499" s="141">
        <v>2.3367804999999998E-2</v>
      </c>
      <c r="R499" s="141">
        <f>Q499*H499</f>
        <v>3.2387777729999997E-2</v>
      </c>
      <c r="S499" s="141">
        <v>0</v>
      </c>
      <c r="T499" s="142">
        <f>S499*H499</f>
        <v>0</v>
      </c>
      <c r="AR499" s="143" t="s">
        <v>378</v>
      </c>
      <c r="AT499" s="143" t="s">
        <v>253</v>
      </c>
      <c r="AU499" s="143" t="s">
        <v>86</v>
      </c>
      <c r="AY499" s="16" t="s">
        <v>250</v>
      </c>
      <c r="BE499" s="144">
        <f>IF(N499="základní",J499,0)</f>
        <v>0</v>
      </c>
      <c r="BF499" s="144">
        <f>IF(N499="snížená",J499,0)</f>
        <v>0</v>
      </c>
      <c r="BG499" s="144">
        <f>IF(N499="zákl. přenesená",J499,0)</f>
        <v>0</v>
      </c>
      <c r="BH499" s="144">
        <f>IF(N499="sníž. přenesená",J499,0)</f>
        <v>0</v>
      </c>
      <c r="BI499" s="144">
        <f>IF(N499="nulová",J499,0)</f>
        <v>0</v>
      </c>
      <c r="BJ499" s="16" t="s">
        <v>86</v>
      </c>
      <c r="BK499" s="144">
        <f>ROUND(I499*H499,2)</f>
        <v>0</v>
      </c>
      <c r="BL499" s="16" t="s">
        <v>378</v>
      </c>
      <c r="BM499" s="143" t="s">
        <v>2902</v>
      </c>
    </row>
    <row r="500" spans="2:65" s="1" customFormat="1">
      <c r="B500" s="31"/>
      <c r="D500" s="145" t="s">
        <v>259</v>
      </c>
      <c r="F500" s="146" t="s">
        <v>2903</v>
      </c>
      <c r="I500" s="147"/>
      <c r="L500" s="31"/>
      <c r="M500" s="148"/>
      <c r="T500" s="50"/>
      <c r="AT500" s="16" t="s">
        <v>259</v>
      </c>
      <c r="AU500" s="16" t="s">
        <v>86</v>
      </c>
    </row>
    <row r="501" spans="2:65" s="12" customFormat="1">
      <c r="B501" s="149"/>
      <c r="D501" s="150" t="s">
        <v>261</v>
      </c>
      <c r="E501" s="151" t="s">
        <v>20</v>
      </c>
      <c r="F501" s="152" t="s">
        <v>2904</v>
      </c>
      <c r="H501" s="153">
        <v>1.3859999999999999</v>
      </c>
      <c r="I501" s="154"/>
      <c r="L501" s="149"/>
      <c r="M501" s="155"/>
      <c r="T501" s="156"/>
      <c r="AT501" s="151" t="s">
        <v>261</v>
      </c>
      <c r="AU501" s="151" t="s">
        <v>86</v>
      </c>
      <c r="AV501" s="12" t="s">
        <v>86</v>
      </c>
      <c r="AW501" s="12" t="s">
        <v>34</v>
      </c>
      <c r="AX501" s="12" t="s">
        <v>73</v>
      </c>
      <c r="AY501" s="151" t="s">
        <v>250</v>
      </c>
    </row>
    <row r="502" spans="2:65" s="1" customFormat="1" ht="16.5" customHeight="1">
      <c r="B502" s="31"/>
      <c r="C502" s="131" t="s">
        <v>1510</v>
      </c>
      <c r="D502" s="131" t="s">
        <v>253</v>
      </c>
      <c r="E502" s="132" t="s">
        <v>2905</v>
      </c>
      <c r="F502" s="133" t="s">
        <v>2906</v>
      </c>
      <c r="G502" s="134" t="s">
        <v>305</v>
      </c>
      <c r="H502" s="135">
        <v>8.2739999999999991</v>
      </c>
      <c r="I502" s="136"/>
      <c r="J502" s="137">
        <f>ROUND(I502*H502,2)</f>
        <v>0</v>
      </c>
      <c r="K502" s="138"/>
      <c r="L502" s="31"/>
      <c r="M502" s="139" t="s">
        <v>20</v>
      </c>
      <c r="N502" s="140" t="s">
        <v>45</v>
      </c>
      <c r="P502" s="141">
        <f>O502*H502</f>
        <v>0</v>
      </c>
      <c r="Q502" s="141">
        <v>0</v>
      </c>
      <c r="R502" s="141">
        <f>Q502*H502</f>
        <v>0</v>
      </c>
      <c r="S502" s="141">
        <v>0</v>
      </c>
      <c r="T502" s="142">
        <f>S502*H502</f>
        <v>0</v>
      </c>
      <c r="AR502" s="143" t="s">
        <v>378</v>
      </c>
      <c r="AT502" s="143" t="s">
        <v>253</v>
      </c>
      <c r="AU502" s="143" t="s">
        <v>86</v>
      </c>
      <c r="AY502" s="16" t="s">
        <v>250</v>
      </c>
      <c r="BE502" s="144">
        <f>IF(N502="základní",J502,0)</f>
        <v>0</v>
      </c>
      <c r="BF502" s="144">
        <f>IF(N502="snížená",J502,0)</f>
        <v>0</v>
      </c>
      <c r="BG502" s="144">
        <f>IF(N502="zákl. přenesená",J502,0)</f>
        <v>0</v>
      </c>
      <c r="BH502" s="144">
        <f>IF(N502="sníž. přenesená",J502,0)</f>
        <v>0</v>
      </c>
      <c r="BI502" s="144">
        <f>IF(N502="nulová",J502,0)</f>
        <v>0</v>
      </c>
      <c r="BJ502" s="16" t="s">
        <v>86</v>
      </c>
      <c r="BK502" s="144">
        <f>ROUND(I502*H502,2)</f>
        <v>0</v>
      </c>
      <c r="BL502" s="16" t="s">
        <v>378</v>
      </c>
      <c r="BM502" s="143" t="s">
        <v>2907</v>
      </c>
    </row>
    <row r="503" spans="2:65" s="1" customFormat="1">
      <c r="B503" s="31"/>
      <c r="D503" s="145" t="s">
        <v>259</v>
      </c>
      <c r="F503" s="146" t="s">
        <v>2908</v>
      </c>
      <c r="I503" s="147"/>
      <c r="L503" s="31"/>
      <c r="M503" s="148"/>
      <c r="T503" s="50"/>
      <c r="AT503" s="16" t="s">
        <v>259</v>
      </c>
      <c r="AU503" s="16" t="s">
        <v>86</v>
      </c>
    </row>
    <row r="504" spans="2:65" s="12" customFormat="1">
      <c r="B504" s="149"/>
      <c r="D504" s="150" t="s">
        <v>261</v>
      </c>
      <c r="E504" s="151" t="s">
        <v>20</v>
      </c>
      <c r="F504" s="152" t="s">
        <v>2909</v>
      </c>
      <c r="H504" s="153">
        <v>8.2739999999999991</v>
      </c>
      <c r="I504" s="154"/>
      <c r="L504" s="149"/>
      <c r="M504" s="155"/>
      <c r="T504" s="156"/>
      <c r="AT504" s="151" t="s">
        <v>261</v>
      </c>
      <c r="AU504" s="151" t="s">
        <v>86</v>
      </c>
      <c r="AV504" s="12" t="s">
        <v>86</v>
      </c>
      <c r="AW504" s="12" t="s">
        <v>34</v>
      </c>
      <c r="AX504" s="12" t="s">
        <v>73</v>
      </c>
      <c r="AY504" s="151" t="s">
        <v>250</v>
      </c>
    </row>
    <row r="505" spans="2:65" s="1" customFormat="1" ht="24.2" customHeight="1">
      <c r="B505" s="31"/>
      <c r="C505" s="163" t="s">
        <v>1515</v>
      </c>
      <c r="D505" s="163" t="s">
        <v>561</v>
      </c>
      <c r="E505" s="164" t="s">
        <v>2910</v>
      </c>
      <c r="F505" s="165" t="s">
        <v>2911</v>
      </c>
      <c r="G505" s="166" t="s">
        <v>290</v>
      </c>
      <c r="H505" s="167">
        <v>7</v>
      </c>
      <c r="I505" s="168"/>
      <c r="J505" s="169">
        <f>ROUND(I505*H505,2)</f>
        <v>0</v>
      </c>
      <c r="K505" s="170"/>
      <c r="L505" s="171"/>
      <c r="M505" s="172" t="s">
        <v>20</v>
      </c>
      <c r="N505" s="173" t="s">
        <v>45</v>
      </c>
      <c r="P505" s="141">
        <f>O505*H505</f>
        <v>0</v>
      </c>
      <c r="Q505" s="141">
        <v>8.9999999999999993E-3</v>
      </c>
      <c r="R505" s="141">
        <f>Q505*H505</f>
        <v>6.3E-2</v>
      </c>
      <c r="S505" s="141">
        <v>0</v>
      </c>
      <c r="T505" s="142">
        <f>S505*H505</f>
        <v>0</v>
      </c>
      <c r="AR505" s="143" t="s">
        <v>478</v>
      </c>
      <c r="AT505" s="143" t="s">
        <v>561</v>
      </c>
      <c r="AU505" s="143" t="s">
        <v>86</v>
      </c>
      <c r="AY505" s="16" t="s">
        <v>250</v>
      </c>
      <c r="BE505" s="144">
        <f>IF(N505="základní",J505,0)</f>
        <v>0</v>
      </c>
      <c r="BF505" s="144">
        <f>IF(N505="snížená",J505,0)</f>
        <v>0</v>
      </c>
      <c r="BG505" s="144">
        <f>IF(N505="zákl. přenesená",J505,0)</f>
        <v>0</v>
      </c>
      <c r="BH505" s="144">
        <f>IF(N505="sníž. přenesená",J505,0)</f>
        <v>0</v>
      </c>
      <c r="BI505" s="144">
        <f>IF(N505="nulová",J505,0)</f>
        <v>0</v>
      </c>
      <c r="BJ505" s="16" t="s">
        <v>86</v>
      </c>
      <c r="BK505" s="144">
        <f>ROUND(I505*H505,2)</f>
        <v>0</v>
      </c>
      <c r="BL505" s="16" t="s">
        <v>378</v>
      </c>
      <c r="BM505" s="143" t="s">
        <v>2912</v>
      </c>
    </row>
    <row r="506" spans="2:65" s="12" customFormat="1">
      <c r="B506" s="149"/>
      <c r="D506" s="150" t="s">
        <v>261</v>
      </c>
      <c r="E506" s="151" t="s">
        <v>20</v>
      </c>
      <c r="F506" s="152" t="s">
        <v>2913</v>
      </c>
      <c r="H506" s="153">
        <v>7</v>
      </c>
      <c r="I506" s="154"/>
      <c r="L506" s="149"/>
      <c r="M506" s="155"/>
      <c r="T506" s="156"/>
      <c r="AT506" s="151" t="s">
        <v>261</v>
      </c>
      <c r="AU506" s="151" t="s">
        <v>86</v>
      </c>
      <c r="AV506" s="12" t="s">
        <v>86</v>
      </c>
      <c r="AW506" s="12" t="s">
        <v>34</v>
      </c>
      <c r="AX506" s="12" t="s">
        <v>73</v>
      </c>
      <c r="AY506" s="151" t="s">
        <v>250</v>
      </c>
    </row>
    <row r="507" spans="2:65" s="1" customFormat="1" ht="49.15" customHeight="1">
      <c r="B507" s="31"/>
      <c r="C507" s="131" t="s">
        <v>1520</v>
      </c>
      <c r="D507" s="131" t="s">
        <v>253</v>
      </c>
      <c r="E507" s="132" t="s">
        <v>2914</v>
      </c>
      <c r="F507" s="133" t="s">
        <v>2915</v>
      </c>
      <c r="G507" s="134" t="s">
        <v>273</v>
      </c>
      <c r="H507" s="135">
        <v>0.81299999999999994</v>
      </c>
      <c r="I507" s="136"/>
      <c r="J507" s="137">
        <f>ROUND(I507*H507,2)</f>
        <v>0</v>
      </c>
      <c r="K507" s="138"/>
      <c r="L507" s="31"/>
      <c r="M507" s="139" t="s">
        <v>20</v>
      </c>
      <c r="N507" s="140" t="s">
        <v>45</v>
      </c>
      <c r="P507" s="141">
        <f>O507*H507</f>
        <v>0</v>
      </c>
      <c r="Q507" s="141">
        <v>0</v>
      </c>
      <c r="R507" s="141">
        <f>Q507*H507</f>
        <v>0</v>
      </c>
      <c r="S507" s="141">
        <v>0</v>
      </c>
      <c r="T507" s="142">
        <f>S507*H507</f>
        <v>0</v>
      </c>
      <c r="AR507" s="143" t="s">
        <v>378</v>
      </c>
      <c r="AT507" s="143" t="s">
        <v>253</v>
      </c>
      <c r="AU507" s="143" t="s">
        <v>86</v>
      </c>
      <c r="AY507" s="16" t="s">
        <v>250</v>
      </c>
      <c r="BE507" s="144">
        <f>IF(N507="základní",J507,0)</f>
        <v>0</v>
      </c>
      <c r="BF507" s="144">
        <f>IF(N507="snížená",J507,0)</f>
        <v>0</v>
      </c>
      <c r="BG507" s="144">
        <f>IF(N507="zákl. přenesená",J507,0)</f>
        <v>0</v>
      </c>
      <c r="BH507" s="144">
        <f>IF(N507="sníž. přenesená",J507,0)</f>
        <v>0</v>
      </c>
      <c r="BI507" s="144">
        <f>IF(N507="nulová",J507,0)</f>
        <v>0</v>
      </c>
      <c r="BJ507" s="16" t="s">
        <v>86</v>
      </c>
      <c r="BK507" s="144">
        <f>ROUND(I507*H507,2)</f>
        <v>0</v>
      </c>
      <c r="BL507" s="16" t="s">
        <v>378</v>
      </c>
      <c r="BM507" s="143" t="s">
        <v>2916</v>
      </c>
    </row>
    <row r="508" spans="2:65" s="1" customFormat="1">
      <c r="B508" s="31"/>
      <c r="D508" s="145" t="s">
        <v>259</v>
      </c>
      <c r="F508" s="146" t="s">
        <v>2917</v>
      </c>
      <c r="I508" s="147"/>
      <c r="L508" s="31"/>
      <c r="M508" s="148"/>
      <c r="T508" s="50"/>
      <c r="AT508" s="16" t="s">
        <v>259</v>
      </c>
      <c r="AU508" s="16" t="s">
        <v>86</v>
      </c>
    </row>
    <row r="509" spans="2:65" s="1" customFormat="1" ht="49.15" customHeight="1">
      <c r="B509" s="31"/>
      <c r="C509" s="131" t="s">
        <v>1525</v>
      </c>
      <c r="D509" s="131" t="s">
        <v>253</v>
      </c>
      <c r="E509" s="132" t="s">
        <v>2918</v>
      </c>
      <c r="F509" s="133" t="s">
        <v>2919</v>
      </c>
      <c r="G509" s="134" t="s">
        <v>273</v>
      </c>
      <c r="H509" s="135">
        <v>0.81299999999999994</v>
      </c>
      <c r="I509" s="136"/>
      <c r="J509" s="137">
        <f>ROUND(I509*H509,2)</f>
        <v>0</v>
      </c>
      <c r="K509" s="138"/>
      <c r="L509" s="31"/>
      <c r="M509" s="139" t="s">
        <v>20</v>
      </c>
      <c r="N509" s="140" t="s">
        <v>45</v>
      </c>
      <c r="P509" s="141">
        <f>O509*H509</f>
        <v>0</v>
      </c>
      <c r="Q509" s="141">
        <v>0</v>
      </c>
      <c r="R509" s="141">
        <f>Q509*H509</f>
        <v>0</v>
      </c>
      <c r="S509" s="141">
        <v>0</v>
      </c>
      <c r="T509" s="142">
        <f>S509*H509</f>
        <v>0</v>
      </c>
      <c r="AR509" s="143" t="s">
        <v>378</v>
      </c>
      <c r="AT509" s="143" t="s">
        <v>253</v>
      </c>
      <c r="AU509" s="143" t="s">
        <v>86</v>
      </c>
      <c r="AY509" s="16" t="s">
        <v>250</v>
      </c>
      <c r="BE509" s="144">
        <f>IF(N509="základní",J509,0)</f>
        <v>0</v>
      </c>
      <c r="BF509" s="144">
        <f>IF(N509="snížená",J509,0)</f>
        <v>0</v>
      </c>
      <c r="BG509" s="144">
        <f>IF(N509="zákl. přenesená",J509,0)</f>
        <v>0</v>
      </c>
      <c r="BH509" s="144">
        <f>IF(N509="sníž. přenesená",J509,0)</f>
        <v>0</v>
      </c>
      <c r="BI509" s="144">
        <f>IF(N509="nulová",J509,0)</f>
        <v>0</v>
      </c>
      <c r="BJ509" s="16" t="s">
        <v>86</v>
      </c>
      <c r="BK509" s="144">
        <f>ROUND(I509*H509,2)</f>
        <v>0</v>
      </c>
      <c r="BL509" s="16" t="s">
        <v>378</v>
      </c>
      <c r="BM509" s="143" t="s">
        <v>2920</v>
      </c>
    </row>
    <row r="510" spans="2:65" s="1" customFormat="1">
      <c r="B510" s="31"/>
      <c r="D510" s="145" t="s">
        <v>259</v>
      </c>
      <c r="F510" s="146" t="s">
        <v>2921</v>
      </c>
      <c r="I510" s="147"/>
      <c r="L510" s="31"/>
      <c r="M510" s="148"/>
      <c r="T510" s="50"/>
      <c r="AT510" s="16" t="s">
        <v>259</v>
      </c>
      <c r="AU510" s="16" t="s">
        <v>86</v>
      </c>
    </row>
    <row r="511" spans="2:65" s="11" customFormat="1" ht="22.9" customHeight="1">
      <c r="B511" s="119"/>
      <c r="D511" s="120" t="s">
        <v>72</v>
      </c>
      <c r="E511" s="129" t="s">
        <v>592</v>
      </c>
      <c r="F511" s="129" t="s">
        <v>593</v>
      </c>
      <c r="I511" s="122"/>
      <c r="J511" s="130">
        <f>BK511</f>
        <v>0</v>
      </c>
      <c r="L511" s="119"/>
      <c r="M511" s="124"/>
      <c r="P511" s="125">
        <f>SUM(P512:P587)</f>
        <v>0</v>
      </c>
      <c r="R511" s="125">
        <f>SUM(R512:R587)</f>
        <v>1.5394958442067002</v>
      </c>
      <c r="T511" s="126">
        <f>SUM(T512:T587)</f>
        <v>0</v>
      </c>
      <c r="AR511" s="120" t="s">
        <v>86</v>
      </c>
      <c r="AT511" s="127" t="s">
        <v>72</v>
      </c>
      <c r="AU511" s="127" t="s">
        <v>80</v>
      </c>
      <c r="AY511" s="120" t="s">
        <v>250</v>
      </c>
      <c r="BK511" s="128">
        <f>SUM(BK512:BK587)</f>
        <v>0</v>
      </c>
    </row>
    <row r="512" spans="2:65" s="1" customFormat="1" ht="62.65" customHeight="1">
      <c r="B512" s="31"/>
      <c r="C512" s="131" t="s">
        <v>1538</v>
      </c>
      <c r="D512" s="131" t="s">
        <v>253</v>
      </c>
      <c r="E512" s="132" t="s">
        <v>2922</v>
      </c>
      <c r="F512" s="133" t="s">
        <v>2923</v>
      </c>
      <c r="G512" s="134" t="s">
        <v>305</v>
      </c>
      <c r="H512" s="135">
        <v>7.5209999999999999</v>
      </c>
      <c r="I512" s="136"/>
      <c r="J512" s="137">
        <f>ROUND(I512*H512,2)</f>
        <v>0</v>
      </c>
      <c r="K512" s="138"/>
      <c r="L512" s="31"/>
      <c r="M512" s="139" t="s">
        <v>20</v>
      </c>
      <c r="N512" s="140" t="s">
        <v>45</v>
      </c>
      <c r="P512" s="141">
        <f>O512*H512</f>
        <v>0</v>
      </c>
      <c r="Q512" s="141">
        <v>2.8656899999999999E-2</v>
      </c>
      <c r="R512" s="141">
        <f>Q512*H512</f>
        <v>0.21552854489999998</v>
      </c>
      <c r="S512" s="141">
        <v>0</v>
      </c>
      <c r="T512" s="142">
        <f>S512*H512</f>
        <v>0</v>
      </c>
      <c r="AR512" s="143" t="s">
        <v>378</v>
      </c>
      <c r="AT512" s="143" t="s">
        <v>253</v>
      </c>
      <c r="AU512" s="143" t="s">
        <v>86</v>
      </c>
      <c r="AY512" s="16" t="s">
        <v>250</v>
      </c>
      <c r="BE512" s="144">
        <f>IF(N512="základní",J512,0)</f>
        <v>0</v>
      </c>
      <c r="BF512" s="144">
        <f>IF(N512="snížená",J512,0)</f>
        <v>0</v>
      </c>
      <c r="BG512" s="144">
        <f>IF(N512="zákl. přenesená",J512,0)</f>
        <v>0</v>
      </c>
      <c r="BH512" s="144">
        <f>IF(N512="sníž. přenesená",J512,0)</f>
        <v>0</v>
      </c>
      <c r="BI512" s="144">
        <f>IF(N512="nulová",J512,0)</f>
        <v>0</v>
      </c>
      <c r="BJ512" s="16" t="s">
        <v>86</v>
      </c>
      <c r="BK512" s="144">
        <f>ROUND(I512*H512,2)</f>
        <v>0</v>
      </c>
      <c r="BL512" s="16" t="s">
        <v>378</v>
      </c>
      <c r="BM512" s="143" t="s">
        <v>2924</v>
      </c>
    </row>
    <row r="513" spans="2:65" s="1" customFormat="1">
      <c r="B513" s="31"/>
      <c r="D513" s="145" t="s">
        <v>259</v>
      </c>
      <c r="F513" s="146" t="s">
        <v>2925</v>
      </c>
      <c r="I513" s="147"/>
      <c r="L513" s="31"/>
      <c r="M513" s="148"/>
      <c r="T513" s="50"/>
      <c r="AT513" s="16" t="s">
        <v>259</v>
      </c>
      <c r="AU513" s="16" t="s">
        <v>86</v>
      </c>
    </row>
    <row r="514" spans="2:65" s="13" customFormat="1">
      <c r="B514" s="157"/>
      <c r="D514" s="150" t="s">
        <v>261</v>
      </c>
      <c r="E514" s="158" t="s">
        <v>20</v>
      </c>
      <c r="F514" s="159" t="s">
        <v>2497</v>
      </c>
      <c r="H514" s="158" t="s">
        <v>20</v>
      </c>
      <c r="I514" s="160"/>
      <c r="L514" s="157"/>
      <c r="M514" s="161"/>
      <c r="T514" s="162"/>
      <c r="AT514" s="158" t="s">
        <v>261</v>
      </c>
      <c r="AU514" s="158" t="s">
        <v>86</v>
      </c>
      <c r="AV514" s="13" t="s">
        <v>80</v>
      </c>
      <c r="AW514" s="13" t="s">
        <v>34</v>
      </c>
      <c r="AX514" s="13" t="s">
        <v>73</v>
      </c>
      <c r="AY514" s="158" t="s">
        <v>250</v>
      </c>
    </row>
    <row r="515" spans="2:65" s="12" customFormat="1">
      <c r="B515" s="149"/>
      <c r="D515" s="150" t="s">
        <v>261</v>
      </c>
      <c r="E515" s="151" t="s">
        <v>20</v>
      </c>
      <c r="F515" s="152" t="s">
        <v>2926</v>
      </c>
      <c r="H515" s="153">
        <v>7.5209999999999999</v>
      </c>
      <c r="I515" s="154"/>
      <c r="L515" s="149"/>
      <c r="M515" s="155"/>
      <c r="T515" s="156"/>
      <c r="AT515" s="151" t="s">
        <v>261</v>
      </c>
      <c r="AU515" s="151" t="s">
        <v>86</v>
      </c>
      <c r="AV515" s="12" t="s">
        <v>86</v>
      </c>
      <c r="AW515" s="12" t="s">
        <v>34</v>
      </c>
      <c r="AX515" s="12" t="s">
        <v>73</v>
      </c>
      <c r="AY515" s="151" t="s">
        <v>250</v>
      </c>
    </row>
    <row r="516" spans="2:65" s="1" customFormat="1" ht="37.9" customHeight="1">
      <c r="B516" s="31"/>
      <c r="C516" s="131" t="s">
        <v>1544</v>
      </c>
      <c r="D516" s="131" t="s">
        <v>253</v>
      </c>
      <c r="E516" s="132" t="s">
        <v>2927</v>
      </c>
      <c r="F516" s="133" t="s">
        <v>2928</v>
      </c>
      <c r="G516" s="134" t="s">
        <v>283</v>
      </c>
      <c r="H516" s="135">
        <v>2.38</v>
      </c>
      <c r="I516" s="136"/>
      <c r="J516" s="137">
        <f>ROUND(I516*H516,2)</f>
        <v>0</v>
      </c>
      <c r="K516" s="138"/>
      <c r="L516" s="31"/>
      <c r="M516" s="139" t="s">
        <v>20</v>
      </c>
      <c r="N516" s="140" t="s">
        <v>45</v>
      </c>
      <c r="P516" s="141">
        <f>O516*H516</f>
        <v>0</v>
      </c>
      <c r="Q516" s="141">
        <v>9.0600000000000001E-4</v>
      </c>
      <c r="R516" s="141">
        <f>Q516*H516</f>
        <v>2.15628E-3</v>
      </c>
      <c r="S516" s="141">
        <v>0</v>
      </c>
      <c r="T516" s="142">
        <f>S516*H516</f>
        <v>0</v>
      </c>
      <c r="AR516" s="143" t="s">
        <v>378</v>
      </c>
      <c r="AT516" s="143" t="s">
        <v>253</v>
      </c>
      <c r="AU516" s="143" t="s">
        <v>86</v>
      </c>
      <c r="AY516" s="16" t="s">
        <v>250</v>
      </c>
      <c r="BE516" s="144">
        <f>IF(N516="základní",J516,0)</f>
        <v>0</v>
      </c>
      <c r="BF516" s="144">
        <f>IF(N516="snížená",J516,0)</f>
        <v>0</v>
      </c>
      <c r="BG516" s="144">
        <f>IF(N516="zákl. přenesená",J516,0)</f>
        <v>0</v>
      </c>
      <c r="BH516" s="144">
        <f>IF(N516="sníž. přenesená",J516,0)</f>
        <v>0</v>
      </c>
      <c r="BI516" s="144">
        <f>IF(N516="nulová",J516,0)</f>
        <v>0</v>
      </c>
      <c r="BJ516" s="16" t="s">
        <v>86</v>
      </c>
      <c r="BK516" s="144">
        <f>ROUND(I516*H516,2)</f>
        <v>0</v>
      </c>
      <c r="BL516" s="16" t="s">
        <v>378</v>
      </c>
      <c r="BM516" s="143" t="s">
        <v>2929</v>
      </c>
    </row>
    <row r="517" spans="2:65" s="1" customFormat="1">
      <c r="B517" s="31"/>
      <c r="D517" s="145" t="s">
        <v>259</v>
      </c>
      <c r="F517" s="146" t="s">
        <v>2930</v>
      </c>
      <c r="I517" s="147"/>
      <c r="L517" s="31"/>
      <c r="M517" s="148"/>
      <c r="T517" s="50"/>
      <c r="AT517" s="16" t="s">
        <v>259</v>
      </c>
      <c r="AU517" s="16" t="s">
        <v>86</v>
      </c>
    </row>
    <row r="518" spans="2:65" s="12" customFormat="1">
      <c r="B518" s="149"/>
      <c r="D518" s="150" t="s">
        <v>261</v>
      </c>
      <c r="E518" s="151" t="s">
        <v>20</v>
      </c>
      <c r="F518" s="152" t="s">
        <v>2931</v>
      </c>
      <c r="H518" s="153">
        <v>2.38</v>
      </c>
      <c r="I518" s="154"/>
      <c r="L518" s="149"/>
      <c r="M518" s="155"/>
      <c r="T518" s="156"/>
      <c r="AT518" s="151" t="s">
        <v>261</v>
      </c>
      <c r="AU518" s="151" t="s">
        <v>86</v>
      </c>
      <c r="AV518" s="12" t="s">
        <v>86</v>
      </c>
      <c r="AW518" s="12" t="s">
        <v>34</v>
      </c>
      <c r="AX518" s="12" t="s">
        <v>73</v>
      </c>
      <c r="AY518" s="151" t="s">
        <v>250</v>
      </c>
    </row>
    <row r="519" spans="2:65" s="1" customFormat="1" ht="44.25" customHeight="1">
      <c r="B519" s="31"/>
      <c r="C519" s="131" t="s">
        <v>1551</v>
      </c>
      <c r="D519" s="131" t="s">
        <v>253</v>
      </c>
      <c r="E519" s="132" t="s">
        <v>2932</v>
      </c>
      <c r="F519" s="133" t="s">
        <v>2933</v>
      </c>
      <c r="G519" s="134" t="s">
        <v>305</v>
      </c>
      <c r="H519" s="135">
        <v>7.5209999999999999</v>
      </c>
      <c r="I519" s="136"/>
      <c r="J519" s="137">
        <f>ROUND(I519*H519,2)</f>
        <v>0</v>
      </c>
      <c r="K519" s="138"/>
      <c r="L519" s="31"/>
      <c r="M519" s="139" t="s">
        <v>20</v>
      </c>
      <c r="N519" s="140" t="s">
        <v>45</v>
      </c>
      <c r="P519" s="141">
        <f>O519*H519</f>
        <v>0</v>
      </c>
      <c r="Q519" s="141">
        <v>2.0000000000000001E-4</v>
      </c>
      <c r="R519" s="141">
        <f>Q519*H519</f>
        <v>1.5042E-3</v>
      </c>
      <c r="S519" s="141">
        <v>0</v>
      </c>
      <c r="T519" s="142">
        <f>S519*H519</f>
        <v>0</v>
      </c>
      <c r="AR519" s="143" t="s">
        <v>378</v>
      </c>
      <c r="AT519" s="143" t="s">
        <v>253</v>
      </c>
      <c r="AU519" s="143" t="s">
        <v>86</v>
      </c>
      <c r="AY519" s="16" t="s">
        <v>250</v>
      </c>
      <c r="BE519" s="144">
        <f>IF(N519="základní",J519,0)</f>
        <v>0</v>
      </c>
      <c r="BF519" s="144">
        <f>IF(N519="snížená",J519,0)</f>
        <v>0</v>
      </c>
      <c r="BG519" s="144">
        <f>IF(N519="zákl. přenesená",J519,0)</f>
        <v>0</v>
      </c>
      <c r="BH519" s="144">
        <f>IF(N519="sníž. přenesená",J519,0)</f>
        <v>0</v>
      </c>
      <c r="BI519" s="144">
        <f>IF(N519="nulová",J519,0)</f>
        <v>0</v>
      </c>
      <c r="BJ519" s="16" t="s">
        <v>86</v>
      </c>
      <c r="BK519" s="144">
        <f>ROUND(I519*H519,2)</f>
        <v>0</v>
      </c>
      <c r="BL519" s="16" t="s">
        <v>378</v>
      </c>
      <c r="BM519" s="143" t="s">
        <v>2934</v>
      </c>
    </row>
    <row r="520" spans="2:65" s="1" customFormat="1">
      <c r="B520" s="31"/>
      <c r="D520" s="145" t="s">
        <v>259</v>
      </c>
      <c r="F520" s="146" t="s">
        <v>2935</v>
      </c>
      <c r="I520" s="147"/>
      <c r="L520" s="31"/>
      <c r="M520" s="148"/>
      <c r="T520" s="50"/>
      <c r="AT520" s="16" t="s">
        <v>259</v>
      </c>
      <c r="AU520" s="16" t="s">
        <v>86</v>
      </c>
    </row>
    <row r="521" spans="2:65" s="1" customFormat="1" ht="44.25" customHeight="1">
      <c r="B521" s="31"/>
      <c r="C521" s="131" t="s">
        <v>1559</v>
      </c>
      <c r="D521" s="131" t="s">
        <v>253</v>
      </c>
      <c r="E521" s="132" t="s">
        <v>2936</v>
      </c>
      <c r="F521" s="133" t="s">
        <v>2937</v>
      </c>
      <c r="G521" s="134" t="s">
        <v>305</v>
      </c>
      <c r="H521" s="135">
        <v>3.653</v>
      </c>
      <c r="I521" s="136"/>
      <c r="J521" s="137">
        <f>ROUND(I521*H521,2)</f>
        <v>0</v>
      </c>
      <c r="K521" s="138"/>
      <c r="L521" s="31"/>
      <c r="M521" s="139" t="s">
        <v>20</v>
      </c>
      <c r="N521" s="140" t="s">
        <v>45</v>
      </c>
      <c r="P521" s="141">
        <f>O521*H521</f>
        <v>0</v>
      </c>
      <c r="Q521" s="141">
        <v>0</v>
      </c>
      <c r="R521" s="141">
        <f>Q521*H521</f>
        <v>0</v>
      </c>
      <c r="S521" s="141">
        <v>0</v>
      </c>
      <c r="T521" s="142">
        <f>S521*H521</f>
        <v>0</v>
      </c>
      <c r="AR521" s="143" t="s">
        <v>378</v>
      </c>
      <c r="AT521" s="143" t="s">
        <v>253</v>
      </c>
      <c r="AU521" s="143" t="s">
        <v>86</v>
      </c>
      <c r="AY521" s="16" t="s">
        <v>250</v>
      </c>
      <c r="BE521" s="144">
        <f>IF(N521="základní",J521,0)</f>
        <v>0</v>
      </c>
      <c r="BF521" s="144">
        <f>IF(N521="snížená",J521,0)</f>
        <v>0</v>
      </c>
      <c r="BG521" s="144">
        <f>IF(N521="zákl. přenesená",J521,0)</f>
        <v>0</v>
      </c>
      <c r="BH521" s="144">
        <f>IF(N521="sníž. přenesená",J521,0)</f>
        <v>0</v>
      </c>
      <c r="BI521" s="144">
        <f>IF(N521="nulová",J521,0)</f>
        <v>0</v>
      </c>
      <c r="BJ521" s="16" t="s">
        <v>86</v>
      </c>
      <c r="BK521" s="144">
        <f>ROUND(I521*H521,2)</f>
        <v>0</v>
      </c>
      <c r="BL521" s="16" t="s">
        <v>378</v>
      </c>
      <c r="BM521" s="143" t="s">
        <v>2938</v>
      </c>
    </row>
    <row r="522" spans="2:65" s="1" customFormat="1">
      <c r="B522" s="31"/>
      <c r="D522" s="145" t="s">
        <v>259</v>
      </c>
      <c r="F522" s="146" t="s">
        <v>2939</v>
      </c>
      <c r="I522" s="147"/>
      <c r="L522" s="31"/>
      <c r="M522" s="148"/>
      <c r="T522" s="50"/>
      <c r="AT522" s="16" t="s">
        <v>259</v>
      </c>
      <c r="AU522" s="16" t="s">
        <v>86</v>
      </c>
    </row>
    <row r="523" spans="2:65" s="13" customFormat="1">
      <c r="B523" s="157"/>
      <c r="D523" s="150" t="s">
        <v>261</v>
      </c>
      <c r="E523" s="158" t="s">
        <v>20</v>
      </c>
      <c r="F523" s="159" t="s">
        <v>2497</v>
      </c>
      <c r="H523" s="158" t="s">
        <v>20</v>
      </c>
      <c r="I523" s="160"/>
      <c r="L523" s="157"/>
      <c r="M523" s="161"/>
      <c r="T523" s="162"/>
      <c r="AT523" s="158" t="s">
        <v>261</v>
      </c>
      <c r="AU523" s="158" t="s">
        <v>86</v>
      </c>
      <c r="AV523" s="13" t="s">
        <v>80</v>
      </c>
      <c r="AW523" s="13" t="s">
        <v>34</v>
      </c>
      <c r="AX523" s="13" t="s">
        <v>73</v>
      </c>
      <c r="AY523" s="158" t="s">
        <v>250</v>
      </c>
    </row>
    <row r="524" spans="2:65" s="12" customFormat="1">
      <c r="B524" s="149"/>
      <c r="D524" s="150" t="s">
        <v>261</v>
      </c>
      <c r="E524" s="151" t="s">
        <v>20</v>
      </c>
      <c r="F524" s="152" t="s">
        <v>2940</v>
      </c>
      <c r="H524" s="153">
        <v>6.0810000000000004</v>
      </c>
      <c r="I524" s="154"/>
      <c r="L524" s="149"/>
      <c r="M524" s="155"/>
      <c r="T524" s="156"/>
      <c r="AT524" s="151" t="s">
        <v>261</v>
      </c>
      <c r="AU524" s="151" t="s">
        <v>86</v>
      </c>
      <c r="AV524" s="12" t="s">
        <v>86</v>
      </c>
      <c r="AW524" s="12" t="s">
        <v>34</v>
      </c>
      <c r="AX524" s="12" t="s">
        <v>73</v>
      </c>
      <c r="AY524" s="151" t="s">
        <v>250</v>
      </c>
    </row>
    <row r="525" spans="2:65" s="12" customFormat="1">
      <c r="B525" s="149"/>
      <c r="D525" s="150" t="s">
        <v>261</v>
      </c>
      <c r="E525" s="151" t="s">
        <v>20</v>
      </c>
      <c r="F525" s="152" t="s">
        <v>2941</v>
      </c>
      <c r="H525" s="153">
        <v>-2.4279999999999999</v>
      </c>
      <c r="I525" s="154"/>
      <c r="L525" s="149"/>
      <c r="M525" s="155"/>
      <c r="T525" s="156"/>
      <c r="AT525" s="151" t="s">
        <v>261</v>
      </c>
      <c r="AU525" s="151" t="s">
        <v>86</v>
      </c>
      <c r="AV525" s="12" t="s">
        <v>86</v>
      </c>
      <c r="AW525" s="12" t="s">
        <v>34</v>
      </c>
      <c r="AX525" s="12" t="s">
        <v>73</v>
      </c>
      <c r="AY525" s="151" t="s">
        <v>250</v>
      </c>
    </row>
    <row r="526" spans="2:65" s="1" customFormat="1" ht="24.2" customHeight="1">
      <c r="B526" s="31"/>
      <c r="C526" s="163" t="s">
        <v>1565</v>
      </c>
      <c r="D526" s="163" t="s">
        <v>561</v>
      </c>
      <c r="E526" s="164" t="s">
        <v>2942</v>
      </c>
      <c r="F526" s="165" t="s">
        <v>2943</v>
      </c>
      <c r="G526" s="166" t="s">
        <v>305</v>
      </c>
      <c r="H526" s="167">
        <v>4.1040000000000001</v>
      </c>
      <c r="I526" s="168"/>
      <c r="J526" s="169">
        <f>ROUND(I526*H526,2)</f>
        <v>0</v>
      </c>
      <c r="K526" s="170"/>
      <c r="L526" s="171"/>
      <c r="M526" s="172" t="s">
        <v>20</v>
      </c>
      <c r="N526" s="173" t="s">
        <v>45</v>
      </c>
      <c r="P526" s="141">
        <f>O526*H526</f>
        <v>0</v>
      </c>
      <c r="Q526" s="141">
        <v>1.6000000000000001E-4</v>
      </c>
      <c r="R526" s="141">
        <f>Q526*H526</f>
        <v>6.5664000000000011E-4</v>
      </c>
      <c r="S526" s="141">
        <v>0</v>
      </c>
      <c r="T526" s="142">
        <f>S526*H526</f>
        <v>0</v>
      </c>
      <c r="AR526" s="143" t="s">
        <v>478</v>
      </c>
      <c r="AT526" s="143" t="s">
        <v>561</v>
      </c>
      <c r="AU526" s="143" t="s">
        <v>86</v>
      </c>
      <c r="AY526" s="16" t="s">
        <v>250</v>
      </c>
      <c r="BE526" s="144">
        <f>IF(N526="základní",J526,0)</f>
        <v>0</v>
      </c>
      <c r="BF526" s="144">
        <f>IF(N526="snížená",J526,0)</f>
        <v>0</v>
      </c>
      <c r="BG526" s="144">
        <f>IF(N526="zákl. přenesená",J526,0)</f>
        <v>0</v>
      </c>
      <c r="BH526" s="144">
        <f>IF(N526="sníž. přenesená",J526,0)</f>
        <v>0</v>
      </c>
      <c r="BI526" s="144">
        <f>IF(N526="nulová",J526,0)</f>
        <v>0</v>
      </c>
      <c r="BJ526" s="16" t="s">
        <v>86</v>
      </c>
      <c r="BK526" s="144">
        <f>ROUND(I526*H526,2)</f>
        <v>0</v>
      </c>
      <c r="BL526" s="16" t="s">
        <v>378</v>
      </c>
      <c r="BM526" s="143" t="s">
        <v>2944</v>
      </c>
    </row>
    <row r="527" spans="2:65" s="12" customFormat="1">
      <c r="B527" s="149"/>
      <c r="D527" s="150" t="s">
        <v>261</v>
      </c>
      <c r="F527" s="152" t="s">
        <v>2945</v>
      </c>
      <c r="H527" s="153">
        <v>4.1040000000000001</v>
      </c>
      <c r="I527" s="154"/>
      <c r="L527" s="149"/>
      <c r="M527" s="155"/>
      <c r="T527" s="156"/>
      <c r="AT527" s="151" t="s">
        <v>261</v>
      </c>
      <c r="AU527" s="151" t="s">
        <v>86</v>
      </c>
      <c r="AV527" s="12" t="s">
        <v>86</v>
      </c>
      <c r="AW527" s="12" t="s">
        <v>4</v>
      </c>
      <c r="AX527" s="12" t="s">
        <v>80</v>
      </c>
      <c r="AY527" s="151" t="s">
        <v>250</v>
      </c>
    </row>
    <row r="528" spans="2:65" s="1" customFormat="1" ht="37.9" customHeight="1">
      <c r="B528" s="31"/>
      <c r="C528" s="131" t="s">
        <v>1571</v>
      </c>
      <c r="D528" s="131" t="s">
        <v>253</v>
      </c>
      <c r="E528" s="132" t="s">
        <v>601</v>
      </c>
      <c r="F528" s="133" t="s">
        <v>602</v>
      </c>
      <c r="G528" s="134" t="s">
        <v>305</v>
      </c>
      <c r="H528" s="135">
        <v>27.190999999999999</v>
      </c>
      <c r="I528" s="136"/>
      <c r="J528" s="137">
        <f>ROUND(I528*H528,2)</f>
        <v>0</v>
      </c>
      <c r="K528" s="138"/>
      <c r="L528" s="31"/>
      <c r="M528" s="139" t="s">
        <v>20</v>
      </c>
      <c r="N528" s="140" t="s">
        <v>45</v>
      </c>
      <c r="P528" s="141">
        <f>O528*H528</f>
        <v>0</v>
      </c>
      <c r="Q528" s="141">
        <v>2.0065199999999998E-2</v>
      </c>
      <c r="R528" s="141">
        <f>Q528*H528</f>
        <v>0.54559285319999995</v>
      </c>
      <c r="S528" s="141">
        <v>0</v>
      </c>
      <c r="T528" s="142">
        <f>S528*H528</f>
        <v>0</v>
      </c>
      <c r="AR528" s="143" t="s">
        <v>378</v>
      </c>
      <c r="AT528" s="143" t="s">
        <v>253</v>
      </c>
      <c r="AU528" s="143" t="s">
        <v>86</v>
      </c>
      <c r="AY528" s="16" t="s">
        <v>250</v>
      </c>
      <c r="BE528" s="144">
        <f>IF(N528="základní",J528,0)</f>
        <v>0</v>
      </c>
      <c r="BF528" s="144">
        <f>IF(N528="snížená",J528,0)</f>
        <v>0</v>
      </c>
      <c r="BG528" s="144">
        <f>IF(N528="zákl. přenesená",J528,0)</f>
        <v>0</v>
      </c>
      <c r="BH528" s="144">
        <f>IF(N528="sníž. přenesená",J528,0)</f>
        <v>0</v>
      </c>
      <c r="BI528" s="144">
        <f>IF(N528="nulová",J528,0)</f>
        <v>0</v>
      </c>
      <c r="BJ528" s="16" t="s">
        <v>86</v>
      </c>
      <c r="BK528" s="144">
        <f>ROUND(I528*H528,2)</f>
        <v>0</v>
      </c>
      <c r="BL528" s="16" t="s">
        <v>378</v>
      </c>
      <c r="BM528" s="143" t="s">
        <v>2946</v>
      </c>
    </row>
    <row r="529" spans="2:65" s="12" customFormat="1">
      <c r="B529" s="149"/>
      <c r="D529" s="150" t="s">
        <v>261</v>
      </c>
      <c r="E529" s="151" t="s">
        <v>20</v>
      </c>
      <c r="F529" s="152" t="s">
        <v>2947</v>
      </c>
      <c r="H529" s="153">
        <v>5.2679999999999998</v>
      </c>
      <c r="I529" s="154"/>
      <c r="L529" s="149"/>
      <c r="M529" s="155"/>
      <c r="T529" s="156"/>
      <c r="AT529" s="151" t="s">
        <v>261</v>
      </c>
      <c r="AU529" s="151" t="s">
        <v>86</v>
      </c>
      <c r="AV529" s="12" t="s">
        <v>86</v>
      </c>
      <c r="AW529" s="12" t="s">
        <v>34</v>
      </c>
      <c r="AX529" s="12" t="s">
        <v>73</v>
      </c>
      <c r="AY529" s="151" t="s">
        <v>250</v>
      </c>
    </row>
    <row r="530" spans="2:65" s="12" customFormat="1">
      <c r="B530" s="149"/>
      <c r="D530" s="150" t="s">
        <v>261</v>
      </c>
      <c r="E530" s="151" t="s">
        <v>20</v>
      </c>
      <c r="F530" s="152" t="s">
        <v>2948</v>
      </c>
      <c r="H530" s="153">
        <v>21.922999999999998</v>
      </c>
      <c r="I530" s="154"/>
      <c r="L530" s="149"/>
      <c r="M530" s="155"/>
      <c r="T530" s="156"/>
      <c r="AT530" s="151" t="s">
        <v>261</v>
      </c>
      <c r="AU530" s="151" t="s">
        <v>86</v>
      </c>
      <c r="AV530" s="12" t="s">
        <v>86</v>
      </c>
      <c r="AW530" s="12" t="s">
        <v>34</v>
      </c>
      <c r="AX530" s="12" t="s">
        <v>73</v>
      </c>
      <c r="AY530" s="151" t="s">
        <v>250</v>
      </c>
    </row>
    <row r="531" spans="2:65" s="1" customFormat="1" ht="62.65" customHeight="1">
      <c r="B531" s="31"/>
      <c r="C531" s="131" t="s">
        <v>1577</v>
      </c>
      <c r="D531" s="131" t="s">
        <v>253</v>
      </c>
      <c r="E531" s="132" t="s">
        <v>2949</v>
      </c>
      <c r="F531" s="133" t="s">
        <v>2950</v>
      </c>
      <c r="G531" s="134" t="s">
        <v>305</v>
      </c>
      <c r="H531" s="135">
        <v>2.6549999999999998</v>
      </c>
      <c r="I531" s="136"/>
      <c r="J531" s="137">
        <f>ROUND(I531*H531,2)</f>
        <v>0</v>
      </c>
      <c r="K531" s="138"/>
      <c r="L531" s="31"/>
      <c r="M531" s="139" t="s">
        <v>20</v>
      </c>
      <c r="N531" s="140" t="s">
        <v>45</v>
      </c>
      <c r="P531" s="141">
        <f>O531*H531</f>
        <v>0</v>
      </c>
      <c r="Q531" s="141">
        <v>1.86576E-2</v>
      </c>
      <c r="R531" s="141">
        <f>Q531*H531</f>
        <v>4.9535927999999993E-2</v>
      </c>
      <c r="S531" s="141">
        <v>0</v>
      </c>
      <c r="T531" s="142">
        <f>S531*H531</f>
        <v>0</v>
      </c>
      <c r="AR531" s="143" t="s">
        <v>378</v>
      </c>
      <c r="AT531" s="143" t="s">
        <v>253</v>
      </c>
      <c r="AU531" s="143" t="s">
        <v>86</v>
      </c>
      <c r="AY531" s="16" t="s">
        <v>250</v>
      </c>
      <c r="BE531" s="144">
        <f>IF(N531="základní",J531,0)</f>
        <v>0</v>
      </c>
      <c r="BF531" s="144">
        <f>IF(N531="snížená",J531,0)</f>
        <v>0</v>
      </c>
      <c r="BG531" s="144">
        <f>IF(N531="zákl. přenesená",J531,0)</f>
        <v>0</v>
      </c>
      <c r="BH531" s="144">
        <f>IF(N531="sníž. přenesená",J531,0)</f>
        <v>0</v>
      </c>
      <c r="BI531" s="144">
        <f>IF(N531="nulová",J531,0)</f>
        <v>0</v>
      </c>
      <c r="BJ531" s="16" t="s">
        <v>86</v>
      </c>
      <c r="BK531" s="144">
        <f>ROUND(I531*H531,2)</f>
        <v>0</v>
      </c>
      <c r="BL531" s="16" t="s">
        <v>378</v>
      </c>
      <c r="BM531" s="143" t="s">
        <v>2951</v>
      </c>
    </row>
    <row r="532" spans="2:65" s="1" customFormat="1">
      <c r="B532" s="31"/>
      <c r="D532" s="145" t="s">
        <v>259</v>
      </c>
      <c r="F532" s="146" t="s">
        <v>2952</v>
      </c>
      <c r="I532" s="147"/>
      <c r="L532" s="31"/>
      <c r="M532" s="148"/>
      <c r="T532" s="50"/>
      <c r="AT532" s="16" t="s">
        <v>259</v>
      </c>
      <c r="AU532" s="16" t="s">
        <v>86</v>
      </c>
    </row>
    <row r="533" spans="2:65" s="12" customFormat="1">
      <c r="B533" s="149"/>
      <c r="D533" s="150" t="s">
        <v>261</v>
      </c>
      <c r="E533" s="151" t="s">
        <v>20</v>
      </c>
      <c r="F533" s="152" t="s">
        <v>2953</v>
      </c>
      <c r="H533" s="153">
        <v>2.6549999999999998</v>
      </c>
      <c r="I533" s="154"/>
      <c r="L533" s="149"/>
      <c r="M533" s="155"/>
      <c r="T533" s="156"/>
      <c r="AT533" s="151" t="s">
        <v>261</v>
      </c>
      <c r="AU533" s="151" t="s">
        <v>86</v>
      </c>
      <c r="AV533" s="12" t="s">
        <v>86</v>
      </c>
      <c r="AW533" s="12" t="s">
        <v>34</v>
      </c>
      <c r="AX533" s="12" t="s">
        <v>73</v>
      </c>
      <c r="AY533" s="151" t="s">
        <v>250</v>
      </c>
    </row>
    <row r="534" spans="2:65" s="1" customFormat="1" ht="62.65" customHeight="1">
      <c r="B534" s="31"/>
      <c r="C534" s="131" t="s">
        <v>1583</v>
      </c>
      <c r="D534" s="131" t="s">
        <v>253</v>
      </c>
      <c r="E534" s="132" t="s">
        <v>2954</v>
      </c>
      <c r="F534" s="133" t="s">
        <v>2955</v>
      </c>
      <c r="G534" s="134" t="s">
        <v>305</v>
      </c>
      <c r="H534" s="135">
        <v>4.274</v>
      </c>
      <c r="I534" s="136"/>
      <c r="J534" s="137">
        <f>ROUND(I534*H534,2)</f>
        <v>0</v>
      </c>
      <c r="K534" s="138"/>
      <c r="L534" s="31"/>
      <c r="M534" s="139" t="s">
        <v>20</v>
      </c>
      <c r="N534" s="140" t="s">
        <v>45</v>
      </c>
      <c r="P534" s="141">
        <f>O534*H534</f>
        <v>0</v>
      </c>
      <c r="Q534" s="141">
        <v>1.9301599999999999E-2</v>
      </c>
      <c r="R534" s="141">
        <f>Q534*H534</f>
        <v>8.2495038399999998E-2</v>
      </c>
      <c r="S534" s="141">
        <v>0</v>
      </c>
      <c r="T534" s="142">
        <f>S534*H534</f>
        <v>0</v>
      </c>
      <c r="AR534" s="143" t="s">
        <v>378</v>
      </c>
      <c r="AT534" s="143" t="s">
        <v>253</v>
      </c>
      <c r="AU534" s="143" t="s">
        <v>86</v>
      </c>
      <c r="AY534" s="16" t="s">
        <v>250</v>
      </c>
      <c r="BE534" s="144">
        <f>IF(N534="základní",J534,0)</f>
        <v>0</v>
      </c>
      <c r="BF534" s="144">
        <f>IF(N534="snížená",J534,0)</f>
        <v>0</v>
      </c>
      <c r="BG534" s="144">
        <f>IF(N534="zákl. přenesená",J534,0)</f>
        <v>0</v>
      </c>
      <c r="BH534" s="144">
        <f>IF(N534="sníž. přenesená",J534,0)</f>
        <v>0</v>
      </c>
      <c r="BI534" s="144">
        <f>IF(N534="nulová",J534,0)</f>
        <v>0</v>
      </c>
      <c r="BJ534" s="16" t="s">
        <v>86</v>
      </c>
      <c r="BK534" s="144">
        <f>ROUND(I534*H534,2)</f>
        <v>0</v>
      </c>
      <c r="BL534" s="16" t="s">
        <v>378</v>
      </c>
      <c r="BM534" s="143" t="s">
        <v>2956</v>
      </c>
    </row>
    <row r="535" spans="2:65" s="1" customFormat="1">
      <c r="B535" s="31"/>
      <c r="D535" s="145" t="s">
        <v>259</v>
      </c>
      <c r="F535" s="146" t="s">
        <v>2957</v>
      </c>
      <c r="I535" s="147"/>
      <c r="L535" s="31"/>
      <c r="M535" s="148"/>
      <c r="T535" s="50"/>
      <c r="AT535" s="16" t="s">
        <v>259</v>
      </c>
      <c r="AU535" s="16" t="s">
        <v>86</v>
      </c>
    </row>
    <row r="536" spans="2:65" s="13" customFormat="1">
      <c r="B536" s="157"/>
      <c r="D536" s="150" t="s">
        <v>261</v>
      </c>
      <c r="E536" s="158" t="s">
        <v>20</v>
      </c>
      <c r="F536" s="159" t="s">
        <v>2497</v>
      </c>
      <c r="H536" s="158" t="s">
        <v>20</v>
      </c>
      <c r="I536" s="160"/>
      <c r="L536" s="157"/>
      <c r="M536" s="161"/>
      <c r="T536" s="162"/>
      <c r="AT536" s="158" t="s">
        <v>261</v>
      </c>
      <c r="AU536" s="158" t="s">
        <v>86</v>
      </c>
      <c r="AV536" s="13" t="s">
        <v>80</v>
      </c>
      <c r="AW536" s="13" t="s">
        <v>34</v>
      </c>
      <c r="AX536" s="13" t="s">
        <v>73</v>
      </c>
      <c r="AY536" s="158" t="s">
        <v>250</v>
      </c>
    </row>
    <row r="537" spans="2:65" s="12" customFormat="1">
      <c r="B537" s="149"/>
      <c r="D537" s="150" t="s">
        <v>261</v>
      </c>
      <c r="E537" s="151" t="s">
        <v>20</v>
      </c>
      <c r="F537" s="152" t="s">
        <v>2940</v>
      </c>
      <c r="H537" s="153">
        <v>6.0810000000000004</v>
      </c>
      <c r="I537" s="154"/>
      <c r="L537" s="149"/>
      <c r="M537" s="155"/>
      <c r="T537" s="156"/>
      <c r="AT537" s="151" t="s">
        <v>261</v>
      </c>
      <c r="AU537" s="151" t="s">
        <v>86</v>
      </c>
      <c r="AV537" s="12" t="s">
        <v>86</v>
      </c>
      <c r="AW537" s="12" t="s">
        <v>34</v>
      </c>
      <c r="AX537" s="12" t="s">
        <v>73</v>
      </c>
      <c r="AY537" s="151" t="s">
        <v>250</v>
      </c>
    </row>
    <row r="538" spans="2:65" s="12" customFormat="1">
      <c r="B538" s="149"/>
      <c r="D538" s="150" t="s">
        <v>261</v>
      </c>
      <c r="E538" s="151" t="s">
        <v>20</v>
      </c>
      <c r="F538" s="152" t="s">
        <v>2941</v>
      </c>
      <c r="H538" s="153">
        <v>-2.4279999999999999</v>
      </c>
      <c r="I538" s="154"/>
      <c r="L538" s="149"/>
      <c r="M538" s="155"/>
      <c r="T538" s="156"/>
      <c r="AT538" s="151" t="s">
        <v>261</v>
      </c>
      <c r="AU538" s="151" t="s">
        <v>86</v>
      </c>
      <c r="AV538" s="12" t="s">
        <v>86</v>
      </c>
      <c r="AW538" s="12" t="s">
        <v>34</v>
      </c>
      <c r="AX538" s="12" t="s">
        <v>73</v>
      </c>
      <c r="AY538" s="151" t="s">
        <v>250</v>
      </c>
    </row>
    <row r="539" spans="2:65" s="12" customFormat="1">
      <c r="B539" s="149"/>
      <c r="D539" s="150" t="s">
        <v>261</v>
      </c>
      <c r="E539" s="151" t="s">
        <v>20</v>
      </c>
      <c r="F539" s="152" t="s">
        <v>2530</v>
      </c>
      <c r="H539" s="153">
        <v>0.621</v>
      </c>
      <c r="I539" s="154"/>
      <c r="L539" s="149"/>
      <c r="M539" s="155"/>
      <c r="T539" s="156"/>
      <c r="AT539" s="151" t="s">
        <v>261</v>
      </c>
      <c r="AU539" s="151" t="s">
        <v>86</v>
      </c>
      <c r="AV539" s="12" t="s">
        <v>86</v>
      </c>
      <c r="AW539" s="12" t="s">
        <v>34</v>
      </c>
      <c r="AX539" s="12" t="s">
        <v>73</v>
      </c>
      <c r="AY539" s="151" t="s">
        <v>250</v>
      </c>
    </row>
    <row r="540" spans="2:65" s="1" customFormat="1" ht="44.25" customHeight="1">
      <c r="B540" s="31"/>
      <c r="C540" s="131" t="s">
        <v>1588</v>
      </c>
      <c r="D540" s="131" t="s">
        <v>253</v>
      </c>
      <c r="E540" s="132" t="s">
        <v>614</v>
      </c>
      <c r="F540" s="133" t="s">
        <v>615</v>
      </c>
      <c r="G540" s="134" t="s">
        <v>283</v>
      </c>
      <c r="H540" s="135">
        <v>5.4</v>
      </c>
      <c r="I540" s="136"/>
      <c r="J540" s="137">
        <f>ROUND(I540*H540,2)</f>
        <v>0</v>
      </c>
      <c r="K540" s="138"/>
      <c r="L540" s="31"/>
      <c r="M540" s="139" t="s">
        <v>20</v>
      </c>
      <c r="N540" s="140" t="s">
        <v>45</v>
      </c>
      <c r="P540" s="141">
        <f>O540*H540</f>
        <v>0</v>
      </c>
      <c r="Q540" s="141">
        <v>9.0600000000000001E-4</v>
      </c>
      <c r="R540" s="141">
        <f>Q540*H540</f>
        <v>4.8924000000000007E-3</v>
      </c>
      <c r="S540" s="141">
        <v>0</v>
      </c>
      <c r="T540" s="142">
        <f>S540*H540</f>
        <v>0</v>
      </c>
      <c r="AR540" s="143" t="s">
        <v>378</v>
      </c>
      <c r="AT540" s="143" t="s">
        <v>253</v>
      </c>
      <c r="AU540" s="143" t="s">
        <v>86</v>
      </c>
      <c r="AY540" s="16" t="s">
        <v>250</v>
      </c>
      <c r="BE540" s="144">
        <f>IF(N540="základní",J540,0)</f>
        <v>0</v>
      </c>
      <c r="BF540" s="144">
        <f>IF(N540="snížená",J540,0)</f>
        <v>0</v>
      </c>
      <c r="BG540" s="144">
        <f>IF(N540="zákl. přenesená",J540,0)</f>
        <v>0</v>
      </c>
      <c r="BH540" s="144">
        <f>IF(N540="sníž. přenesená",J540,0)</f>
        <v>0</v>
      </c>
      <c r="BI540" s="144">
        <f>IF(N540="nulová",J540,0)</f>
        <v>0</v>
      </c>
      <c r="BJ540" s="16" t="s">
        <v>86</v>
      </c>
      <c r="BK540" s="144">
        <f>ROUND(I540*H540,2)</f>
        <v>0</v>
      </c>
      <c r="BL540" s="16" t="s">
        <v>378</v>
      </c>
      <c r="BM540" s="143" t="s">
        <v>2958</v>
      </c>
    </row>
    <row r="541" spans="2:65" s="1" customFormat="1">
      <c r="B541" s="31"/>
      <c r="D541" s="145" t="s">
        <v>259</v>
      </c>
      <c r="F541" s="146" t="s">
        <v>617</v>
      </c>
      <c r="I541" s="147"/>
      <c r="L541" s="31"/>
      <c r="M541" s="148"/>
      <c r="T541" s="50"/>
      <c r="AT541" s="16" t="s">
        <v>259</v>
      </c>
      <c r="AU541" s="16" t="s">
        <v>86</v>
      </c>
    </row>
    <row r="542" spans="2:65" s="13" customFormat="1">
      <c r="B542" s="157"/>
      <c r="D542" s="150" t="s">
        <v>261</v>
      </c>
      <c r="E542" s="158" t="s">
        <v>20</v>
      </c>
      <c r="F542" s="159" t="s">
        <v>2497</v>
      </c>
      <c r="H542" s="158" t="s">
        <v>20</v>
      </c>
      <c r="I542" s="160"/>
      <c r="L542" s="157"/>
      <c r="M542" s="161"/>
      <c r="T542" s="162"/>
      <c r="AT542" s="158" t="s">
        <v>261</v>
      </c>
      <c r="AU542" s="158" t="s">
        <v>86</v>
      </c>
      <c r="AV542" s="13" t="s">
        <v>80</v>
      </c>
      <c r="AW542" s="13" t="s">
        <v>34</v>
      </c>
      <c r="AX542" s="13" t="s">
        <v>73</v>
      </c>
      <c r="AY542" s="158" t="s">
        <v>250</v>
      </c>
    </row>
    <row r="543" spans="2:65" s="12" customFormat="1">
      <c r="B543" s="149"/>
      <c r="D543" s="150" t="s">
        <v>261</v>
      </c>
      <c r="E543" s="151" t="s">
        <v>20</v>
      </c>
      <c r="F543" s="152" t="s">
        <v>2959</v>
      </c>
      <c r="H543" s="153">
        <v>5.4</v>
      </c>
      <c r="I543" s="154"/>
      <c r="L543" s="149"/>
      <c r="M543" s="155"/>
      <c r="T543" s="156"/>
      <c r="AT543" s="151" t="s">
        <v>261</v>
      </c>
      <c r="AU543" s="151" t="s">
        <v>86</v>
      </c>
      <c r="AV543" s="12" t="s">
        <v>86</v>
      </c>
      <c r="AW543" s="12" t="s">
        <v>34</v>
      </c>
      <c r="AX543" s="12" t="s">
        <v>73</v>
      </c>
      <c r="AY543" s="151" t="s">
        <v>250</v>
      </c>
    </row>
    <row r="544" spans="2:65" s="1" customFormat="1" ht="44.25" customHeight="1">
      <c r="B544" s="31"/>
      <c r="C544" s="131" t="s">
        <v>1594</v>
      </c>
      <c r="D544" s="131" t="s">
        <v>253</v>
      </c>
      <c r="E544" s="132" t="s">
        <v>629</v>
      </c>
      <c r="F544" s="133" t="s">
        <v>630</v>
      </c>
      <c r="G544" s="134" t="s">
        <v>305</v>
      </c>
      <c r="H544" s="135">
        <v>29.846</v>
      </c>
      <c r="I544" s="136"/>
      <c r="J544" s="137">
        <f>ROUND(I544*H544,2)</f>
        <v>0</v>
      </c>
      <c r="K544" s="138"/>
      <c r="L544" s="31"/>
      <c r="M544" s="139" t="s">
        <v>20</v>
      </c>
      <c r="N544" s="140" t="s">
        <v>45</v>
      </c>
      <c r="P544" s="141">
        <f>O544*H544</f>
        <v>0</v>
      </c>
      <c r="Q544" s="141">
        <v>1E-4</v>
      </c>
      <c r="R544" s="141">
        <f>Q544*H544</f>
        <v>2.9846E-3</v>
      </c>
      <c r="S544" s="141">
        <v>0</v>
      </c>
      <c r="T544" s="142">
        <f>S544*H544</f>
        <v>0</v>
      </c>
      <c r="AR544" s="143" t="s">
        <v>378</v>
      </c>
      <c r="AT544" s="143" t="s">
        <v>253</v>
      </c>
      <c r="AU544" s="143" t="s">
        <v>86</v>
      </c>
      <c r="AY544" s="16" t="s">
        <v>250</v>
      </c>
      <c r="BE544" s="144">
        <f>IF(N544="základní",J544,0)</f>
        <v>0</v>
      </c>
      <c r="BF544" s="144">
        <f>IF(N544="snížená",J544,0)</f>
        <v>0</v>
      </c>
      <c r="BG544" s="144">
        <f>IF(N544="zákl. přenesená",J544,0)</f>
        <v>0</v>
      </c>
      <c r="BH544" s="144">
        <f>IF(N544="sníž. přenesená",J544,0)</f>
        <v>0</v>
      </c>
      <c r="BI544" s="144">
        <f>IF(N544="nulová",J544,0)</f>
        <v>0</v>
      </c>
      <c r="BJ544" s="16" t="s">
        <v>86</v>
      </c>
      <c r="BK544" s="144">
        <f>ROUND(I544*H544,2)</f>
        <v>0</v>
      </c>
      <c r="BL544" s="16" t="s">
        <v>378</v>
      </c>
      <c r="BM544" s="143" t="s">
        <v>2960</v>
      </c>
    </row>
    <row r="545" spans="2:65" s="1" customFormat="1">
      <c r="B545" s="31"/>
      <c r="D545" s="145" t="s">
        <v>259</v>
      </c>
      <c r="F545" s="146" t="s">
        <v>632</v>
      </c>
      <c r="I545" s="147"/>
      <c r="L545" s="31"/>
      <c r="M545" s="148"/>
      <c r="T545" s="50"/>
      <c r="AT545" s="16" t="s">
        <v>259</v>
      </c>
      <c r="AU545" s="16" t="s">
        <v>86</v>
      </c>
    </row>
    <row r="546" spans="2:65" s="12" customFormat="1">
      <c r="B546" s="149"/>
      <c r="D546" s="150" t="s">
        <v>261</v>
      </c>
      <c r="E546" s="151" t="s">
        <v>20</v>
      </c>
      <c r="F546" s="152" t="s">
        <v>2947</v>
      </c>
      <c r="H546" s="153">
        <v>5.2679999999999998</v>
      </c>
      <c r="I546" s="154"/>
      <c r="L546" s="149"/>
      <c r="M546" s="155"/>
      <c r="T546" s="156"/>
      <c r="AT546" s="151" t="s">
        <v>261</v>
      </c>
      <c r="AU546" s="151" t="s">
        <v>86</v>
      </c>
      <c r="AV546" s="12" t="s">
        <v>86</v>
      </c>
      <c r="AW546" s="12" t="s">
        <v>34</v>
      </c>
      <c r="AX546" s="12" t="s">
        <v>73</v>
      </c>
      <c r="AY546" s="151" t="s">
        <v>250</v>
      </c>
    </row>
    <row r="547" spans="2:65" s="12" customFormat="1">
      <c r="B547" s="149"/>
      <c r="D547" s="150" t="s">
        <v>261</v>
      </c>
      <c r="E547" s="151" t="s">
        <v>20</v>
      </c>
      <c r="F547" s="152" t="s">
        <v>2948</v>
      </c>
      <c r="H547" s="153">
        <v>21.922999999999998</v>
      </c>
      <c r="I547" s="154"/>
      <c r="L547" s="149"/>
      <c r="M547" s="155"/>
      <c r="T547" s="156"/>
      <c r="AT547" s="151" t="s">
        <v>261</v>
      </c>
      <c r="AU547" s="151" t="s">
        <v>86</v>
      </c>
      <c r="AV547" s="12" t="s">
        <v>86</v>
      </c>
      <c r="AW547" s="12" t="s">
        <v>34</v>
      </c>
      <c r="AX547" s="12" t="s">
        <v>73</v>
      </c>
      <c r="AY547" s="151" t="s">
        <v>250</v>
      </c>
    </row>
    <row r="548" spans="2:65" s="12" customFormat="1">
      <c r="B548" s="149"/>
      <c r="D548" s="150" t="s">
        <v>261</v>
      </c>
      <c r="E548" s="151" t="s">
        <v>20</v>
      </c>
      <c r="F548" s="152" t="s">
        <v>2953</v>
      </c>
      <c r="H548" s="153">
        <v>2.6549999999999998</v>
      </c>
      <c r="I548" s="154"/>
      <c r="L548" s="149"/>
      <c r="M548" s="155"/>
      <c r="T548" s="156"/>
      <c r="AT548" s="151" t="s">
        <v>261</v>
      </c>
      <c r="AU548" s="151" t="s">
        <v>86</v>
      </c>
      <c r="AV548" s="12" t="s">
        <v>86</v>
      </c>
      <c r="AW548" s="12" t="s">
        <v>34</v>
      </c>
      <c r="AX548" s="12" t="s">
        <v>73</v>
      </c>
      <c r="AY548" s="151" t="s">
        <v>250</v>
      </c>
    </row>
    <row r="549" spans="2:65" s="1" customFormat="1" ht="24.2" customHeight="1">
      <c r="B549" s="31"/>
      <c r="C549" s="131" t="s">
        <v>1601</v>
      </c>
      <c r="D549" s="131" t="s">
        <v>253</v>
      </c>
      <c r="E549" s="132" t="s">
        <v>2961</v>
      </c>
      <c r="F549" s="133" t="s">
        <v>2962</v>
      </c>
      <c r="G549" s="134" t="s">
        <v>305</v>
      </c>
      <c r="H549" s="135">
        <v>2.6549999999999998</v>
      </c>
      <c r="I549" s="136"/>
      <c r="J549" s="137">
        <f>ROUND(I549*H549,2)</f>
        <v>0</v>
      </c>
      <c r="K549" s="138"/>
      <c r="L549" s="31"/>
      <c r="M549" s="139" t="s">
        <v>20</v>
      </c>
      <c r="N549" s="140" t="s">
        <v>45</v>
      </c>
      <c r="P549" s="141">
        <f>O549*H549</f>
        <v>0</v>
      </c>
      <c r="Q549" s="141">
        <v>0</v>
      </c>
      <c r="R549" s="141">
        <f>Q549*H549</f>
        <v>0</v>
      </c>
      <c r="S549" s="141">
        <v>0</v>
      </c>
      <c r="T549" s="142">
        <f>S549*H549</f>
        <v>0</v>
      </c>
      <c r="AR549" s="143" t="s">
        <v>378</v>
      </c>
      <c r="AT549" s="143" t="s">
        <v>253</v>
      </c>
      <c r="AU549" s="143" t="s">
        <v>86</v>
      </c>
      <c r="AY549" s="16" t="s">
        <v>250</v>
      </c>
      <c r="BE549" s="144">
        <f>IF(N549="základní",J549,0)</f>
        <v>0</v>
      </c>
      <c r="BF549" s="144">
        <f>IF(N549="snížená",J549,0)</f>
        <v>0</v>
      </c>
      <c r="BG549" s="144">
        <f>IF(N549="zákl. přenesená",J549,0)</f>
        <v>0</v>
      </c>
      <c r="BH549" s="144">
        <f>IF(N549="sníž. přenesená",J549,0)</f>
        <v>0</v>
      </c>
      <c r="BI549" s="144">
        <f>IF(N549="nulová",J549,0)</f>
        <v>0</v>
      </c>
      <c r="BJ549" s="16" t="s">
        <v>86</v>
      </c>
      <c r="BK549" s="144">
        <f>ROUND(I549*H549,2)</f>
        <v>0</v>
      </c>
      <c r="BL549" s="16" t="s">
        <v>378</v>
      </c>
      <c r="BM549" s="143" t="s">
        <v>2963</v>
      </c>
    </row>
    <row r="550" spans="2:65" s="1" customFormat="1">
      <c r="B550" s="31"/>
      <c r="D550" s="145" t="s">
        <v>259</v>
      </c>
      <c r="F550" s="146" t="s">
        <v>2964</v>
      </c>
      <c r="I550" s="147"/>
      <c r="L550" s="31"/>
      <c r="M550" s="148"/>
      <c r="T550" s="50"/>
      <c r="AT550" s="16" t="s">
        <v>259</v>
      </c>
      <c r="AU550" s="16" t="s">
        <v>86</v>
      </c>
    </row>
    <row r="551" spans="2:65" s="12" customFormat="1">
      <c r="B551" s="149"/>
      <c r="D551" s="150" t="s">
        <v>261</v>
      </c>
      <c r="E551" s="151" t="s">
        <v>20</v>
      </c>
      <c r="F551" s="152" t="s">
        <v>2953</v>
      </c>
      <c r="H551" s="153">
        <v>2.6549999999999998</v>
      </c>
      <c r="I551" s="154"/>
      <c r="L551" s="149"/>
      <c r="M551" s="155"/>
      <c r="T551" s="156"/>
      <c r="AT551" s="151" t="s">
        <v>261</v>
      </c>
      <c r="AU551" s="151" t="s">
        <v>86</v>
      </c>
      <c r="AV551" s="12" t="s">
        <v>86</v>
      </c>
      <c r="AW551" s="12" t="s">
        <v>34</v>
      </c>
      <c r="AX551" s="12" t="s">
        <v>73</v>
      </c>
      <c r="AY551" s="151" t="s">
        <v>250</v>
      </c>
    </row>
    <row r="552" spans="2:65" s="1" customFormat="1" ht="44.25" customHeight="1">
      <c r="B552" s="31"/>
      <c r="C552" s="131" t="s">
        <v>1606</v>
      </c>
      <c r="D552" s="131" t="s">
        <v>253</v>
      </c>
      <c r="E552" s="132" t="s">
        <v>2965</v>
      </c>
      <c r="F552" s="133" t="s">
        <v>2966</v>
      </c>
      <c r="G552" s="134" t="s">
        <v>305</v>
      </c>
      <c r="H552" s="135">
        <v>35.799999999999997</v>
      </c>
      <c r="I552" s="136"/>
      <c r="J552" s="137">
        <f>ROUND(I552*H552,2)</f>
        <v>0</v>
      </c>
      <c r="K552" s="138"/>
      <c r="L552" s="31"/>
      <c r="M552" s="139" t="s">
        <v>20</v>
      </c>
      <c r="N552" s="140" t="s">
        <v>45</v>
      </c>
      <c r="P552" s="141">
        <f>O552*H552</f>
        <v>0</v>
      </c>
      <c r="Q552" s="141">
        <v>1.4520399999999999E-2</v>
      </c>
      <c r="R552" s="141">
        <f>Q552*H552</f>
        <v>0.51983031999999996</v>
      </c>
      <c r="S552" s="141">
        <v>0</v>
      </c>
      <c r="T552" s="142">
        <f>S552*H552</f>
        <v>0</v>
      </c>
      <c r="AR552" s="143" t="s">
        <v>378</v>
      </c>
      <c r="AT552" s="143" t="s">
        <v>253</v>
      </c>
      <c r="AU552" s="143" t="s">
        <v>86</v>
      </c>
      <c r="AY552" s="16" t="s">
        <v>250</v>
      </c>
      <c r="BE552" s="144">
        <f>IF(N552="základní",J552,0)</f>
        <v>0</v>
      </c>
      <c r="BF552" s="144">
        <f>IF(N552="snížená",J552,0)</f>
        <v>0</v>
      </c>
      <c r="BG552" s="144">
        <f>IF(N552="zákl. přenesená",J552,0)</f>
        <v>0</v>
      </c>
      <c r="BH552" s="144">
        <f>IF(N552="sníž. přenesená",J552,0)</f>
        <v>0</v>
      </c>
      <c r="BI552" s="144">
        <f>IF(N552="nulová",J552,0)</f>
        <v>0</v>
      </c>
      <c r="BJ552" s="16" t="s">
        <v>86</v>
      </c>
      <c r="BK552" s="144">
        <f>ROUND(I552*H552,2)</f>
        <v>0</v>
      </c>
      <c r="BL552" s="16" t="s">
        <v>378</v>
      </c>
      <c r="BM552" s="143" t="s">
        <v>2967</v>
      </c>
    </row>
    <row r="553" spans="2:65" s="13" customFormat="1">
      <c r="B553" s="157"/>
      <c r="D553" s="150" t="s">
        <v>261</v>
      </c>
      <c r="E553" s="158" t="s">
        <v>20</v>
      </c>
      <c r="F553" s="159" t="s">
        <v>2494</v>
      </c>
      <c r="H553" s="158" t="s">
        <v>20</v>
      </c>
      <c r="I553" s="160"/>
      <c r="L553" s="157"/>
      <c r="M553" s="161"/>
      <c r="T553" s="162"/>
      <c r="AT553" s="158" t="s">
        <v>261</v>
      </c>
      <c r="AU553" s="158" t="s">
        <v>86</v>
      </c>
      <c r="AV553" s="13" t="s">
        <v>80</v>
      </c>
      <c r="AW553" s="13" t="s">
        <v>34</v>
      </c>
      <c r="AX553" s="13" t="s">
        <v>73</v>
      </c>
      <c r="AY553" s="158" t="s">
        <v>250</v>
      </c>
    </row>
    <row r="554" spans="2:65" s="12" customFormat="1">
      <c r="B554" s="149"/>
      <c r="D554" s="150" t="s">
        <v>261</v>
      </c>
      <c r="E554" s="151" t="s">
        <v>20</v>
      </c>
      <c r="F554" s="152" t="s">
        <v>2495</v>
      </c>
      <c r="H554" s="153">
        <v>35.799999999999997</v>
      </c>
      <c r="I554" s="154"/>
      <c r="L554" s="149"/>
      <c r="M554" s="155"/>
      <c r="T554" s="156"/>
      <c r="AT554" s="151" t="s">
        <v>261</v>
      </c>
      <c r="AU554" s="151" t="s">
        <v>86</v>
      </c>
      <c r="AV554" s="12" t="s">
        <v>86</v>
      </c>
      <c r="AW554" s="12" t="s">
        <v>34</v>
      </c>
      <c r="AX554" s="12" t="s">
        <v>73</v>
      </c>
      <c r="AY554" s="151" t="s">
        <v>250</v>
      </c>
    </row>
    <row r="555" spans="2:65" s="1" customFormat="1" ht="49.15" customHeight="1">
      <c r="B555" s="31"/>
      <c r="C555" s="131" t="s">
        <v>1610</v>
      </c>
      <c r="D555" s="131" t="s">
        <v>253</v>
      </c>
      <c r="E555" s="132" t="s">
        <v>2968</v>
      </c>
      <c r="F555" s="133" t="s">
        <v>2969</v>
      </c>
      <c r="G555" s="134" t="s">
        <v>305</v>
      </c>
      <c r="H555" s="135">
        <v>1.9</v>
      </c>
      <c r="I555" s="136"/>
      <c r="J555" s="137">
        <f>ROUND(I555*H555,2)</f>
        <v>0</v>
      </c>
      <c r="K555" s="138"/>
      <c r="L555" s="31"/>
      <c r="M555" s="139" t="s">
        <v>20</v>
      </c>
      <c r="N555" s="140" t="s">
        <v>45</v>
      </c>
      <c r="P555" s="141">
        <f>O555*H555</f>
        <v>0</v>
      </c>
      <c r="Q555" s="141">
        <v>1.3484400000000001E-2</v>
      </c>
      <c r="R555" s="141">
        <f>Q555*H555</f>
        <v>2.5620359999999998E-2</v>
      </c>
      <c r="S555" s="141">
        <v>0</v>
      </c>
      <c r="T555" s="142">
        <f>S555*H555</f>
        <v>0</v>
      </c>
      <c r="AR555" s="143" t="s">
        <v>378</v>
      </c>
      <c r="AT555" s="143" t="s">
        <v>253</v>
      </c>
      <c r="AU555" s="143" t="s">
        <v>86</v>
      </c>
      <c r="AY555" s="16" t="s">
        <v>250</v>
      </c>
      <c r="BE555" s="144">
        <f>IF(N555="základní",J555,0)</f>
        <v>0</v>
      </c>
      <c r="BF555" s="144">
        <f>IF(N555="snížená",J555,0)</f>
        <v>0</v>
      </c>
      <c r="BG555" s="144">
        <f>IF(N555="zákl. přenesená",J555,0)</f>
        <v>0</v>
      </c>
      <c r="BH555" s="144">
        <f>IF(N555="sníž. přenesená",J555,0)</f>
        <v>0</v>
      </c>
      <c r="BI555" s="144">
        <f>IF(N555="nulová",J555,0)</f>
        <v>0</v>
      </c>
      <c r="BJ555" s="16" t="s">
        <v>86</v>
      </c>
      <c r="BK555" s="144">
        <f>ROUND(I555*H555,2)</f>
        <v>0</v>
      </c>
      <c r="BL555" s="16" t="s">
        <v>378</v>
      </c>
      <c r="BM555" s="143" t="s">
        <v>2970</v>
      </c>
    </row>
    <row r="556" spans="2:65" s="12" customFormat="1">
      <c r="B556" s="149"/>
      <c r="D556" s="150" t="s">
        <v>261</v>
      </c>
      <c r="E556" s="151" t="s">
        <v>20</v>
      </c>
      <c r="F556" s="152" t="s">
        <v>2496</v>
      </c>
      <c r="H556" s="153">
        <v>1.9</v>
      </c>
      <c r="I556" s="154"/>
      <c r="L556" s="149"/>
      <c r="M556" s="155"/>
      <c r="T556" s="156"/>
      <c r="AT556" s="151" t="s">
        <v>261</v>
      </c>
      <c r="AU556" s="151" t="s">
        <v>86</v>
      </c>
      <c r="AV556" s="12" t="s">
        <v>86</v>
      </c>
      <c r="AW556" s="12" t="s">
        <v>34</v>
      </c>
      <c r="AX556" s="12" t="s">
        <v>73</v>
      </c>
      <c r="AY556" s="151" t="s">
        <v>250</v>
      </c>
    </row>
    <row r="557" spans="2:65" s="1" customFormat="1" ht="62.65" customHeight="1">
      <c r="B557" s="31"/>
      <c r="C557" s="131" t="s">
        <v>1616</v>
      </c>
      <c r="D557" s="131" t="s">
        <v>253</v>
      </c>
      <c r="E557" s="132" t="s">
        <v>2971</v>
      </c>
      <c r="F557" s="133" t="s">
        <v>2972</v>
      </c>
      <c r="G557" s="134" t="s">
        <v>305</v>
      </c>
      <c r="H557" s="135">
        <v>4.2629999999999999</v>
      </c>
      <c r="I557" s="136"/>
      <c r="J557" s="137">
        <f>ROUND(I557*H557,2)</f>
        <v>0</v>
      </c>
      <c r="K557" s="138"/>
      <c r="L557" s="31"/>
      <c r="M557" s="139" t="s">
        <v>20</v>
      </c>
      <c r="N557" s="140" t="s">
        <v>45</v>
      </c>
      <c r="P557" s="141">
        <f>O557*H557</f>
        <v>0</v>
      </c>
      <c r="Q557" s="141">
        <v>1.5369490899999999E-2</v>
      </c>
      <c r="R557" s="141">
        <f>Q557*H557</f>
        <v>6.5520139706699995E-2</v>
      </c>
      <c r="S557" s="141">
        <v>0</v>
      </c>
      <c r="T557" s="142">
        <f>S557*H557</f>
        <v>0</v>
      </c>
      <c r="AR557" s="143" t="s">
        <v>378</v>
      </c>
      <c r="AT557" s="143" t="s">
        <v>253</v>
      </c>
      <c r="AU557" s="143" t="s">
        <v>86</v>
      </c>
      <c r="AY557" s="16" t="s">
        <v>250</v>
      </c>
      <c r="BE557" s="144">
        <f>IF(N557="základní",J557,0)</f>
        <v>0</v>
      </c>
      <c r="BF557" s="144">
        <f>IF(N557="snížená",J557,0)</f>
        <v>0</v>
      </c>
      <c r="BG557" s="144">
        <f>IF(N557="zákl. přenesená",J557,0)</f>
        <v>0</v>
      </c>
      <c r="BH557" s="144">
        <f>IF(N557="sníž. přenesená",J557,0)</f>
        <v>0</v>
      </c>
      <c r="BI557" s="144">
        <f>IF(N557="nulová",J557,0)</f>
        <v>0</v>
      </c>
      <c r="BJ557" s="16" t="s">
        <v>86</v>
      </c>
      <c r="BK557" s="144">
        <f>ROUND(I557*H557,2)</f>
        <v>0</v>
      </c>
      <c r="BL557" s="16" t="s">
        <v>378</v>
      </c>
      <c r="BM557" s="143" t="s">
        <v>2973</v>
      </c>
    </row>
    <row r="558" spans="2:65" s="1" customFormat="1">
      <c r="B558" s="31"/>
      <c r="D558" s="145" t="s">
        <v>259</v>
      </c>
      <c r="F558" s="146" t="s">
        <v>2974</v>
      </c>
      <c r="I558" s="147"/>
      <c r="L558" s="31"/>
      <c r="M558" s="148"/>
      <c r="T558" s="50"/>
      <c r="AT558" s="16" t="s">
        <v>259</v>
      </c>
      <c r="AU558" s="16" t="s">
        <v>86</v>
      </c>
    </row>
    <row r="559" spans="2:65" s="13" customFormat="1">
      <c r="B559" s="157"/>
      <c r="D559" s="150" t="s">
        <v>261</v>
      </c>
      <c r="E559" s="158" t="s">
        <v>20</v>
      </c>
      <c r="F559" s="159" t="s">
        <v>2497</v>
      </c>
      <c r="H559" s="158" t="s">
        <v>20</v>
      </c>
      <c r="I559" s="160"/>
      <c r="L559" s="157"/>
      <c r="M559" s="161"/>
      <c r="T559" s="162"/>
      <c r="AT559" s="158" t="s">
        <v>261</v>
      </c>
      <c r="AU559" s="158" t="s">
        <v>86</v>
      </c>
      <c r="AV559" s="13" t="s">
        <v>80</v>
      </c>
      <c r="AW559" s="13" t="s">
        <v>34</v>
      </c>
      <c r="AX559" s="13" t="s">
        <v>73</v>
      </c>
      <c r="AY559" s="158" t="s">
        <v>250</v>
      </c>
    </row>
    <row r="560" spans="2:65" s="12" customFormat="1">
      <c r="B560" s="149"/>
      <c r="D560" s="150" t="s">
        <v>261</v>
      </c>
      <c r="E560" s="151" t="s">
        <v>20</v>
      </c>
      <c r="F560" s="152" t="s">
        <v>2498</v>
      </c>
      <c r="H560" s="153">
        <v>4.2629999999999999</v>
      </c>
      <c r="I560" s="154"/>
      <c r="L560" s="149"/>
      <c r="M560" s="155"/>
      <c r="T560" s="156"/>
      <c r="AT560" s="151" t="s">
        <v>261</v>
      </c>
      <c r="AU560" s="151" t="s">
        <v>86</v>
      </c>
      <c r="AV560" s="12" t="s">
        <v>86</v>
      </c>
      <c r="AW560" s="12" t="s">
        <v>34</v>
      </c>
      <c r="AX560" s="12" t="s">
        <v>73</v>
      </c>
      <c r="AY560" s="151" t="s">
        <v>250</v>
      </c>
    </row>
    <row r="561" spans="2:65" s="1" customFormat="1" ht="37.9" customHeight="1">
      <c r="B561" s="31"/>
      <c r="C561" s="131" t="s">
        <v>1621</v>
      </c>
      <c r="D561" s="131" t="s">
        <v>253</v>
      </c>
      <c r="E561" s="132" t="s">
        <v>2975</v>
      </c>
      <c r="F561" s="133" t="s">
        <v>2976</v>
      </c>
      <c r="G561" s="134" t="s">
        <v>305</v>
      </c>
      <c r="H561" s="135">
        <v>41.963000000000001</v>
      </c>
      <c r="I561" s="136"/>
      <c r="J561" s="137">
        <f>ROUND(I561*H561,2)</f>
        <v>0</v>
      </c>
      <c r="K561" s="138"/>
      <c r="L561" s="31"/>
      <c r="M561" s="139" t="s">
        <v>20</v>
      </c>
      <c r="N561" s="140" t="s">
        <v>45</v>
      </c>
      <c r="P561" s="141">
        <f>O561*H561</f>
        <v>0</v>
      </c>
      <c r="Q561" s="141">
        <v>1E-4</v>
      </c>
      <c r="R561" s="141">
        <f>Q561*H561</f>
        <v>4.1963E-3</v>
      </c>
      <c r="S561" s="141">
        <v>0</v>
      </c>
      <c r="T561" s="142">
        <f>S561*H561</f>
        <v>0</v>
      </c>
      <c r="AR561" s="143" t="s">
        <v>378</v>
      </c>
      <c r="AT561" s="143" t="s">
        <v>253</v>
      </c>
      <c r="AU561" s="143" t="s">
        <v>86</v>
      </c>
      <c r="AY561" s="16" t="s">
        <v>250</v>
      </c>
      <c r="BE561" s="144">
        <f>IF(N561="základní",J561,0)</f>
        <v>0</v>
      </c>
      <c r="BF561" s="144">
        <f>IF(N561="snížená",J561,0)</f>
        <v>0</v>
      </c>
      <c r="BG561" s="144">
        <f>IF(N561="zákl. přenesená",J561,0)</f>
        <v>0</v>
      </c>
      <c r="BH561" s="144">
        <f>IF(N561="sníž. přenesená",J561,0)</f>
        <v>0</v>
      </c>
      <c r="BI561" s="144">
        <f>IF(N561="nulová",J561,0)</f>
        <v>0</v>
      </c>
      <c r="BJ561" s="16" t="s">
        <v>86</v>
      </c>
      <c r="BK561" s="144">
        <f>ROUND(I561*H561,2)</f>
        <v>0</v>
      </c>
      <c r="BL561" s="16" t="s">
        <v>378</v>
      </c>
      <c r="BM561" s="143" t="s">
        <v>2977</v>
      </c>
    </row>
    <row r="562" spans="2:65" s="1" customFormat="1">
      <c r="B562" s="31"/>
      <c r="D562" s="145" t="s">
        <v>259</v>
      </c>
      <c r="F562" s="146" t="s">
        <v>2978</v>
      </c>
      <c r="I562" s="147"/>
      <c r="L562" s="31"/>
      <c r="M562" s="148"/>
      <c r="T562" s="50"/>
      <c r="AT562" s="16" t="s">
        <v>259</v>
      </c>
      <c r="AU562" s="16" t="s">
        <v>86</v>
      </c>
    </row>
    <row r="563" spans="2:65" s="13" customFormat="1">
      <c r="B563" s="157"/>
      <c r="D563" s="150" t="s">
        <v>261</v>
      </c>
      <c r="E563" s="158" t="s">
        <v>20</v>
      </c>
      <c r="F563" s="159" t="s">
        <v>2494</v>
      </c>
      <c r="H563" s="158" t="s">
        <v>20</v>
      </c>
      <c r="I563" s="160"/>
      <c r="L563" s="157"/>
      <c r="M563" s="161"/>
      <c r="T563" s="162"/>
      <c r="AT563" s="158" t="s">
        <v>261</v>
      </c>
      <c r="AU563" s="158" t="s">
        <v>86</v>
      </c>
      <c r="AV563" s="13" t="s">
        <v>80</v>
      </c>
      <c r="AW563" s="13" t="s">
        <v>34</v>
      </c>
      <c r="AX563" s="13" t="s">
        <v>73</v>
      </c>
      <c r="AY563" s="158" t="s">
        <v>250</v>
      </c>
    </row>
    <row r="564" spans="2:65" s="12" customFormat="1">
      <c r="B564" s="149"/>
      <c r="D564" s="150" t="s">
        <v>261</v>
      </c>
      <c r="E564" s="151" t="s">
        <v>20</v>
      </c>
      <c r="F564" s="152" t="s">
        <v>2495</v>
      </c>
      <c r="H564" s="153">
        <v>35.799999999999997</v>
      </c>
      <c r="I564" s="154"/>
      <c r="L564" s="149"/>
      <c r="M564" s="155"/>
      <c r="T564" s="156"/>
      <c r="AT564" s="151" t="s">
        <v>261</v>
      </c>
      <c r="AU564" s="151" t="s">
        <v>86</v>
      </c>
      <c r="AV564" s="12" t="s">
        <v>86</v>
      </c>
      <c r="AW564" s="12" t="s">
        <v>34</v>
      </c>
      <c r="AX564" s="12" t="s">
        <v>73</v>
      </c>
      <c r="AY564" s="151" t="s">
        <v>250</v>
      </c>
    </row>
    <row r="565" spans="2:65" s="12" customFormat="1">
      <c r="B565" s="149"/>
      <c r="D565" s="150" t="s">
        <v>261</v>
      </c>
      <c r="E565" s="151" t="s">
        <v>20</v>
      </c>
      <c r="F565" s="152" t="s">
        <v>2496</v>
      </c>
      <c r="H565" s="153">
        <v>1.9</v>
      </c>
      <c r="I565" s="154"/>
      <c r="L565" s="149"/>
      <c r="M565" s="155"/>
      <c r="T565" s="156"/>
      <c r="AT565" s="151" t="s">
        <v>261</v>
      </c>
      <c r="AU565" s="151" t="s">
        <v>86</v>
      </c>
      <c r="AV565" s="12" t="s">
        <v>86</v>
      </c>
      <c r="AW565" s="12" t="s">
        <v>34</v>
      </c>
      <c r="AX565" s="12" t="s">
        <v>73</v>
      </c>
      <c r="AY565" s="151" t="s">
        <v>250</v>
      </c>
    </row>
    <row r="566" spans="2:65" s="13" customFormat="1">
      <c r="B566" s="157"/>
      <c r="D566" s="150" t="s">
        <v>261</v>
      </c>
      <c r="E566" s="158" t="s">
        <v>20</v>
      </c>
      <c r="F566" s="159" t="s">
        <v>2497</v>
      </c>
      <c r="H566" s="158" t="s">
        <v>20</v>
      </c>
      <c r="I566" s="160"/>
      <c r="L566" s="157"/>
      <c r="M566" s="161"/>
      <c r="T566" s="162"/>
      <c r="AT566" s="158" t="s">
        <v>261</v>
      </c>
      <c r="AU566" s="158" t="s">
        <v>86</v>
      </c>
      <c r="AV566" s="13" t="s">
        <v>80</v>
      </c>
      <c r="AW566" s="13" t="s">
        <v>34</v>
      </c>
      <c r="AX566" s="13" t="s">
        <v>73</v>
      </c>
      <c r="AY566" s="158" t="s">
        <v>250</v>
      </c>
    </row>
    <row r="567" spans="2:65" s="12" customFormat="1">
      <c r="B567" s="149"/>
      <c r="D567" s="150" t="s">
        <v>261</v>
      </c>
      <c r="E567" s="151" t="s">
        <v>20</v>
      </c>
      <c r="F567" s="152" t="s">
        <v>2498</v>
      </c>
      <c r="H567" s="153">
        <v>4.2629999999999999</v>
      </c>
      <c r="I567" s="154"/>
      <c r="L567" s="149"/>
      <c r="M567" s="155"/>
      <c r="T567" s="156"/>
      <c r="AT567" s="151" t="s">
        <v>261</v>
      </c>
      <c r="AU567" s="151" t="s">
        <v>86</v>
      </c>
      <c r="AV567" s="12" t="s">
        <v>86</v>
      </c>
      <c r="AW567" s="12" t="s">
        <v>34</v>
      </c>
      <c r="AX567" s="12" t="s">
        <v>73</v>
      </c>
      <c r="AY567" s="151" t="s">
        <v>250</v>
      </c>
    </row>
    <row r="568" spans="2:65" s="1" customFormat="1" ht="44.25" customHeight="1">
      <c r="B568" s="31"/>
      <c r="C568" s="131" t="s">
        <v>1626</v>
      </c>
      <c r="D568" s="131" t="s">
        <v>253</v>
      </c>
      <c r="E568" s="132" t="s">
        <v>2979</v>
      </c>
      <c r="F568" s="133" t="s">
        <v>2980</v>
      </c>
      <c r="G568" s="134" t="s">
        <v>305</v>
      </c>
      <c r="H568" s="135">
        <v>4.2629999999999999</v>
      </c>
      <c r="I568" s="136"/>
      <c r="J568" s="137">
        <f>ROUND(I568*H568,2)</f>
        <v>0</v>
      </c>
      <c r="K568" s="138"/>
      <c r="L568" s="31"/>
      <c r="M568" s="139" t="s">
        <v>20</v>
      </c>
      <c r="N568" s="140" t="s">
        <v>45</v>
      </c>
      <c r="P568" s="141">
        <f>O568*H568</f>
        <v>0</v>
      </c>
      <c r="Q568" s="141">
        <v>0</v>
      </c>
      <c r="R568" s="141">
        <f>Q568*H568</f>
        <v>0</v>
      </c>
      <c r="S568" s="141">
        <v>0</v>
      </c>
      <c r="T568" s="142">
        <f>S568*H568</f>
        <v>0</v>
      </c>
      <c r="AR568" s="143" t="s">
        <v>378</v>
      </c>
      <c r="AT568" s="143" t="s">
        <v>253</v>
      </c>
      <c r="AU568" s="143" t="s">
        <v>86</v>
      </c>
      <c r="AY568" s="16" t="s">
        <v>250</v>
      </c>
      <c r="BE568" s="144">
        <f>IF(N568="základní",J568,0)</f>
        <v>0</v>
      </c>
      <c r="BF568" s="144">
        <f>IF(N568="snížená",J568,0)</f>
        <v>0</v>
      </c>
      <c r="BG568" s="144">
        <f>IF(N568="zákl. přenesená",J568,0)</f>
        <v>0</v>
      </c>
      <c r="BH568" s="144">
        <f>IF(N568="sníž. přenesená",J568,0)</f>
        <v>0</v>
      </c>
      <c r="BI568" s="144">
        <f>IF(N568="nulová",J568,0)</f>
        <v>0</v>
      </c>
      <c r="BJ568" s="16" t="s">
        <v>86</v>
      </c>
      <c r="BK568" s="144">
        <f>ROUND(I568*H568,2)</f>
        <v>0</v>
      </c>
      <c r="BL568" s="16" t="s">
        <v>378</v>
      </c>
      <c r="BM568" s="143" t="s">
        <v>2981</v>
      </c>
    </row>
    <row r="569" spans="2:65" s="1" customFormat="1">
      <c r="B569" s="31"/>
      <c r="D569" s="145" t="s">
        <v>259</v>
      </c>
      <c r="F569" s="146" t="s">
        <v>2982</v>
      </c>
      <c r="I569" s="147"/>
      <c r="L569" s="31"/>
      <c r="M569" s="148"/>
      <c r="T569" s="50"/>
      <c r="AT569" s="16" t="s">
        <v>259</v>
      </c>
      <c r="AU569" s="16" t="s">
        <v>86</v>
      </c>
    </row>
    <row r="570" spans="2:65" s="13" customFormat="1">
      <c r="B570" s="157"/>
      <c r="D570" s="150" t="s">
        <v>261</v>
      </c>
      <c r="E570" s="158" t="s">
        <v>20</v>
      </c>
      <c r="F570" s="159" t="s">
        <v>2497</v>
      </c>
      <c r="H570" s="158" t="s">
        <v>20</v>
      </c>
      <c r="I570" s="160"/>
      <c r="L570" s="157"/>
      <c r="M570" s="161"/>
      <c r="T570" s="162"/>
      <c r="AT570" s="158" t="s">
        <v>261</v>
      </c>
      <c r="AU570" s="158" t="s">
        <v>86</v>
      </c>
      <c r="AV570" s="13" t="s">
        <v>80</v>
      </c>
      <c r="AW570" s="13" t="s">
        <v>34</v>
      </c>
      <c r="AX570" s="13" t="s">
        <v>73</v>
      </c>
      <c r="AY570" s="158" t="s">
        <v>250</v>
      </c>
    </row>
    <row r="571" spans="2:65" s="12" customFormat="1">
      <c r="B571" s="149"/>
      <c r="D571" s="150" t="s">
        <v>261</v>
      </c>
      <c r="E571" s="151" t="s">
        <v>20</v>
      </c>
      <c r="F571" s="152" t="s">
        <v>2498</v>
      </c>
      <c r="H571" s="153">
        <v>4.2629999999999999</v>
      </c>
      <c r="I571" s="154"/>
      <c r="L571" s="149"/>
      <c r="M571" s="155"/>
      <c r="T571" s="156"/>
      <c r="AT571" s="151" t="s">
        <v>261</v>
      </c>
      <c r="AU571" s="151" t="s">
        <v>86</v>
      </c>
      <c r="AV571" s="12" t="s">
        <v>86</v>
      </c>
      <c r="AW571" s="12" t="s">
        <v>34</v>
      </c>
      <c r="AX571" s="12" t="s">
        <v>73</v>
      </c>
      <c r="AY571" s="151" t="s">
        <v>250</v>
      </c>
    </row>
    <row r="572" spans="2:65" s="1" customFormat="1" ht="24.2" customHeight="1">
      <c r="B572" s="31"/>
      <c r="C572" s="163" t="s">
        <v>1632</v>
      </c>
      <c r="D572" s="163" t="s">
        <v>561</v>
      </c>
      <c r="E572" s="164" t="s">
        <v>2942</v>
      </c>
      <c r="F572" s="165" t="s">
        <v>2943</v>
      </c>
      <c r="G572" s="166" t="s">
        <v>305</v>
      </c>
      <c r="H572" s="167">
        <v>4.7889999999999997</v>
      </c>
      <c r="I572" s="168"/>
      <c r="J572" s="169">
        <f>ROUND(I572*H572,2)</f>
        <v>0</v>
      </c>
      <c r="K572" s="170"/>
      <c r="L572" s="171"/>
      <c r="M572" s="172" t="s">
        <v>20</v>
      </c>
      <c r="N572" s="173" t="s">
        <v>45</v>
      </c>
      <c r="P572" s="141">
        <f>O572*H572</f>
        <v>0</v>
      </c>
      <c r="Q572" s="141">
        <v>1.6000000000000001E-4</v>
      </c>
      <c r="R572" s="141">
        <f>Q572*H572</f>
        <v>7.6624000000000006E-4</v>
      </c>
      <c r="S572" s="141">
        <v>0</v>
      </c>
      <c r="T572" s="142">
        <f>S572*H572</f>
        <v>0</v>
      </c>
      <c r="AR572" s="143" t="s">
        <v>478</v>
      </c>
      <c r="AT572" s="143" t="s">
        <v>561</v>
      </c>
      <c r="AU572" s="143" t="s">
        <v>86</v>
      </c>
      <c r="AY572" s="16" t="s">
        <v>250</v>
      </c>
      <c r="BE572" s="144">
        <f>IF(N572="základní",J572,0)</f>
        <v>0</v>
      </c>
      <c r="BF572" s="144">
        <f>IF(N572="snížená",J572,0)</f>
        <v>0</v>
      </c>
      <c r="BG572" s="144">
        <f>IF(N572="zákl. přenesená",J572,0)</f>
        <v>0</v>
      </c>
      <c r="BH572" s="144">
        <f>IF(N572="sníž. přenesená",J572,0)</f>
        <v>0</v>
      </c>
      <c r="BI572" s="144">
        <f>IF(N572="nulová",J572,0)</f>
        <v>0</v>
      </c>
      <c r="BJ572" s="16" t="s">
        <v>86</v>
      </c>
      <c r="BK572" s="144">
        <f>ROUND(I572*H572,2)</f>
        <v>0</v>
      </c>
      <c r="BL572" s="16" t="s">
        <v>378</v>
      </c>
      <c r="BM572" s="143" t="s">
        <v>2983</v>
      </c>
    </row>
    <row r="573" spans="2:65" s="12" customFormat="1">
      <c r="B573" s="149"/>
      <c r="D573" s="150" t="s">
        <v>261</v>
      </c>
      <c r="F573" s="152" t="s">
        <v>2984</v>
      </c>
      <c r="H573" s="153">
        <v>4.7889999999999997</v>
      </c>
      <c r="I573" s="154"/>
      <c r="L573" s="149"/>
      <c r="M573" s="155"/>
      <c r="T573" s="156"/>
      <c r="AT573" s="151" t="s">
        <v>261</v>
      </c>
      <c r="AU573" s="151" t="s">
        <v>86</v>
      </c>
      <c r="AV573" s="12" t="s">
        <v>86</v>
      </c>
      <c r="AW573" s="12" t="s">
        <v>4</v>
      </c>
      <c r="AX573" s="12" t="s">
        <v>80</v>
      </c>
      <c r="AY573" s="151" t="s">
        <v>250</v>
      </c>
    </row>
    <row r="574" spans="2:65" s="1" customFormat="1" ht="24.2" customHeight="1">
      <c r="B574" s="31"/>
      <c r="C574" s="131" t="s">
        <v>1636</v>
      </c>
      <c r="D574" s="131" t="s">
        <v>253</v>
      </c>
      <c r="E574" s="132" t="s">
        <v>2985</v>
      </c>
      <c r="F574" s="133" t="s">
        <v>2986</v>
      </c>
      <c r="G574" s="134" t="s">
        <v>305</v>
      </c>
      <c r="H574" s="135">
        <v>1.9</v>
      </c>
      <c r="I574" s="136"/>
      <c r="J574" s="137">
        <f>ROUND(I574*H574,2)</f>
        <v>0</v>
      </c>
      <c r="K574" s="138"/>
      <c r="L574" s="31"/>
      <c r="M574" s="139" t="s">
        <v>20</v>
      </c>
      <c r="N574" s="140" t="s">
        <v>45</v>
      </c>
      <c r="P574" s="141">
        <f>O574*H574</f>
        <v>0</v>
      </c>
      <c r="Q574" s="141">
        <v>0</v>
      </c>
      <c r="R574" s="141">
        <f>Q574*H574</f>
        <v>0</v>
      </c>
      <c r="S574" s="141">
        <v>0</v>
      </c>
      <c r="T574" s="142">
        <f>S574*H574</f>
        <v>0</v>
      </c>
      <c r="AR574" s="143" t="s">
        <v>378</v>
      </c>
      <c r="AT574" s="143" t="s">
        <v>253</v>
      </c>
      <c r="AU574" s="143" t="s">
        <v>86</v>
      </c>
      <c r="AY574" s="16" t="s">
        <v>250</v>
      </c>
      <c r="BE574" s="144">
        <f>IF(N574="základní",J574,0)</f>
        <v>0</v>
      </c>
      <c r="BF574" s="144">
        <f>IF(N574="snížená",J574,0)</f>
        <v>0</v>
      </c>
      <c r="BG574" s="144">
        <f>IF(N574="zákl. přenesená",J574,0)</f>
        <v>0</v>
      </c>
      <c r="BH574" s="144">
        <f>IF(N574="sníž. přenesená",J574,0)</f>
        <v>0</v>
      </c>
      <c r="BI574" s="144">
        <f>IF(N574="nulová",J574,0)</f>
        <v>0</v>
      </c>
      <c r="BJ574" s="16" t="s">
        <v>86</v>
      </c>
      <c r="BK574" s="144">
        <f>ROUND(I574*H574,2)</f>
        <v>0</v>
      </c>
      <c r="BL574" s="16" t="s">
        <v>378</v>
      </c>
      <c r="BM574" s="143" t="s">
        <v>2987</v>
      </c>
    </row>
    <row r="575" spans="2:65" s="1" customFormat="1">
      <c r="B575" s="31"/>
      <c r="D575" s="145" t="s">
        <v>259</v>
      </c>
      <c r="F575" s="146" t="s">
        <v>2988</v>
      </c>
      <c r="I575" s="147"/>
      <c r="L575" s="31"/>
      <c r="M575" s="148"/>
      <c r="T575" s="50"/>
      <c r="AT575" s="16" t="s">
        <v>259</v>
      </c>
      <c r="AU575" s="16" t="s">
        <v>86</v>
      </c>
    </row>
    <row r="576" spans="2:65" s="12" customFormat="1">
      <c r="B576" s="149"/>
      <c r="D576" s="150" t="s">
        <v>261</v>
      </c>
      <c r="E576" s="151" t="s">
        <v>20</v>
      </c>
      <c r="F576" s="152" t="s">
        <v>2496</v>
      </c>
      <c r="H576" s="153">
        <v>1.9</v>
      </c>
      <c r="I576" s="154"/>
      <c r="L576" s="149"/>
      <c r="M576" s="155"/>
      <c r="T576" s="156"/>
      <c r="AT576" s="151" t="s">
        <v>261</v>
      </c>
      <c r="AU576" s="151" t="s">
        <v>86</v>
      </c>
      <c r="AV576" s="12" t="s">
        <v>86</v>
      </c>
      <c r="AW576" s="12" t="s">
        <v>34</v>
      </c>
      <c r="AX576" s="12" t="s">
        <v>73</v>
      </c>
      <c r="AY576" s="151" t="s">
        <v>250</v>
      </c>
    </row>
    <row r="577" spans="2:65" s="1" customFormat="1" ht="33" customHeight="1">
      <c r="B577" s="31"/>
      <c r="C577" s="131" t="s">
        <v>1640</v>
      </c>
      <c r="D577" s="131" t="s">
        <v>253</v>
      </c>
      <c r="E577" s="132" t="s">
        <v>2989</v>
      </c>
      <c r="F577" s="133" t="s">
        <v>2990</v>
      </c>
      <c r="G577" s="134" t="s">
        <v>290</v>
      </c>
      <c r="H577" s="135">
        <v>1</v>
      </c>
      <c r="I577" s="136"/>
      <c r="J577" s="137">
        <f>ROUND(I577*H577,2)</f>
        <v>0</v>
      </c>
      <c r="K577" s="138"/>
      <c r="L577" s="31"/>
      <c r="M577" s="139" t="s">
        <v>20</v>
      </c>
      <c r="N577" s="140" t="s">
        <v>45</v>
      </c>
      <c r="P577" s="141">
        <f>O577*H577</f>
        <v>0</v>
      </c>
      <c r="Q577" s="141">
        <v>2.2000000000000001E-4</v>
      </c>
      <c r="R577" s="141">
        <f>Q577*H577</f>
        <v>2.2000000000000001E-4</v>
      </c>
      <c r="S577" s="141">
        <v>0</v>
      </c>
      <c r="T577" s="142">
        <f>S577*H577</f>
        <v>0</v>
      </c>
      <c r="AR577" s="143" t="s">
        <v>378</v>
      </c>
      <c r="AT577" s="143" t="s">
        <v>253</v>
      </c>
      <c r="AU577" s="143" t="s">
        <v>86</v>
      </c>
      <c r="AY577" s="16" t="s">
        <v>250</v>
      </c>
      <c r="BE577" s="144">
        <f>IF(N577="základní",J577,0)</f>
        <v>0</v>
      </c>
      <c r="BF577" s="144">
        <f>IF(N577="snížená",J577,0)</f>
        <v>0</v>
      </c>
      <c r="BG577" s="144">
        <f>IF(N577="zákl. přenesená",J577,0)</f>
        <v>0</v>
      </c>
      <c r="BH577" s="144">
        <f>IF(N577="sníž. přenesená",J577,0)</f>
        <v>0</v>
      </c>
      <c r="BI577" s="144">
        <f>IF(N577="nulová",J577,0)</f>
        <v>0</v>
      </c>
      <c r="BJ577" s="16" t="s">
        <v>86</v>
      </c>
      <c r="BK577" s="144">
        <f>ROUND(I577*H577,2)</f>
        <v>0</v>
      </c>
      <c r="BL577" s="16" t="s">
        <v>378</v>
      </c>
      <c r="BM577" s="143" t="s">
        <v>2991</v>
      </c>
    </row>
    <row r="578" spans="2:65" s="1" customFormat="1">
      <c r="B578" s="31"/>
      <c r="D578" s="145" t="s">
        <v>259</v>
      </c>
      <c r="F578" s="146" t="s">
        <v>2992</v>
      </c>
      <c r="I578" s="147"/>
      <c r="L578" s="31"/>
      <c r="M578" s="148"/>
      <c r="T578" s="50"/>
      <c r="AT578" s="16" t="s">
        <v>259</v>
      </c>
      <c r="AU578" s="16" t="s">
        <v>86</v>
      </c>
    </row>
    <row r="579" spans="2:65" s="12" customFormat="1">
      <c r="B579" s="149"/>
      <c r="D579" s="150" t="s">
        <v>261</v>
      </c>
      <c r="E579" s="151" t="s">
        <v>20</v>
      </c>
      <c r="F579" s="152" t="s">
        <v>2993</v>
      </c>
      <c r="H579" s="153">
        <v>1</v>
      </c>
      <c r="I579" s="154"/>
      <c r="L579" s="149"/>
      <c r="M579" s="155"/>
      <c r="T579" s="156"/>
      <c r="AT579" s="151" t="s">
        <v>261</v>
      </c>
      <c r="AU579" s="151" t="s">
        <v>86</v>
      </c>
      <c r="AV579" s="12" t="s">
        <v>86</v>
      </c>
      <c r="AW579" s="12" t="s">
        <v>34</v>
      </c>
      <c r="AX579" s="12" t="s">
        <v>73</v>
      </c>
      <c r="AY579" s="151" t="s">
        <v>250</v>
      </c>
    </row>
    <row r="580" spans="2:65" s="1" customFormat="1" ht="33" customHeight="1">
      <c r="B580" s="31"/>
      <c r="C580" s="163" t="s">
        <v>1644</v>
      </c>
      <c r="D580" s="163" t="s">
        <v>561</v>
      </c>
      <c r="E580" s="164" t="s">
        <v>2994</v>
      </c>
      <c r="F580" s="165" t="s">
        <v>2995</v>
      </c>
      <c r="G580" s="166" t="s">
        <v>290</v>
      </c>
      <c r="H580" s="167">
        <v>1</v>
      </c>
      <c r="I580" s="168"/>
      <c r="J580" s="169">
        <f>ROUND(I580*H580,2)</f>
        <v>0</v>
      </c>
      <c r="K580" s="170"/>
      <c r="L580" s="171"/>
      <c r="M580" s="172" t="s">
        <v>20</v>
      </c>
      <c r="N580" s="173" t="s">
        <v>45</v>
      </c>
      <c r="P580" s="141">
        <f>O580*H580</f>
        <v>0</v>
      </c>
      <c r="Q580" s="141">
        <v>1.272E-2</v>
      </c>
      <c r="R580" s="141">
        <f>Q580*H580</f>
        <v>1.272E-2</v>
      </c>
      <c r="S580" s="141">
        <v>0</v>
      </c>
      <c r="T580" s="142">
        <f>S580*H580</f>
        <v>0</v>
      </c>
      <c r="AR580" s="143" t="s">
        <v>478</v>
      </c>
      <c r="AT580" s="143" t="s">
        <v>561</v>
      </c>
      <c r="AU580" s="143" t="s">
        <v>86</v>
      </c>
      <c r="AY580" s="16" t="s">
        <v>250</v>
      </c>
      <c r="BE580" s="144">
        <f>IF(N580="základní",J580,0)</f>
        <v>0</v>
      </c>
      <c r="BF580" s="144">
        <f>IF(N580="snížená",J580,0)</f>
        <v>0</v>
      </c>
      <c r="BG580" s="144">
        <f>IF(N580="zákl. přenesená",J580,0)</f>
        <v>0</v>
      </c>
      <c r="BH580" s="144">
        <f>IF(N580="sníž. přenesená",J580,0)</f>
        <v>0</v>
      </c>
      <c r="BI580" s="144">
        <f>IF(N580="nulová",J580,0)</f>
        <v>0</v>
      </c>
      <c r="BJ580" s="16" t="s">
        <v>86</v>
      </c>
      <c r="BK580" s="144">
        <f>ROUND(I580*H580,2)</f>
        <v>0</v>
      </c>
      <c r="BL580" s="16" t="s">
        <v>378</v>
      </c>
      <c r="BM580" s="143" t="s">
        <v>2996</v>
      </c>
    </row>
    <row r="581" spans="2:65" s="1" customFormat="1" ht="49.15" customHeight="1">
      <c r="B581" s="31"/>
      <c r="C581" s="131" t="s">
        <v>1648</v>
      </c>
      <c r="D581" s="131" t="s">
        <v>253</v>
      </c>
      <c r="E581" s="132" t="s">
        <v>2997</v>
      </c>
      <c r="F581" s="133" t="s">
        <v>2998</v>
      </c>
      <c r="G581" s="134" t="s">
        <v>290</v>
      </c>
      <c r="H581" s="135">
        <v>1</v>
      </c>
      <c r="I581" s="136"/>
      <c r="J581" s="137">
        <f>ROUND(I581*H581,2)</f>
        <v>0</v>
      </c>
      <c r="K581" s="138"/>
      <c r="L581" s="31"/>
      <c r="M581" s="139" t="s">
        <v>20</v>
      </c>
      <c r="N581" s="140" t="s">
        <v>45</v>
      </c>
      <c r="P581" s="141">
        <f>O581*H581</f>
        <v>0</v>
      </c>
      <c r="Q581" s="141">
        <v>5.2760000000000003E-3</v>
      </c>
      <c r="R581" s="141">
        <f>Q581*H581</f>
        <v>5.2760000000000003E-3</v>
      </c>
      <c r="S581" s="141">
        <v>0</v>
      </c>
      <c r="T581" s="142">
        <f>S581*H581</f>
        <v>0</v>
      </c>
      <c r="AR581" s="143" t="s">
        <v>378</v>
      </c>
      <c r="AT581" s="143" t="s">
        <v>253</v>
      </c>
      <c r="AU581" s="143" t="s">
        <v>86</v>
      </c>
      <c r="AY581" s="16" t="s">
        <v>250</v>
      </c>
      <c r="BE581" s="144">
        <f>IF(N581="základní",J581,0)</f>
        <v>0</v>
      </c>
      <c r="BF581" s="144">
        <f>IF(N581="snížená",J581,0)</f>
        <v>0</v>
      </c>
      <c r="BG581" s="144">
        <f>IF(N581="zákl. přenesená",J581,0)</f>
        <v>0</v>
      </c>
      <c r="BH581" s="144">
        <f>IF(N581="sníž. přenesená",J581,0)</f>
        <v>0</v>
      </c>
      <c r="BI581" s="144">
        <f>IF(N581="nulová",J581,0)</f>
        <v>0</v>
      </c>
      <c r="BJ581" s="16" t="s">
        <v>86</v>
      </c>
      <c r="BK581" s="144">
        <f>ROUND(I581*H581,2)</f>
        <v>0</v>
      </c>
      <c r="BL581" s="16" t="s">
        <v>378</v>
      </c>
      <c r="BM581" s="143" t="s">
        <v>2999</v>
      </c>
    </row>
    <row r="582" spans="2:65" s="1" customFormat="1">
      <c r="B582" s="31"/>
      <c r="D582" s="145" t="s">
        <v>259</v>
      </c>
      <c r="F582" s="146" t="s">
        <v>3000</v>
      </c>
      <c r="I582" s="147"/>
      <c r="L582" s="31"/>
      <c r="M582" s="148"/>
      <c r="T582" s="50"/>
      <c r="AT582" s="16" t="s">
        <v>259</v>
      </c>
      <c r="AU582" s="16" t="s">
        <v>86</v>
      </c>
    </row>
    <row r="583" spans="2:65" s="12" customFormat="1">
      <c r="B583" s="149"/>
      <c r="D583" s="150" t="s">
        <v>261</v>
      </c>
      <c r="E583" s="151" t="s">
        <v>20</v>
      </c>
      <c r="F583" s="152" t="s">
        <v>2993</v>
      </c>
      <c r="H583" s="153">
        <v>1</v>
      </c>
      <c r="I583" s="154"/>
      <c r="L583" s="149"/>
      <c r="M583" s="155"/>
      <c r="T583" s="156"/>
      <c r="AT583" s="151" t="s">
        <v>261</v>
      </c>
      <c r="AU583" s="151" t="s">
        <v>86</v>
      </c>
      <c r="AV583" s="12" t="s">
        <v>86</v>
      </c>
      <c r="AW583" s="12" t="s">
        <v>34</v>
      </c>
      <c r="AX583" s="12" t="s">
        <v>73</v>
      </c>
      <c r="AY583" s="151" t="s">
        <v>250</v>
      </c>
    </row>
    <row r="584" spans="2:65" s="1" customFormat="1" ht="66.75" customHeight="1">
      <c r="B584" s="31"/>
      <c r="C584" s="131" t="s">
        <v>1652</v>
      </c>
      <c r="D584" s="131" t="s">
        <v>253</v>
      </c>
      <c r="E584" s="132" t="s">
        <v>648</v>
      </c>
      <c r="F584" s="133" t="s">
        <v>649</v>
      </c>
      <c r="G584" s="134" t="s">
        <v>273</v>
      </c>
      <c r="H584" s="135">
        <v>1.5389999999999999</v>
      </c>
      <c r="I584" s="136"/>
      <c r="J584" s="137">
        <f>ROUND(I584*H584,2)</f>
        <v>0</v>
      </c>
      <c r="K584" s="138"/>
      <c r="L584" s="31"/>
      <c r="M584" s="139" t="s">
        <v>20</v>
      </c>
      <c r="N584" s="140" t="s">
        <v>45</v>
      </c>
      <c r="P584" s="141">
        <f>O584*H584</f>
        <v>0</v>
      </c>
      <c r="Q584" s="141">
        <v>0</v>
      </c>
      <c r="R584" s="141">
        <f>Q584*H584</f>
        <v>0</v>
      </c>
      <c r="S584" s="141">
        <v>0</v>
      </c>
      <c r="T584" s="142">
        <f>S584*H584</f>
        <v>0</v>
      </c>
      <c r="AR584" s="143" t="s">
        <v>378</v>
      </c>
      <c r="AT584" s="143" t="s">
        <v>253</v>
      </c>
      <c r="AU584" s="143" t="s">
        <v>86</v>
      </c>
      <c r="AY584" s="16" t="s">
        <v>250</v>
      </c>
      <c r="BE584" s="144">
        <f>IF(N584="základní",J584,0)</f>
        <v>0</v>
      </c>
      <c r="BF584" s="144">
        <f>IF(N584="snížená",J584,0)</f>
        <v>0</v>
      </c>
      <c r="BG584" s="144">
        <f>IF(N584="zákl. přenesená",J584,0)</f>
        <v>0</v>
      </c>
      <c r="BH584" s="144">
        <f>IF(N584="sníž. přenesená",J584,0)</f>
        <v>0</v>
      </c>
      <c r="BI584" s="144">
        <f>IF(N584="nulová",J584,0)</f>
        <v>0</v>
      </c>
      <c r="BJ584" s="16" t="s">
        <v>86</v>
      </c>
      <c r="BK584" s="144">
        <f>ROUND(I584*H584,2)</f>
        <v>0</v>
      </c>
      <c r="BL584" s="16" t="s">
        <v>378</v>
      </c>
      <c r="BM584" s="143" t="s">
        <v>3001</v>
      </c>
    </row>
    <row r="585" spans="2:65" s="1" customFormat="1">
      <c r="B585" s="31"/>
      <c r="D585" s="145" t="s">
        <v>259</v>
      </c>
      <c r="F585" s="146" t="s">
        <v>651</v>
      </c>
      <c r="I585" s="147"/>
      <c r="L585" s="31"/>
      <c r="M585" s="148"/>
      <c r="T585" s="50"/>
      <c r="AT585" s="16" t="s">
        <v>259</v>
      </c>
      <c r="AU585" s="16" t="s">
        <v>86</v>
      </c>
    </row>
    <row r="586" spans="2:65" s="1" customFormat="1" ht="62.65" customHeight="1">
      <c r="B586" s="31"/>
      <c r="C586" s="131" t="s">
        <v>1656</v>
      </c>
      <c r="D586" s="131" t="s">
        <v>253</v>
      </c>
      <c r="E586" s="132" t="s">
        <v>653</v>
      </c>
      <c r="F586" s="133" t="s">
        <v>654</v>
      </c>
      <c r="G586" s="134" t="s">
        <v>273</v>
      </c>
      <c r="H586" s="135">
        <v>1.5389999999999999</v>
      </c>
      <c r="I586" s="136"/>
      <c r="J586" s="137">
        <f>ROUND(I586*H586,2)</f>
        <v>0</v>
      </c>
      <c r="K586" s="138"/>
      <c r="L586" s="31"/>
      <c r="M586" s="139" t="s">
        <v>20</v>
      </c>
      <c r="N586" s="140" t="s">
        <v>45</v>
      </c>
      <c r="P586" s="141">
        <f>O586*H586</f>
        <v>0</v>
      </c>
      <c r="Q586" s="141">
        <v>0</v>
      </c>
      <c r="R586" s="141">
        <f>Q586*H586</f>
        <v>0</v>
      </c>
      <c r="S586" s="141">
        <v>0</v>
      </c>
      <c r="T586" s="142">
        <f>S586*H586</f>
        <v>0</v>
      </c>
      <c r="AR586" s="143" t="s">
        <v>378</v>
      </c>
      <c r="AT586" s="143" t="s">
        <v>253</v>
      </c>
      <c r="AU586" s="143" t="s">
        <v>86</v>
      </c>
      <c r="AY586" s="16" t="s">
        <v>250</v>
      </c>
      <c r="BE586" s="144">
        <f>IF(N586="základní",J586,0)</f>
        <v>0</v>
      </c>
      <c r="BF586" s="144">
        <f>IF(N586="snížená",J586,0)</f>
        <v>0</v>
      </c>
      <c r="BG586" s="144">
        <f>IF(N586="zákl. přenesená",J586,0)</f>
        <v>0</v>
      </c>
      <c r="BH586" s="144">
        <f>IF(N586="sníž. přenesená",J586,0)</f>
        <v>0</v>
      </c>
      <c r="BI586" s="144">
        <f>IF(N586="nulová",J586,0)</f>
        <v>0</v>
      </c>
      <c r="BJ586" s="16" t="s">
        <v>86</v>
      </c>
      <c r="BK586" s="144">
        <f>ROUND(I586*H586,2)</f>
        <v>0</v>
      </c>
      <c r="BL586" s="16" t="s">
        <v>378</v>
      </c>
      <c r="BM586" s="143" t="s">
        <v>3002</v>
      </c>
    </row>
    <row r="587" spans="2:65" s="1" customFormat="1">
      <c r="B587" s="31"/>
      <c r="D587" s="145" t="s">
        <v>259</v>
      </c>
      <c r="F587" s="146" t="s">
        <v>656</v>
      </c>
      <c r="I587" s="147"/>
      <c r="L587" s="31"/>
      <c r="M587" s="148"/>
      <c r="T587" s="50"/>
      <c r="AT587" s="16" t="s">
        <v>259</v>
      </c>
      <c r="AU587" s="16" t="s">
        <v>86</v>
      </c>
    </row>
    <row r="588" spans="2:65" s="11" customFormat="1" ht="22.9" customHeight="1">
      <c r="B588" s="119"/>
      <c r="D588" s="120" t="s">
        <v>72</v>
      </c>
      <c r="E588" s="129" t="s">
        <v>3003</v>
      </c>
      <c r="F588" s="129" t="s">
        <v>3004</v>
      </c>
      <c r="I588" s="122"/>
      <c r="J588" s="130">
        <f>BK588</f>
        <v>0</v>
      </c>
      <c r="L588" s="119"/>
      <c r="M588" s="124"/>
      <c r="P588" s="125">
        <f>SUM(P589:P615)</f>
        <v>0</v>
      </c>
      <c r="R588" s="125">
        <f>SUM(R589:R615)</f>
        <v>0.14780327337000002</v>
      </c>
      <c r="T588" s="126">
        <f>SUM(T589:T615)</f>
        <v>0.13102384</v>
      </c>
      <c r="AR588" s="120" t="s">
        <v>86</v>
      </c>
      <c r="AT588" s="127" t="s">
        <v>72</v>
      </c>
      <c r="AU588" s="127" t="s">
        <v>80</v>
      </c>
      <c r="AY588" s="120" t="s">
        <v>250</v>
      </c>
      <c r="BK588" s="128">
        <f>SUM(BK589:BK615)</f>
        <v>0</v>
      </c>
    </row>
    <row r="589" spans="2:65" s="1" customFormat="1" ht="24.2" customHeight="1">
      <c r="B589" s="31"/>
      <c r="C589" s="131" t="s">
        <v>1660</v>
      </c>
      <c r="D589" s="131" t="s">
        <v>253</v>
      </c>
      <c r="E589" s="132" t="s">
        <v>3005</v>
      </c>
      <c r="F589" s="133" t="s">
        <v>3006</v>
      </c>
      <c r="G589" s="134" t="s">
        <v>305</v>
      </c>
      <c r="H589" s="135">
        <v>17.960999999999999</v>
      </c>
      <c r="I589" s="136"/>
      <c r="J589" s="137">
        <f>ROUND(I589*H589,2)</f>
        <v>0</v>
      </c>
      <c r="K589" s="138"/>
      <c r="L589" s="31"/>
      <c r="M589" s="139" t="s">
        <v>20</v>
      </c>
      <c r="N589" s="140" t="s">
        <v>45</v>
      </c>
      <c r="P589" s="141">
        <f>O589*H589</f>
        <v>0</v>
      </c>
      <c r="Q589" s="141">
        <v>0</v>
      </c>
      <c r="R589" s="141">
        <f>Q589*H589</f>
        <v>0</v>
      </c>
      <c r="S589" s="141">
        <v>5.94E-3</v>
      </c>
      <c r="T589" s="142">
        <f>S589*H589</f>
        <v>0.10668833999999999</v>
      </c>
      <c r="AR589" s="143" t="s">
        <v>378</v>
      </c>
      <c r="AT589" s="143" t="s">
        <v>253</v>
      </c>
      <c r="AU589" s="143" t="s">
        <v>86</v>
      </c>
      <c r="AY589" s="16" t="s">
        <v>250</v>
      </c>
      <c r="BE589" s="144">
        <f>IF(N589="základní",J589,0)</f>
        <v>0</v>
      </c>
      <c r="BF589" s="144">
        <f>IF(N589="snížená",J589,0)</f>
        <v>0</v>
      </c>
      <c r="BG589" s="144">
        <f>IF(N589="zákl. přenesená",J589,0)</f>
        <v>0</v>
      </c>
      <c r="BH589" s="144">
        <f>IF(N589="sníž. přenesená",J589,0)</f>
        <v>0</v>
      </c>
      <c r="BI589" s="144">
        <f>IF(N589="nulová",J589,0)</f>
        <v>0</v>
      </c>
      <c r="BJ589" s="16" t="s">
        <v>86</v>
      </c>
      <c r="BK589" s="144">
        <f>ROUND(I589*H589,2)</f>
        <v>0</v>
      </c>
      <c r="BL589" s="16" t="s">
        <v>378</v>
      </c>
      <c r="BM589" s="143" t="s">
        <v>3007</v>
      </c>
    </row>
    <row r="590" spans="2:65" s="1" customFormat="1">
      <c r="B590" s="31"/>
      <c r="D590" s="145" t="s">
        <v>259</v>
      </c>
      <c r="F590" s="146" t="s">
        <v>3008</v>
      </c>
      <c r="I590" s="147"/>
      <c r="L590" s="31"/>
      <c r="M590" s="148"/>
      <c r="T590" s="50"/>
      <c r="AT590" s="16" t="s">
        <v>259</v>
      </c>
      <c r="AU590" s="16" t="s">
        <v>86</v>
      </c>
    </row>
    <row r="591" spans="2:65" s="12" customFormat="1">
      <c r="B591" s="149"/>
      <c r="D591" s="150" t="s">
        <v>261</v>
      </c>
      <c r="E591" s="151" t="s">
        <v>20</v>
      </c>
      <c r="F591" s="152" t="s">
        <v>2873</v>
      </c>
      <c r="H591" s="153">
        <v>17.960999999999999</v>
      </c>
      <c r="I591" s="154"/>
      <c r="L591" s="149"/>
      <c r="M591" s="155"/>
      <c r="T591" s="156"/>
      <c r="AT591" s="151" t="s">
        <v>261</v>
      </c>
      <c r="AU591" s="151" t="s">
        <v>86</v>
      </c>
      <c r="AV591" s="12" t="s">
        <v>86</v>
      </c>
      <c r="AW591" s="12" t="s">
        <v>34</v>
      </c>
      <c r="AX591" s="12" t="s">
        <v>73</v>
      </c>
      <c r="AY591" s="151" t="s">
        <v>250</v>
      </c>
    </row>
    <row r="592" spans="2:65" s="1" customFormat="1" ht="24.2" customHeight="1">
      <c r="B592" s="31"/>
      <c r="C592" s="131" t="s">
        <v>1664</v>
      </c>
      <c r="D592" s="131" t="s">
        <v>253</v>
      </c>
      <c r="E592" s="132" t="s">
        <v>3009</v>
      </c>
      <c r="F592" s="133" t="s">
        <v>3010</v>
      </c>
      <c r="G592" s="134" t="s">
        <v>283</v>
      </c>
      <c r="H592" s="135">
        <v>3.8450000000000002</v>
      </c>
      <c r="I592" s="136"/>
      <c r="J592" s="137">
        <f>ROUND(I592*H592,2)</f>
        <v>0</v>
      </c>
      <c r="K592" s="138"/>
      <c r="L592" s="31"/>
      <c r="M592" s="139" t="s">
        <v>20</v>
      </c>
      <c r="N592" s="140" t="s">
        <v>45</v>
      </c>
      <c r="P592" s="141">
        <f>O592*H592</f>
        <v>0</v>
      </c>
      <c r="Q592" s="141">
        <v>0</v>
      </c>
      <c r="R592" s="141">
        <f>Q592*H592</f>
        <v>0</v>
      </c>
      <c r="S592" s="141">
        <v>0</v>
      </c>
      <c r="T592" s="142">
        <f>S592*H592</f>
        <v>0</v>
      </c>
      <c r="AR592" s="143" t="s">
        <v>378</v>
      </c>
      <c r="AT592" s="143" t="s">
        <v>253</v>
      </c>
      <c r="AU592" s="143" t="s">
        <v>86</v>
      </c>
      <c r="AY592" s="16" t="s">
        <v>250</v>
      </c>
      <c r="BE592" s="144">
        <f>IF(N592="základní",J592,0)</f>
        <v>0</v>
      </c>
      <c r="BF592" s="144">
        <f>IF(N592="snížená",J592,0)</f>
        <v>0</v>
      </c>
      <c r="BG592" s="144">
        <f>IF(N592="zákl. přenesená",J592,0)</f>
        <v>0</v>
      </c>
      <c r="BH592" s="144">
        <f>IF(N592="sníž. přenesená",J592,0)</f>
        <v>0</v>
      </c>
      <c r="BI592" s="144">
        <f>IF(N592="nulová",J592,0)</f>
        <v>0</v>
      </c>
      <c r="BJ592" s="16" t="s">
        <v>86</v>
      </c>
      <c r="BK592" s="144">
        <f>ROUND(I592*H592,2)</f>
        <v>0</v>
      </c>
      <c r="BL592" s="16" t="s">
        <v>378</v>
      </c>
      <c r="BM592" s="143" t="s">
        <v>3011</v>
      </c>
    </row>
    <row r="593" spans="2:65" s="1" customFormat="1">
      <c r="B593" s="31"/>
      <c r="D593" s="145" t="s">
        <v>259</v>
      </c>
      <c r="F593" s="146" t="s">
        <v>3012</v>
      </c>
      <c r="I593" s="147"/>
      <c r="L593" s="31"/>
      <c r="M593" s="148"/>
      <c r="T593" s="50"/>
      <c r="AT593" s="16" t="s">
        <v>259</v>
      </c>
      <c r="AU593" s="16" t="s">
        <v>86</v>
      </c>
    </row>
    <row r="594" spans="2:65" s="12" customFormat="1">
      <c r="B594" s="149"/>
      <c r="D594" s="150" t="s">
        <v>261</v>
      </c>
      <c r="E594" s="151" t="s">
        <v>20</v>
      </c>
      <c r="F594" s="152" t="s">
        <v>3013</v>
      </c>
      <c r="H594" s="153">
        <v>3.8450000000000002</v>
      </c>
      <c r="I594" s="154"/>
      <c r="L594" s="149"/>
      <c r="M594" s="155"/>
      <c r="T594" s="156"/>
      <c r="AT594" s="151" t="s">
        <v>261</v>
      </c>
      <c r="AU594" s="151" t="s">
        <v>86</v>
      </c>
      <c r="AV594" s="12" t="s">
        <v>86</v>
      </c>
      <c r="AW594" s="12" t="s">
        <v>34</v>
      </c>
      <c r="AX594" s="12" t="s">
        <v>73</v>
      </c>
      <c r="AY594" s="151" t="s">
        <v>250</v>
      </c>
    </row>
    <row r="595" spans="2:65" s="1" customFormat="1" ht="21.75" customHeight="1">
      <c r="B595" s="31"/>
      <c r="C595" s="131" t="s">
        <v>1668</v>
      </c>
      <c r="D595" s="131" t="s">
        <v>253</v>
      </c>
      <c r="E595" s="132" t="s">
        <v>3014</v>
      </c>
      <c r="F595" s="133" t="s">
        <v>3015</v>
      </c>
      <c r="G595" s="134" t="s">
        <v>305</v>
      </c>
      <c r="H595" s="135">
        <v>18.187999999999999</v>
      </c>
      <c r="I595" s="136"/>
      <c r="J595" s="137">
        <f>ROUND(I595*H595,2)</f>
        <v>0</v>
      </c>
      <c r="K595" s="138"/>
      <c r="L595" s="31"/>
      <c r="M595" s="139" t="s">
        <v>20</v>
      </c>
      <c r="N595" s="140" t="s">
        <v>45</v>
      </c>
      <c r="P595" s="141">
        <f>O595*H595</f>
        <v>0</v>
      </c>
      <c r="Q595" s="141">
        <v>0</v>
      </c>
      <c r="R595" s="141">
        <f>Q595*H595</f>
        <v>0</v>
      </c>
      <c r="S595" s="141">
        <v>0</v>
      </c>
      <c r="T595" s="142">
        <f>S595*H595</f>
        <v>0</v>
      </c>
      <c r="AR595" s="143" t="s">
        <v>378</v>
      </c>
      <c r="AT595" s="143" t="s">
        <v>253</v>
      </c>
      <c r="AU595" s="143" t="s">
        <v>86</v>
      </c>
      <c r="AY595" s="16" t="s">
        <v>250</v>
      </c>
      <c r="BE595" s="144">
        <f>IF(N595="základní",J595,0)</f>
        <v>0</v>
      </c>
      <c r="BF595" s="144">
        <f>IF(N595="snížená",J595,0)</f>
        <v>0</v>
      </c>
      <c r="BG595" s="144">
        <f>IF(N595="zákl. přenesená",J595,0)</f>
        <v>0</v>
      </c>
      <c r="BH595" s="144">
        <f>IF(N595="sníž. přenesená",J595,0)</f>
        <v>0</v>
      </c>
      <c r="BI595" s="144">
        <f>IF(N595="nulová",J595,0)</f>
        <v>0</v>
      </c>
      <c r="BJ595" s="16" t="s">
        <v>86</v>
      </c>
      <c r="BK595" s="144">
        <f>ROUND(I595*H595,2)</f>
        <v>0</v>
      </c>
      <c r="BL595" s="16" t="s">
        <v>378</v>
      </c>
      <c r="BM595" s="143" t="s">
        <v>3016</v>
      </c>
    </row>
    <row r="596" spans="2:65" s="1" customFormat="1">
      <c r="B596" s="31"/>
      <c r="D596" s="145" t="s">
        <v>259</v>
      </c>
      <c r="F596" s="146" t="s">
        <v>3017</v>
      </c>
      <c r="I596" s="147"/>
      <c r="L596" s="31"/>
      <c r="M596" s="148"/>
      <c r="T596" s="50"/>
      <c r="AT596" s="16" t="s">
        <v>259</v>
      </c>
      <c r="AU596" s="16" t="s">
        <v>86</v>
      </c>
    </row>
    <row r="597" spans="2:65" s="12" customFormat="1">
      <c r="B597" s="149"/>
      <c r="D597" s="150" t="s">
        <v>261</v>
      </c>
      <c r="E597" s="151" t="s">
        <v>20</v>
      </c>
      <c r="F597" s="152" t="s">
        <v>2855</v>
      </c>
      <c r="H597" s="153">
        <v>14.294</v>
      </c>
      <c r="I597" s="154"/>
      <c r="L597" s="149"/>
      <c r="M597" s="155"/>
      <c r="T597" s="156"/>
      <c r="AT597" s="151" t="s">
        <v>261</v>
      </c>
      <c r="AU597" s="151" t="s">
        <v>86</v>
      </c>
      <c r="AV597" s="12" t="s">
        <v>86</v>
      </c>
      <c r="AW597" s="12" t="s">
        <v>34</v>
      </c>
      <c r="AX597" s="12" t="s">
        <v>73</v>
      </c>
      <c r="AY597" s="151" t="s">
        <v>250</v>
      </c>
    </row>
    <row r="598" spans="2:65" s="12" customFormat="1">
      <c r="B598" s="149"/>
      <c r="D598" s="150" t="s">
        <v>261</v>
      </c>
      <c r="E598" s="151" t="s">
        <v>20</v>
      </c>
      <c r="F598" s="152" t="s">
        <v>2856</v>
      </c>
      <c r="H598" s="153">
        <v>3.8940000000000001</v>
      </c>
      <c r="I598" s="154"/>
      <c r="L598" s="149"/>
      <c r="M598" s="155"/>
      <c r="T598" s="156"/>
      <c r="AT598" s="151" t="s">
        <v>261</v>
      </c>
      <c r="AU598" s="151" t="s">
        <v>86</v>
      </c>
      <c r="AV598" s="12" t="s">
        <v>86</v>
      </c>
      <c r="AW598" s="12" t="s">
        <v>34</v>
      </c>
      <c r="AX598" s="12" t="s">
        <v>73</v>
      </c>
      <c r="AY598" s="151" t="s">
        <v>250</v>
      </c>
    </row>
    <row r="599" spans="2:65" s="1" customFormat="1" ht="33" customHeight="1">
      <c r="B599" s="31"/>
      <c r="C599" s="163" t="s">
        <v>1672</v>
      </c>
      <c r="D599" s="163" t="s">
        <v>561</v>
      </c>
      <c r="E599" s="164" t="s">
        <v>3018</v>
      </c>
      <c r="F599" s="165" t="s">
        <v>3019</v>
      </c>
      <c r="G599" s="166" t="s">
        <v>305</v>
      </c>
      <c r="H599" s="167">
        <v>20.916</v>
      </c>
      <c r="I599" s="168"/>
      <c r="J599" s="169">
        <f>ROUND(I599*H599,2)</f>
        <v>0</v>
      </c>
      <c r="K599" s="170"/>
      <c r="L599" s="171"/>
      <c r="M599" s="172" t="s">
        <v>20</v>
      </c>
      <c r="N599" s="173" t="s">
        <v>45</v>
      </c>
      <c r="P599" s="141">
        <f>O599*H599</f>
        <v>0</v>
      </c>
      <c r="Q599" s="141">
        <v>5.0000000000000001E-4</v>
      </c>
      <c r="R599" s="141">
        <f>Q599*H599</f>
        <v>1.0458E-2</v>
      </c>
      <c r="S599" s="141">
        <v>0</v>
      </c>
      <c r="T599" s="142">
        <f>S599*H599</f>
        <v>0</v>
      </c>
      <c r="AR599" s="143" t="s">
        <v>478</v>
      </c>
      <c r="AT599" s="143" t="s">
        <v>561</v>
      </c>
      <c r="AU599" s="143" t="s">
        <v>86</v>
      </c>
      <c r="AY599" s="16" t="s">
        <v>250</v>
      </c>
      <c r="BE599" s="144">
        <f>IF(N599="základní",J599,0)</f>
        <v>0</v>
      </c>
      <c r="BF599" s="144">
        <f>IF(N599="snížená",J599,0)</f>
        <v>0</v>
      </c>
      <c r="BG599" s="144">
        <f>IF(N599="zákl. přenesená",J599,0)</f>
        <v>0</v>
      </c>
      <c r="BH599" s="144">
        <f>IF(N599="sníž. přenesená",J599,0)</f>
        <v>0</v>
      </c>
      <c r="BI599" s="144">
        <f>IF(N599="nulová",J599,0)</f>
        <v>0</v>
      </c>
      <c r="BJ599" s="16" t="s">
        <v>86</v>
      </c>
      <c r="BK599" s="144">
        <f>ROUND(I599*H599,2)</f>
        <v>0</v>
      </c>
      <c r="BL599" s="16" t="s">
        <v>378</v>
      </c>
      <c r="BM599" s="143" t="s">
        <v>3020</v>
      </c>
    </row>
    <row r="600" spans="2:65" s="12" customFormat="1">
      <c r="B600" s="149"/>
      <c r="D600" s="150" t="s">
        <v>261</v>
      </c>
      <c r="F600" s="152" t="s">
        <v>3021</v>
      </c>
      <c r="H600" s="153">
        <v>20.916</v>
      </c>
      <c r="I600" s="154"/>
      <c r="L600" s="149"/>
      <c r="M600" s="155"/>
      <c r="T600" s="156"/>
      <c r="AT600" s="151" t="s">
        <v>261</v>
      </c>
      <c r="AU600" s="151" t="s">
        <v>86</v>
      </c>
      <c r="AV600" s="12" t="s">
        <v>86</v>
      </c>
      <c r="AW600" s="12" t="s">
        <v>4</v>
      </c>
      <c r="AX600" s="12" t="s">
        <v>80</v>
      </c>
      <c r="AY600" s="151" t="s">
        <v>250</v>
      </c>
    </row>
    <row r="601" spans="2:65" s="1" customFormat="1" ht="21.75" customHeight="1">
      <c r="B601" s="31"/>
      <c r="C601" s="131" t="s">
        <v>1677</v>
      </c>
      <c r="D601" s="131" t="s">
        <v>253</v>
      </c>
      <c r="E601" s="132" t="s">
        <v>3022</v>
      </c>
      <c r="F601" s="133" t="s">
        <v>3023</v>
      </c>
      <c r="G601" s="134" t="s">
        <v>283</v>
      </c>
      <c r="H601" s="135">
        <v>14.315</v>
      </c>
      <c r="I601" s="136"/>
      <c r="J601" s="137">
        <f>ROUND(I601*H601,2)</f>
        <v>0</v>
      </c>
      <c r="K601" s="138"/>
      <c r="L601" s="31"/>
      <c r="M601" s="139" t="s">
        <v>20</v>
      </c>
      <c r="N601" s="140" t="s">
        <v>45</v>
      </c>
      <c r="P601" s="141">
        <f>O601*H601</f>
        <v>0</v>
      </c>
      <c r="Q601" s="141">
        <v>0</v>
      </c>
      <c r="R601" s="141">
        <f>Q601*H601</f>
        <v>0</v>
      </c>
      <c r="S601" s="141">
        <v>1.6999999999999999E-3</v>
      </c>
      <c r="T601" s="142">
        <f>S601*H601</f>
        <v>2.4335499999999999E-2</v>
      </c>
      <c r="AR601" s="143" t="s">
        <v>378</v>
      </c>
      <c r="AT601" s="143" t="s">
        <v>253</v>
      </c>
      <c r="AU601" s="143" t="s">
        <v>86</v>
      </c>
      <c r="AY601" s="16" t="s">
        <v>250</v>
      </c>
      <c r="BE601" s="144">
        <f>IF(N601="základní",J601,0)</f>
        <v>0</v>
      </c>
      <c r="BF601" s="144">
        <f>IF(N601="snížená",J601,0)</f>
        <v>0</v>
      </c>
      <c r="BG601" s="144">
        <f>IF(N601="zákl. přenesená",J601,0)</f>
        <v>0</v>
      </c>
      <c r="BH601" s="144">
        <f>IF(N601="sníž. přenesená",J601,0)</f>
        <v>0</v>
      </c>
      <c r="BI601" s="144">
        <f>IF(N601="nulová",J601,0)</f>
        <v>0</v>
      </c>
      <c r="BJ601" s="16" t="s">
        <v>86</v>
      </c>
      <c r="BK601" s="144">
        <f>ROUND(I601*H601,2)</f>
        <v>0</v>
      </c>
      <c r="BL601" s="16" t="s">
        <v>378</v>
      </c>
      <c r="BM601" s="143" t="s">
        <v>3024</v>
      </c>
    </row>
    <row r="602" spans="2:65" s="1" customFormat="1">
      <c r="B602" s="31"/>
      <c r="D602" s="145" t="s">
        <v>259</v>
      </c>
      <c r="F602" s="146" t="s">
        <v>3025</v>
      </c>
      <c r="I602" s="147"/>
      <c r="L602" s="31"/>
      <c r="M602" s="148"/>
      <c r="T602" s="50"/>
      <c r="AT602" s="16" t="s">
        <v>259</v>
      </c>
      <c r="AU602" s="16" t="s">
        <v>86</v>
      </c>
    </row>
    <row r="603" spans="2:65" s="12" customFormat="1">
      <c r="B603" s="149"/>
      <c r="D603" s="150" t="s">
        <v>261</v>
      </c>
      <c r="E603" s="151" t="s">
        <v>20</v>
      </c>
      <c r="F603" s="152" t="s">
        <v>3026</v>
      </c>
      <c r="H603" s="153">
        <v>14.315</v>
      </c>
      <c r="I603" s="154"/>
      <c r="L603" s="149"/>
      <c r="M603" s="155"/>
      <c r="T603" s="156"/>
      <c r="AT603" s="151" t="s">
        <v>261</v>
      </c>
      <c r="AU603" s="151" t="s">
        <v>86</v>
      </c>
      <c r="AV603" s="12" t="s">
        <v>86</v>
      </c>
      <c r="AW603" s="12" t="s">
        <v>34</v>
      </c>
      <c r="AX603" s="12" t="s">
        <v>73</v>
      </c>
      <c r="AY603" s="151" t="s">
        <v>250</v>
      </c>
    </row>
    <row r="604" spans="2:65" s="1" customFormat="1" ht="44.25" customHeight="1">
      <c r="B604" s="31"/>
      <c r="C604" s="131" t="s">
        <v>1681</v>
      </c>
      <c r="D604" s="131" t="s">
        <v>253</v>
      </c>
      <c r="E604" s="132" t="s">
        <v>3027</v>
      </c>
      <c r="F604" s="133" t="s">
        <v>3028</v>
      </c>
      <c r="G604" s="134" t="s">
        <v>305</v>
      </c>
      <c r="H604" s="135">
        <v>18.187999999999999</v>
      </c>
      <c r="I604" s="136"/>
      <c r="J604" s="137">
        <f>ROUND(I604*H604,2)</f>
        <v>0</v>
      </c>
      <c r="K604" s="138"/>
      <c r="L604" s="31"/>
      <c r="M604" s="139" t="s">
        <v>20</v>
      </c>
      <c r="N604" s="140" t="s">
        <v>45</v>
      </c>
      <c r="P604" s="141">
        <f>O604*H604</f>
        <v>0</v>
      </c>
      <c r="Q604" s="141">
        <v>6.6226000000000002E-3</v>
      </c>
      <c r="R604" s="141">
        <f>Q604*H604</f>
        <v>0.1204518488</v>
      </c>
      <c r="S604" s="141">
        <v>0</v>
      </c>
      <c r="T604" s="142">
        <f>S604*H604</f>
        <v>0</v>
      </c>
      <c r="AR604" s="143" t="s">
        <v>378</v>
      </c>
      <c r="AT604" s="143" t="s">
        <v>253</v>
      </c>
      <c r="AU604" s="143" t="s">
        <v>86</v>
      </c>
      <c r="AY604" s="16" t="s">
        <v>250</v>
      </c>
      <c r="BE604" s="144">
        <f>IF(N604="základní",J604,0)</f>
        <v>0</v>
      </c>
      <c r="BF604" s="144">
        <f>IF(N604="snížená",J604,0)</f>
        <v>0</v>
      </c>
      <c r="BG604" s="144">
        <f>IF(N604="zákl. přenesená",J604,0)</f>
        <v>0</v>
      </c>
      <c r="BH604" s="144">
        <f>IF(N604="sníž. přenesená",J604,0)</f>
        <v>0</v>
      </c>
      <c r="BI604" s="144">
        <f>IF(N604="nulová",J604,0)</f>
        <v>0</v>
      </c>
      <c r="BJ604" s="16" t="s">
        <v>86</v>
      </c>
      <c r="BK604" s="144">
        <f>ROUND(I604*H604,2)</f>
        <v>0</v>
      </c>
      <c r="BL604" s="16" t="s">
        <v>378</v>
      </c>
      <c r="BM604" s="143" t="s">
        <v>3029</v>
      </c>
    </row>
    <row r="605" spans="2:65" s="1" customFormat="1">
      <c r="B605" s="31"/>
      <c r="D605" s="145" t="s">
        <v>259</v>
      </c>
      <c r="F605" s="146" t="s">
        <v>3030</v>
      </c>
      <c r="I605" s="147"/>
      <c r="L605" s="31"/>
      <c r="M605" s="148"/>
      <c r="T605" s="50"/>
      <c r="AT605" s="16" t="s">
        <v>259</v>
      </c>
      <c r="AU605" s="16" t="s">
        <v>86</v>
      </c>
    </row>
    <row r="606" spans="2:65" s="12" customFormat="1">
      <c r="B606" s="149"/>
      <c r="D606" s="150" t="s">
        <v>261</v>
      </c>
      <c r="E606" s="151" t="s">
        <v>20</v>
      </c>
      <c r="F606" s="152" t="s">
        <v>2855</v>
      </c>
      <c r="H606" s="153">
        <v>14.294</v>
      </c>
      <c r="I606" s="154"/>
      <c r="L606" s="149"/>
      <c r="M606" s="155"/>
      <c r="T606" s="156"/>
      <c r="AT606" s="151" t="s">
        <v>261</v>
      </c>
      <c r="AU606" s="151" t="s">
        <v>86</v>
      </c>
      <c r="AV606" s="12" t="s">
        <v>86</v>
      </c>
      <c r="AW606" s="12" t="s">
        <v>34</v>
      </c>
      <c r="AX606" s="12" t="s">
        <v>73</v>
      </c>
      <c r="AY606" s="151" t="s">
        <v>250</v>
      </c>
    </row>
    <row r="607" spans="2:65" s="12" customFormat="1">
      <c r="B607" s="149"/>
      <c r="D607" s="150" t="s">
        <v>261</v>
      </c>
      <c r="E607" s="151" t="s">
        <v>20</v>
      </c>
      <c r="F607" s="152" t="s">
        <v>2856</v>
      </c>
      <c r="H607" s="153">
        <v>3.8940000000000001</v>
      </c>
      <c r="I607" s="154"/>
      <c r="L607" s="149"/>
      <c r="M607" s="155"/>
      <c r="T607" s="156"/>
      <c r="AT607" s="151" t="s">
        <v>261</v>
      </c>
      <c r="AU607" s="151" t="s">
        <v>86</v>
      </c>
      <c r="AV607" s="12" t="s">
        <v>86</v>
      </c>
      <c r="AW607" s="12" t="s">
        <v>34</v>
      </c>
      <c r="AX607" s="12" t="s">
        <v>73</v>
      </c>
      <c r="AY607" s="151" t="s">
        <v>250</v>
      </c>
    </row>
    <row r="608" spans="2:65" s="1" customFormat="1" ht="24.2" customHeight="1">
      <c r="B608" s="31"/>
      <c r="C608" s="131" t="s">
        <v>1686</v>
      </c>
      <c r="D608" s="131" t="s">
        <v>253</v>
      </c>
      <c r="E608" s="132" t="s">
        <v>3031</v>
      </c>
      <c r="F608" s="133" t="s">
        <v>3032</v>
      </c>
      <c r="G608" s="134" t="s">
        <v>283</v>
      </c>
      <c r="H608" s="135">
        <v>3.2450000000000001</v>
      </c>
      <c r="I608" s="136"/>
      <c r="J608" s="137">
        <f>ROUND(I608*H608,2)</f>
        <v>0</v>
      </c>
      <c r="K608" s="138"/>
      <c r="L608" s="31"/>
      <c r="M608" s="139" t="s">
        <v>20</v>
      </c>
      <c r="N608" s="140" t="s">
        <v>45</v>
      </c>
      <c r="P608" s="141">
        <f>O608*H608</f>
        <v>0</v>
      </c>
      <c r="Q608" s="141">
        <v>1.3183699999999999E-3</v>
      </c>
      <c r="R608" s="141">
        <f>Q608*H608</f>
        <v>4.2781106499999999E-3</v>
      </c>
      <c r="S608" s="141">
        <v>0</v>
      </c>
      <c r="T608" s="142">
        <f>S608*H608</f>
        <v>0</v>
      </c>
      <c r="AR608" s="143" t="s">
        <v>378</v>
      </c>
      <c r="AT608" s="143" t="s">
        <v>253</v>
      </c>
      <c r="AU608" s="143" t="s">
        <v>86</v>
      </c>
      <c r="AY608" s="16" t="s">
        <v>250</v>
      </c>
      <c r="BE608" s="144">
        <f>IF(N608="základní",J608,0)</f>
        <v>0</v>
      </c>
      <c r="BF608" s="144">
        <f>IF(N608="snížená",J608,0)</f>
        <v>0</v>
      </c>
      <c r="BG608" s="144">
        <f>IF(N608="zákl. přenesená",J608,0)</f>
        <v>0</v>
      </c>
      <c r="BH608" s="144">
        <f>IF(N608="sníž. přenesená",J608,0)</f>
        <v>0</v>
      </c>
      <c r="BI608" s="144">
        <f>IF(N608="nulová",J608,0)</f>
        <v>0</v>
      </c>
      <c r="BJ608" s="16" t="s">
        <v>86</v>
      </c>
      <c r="BK608" s="144">
        <f>ROUND(I608*H608,2)</f>
        <v>0</v>
      </c>
      <c r="BL608" s="16" t="s">
        <v>378</v>
      </c>
      <c r="BM608" s="143" t="s">
        <v>3033</v>
      </c>
    </row>
    <row r="609" spans="2:65" s="1" customFormat="1">
      <c r="B609" s="31"/>
      <c r="D609" s="145" t="s">
        <v>259</v>
      </c>
      <c r="F609" s="146" t="s">
        <v>3034</v>
      </c>
      <c r="I609" s="147"/>
      <c r="L609" s="31"/>
      <c r="M609" s="148"/>
      <c r="T609" s="50"/>
      <c r="AT609" s="16" t="s">
        <v>259</v>
      </c>
      <c r="AU609" s="16" t="s">
        <v>86</v>
      </c>
    </row>
    <row r="610" spans="2:65" s="1" customFormat="1" ht="37.9" customHeight="1">
      <c r="B610" s="31"/>
      <c r="C610" s="131" t="s">
        <v>1690</v>
      </c>
      <c r="D610" s="131" t="s">
        <v>253</v>
      </c>
      <c r="E610" s="132" t="s">
        <v>3035</v>
      </c>
      <c r="F610" s="133" t="s">
        <v>3036</v>
      </c>
      <c r="G610" s="134" t="s">
        <v>283</v>
      </c>
      <c r="H610" s="135">
        <v>3.2450000000000001</v>
      </c>
      <c r="I610" s="136"/>
      <c r="J610" s="137">
        <f>ROUND(I610*H610,2)</f>
        <v>0</v>
      </c>
      <c r="K610" s="138"/>
      <c r="L610" s="31"/>
      <c r="M610" s="139" t="s">
        <v>20</v>
      </c>
      <c r="N610" s="140" t="s">
        <v>45</v>
      </c>
      <c r="P610" s="141">
        <f>O610*H610</f>
        <v>0</v>
      </c>
      <c r="Q610" s="141">
        <v>3.887616E-3</v>
      </c>
      <c r="R610" s="141">
        <f>Q610*H610</f>
        <v>1.2615313920000001E-2</v>
      </c>
      <c r="S610" s="141">
        <v>0</v>
      </c>
      <c r="T610" s="142">
        <f>S610*H610</f>
        <v>0</v>
      </c>
      <c r="AR610" s="143" t="s">
        <v>378</v>
      </c>
      <c r="AT610" s="143" t="s">
        <v>253</v>
      </c>
      <c r="AU610" s="143" t="s">
        <v>86</v>
      </c>
      <c r="AY610" s="16" t="s">
        <v>250</v>
      </c>
      <c r="BE610" s="144">
        <f>IF(N610="základní",J610,0)</f>
        <v>0</v>
      </c>
      <c r="BF610" s="144">
        <f>IF(N610="snížená",J610,0)</f>
        <v>0</v>
      </c>
      <c r="BG610" s="144">
        <f>IF(N610="zákl. přenesená",J610,0)</f>
        <v>0</v>
      </c>
      <c r="BH610" s="144">
        <f>IF(N610="sníž. přenesená",J610,0)</f>
        <v>0</v>
      </c>
      <c r="BI610" s="144">
        <f>IF(N610="nulová",J610,0)</f>
        <v>0</v>
      </c>
      <c r="BJ610" s="16" t="s">
        <v>86</v>
      </c>
      <c r="BK610" s="144">
        <f>ROUND(I610*H610,2)</f>
        <v>0</v>
      </c>
      <c r="BL610" s="16" t="s">
        <v>378</v>
      </c>
      <c r="BM610" s="143" t="s">
        <v>3037</v>
      </c>
    </row>
    <row r="611" spans="2:65" s="1" customFormat="1">
      <c r="B611" s="31"/>
      <c r="D611" s="145" t="s">
        <v>259</v>
      </c>
      <c r="F611" s="146" t="s">
        <v>3038</v>
      </c>
      <c r="I611" s="147"/>
      <c r="L611" s="31"/>
      <c r="M611" s="148"/>
      <c r="T611" s="50"/>
      <c r="AT611" s="16" t="s">
        <v>259</v>
      </c>
      <c r="AU611" s="16" t="s">
        <v>86</v>
      </c>
    </row>
    <row r="612" spans="2:65" s="1" customFormat="1" ht="49.15" customHeight="1">
      <c r="B612" s="31"/>
      <c r="C612" s="131" t="s">
        <v>1696</v>
      </c>
      <c r="D612" s="131" t="s">
        <v>253</v>
      </c>
      <c r="E612" s="132" t="s">
        <v>3039</v>
      </c>
      <c r="F612" s="133" t="s">
        <v>3040</v>
      </c>
      <c r="G612" s="134" t="s">
        <v>273</v>
      </c>
      <c r="H612" s="135">
        <v>0.14799999999999999</v>
      </c>
      <c r="I612" s="136"/>
      <c r="J612" s="137">
        <f>ROUND(I612*H612,2)</f>
        <v>0</v>
      </c>
      <c r="K612" s="138"/>
      <c r="L612" s="31"/>
      <c r="M612" s="139" t="s">
        <v>20</v>
      </c>
      <c r="N612" s="140" t="s">
        <v>45</v>
      </c>
      <c r="P612" s="141">
        <f>O612*H612</f>
        <v>0</v>
      </c>
      <c r="Q612" s="141">
        <v>0</v>
      </c>
      <c r="R612" s="141">
        <f>Q612*H612</f>
        <v>0</v>
      </c>
      <c r="S612" s="141">
        <v>0</v>
      </c>
      <c r="T612" s="142">
        <f>S612*H612</f>
        <v>0</v>
      </c>
      <c r="AR612" s="143" t="s">
        <v>378</v>
      </c>
      <c r="AT612" s="143" t="s">
        <v>253</v>
      </c>
      <c r="AU612" s="143" t="s">
        <v>86</v>
      </c>
      <c r="AY612" s="16" t="s">
        <v>250</v>
      </c>
      <c r="BE612" s="144">
        <f>IF(N612="základní",J612,0)</f>
        <v>0</v>
      </c>
      <c r="BF612" s="144">
        <f>IF(N612="snížená",J612,0)</f>
        <v>0</v>
      </c>
      <c r="BG612" s="144">
        <f>IF(N612="zákl. přenesená",J612,0)</f>
        <v>0</v>
      </c>
      <c r="BH612" s="144">
        <f>IF(N612="sníž. přenesená",J612,0)</f>
        <v>0</v>
      </c>
      <c r="BI612" s="144">
        <f>IF(N612="nulová",J612,0)</f>
        <v>0</v>
      </c>
      <c r="BJ612" s="16" t="s">
        <v>86</v>
      </c>
      <c r="BK612" s="144">
        <f>ROUND(I612*H612,2)</f>
        <v>0</v>
      </c>
      <c r="BL612" s="16" t="s">
        <v>378</v>
      </c>
      <c r="BM612" s="143" t="s">
        <v>3041</v>
      </c>
    </row>
    <row r="613" spans="2:65" s="1" customFormat="1">
      <c r="B613" s="31"/>
      <c r="D613" s="145" t="s">
        <v>259</v>
      </c>
      <c r="F613" s="146" t="s">
        <v>3042</v>
      </c>
      <c r="I613" s="147"/>
      <c r="L613" s="31"/>
      <c r="M613" s="148"/>
      <c r="T613" s="50"/>
      <c r="AT613" s="16" t="s">
        <v>259</v>
      </c>
      <c r="AU613" s="16" t="s">
        <v>86</v>
      </c>
    </row>
    <row r="614" spans="2:65" s="1" customFormat="1" ht="49.15" customHeight="1">
      <c r="B614" s="31"/>
      <c r="C614" s="131" t="s">
        <v>1701</v>
      </c>
      <c r="D614" s="131" t="s">
        <v>253</v>
      </c>
      <c r="E614" s="132" t="s">
        <v>3043</v>
      </c>
      <c r="F614" s="133" t="s">
        <v>3044</v>
      </c>
      <c r="G614" s="134" t="s">
        <v>273</v>
      </c>
      <c r="H614" s="135">
        <v>0.14799999999999999</v>
      </c>
      <c r="I614" s="136"/>
      <c r="J614" s="137">
        <f>ROUND(I614*H614,2)</f>
        <v>0</v>
      </c>
      <c r="K614" s="138"/>
      <c r="L614" s="31"/>
      <c r="M614" s="139" t="s">
        <v>20</v>
      </c>
      <c r="N614" s="140" t="s">
        <v>45</v>
      </c>
      <c r="P614" s="141">
        <f>O614*H614</f>
        <v>0</v>
      </c>
      <c r="Q614" s="141">
        <v>0</v>
      </c>
      <c r="R614" s="141">
        <f>Q614*H614</f>
        <v>0</v>
      </c>
      <c r="S614" s="141">
        <v>0</v>
      </c>
      <c r="T614" s="142">
        <f>S614*H614</f>
        <v>0</v>
      </c>
      <c r="AR614" s="143" t="s">
        <v>378</v>
      </c>
      <c r="AT614" s="143" t="s">
        <v>253</v>
      </c>
      <c r="AU614" s="143" t="s">
        <v>86</v>
      </c>
      <c r="AY614" s="16" t="s">
        <v>250</v>
      </c>
      <c r="BE614" s="144">
        <f>IF(N614="základní",J614,0)</f>
        <v>0</v>
      </c>
      <c r="BF614" s="144">
        <f>IF(N614="snížená",J614,0)</f>
        <v>0</v>
      </c>
      <c r="BG614" s="144">
        <f>IF(N614="zákl. přenesená",J614,0)</f>
        <v>0</v>
      </c>
      <c r="BH614" s="144">
        <f>IF(N614="sníž. přenesená",J614,0)</f>
        <v>0</v>
      </c>
      <c r="BI614" s="144">
        <f>IF(N614="nulová",J614,0)</f>
        <v>0</v>
      </c>
      <c r="BJ614" s="16" t="s">
        <v>86</v>
      </c>
      <c r="BK614" s="144">
        <f>ROUND(I614*H614,2)</f>
        <v>0</v>
      </c>
      <c r="BL614" s="16" t="s">
        <v>378</v>
      </c>
      <c r="BM614" s="143" t="s">
        <v>3045</v>
      </c>
    </row>
    <row r="615" spans="2:65" s="1" customFormat="1">
      <c r="B615" s="31"/>
      <c r="D615" s="145" t="s">
        <v>259</v>
      </c>
      <c r="F615" s="146" t="s">
        <v>3046</v>
      </c>
      <c r="I615" s="147"/>
      <c r="L615" s="31"/>
      <c r="M615" s="148"/>
      <c r="T615" s="50"/>
      <c r="AT615" s="16" t="s">
        <v>259</v>
      </c>
      <c r="AU615" s="16" t="s">
        <v>86</v>
      </c>
    </row>
    <row r="616" spans="2:65" s="11" customFormat="1" ht="22.9" customHeight="1">
      <c r="B616" s="119"/>
      <c r="D616" s="120" t="s">
        <v>72</v>
      </c>
      <c r="E616" s="129" t="s">
        <v>3047</v>
      </c>
      <c r="F616" s="129" t="s">
        <v>3048</v>
      </c>
      <c r="I616" s="122"/>
      <c r="J616" s="130">
        <f>BK616</f>
        <v>0</v>
      </c>
      <c r="L616" s="119"/>
      <c r="M616" s="124"/>
      <c r="P616" s="125">
        <f>SUM(P617:P626)</f>
        <v>0</v>
      </c>
      <c r="R616" s="125">
        <f>SUM(R617:R626)</f>
        <v>2.9282959999999999E-3</v>
      </c>
      <c r="T616" s="126">
        <f>SUM(T617:T626)</f>
        <v>0</v>
      </c>
      <c r="AR616" s="120" t="s">
        <v>86</v>
      </c>
      <c r="AT616" s="127" t="s">
        <v>72</v>
      </c>
      <c r="AU616" s="127" t="s">
        <v>80</v>
      </c>
      <c r="AY616" s="120" t="s">
        <v>250</v>
      </c>
      <c r="BK616" s="128">
        <f>SUM(BK617:BK626)</f>
        <v>0</v>
      </c>
    </row>
    <row r="617" spans="2:65" s="1" customFormat="1" ht="44.25" customHeight="1">
      <c r="B617" s="31"/>
      <c r="C617" s="131" t="s">
        <v>1709</v>
      </c>
      <c r="D617" s="131" t="s">
        <v>253</v>
      </c>
      <c r="E617" s="132" t="s">
        <v>3049</v>
      </c>
      <c r="F617" s="133" t="s">
        <v>3050</v>
      </c>
      <c r="G617" s="134" t="s">
        <v>305</v>
      </c>
      <c r="H617" s="135">
        <v>18.187999999999999</v>
      </c>
      <c r="I617" s="136"/>
      <c r="J617" s="137">
        <f>ROUND(I617*H617,2)</f>
        <v>0</v>
      </c>
      <c r="K617" s="138"/>
      <c r="L617" s="31"/>
      <c r="M617" s="139" t="s">
        <v>20</v>
      </c>
      <c r="N617" s="140" t="s">
        <v>45</v>
      </c>
      <c r="P617" s="141">
        <f>O617*H617</f>
        <v>0</v>
      </c>
      <c r="Q617" s="141">
        <v>6.9999999999999999E-6</v>
      </c>
      <c r="R617" s="141">
        <f>Q617*H617</f>
        <v>1.2731599999999999E-4</v>
      </c>
      <c r="S617" s="141">
        <v>0</v>
      </c>
      <c r="T617" s="142">
        <f>S617*H617</f>
        <v>0</v>
      </c>
      <c r="AR617" s="143" t="s">
        <v>378</v>
      </c>
      <c r="AT617" s="143" t="s">
        <v>253</v>
      </c>
      <c r="AU617" s="143" t="s">
        <v>86</v>
      </c>
      <c r="AY617" s="16" t="s">
        <v>250</v>
      </c>
      <c r="BE617" s="144">
        <f>IF(N617="základní",J617,0)</f>
        <v>0</v>
      </c>
      <c r="BF617" s="144">
        <f>IF(N617="snížená",J617,0)</f>
        <v>0</v>
      </c>
      <c r="BG617" s="144">
        <f>IF(N617="zákl. přenesená",J617,0)</f>
        <v>0</v>
      </c>
      <c r="BH617" s="144">
        <f>IF(N617="sníž. přenesená",J617,0)</f>
        <v>0</v>
      </c>
      <c r="BI617" s="144">
        <f>IF(N617="nulová",J617,0)</f>
        <v>0</v>
      </c>
      <c r="BJ617" s="16" t="s">
        <v>86</v>
      </c>
      <c r="BK617" s="144">
        <f>ROUND(I617*H617,2)</f>
        <v>0</v>
      </c>
      <c r="BL617" s="16" t="s">
        <v>378</v>
      </c>
      <c r="BM617" s="143" t="s">
        <v>3051</v>
      </c>
    </row>
    <row r="618" spans="2:65" s="1" customFormat="1">
      <c r="B618" s="31"/>
      <c r="D618" s="145" t="s">
        <v>259</v>
      </c>
      <c r="F618" s="146" t="s">
        <v>3052</v>
      </c>
      <c r="I618" s="147"/>
      <c r="L618" s="31"/>
      <c r="M618" s="148"/>
      <c r="T618" s="50"/>
      <c r="AT618" s="16" t="s">
        <v>259</v>
      </c>
      <c r="AU618" s="16" t="s">
        <v>86</v>
      </c>
    </row>
    <row r="619" spans="2:65" s="12" customFormat="1">
      <c r="B619" s="149"/>
      <c r="D619" s="150" t="s">
        <v>261</v>
      </c>
      <c r="E619" s="151" t="s">
        <v>20</v>
      </c>
      <c r="F619" s="152" t="s">
        <v>2855</v>
      </c>
      <c r="H619" s="153">
        <v>14.294</v>
      </c>
      <c r="I619" s="154"/>
      <c r="L619" s="149"/>
      <c r="M619" s="155"/>
      <c r="T619" s="156"/>
      <c r="AT619" s="151" t="s">
        <v>261</v>
      </c>
      <c r="AU619" s="151" t="s">
        <v>86</v>
      </c>
      <c r="AV619" s="12" t="s">
        <v>86</v>
      </c>
      <c r="AW619" s="12" t="s">
        <v>34</v>
      </c>
      <c r="AX619" s="12" t="s">
        <v>73</v>
      </c>
      <c r="AY619" s="151" t="s">
        <v>250</v>
      </c>
    </row>
    <row r="620" spans="2:65" s="12" customFormat="1">
      <c r="B620" s="149"/>
      <c r="D620" s="150" t="s">
        <v>261</v>
      </c>
      <c r="E620" s="151" t="s">
        <v>20</v>
      </c>
      <c r="F620" s="152" t="s">
        <v>2856</v>
      </c>
      <c r="H620" s="153">
        <v>3.8940000000000001</v>
      </c>
      <c r="I620" s="154"/>
      <c r="L620" s="149"/>
      <c r="M620" s="155"/>
      <c r="T620" s="156"/>
      <c r="AT620" s="151" t="s">
        <v>261</v>
      </c>
      <c r="AU620" s="151" t="s">
        <v>86</v>
      </c>
      <c r="AV620" s="12" t="s">
        <v>86</v>
      </c>
      <c r="AW620" s="12" t="s">
        <v>34</v>
      </c>
      <c r="AX620" s="12" t="s">
        <v>73</v>
      </c>
      <c r="AY620" s="151" t="s">
        <v>250</v>
      </c>
    </row>
    <row r="621" spans="2:65" s="1" customFormat="1" ht="37.9" customHeight="1">
      <c r="B621" s="31"/>
      <c r="C621" s="163" t="s">
        <v>1713</v>
      </c>
      <c r="D621" s="163" t="s">
        <v>561</v>
      </c>
      <c r="E621" s="164" t="s">
        <v>3053</v>
      </c>
      <c r="F621" s="165" t="s">
        <v>3054</v>
      </c>
      <c r="G621" s="166" t="s">
        <v>305</v>
      </c>
      <c r="H621" s="167">
        <v>20.007000000000001</v>
      </c>
      <c r="I621" s="168"/>
      <c r="J621" s="169">
        <f>ROUND(I621*H621,2)</f>
        <v>0</v>
      </c>
      <c r="K621" s="170"/>
      <c r="L621" s="171"/>
      <c r="M621" s="172" t="s">
        <v>20</v>
      </c>
      <c r="N621" s="173" t="s">
        <v>45</v>
      </c>
      <c r="P621" s="141">
        <f>O621*H621</f>
        <v>0</v>
      </c>
      <c r="Q621" s="141">
        <v>1.3999999999999999E-4</v>
      </c>
      <c r="R621" s="141">
        <f>Q621*H621</f>
        <v>2.8009799999999998E-3</v>
      </c>
      <c r="S621" s="141">
        <v>0</v>
      </c>
      <c r="T621" s="142">
        <f>S621*H621</f>
        <v>0</v>
      </c>
      <c r="AR621" s="143" t="s">
        <v>478</v>
      </c>
      <c r="AT621" s="143" t="s">
        <v>561</v>
      </c>
      <c r="AU621" s="143" t="s">
        <v>86</v>
      </c>
      <c r="AY621" s="16" t="s">
        <v>250</v>
      </c>
      <c r="BE621" s="144">
        <f>IF(N621="základní",J621,0)</f>
        <v>0</v>
      </c>
      <c r="BF621" s="144">
        <f>IF(N621="snížená",J621,0)</f>
        <v>0</v>
      </c>
      <c r="BG621" s="144">
        <f>IF(N621="zákl. přenesená",J621,0)</f>
        <v>0</v>
      </c>
      <c r="BH621" s="144">
        <f>IF(N621="sníž. přenesená",J621,0)</f>
        <v>0</v>
      </c>
      <c r="BI621" s="144">
        <f>IF(N621="nulová",J621,0)</f>
        <v>0</v>
      </c>
      <c r="BJ621" s="16" t="s">
        <v>86</v>
      </c>
      <c r="BK621" s="144">
        <f>ROUND(I621*H621,2)</f>
        <v>0</v>
      </c>
      <c r="BL621" s="16" t="s">
        <v>378</v>
      </c>
      <c r="BM621" s="143" t="s">
        <v>3055</v>
      </c>
    </row>
    <row r="622" spans="2:65" s="12" customFormat="1">
      <c r="B622" s="149"/>
      <c r="D622" s="150" t="s">
        <v>261</v>
      </c>
      <c r="F622" s="152" t="s">
        <v>3056</v>
      </c>
      <c r="H622" s="153">
        <v>20.007000000000001</v>
      </c>
      <c r="I622" s="154"/>
      <c r="L622" s="149"/>
      <c r="M622" s="155"/>
      <c r="T622" s="156"/>
      <c r="AT622" s="151" t="s">
        <v>261</v>
      </c>
      <c r="AU622" s="151" t="s">
        <v>86</v>
      </c>
      <c r="AV622" s="12" t="s">
        <v>86</v>
      </c>
      <c r="AW622" s="12" t="s">
        <v>4</v>
      </c>
      <c r="AX622" s="12" t="s">
        <v>80</v>
      </c>
      <c r="AY622" s="151" t="s">
        <v>250</v>
      </c>
    </row>
    <row r="623" spans="2:65" s="1" customFormat="1" ht="49.15" customHeight="1">
      <c r="B623" s="31"/>
      <c r="C623" s="131" t="s">
        <v>1717</v>
      </c>
      <c r="D623" s="131" t="s">
        <v>253</v>
      </c>
      <c r="E623" s="132" t="s">
        <v>3057</v>
      </c>
      <c r="F623" s="133" t="s">
        <v>3058</v>
      </c>
      <c r="G623" s="134" t="s">
        <v>273</v>
      </c>
      <c r="H623" s="135">
        <v>3.0000000000000001E-3</v>
      </c>
      <c r="I623" s="136"/>
      <c r="J623" s="137">
        <f>ROUND(I623*H623,2)</f>
        <v>0</v>
      </c>
      <c r="K623" s="138"/>
      <c r="L623" s="31"/>
      <c r="M623" s="139" t="s">
        <v>20</v>
      </c>
      <c r="N623" s="140" t="s">
        <v>45</v>
      </c>
      <c r="P623" s="141">
        <f>O623*H623</f>
        <v>0</v>
      </c>
      <c r="Q623" s="141">
        <v>0</v>
      </c>
      <c r="R623" s="141">
        <f>Q623*H623</f>
        <v>0</v>
      </c>
      <c r="S623" s="141">
        <v>0</v>
      </c>
      <c r="T623" s="142">
        <f>S623*H623</f>
        <v>0</v>
      </c>
      <c r="AR623" s="143" t="s">
        <v>378</v>
      </c>
      <c r="AT623" s="143" t="s">
        <v>253</v>
      </c>
      <c r="AU623" s="143" t="s">
        <v>86</v>
      </c>
      <c r="AY623" s="16" t="s">
        <v>250</v>
      </c>
      <c r="BE623" s="144">
        <f>IF(N623="základní",J623,0)</f>
        <v>0</v>
      </c>
      <c r="BF623" s="144">
        <f>IF(N623="snížená",J623,0)</f>
        <v>0</v>
      </c>
      <c r="BG623" s="144">
        <f>IF(N623="zákl. přenesená",J623,0)</f>
        <v>0</v>
      </c>
      <c r="BH623" s="144">
        <f>IF(N623="sníž. přenesená",J623,0)</f>
        <v>0</v>
      </c>
      <c r="BI623" s="144">
        <f>IF(N623="nulová",J623,0)</f>
        <v>0</v>
      </c>
      <c r="BJ623" s="16" t="s">
        <v>86</v>
      </c>
      <c r="BK623" s="144">
        <f>ROUND(I623*H623,2)</f>
        <v>0</v>
      </c>
      <c r="BL623" s="16" t="s">
        <v>378</v>
      </c>
      <c r="BM623" s="143" t="s">
        <v>3059</v>
      </c>
    </row>
    <row r="624" spans="2:65" s="1" customFormat="1">
      <c r="B624" s="31"/>
      <c r="D624" s="145" t="s">
        <v>259</v>
      </c>
      <c r="F624" s="146" t="s">
        <v>3060</v>
      </c>
      <c r="I624" s="147"/>
      <c r="L624" s="31"/>
      <c r="M624" s="148"/>
      <c r="T624" s="50"/>
      <c r="AT624" s="16" t="s">
        <v>259</v>
      </c>
      <c r="AU624" s="16" t="s">
        <v>86</v>
      </c>
    </row>
    <row r="625" spans="2:65" s="1" customFormat="1" ht="49.15" customHeight="1">
      <c r="B625" s="31"/>
      <c r="C625" s="131" t="s">
        <v>1721</v>
      </c>
      <c r="D625" s="131" t="s">
        <v>253</v>
      </c>
      <c r="E625" s="132" t="s">
        <v>3061</v>
      </c>
      <c r="F625" s="133" t="s">
        <v>3062</v>
      </c>
      <c r="G625" s="134" t="s">
        <v>273</v>
      </c>
      <c r="H625" s="135">
        <v>3.0000000000000001E-3</v>
      </c>
      <c r="I625" s="136"/>
      <c r="J625" s="137">
        <f>ROUND(I625*H625,2)</f>
        <v>0</v>
      </c>
      <c r="K625" s="138"/>
      <c r="L625" s="31"/>
      <c r="M625" s="139" t="s">
        <v>20</v>
      </c>
      <c r="N625" s="140" t="s">
        <v>45</v>
      </c>
      <c r="P625" s="141">
        <f>O625*H625</f>
        <v>0</v>
      </c>
      <c r="Q625" s="141">
        <v>0</v>
      </c>
      <c r="R625" s="141">
        <f>Q625*H625</f>
        <v>0</v>
      </c>
      <c r="S625" s="141">
        <v>0</v>
      </c>
      <c r="T625" s="142">
        <f>S625*H625</f>
        <v>0</v>
      </c>
      <c r="AR625" s="143" t="s">
        <v>378</v>
      </c>
      <c r="AT625" s="143" t="s">
        <v>253</v>
      </c>
      <c r="AU625" s="143" t="s">
        <v>86</v>
      </c>
      <c r="AY625" s="16" t="s">
        <v>250</v>
      </c>
      <c r="BE625" s="144">
        <f>IF(N625="základní",J625,0)</f>
        <v>0</v>
      </c>
      <c r="BF625" s="144">
        <f>IF(N625="snížená",J625,0)</f>
        <v>0</v>
      </c>
      <c r="BG625" s="144">
        <f>IF(N625="zákl. přenesená",J625,0)</f>
        <v>0</v>
      </c>
      <c r="BH625" s="144">
        <f>IF(N625="sníž. přenesená",J625,0)</f>
        <v>0</v>
      </c>
      <c r="BI625" s="144">
        <f>IF(N625="nulová",J625,0)</f>
        <v>0</v>
      </c>
      <c r="BJ625" s="16" t="s">
        <v>86</v>
      </c>
      <c r="BK625" s="144">
        <f>ROUND(I625*H625,2)</f>
        <v>0</v>
      </c>
      <c r="BL625" s="16" t="s">
        <v>378</v>
      </c>
      <c r="BM625" s="143" t="s">
        <v>3063</v>
      </c>
    </row>
    <row r="626" spans="2:65" s="1" customFormat="1">
      <c r="B626" s="31"/>
      <c r="D626" s="145" t="s">
        <v>259</v>
      </c>
      <c r="F626" s="146" t="s">
        <v>3064</v>
      </c>
      <c r="I626" s="147"/>
      <c r="L626" s="31"/>
      <c r="M626" s="148"/>
      <c r="T626" s="50"/>
      <c r="AT626" s="16" t="s">
        <v>259</v>
      </c>
      <c r="AU626" s="16" t="s">
        <v>86</v>
      </c>
    </row>
    <row r="627" spans="2:65" s="11" customFormat="1" ht="22.9" customHeight="1">
      <c r="B627" s="119"/>
      <c r="D627" s="120" t="s">
        <v>72</v>
      </c>
      <c r="E627" s="129" t="s">
        <v>657</v>
      </c>
      <c r="F627" s="129" t="s">
        <v>658</v>
      </c>
      <c r="I627" s="122"/>
      <c r="J627" s="130">
        <f>BK627</f>
        <v>0</v>
      </c>
      <c r="L627" s="119"/>
      <c r="M627" s="124"/>
      <c r="P627" s="125">
        <f>SUM(P628:P646)</f>
        <v>0</v>
      </c>
      <c r="R627" s="125">
        <f>SUM(R628:R646)</f>
        <v>0.10058999999999998</v>
      </c>
      <c r="T627" s="126">
        <f>SUM(T628:T646)</f>
        <v>0.26</v>
      </c>
      <c r="AR627" s="120" t="s">
        <v>86</v>
      </c>
      <c r="AT627" s="127" t="s">
        <v>72</v>
      </c>
      <c r="AU627" s="127" t="s">
        <v>80</v>
      </c>
      <c r="AY627" s="120" t="s">
        <v>250</v>
      </c>
      <c r="BK627" s="128">
        <f>SUM(BK628:BK646)</f>
        <v>0</v>
      </c>
    </row>
    <row r="628" spans="2:65" s="1" customFormat="1" ht="44.25" customHeight="1">
      <c r="B628" s="31"/>
      <c r="C628" s="131" t="s">
        <v>1728</v>
      </c>
      <c r="D628" s="131" t="s">
        <v>253</v>
      </c>
      <c r="E628" s="132" t="s">
        <v>3065</v>
      </c>
      <c r="F628" s="133" t="s">
        <v>3066</v>
      </c>
      <c r="G628" s="134" t="s">
        <v>290</v>
      </c>
      <c r="H628" s="135">
        <v>7</v>
      </c>
      <c r="I628" s="136"/>
      <c r="J628" s="137">
        <f>ROUND(I628*H628,2)</f>
        <v>0</v>
      </c>
      <c r="K628" s="138"/>
      <c r="L628" s="31"/>
      <c r="M628" s="139" t="s">
        <v>20</v>
      </c>
      <c r="N628" s="140" t="s">
        <v>45</v>
      </c>
      <c r="P628" s="141">
        <f>O628*H628</f>
        <v>0</v>
      </c>
      <c r="Q628" s="141">
        <v>0</v>
      </c>
      <c r="R628" s="141">
        <f>Q628*H628</f>
        <v>0</v>
      </c>
      <c r="S628" s="141">
        <v>0</v>
      </c>
      <c r="T628" s="142">
        <f>S628*H628</f>
        <v>0</v>
      </c>
      <c r="AR628" s="143" t="s">
        <v>378</v>
      </c>
      <c r="AT628" s="143" t="s">
        <v>253</v>
      </c>
      <c r="AU628" s="143" t="s">
        <v>86</v>
      </c>
      <c r="AY628" s="16" t="s">
        <v>250</v>
      </c>
      <c r="BE628" s="144">
        <f>IF(N628="základní",J628,0)</f>
        <v>0</v>
      </c>
      <c r="BF628" s="144">
        <f>IF(N628="snížená",J628,0)</f>
        <v>0</v>
      </c>
      <c r="BG628" s="144">
        <f>IF(N628="zákl. přenesená",J628,0)</f>
        <v>0</v>
      </c>
      <c r="BH628" s="144">
        <f>IF(N628="sníž. přenesená",J628,0)</f>
        <v>0</v>
      </c>
      <c r="BI628" s="144">
        <f>IF(N628="nulová",J628,0)</f>
        <v>0</v>
      </c>
      <c r="BJ628" s="16" t="s">
        <v>86</v>
      </c>
      <c r="BK628" s="144">
        <f>ROUND(I628*H628,2)</f>
        <v>0</v>
      </c>
      <c r="BL628" s="16" t="s">
        <v>378</v>
      </c>
      <c r="BM628" s="143" t="s">
        <v>3067</v>
      </c>
    </row>
    <row r="629" spans="2:65" s="1" customFormat="1">
      <c r="B629" s="31"/>
      <c r="D629" s="145" t="s">
        <v>259</v>
      </c>
      <c r="F629" s="146" t="s">
        <v>3068</v>
      </c>
      <c r="I629" s="147"/>
      <c r="L629" s="31"/>
      <c r="M629" s="148"/>
      <c r="T629" s="50"/>
      <c r="AT629" s="16" t="s">
        <v>259</v>
      </c>
      <c r="AU629" s="16" t="s">
        <v>86</v>
      </c>
    </row>
    <row r="630" spans="2:65" s="12" customFormat="1">
      <c r="B630" s="149"/>
      <c r="D630" s="150" t="s">
        <v>261</v>
      </c>
      <c r="E630" s="151" t="s">
        <v>20</v>
      </c>
      <c r="F630" s="152" t="s">
        <v>2913</v>
      </c>
      <c r="H630" s="153">
        <v>7</v>
      </c>
      <c r="I630" s="154"/>
      <c r="L630" s="149"/>
      <c r="M630" s="155"/>
      <c r="T630" s="156"/>
      <c r="AT630" s="151" t="s">
        <v>261</v>
      </c>
      <c r="AU630" s="151" t="s">
        <v>86</v>
      </c>
      <c r="AV630" s="12" t="s">
        <v>86</v>
      </c>
      <c r="AW630" s="12" t="s">
        <v>34</v>
      </c>
      <c r="AX630" s="12" t="s">
        <v>73</v>
      </c>
      <c r="AY630" s="151" t="s">
        <v>250</v>
      </c>
    </row>
    <row r="631" spans="2:65" s="1" customFormat="1" ht="24.2" customHeight="1">
      <c r="B631" s="31"/>
      <c r="C631" s="163" t="s">
        <v>1732</v>
      </c>
      <c r="D631" s="163" t="s">
        <v>561</v>
      </c>
      <c r="E631" s="164" t="s">
        <v>3069</v>
      </c>
      <c r="F631" s="165" t="s">
        <v>3070</v>
      </c>
      <c r="G631" s="166" t="s">
        <v>290</v>
      </c>
      <c r="H631" s="167">
        <v>7</v>
      </c>
      <c r="I631" s="168"/>
      <c r="J631" s="169">
        <f>ROUND(I631*H631,2)</f>
        <v>0</v>
      </c>
      <c r="K631" s="170"/>
      <c r="L631" s="171"/>
      <c r="M631" s="172" t="s">
        <v>20</v>
      </c>
      <c r="N631" s="173" t="s">
        <v>45</v>
      </c>
      <c r="P631" s="141">
        <f>O631*H631</f>
        <v>0</v>
      </c>
      <c r="Q631" s="141">
        <v>1.38E-2</v>
      </c>
      <c r="R631" s="141">
        <f>Q631*H631</f>
        <v>9.6599999999999991E-2</v>
      </c>
      <c r="S631" s="141">
        <v>0</v>
      </c>
      <c r="T631" s="142">
        <f>S631*H631</f>
        <v>0</v>
      </c>
      <c r="AR631" s="143" t="s">
        <v>478</v>
      </c>
      <c r="AT631" s="143" t="s">
        <v>561</v>
      </c>
      <c r="AU631" s="143" t="s">
        <v>86</v>
      </c>
      <c r="AY631" s="16" t="s">
        <v>250</v>
      </c>
      <c r="BE631" s="144">
        <f>IF(N631="základní",J631,0)</f>
        <v>0</v>
      </c>
      <c r="BF631" s="144">
        <f>IF(N631="snížená",J631,0)</f>
        <v>0</v>
      </c>
      <c r="BG631" s="144">
        <f>IF(N631="zákl. přenesená",J631,0)</f>
        <v>0</v>
      </c>
      <c r="BH631" s="144">
        <f>IF(N631="sníž. přenesená",J631,0)</f>
        <v>0</v>
      </c>
      <c r="BI631" s="144">
        <f>IF(N631="nulová",J631,0)</f>
        <v>0</v>
      </c>
      <c r="BJ631" s="16" t="s">
        <v>86</v>
      </c>
      <c r="BK631" s="144">
        <f>ROUND(I631*H631,2)</f>
        <v>0</v>
      </c>
      <c r="BL631" s="16" t="s">
        <v>378</v>
      </c>
      <c r="BM631" s="143" t="s">
        <v>3071</v>
      </c>
    </row>
    <row r="632" spans="2:65" s="1" customFormat="1" ht="24.2" customHeight="1">
      <c r="B632" s="31"/>
      <c r="C632" s="131" t="s">
        <v>1736</v>
      </c>
      <c r="D632" s="131" t="s">
        <v>253</v>
      </c>
      <c r="E632" s="132" t="s">
        <v>3072</v>
      </c>
      <c r="F632" s="133" t="s">
        <v>3073</v>
      </c>
      <c r="G632" s="134" t="s">
        <v>290</v>
      </c>
      <c r="H632" s="135">
        <v>7</v>
      </c>
      <c r="I632" s="136"/>
      <c r="J632" s="137">
        <f>ROUND(I632*H632,2)</f>
        <v>0</v>
      </c>
      <c r="K632" s="138"/>
      <c r="L632" s="31"/>
      <c r="M632" s="139" t="s">
        <v>20</v>
      </c>
      <c r="N632" s="140" t="s">
        <v>45</v>
      </c>
      <c r="P632" s="141">
        <f>O632*H632</f>
        <v>0</v>
      </c>
      <c r="Q632" s="141">
        <v>0</v>
      </c>
      <c r="R632" s="141">
        <f>Q632*H632</f>
        <v>0</v>
      </c>
      <c r="S632" s="141">
        <v>0</v>
      </c>
      <c r="T632" s="142">
        <f>S632*H632</f>
        <v>0</v>
      </c>
      <c r="AR632" s="143" t="s">
        <v>378</v>
      </c>
      <c r="AT632" s="143" t="s">
        <v>253</v>
      </c>
      <c r="AU632" s="143" t="s">
        <v>86</v>
      </c>
      <c r="AY632" s="16" t="s">
        <v>250</v>
      </c>
      <c r="BE632" s="144">
        <f>IF(N632="základní",J632,0)</f>
        <v>0</v>
      </c>
      <c r="BF632" s="144">
        <f>IF(N632="snížená",J632,0)</f>
        <v>0</v>
      </c>
      <c r="BG632" s="144">
        <f>IF(N632="zákl. přenesená",J632,0)</f>
        <v>0</v>
      </c>
      <c r="BH632" s="144">
        <f>IF(N632="sníž. přenesená",J632,0)</f>
        <v>0</v>
      </c>
      <c r="BI632" s="144">
        <f>IF(N632="nulová",J632,0)</f>
        <v>0</v>
      </c>
      <c r="BJ632" s="16" t="s">
        <v>86</v>
      </c>
      <c r="BK632" s="144">
        <f>ROUND(I632*H632,2)</f>
        <v>0</v>
      </c>
      <c r="BL632" s="16" t="s">
        <v>378</v>
      </c>
      <c r="BM632" s="143" t="s">
        <v>3074</v>
      </c>
    </row>
    <row r="633" spans="2:65" s="1" customFormat="1">
      <c r="B633" s="31"/>
      <c r="D633" s="145" t="s">
        <v>259</v>
      </c>
      <c r="F633" s="146" t="s">
        <v>3075</v>
      </c>
      <c r="I633" s="147"/>
      <c r="L633" s="31"/>
      <c r="M633" s="148"/>
      <c r="T633" s="50"/>
      <c r="AT633" s="16" t="s">
        <v>259</v>
      </c>
      <c r="AU633" s="16" t="s">
        <v>86</v>
      </c>
    </row>
    <row r="634" spans="2:65" s="12" customFormat="1">
      <c r="B634" s="149"/>
      <c r="D634" s="150" t="s">
        <v>261</v>
      </c>
      <c r="E634" s="151" t="s">
        <v>20</v>
      </c>
      <c r="F634" s="152" t="s">
        <v>2913</v>
      </c>
      <c r="H634" s="153">
        <v>7</v>
      </c>
      <c r="I634" s="154"/>
      <c r="L634" s="149"/>
      <c r="M634" s="155"/>
      <c r="T634" s="156"/>
      <c r="AT634" s="151" t="s">
        <v>261</v>
      </c>
      <c r="AU634" s="151" t="s">
        <v>86</v>
      </c>
      <c r="AV634" s="12" t="s">
        <v>86</v>
      </c>
      <c r="AW634" s="12" t="s">
        <v>34</v>
      </c>
      <c r="AX634" s="12" t="s">
        <v>73</v>
      </c>
      <c r="AY634" s="151" t="s">
        <v>250</v>
      </c>
    </row>
    <row r="635" spans="2:65" s="1" customFormat="1" ht="24.2" customHeight="1">
      <c r="B635" s="31"/>
      <c r="C635" s="163" t="s">
        <v>1741</v>
      </c>
      <c r="D635" s="163" t="s">
        <v>561</v>
      </c>
      <c r="E635" s="164" t="s">
        <v>3076</v>
      </c>
      <c r="F635" s="165" t="s">
        <v>3077</v>
      </c>
      <c r="G635" s="166" t="s">
        <v>290</v>
      </c>
      <c r="H635" s="167">
        <v>7</v>
      </c>
      <c r="I635" s="168"/>
      <c r="J635" s="169">
        <f>ROUND(I635*H635,2)</f>
        <v>0</v>
      </c>
      <c r="K635" s="170"/>
      <c r="L635" s="171"/>
      <c r="M635" s="172" t="s">
        <v>20</v>
      </c>
      <c r="N635" s="173" t="s">
        <v>45</v>
      </c>
      <c r="P635" s="141">
        <f>O635*H635</f>
        <v>0</v>
      </c>
      <c r="Q635" s="141">
        <v>1.4999999999999999E-4</v>
      </c>
      <c r="R635" s="141">
        <f>Q635*H635</f>
        <v>1.0499999999999999E-3</v>
      </c>
      <c r="S635" s="141">
        <v>0</v>
      </c>
      <c r="T635" s="142">
        <f>S635*H635</f>
        <v>0</v>
      </c>
      <c r="AR635" s="143" t="s">
        <v>478</v>
      </c>
      <c r="AT635" s="143" t="s">
        <v>561</v>
      </c>
      <c r="AU635" s="143" t="s">
        <v>86</v>
      </c>
      <c r="AY635" s="16" t="s">
        <v>250</v>
      </c>
      <c r="BE635" s="144">
        <f>IF(N635="základní",J635,0)</f>
        <v>0</v>
      </c>
      <c r="BF635" s="144">
        <f>IF(N635="snížená",J635,0)</f>
        <v>0</v>
      </c>
      <c r="BG635" s="144">
        <f>IF(N635="zákl. přenesená",J635,0)</f>
        <v>0</v>
      </c>
      <c r="BH635" s="144">
        <f>IF(N635="sníž. přenesená",J635,0)</f>
        <v>0</v>
      </c>
      <c r="BI635" s="144">
        <f>IF(N635="nulová",J635,0)</f>
        <v>0</v>
      </c>
      <c r="BJ635" s="16" t="s">
        <v>86</v>
      </c>
      <c r="BK635" s="144">
        <f>ROUND(I635*H635,2)</f>
        <v>0</v>
      </c>
      <c r="BL635" s="16" t="s">
        <v>378</v>
      </c>
      <c r="BM635" s="143" t="s">
        <v>3078</v>
      </c>
    </row>
    <row r="636" spans="2:65" s="1" customFormat="1" ht="24.2" customHeight="1">
      <c r="B636" s="31"/>
      <c r="C636" s="131" t="s">
        <v>1746</v>
      </c>
      <c r="D636" s="131" t="s">
        <v>253</v>
      </c>
      <c r="E636" s="132" t="s">
        <v>3079</v>
      </c>
      <c r="F636" s="133" t="s">
        <v>3080</v>
      </c>
      <c r="G636" s="134" t="s">
        <v>290</v>
      </c>
      <c r="H636" s="135">
        <v>7</v>
      </c>
      <c r="I636" s="136"/>
      <c r="J636" s="137">
        <f>ROUND(I636*H636,2)</f>
        <v>0</v>
      </c>
      <c r="K636" s="138"/>
      <c r="L636" s="31"/>
      <c r="M636" s="139" t="s">
        <v>20</v>
      </c>
      <c r="N636" s="140" t="s">
        <v>45</v>
      </c>
      <c r="P636" s="141">
        <f>O636*H636</f>
        <v>0</v>
      </c>
      <c r="Q636" s="141">
        <v>0</v>
      </c>
      <c r="R636" s="141">
        <f>Q636*H636</f>
        <v>0</v>
      </c>
      <c r="S636" s="141">
        <v>0</v>
      </c>
      <c r="T636" s="142">
        <f>S636*H636</f>
        <v>0</v>
      </c>
      <c r="AR636" s="143" t="s">
        <v>378</v>
      </c>
      <c r="AT636" s="143" t="s">
        <v>253</v>
      </c>
      <c r="AU636" s="143" t="s">
        <v>86</v>
      </c>
      <c r="AY636" s="16" t="s">
        <v>250</v>
      </c>
      <c r="BE636" s="144">
        <f>IF(N636="základní",J636,0)</f>
        <v>0</v>
      </c>
      <c r="BF636" s="144">
        <f>IF(N636="snížená",J636,0)</f>
        <v>0</v>
      </c>
      <c r="BG636" s="144">
        <f>IF(N636="zákl. přenesená",J636,0)</f>
        <v>0</v>
      </c>
      <c r="BH636" s="144">
        <f>IF(N636="sníž. přenesená",J636,0)</f>
        <v>0</v>
      </c>
      <c r="BI636" s="144">
        <f>IF(N636="nulová",J636,0)</f>
        <v>0</v>
      </c>
      <c r="BJ636" s="16" t="s">
        <v>86</v>
      </c>
      <c r="BK636" s="144">
        <f>ROUND(I636*H636,2)</f>
        <v>0</v>
      </c>
      <c r="BL636" s="16" t="s">
        <v>378</v>
      </c>
      <c r="BM636" s="143" t="s">
        <v>3081</v>
      </c>
    </row>
    <row r="637" spans="2:65" s="1" customFormat="1">
      <c r="B637" s="31"/>
      <c r="D637" s="145" t="s">
        <v>259</v>
      </c>
      <c r="F637" s="146" t="s">
        <v>3082</v>
      </c>
      <c r="I637" s="147"/>
      <c r="L637" s="31"/>
      <c r="M637" s="148"/>
      <c r="T637" s="50"/>
      <c r="AT637" s="16" t="s">
        <v>259</v>
      </c>
      <c r="AU637" s="16" t="s">
        <v>86</v>
      </c>
    </row>
    <row r="638" spans="2:65" s="12" customFormat="1">
      <c r="B638" s="149"/>
      <c r="D638" s="150" t="s">
        <v>261</v>
      </c>
      <c r="E638" s="151" t="s">
        <v>20</v>
      </c>
      <c r="F638" s="152" t="s">
        <v>2913</v>
      </c>
      <c r="H638" s="153">
        <v>7</v>
      </c>
      <c r="I638" s="154"/>
      <c r="L638" s="149"/>
      <c r="M638" s="155"/>
      <c r="T638" s="156"/>
      <c r="AT638" s="151" t="s">
        <v>261</v>
      </c>
      <c r="AU638" s="151" t="s">
        <v>86</v>
      </c>
      <c r="AV638" s="12" t="s">
        <v>86</v>
      </c>
      <c r="AW638" s="12" t="s">
        <v>34</v>
      </c>
      <c r="AX638" s="12" t="s">
        <v>73</v>
      </c>
      <c r="AY638" s="151" t="s">
        <v>250</v>
      </c>
    </row>
    <row r="639" spans="2:65" s="1" customFormat="1" ht="16.5" customHeight="1">
      <c r="B639" s="31"/>
      <c r="C639" s="163" t="s">
        <v>1750</v>
      </c>
      <c r="D639" s="163" t="s">
        <v>561</v>
      </c>
      <c r="E639" s="164" t="s">
        <v>3083</v>
      </c>
      <c r="F639" s="165" t="s">
        <v>3084</v>
      </c>
      <c r="G639" s="166" t="s">
        <v>3085</v>
      </c>
      <c r="H639" s="167">
        <v>7</v>
      </c>
      <c r="I639" s="168"/>
      <c r="J639" s="169">
        <f>ROUND(I639*H639,2)</f>
        <v>0</v>
      </c>
      <c r="K639" s="170"/>
      <c r="L639" s="171"/>
      <c r="M639" s="172" t="s">
        <v>20</v>
      </c>
      <c r="N639" s="173" t="s">
        <v>45</v>
      </c>
      <c r="P639" s="141">
        <f>O639*H639</f>
        <v>0</v>
      </c>
      <c r="Q639" s="141">
        <v>4.2000000000000002E-4</v>
      </c>
      <c r="R639" s="141">
        <f>Q639*H639</f>
        <v>2.9399999999999999E-3</v>
      </c>
      <c r="S639" s="141">
        <v>0</v>
      </c>
      <c r="T639" s="142">
        <f>S639*H639</f>
        <v>0</v>
      </c>
      <c r="AR639" s="143" t="s">
        <v>478</v>
      </c>
      <c r="AT639" s="143" t="s">
        <v>561</v>
      </c>
      <c r="AU639" s="143" t="s">
        <v>86</v>
      </c>
      <c r="AY639" s="16" t="s">
        <v>250</v>
      </c>
      <c r="BE639" s="144">
        <f>IF(N639="základní",J639,0)</f>
        <v>0</v>
      </c>
      <c r="BF639" s="144">
        <f>IF(N639="snížená",J639,0)</f>
        <v>0</v>
      </c>
      <c r="BG639" s="144">
        <f>IF(N639="zákl. přenesená",J639,0)</f>
        <v>0</v>
      </c>
      <c r="BH639" s="144">
        <f>IF(N639="sníž. přenesená",J639,0)</f>
        <v>0</v>
      </c>
      <c r="BI639" s="144">
        <f>IF(N639="nulová",J639,0)</f>
        <v>0</v>
      </c>
      <c r="BJ639" s="16" t="s">
        <v>86</v>
      </c>
      <c r="BK639" s="144">
        <f>ROUND(I639*H639,2)</f>
        <v>0</v>
      </c>
      <c r="BL639" s="16" t="s">
        <v>378</v>
      </c>
      <c r="BM639" s="143" t="s">
        <v>3086</v>
      </c>
    </row>
    <row r="640" spans="2:65" s="1" customFormat="1" ht="16.5" customHeight="1">
      <c r="B640" s="31"/>
      <c r="C640" s="131" t="s">
        <v>1755</v>
      </c>
      <c r="D640" s="131" t="s">
        <v>253</v>
      </c>
      <c r="E640" s="132" t="s">
        <v>3087</v>
      </c>
      <c r="F640" s="133" t="s">
        <v>3088</v>
      </c>
      <c r="G640" s="134" t="s">
        <v>290</v>
      </c>
      <c r="H640" s="135">
        <v>10</v>
      </c>
      <c r="I640" s="136"/>
      <c r="J640" s="137">
        <f>ROUND(I640*H640,2)</f>
        <v>0</v>
      </c>
      <c r="K640" s="138"/>
      <c r="L640" s="31"/>
      <c r="M640" s="139" t="s">
        <v>20</v>
      </c>
      <c r="N640" s="140" t="s">
        <v>45</v>
      </c>
      <c r="P640" s="141">
        <f>O640*H640</f>
        <v>0</v>
      </c>
      <c r="Q640" s="141">
        <v>0</v>
      </c>
      <c r="R640" s="141">
        <f>Q640*H640</f>
        <v>0</v>
      </c>
      <c r="S640" s="141">
        <v>2.5999999999999999E-2</v>
      </c>
      <c r="T640" s="142">
        <f>S640*H640</f>
        <v>0.26</v>
      </c>
      <c r="AR640" s="143" t="s">
        <v>378</v>
      </c>
      <c r="AT640" s="143" t="s">
        <v>253</v>
      </c>
      <c r="AU640" s="143" t="s">
        <v>86</v>
      </c>
      <c r="AY640" s="16" t="s">
        <v>250</v>
      </c>
      <c r="BE640" s="144">
        <f>IF(N640="základní",J640,0)</f>
        <v>0</v>
      </c>
      <c r="BF640" s="144">
        <f>IF(N640="snížená",J640,0)</f>
        <v>0</v>
      </c>
      <c r="BG640" s="144">
        <f>IF(N640="zákl. přenesená",J640,0)</f>
        <v>0</v>
      </c>
      <c r="BH640" s="144">
        <f>IF(N640="sníž. přenesená",J640,0)</f>
        <v>0</v>
      </c>
      <c r="BI640" s="144">
        <f>IF(N640="nulová",J640,0)</f>
        <v>0</v>
      </c>
      <c r="BJ640" s="16" t="s">
        <v>86</v>
      </c>
      <c r="BK640" s="144">
        <f>ROUND(I640*H640,2)</f>
        <v>0</v>
      </c>
      <c r="BL640" s="16" t="s">
        <v>378</v>
      </c>
      <c r="BM640" s="143" t="s">
        <v>3089</v>
      </c>
    </row>
    <row r="641" spans="2:65" s="1" customFormat="1" ht="39">
      <c r="B641" s="31"/>
      <c r="D641" s="150" t="s">
        <v>565</v>
      </c>
      <c r="F641" s="174" t="s">
        <v>3090</v>
      </c>
      <c r="I641" s="147"/>
      <c r="L641" s="31"/>
      <c r="M641" s="148"/>
      <c r="T641" s="50"/>
      <c r="AT641" s="16" t="s">
        <v>565</v>
      </c>
      <c r="AU641" s="16" t="s">
        <v>86</v>
      </c>
    </row>
    <row r="642" spans="2:65" s="12" customFormat="1">
      <c r="B642" s="149"/>
      <c r="D642" s="150" t="s">
        <v>261</v>
      </c>
      <c r="E642" s="151" t="s">
        <v>20</v>
      </c>
      <c r="F642" s="152" t="s">
        <v>3091</v>
      </c>
      <c r="H642" s="153">
        <v>10</v>
      </c>
      <c r="I642" s="154"/>
      <c r="L642" s="149"/>
      <c r="M642" s="155"/>
      <c r="T642" s="156"/>
      <c r="AT642" s="151" t="s">
        <v>261</v>
      </c>
      <c r="AU642" s="151" t="s">
        <v>86</v>
      </c>
      <c r="AV642" s="12" t="s">
        <v>86</v>
      </c>
      <c r="AW642" s="12" t="s">
        <v>34</v>
      </c>
      <c r="AX642" s="12" t="s">
        <v>73</v>
      </c>
      <c r="AY642" s="151" t="s">
        <v>250</v>
      </c>
    </row>
    <row r="643" spans="2:65" s="1" customFormat="1" ht="49.15" customHeight="1">
      <c r="B643" s="31"/>
      <c r="C643" s="131" t="s">
        <v>1760</v>
      </c>
      <c r="D643" s="131" t="s">
        <v>253</v>
      </c>
      <c r="E643" s="132" t="s">
        <v>3092</v>
      </c>
      <c r="F643" s="133" t="s">
        <v>3093</v>
      </c>
      <c r="G643" s="134" t="s">
        <v>273</v>
      </c>
      <c r="H643" s="135">
        <v>0.10100000000000001</v>
      </c>
      <c r="I643" s="136"/>
      <c r="J643" s="137">
        <f>ROUND(I643*H643,2)</f>
        <v>0</v>
      </c>
      <c r="K643" s="138"/>
      <c r="L643" s="31"/>
      <c r="M643" s="139" t="s">
        <v>20</v>
      </c>
      <c r="N643" s="140" t="s">
        <v>45</v>
      </c>
      <c r="P643" s="141">
        <f>O643*H643</f>
        <v>0</v>
      </c>
      <c r="Q643" s="141">
        <v>0</v>
      </c>
      <c r="R643" s="141">
        <f>Q643*H643</f>
        <v>0</v>
      </c>
      <c r="S643" s="141">
        <v>0</v>
      </c>
      <c r="T643" s="142">
        <f>S643*H643</f>
        <v>0</v>
      </c>
      <c r="AR643" s="143" t="s">
        <v>378</v>
      </c>
      <c r="AT643" s="143" t="s">
        <v>253</v>
      </c>
      <c r="AU643" s="143" t="s">
        <v>86</v>
      </c>
      <c r="AY643" s="16" t="s">
        <v>250</v>
      </c>
      <c r="BE643" s="144">
        <f>IF(N643="základní",J643,0)</f>
        <v>0</v>
      </c>
      <c r="BF643" s="144">
        <f>IF(N643="snížená",J643,0)</f>
        <v>0</v>
      </c>
      <c r="BG643" s="144">
        <f>IF(N643="zákl. přenesená",J643,0)</f>
        <v>0</v>
      </c>
      <c r="BH643" s="144">
        <f>IF(N643="sníž. přenesená",J643,0)</f>
        <v>0</v>
      </c>
      <c r="BI643" s="144">
        <f>IF(N643="nulová",J643,0)</f>
        <v>0</v>
      </c>
      <c r="BJ643" s="16" t="s">
        <v>86</v>
      </c>
      <c r="BK643" s="144">
        <f>ROUND(I643*H643,2)</f>
        <v>0</v>
      </c>
      <c r="BL643" s="16" t="s">
        <v>378</v>
      </c>
      <c r="BM643" s="143" t="s">
        <v>3094</v>
      </c>
    </row>
    <row r="644" spans="2:65" s="1" customFormat="1">
      <c r="B644" s="31"/>
      <c r="D644" s="145" t="s">
        <v>259</v>
      </c>
      <c r="F644" s="146" t="s">
        <v>3095</v>
      </c>
      <c r="I644" s="147"/>
      <c r="L644" s="31"/>
      <c r="M644" s="148"/>
      <c r="T644" s="50"/>
      <c r="AT644" s="16" t="s">
        <v>259</v>
      </c>
      <c r="AU644" s="16" t="s">
        <v>86</v>
      </c>
    </row>
    <row r="645" spans="2:65" s="1" customFormat="1" ht="49.15" customHeight="1">
      <c r="B645" s="31"/>
      <c r="C645" s="131" t="s">
        <v>1765</v>
      </c>
      <c r="D645" s="131" t="s">
        <v>253</v>
      </c>
      <c r="E645" s="132" t="s">
        <v>3096</v>
      </c>
      <c r="F645" s="133" t="s">
        <v>3097</v>
      </c>
      <c r="G645" s="134" t="s">
        <v>273</v>
      </c>
      <c r="H645" s="135">
        <v>0.10100000000000001</v>
      </c>
      <c r="I645" s="136"/>
      <c r="J645" s="137">
        <f>ROUND(I645*H645,2)</f>
        <v>0</v>
      </c>
      <c r="K645" s="138"/>
      <c r="L645" s="31"/>
      <c r="M645" s="139" t="s">
        <v>20</v>
      </c>
      <c r="N645" s="140" t="s">
        <v>45</v>
      </c>
      <c r="P645" s="141">
        <f>O645*H645</f>
        <v>0</v>
      </c>
      <c r="Q645" s="141">
        <v>0</v>
      </c>
      <c r="R645" s="141">
        <f>Q645*H645</f>
        <v>0</v>
      </c>
      <c r="S645" s="141">
        <v>0</v>
      </c>
      <c r="T645" s="142">
        <f>S645*H645</f>
        <v>0</v>
      </c>
      <c r="AR645" s="143" t="s">
        <v>378</v>
      </c>
      <c r="AT645" s="143" t="s">
        <v>253</v>
      </c>
      <c r="AU645" s="143" t="s">
        <v>86</v>
      </c>
      <c r="AY645" s="16" t="s">
        <v>250</v>
      </c>
      <c r="BE645" s="144">
        <f>IF(N645="základní",J645,0)</f>
        <v>0</v>
      </c>
      <c r="BF645" s="144">
        <f>IF(N645="snížená",J645,0)</f>
        <v>0</v>
      </c>
      <c r="BG645" s="144">
        <f>IF(N645="zákl. přenesená",J645,0)</f>
        <v>0</v>
      </c>
      <c r="BH645" s="144">
        <f>IF(N645="sníž. přenesená",J645,0)</f>
        <v>0</v>
      </c>
      <c r="BI645" s="144">
        <f>IF(N645="nulová",J645,0)</f>
        <v>0</v>
      </c>
      <c r="BJ645" s="16" t="s">
        <v>86</v>
      </c>
      <c r="BK645" s="144">
        <f>ROUND(I645*H645,2)</f>
        <v>0</v>
      </c>
      <c r="BL645" s="16" t="s">
        <v>378</v>
      </c>
      <c r="BM645" s="143" t="s">
        <v>3098</v>
      </c>
    </row>
    <row r="646" spans="2:65" s="1" customFormat="1">
      <c r="B646" s="31"/>
      <c r="D646" s="145" t="s">
        <v>259</v>
      </c>
      <c r="F646" s="146" t="s">
        <v>3099</v>
      </c>
      <c r="I646" s="147"/>
      <c r="L646" s="31"/>
      <c r="M646" s="148"/>
      <c r="T646" s="50"/>
      <c r="AT646" s="16" t="s">
        <v>259</v>
      </c>
      <c r="AU646" s="16" t="s">
        <v>86</v>
      </c>
    </row>
    <row r="647" spans="2:65" s="11" customFormat="1" ht="22.9" customHeight="1">
      <c r="B647" s="119"/>
      <c r="D647" s="120" t="s">
        <v>72</v>
      </c>
      <c r="E647" s="129" t="s">
        <v>665</v>
      </c>
      <c r="F647" s="129" t="s">
        <v>666</v>
      </c>
      <c r="I647" s="122"/>
      <c r="J647" s="130">
        <f>BK647</f>
        <v>0</v>
      </c>
      <c r="L647" s="119"/>
      <c r="M647" s="124"/>
      <c r="P647" s="125">
        <f>SUM(P648:P679)</f>
        <v>0</v>
      </c>
      <c r="R647" s="125">
        <f>SUM(R648:R679)</f>
        <v>0.130971446775</v>
      </c>
      <c r="T647" s="126">
        <f>SUM(T648:T679)</f>
        <v>0</v>
      </c>
      <c r="AR647" s="120" t="s">
        <v>86</v>
      </c>
      <c r="AT647" s="127" t="s">
        <v>72</v>
      </c>
      <c r="AU647" s="127" t="s">
        <v>80</v>
      </c>
      <c r="AY647" s="120" t="s">
        <v>250</v>
      </c>
      <c r="BK647" s="128">
        <f>SUM(BK648:BK679)</f>
        <v>0</v>
      </c>
    </row>
    <row r="648" spans="2:65" s="1" customFormat="1" ht="16.5" customHeight="1">
      <c r="B648" s="31"/>
      <c r="C648" s="131" t="s">
        <v>1772</v>
      </c>
      <c r="D648" s="131" t="s">
        <v>253</v>
      </c>
      <c r="E648" s="132" t="s">
        <v>3100</v>
      </c>
      <c r="F648" s="133" t="s">
        <v>3101</v>
      </c>
      <c r="G648" s="134" t="s">
        <v>305</v>
      </c>
      <c r="H648" s="135">
        <v>0.2</v>
      </c>
      <c r="I648" s="136"/>
      <c r="J648" s="137">
        <f>ROUND(I648*H648,2)</f>
        <v>0</v>
      </c>
      <c r="K648" s="138"/>
      <c r="L648" s="31"/>
      <c r="M648" s="139" t="s">
        <v>20</v>
      </c>
      <c r="N648" s="140" t="s">
        <v>45</v>
      </c>
      <c r="P648" s="141">
        <f>O648*H648</f>
        <v>0</v>
      </c>
      <c r="Q648" s="141">
        <v>7.0500000000000006E-5</v>
      </c>
      <c r="R648" s="141">
        <f>Q648*H648</f>
        <v>1.4100000000000002E-5</v>
      </c>
      <c r="S648" s="141">
        <v>0</v>
      </c>
      <c r="T648" s="142">
        <f>S648*H648</f>
        <v>0</v>
      </c>
      <c r="AR648" s="143" t="s">
        <v>378</v>
      </c>
      <c r="AT648" s="143" t="s">
        <v>253</v>
      </c>
      <c r="AU648" s="143" t="s">
        <v>86</v>
      </c>
      <c r="AY648" s="16" t="s">
        <v>250</v>
      </c>
      <c r="BE648" s="144">
        <f>IF(N648="základní",J648,0)</f>
        <v>0</v>
      </c>
      <c r="BF648" s="144">
        <f>IF(N648="snížená",J648,0)</f>
        <v>0</v>
      </c>
      <c r="BG648" s="144">
        <f>IF(N648="zákl. přenesená",J648,0)</f>
        <v>0</v>
      </c>
      <c r="BH648" s="144">
        <f>IF(N648="sníž. přenesená",J648,0)</f>
        <v>0</v>
      </c>
      <c r="BI648" s="144">
        <f>IF(N648="nulová",J648,0)</f>
        <v>0</v>
      </c>
      <c r="BJ648" s="16" t="s">
        <v>86</v>
      </c>
      <c r="BK648" s="144">
        <f>ROUND(I648*H648,2)</f>
        <v>0</v>
      </c>
      <c r="BL648" s="16" t="s">
        <v>378</v>
      </c>
      <c r="BM648" s="143" t="s">
        <v>3102</v>
      </c>
    </row>
    <row r="649" spans="2:65" s="1" customFormat="1">
      <c r="B649" s="31"/>
      <c r="D649" s="145" t="s">
        <v>259</v>
      </c>
      <c r="F649" s="146" t="s">
        <v>3103</v>
      </c>
      <c r="I649" s="147"/>
      <c r="L649" s="31"/>
      <c r="M649" s="148"/>
      <c r="T649" s="50"/>
      <c r="AT649" s="16" t="s">
        <v>259</v>
      </c>
      <c r="AU649" s="16" t="s">
        <v>86</v>
      </c>
    </row>
    <row r="650" spans="2:65" s="12" customFormat="1">
      <c r="B650" s="149"/>
      <c r="D650" s="150" t="s">
        <v>261</v>
      </c>
      <c r="E650" s="151" t="s">
        <v>20</v>
      </c>
      <c r="F650" s="152" t="s">
        <v>3104</v>
      </c>
      <c r="H650" s="153">
        <v>0.2</v>
      </c>
      <c r="I650" s="154"/>
      <c r="L650" s="149"/>
      <c r="M650" s="155"/>
      <c r="T650" s="156"/>
      <c r="AT650" s="151" t="s">
        <v>261</v>
      </c>
      <c r="AU650" s="151" t="s">
        <v>86</v>
      </c>
      <c r="AV650" s="12" t="s">
        <v>86</v>
      </c>
      <c r="AW650" s="12" t="s">
        <v>34</v>
      </c>
      <c r="AX650" s="12" t="s">
        <v>73</v>
      </c>
      <c r="AY650" s="151" t="s">
        <v>250</v>
      </c>
    </row>
    <row r="651" spans="2:65" s="1" customFormat="1" ht="24.2" customHeight="1">
      <c r="B651" s="31"/>
      <c r="C651" s="163" t="s">
        <v>1774</v>
      </c>
      <c r="D651" s="163" t="s">
        <v>561</v>
      </c>
      <c r="E651" s="164" t="s">
        <v>3105</v>
      </c>
      <c r="F651" s="165" t="s">
        <v>3106</v>
      </c>
      <c r="G651" s="166" t="s">
        <v>290</v>
      </c>
      <c r="H651" s="167">
        <v>0.2</v>
      </c>
      <c r="I651" s="168"/>
      <c r="J651" s="169">
        <f>ROUND(I651*H651,2)</f>
        <v>0</v>
      </c>
      <c r="K651" s="170"/>
      <c r="L651" s="171"/>
      <c r="M651" s="172" t="s">
        <v>20</v>
      </c>
      <c r="N651" s="173" t="s">
        <v>45</v>
      </c>
      <c r="P651" s="141">
        <f>O651*H651</f>
        <v>0</v>
      </c>
      <c r="Q651" s="141">
        <v>1.15E-2</v>
      </c>
      <c r="R651" s="141">
        <f>Q651*H651</f>
        <v>2.3E-3</v>
      </c>
      <c r="S651" s="141">
        <v>0</v>
      </c>
      <c r="T651" s="142">
        <f>S651*H651</f>
        <v>0</v>
      </c>
      <c r="AR651" s="143" t="s">
        <v>478</v>
      </c>
      <c r="AT651" s="143" t="s">
        <v>561</v>
      </c>
      <c r="AU651" s="143" t="s">
        <v>86</v>
      </c>
      <c r="AY651" s="16" t="s">
        <v>250</v>
      </c>
      <c r="BE651" s="144">
        <f>IF(N651="základní",J651,0)</f>
        <v>0</v>
      </c>
      <c r="BF651" s="144">
        <f>IF(N651="snížená",J651,0)</f>
        <v>0</v>
      </c>
      <c r="BG651" s="144">
        <f>IF(N651="zákl. přenesená",J651,0)</f>
        <v>0</v>
      </c>
      <c r="BH651" s="144">
        <f>IF(N651="sníž. přenesená",J651,0)</f>
        <v>0</v>
      </c>
      <c r="BI651" s="144">
        <f>IF(N651="nulová",J651,0)</f>
        <v>0</v>
      </c>
      <c r="BJ651" s="16" t="s">
        <v>86</v>
      </c>
      <c r="BK651" s="144">
        <f>ROUND(I651*H651,2)</f>
        <v>0</v>
      </c>
      <c r="BL651" s="16" t="s">
        <v>378</v>
      </c>
      <c r="BM651" s="143" t="s">
        <v>3107</v>
      </c>
    </row>
    <row r="652" spans="2:65" s="12" customFormat="1">
      <c r="B652" s="149"/>
      <c r="D652" s="150" t="s">
        <v>261</v>
      </c>
      <c r="E652" s="151" t="s">
        <v>20</v>
      </c>
      <c r="F652" s="152" t="s">
        <v>3104</v>
      </c>
      <c r="H652" s="153">
        <v>0.2</v>
      </c>
      <c r="I652" s="154"/>
      <c r="L652" s="149"/>
      <c r="M652" s="155"/>
      <c r="T652" s="156"/>
      <c r="AT652" s="151" t="s">
        <v>261</v>
      </c>
      <c r="AU652" s="151" t="s">
        <v>86</v>
      </c>
      <c r="AV652" s="12" t="s">
        <v>86</v>
      </c>
      <c r="AW652" s="12" t="s">
        <v>34</v>
      </c>
      <c r="AX652" s="12" t="s">
        <v>73</v>
      </c>
      <c r="AY652" s="151" t="s">
        <v>250</v>
      </c>
    </row>
    <row r="653" spans="2:65" s="1" customFormat="1" ht="16.5" customHeight="1">
      <c r="B653" s="31"/>
      <c r="C653" s="131" t="s">
        <v>1776</v>
      </c>
      <c r="D653" s="131" t="s">
        <v>253</v>
      </c>
      <c r="E653" s="132" t="s">
        <v>3108</v>
      </c>
      <c r="F653" s="133" t="s">
        <v>3109</v>
      </c>
      <c r="G653" s="134" t="s">
        <v>290</v>
      </c>
      <c r="H653" s="135">
        <v>1</v>
      </c>
      <c r="I653" s="136"/>
      <c r="J653" s="137">
        <f>ROUND(I653*H653,2)</f>
        <v>0</v>
      </c>
      <c r="K653" s="138"/>
      <c r="L653" s="31"/>
      <c r="M653" s="139" t="s">
        <v>20</v>
      </c>
      <c r="N653" s="140" t="s">
        <v>45</v>
      </c>
      <c r="P653" s="141">
        <f>O653*H653</f>
        <v>0</v>
      </c>
      <c r="Q653" s="141">
        <v>0</v>
      </c>
      <c r="R653" s="141">
        <f>Q653*H653</f>
        <v>0</v>
      </c>
      <c r="S653" s="141">
        <v>0</v>
      </c>
      <c r="T653" s="142">
        <f>S653*H653</f>
        <v>0</v>
      </c>
      <c r="AR653" s="143" t="s">
        <v>378</v>
      </c>
      <c r="AT653" s="143" t="s">
        <v>253</v>
      </c>
      <c r="AU653" s="143" t="s">
        <v>86</v>
      </c>
      <c r="AY653" s="16" t="s">
        <v>250</v>
      </c>
      <c r="BE653" s="144">
        <f>IF(N653="základní",J653,0)</f>
        <v>0</v>
      </c>
      <c r="BF653" s="144">
        <f>IF(N653="snížená",J653,0)</f>
        <v>0</v>
      </c>
      <c r="BG653" s="144">
        <f>IF(N653="zákl. přenesená",J653,0)</f>
        <v>0</v>
      </c>
      <c r="BH653" s="144">
        <f>IF(N653="sníž. přenesená",J653,0)</f>
        <v>0</v>
      </c>
      <c r="BI653" s="144">
        <f>IF(N653="nulová",J653,0)</f>
        <v>0</v>
      </c>
      <c r="BJ653" s="16" t="s">
        <v>86</v>
      </c>
      <c r="BK653" s="144">
        <f>ROUND(I653*H653,2)</f>
        <v>0</v>
      </c>
      <c r="BL653" s="16" t="s">
        <v>378</v>
      </c>
      <c r="BM653" s="143" t="s">
        <v>3110</v>
      </c>
    </row>
    <row r="654" spans="2:65" s="1" customFormat="1">
      <c r="B654" s="31"/>
      <c r="D654" s="145" t="s">
        <v>259</v>
      </c>
      <c r="F654" s="146" t="s">
        <v>3111</v>
      </c>
      <c r="I654" s="147"/>
      <c r="L654" s="31"/>
      <c r="M654" s="148"/>
      <c r="T654" s="50"/>
      <c r="AT654" s="16" t="s">
        <v>259</v>
      </c>
      <c r="AU654" s="16" t="s">
        <v>86</v>
      </c>
    </row>
    <row r="655" spans="2:65" s="12" customFormat="1">
      <c r="B655" s="149"/>
      <c r="D655" s="150" t="s">
        <v>261</v>
      </c>
      <c r="E655" s="151" t="s">
        <v>20</v>
      </c>
      <c r="F655" s="152" t="s">
        <v>2993</v>
      </c>
      <c r="H655" s="153">
        <v>1</v>
      </c>
      <c r="I655" s="154"/>
      <c r="L655" s="149"/>
      <c r="M655" s="155"/>
      <c r="T655" s="156"/>
      <c r="AT655" s="151" t="s">
        <v>261</v>
      </c>
      <c r="AU655" s="151" t="s">
        <v>86</v>
      </c>
      <c r="AV655" s="12" t="s">
        <v>86</v>
      </c>
      <c r="AW655" s="12" t="s">
        <v>34</v>
      </c>
      <c r="AX655" s="12" t="s">
        <v>73</v>
      </c>
      <c r="AY655" s="151" t="s">
        <v>250</v>
      </c>
    </row>
    <row r="656" spans="2:65" s="1" customFormat="1" ht="21.75" customHeight="1">
      <c r="B656" s="31"/>
      <c r="C656" s="131" t="s">
        <v>1781</v>
      </c>
      <c r="D656" s="131" t="s">
        <v>253</v>
      </c>
      <c r="E656" s="132" t="s">
        <v>3112</v>
      </c>
      <c r="F656" s="133" t="s">
        <v>3113</v>
      </c>
      <c r="G656" s="134" t="s">
        <v>290</v>
      </c>
      <c r="H656" s="135">
        <v>1</v>
      </c>
      <c r="I656" s="136"/>
      <c r="J656" s="137">
        <f>ROUND(I656*H656,2)</f>
        <v>0</v>
      </c>
      <c r="K656" s="138"/>
      <c r="L656" s="31"/>
      <c r="M656" s="139" t="s">
        <v>20</v>
      </c>
      <c r="N656" s="140" t="s">
        <v>45</v>
      </c>
      <c r="P656" s="141">
        <f>O656*H656</f>
        <v>0</v>
      </c>
      <c r="Q656" s="141">
        <v>0</v>
      </c>
      <c r="R656" s="141">
        <f>Q656*H656</f>
        <v>0</v>
      </c>
      <c r="S656" s="141">
        <v>0</v>
      </c>
      <c r="T656" s="142">
        <f>S656*H656</f>
        <v>0</v>
      </c>
      <c r="AR656" s="143" t="s">
        <v>378</v>
      </c>
      <c r="AT656" s="143" t="s">
        <v>253</v>
      </c>
      <c r="AU656" s="143" t="s">
        <v>86</v>
      </c>
      <c r="AY656" s="16" t="s">
        <v>250</v>
      </c>
      <c r="BE656" s="144">
        <f>IF(N656="základní",J656,0)</f>
        <v>0</v>
      </c>
      <c r="BF656" s="144">
        <f>IF(N656="snížená",J656,0)</f>
        <v>0</v>
      </c>
      <c r="BG656" s="144">
        <f>IF(N656="zákl. přenesená",J656,0)</f>
        <v>0</v>
      </c>
      <c r="BH656" s="144">
        <f>IF(N656="sníž. přenesená",J656,0)</f>
        <v>0</v>
      </c>
      <c r="BI656" s="144">
        <f>IF(N656="nulová",J656,0)</f>
        <v>0</v>
      </c>
      <c r="BJ656" s="16" t="s">
        <v>86</v>
      </c>
      <c r="BK656" s="144">
        <f>ROUND(I656*H656,2)</f>
        <v>0</v>
      </c>
      <c r="BL656" s="16" t="s">
        <v>378</v>
      </c>
      <c r="BM656" s="143" t="s">
        <v>3114</v>
      </c>
    </row>
    <row r="657" spans="2:65" s="1" customFormat="1">
      <c r="B657" s="31"/>
      <c r="D657" s="145" t="s">
        <v>259</v>
      </c>
      <c r="F657" s="146" t="s">
        <v>3115</v>
      </c>
      <c r="I657" s="147"/>
      <c r="L657" s="31"/>
      <c r="M657" s="148"/>
      <c r="T657" s="50"/>
      <c r="AT657" s="16" t="s">
        <v>259</v>
      </c>
      <c r="AU657" s="16" t="s">
        <v>86</v>
      </c>
    </row>
    <row r="658" spans="2:65" s="12" customFormat="1">
      <c r="B658" s="149"/>
      <c r="D658" s="150" t="s">
        <v>261</v>
      </c>
      <c r="E658" s="151" t="s">
        <v>20</v>
      </c>
      <c r="F658" s="152" t="s">
        <v>2993</v>
      </c>
      <c r="H658" s="153">
        <v>1</v>
      </c>
      <c r="I658" s="154"/>
      <c r="L658" s="149"/>
      <c r="M658" s="155"/>
      <c r="T658" s="156"/>
      <c r="AT658" s="151" t="s">
        <v>261</v>
      </c>
      <c r="AU658" s="151" t="s">
        <v>86</v>
      </c>
      <c r="AV658" s="12" t="s">
        <v>86</v>
      </c>
      <c r="AW658" s="12" t="s">
        <v>34</v>
      </c>
      <c r="AX658" s="12" t="s">
        <v>73</v>
      </c>
      <c r="AY658" s="151" t="s">
        <v>250</v>
      </c>
    </row>
    <row r="659" spans="2:65" s="1" customFormat="1" ht="24.2" customHeight="1">
      <c r="B659" s="31"/>
      <c r="C659" s="131" t="s">
        <v>1787</v>
      </c>
      <c r="D659" s="131" t="s">
        <v>253</v>
      </c>
      <c r="E659" s="132" t="s">
        <v>703</v>
      </c>
      <c r="F659" s="133" t="s">
        <v>704</v>
      </c>
      <c r="G659" s="134" t="s">
        <v>681</v>
      </c>
      <c r="H659" s="135">
        <v>3.5</v>
      </c>
      <c r="I659" s="136"/>
      <c r="J659" s="137">
        <f>ROUND(I659*H659,2)</f>
        <v>0</v>
      </c>
      <c r="K659" s="138"/>
      <c r="L659" s="31"/>
      <c r="M659" s="139" t="s">
        <v>20</v>
      </c>
      <c r="N659" s="140" t="s">
        <v>45</v>
      </c>
      <c r="P659" s="141">
        <f>O659*H659</f>
        <v>0</v>
      </c>
      <c r="Q659" s="141">
        <v>6.7487499999999994E-5</v>
      </c>
      <c r="R659" s="141">
        <f>Q659*H659</f>
        <v>2.3620624999999999E-4</v>
      </c>
      <c r="S659" s="141">
        <v>0</v>
      </c>
      <c r="T659" s="142">
        <f>S659*H659</f>
        <v>0</v>
      </c>
      <c r="AR659" s="143" t="s">
        <v>378</v>
      </c>
      <c r="AT659" s="143" t="s">
        <v>253</v>
      </c>
      <c r="AU659" s="143" t="s">
        <v>86</v>
      </c>
      <c r="AY659" s="16" t="s">
        <v>250</v>
      </c>
      <c r="BE659" s="144">
        <f>IF(N659="základní",J659,0)</f>
        <v>0</v>
      </c>
      <c r="BF659" s="144">
        <f>IF(N659="snížená",J659,0)</f>
        <v>0</v>
      </c>
      <c r="BG659" s="144">
        <f>IF(N659="zákl. přenesená",J659,0)</f>
        <v>0</v>
      </c>
      <c r="BH659" s="144">
        <f>IF(N659="sníž. přenesená",J659,0)</f>
        <v>0</v>
      </c>
      <c r="BI659" s="144">
        <f>IF(N659="nulová",J659,0)</f>
        <v>0</v>
      </c>
      <c r="BJ659" s="16" t="s">
        <v>86</v>
      </c>
      <c r="BK659" s="144">
        <f>ROUND(I659*H659,2)</f>
        <v>0</v>
      </c>
      <c r="BL659" s="16" t="s">
        <v>378</v>
      </c>
      <c r="BM659" s="143" t="s">
        <v>3116</v>
      </c>
    </row>
    <row r="660" spans="2:65" s="1" customFormat="1">
      <c r="B660" s="31"/>
      <c r="D660" s="145" t="s">
        <v>259</v>
      </c>
      <c r="F660" s="146" t="s">
        <v>706</v>
      </c>
      <c r="I660" s="147"/>
      <c r="L660" s="31"/>
      <c r="M660" s="148"/>
      <c r="T660" s="50"/>
      <c r="AT660" s="16" t="s">
        <v>259</v>
      </c>
      <c r="AU660" s="16" t="s">
        <v>86</v>
      </c>
    </row>
    <row r="661" spans="2:65" s="12" customFormat="1">
      <c r="B661" s="149"/>
      <c r="D661" s="150" t="s">
        <v>261</v>
      </c>
      <c r="E661" s="151" t="s">
        <v>20</v>
      </c>
      <c r="F661" s="152" t="s">
        <v>3117</v>
      </c>
      <c r="H661" s="153">
        <v>3.5</v>
      </c>
      <c r="I661" s="154"/>
      <c r="L661" s="149"/>
      <c r="M661" s="155"/>
      <c r="T661" s="156"/>
      <c r="AT661" s="151" t="s">
        <v>261</v>
      </c>
      <c r="AU661" s="151" t="s">
        <v>86</v>
      </c>
      <c r="AV661" s="12" t="s">
        <v>86</v>
      </c>
      <c r="AW661" s="12" t="s">
        <v>34</v>
      </c>
      <c r="AX661" s="12" t="s">
        <v>73</v>
      </c>
      <c r="AY661" s="151" t="s">
        <v>250</v>
      </c>
    </row>
    <row r="662" spans="2:65" s="1" customFormat="1" ht="16.5" customHeight="1">
      <c r="B662" s="31"/>
      <c r="C662" s="163" t="s">
        <v>1791</v>
      </c>
      <c r="D662" s="163" t="s">
        <v>561</v>
      </c>
      <c r="E662" s="164" t="s">
        <v>3118</v>
      </c>
      <c r="F662" s="165" t="s">
        <v>3119</v>
      </c>
      <c r="G662" s="166" t="s">
        <v>290</v>
      </c>
      <c r="H662" s="167">
        <v>1</v>
      </c>
      <c r="I662" s="168"/>
      <c r="J662" s="169">
        <f>ROUND(I662*H662,2)</f>
        <v>0</v>
      </c>
      <c r="K662" s="170"/>
      <c r="L662" s="171"/>
      <c r="M662" s="172" t="s">
        <v>20</v>
      </c>
      <c r="N662" s="173" t="s">
        <v>45</v>
      </c>
      <c r="P662" s="141">
        <f>O662*H662</f>
        <v>0</v>
      </c>
      <c r="Q662" s="141">
        <v>3.5100000000000001E-3</v>
      </c>
      <c r="R662" s="141">
        <f>Q662*H662</f>
        <v>3.5100000000000001E-3</v>
      </c>
      <c r="S662" s="141">
        <v>0</v>
      </c>
      <c r="T662" s="142">
        <f>S662*H662</f>
        <v>0</v>
      </c>
      <c r="AR662" s="143" t="s">
        <v>478</v>
      </c>
      <c r="AT662" s="143" t="s">
        <v>561</v>
      </c>
      <c r="AU662" s="143" t="s">
        <v>86</v>
      </c>
      <c r="AY662" s="16" t="s">
        <v>250</v>
      </c>
      <c r="BE662" s="144">
        <f>IF(N662="základní",J662,0)</f>
        <v>0</v>
      </c>
      <c r="BF662" s="144">
        <f>IF(N662="snížená",J662,0)</f>
        <v>0</v>
      </c>
      <c r="BG662" s="144">
        <f>IF(N662="zákl. přenesená",J662,0)</f>
        <v>0</v>
      </c>
      <c r="BH662" s="144">
        <f>IF(N662="sníž. přenesená",J662,0)</f>
        <v>0</v>
      </c>
      <c r="BI662" s="144">
        <f>IF(N662="nulová",J662,0)</f>
        <v>0</v>
      </c>
      <c r="BJ662" s="16" t="s">
        <v>86</v>
      </c>
      <c r="BK662" s="144">
        <f>ROUND(I662*H662,2)</f>
        <v>0</v>
      </c>
      <c r="BL662" s="16" t="s">
        <v>378</v>
      </c>
      <c r="BM662" s="143" t="s">
        <v>3120</v>
      </c>
    </row>
    <row r="663" spans="2:65" s="1" customFormat="1" ht="24.2" customHeight="1">
      <c r="B663" s="31"/>
      <c r="C663" s="131" t="s">
        <v>1795</v>
      </c>
      <c r="D663" s="131" t="s">
        <v>253</v>
      </c>
      <c r="E663" s="132" t="s">
        <v>3121</v>
      </c>
      <c r="F663" s="133" t="s">
        <v>3122</v>
      </c>
      <c r="G663" s="134" t="s">
        <v>681</v>
      </c>
      <c r="H663" s="135">
        <v>5.0179999999999998</v>
      </c>
      <c r="I663" s="136"/>
      <c r="J663" s="137">
        <f>ROUND(I663*H663,2)</f>
        <v>0</v>
      </c>
      <c r="K663" s="138"/>
      <c r="L663" s="31"/>
      <c r="M663" s="139" t="s">
        <v>20</v>
      </c>
      <c r="N663" s="140" t="s">
        <v>45</v>
      </c>
      <c r="P663" s="141">
        <f>O663*H663</f>
        <v>0</v>
      </c>
      <c r="Q663" s="141">
        <v>6.0612500000000003E-5</v>
      </c>
      <c r="R663" s="141">
        <f>Q663*H663</f>
        <v>3.04153525E-4</v>
      </c>
      <c r="S663" s="141">
        <v>0</v>
      </c>
      <c r="T663" s="142">
        <f>S663*H663</f>
        <v>0</v>
      </c>
      <c r="AR663" s="143" t="s">
        <v>378</v>
      </c>
      <c r="AT663" s="143" t="s">
        <v>253</v>
      </c>
      <c r="AU663" s="143" t="s">
        <v>86</v>
      </c>
      <c r="AY663" s="16" t="s">
        <v>250</v>
      </c>
      <c r="BE663" s="144">
        <f>IF(N663="základní",J663,0)</f>
        <v>0</v>
      </c>
      <c r="BF663" s="144">
        <f>IF(N663="snížená",J663,0)</f>
        <v>0</v>
      </c>
      <c r="BG663" s="144">
        <f>IF(N663="zákl. přenesená",J663,0)</f>
        <v>0</v>
      </c>
      <c r="BH663" s="144">
        <f>IF(N663="sníž. přenesená",J663,0)</f>
        <v>0</v>
      </c>
      <c r="BI663" s="144">
        <f>IF(N663="nulová",J663,0)</f>
        <v>0</v>
      </c>
      <c r="BJ663" s="16" t="s">
        <v>86</v>
      </c>
      <c r="BK663" s="144">
        <f>ROUND(I663*H663,2)</f>
        <v>0</v>
      </c>
      <c r="BL663" s="16" t="s">
        <v>378</v>
      </c>
      <c r="BM663" s="143" t="s">
        <v>3123</v>
      </c>
    </row>
    <row r="664" spans="2:65" s="1" customFormat="1">
      <c r="B664" s="31"/>
      <c r="D664" s="145" t="s">
        <v>259</v>
      </c>
      <c r="F664" s="146" t="s">
        <v>3124</v>
      </c>
      <c r="I664" s="147"/>
      <c r="L664" s="31"/>
      <c r="M664" s="148"/>
      <c r="T664" s="50"/>
      <c r="AT664" s="16" t="s">
        <v>259</v>
      </c>
      <c r="AU664" s="16" t="s">
        <v>86</v>
      </c>
    </row>
    <row r="665" spans="2:65" s="12" customFormat="1">
      <c r="B665" s="149"/>
      <c r="D665" s="150" t="s">
        <v>261</v>
      </c>
      <c r="E665" s="151" t="s">
        <v>20</v>
      </c>
      <c r="F665" s="152" t="s">
        <v>3125</v>
      </c>
      <c r="H665" s="153">
        <v>5.016</v>
      </c>
      <c r="I665" s="154"/>
      <c r="L665" s="149"/>
      <c r="M665" s="155"/>
      <c r="T665" s="156"/>
      <c r="AT665" s="151" t="s">
        <v>261</v>
      </c>
      <c r="AU665" s="151" t="s">
        <v>86</v>
      </c>
      <c r="AV665" s="12" t="s">
        <v>86</v>
      </c>
      <c r="AW665" s="12" t="s">
        <v>34</v>
      </c>
      <c r="AX665" s="12" t="s">
        <v>73</v>
      </c>
      <c r="AY665" s="151" t="s">
        <v>250</v>
      </c>
    </row>
    <row r="666" spans="2:65" s="12" customFormat="1">
      <c r="B666" s="149"/>
      <c r="D666" s="150" t="s">
        <v>261</v>
      </c>
      <c r="E666" s="151" t="s">
        <v>20</v>
      </c>
      <c r="F666" s="152" t="s">
        <v>3126</v>
      </c>
      <c r="H666" s="153">
        <v>2E-3</v>
      </c>
      <c r="I666" s="154"/>
      <c r="L666" s="149"/>
      <c r="M666" s="155"/>
      <c r="T666" s="156"/>
      <c r="AT666" s="151" t="s">
        <v>261</v>
      </c>
      <c r="AU666" s="151" t="s">
        <v>86</v>
      </c>
      <c r="AV666" s="12" t="s">
        <v>86</v>
      </c>
      <c r="AW666" s="12" t="s">
        <v>34</v>
      </c>
      <c r="AX666" s="12" t="s">
        <v>73</v>
      </c>
      <c r="AY666" s="151" t="s">
        <v>250</v>
      </c>
    </row>
    <row r="667" spans="2:65" s="1" customFormat="1" ht="24.2" customHeight="1">
      <c r="B667" s="31"/>
      <c r="C667" s="163" t="s">
        <v>1799</v>
      </c>
      <c r="D667" s="163" t="s">
        <v>561</v>
      </c>
      <c r="E667" s="164" t="s">
        <v>994</v>
      </c>
      <c r="F667" s="165" t="s">
        <v>995</v>
      </c>
      <c r="G667" s="166" t="s">
        <v>273</v>
      </c>
      <c r="H667" s="167">
        <v>5.0000000000000001E-3</v>
      </c>
      <c r="I667" s="168"/>
      <c r="J667" s="169">
        <f>ROUND(I667*H667,2)</f>
        <v>0</v>
      </c>
      <c r="K667" s="170"/>
      <c r="L667" s="171"/>
      <c r="M667" s="172" t="s">
        <v>20</v>
      </c>
      <c r="N667" s="173" t="s">
        <v>45</v>
      </c>
      <c r="P667" s="141">
        <f>O667*H667</f>
        <v>0</v>
      </c>
      <c r="Q667" s="141">
        <v>1</v>
      </c>
      <c r="R667" s="141">
        <f>Q667*H667</f>
        <v>5.0000000000000001E-3</v>
      </c>
      <c r="S667" s="141">
        <v>0</v>
      </c>
      <c r="T667" s="142">
        <f>S667*H667</f>
        <v>0</v>
      </c>
      <c r="AR667" s="143" t="s">
        <v>478</v>
      </c>
      <c r="AT667" s="143" t="s">
        <v>561</v>
      </c>
      <c r="AU667" s="143" t="s">
        <v>86</v>
      </c>
      <c r="AY667" s="16" t="s">
        <v>250</v>
      </c>
      <c r="BE667" s="144">
        <f>IF(N667="základní",J667,0)</f>
        <v>0</v>
      </c>
      <c r="BF667" s="144">
        <f>IF(N667="snížená",J667,0)</f>
        <v>0</v>
      </c>
      <c r="BG667" s="144">
        <f>IF(N667="zákl. přenesená",J667,0)</f>
        <v>0</v>
      </c>
      <c r="BH667" s="144">
        <f>IF(N667="sníž. přenesená",J667,0)</f>
        <v>0</v>
      </c>
      <c r="BI667" s="144">
        <f>IF(N667="nulová",J667,0)</f>
        <v>0</v>
      </c>
      <c r="BJ667" s="16" t="s">
        <v>86</v>
      </c>
      <c r="BK667" s="144">
        <f>ROUND(I667*H667,2)</f>
        <v>0</v>
      </c>
      <c r="BL667" s="16" t="s">
        <v>378</v>
      </c>
      <c r="BM667" s="143" t="s">
        <v>3127</v>
      </c>
    </row>
    <row r="668" spans="2:65" s="12" customFormat="1">
      <c r="B668" s="149"/>
      <c r="D668" s="150" t="s">
        <v>261</v>
      </c>
      <c r="E668" s="151" t="s">
        <v>20</v>
      </c>
      <c r="F668" s="152" t="s">
        <v>3128</v>
      </c>
      <c r="H668" s="153">
        <v>5.0000000000000001E-3</v>
      </c>
      <c r="I668" s="154"/>
      <c r="L668" s="149"/>
      <c r="M668" s="155"/>
      <c r="T668" s="156"/>
      <c r="AT668" s="151" t="s">
        <v>261</v>
      </c>
      <c r="AU668" s="151" t="s">
        <v>86</v>
      </c>
      <c r="AV668" s="12" t="s">
        <v>86</v>
      </c>
      <c r="AW668" s="12" t="s">
        <v>34</v>
      </c>
      <c r="AX668" s="12" t="s">
        <v>73</v>
      </c>
      <c r="AY668" s="151" t="s">
        <v>250</v>
      </c>
    </row>
    <row r="669" spans="2:65" s="1" customFormat="1" ht="16.5" customHeight="1">
      <c r="B669" s="31"/>
      <c r="C669" s="163" t="s">
        <v>1803</v>
      </c>
      <c r="D669" s="163" t="s">
        <v>561</v>
      </c>
      <c r="E669" s="164" t="s">
        <v>3129</v>
      </c>
      <c r="F669" s="165" t="s">
        <v>3130</v>
      </c>
      <c r="G669" s="166" t="s">
        <v>290</v>
      </c>
      <c r="H669" s="167">
        <v>4</v>
      </c>
      <c r="I669" s="168"/>
      <c r="J669" s="169">
        <f>ROUND(I669*H669,2)</f>
        <v>0</v>
      </c>
      <c r="K669" s="170"/>
      <c r="L669" s="171"/>
      <c r="M669" s="172" t="s">
        <v>20</v>
      </c>
      <c r="N669" s="173" t="s">
        <v>45</v>
      </c>
      <c r="P669" s="141">
        <f>O669*H669</f>
        <v>0</v>
      </c>
      <c r="Q669" s="141">
        <v>4.0000000000000002E-4</v>
      </c>
      <c r="R669" s="141">
        <f>Q669*H669</f>
        <v>1.6000000000000001E-3</v>
      </c>
      <c r="S669" s="141">
        <v>0</v>
      </c>
      <c r="T669" s="142">
        <f>S669*H669</f>
        <v>0</v>
      </c>
      <c r="AR669" s="143" t="s">
        <v>478</v>
      </c>
      <c r="AT669" s="143" t="s">
        <v>561</v>
      </c>
      <c r="AU669" s="143" t="s">
        <v>86</v>
      </c>
      <c r="AY669" s="16" t="s">
        <v>250</v>
      </c>
      <c r="BE669" s="144">
        <f>IF(N669="základní",J669,0)</f>
        <v>0</v>
      </c>
      <c r="BF669" s="144">
        <f>IF(N669="snížená",J669,0)</f>
        <v>0</v>
      </c>
      <c r="BG669" s="144">
        <f>IF(N669="zákl. přenesená",J669,0)</f>
        <v>0</v>
      </c>
      <c r="BH669" s="144">
        <f>IF(N669="sníž. přenesená",J669,0)</f>
        <v>0</v>
      </c>
      <c r="BI669" s="144">
        <f>IF(N669="nulová",J669,0)</f>
        <v>0</v>
      </c>
      <c r="BJ669" s="16" t="s">
        <v>86</v>
      </c>
      <c r="BK669" s="144">
        <f>ROUND(I669*H669,2)</f>
        <v>0</v>
      </c>
      <c r="BL669" s="16" t="s">
        <v>378</v>
      </c>
      <c r="BM669" s="143" t="s">
        <v>3131</v>
      </c>
    </row>
    <row r="670" spans="2:65" s="12" customFormat="1">
      <c r="B670" s="149"/>
      <c r="D670" s="150" t="s">
        <v>261</v>
      </c>
      <c r="E670" s="151" t="s">
        <v>20</v>
      </c>
      <c r="F670" s="152" t="s">
        <v>3132</v>
      </c>
      <c r="H670" s="153">
        <v>4</v>
      </c>
      <c r="I670" s="154"/>
      <c r="L670" s="149"/>
      <c r="M670" s="155"/>
      <c r="T670" s="156"/>
      <c r="AT670" s="151" t="s">
        <v>261</v>
      </c>
      <c r="AU670" s="151" t="s">
        <v>86</v>
      </c>
      <c r="AV670" s="12" t="s">
        <v>86</v>
      </c>
      <c r="AW670" s="12" t="s">
        <v>34</v>
      </c>
      <c r="AX670" s="12" t="s">
        <v>73</v>
      </c>
      <c r="AY670" s="151" t="s">
        <v>250</v>
      </c>
    </row>
    <row r="671" spans="2:65" s="1" customFormat="1" ht="24.2" customHeight="1">
      <c r="B671" s="31"/>
      <c r="C671" s="131" t="s">
        <v>1805</v>
      </c>
      <c r="D671" s="131" t="s">
        <v>253</v>
      </c>
      <c r="E671" s="132" t="s">
        <v>3133</v>
      </c>
      <c r="F671" s="133" t="s">
        <v>3134</v>
      </c>
      <c r="G671" s="134" t="s">
        <v>681</v>
      </c>
      <c r="H671" s="135">
        <v>103.08</v>
      </c>
      <c r="I671" s="136"/>
      <c r="J671" s="137">
        <f>ROUND(I671*H671,2)</f>
        <v>0</v>
      </c>
      <c r="K671" s="138"/>
      <c r="L671" s="31"/>
      <c r="M671" s="139" t="s">
        <v>20</v>
      </c>
      <c r="N671" s="140" t="s">
        <v>45</v>
      </c>
      <c r="P671" s="141">
        <f>O671*H671</f>
        <v>0</v>
      </c>
      <c r="Q671" s="141">
        <v>5.8275E-5</v>
      </c>
      <c r="R671" s="141">
        <f>Q671*H671</f>
        <v>6.0069870000000001E-3</v>
      </c>
      <c r="S671" s="141">
        <v>0</v>
      </c>
      <c r="T671" s="142">
        <f>S671*H671</f>
        <v>0</v>
      </c>
      <c r="AR671" s="143" t="s">
        <v>378</v>
      </c>
      <c r="AT671" s="143" t="s">
        <v>253</v>
      </c>
      <c r="AU671" s="143" t="s">
        <v>86</v>
      </c>
      <c r="AY671" s="16" t="s">
        <v>250</v>
      </c>
      <c r="BE671" s="144">
        <f>IF(N671="základní",J671,0)</f>
        <v>0</v>
      </c>
      <c r="BF671" s="144">
        <f>IF(N671="snížená",J671,0)</f>
        <v>0</v>
      </c>
      <c r="BG671" s="144">
        <f>IF(N671="zákl. přenesená",J671,0)</f>
        <v>0</v>
      </c>
      <c r="BH671" s="144">
        <f>IF(N671="sníž. přenesená",J671,0)</f>
        <v>0</v>
      </c>
      <c r="BI671" s="144">
        <f>IF(N671="nulová",J671,0)</f>
        <v>0</v>
      </c>
      <c r="BJ671" s="16" t="s">
        <v>86</v>
      </c>
      <c r="BK671" s="144">
        <f>ROUND(I671*H671,2)</f>
        <v>0</v>
      </c>
      <c r="BL671" s="16" t="s">
        <v>378</v>
      </c>
      <c r="BM671" s="143" t="s">
        <v>3135</v>
      </c>
    </row>
    <row r="672" spans="2:65" s="1" customFormat="1">
      <c r="B672" s="31"/>
      <c r="D672" s="145" t="s">
        <v>259</v>
      </c>
      <c r="F672" s="146" t="s">
        <v>3136</v>
      </c>
      <c r="I672" s="147"/>
      <c r="L672" s="31"/>
      <c r="M672" s="148"/>
      <c r="T672" s="50"/>
      <c r="AT672" s="16" t="s">
        <v>259</v>
      </c>
      <c r="AU672" s="16" t="s">
        <v>86</v>
      </c>
    </row>
    <row r="673" spans="2:65" s="12" customFormat="1">
      <c r="B673" s="149"/>
      <c r="D673" s="150" t="s">
        <v>261</v>
      </c>
      <c r="E673" s="151" t="s">
        <v>20</v>
      </c>
      <c r="F673" s="152" t="s">
        <v>3137</v>
      </c>
      <c r="H673" s="153">
        <v>103.08</v>
      </c>
      <c r="I673" s="154"/>
      <c r="L673" s="149"/>
      <c r="M673" s="155"/>
      <c r="T673" s="156"/>
      <c r="AT673" s="151" t="s">
        <v>261</v>
      </c>
      <c r="AU673" s="151" t="s">
        <v>86</v>
      </c>
      <c r="AV673" s="12" t="s">
        <v>86</v>
      </c>
      <c r="AW673" s="12" t="s">
        <v>34</v>
      </c>
      <c r="AX673" s="12" t="s">
        <v>73</v>
      </c>
      <c r="AY673" s="151" t="s">
        <v>250</v>
      </c>
    </row>
    <row r="674" spans="2:65" s="1" customFormat="1" ht="21.75" customHeight="1">
      <c r="B674" s="31"/>
      <c r="C674" s="163" t="s">
        <v>1809</v>
      </c>
      <c r="D674" s="163" t="s">
        <v>561</v>
      </c>
      <c r="E674" s="164" t="s">
        <v>3138</v>
      </c>
      <c r="F674" s="165" t="s">
        <v>3139</v>
      </c>
      <c r="G674" s="166" t="s">
        <v>273</v>
      </c>
      <c r="H674" s="167">
        <v>0.112</v>
      </c>
      <c r="I674" s="168"/>
      <c r="J674" s="169">
        <f>ROUND(I674*H674,2)</f>
        <v>0</v>
      </c>
      <c r="K674" s="170"/>
      <c r="L674" s="171"/>
      <c r="M674" s="172" t="s">
        <v>20</v>
      </c>
      <c r="N674" s="173" t="s">
        <v>45</v>
      </c>
      <c r="P674" s="141">
        <f>O674*H674</f>
        <v>0</v>
      </c>
      <c r="Q674" s="141">
        <v>1</v>
      </c>
      <c r="R674" s="141">
        <f>Q674*H674</f>
        <v>0.112</v>
      </c>
      <c r="S674" s="141">
        <v>0</v>
      </c>
      <c r="T674" s="142">
        <f>S674*H674</f>
        <v>0</v>
      </c>
      <c r="AR674" s="143" t="s">
        <v>478</v>
      </c>
      <c r="AT674" s="143" t="s">
        <v>561</v>
      </c>
      <c r="AU674" s="143" t="s">
        <v>86</v>
      </c>
      <c r="AY674" s="16" t="s">
        <v>250</v>
      </c>
      <c r="BE674" s="144">
        <f>IF(N674="základní",J674,0)</f>
        <v>0</v>
      </c>
      <c r="BF674" s="144">
        <f>IF(N674="snížená",J674,0)</f>
        <v>0</v>
      </c>
      <c r="BG674" s="144">
        <f>IF(N674="zákl. přenesená",J674,0)</f>
        <v>0</v>
      </c>
      <c r="BH674" s="144">
        <f>IF(N674="sníž. přenesená",J674,0)</f>
        <v>0</v>
      </c>
      <c r="BI674" s="144">
        <f>IF(N674="nulová",J674,0)</f>
        <v>0</v>
      </c>
      <c r="BJ674" s="16" t="s">
        <v>86</v>
      </c>
      <c r="BK674" s="144">
        <f>ROUND(I674*H674,2)</f>
        <v>0</v>
      </c>
      <c r="BL674" s="16" t="s">
        <v>378</v>
      </c>
      <c r="BM674" s="143" t="s">
        <v>3140</v>
      </c>
    </row>
    <row r="675" spans="2:65" s="12" customFormat="1" ht="22.5">
      <c r="B675" s="149"/>
      <c r="D675" s="150" t="s">
        <v>261</v>
      </c>
      <c r="E675" s="151" t="s">
        <v>20</v>
      </c>
      <c r="F675" s="152" t="s">
        <v>3141</v>
      </c>
      <c r="H675" s="153">
        <v>0.112</v>
      </c>
      <c r="I675" s="154"/>
      <c r="L675" s="149"/>
      <c r="M675" s="155"/>
      <c r="T675" s="156"/>
      <c r="AT675" s="151" t="s">
        <v>261</v>
      </c>
      <c r="AU675" s="151" t="s">
        <v>86</v>
      </c>
      <c r="AV675" s="12" t="s">
        <v>86</v>
      </c>
      <c r="AW675" s="12" t="s">
        <v>34</v>
      </c>
      <c r="AX675" s="12" t="s">
        <v>73</v>
      </c>
      <c r="AY675" s="151" t="s">
        <v>250</v>
      </c>
    </row>
    <row r="676" spans="2:65" s="1" customFormat="1" ht="49.15" customHeight="1">
      <c r="B676" s="31"/>
      <c r="C676" s="131" t="s">
        <v>1811</v>
      </c>
      <c r="D676" s="131" t="s">
        <v>253</v>
      </c>
      <c r="E676" s="132" t="s">
        <v>714</v>
      </c>
      <c r="F676" s="133" t="s">
        <v>715</v>
      </c>
      <c r="G676" s="134" t="s">
        <v>273</v>
      </c>
      <c r="H676" s="135">
        <v>0.13100000000000001</v>
      </c>
      <c r="I676" s="136"/>
      <c r="J676" s="137">
        <f>ROUND(I676*H676,2)</f>
        <v>0</v>
      </c>
      <c r="K676" s="138"/>
      <c r="L676" s="31"/>
      <c r="M676" s="139" t="s">
        <v>20</v>
      </c>
      <c r="N676" s="140" t="s">
        <v>45</v>
      </c>
      <c r="P676" s="141">
        <f>O676*H676</f>
        <v>0</v>
      </c>
      <c r="Q676" s="141">
        <v>0</v>
      </c>
      <c r="R676" s="141">
        <f>Q676*H676</f>
        <v>0</v>
      </c>
      <c r="S676" s="141">
        <v>0</v>
      </c>
      <c r="T676" s="142">
        <f>S676*H676</f>
        <v>0</v>
      </c>
      <c r="AR676" s="143" t="s">
        <v>378</v>
      </c>
      <c r="AT676" s="143" t="s">
        <v>253</v>
      </c>
      <c r="AU676" s="143" t="s">
        <v>86</v>
      </c>
      <c r="AY676" s="16" t="s">
        <v>250</v>
      </c>
      <c r="BE676" s="144">
        <f>IF(N676="základní",J676,0)</f>
        <v>0</v>
      </c>
      <c r="BF676" s="144">
        <f>IF(N676="snížená",J676,0)</f>
        <v>0</v>
      </c>
      <c r="BG676" s="144">
        <f>IF(N676="zákl. přenesená",J676,0)</f>
        <v>0</v>
      </c>
      <c r="BH676" s="144">
        <f>IF(N676="sníž. přenesená",J676,0)</f>
        <v>0</v>
      </c>
      <c r="BI676" s="144">
        <f>IF(N676="nulová",J676,0)</f>
        <v>0</v>
      </c>
      <c r="BJ676" s="16" t="s">
        <v>86</v>
      </c>
      <c r="BK676" s="144">
        <f>ROUND(I676*H676,2)</f>
        <v>0</v>
      </c>
      <c r="BL676" s="16" t="s">
        <v>378</v>
      </c>
      <c r="BM676" s="143" t="s">
        <v>3142</v>
      </c>
    </row>
    <row r="677" spans="2:65" s="1" customFormat="1">
      <c r="B677" s="31"/>
      <c r="D677" s="145" t="s">
        <v>259</v>
      </c>
      <c r="F677" s="146" t="s">
        <v>717</v>
      </c>
      <c r="I677" s="147"/>
      <c r="L677" s="31"/>
      <c r="M677" s="148"/>
      <c r="T677" s="50"/>
      <c r="AT677" s="16" t="s">
        <v>259</v>
      </c>
      <c r="AU677" s="16" t="s">
        <v>86</v>
      </c>
    </row>
    <row r="678" spans="2:65" s="1" customFormat="1" ht="49.15" customHeight="1">
      <c r="B678" s="31"/>
      <c r="C678" s="131" t="s">
        <v>1815</v>
      </c>
      <c r="D678" s="131" t="s">
        <v>253</v>
      </c>
      <c r="E678" s="132" t="s">
        <v>719</v>
      </c>
      <c r="F678" s="133" t="s">
        <v>720</v>
      </c>
      <c r="G678" s="134" t="s">
        <v>273</v>
      </c>
      <c r="H678" s="135">
        <v>0.13100000000000001</v>
      </c>
      <c r="I678" s="136"/>
      <c r="J678" s="137">
        <f>ROUND(I678*H678,2)</f>
        <v>0</v>
      </c>
      <c r="K678" s="138"/>
      <c r="L678" s="31"/>
      <c r="M678" s="139" t="s">
        <v>20</v>
      </c>
      <c r="N678" s="140" t="s">
        <v>45</v>
      </c>
      <c r="P678" s="141">
        <f>O678*H678</f>
        <v>0</v>
      </c>
      <c r="Q678" s="141">
        <v>0</v>
      </c>
      <c r="R678" s="141">
        <f>Q678*H678</f>
        <v>0</v>
      </c>
      <c r="S678" s="141">
        <v>0</v>
      </c>
      <c r="T678" s="142">
        <f>S678*H678</f>
        <v>0</v>
      </c>
      <c r="AR678" s="143" t="s">
        <v>378</v>
      </c>
      <c r="AT678" s="143" t="s">
        <v>253</v>
      </c>
      <c r="AU678" s="143" t="s">
        <v>86</v>
      </c>
      <c r="AY678" s="16" t="s">
        <v>250</v>
      </c>
      <c r="BE678" s="144">
        <f>IF(N678="základní",J678,0)</f>
        <v>0</v>
      </c>
      <c r="BF678" s="144">
        <f>IF(N678="snížená",J678,0)</f>
        <v>0</v>
      </c>
      <c r="BG678" s="144">
        <f>IF(N678="zákl. přenesená",J678,0)</f>
        <v>0</v>
      </c>
      <c r="BH678" s="144">
        <f>IF(N678="sníž. přenesená",J678,0)</f>
        <v>0</v>
      </c>
      <c r="BI678" s="144">
        <f>IF(N678="nulová",J678,0)</f>
        <v>0</v>
      </c>
      <c r="BJ678" s="16" t="s">
        <v>86</v>
      </c>
      <c r="BK678" s="144">
        <f>ROUND(I678*H678,2)</f>
        <v>0</v>
      </c>
      <c r="BL678" s="16" t="s">
        <v>378</v>
      </c>
      <c r="BM678" s="143" t="s">
        <v>3143</v>
      </c>
    </row>
    <row r="679" spans="2:65" s="1" customFormat="1">
      <c r="B679" s="31"/>
      <c r="D679" s="145" t="s">
        <v>259</v>
      </c>
      <c r="F679" s="146" t="s">
        <v>722</v>
      </c>
      <c r="I679" s="147"/>
      <c r="L679" s="31"/>
      <c r="M679" s="148"/>
      <c r="T679" s="50"/>
      <c r="AT679" s="16" t="s">
        <v>259</v>
      </c>
      <c r="AU679" s="16" t="s">
        <v>86</v>
      </c>
    </row>
    <row r="680" spans="2:65" s="11" customFormat="1" ht="22.9" customHeight="1">
      <c r="B680" s="119"/>
      <c r="D680" s="120" t="s">
        <v>72</v>
      </c>
      <c r="E680" s="129" t="s">
        <v>3144</v>
      </c>
      <c r="F680" s="129" t="s">
        <v>3145</v>
      </c>
      <c r="I680" s="122"/>
      <c r="J680" s="130">
        <f>BK680</f>
        <v>0</v>
      </c>
      <c r="L680" s="119"/>
      <c r="M680" s="124"/>
      <c r="P680" s="125">
        <f>SUM(P681:P705)</f>
        <v>0</v>
      </c>
      <c r="R680" s="125">
        <f>SUM(R681:R705)</f>
        <v>0.63355896</v>
      </c>
      <c r="T680" s="126">
        <f>SUM(T681:T705)</f>
        <v>0</v>
      </c>
      <c r="AR680" s="120" t="s">
        <v>86</v>
      </c>
      <c r="AT680" s="127" t="s">
        <v>72</v>
      </c>
      <c r="AU680" s="127" t="s">
        <v>80</v>
      </c>
      <c r="AY680" s="120" t="s">
        <v>250</v>
      </c>
      <c r="BK680" s="128">
        <f>SUM(BK681:BK705)</f>
        <v>0</v>
      </c>
    </row>
    <row r="681" spans="2:65" s="1" customFormat="1" ht="24.2" customHeight="1">
      <c r="B681" s="31"/>
      <c r="C681" s="131" t="s">
        <v>1819</v>
      </c>
      <c r="D681" s="131" t="s">
        <v>253</v>
      </c>
      <c r="E681" s="132" t="s">
        <v>3146</v>
      </c>
      <c r="F681" s="133" t="s">
        <v>3147</v>
      </c>
      <c r="G681" s="134" t="s">
        <v>283</v>
      </c>
      <c r="H681" s="135">
        <v>7.952</v>
      </c>
      <c r="I681" s="136"/>
      <c r="J681" s="137">
        <f>ROUND(I681*H681,2)</f>
        <v>0</v>
      </c>
      <c r="K681" s="138"/>
      <c r="L681" s="31"/>
      <c r="M681" s="139" t="s">
        <v>20</v>
      </c>
      <c r="N681" s="140" t="s">
        <v>45</v>
      </c>
      <c r="P681" s="141">
        <f>O681*H681</f>
        <v>0</v>
      </c>
      <c r="Q681" s="141">
        <v>6.7799999999999996E-3</v>
      </c>
      <c r="R681" s="141">
        <f>Q681*H681</f>
        <v>5.3914559999999993E-2</v>
      </c>
      <c r="S681" s="141">
        <v>0</v>
      </c>
      <c r="T681" s="142">
        <f>S681*H681</f>
        <v>0</v>
      </c>
      <c r="AR681" s="143" t="s">
        <v>378</v>
      </c>
      <c r="AT681" s="143" t="s">
        <v>253</v>
      </c>
      <c r="AU681" s="143" t="s">
        <v>86</v>
      </c>
      <c r="AY681" s="16" t="s">
        <v>250</v>
      </c>
      <c r="BE681" s="144">
        <f>IF(N681="základní",J681,0)</f>
        <v>0</v>
      </c>
      <c r="BF681" s="144">
        <f>IF(N681="snížená",J681,0)</f>
        <v>0</v>
      </c>
      <c r="BG681" s="144">
        <f>IF(N681="zákl. přenesená",J681,0)</f>
        <v>0</v>
      </c>
      <c r="BH681" s="144">
        <f>IF(N681="sníž. přenesená",J681,0)</f>
        <v>0</v>
      </c>
      <c r="BI681" s="144">
        <f>IF(N681="nulová",J681,0)</f>
        <v>0</v>
      </c>
      <c r="BJ681" s="16" t="s">
        <v>86</v>
      </c>
      <c r="BK681" s="144">
        <f>ROUND(I681*H681,2)</f>
        <v>0</v>
      </c>
      <c r="BL681" s="16" t="s">
        <v>378</v>
      </c>
      <c r="BM681" s="143" t="s">
        <v>3148</v>
      </c>
    </row>
    <row r="682" spans="2:65" s="1" customFormat="1">
      <c r="B682" s="31"/>
      <c r="D682" s="145" t="s">
        <v>259</v>
      </c>
      <c r="F682" s="146" t="s">
        <v>3149</v>
      </c>
      <c r="I682" s="147"/>
      <c r="L682" s="31"/>
      <c r="M682" s="148"/>
      <c r="T682" s="50"/>
      <c r="AT682" s="16" t="s">
        <v>259</v>
      </c>
      <c r="AU682" s="16" t="s">
        <v>86</v>
      </c>
    </row>
    <row r="683" spans="2:65" s="13" customFormat="1">
      <c r="B683" s="157"/>
      <c r="D683" s="150" t="s">
        <v>261</v>
      </c>
      <c r="E683" s="158" t="s">
        <v>20</v>
      </c>
      <c r="F683" s="159" t="s">
        <v>3150</v>
      </c>
      <c r="H683" s="158" t="s">
        <v>20</v>
      </c>
      <c r="I683" s="160"/>
      <c r="L683" s="157"/>
      <c r="M683" s="161"/>
      <c r="T683" s="162"/>
      <c r="AT683" s="158" t="s">
        <v>261</v>
      </c>
      <c r="AU683" s="158" t="s">
        <v>86</v>
      </c>
      <c r="AV683" s="13" t="s">
        <v>80</v>
      </c>
      <c r="AW683" s="13" t="s">
        <v>34</v>
      </c>
      <c r="AX683" s="13" t="s">
        <v>73</v>
      </c>
      <c r="AY683" s="158" t="s">
        <v>250</v>
      </c>
    </row>
    <row r="684" spans="2:65" s="12" customFormat="1">
      <c r="B684" s="149"/>
      <c r="D684" s="150" t="s">
        <v>261</v>
      </c>
      <c r="E684" s="151" t="s">
        <v>20</v>
      </c>
      <c r="F684" s="152" t="s">
        <v>3151</v>
      </c>
      <c r="H684" s="153">
        <v>1.127</v>
      </c>
      <c r="I684" s="154"/>
      <c r="L684" s="149"/>
      <c r="M684" s="155"/>
      <c r="T684" s="156"/>
      <c r="AT684" s="151" t="s">
        <v>261</v>
      </c>
      <c r="AU684" s="151" t="s">
        <v>86</v>
      </c>
      <c r="AV684" s="12" t="s">
        <v>86</v>
      </c>
      <c r="AW684" s="12" t="s">
        <v>34</v>
      </c>
      <c r="AX684" s="12" t="s">
        <v>73</v>
      </c>
      <c r="AY684" s="151" t="s">
        <v>250</v>
      </c>
    </row>
    <row r="685" spans="2:65" s="12" customFormat="1">
      <c r="B685" s="149"/>
      <c r="D685" s="150" t="s">
        <v>261</v>
      </c>
      <c r="E685" s="151" t="s">
        <v>20</v>
      </c>
      <c r="F685" s="152" t="s">
        <v>3152</v>
      </c>
      <c r="H685" s="153">
        <v>1.3049999999999999</v>
      </c>
      <c r="I685" s="154"/>
      <c r="L685" s="149"/>
      <c r="M685" s="155"/>
      <c r="T685" s="156"/>
      <c r="AT685" s="151" t="s">
        <v>261</v>
      </c>
      <c r="AU685" s="151" t="s">
        <v>86</v>
      </c>
      <c r="AV685" s="12" t="s">
        <v>86</v>
      </c>
      <c r="AW685" s="12" t="s">
        <v>34</v>
      </c>
      <c r="AX685" s="12" t="s">
        <v>73</v>
      </c>
      <c r="AY685" s="151" t="s">
        <v>250</v>
      </c>
    </row>
    <row r="686" spans="2:65" s="12" customFormat="1">
      <c r="B686" s="149"/>
      <c r="D686" s="150" t="s">
        <v>261</v>
      </c>
      <c r="E686" s="151" t="s">
        <v>20</v>
      </c>
      <c r="F686" s="152" t="s">
        <v>3153</v>
      </c>
      <c r="H686" s="153">
        <v>5.52</v>
      </c>
      <c r="I686" s="154"/>
      <c r="L686" s="149"/>
      <c r="M686" s="155"/>
      <c r="T686" s="156"/>
      <c r="AT686" s="151" t="s">
        <v>261</v>
      </c>
      <c r="AU686" s="151" t="s">
        <v>86</v>
      </c>
      <c r="AV686" s="12" t="s">
        <v>86</v>
      </c>
      <c r="AW686" s="12" t="s">
        <v>34</v>
      </c>
      <c r="AX686" s="12" t="s">
        <v>73</v>
      </c>
      <c r="AY686" s="151" t="s">
        <v>250</v>
      </c>
    </row>
    <row r="687" spans="2:65" s="1" customFormat="1" ht="24.2" customHeight="1">
      <c r="B687" s="31"/>
      <c r="C687" s="163" t="s">
        <v>1823</v>
      </c>
      <c r="D687" s="163" t="s">
        <v>561</v>
      </c>
      <c r="E687" s="164" t="s">
        <v>3154</v>
      </c>
      <c r="F687" s="165" t="s">
        <v>3155</v>
      </c>
      <c r="G687" s="166" t="s">
        <v>305</v>
      </c>
      <c r="H687" s="167">
        <v>1.59</v>
      </c>
      <c r="I687" s="168"/>
      <c r="J687" s="169">
        <f>ROUND(I687*H687,2)</f>
        <v>0</v>
      </c>
      <c r="K687" s="170"/>
      <c r="L687" s="171"/>
      <c r="M687" s="172" t="s">
        <v>20</v>
      </c>
      <c r="N687" s="173" t="s">
        <v>45</v>
      </c>
      <c r="P687" s="141">
        <f>O687*H687</f>
        <v>0</v>
      </c>
      <c r="Q687" s="141">
        <v>2.3E-2</v>
      </c>
      <c r="R687" s="141">
        <f>Q687*H687</f>
        <v>3.6569999999999998E-2</v>
      </c>
      <c r="S687" s="141">
        <v>0</v>
      </c>
      <c r="T687" s="142">
        <f>S687*H687</f>
        <v>0</v>
      </c>
      <c r="AR687" s="143" t="s">
        <v>478</v>
      </c>
      <c r="AT687" s="143" t="s">
        <v>561</v>
      </c>
      <c r="AU687" s="143" t="s">
        <v>86</v>
      </c>
      <c r="AY687" s="16" t="s">
        <v>250</v>
      </c>
      <c r="BE687" s="144">
        <f>IF(N687="základní",J687,0)</f>
        <v>0</v>
      </c>
      <c r="BF687" s="144">
        <f>IF(N687="snížená",J687,0)</f>
        <v>0</v>
      </c>
      <c r="BG687" s="144">
        <f>IF(N687="zákl. přenesená",J687,0)</f>
        <v>0</v>
      </c>
      <c r="BH687" s="144">
        <f>IF(N687="sníž. přenesená",J687,0)</f>
        <v>0</v>
      </c>
      <c r="BI687" s="144">
        <f>IF(N687="nulová",J687,0)</f>
        <v>0</v>
      </c>
      <c r="BJ687" s="16" t="s">
        <v>86</v>
      </c>
      <c r="BK687" s="144">
        <f>ROUND(I687*H687,2)</f>
        <v>0</v>
      </c>
      <c r="BL687" s="16" t="s">
        <v>378</v>
      </c>
      <c r="BM687" s="143" t="s">
        <v>3156</v>
      </c>
    </row>
    <row r="688" spans="2:65" s="1" customFormat="1" ht="48.75">
      <c r="B688" s="31"/>
      <c r="D688" s="150" t="s">
        <v>565</v>
      </c>
      <c r="F688" s="174" t="s">
        <v>3157</v>
      </c>
      <c r="I688" s="147"/>
      <c r="L688" s="31"/>
      <c r="M688" s="148"/>
      <c r="T688" s="50"/>
      <c r="AT688" s="16" t="s">
        <v>565</v>
      </c>
      <c r="AU688" s="16" t="s">
        <v>86</v>
      </c>
    </row>
    <row r="689" spans="2:65" s="12" customFormat="1">
      <c r="B689" s="149"/>
      <c r="D689" s="150" t="s">
        <v>261</v>
      </c>
      <c r="F689" s="152" t="s">
        <v>3158</v>
      </c>
      <c r="H689" s="153">
        <v>1.59</v>
      </c>
      <c r="I689" s="154"/>
      <c r="L689" s="149"/>
      <c r="M689" s="155"/>
      <c r="T689" s="156"/>
      <c r="AT689" s="151" t="s">
        <v>261</v>
      </c>
      <c r="AU689" s="151" t="s">
        <v>86</v>
      </c>
      <c r="AV689" s="12" t="s">
        <v>86</v>
      </c>
      <c r="AW689" s="12" t="s">
        <v>4</v>
      </c>
      <c r="AX689" s="12" t="s">
        <v>80</v>
      </c>
      <c r="AY689" s="151" t="s">
        <v>250</v>
      </c>
    </row>
    <row r="690" spans="2:65" s="1" customFormat="1" ht="33" customHeight="1">
      <c r="B690" s="31"/>
      <c r="C690" s="131" t="s">
        <v>1825</v>
      </c>
      <c r="D690" s="131" t="s">
        <v>253</v>
      </c>
      <c r="E690" s="132" t="s">
        <v>3159</v>
      </c>
      <c r="F690" s="133" t="s">
        <v>3160</v>
      </c>
      <c r="G690" s="134" t="s">
        <v>283</v>
      </c>
      <c r="H690" s="135">
        <v>23.67</v>
      </c>
      <c r="I690" s="136"/>
      <c r="J690" s="137">
        <f>ROUND(I690*H690,2)</f>
        <v>0</v>
      </c>
      <c r="K690" s="138"/>
      <c r="L690" s="31"/>
      <c r="M690" s="139" t="s">
        <v>20</v>
      </c>
      <c r="N690" s="140" t="s">
        <v>45</v>
      </c>
      <c r="P690" s="141">
        <f>O690*H690</f>
        <v>0</v>
      </c>
      <c r="Q690" s="141">
        <v>1.072E-2</v>
      </c>
      <c r="R690" s="141">
        <f>Q690*H690</f>
        <v>0.25374240000000003</v>
      </c>
      <c r="S690" s="141">
        <v>0</v>
      </c>
      <c r="T690" s="142">
        <f>S690*H690</f>
        <v>0</v>
      </c>
      <c r="AR690" s="143" t="s">
        <v>378</v>
      </c>
      <c r="AT690" s="143" t="s">
        <v>253</v>
      </c>
      <c r="AU690" s="143" t="s">
        <v>86</v>
      </c>
      <c r="AY690" s="16" t="s">
        <v>250</v>
      </c>
      <c r="BE690" s="144">
        <f>IF(N690="základní",J690,0)</f>
        <v>0</v>
      </c>
      <c r="BF690" s="144">
        <f>IF(N690="snížená",J690,0)</f>
        <v>0</v>
      </c>
      <c r="BG690" s="144">
        <f>IF(N690="zákl. přenesená",J690,0)</f>
        <v>0</v>
      </c>
      <c r="BH690" s="144">
        <f>IF(N690="sníž. přenesená",J690,0)</f>
        <v>0</v>
      </c>
      <c r="BI690" s="144">
        <f>IF(N690="nulová",J690,0)</f>
        <v>0</v>
      </c>
      <c r="BJ690" s="16" t="s">
        <v>86</v>
      </c>
      <c r="BK690" s="144">
        <f>ROUND(I690*H690,2)</f>
        <v>0</v>
      </c>
      <c r="BL690" s="16" t="s">
        <v>378</v>
      </c>
      <c r="BM690" s="143" t="s">
        <v>3161</v>
      </c>
    </row>
    <row r="691" spans="2:65" s="1" customFormat="1">
      <c r="B691" s="31"/>
      <c r="D691" s="145" t="s">
        <v>259</v>
      </c>
      <c r="F691" s="146" t="s">
        <v>3162</v>
      </c>
      <c r="I691" s="147"/>
      <c r="L691" s="31"/>
      <c r="M691" s="148"/>
      <c r="T691" s="50"/>
      <c r="AT691" s="16" t="s">
        <v>259</v>
      </c>
      <c r="AU691" s="16" t="s">
        <v>86</v>
      </c>
    </row>
    <row r="692" spans="2:65" s="13" customFormat="1">
      <c r="B692" s="157"/>
      <c r="D692" s="150" t="s">
        <v>261</v>
      </c>
      <c r="E692" s="158" t="s">
        <v>20</v>
      </c>
      <c r="F692" s="159" t="s">
        <v>3163</v>
      </c>
      <c r="H692" s="158" t="s">
        <v>20</v>
      </c>
      <c r="I692" s="160"/>
      <c r="L692" s="157"/>
      <c r="M692" s="161"/>
      <c r="T692" s="162"/>
      <c r="AT692" s="158" t="s">
        <v>261</v>
      </c>
      <c r="AU692" s="158" t="s">
        <v>86</v>
      </c>
      <c r="AV692" s="13" t="s">
        <v>80</v>
      </c>
      <c r="AW692" s="13" t="s">
        <v>34</v>
      </c>
      <c r="AX692" s="13" t="s">
        <v>73</v>
      </c>
      <c r="AY692" s="158" t="s">
        <v>250</v>
      </c>
    </row>
    <row r="693" spans="2:65" s="12" customFormat="1">
      <c r="B693" s="149"/>
      <c r="D693" s="150" t="s">
        <v>261</v>
      </c>
      <c r="E693" s="151" t="s">
        <v>20</v>
      </c>
      <c r="F693" s="152" t="s">
        <v>3164</v>
      </c>
      <c r="H693" s="153">
        <v>23.67</v>
      </c>
      <c r="I693" s="154"/>
      <c r="L693" s="149"/>
      <c r="M693" s="155"/>
      <c r="T693" s="156"/>
      <c r="AT693" s="151" t="s">
        <v>261</v>
      </c>
      <c r="AU693" s="151" t="s">
        <v>86</v>
      </c>
      <c r="AV693" s="12" t="s">
        <v>86</v>
      </c>
      <c r="AW693" s="12" t="s">
        <v>34</v>
      </c>
      <c r="AX693" s="12" t="s">
        <v>73</v>
      </c>
      <c r="AY693" s="151" t="s">
        <v>250</v>
      </c>
    </row>
    <row r="694" spans="2:65" s="1" customFormat="1" ht="24.2" customHeight="1">
      <c r="B694" s="31"/>
      <c r="C694" s="163" t="s">
        <v>1830</v>
      </c>
      <c r="D694" s="163" t="s">
        <v>561</v>
      </c>
      <c r="E694" s="164" t="s">
        <v>3154</v>
      </c>
      <c r="F694" s="165" t="s">
        <v>3155</v>
      </c>
      <c r="G694" s="166" t="s">
        <v>305</v>
      </c>
      <c r="H694" s="167">
        <v>4.734</v>
      </c>
      <c r="I694" s="168"/>
      <c r="J694" s="169">
        <f>ROUND(I694*H694,2)</f>
        <v>0</v>
      </c>
      <c r="K694" s="170"/>
      <c r="L694" s="171"/>
      <c r="M694" s="172" t="s">
        <v>20</v>
      </c>
      <c r="N694" s="173" t="s">
        <v>45</v>
      </c>
      <c r="P694" s="141">
        <f>O694*H694</f>
        <v>0</v>
      </c>
      <c r="Q694" s="141">
        <v>2.3E-2</v>
      </c>
      <c r="R694" s="141">
        <f>Q694*H694</f>
        <v>0.10888199999999999</v>
      </c>
      <c r="S694" s="141">
        <v>0</v>
      </c>
      <c r="T694" s="142">
        <f>S694*H694</f>
        <v>0</v>
      </c>
      <c r="AR694" s="143" t="s">
        <v>478</v>
      </c>
      <c r="AT694" s="143" t="s">
        <v>561</v>
      </c>
      <c r="AU694" s="143" t="s">
        <v>86</v>
      </c>
      <c r="AY694" s="16" t="s">
        <v>250</v>
      </c>
      <c r="BE694" s="144">
        <f>IF(N694="základní",J694,0)</f>
        <v>0</v>
      </c>
      <c r="BF694" s="144">
        <f>IF(N694="snížená",J694,0)</f>
        <v>0</v>
      </c>
      <c r="BG694" s="144">
        <f>IF(N694="zákl. přenesená",J694,0)</f>
        <v>0</v>
      </c>
      <c r="BH694" s="144">
        <f>IF(N694="sníž. přenesená",J694,0)</f>
        <v>0</v>
      </c>
      <c r="BI694" s="144">
        <f>IF(N694="nulová",J694,0)</f>
        <v>0</v>
      </c>
      <c r="BJ694" s="16" t="s">
        <v>86</v>
      </c>
      <c r="BK694" s="144">
        <f>ROUND(I694*H694,2)</f>
        <v>0</v>
      </c>
      <c r="BL694" s="16" t="s">
        <v>378</v>
      </c>
      <c r="BM694" s="143" t="s">
        <v>3165</v>
      </c>
    </row>
    <row r="695" spans="2:65" s="1" customFormat="1" ht="48.75">
      <c r="B695" s="31"/>
      <c r="D695" s="150" t="s">
        <v>565</v>
      </c>
      <c r="F695" s="174" t="s">
        <v>3157</v>
      </c>
      <c r="I695" s="147"/>
      <c r="L695" s="31"/>
      <c r="M695" s="148"/>
      <c r="T695" s="50"/>
      <c r="AT695" s="16" t="s">
        <v>565</v>
      </c>
      <c r="AU695" s="16" t="s">
        <v>86</v>
      </c>
    </row>
    <row r="696" spans="2:65" s="12" customFormat="1">
      <c r="B696" s="149"/>
      <c r="D696" s="150" t="s">
        <v>261</v>
      </c>
      <c r="F696" s="152" t="s">
        <v>3166</v>
      </c>
      <c r="H696" s="153">
        <v>4.734</v>
      </c>
      <c r="I696" s="154"/>
      <c r="L696" s="149"/>
      <c r="M696" s="155"/>
      <c r="T696" s="156"/>
      <c r="AT696" s="151" t="s">
        <v>261</v>
      </c>
      <c r="AU696" s="151" t="s">
        <v>86</v>
      </c>
      <c r="AV696" s="12" t="s">
        <v>86</v>
      </c>
      <c r="AW696" s="12" t="s">
        <v>4</v>
      </c>
      <c r="AX696" s="12" t="s">
        <v>80</v>
      </c>
      <c r="AY696" s="151" t="s">
        <v>250</v>
      </c>
    </row>
    <row r="697" spans="2:65" s="1" customFormat="1" ht="16.5" customHeight="1">
      <c r="B697" s="31"/>
      <c r="C697" s="131" t="s">
        <v>1832</v>
      </c>
      <c r="D697" s="131" t="s">
        <v>253</v>
      </c>
      <c r="E697" s="132" t="s">
        <v>3167</v>
      </c>
      <c r="F697" s="133" t="s">
        <v>3168</v>
      </c>
      <c r="G697" s="134" t="s">
        <v>305</v>
      </c>
      <c r="H697" s="135">
        <v>4.5</v>
      </c>
      <c r="I697" s="136"/>
      <c r="J697" s="137">
        <f>ROUND(I697*H697,2)</f>
        <v>0</v>
      </c>
      <c r="K697" s="138"/>
      <c r="L697" s="31"/>
      <c r="M697" s="139" t="s">
        <v>20</v>
      </c>
      <c r="N697" s="140" t="s">
        <v>45</v>
      </c>
      <c r="P697" s="141">
        <f>O697*H697</f>
        <v>0</v>
      </c>
      <c r="Q697" s="141">
        <v>3.7999999999999999E-2</v>
      </c>
      <c r="R697" s="141">
        <f>Q697*H697</f>
        <v>0.17099999999999999</v>
      </c>
      <c r="S697" s="141">
        <v>0</v>
      </c>
      <c r="T697" s="142">
        <f>S697*H697</f>
        <v>0</v>
      </c>
      <c r="AR697" s="143" t="s">
        <v>257</v>
      </c>
      <c r="AT697" s="143" t="s">
        <v>253</v>
      </c>
      <c r="AU697" s="143" t="s">
        <v>86</v>
      </c>
      <c r="AY697" s="16" t="s">
        <v>250</v>
      </c>
      <c r="BE697" s="144">
        <f>IF(N697="základní",J697,0)</f>
        <v>0</v>
      </c>
      <c r="BF697" s="144">
        <f>IF(N697="snížená",J697,0)</f>
        <v>0</v>
      </c>
      <c r="BG697" s="144">
        <f>IF(N697="zákl. přenesená",J697,0)</f>
        <v>0</v>
      </c>
      <c r="BH697" s="144">
        <f>IF(N697="sníž. přenesená",J697,0)</f>
        <v>0</v>
      </c>
      <c r="BI697" s="144">
        <f>IF(N697="nulová",J697,0)</f>
        <v>0</v>
      </c>
      <c r="BJ697" s="16" t="s">
        <v>86</v>
      </c>
      <c r="BK697" s="144">
        <f>ROUND(I697*H697,2)</f>
        <v>0</v>
      </c>
      <c r="BL697" s="16" t="s">
        <v>257</v>
      </c>
      <c r="BM697" s="143" t="s">
        <v>3169</v>
      </c>
    </row>
    <row r="698" spans="2:65" s="12" customFormat="1">
      <c r="B698" s="149"/>
      <c r="D698" s="150" t="s">
        <v>261</v>
      </c>
      <c r="E698" s="151" t="s">
        <v>20</v>
      </c>
      <c r="F698" s="152" t="s">
        <v>3170</v>
      </c>
      <c r="H698" s="153">
        <v>4.5</v>
      </c>
      <c r="I698" s="154"/>
      <c r="L698" s="149"/>
      <c r="M698" s="155"/>
      <c r="T698" s="156"/>
      <c r="AT698" s="151" t="s">
        <v>261</v>
      </c>
      <c r="AU698" s="151" t="s">
        <v>86</v>
      </c>
      <c r="AV698" s="12" t="s">
        <v>86</v>
      </c>
      <c r="AW698" s="12" t="s">
        <v>34</v>
      </c>
      <c r="AX698" s="12" t="s">
        <v>73</v>
      </c>
      <c r="AY698" s="151" t="s">
        <v>250</v>
      </c>
    </row>
    <row r="699" spans="2:65" s="1" customFormat="1" ht="24.2" customHeight="1">
      <c r="B699" s="31"/>
      <c r="C699" s="163" t="s">
        <v>1836</v>
      </c>
      <c r="D699" s="163" t="s">
        <v>561</v>
      </c>
      <c r="E699" s="164" t="s">
        <v>3171</v>
      </c>
      <c r="F699" s="165" t="s">
        <v>3172</v>
      </c>
      <c r="G699" s="166" t="s">
        <v>305</v>
      </c>
      <c r="H699" s="167">
        <v>4.5</v>
      </c>
      <c r="I699" s="168"/>
      <c r="J699" s="169">
        <f>ROUND(I699*H699,2)</f>
        <v>0</v>
      </c>
      <c r="K699" s="170"/>
      <c r="L699" s="171"/>
      <c r="M699" s="172" t="s">
        <v>20</v>
      </c>
      <c r="N699" s="173" t="s">
        <v>45</v>
      </c>
      <c r="P699" s="141">
        <f>O699*H699</f>
        <v>0</v>
      </c>
      <c r="Q699" s="141">
        <v>2.0999999999999999E-3</v>
      </c>
      <c r="R699" s="141">
        <f>Q699*H699</f>
        <v>9.4500000000000001E-3</v>
      </c>
      <c r="S699" s="141">
        <v>0</v>
      </c>
      <c r="T699" s="142">
        <f>S699*H699</f>
        <v>0</v>
      </c>
      <c r="AR699" s="143" t="s">
        <v>302</v>
      </c>
      <c r="AT699" s="143" t="s">
        <v>561</v>
      </c>
      <c r="AU699" s="143" t="s">
        <v>86</v>
      </c>
      <c r="AY699" s="16" t="s">
        <v>250</v>
      </c>
      <c r="BE699" s="144">
        <f>IF(N699="základní",J699,0)</f>
        <v>0</v>
      </c>
      <c r="BF699" s="144">
        <f>IF(N699="snížená",J699,0)</f>
        <v>0</v>
      </c>
      <c r="BG699" s="144">
        <f>IF(N699="zákl. přenesená",J699,0)</f>
        <v>0</v>
      </c>
      <c r="BH699" s="144">
        <f>IF(N699="sníž. přenesená",J699,0)</f>
        <v>0</v>
      </c>
      <c r="BI699" s="144">
        <f>IF(N699="nulová",J699,0)</f>
        <v>0</v>
      </c>
      <c r="BJ699" s="16" t="s">
        <v>86</v>
      </c>
      <c r="BK699" s="144">
        <f>ROUND(I699*H699,2)</f>
        <v>0</v>
      </c>
      <c r="BL699" s="16" t="s">
        <v>257</v>
      </c>
      <c r="BM699" s="143" t="s">
        <v>3173</v>
      </c>
    </row>
    <row r="700" spans="2:65" s="1" customFormat="1" ht="24.2" customHeight="1">
      <c r="B700" s="31"/>
      <c r="C700" s="131" t="s">
        <v>1840</v>
      </c>
      <c r="D700" s="131" t="s">
        <v>253</v>
      </c>
      <c r="E700" s="132" t="s">
        <v>3174</v>
      </c>
      <c r="F700" s="133" t="s">
        <v>3175</v>
      </c>
      <c r="G700" s="134" t="s">
        <v>305</v>
      </c>
      <c r="H700" s="135">
        <v>4.5</v>
      </c>
      <c r="I700" s="136"/>
      <c r="J700" s="137">
        <f>ROUND(I700*H700,2)</f>
        <v>0</v>
      </c>
      <c r="K700" s="138"/>
      <c r="L700" s="31"/>
      <c r="M700" s="139" t="s">
        <v>20</v>
      </c>
      <c r="N700" s="140" t="s">
        <v>45</v>
      </c>
      <c r="P700" s="141">
        <f>O700*H700</f>
        <v>0</v>
      </c>
      <c r="Q700" s="141">
        <v>0</v>
      </c>
      <c r="R700" s="141">
        <f>Q700*H700</f>
        <v>0</v>
      </c>
      <c r="S700" s="141">
        <v>0</v>
      </c>
      <c r="T700" s="142">
        <f>S700*H700</f>
        <v>0</v>
      </c>
      <c r="AR700" s="143" t="s">
        <v>378</v>
      </c>
      <c r="AT700" s="143" t="s">
        <v>253</v>
      </c>
      <c r="AU700" s="143" t="s">
        <v>86</v>
      </c>
      <c r="AY700" s="16" t="s">
        <v>250</v>
      </c>
      <c r="BE700" s="144">
        <f>IF(N700="základní",J700,0)</f>
        <v>0</v>
      </c>
      <c r="BF700" s="144">
        <f>IF(N700="snížená",J700,0)</f>
        <v>0</v>
      </c>
      <c r="BG700" s="144">
        <f>IF(N700="zákl. přenesená",J700,0)</f>
        <v>0</v>
      </c>
      <c r="BH700" s="144">
        <f>IF(N700="sníž. přenesená",J700,0)</f>
        <v>0</v>
      </c>
      <c r="BI700" s="144">
        <f>IF(N700="nulová",J700,0)</f>
        <v>0</v>
      </c>
      <c r="BJ700" s="16" t="s">
        <v>86</v>
      </c>
      <c r="BK700" s="144">
        <f>ROUND(I700*H700,2)</f>
        <v>0</v>
      </c>
      <c r="BL700" s="16" t="s">
        <v>378</v>
      </c>
      <c r="BM700" s="143" t="s">
        <v>3176</v>
      </c>
    </row>
    <row r="701" spans="2:65" s="1" customFormat="1">
      <c r="B701" s="31"/>
      <c r="D701" s="145" t="s">
        <v>259</v>
      </c>
      <c r="F701" s="146" t="s">
        <v>3177</v>
      </c>
      <c r="I701" s="147"/>
      <c r="L701" s="31"/>
      <c r="M701" s="148"/>
      <c r="T701" s="50"/>
      <c r="AT701" s="16" t="s">
        <v>259</v>
      </c>
      <c r="AU701" s="16" t="s">
        <v>86</v>
      </c>
    </row>
    <row r="702" spans="2:65" s="1" customFormat="1" ht="49.15" customHeight="1">
      <c r="B702" s="31"/>
      <c r="C702" s="131" t="s">
        <v>1842</v>
      </c>
      <c r="D702" s="131" t="s">
        <v>253</v>
      </c>
      <c r="E702" s="132" t="s">
        <v>3178</v>
      </c>
      <c r="F702" s="133" t="s">
        <v>3179</v>
      </c>
      <c r="G702" s="134" t="s">
        <v>273</v>
      </c>
      <c r="H702" s="135">
        <v>0.45300000000000001</v>
      </c>
      <c r="I702" s="136"/>
      <c r="J702" s="137">
        <f>ROUND(I702*H702,2)</f>
        <v>0</v>
      </c>
      <c r="K702" s="138"/>
      <c r="L702" s="31"/>
      <c r="M702" s="139" t="s">
        <v>20</v>
      </c>
      <c r="N702" s="140" t="s">
        <v>45</v>
      </c>
      <c r="P702" s="141">
        <f>O702*H702</f>
        <v>0</v>
      </c>
      <c r="Q702" s="141">
        <v>0</v>
      </c>
      <c r="R702" s="141">
        <f>Q702*H702</f>
        <v>0</v>
      </c>
      <c r="S702" s="141">
        <v>0</v>
      </c>
      <c r="T702" s="142">
        <f>S702*H702</f>
        <v>0</v>
      </c>
      <c r="AR702" s="143" t="s">
        <v>378</v>
      </c>
      <c r="AT702" s="143" t="s">
        <v>253</v>
      </c>
      <c r="AU702" s="143" t="s">
        <v>86</v>
      </c>
      <c r="AY702" s="16" t="s">
        <v>250</v>
      </c>
      <c r="BE702" s="144">
        <f>IF(N702="základní",J702,0)</f>
        <v>0</v>
      </c>
      <c r="BF702" s="144">
        <f>IF(N702="snížená",J702,0)</f>
        <v>0</v>
      </c>
      <c r="BG702" s="144">
        <f>IF(N702="zákl. přenesená",J702,0)</f>
        <v>0</v>
      </c>
      <c r="BH702" s="144">
        <f>IF(N702="sníž. přenesená",J702,0)</f>
        <v>0</v>
      </c>
      <c r="BI702" s="144">
        <f>IF(N702="nulová",J702,0)</f>
        <v>0</v>
      </c>
      <c r="BJ702" s="16" t="s">
        <v>86</v>
      </c>
      <c r="BK702" s="144">
        <f>ROUND(I702*H702,2)</f>
        <v>0</v>
      </c>
      <c r="BL702" s="16" t="s">
        <v>378</v>
      </c>
      <c r="BM702" s="143" t="s">
        <v>3180</v>
      </c>
    </row>
    <row r="703" spans="2:65" s="1" customFormat="1">
      <c r="B703" s="31"/>
      <c r="D703" s="145" t="s">
        <v>259</v>
      </c>
      <c r="F703" s="146" t="s">
        <v>3181</v>
      </c>
      <c r="I703" s="147"/>
      <c r="L703" s="31"/>
      <c r="M703" s="148"/>
      <c r="T703" s="50"/>
      <c r="AT703" s="16" t="s">
        <v>259</v>
      </c>
      <c r="AU703" s="16" t="s">
        <v>86</v>
      </c>
    </row>
    <row r="704" spans="2:65" s="1" customFormat="1" ht="49.15" customHeight="1">
      <c r="B704" s="31"/>
      <c r="C704" s="131" t="s">
        <v>1846</v>
      </c>
      <c r="D704" s="131" t="s">
        <v>253</v>
      </c>
      <c r="E704" s="132" t="s">
        <v>3182</v>
      </c>
      <c r="F704" s="133" t="s">
        <v>3183</v>
      </c>
      <c r="G704" s="134" t="s">
        <v>273</v>
      </c>
      <c r="H704" s="135">
        <v>0.45300000000000001</v>
      </c>
      <c r="I704" s="136"/>
      <c r="J704" s="137">
        <f>ROUND(I704*H704,2)</f>
        <v>0</v>
      </c>
      <c r="K704" s="138"/>
      <c r="L704" s="31"/>
      <c r="M704" s="139" t="s">
        <v>20</v>
      </c>
      <c r="N704" s="140" t="s">
        <v>45</v>
      </c>
      <c r="P704" s="141">
        <f>O704*H704</f>
        <v>0</v>
      </c>
      <c r="Q704" s="141">
        <v>0</v>
      </c>
      <c r="R704" s="141">
        <f>Q704*H704</f>
        <v>0</v>
      </c>
      <c r="S704" s="141">
        <v>0</v>
      </c>
      <c r="T704" s="142">
        <f>S704*H704</f>
        <v>0</v>
      </c>
      <c r="AR704" s="143" t="s">
        <v>378</v>
      </c>
      <c r="AT704" s="143" t="s">
        <v>253</v>
      </c>
      <c r="AU704" s="143" t="s">
        <v>86</v>
      </c>
      <c r="AY704" s="16" t="s">
        <v>250</v>
      </c>
      <c r="BE704" s="144">
        <f>IF(N704="základní",J704,0)</f>
        <v>0</v>
      </c>
      <c r="BF704" s="144">
        <f>IF(N704="snížená",J704,0)</f>
        <v>0</v>
      </c>
      <c r="BG704" s="144">
        <f>IF(N704="zákl. přenesená",J704,0)</f>
        <v>0</v>
      </c>
      <c r="BH704" s="144">
        <f>IF(N704="sníž. přenesená",J704,0)</f>
        <v>0</v>
      </c>
      <c r="BI704" s="144">
        <f>IF(N704="nulová",J704,0)</f>
        <v>0</v>
      </c>
      <c r="BJ704" s="16" t="s">
        <v>86</v>
      </c>
      <c r="BK704" s="144">
        <f>ROUND(I704*H704,2)</f>
        <v>0</v>
      </c>
      <c r="BL704" s="16" t="s">
        <v>378</v>
      </c>
      <c r="BM704" s="143" t="s">
        <v>3184</v>
      </c>
    </row>
    <row r="705" spans="2:65" s="1" customFormat="1">
      <c r="B705" s="31"/>
      <c r="D705" s="145" t="s">
        <v>259</v>
      </c>
      <c r="F705" s="146" t="s">
        <v>3185</v>
      </c>
      <c r="I705" s="147"/>
      <c r="L705" s="31"/>
      <c r="M705" s="148"/>
      <c r="T705" s="50"/>
      <c r="AT705" s="16" t="s">
        <v>259</v>
      </c>
      <c r="AU705" s="16" t="s">
        <v>86</v>
      </c>
    </row>
    <row r="706" spans="2:65" s="11" customFormat="1" ht="22.9" customHeight="1">
      <c r="B706" s="119"/>
      <c r="D706" s="120" t="s">
        <v>72</v>
      </c>
      <c r="E706" s="129" t="s">
        <v>723</v>
      </c>
      <c r="F706" s="129" t="s">
        <v>724</v>
      </c>
      <c r="I706" s="122"/>
      <c r="J706" s="130">
        <f>BK706</f>
        <v>0</v>
      </c>
      <c r="L706" s="119"/>
      <c r="M706" s="124"/>
      <c r="P706" s="125">
        <f>SUM(P707:P727)</f>
        <v>0</v>
      </c>
      <c r="R706" s="125">
        <f>SUM(R707:R727)</f>
        <v>0.32378649999999998</v>
      </c>
      <c r="T706" s="126">
        <f>SUM(T707:T727)</f>
        <v>0.38720650000000006</v>
      </c>
      <c r="AR706" s="120" t="s">
        <v>86</v>
      </c>
      <c r="AT706" s="127" t="s">
        <v>72</v>
      </c>
      <c r="AU706" s="127" t="s">
        <v>80</v>
      </c>
      <c r="AY706" s="120" t="s">
        <v>250</v>
      </c>
      <c r="BK706" s="128">
        <f>SUM(BK707:BK727)</f>
        <v>0</v>
      </c>
    </row>
    <row r="707" spans="2:65" s="1" customFormat="1" ht="24.2" customHeight="1">
      <c r="B707" s="31"/>
      <c r="C707" s="131" t="s">
        <v>1848</v>
      </c>
      <c r="D707" s="131" t="s">
        <v>253</v>
      </c>
      <c r="E707" s="132" t="s">
        <v>3186</v>
      </c>
      <c r="F707" s="133" t="s">
        <v>3187</v>
      </c>
      <c r="G707" s="134" t="s">
        <v>305</v>
      </c>
      <c r="H707" s="135">
        <v>4.7510000000000003</v>
      </c>
      <c r="I707" s="136"/>
      <c r="J707" s="137">
        <f>ROUND(I707*H707,2)</f>
        <v>0</v>
      </c>
      <c r="K707" s="138"/>
      <c r="L707" s="31"/>
      <c r="M707" s="139" t="s">
        <v>20</v>
      </c>
      <c r="N707" s="140" t="s">
        <v>45</v>
      </c>
      <c r="P707" s="141">
        <f>O707*H707</f>
        <v>0</v>
      </c>
      <c r="Q707" s="141">
        <v>2.9999999999999997E-4</v>
      </c>
      <c r="R707" s="141">
        <f>Q707*H707</f>
        <v>1.4253E-3</v>
      </c>
      <c r="S707" s="141">
        <v>0</v>
      </c>
      <c r="T707" s="142">
        <f>S707*H707</f>
        <v>0</v>
      </c>
      <c r="AR707" s="143" t="s">
        <v>378</v>
      </c>
      <c r="AT707" s="143" t="s">
        <v>253</v>
      </c>
      <c r="AU707" s="143" t="s">
        <v>86</v>
      </c>
      <c r="AY707" s="16" t="s">
        <v>250</v>
      </c>
      <c r="BE707" s="144">
        <f>IF(N707="základní",J707,0)</f>
        <v>0</v>
      </c>
      <c r="BF707" s="144">
        <f>IF(N707="snížená",J707,0)</f>
        <v>0</v>
      </c>
      <c r="BG707" s="144">
        <f>IF(N707="zákl. přenesená",J707,0)</f>
        <v>0</v>
      </c>
      <c r="BH707" s="144">
        <f>IF(N707="sníž. přenesená",J707,0)</f>
        <v>0</v>
      </c>
      <c r="BI707" s="144">
        <f>IF(N707="nulová",J707,0)</f>
        <v>0</v>
      </c>
      <c r="BJ707" s="16" t="s">
        <v>86</v>
      </c>
      <c r="BK707" s="144">
        <f>ROUND(I707*H707,2)</f>
        <v>0</v>
      </c>
      <c r="BL707" s="16" t="s">
        <v>378</v>
      </c>
      <c r="BM707" s="143" t="s">
        <v>3188</v>
      </c>
    </row>
    <row r="708" spans="2:65" s="1" customFormat="1">
      <c r="B708" s="31"/>
      <c r="D708" s="145" t="s">
        <v>259</v>
      </c>
      <c r="F708" s="146" t="s">
        <v>3189</v>
      </c>
      <c r="I708" s="147"/>
      <c r="L708" s="31"/>
      <c r="M708" s="148"/>
      <c r="T708" s="50"/>
      <c r="AT708" s="16" t="s">
        <v>259</v>
      </c>
      <c r="AU708" s="16" t="s">
        <v>86</v>
      </c>
    </row>
    <row r="709" spans="2:65" s="1" customFormat="1" ht="24.2" customHeight="1">
      <c r="B709" s="31"/>
      <c r="C709" s="131" t="s">
        <v>1852</v>
      </c>
      <c r="D709" s="131" t="s">
        <v>253</v>
      </c>
      <c r="E709" s="132" t="s">
        <v>3190</v>
      </c>
      <c r="F709" s="133" t="s">
        <v>3191</v>
      </c>
      <c r="G709" s="134" t="s">
        <v>305</v>
      </c>
      <c r="H709" s="135">
        <v>4.7510000000000003</v>
      </c>
      <c r="I709" s="136"/>
      <c r="J709" s="137">
        <f>ROUND(I709*H709,2)</f>
        <v>0</v>
      </c>
      <c r="K709" s="138"/>
      <c r="L709" s="31"/>
      <c r="M709" s="139" t="s">
        <v>20</v>
      </c>
      <c r="N709" s="140" t="s">
        <v>45</v>
      </c>
      <c r="P709" s="141">
        <f>O709*H709</f>
        <v>0</v>
      </c>
      <c r="Q709" s="141">
        <v>0</v>
      </c>
      <c r="R709" s="141">
        <f>Q709*H709</f>
        <v>0</v>
      </c>
      <c r="S709" s="141">
        <v>8.1500000000000003E-2</v>
      </c>
      <c r="T709" s="142">
        <f>S709*H709</f>
        <v>0.38720650000000006</v>
      </c>
      <c r="AR709" s="143" t="s">
        <v>378</v>
      </c>
      <c r="AT709" s="143" t="s">
        <v>253</v>
      </c>
      <c r="AU709" s="143" t="s">
        <v>86</v>
      </c>
      <c r="AY709" s="16" t="s">
        <v>250</v>
      </c>
      <c r="BE709" s="144">
        <f>IF(N709="základní",J709,0)</f>
        <v>0</v>
      </c>
      <c r="BF709" s="144">
        <f>IF(N709="snížená",J709,0)</f>
        <v>0</v>
      </c>
      <c r="BG709" s="144">
        <f>IF(N709="zákl. přenesená",J709,0)</f>
        <v>0</v>
      </c>
      <c r="BH709" s="144">
        <f>IF(N709="sníž. přenesená",J709,0)</f>
        <v>0</v>
      </c>
      <c r="BI709" s="144">
        <f>IF(N709="nulová",J709,0)</f>
        <v>0</v>
      </c>
      <c r="BJ709" s="16" t="s">
        <v>86</v>
      </c>
      <c r="BK709" s="144">
        <f>ROUND(I709*H709,2)</f>
        <v>0</v>
      </c>
      <c r="BL709" s="16" t="s">
        <v>378</v>
      </c>
      <c r="BM709" s="143" t="s">
        <v>3192</v>
      </c>
    </row>
    <row r="710" spans="2:65" s="1" customFormat="1">
      <c r="B710" s="31"/>
      <c r="D710" s="145" t="s">
        <v>259</v>
      </c>
      <c r="F710" s="146" t="s">
        <v>3193</v>
      </c>
      <c r="I710" s="147"/>
      <c r="L710" s="31"/>
      <c r="M710" s="148"/>
      <c r="T710" s="50"/>
      <c r="AT710" s="16" t="s">
        <v>259</v>
      </c>
      <c r="AU710" s="16" t="s">
        <v>86</v>
      </c>
    </row>
    <row r="711" spans="2:65" s="13" customFormat="1">
      <c r="B711" s="157"/>
      <c r="D711" s="150" t="s">
        <v>261</v>
      </c>
      <c r="E711" s="158" t="s">
        <v>20</v>
      </c>
      <c r="F711" s="159" t="s">
        <v>3194</v>
      </c>
      <c r="H711" s="158" t="s">
        <v>20</v>
      </c>
      <c r="I711" s="160"/>
      <c r="L711" s="157"/>
      <c r="M711" s="161"/>
      <c r="T711" s="162"/>
      <c r="AT711" s="158" t="s">
        <v>261</v>
      </c>
      <c r="AU711" s="158" t="s">
        <v>86</v>
      </c>
      <c r="AV711" s="13" t="s">
        <v>80</v>
      </c>
      <c r="AW711" s="13" t="s">
        <v>34</v>
      </c>
      <c r="AX711" s="13" t="s">
        <v>73</v>
      </c>
      <c r="AY711" s="158" t="s">
        <v>250</v>
      </c>
    </row>
    <row r="712" spans="2:65" s="12" customFormat="1">
      <c r="B712" s="149"/>
      <c r="D712" s="150" t="s">
        <v>261</v>
      </c>
      <c r="E712" s="151" t="s">
        <v>20</v>
      </c>
      <c r="F712" s="152" t="s">
        <v>3195</v>
      </c>
      <c r="H712" s="153">
        <v>2.4279999999999999</v>
      </c>
      <c r="I712" s="154"/>
      <c r="L712" s="149"/>
      <c r="M712" s="155"/>
      <c r="T712" s="156"/>
      <c r="AT712" s="151" t="s">
        <v>261</v>
      </c>
      <c r="AU712" s="151" t="s">
        <v>86</v>
      </c>
      <c r="AV712" s="12" t="s">
        <v>86</v>
      </c>
      <c r="AW712" s="12" t="s">
        <v>34</v>
      </c>
      <c r="AX712" s="12" t="s">
        <v>73</v>
      </c>
      <c r="AY712" s="151" t="s">
        <v>250</v>
      </c>
    </row>
    <row r="713" spans="2:65" s="13" customFormat="1">
      <c r="B713" s="157"/>
      <c r="D713" s="150" t="s">
        <v>261</v>
      </c>
      <c r="E713" s="158" t="s">
        <v>20</v>
      </c>
      <c r="F713" s="159" t="s">
        <v>3196</v>
      </c>
      <c r="H713" s="158" t="s">
        <v>20</v>
      </c>
      <c r="I713" s="160"/>
      <c r="L713" s="157"/>
      <c r="M713" s="161"/>
      <c r="T713" s="162"/>
      <c r="AT713" s="158" t="s">
        <v>261</v>
      </c>
      <c r="AU713" s="158" t="s">
        <v>86</v>
      </c>
      <c r="AV713" s="13" t="s">
        <v>80</v>
      </c>
      <c r="AW713" s="13" t="s">
        <v>34</v>
      </c>
      <c r="AX713" s="13" t="s">
        <v>73</v>
      </c>
      <c r="AY713" s="158" t="s">
        <v>250</v>
      </c>
    </row>
    <row r="714" spans="2:65" s="12" customFormat="1">
      <c r="B714" s="149"/>
      <c r="D714" s="150" t="s">
        <v>261</v>
      </c>
      <c r="E714" s="151" t="s">
        <v>20</v>
      </c>
      <c r="F714" s="152" t="s">
        <v>3197</v>
      </c>
      <c r="H714" s="153">
        <v>2.323</v>
      </c>
      <c r="I714" s="154"/>
      <c r="L714" s="149"/>
      <c r="M714" s="155"/>
      <c r="T714" s="156"/>
      <c r="AT714" s="151" t="s">
        <v>261</v>
      </c>
      <c r="AU714" s="151" t="s">
        <v>86</v>
      </c>
      <c r="AV714" s="12" t="s">
        <v>86</v>
      </c>
      <c r="AW714" s="12" t="s">
        <v>34</v>
      </c>
      <c r="AX714" s="12" t="s">
        <v>73</v>
      </c>
      <c r="AY714" s="151" t="s">
        <v>250</v>
      </c>
    </row>
    <row r="715" spans="2:65" s="1" customFormat="1" ht="37.9" customHeight="1">
      <c r="B715" s="31"/>
      <c r="C715" s="131" t="s">
        <v>1856</v>
      </c>
      <c r="D715" s="131" t="s">
        <v>253</v>
      </c>
      <c r="E715" s="132" t="s">
        <v>3198</v>
      </c>
      <c r="F715" s="133" t="s">
        <v>3199</v>
      </c>
      <c r="G715" s="134" t="s">
        <v>305</v>
      </c>
      <c r="H715" s="135">
        <v>4.4560000000000004</v>
      </c>
      <c r="I715" s="136"/>
      <c r="J715" s="137">
        <f>ROUND(I715*H715,2)</f>
        <v>0</v>
      </c>
      <c r="K715" s="138"/>
      <c r="L715" s="31"/>
      <c r="M715" s="139" t="s">
        <v>20</v>
      </c>
      <c r="N715" s="140" t="s">
        <v>45</v>
      </c>
      <c r="P715" s="141">
        <f>O715*H715</f>
        <v>0</v>
      </c>
      <c r="Q715" s="141">
        <v>3.3399999999999999E-2</v>
      </c>
      <c r="R715" s="141">
        <f>Q715*H715</f>
        <v>0.1488304</v>
      </c>
      <c r="S715" s="141">
        <v>0</v>
      </c>
      <c r="T715" s="142">
        <f>S715*H715</f>
        <v>0</v>
      </c>
      <c r="AR715" s="143" t="s">
        <v>378</v>
      </c>
      <c r="AT715" s="143" t="s">
        <v>253</v>
      </c>
      <c r="AU715" s="143" t="s">
        <v>86</v>
      </c>
      <c r="AY715" s="16" t="s">
        <v>250</v>
      </c>
      <c r="BE715" s="144">
        <f>IF(N715="základní",J715,0)</f>
        <v>0</v>
      </c>
      <c r="BF715" s="144">
        <f>IF(N715="snížená",J715,0)</f>
        <v>0</v>
      </c>
      <c r="BG715" s="144">
        <f>IF(N715="zákl. přenesená",J715,0)</f>
        <v>0</v>
      </c>
      <c r="BH715" s="144">
        <f>IF(N715="sníž. přenesená",J715,0)</f>
        <v>0</v>
      </c>
      <c r="BI715" s="144">
        <f>IF(N715="nulová",J715,0)</f>
        <v>0</v>
      </c>
      <c r="BJ715" s="16" t="s">
        <v>86</v>
      </c>
      <c r="BK715" s="144">
        <f>ROUND(I715*H715,2)</f>
        <v>0</v>
      </c>
      <c r="BL715" s="16" t="s">
        <v>378</v>
      </c>
      <c r="BM715" s="143" t="s">
        <v>3200</v>
      </c>
    </row>
    <row r="716" spans="2:65" s="1" customFormat="1">
      <c r="B716" s="31"/>
      <c r="D716" s="145" t="s">
        <v>259</v>
      </c>
      <c r="F716" s="146" t="s">
        <v>3201</v>
      </c>
      <c r="I716" s="147"/>
      <c r="L716" s="31"/>
      <c r="M716" s="148"/>
      <c r="T716" s="50"/>
      <c r="AT716" s="16" t="s">
        <v>259</v>
      </c>
      <c r="AU716" s="16" t="s">
        <v>86</v>
      </c>
    </row>
    <row r="717" spans="2:65" s="13" customFormat="1">
      <c r="B717" s="157"/>
      <c r="D717" s="150" t="s">
        <v>261</v>
      </c>
      <c r="E717" s="158" t="s">
        <v>20</v>
      </c>
      <c r="F717" s="159" t="s">
        <v>3194</v>
      </c>
      <c r="H717" s="158" t="s">
        <v>20</v>
      </c>
      <c r="I717" s="160"/>
      <c r="L717" s="157"/>
      <c r="M717" s="161"/>
      <c r="T717" s="162"/>
      <c r="AT717" s="158" t="s">
        <v>261</v>
      </c>
      <c r="AU717" s="158" t="s">
        <v>86</v>
      </c>
      <c r="AV717" s="13" t="s">
        <v>80</v>
      </c>
      <c r="AW717" s="13" t="s">
        <v>34</v>
      </c>
      <c r="AX717" s="13" t="s">
        <v>73</v>
      </c>
      <c r="AY717" s="158" t="s">
        <v>250</v>
      </c>
    </row>
    <row r="718" spans="2:65" s="12" customFormat="1">
      <c r="B718" s="149"/>
      <c r="D718" s="150" t="s">
        <v>261</v>
      </c>
      <c r="E718" s="151" t="s">
        <v>20</v>
      </c>
      <c r="F718" s="152" t="s">
        <v>3202</v>
      </c>
      <c r="H718" s="153">
        <v>2.133</v>
      </c>
      <c r="I718" s="154"/>
      <c r="L718" s="149"/>
      <c r="M718" s="155"/>
      <c r="T718" s="156"/>
      <c r="AT718" s="151" t="s">
        <v>261</v>
      </c>
      <c r="AU718" s="151" t="s">
        <v>86</v>
      </c>
      <c r="AV718" s="12" t="s">
        <v>86</v>
      </c>
      <c r="AW718" s="12" t="s">
        <v>34</v>
      </c>
      <c r="AX718" s="12" t="s">
        <v>73</v>
      </c>
      <c r="AY718" s="151" t="s">
        <v>250</v>
      </c>
    </row>
    <row r="719" spans="2:65" s="13" customFormat="1">
      <c r="B719" s="157"/>
      <c r="D719" s="150" t="s">
        <v>261</v>
      </c>
      <c r="E719" s="158" t="s">
        <v>20</v>
      </c>
      <c r="F719" s="159" t="s">
        <v>3203</v>
      </c>
      <c r="H719" s="158" t="s">
        <v>20</v>
      </c>
      <c r="I719" s="160"/>
      <c r="L719" s="157"/>
      <c r="M719" s="161"/>
      <c r="T719" s="162"/>
      <c r="AT719" s="158" t="s">
        <v>261</v>
      </c>
      <c r="AU719" s="158" t="s">
        <v>86</v>
      </c>
      <c r="AV719" s="13" t="s">
        <v>80</v>
      </c>
      <c r="AW719" s="13" t="s">
        <v>34</v>
      </c>
      <c r="AX719" s="13" t="s">
        <v>73</v>
      </c>
      <c r="AY719" s="158" t="s">
        <v>250</v>
      </c>
    </row>
    <row r="720" spans="2:65" s="12" customFormat="1">
      <c r="B720" s="149"/>
      <c r="D720" s="150" t="s">
        <v>261</v>
      </c>
      <c r="E720" s="151" t="s">
        <v>20</v>
      </c>
      <c r="F720" s="152" t="s">
        <v>3197</v>
      </c>
      <c r="H720" s="153">
        <v>2.323</v>
      </c>
      <c r="I720" s="154"/>
      <c r="L720" s="149"/>
      <c r="M720" s="155"/>
      <c r="T720" s="156"/>
      <c r="AT720" s="151" t="s">
        <v>261</v>
      </c>
      <c r="AU720" s="151" t="s">
        <v>86</v>
      </c>
      <c r="AV720" s="12" t="s">
        <v>86</v>
      </c>
      <c r="AW720" s="12" t="s">
        <v>34</v>
      </c>
      <c r="AX720" s="12" t="s">
        <v>73</v>
      </c>
      <c r="AY720" s="151" t="s">
        <v>250</v>
      </c>
    </row>
    <row r="721" spans="2:65" s="1" customFormat="1" ht="24.2" customHeight="1">
      <c r="B721" s="31"/>
      <c r="C721" s="163" t="s">
        <v>1858</v>
      </c>
      <c r="D721" s="163" t="s">
        <v>561</v>
      </c>
      <c r="E721" s="164" t="s">
        <v>3204</v>
      </c>
      <c r="F721" s="165" t="s">
        <v>3205</v>
      </c>
      <c r="G721" s="166" t="s">
        <v>305</v>
      </c>
      <c r="H721" s="167">
        <v>4.9020000000000001</v>
      </c>
      <c r="I721" s="168"/>
      <c r="J721" s="169">
        <f>ROUND(I721*H721,2)</f>
        <v>0</v>
      </c>
      <c r="K721" s="170"/>
      <c r="L721" s="171"/>
      <c r="M721" s="172" t="s">
        <v>20</v>
      </c>
      <c r="N721" s="173" t="s">
        <v>45</v>
      </c>
      <c r="P721" s="141">
        <f>O721*H721</f>
        <v>0</v>
      </c>
      <c r="Q721" s="141">
        <v>3.5400000000000001E-2</v>
      </c>
      <c r="R721" s="141">
        <f>Q721*H721</f>
        <v>0.17353080000000001</v>
      </c>
      <c r="S721" s="141">
        <v>0</v>
      </c>
      <c r="T721" s="142">
        <f>S721*H721</f>
        <v>0</v>
      </c>
      <c r="AR721" s="143" t="s">
        <v>478</v>
      </c>
      <c r="AT721" s="143" t="s">
        <v>561</v>
      </c>
      <c r="AU721" s="143" t="s">
        <v>86</v>
      </c>
      <c r="AY721" s="16" t="s">
        <v>250</v>
      </c>
      <c r="BE721" s="144">
        <f>IF(N721="základní",J721,0)</f>
        <v>0</v>
      </c>
      <c r="BF721" s="144">
        <f>IF(N721="snížená",J721,0)</f>
        <v>0</v>
      </c>
      <c r="BG721" s="144">
        <f>IF(N721="zákl. přenesená",J721,0)</f>
        <v>0</v>
      </c>
      <c r="BH721" s="144">
        <f>IF(N721="sníž. přenesená",J721,0)</f>
        <v>0</v>
      </c>
      <c r="BI721" s="144">
        <f>IF(N721="nulová",J721,0)</f>
        <v>0</v>
      </c>
      <c r="BJ721" s="16" t="s">
        <v>86</v>
      </c>
      <c r="BK721" s="144">
        <f>ROUND(I721*H721,2)</f>
        <v>0</v>
      </c>
      <c r="BL721" s="16" t="s">
        <v>378</v>
      </c>
      <c r="BM721" s="143" t="s">
        <v>3206</v>
      </c>
    </row>
    <row r="722" spans="2:65" s="1" customFormat="1" ht="29.25">
      <c r="B722" s="31"/>
      <c r="D722" s="150" t="s">
        <v>565</v>
      </c>
      <c r="F722" s="174" t="s">
        <v>3207</v>
      </c>
      <c r="I722" s="147"/>
      <c r="L722" s="31"/>
      <c r="M722" s="148"/>
      <c r="T722" s="50"/>
      <c r="AT722" s="16" t="s">
        <v>565</v>
      </c>
      <c r="AU722" s="16" t="s">
        <v>86</v>
      </c>
    </row>
    <row r="723" spans="2:65" s="12" customFormat="1">
      <c r="B723" s="149"/>
      <c r="D723" s="150" t="s">
        <v>261</v>
      </c>
      <c r="F723" s="152" t="s">
        <v>3208</v>
      </c>
      <c r="H723" s="153">
        <v>4.9020000000000001</v>
      </c>
      <c r="I723" s="154"/>
      <c r="L723" s="149"/>
      <c r="M723" s="155"/>
      <c r="T723" s="156"/>
      <c r="AT723" s="151" t="s">
        <v>261</v>
      </c>
      <c r="AU723" s="151" t="s">
        <v>86</v>
      </c>
      <c r="AV723" s="12" t="s">
        <v>86</v>
      </c>
      <c r="AW723" s="12" t="s">
        <v>4</v>
      </c>
      <c r="AX723" s="12" t="s">
        <v>80</v>
      </c>
      <c r="AY723" s="151" t="s">
        <v>250</v>
      </c>
    </row>
    <row r="724" spans="2:65" s="1" customFormat="1" ht="49.15" customHeight="1">
      <c r="B724" s="31"/>
      <c r="C724" s="131" t="s">
        <v>1862</v>
      </c>
      <c r="D724" s="131" t="s">
        <v>253</v>
      </c>
      <c r="E724" s="132" t="s">
        <v>757</v>
      </c>
      <c r="F724" s="133" t="s">
        <v>758</v>
      </c>
      <c r="G724" s="134" t="s">
        <v>273</v>
      </c>
      <c r="H724" s="135">
        <v>0.32400000000000001</v>
      </c>
      <c r="I724" s="136"/>
      <c r="J724" s="137">
        <f>ROUND(I724*H724,2)</f>
        <v>0</v>
      </c>
      <c r="K724" s="138"/>
      <c r="L724" s="31"/>
      <c r="M724" s="139" t="s">
        <v>20</v>
      </c>
      <c r="N724" s="140" t="s">
        <v>45</v>
      </c>
      <c r="P724" s="141">
        <f>O724*H724</f>
        <v>0</v>
      </c>
      <c r="Q724" s="141">
        <v>0</v>
      </c>
      <c r="R724" s="141">
        <f>Q724*H724</f>
        <v>0</v>
      </c>
      <c r="S724" s="141">
        <v>0</v>
      </c>
      <c r="T724" s="142">
        <f>S724*H724</f>
        <v>0</v>
      </c>
      <c r="AR724" s="143" t="s">
        <v>378</v>
      </c>
      <c r="AT724" s="143" t="s">
        <v>253</v>
      </c>
      <c r="AU724" s="143" t="s">
        <v>86</v>
      </c>
      <c r="AY724" s="16" t="s">
        <v>250</v>
      </c>
      <c r="BE724" s="144">
        <f>IF(N724="základní",J724,0)</f>
        <v>0</v>
      </c>
      <c r="BF724" s="144">
        <f>IF(N724="snížená",J724,0)</f>
        <v>0</v>
      </c>
      <c r="BG724" s="144">
        <f>IF(N724="zákl. přenesená",J724,0)</f>
        <v>0</v>
      </c>
      <c r="BH724" s="144">
        <f>IF(N724="sníž. přenesená",J724,0)</f>
        <v>0</v>
      </c>
      <c r="BI724" s="144">
        <f>IF(N724="nulová",J724,0)</f>
        <v>0</v>
      </c>
      <c r="BJ724" s="16" t="s">
        <v>86</v>
      </c>
      <c r="BK724" s="144">
        <f>ROUND(I724*H724,2)</f>
        <v>0</v>
      </c>
      <c r="BL724" s="16" t="s">
        <v>378</v>
      </c>
      <c r="BM724" s="143" t="s">
        <v>3209</v>
      </c>
    </row>
    <row r="725" spans="2:65" s="1" customFormat="1">
      <c r="B725" s="31"/>
      <c r="D725" s="145" t="s">
        <v>259</v>
      </c>
      <c r="F725" s="146" t="s">
        <v>760</v>
      </c>
      <c r="I725" s="147"/>
      <c r="L725" s="31"/>
      <c r="M725" s="148"/>
      <c r="T725" s="50"/>
      <c r="AT725" s="16" t="s">
        <v>259</v>
      </c>
      <c r="AU725" s="16" t="s">
        <v>86</v>
      </c>
    </row>
    <row r="726" spans="2:65" s="1" customFormat="1" ht="49.15" customHeight="1">
      <c r="B726" s="31"/>
      <c r="C726" s="131" t="s">
        <v>1866</v>
      </c>
      <c r="D726" s="131" t="s">
        <v>253</v>
      </c>
      <c r="E726" s="132" t="s">
        <v>762</v>
      </c>
      <c r="F726" s="133" t="s">
        <v>763</v>
      </c>
      <c r="G726" s="134" t="s">
        <v>273</v>
      </c>
      <c r="H726" s="135">
        <v>0.32400000000000001</v>
      </c>
      <c r="I726" s="136"/>
      <c r="J726" s="137">
        <f>ROUND(I726*H726,2)</f>
        <v>0</v>
      </c>
      <c r="K726" s="138"/>
      <c r="L726" s="31"/>
      <c r="M726" s="139" t="s">
        <v>20</v>
      </c>
      <c r="N726" s="140" t="s">
        <v>45</v>
      </c>
      <c r="P726" s="141">
        <f>O726*H726</f>
        <v>0</v>
      </c>
      <c r="Q726" s="141">
        <v>0</v>
      </c>
      <c r="R726" s="141">
        <f>Q726*H726</f>
        <v>0</v>
      </c>
      <c r="S726" s="141">
        <v>0</v>
      </c>
      <c r="T726" s="142">
        <f>S726*H726</f>
        <v>0</v>
      </c>
      <c r="AR726" s="143" t="s">
        <v>378</v>
      </c>
      <c r="AT726" s="143" t="s">
        <v>253</v>
      </c>
      <c r="AU726" s="143" t="s">
        <v>86</v>
      </c>
      <c r="AY726" s="16" t="s">
        <v>250</v>
      </c>
      <c r="BE726" s="144">
        <f>IF(N726="základní",J726,0)</f>
        <v>0</v>
      </c>
      <c r="BF726" s="144">
        <f>IF(N726="snížená",J726,0)</f>
        <v>0</v>
      </c>
      <c r="BG726" s="144">
        <f>IF(N726="zákl. přenesená",J726,0)</f>
        <v>0</v>
      </c>
      <c r="BH726" s="144">
        <f>IF(N726="sníž. přenesená",J726,0)</f>
        <v>0</v>
      </c>
      <c r="BI726" s="144">
        <f>IF(N726="nulová",J726,0)</f>
        <v>0</v>
      </c>
      <c r="BJ726" s="16" t="s">
        <v>86</v>
      </c>
      <c r="BK726" s="144">
        <f>ROUND(I726*H726,2)</f>
        <v>0</v>
      </c>
      <c r="BL726" s="16" t="s">
        <v>378</v>
      </c>
      <c r="BM726" s="143" t="s">
        <v>3210</v>
      </c>
    </row>
    <row r="727" spans="2:65" s="1" customFormat="1">
      <c r="B727" s="31"/>
      <c r="D727" s="145" t="s">
        <v>259</v>
      </c>
      <c r="F727" s="146" t="s">
        <v>765</v>
      </c>
      <c r="I727" s="147"/>
      <c r="L727" s="31"/>
      <c r="M727" s="148"/>
      <c r="T727" s="50"/>
      <c r="AT727" s="16" t="s">
        <v>259</v>
      </c>
      <c r="AU727" s="16" t="s">
        <v>86</v>
      </c>
    </row>
    <row r="728" spans="2:65" s="11" customFormat="1" ht="22.9" customHeight="1">
      <c r="B728" s="119"/>
      <c r="D728" s="120" t="s">
        <v>72</v>
      </c>
      <c r="E728" s="129" t="s">
        <v>766</v>
      </c>
      <c r="F728" s="129" t="s">
        <v>767</v>
      </c>
      <c r="I728" s="122"/>
      <c r="J728" s="130">
        <f>BK728</f>
        <v>0</v>
      </c>
      <c r="L728" s="119"/>
      <c r="M728" s="124"/>
      <c r="P728" s="125">
        <f>SUM(P729:P754)</f>
        <v>0</v>
      </c>
      <c r="R728" s="125">
        <f>SUM(R729:R754)</f>
        <v>0.42318502050000001</v>
      </c>
      <c r="T728" s="126">
        <f>SUM(T729:T754)</f>
        <v>0</v>
      </c>
      <c r="AR728" s="120" t="s">
        <v>86</v>
      </c>
      <c r="AT728" s="127" t="s">
        <v>72</v>
      </c>
      <c r="AU728" s="127" t="s">
        <v>80</v>
      </c>
      <c r="AY728" s="120" t="s">
        <v>250</v>
      </c>
      <c r="BK728" s="128">
        <f>SUM(BK729:BK754)</f>
        <v>0</v>
      </c>
    </row>
    <row r="729" spans="2:65" s="1" customFormat="1" ht="37.9" customHeight="1">
      <c r="B729" s="31"/>
      <c r="C729" s="131" t="s">
        <v>1870</v>
      </c>
      <c r="D729" s="131" t="s">
        <v>253</v>
      </c>
      <c r="E729" s="132" t="s">
        <v>769</v>
      </c>
      <c r="F729" s="133" t="s">
        <v>770</v>
      </c>
      <c r="G729" s="134" t="s">
        <v>305</v>
      </c>
      <c r="H729" s="135">
        <v>9.33</v>
      </c>
      <c r="I729" s="136"/>
      <c r="J729" s="137">
        <f>ROUND(I729*H729,2)</f>
        <v>0</v>
      </c>
      <c r="K729" s="138"/>
      <c r="L729" s="31"/>
      <c r="M729" s="139" t="s">
        <v>20</v>
      </c>
      <c r="N729" s="140" t="s">
        <v>45</v>
      </c>
      <c r="P729" s="141">
        <f>O729*H729</f>
        <v>0</v>
      </c>
      <c r="Q729" s="141">
        <v>6.7000000000000002E-5</v>
      </c>
      <c r="R729" s="141">
        <f>Q729*H729</f>
        <v>6.2511000000000001E-4</v>
      </c>
      <c r="S729" s="141">
        <v>0</v>
      </c>
      <c r="T729" s="142">
        <f>S729*H729</f>
        <v>0</v>
      </c>
      <c r="AR729" s="143" t="s">
        <v>378</v>
      </c>
      <c r="AT729" s="143" t="s">
        <v>253</v>
      </c>
      <c r="AU729" s="143" t="s">
        <v>86</v>
      </c>
      <c r="AY729" s="16" t="s">
        <v>250</v>
      </c>
      <c r="BE729" s="144">
        <f>IF(N729="základní",J729,0)</f>
        <v>0</v>
      </c>
      <c r="BF729" s="144">
        <f>IF(N729="snížená",J729,0)</f>
        <v>0</v>
      </c>
      <c r="BG729" s="144">
        <f>IF(N729="zákl. přenesená",J729,0)</f>
        <v>0</v>
      </c>
      <c r="BH729" s="144">
        <f>IF(N729="sníž. přenesená",J729,0)</f>
        <v>0</v>
      </c>
      <c r="BI729" s="144">
        <f>IF(N729="nulová",J729,0)</f>
        <v>0</v>
      </c>
      <c r="BJ729" s="16" t="s">
        <v>86</v>
      </c>
      <c r="BK729" s="144">
        <f>ROUND(I729*H729,2)</f>
        <v>0</v>
      </c>
      <c r="BL729" s="16" t="s">
        <v>378</v>
      </c>
      <c r="BM729" s="143" t="s">
        <v>3211</v>
      </c>
    </row>
    <row r="730" spans="2:65" s="1" customFormat="1">
      <c r="B730" s="31"/>
      <c r="D730" s="145" t="s">
        <v>259</v>
      </c>
      <c r="F730" s="146" t="s">
        <v>772</v>
      </c>
      <c r="I730" s="147"/>
      <c r="L730" s="31"/>
      <c r="M730" s="148"/>
      <c r="T730" s="50"/>
      <c r="AT730" s="16" t="s">
        <v>259</v>
      </c>
      <c r="AU730" s="16" t="s">
        <v>86</v>
      </c>
    </row>
    <row r="731" spans="2:65" s="1" customFormat="1" ht="24.2" customHeight="1">
      <c r="B731" s="31"/>
      <c r="C731" s="131" t="s">
        <v>1872</v>
      </c>
      <c r="D731" s="131" t="s">
        <v>253</v>
      </c>
      <c r="E731" s="132" t="s">
        <v>774</v>
      </c>
      <c r="F731" s="133" t="s">
        <v>775</v>
      </c>
      <c r="G731" s="134" t="s">
        <v>305</v>
      </c>
      <c r="H731" s="135">
        <v>9.33</v>
      </c>
      <c r="I731" s="136"/>
      <c r="J731" s="137">
        <f>ROUND(I731*H731,2)</f>
        <v>0</v>
      </c>
      <c r="K731" s="138"/>
      <c r="L731" s="31"/>
      <c r="M731" s="139" t="s">
        <v>20</v>
      </c>
      <c r="N731" s="140" t="s">
        <v>45</v>
      </c>
      <c r="P731" s="141">
        <f>O731*H731</f>
        <v>0</v>
      </c>
      <c r="Q731" s="141">
        <v>0</v>
      </c>
      <c r="R731" s="141">
        <f>Q731*H731</f>
        <v>0</v>
      </c>
      <c r="S731" s="141">
        <v>0</v>
      </c>
      <c r="T731" s="142">
        <f>S731*H731</f>
        <v>0</v>
      </c>
      <c r="AR731" s="143" t="s">
        <v>378</v>
      </c>
      <c r="AT731" s="143" t="s">
        <v>253</v>
      </c>
      <c r="AU731" s="143" t="s">
        <v>86</v>
      </c>
      <c r="AY731" s="16" t="s">
        <v>250</v>
      </c>
      <c r="BE731" s="144">
        <f>IF(N731="základní",J731,0)</f>
        <v>0</v>
      </c>
      <c r="BF731" s="144">
        <f>IF(N731="snížená",J731,0)</f>
        <v>0</v>
      </c>
      <c r="BG731" s="144">
        <f>IF(N731="zákl. přenesená",J731,0)</f>
        <v>0</v>
      </c>
      <c r="BH731" s="144">
        <f>IF(N731="sníž. přenesená",J731,0)</f>
        <v>0</v>
      </c>
      <c r="BI731" s="144">
        <f>IF(N731="nulová",J731,0)</f>
        <v>0</v>
      </c>
      <c r="BJ731" s="16" t="s">
        <v>86</v>
      </c>
      <c r="BK731" s="144">
        <f>ROUND(I731*H731,2)</f>
        <v>0</v>
      </c>
      <c r="BL731" s="16" t="s">
        <v>378</v>
      </c>
      <c r="BM731" s="143" t="s">
        <v>3212</v>
      </c>
    </row>
    <row r="732" spans="2:65" s="1" customFormat="1">
      <c r="B732" s="31"/>
      <c r="D732" s="145" t="s">
        <v>259</v>
      </c>
      <c r="F732" s="146" t="s">
        <v>777</v>
      </c>
      <c r="I732" s="147"/>
      <c r="L732" s="31"/>
      <c r="M732" s="148"/>
      <c r="T732" s="50"/>
      <c r="AT732" s="16" t="s">
        <v>259</v>
      </c>
      <c r="AU732" s="16" t="s">
        <v>86</v>
      </c>
    </row>
    <row r="733" spans="2:65" s="1" customFormat="1" ht="24.2" customHeight="1">
      <c r="B733" s="31"/>
      <c r="C733" s="131" t="s">
        <v>1877</v>
      </c>
      <c r="D733" s="131" t="s">
        <v>253</v>
      </c>
      <c r="E733" s="132" t="s">
        <v>779</v>
      </c>
      <c r="F733" s="133" t="s">
        <v>780</v>
      </c>
      <c r="G733" s="134" t="s">
        <v>305</v>
      </c>
      <c r="H733" s="135">
        <v>9.33</v>
      </c>
      <c r="I733" s="136"/>
      <c r="J733" s="137">
        <f>ROUND(I733*H733,2)</f>
        <v>0</v>
      </c>
      <c r="K733" s="138"/>
      <c r="L733" s="31"/>
      <c r="M733" s="139" t="s">
        <v>20</v>
      </c>
      <c r="N733" s="140" t="s">
        <v>45</v>
      </c>
      <c r="P733" s="141">
        <f>O733*H733</f>
        <v>0</v>
      </c>
      <c r="Q733" s="141">
        <v>1.35E-4</v>
      </c>
      <c r="R733" s="141">
        <f>Q733*H733</f>
        <v>1.2595500000000001E-3</v>
      </c>
      <c r="S733" s="141">
        <v>0</v>
      </c>
      <c r="T733" s="142">
        <f>S733*H733</f>
        <v>0</v>
      </c>
      <c r="AR733" s="143" t="s">
        <v>378</v>
      </c>
      <c r="AT733" s="143" t="s">
        <v>253</v>
      </c>
      <c r="AU733" s="143" t="s">
        <v>86</v>
      </c>
      <c r="AY733" s="16" t="s">
        <v>250</v>
      </c>
      <c r="BE733" s="144">
        <f>IF(N733="základní",J733,0)</f>
        <v>0</v>
      </c>
      <c r="BF733" s="144">
        <f>IF(N733="snížená",J733,0)</f>
        <v>0</v>
      </c>
      <c r="BG733" s="144">
        <f>IF(N733="zákl. přenesená",J733,0)</f>
        <v>0</v>
      </c>
      <c r="BH733" s="144">
        <f>IF(N733="sníž. přenesená",J733,0)</f>
        <v>0</v>
      </c>
      <c r="BI733" s="144">
        <f>IF(N733="nulová",J733,0)</f>
        <v>0</v>
      </c>
      <c r="BJ733" s="16" t="s">
        <v>86</v>
      </c>
      <c r="BK733" s="144">
        <f>ROUND(I733*H733,2)</f>
        <v>0</v>
      </c>
      <c r="BL733" s="16" t="s">
        <v>378</v>
      </c>
      <c r="BM733" s="143" t="s">
        <v>3213</v>
      </c>
    </row>
    <row r="734" spans="2:65" s="1" customFormat="1">
      <c r="B734" s="31"/>
      <c r="D734" s="145" t="s">
        <v>259</v>
      </c>
      <c r="F734" s="146" t="s">
        <v>782</v>
      </c>
      <c r="I734" s="147"/>
      <c r="L734" s="31"/>
      <c r="M734" s="148"/>
      <c r="T734" s="50"/>
      <c r="AT734" s="16" t="s">
        <v>259</v>
      </c>
      <c r="AU734" s="16" t="s">
        <v>86</v>
      </c>
    </row>
    <row r="735" spans="2:65" s="12" customFormat="1">
      <c r="B735" s="149"/>
      <c r="D735" s="150" t="s">
        <v>261</v>
      </c>
      <c r="E735" s="151" t="s">
        <v>20</v>
      </c>
      <c r="F735" s="152" t="s">
        <v>3214</v>
      </c>
      <c r="H735" s="153">
        <v>3.2</v>
      </c>
      <c r="I735" s="154"/>
      <c r="L735" s="149"/>
      <c r="M735" s="155"/>
      <c r="T735" s="156"/>
      <c r="AT735" s="151" t="s">
        <v>261</v>
      </c>
      <c r="AU735" s="151" t="s">
        <v>86</v>
      </c>
      <c r="AV735" s="12" t="s">
        <v>86</v>
      </c>
      <c r="AW735" s="12" t="s">
        <v>34</v>
      </c>
      <c r="AX735" s="12" t="s">
        <v>73</v>
      </c>
      <c r="AY735" s="151" t="s">
        <v>250</v>
      </c>
    </row>
    <row r="736" spans="2:65" s="12" customFormat="1">
      <c r="B736" s="149"/>
      <c r="D736" s="150" t="s">
        <v>261</v>
      </c>
      <c r="E736" s="151" t="s">
        <v>20</v>
      </c>
      <c r="F736" s="152" t="s">
        <v>3215</v>
      </c>
      <c r="H736" s="153">
        <v>1.952</v>
      </c>
      <c r="I736" s="154"/>
      <c r="L736" s="149"/>
      <c r="M736" s="155"/>
      <c r="T736" s="156"/>
      <c r="AT736" s="151" t="s">
        <v>261</v>
      </c>
      <c r="AU736" s="151" t="s">
        <v>86</v>
      </c>
      <c r="AV736" s="12" t="s">
        <v>86</v>
      </c>
      <c r="AW736" s="12" t="s">
        <v>34</v>
      </c>
      <c r="AX736" s="12" t="s">
        <v>73</v>
      </c>
      <c r="AY736" s="151" t="s">
        <v>250</v>
      </c>
    </row>
    <row r="737" spans="2:65" s="12" customFormat="1">
      <c r="B737" s="149"/>
      <c r="D737" s="150" t="s">
        <v>261</v>
      </c>
      <c r="E737" s="151" t="s">
        <v>20</v>
      </c>
      <c r="F737" s="152" t="s">
        <v>3216</v>
      </c>
      <c r="H737" s="153">
        <v>2.1619999999999999</v>
      </c>
      <c r="I737" s="154"/>
      <c r="L737" s="149"/>
      <c r="M737" s="155"/>
      <c r="T737" s="156"/>
      <c r="AT737" s="151" t="s">
        <v>261</v>
      </c>
      <c r="AU737" s="151" t="s">
        <v>86</v>
      </c>
      <c r="AV737" s="12" t="s">
        <v>86</v>
      </c>
      <c r="AW737" s="12" t="s">
        <v>34</v>
      </c>
      <c r="AX737" s="12" t="s">
        <v>73</v>
      </c>
      <c r="AY737" s="151" t="s">
        <v>250</v>
      </c>
    </row>
    <row r="738" spans="2:65" s="12" customFormat="1">
      <c r="B738" s="149"/>
      <c r="D738" s="150" t="s">
        <v>261</v>
      </c>
      <c r="E738" s="151" t="s">
        <v>20</v>
      </c>
      <c r="F738" s="152" t="s">
        <v>3217</v>
      </c>
      <c r="H738" s="153">
        <v>2.016</v>
      </c>
      <c r="I738" s="154"/>
      <c r="L738" s="149"/>
      <c r="M738" s="155"/>
      <c r="T738" s="156"/>
      <c r="AT738" s="151" t="s">
        <v>261</v>
      </c>
      <c r="AU738" s="151" t="s">
        <v>86</v>
      </c>
      <c r="AV738" s="12" t="s">
        <v>86</v>
      </c>
      <c r="AW738" s="12" t="s">
        <v>34</v>
      </c>
      <c r="AX738" s="12" t="s">
        <v>73</v>
      </c>
      <c r="AY738" s="151" t="s">
        <v>250</v>
      </c>
    </row>
    <row r="739" spans="2:65" s="1" customFormat="1" ht="24.2" customHeight="1">
      <c r="B739" s="31"/>
      <c r="C739" s="131" t="s">
        <v>1881</v>
      </c>
      <c r="D739" s="131" t="s">
        <v>253</v>
      </c>
      <c r="E739" s="132" t="s">
        <v>793</v>
      </c>
      <c r="F739" s="133" t="s">
        <v>794</v>
      </c>
      <c r="G739" s="134" t="s">
        <v>305</v>
      </c>
      <c r="H739" s="135">
        <v>9.33</v>
      </c>
      <c r="I739" s="136"/>
      <c r="J739" s="137">
        <f>ROUND(I739*H739,2)</f>
        <v>0</v>
      </c>
      <c r="K739" s="138"/>
      <c r="L739" s="31"/>
      <c r="M739" s="139" t="s">
        <v>20</v>
      </c>
      <c r="N739" s="140" t="s">
        <v>45</v>
      </c>
      <c r="P739" s="141">
        <f>O739*H739</f>
        <v>0</v>
      </c>
      <c r="Q739" s="141">
        <v>1.2305000000000001E-4</v>
      </c>
      <c r="R739" s="141">
        <f>Q739*H739</f>
        <v>1.1480565000000001E-3</v>
      </c>
      <c r="S739" s="141">
        <v>0</v>
      </c>
      <c r="T739" s="142">
        <f>S739*H739</f>
        <v>0</v>
      </c>
      <c r="AR739" s="143" t="s">
        <v>378</v>
      </c>
      <c r="AT739" s="143" t="s">
        <v>253</v>
      </c>
      <c r="AU739" s="143" t="s">
        <v>86</v>
      </c>
      <c r="AY739" s="16" t="s">
        <v>250</v>
      </c>
      <c r="BE739" s="144">
        <f>IF(N739="základní",J739,0)</f>
        <v>0</v>
      </c>
      <c r="BF739" s="144">
        <f>IF(N739="snížená",J739,0)</f>
        <v>0</v>
      </c>
      <c r="BG739" s="144">
        <f>IF(N739="zákl. přenesená",J739,0)</f>
        <v>0</v>
      </c>
      <c r="BH739" s="144">
        <f>IF(N739="sníž. přenesená",J739,0)</f>
        <v>0</v>
      </c>
      <c r="BI739" s="144">
        <f>IF(N739="nulová",J739,0)</f>
        <v>0</v>
      </c>
      <c r="BJ739" s="16" t="s">
        <v>86</v>
      </c>
      <c r="BK739" s="144">
        <f>ROUND(I739*H739,2)</f>
        <v>0</v>
      </c>
      <c r="BL739" s="16" t="s">
        <v>378</v>
      </c>
      <c r="BM739" s="143" t="s">
        <v>3218</v>
      </c>
    </row>
    <row r="740" spans="2:65" s="1" customFormat="1">
      <c r="B740" s="31"/>
      <c r="D740" s="145" t="s">
        <v>259</v>
      </c>
      <c r="F740" s="146" t="s">
        <v>796</v>
      </c>
      <c r="I740" s="147"/>
      <c r="L740" s="31"/>
      <c r="M740" s="148"/>
      <c r="T740" s="50"/>
      <c r="AT740" s="16" t="s">
        <v>259</v>
      </c>
      <c r="AU740" s="16" t="s">
        <v>86</v>
      </c>
    </row>
    <row r="741" spans="2:65" s="1" customFormat="1" ht="33" customHeight="1">
      <c r="B741" s="31"/>
      <c r="C741" s="131" t="s">
        <v>1885</v>
      </c>
      <c r="D741" s="131" t="s">
        <v>253</v>
      </c>
      <c r="E741" s="132" t="s">
        <v>3219</v>
      </c>
      <c r="F741" s="133" t="s">
        <v>3220</v>
      </c>
      <c r="G741" s="134" t="s">
        <v>305</v>
      </c>
      <c r="H741" s="135">
        <v>137.52000000000001</v>
      </c>
      <c r="I741" s="136"/>
      <c r="J741" s="137">
        <f>ROUND(I741*H741,2)</f>
        <v>0</v>
      </c>
      <c r="K741" s="138"/>
      <c r="L741" s="31"/>
      <c r="M741" s="139" t="s">
        <v>20</v>
      </c>
      <c r="N741" s="140" t="s">
        <v>45</v>
      </c>
      <c r="P741" s="141">
        <f>O741*H741</f>
        <v>0</v>
      </c>
      <c r="Q741" s="141">
        <v>3.0002000000000002E-3</v>
      </c>
      <c r="R741" s="141">
        <f>Q741*H741</f>
        <v>0.41258750400000005</v>
      </c>
      <c r="S741" s="141">
        <v>0</v>
      </c>
      <c r="T741" s="142">
        <f>S741*H741</f>
        <v>0</v>
      </c>
      <c r="AR741" s="143" t="s">
        <v>378</v>
      </c>
      <c r="AT741" s="143" t="s">
        <v>253</v>
      </c>
      <c r="AU741" s="143" t="s">
        <v>86</v>
      </c>
      <c r="AY741" s="16" t="s">
        <v>250</v>
      </c>
      <c r="BE741" s="144">
        <f>IF(N741="základní",J741,0)</f>
        <v>0</v>
      </c>
      <c r="BF741" s="144">
        <f>IF(N741="snížená",J741,0)</f>
        <v>0</v>
      </c>
      <c r="BG741" s="144">
        <f>IF(N741="zákl. přenesená",J741,0)</f>
        <v>0</v>
      </c>
      <c r="BH741" s="144">
        <f>IF(N741="sníž. přenesená",J741,0)</f>
        <v>0</v>
      </c>
      <c r="BI741" s="144">
        <f>IF(N741="nulová",J741,0)</f>
        <v>0</v>
      </c>
      <c r="BJ741" s="16" t="s">
        <v>86</v>
      </c>
      <c r="BK741" s="144">
        <f>ROUND(I741*H741,2)</f>
        <v>0</v>
      </c>
      <c r="BL741" s="16" t="s">
        <v>378</v>
      </c>
      <c r="BM741" s="143" t="s">
        <v>3221</v>
      </c>
    </row>
    <row r="742" spans="2:65" s="1" customFormat="1">
      <c r="B742" s="31"/>
      <c r="D742" s="145" t="s">
        <v>259</v>
      </c>
      <c r="F742" s="146" t="s">
        <v>3222</v>
      </c>
      <c r="I742" s="147"/>
      <c r="L742" s="31"/>
      <c r="M742" s="148"/>
      <c r="T742" s="50"/>
      <c r="AT742" s="16" t="s">
        <v>259</v>
      </c>
      <c r="AU742" s="16" t="s">
        <v>86</v>
      </c>
    </row>
    <row r="743" spans="2:65" s="13" customFormat="1">
      <c r="B743" s="157"/>
      <c r="D743" s="150" t="s">
        <v>261</v>
      </c>
      <c r="E743" s="158" t="s">
        <v>20</v>
      </c>
      <c r="F743" s="159" t="s">
        <v>3223</v>
      </c>
      <c r="H743" s="158" t="s">
        <v>20</v>
      </c>
      <c r="I743" s="160"/>
      <c r="L743" s="157"/>
      <c r="M743" s="161"/>
      <c r="T743" s="162"/>
      <c r="AT743" s="158" t="s">
        <v>261</v>
      </c>
      <c r="AU743" s="158" t="s">
        <v>86</v>
      </c>
      <c r="AV743" s="13" t="s">
        <v>80</v>
      </c>
      <c r="AW743" s="13" t="s">
        <v>34</v>
      </c>
      <c r="AX743" s="13" t="s">
        <v>73</v>
      </c>
      <c r="AY743" s="158" t="s">
        <v>250</v>
      </c>
    </row>
    <row r="744" spans="2:65" s="12" customFormat="1">
      <c r="B744" s="149"/>
      <c r="D744" s="150" t="s">
        <v>261</v>
      </c>
      <c r="E744" s="151" t="s">
        <v>20</v>
      </c>
      <c r="F744" s="152" t="s">
        <v>2508</v>
      </c>
      <c r="H744" s="153">
        <v>36</v>
      </c>
      <c r="I744" s="154"/>
      <c r="L744" s="149"/>
      <c r="M744" s="155"/>
      <c r="T744" s="156"/>
      <c r="AT744" s="151" t="s">
        <v>261</v>
      </c>
      <c r="AU744" s="151" t="s">
        <v>86</v>
      </c>
      <c r="AV744" s="12" t="s">
        <v>86</v>
      </c>
      <c r="AW744" s="12" t="s">
        <v>34</v>
      </c>
      <c r="AX744" s="12" t="s">
        <v>73</v>
      </c>
      <c r="AY744" s="151" t="s">
        <v>250</v>
      </c>
    </row>
    <row r="745" spans="2:65" s="12" customFormat="1">
      <c r="B745" s="149"/>
      <c r="D745" s="150" t="s">
        <v>261</v>
      </c>
      <c r="E745" s="151" t="s">
        <v>20</v>
      </c>
      <c r="F745" s="152" t="s">
        <v>2509</v>
      </c>
      <c r="H745" s="153">
        <v>78</v>
      </c>
      <c r="I745" s="154"/>
      <c r="L745" s="149"/>
      <c r="M745" s="155"/>
      <c r="T745" s="156"/>
      <c r="AT745" s="151" t="s">
        <v>261</v>
      </c>
      <c r="AU745" s="151" t="s">
        <v>86</v>
      </c>
      <c r="AV745" s="12" t="s">
        <v>86</v>
      </c>
      <c r="AW745" s="12" t="s">
        <v>34</v>
      </c>
      <c r="AX745" s="12" t="s">
        <v>73</v>
      </c>
      <c r="AY745" s="151" t="s">
        <v>250</v>
      </c>
    </row>
    <row r="746" spans="2:65" s="12" customFormat="1">
      <c r="B746" s="149"/>
      <c r="D746" s="150" t="s">
        <v>261</v>
      </c>
      <c r="E746" s="151" t="s">
        <v>20</v>
      </c>
      <c r="F746" s="152" t="s">
        <v>2510</v>
      </c>
      <c r="H746" s="153">
        <v>7.92</v>
      </c>
      <c r="I746" s="154"/>
      <c r="L746" s="149"/>
      <c r="M746" s="155"/>
      <c r="T746" s="156"/>
      <c r="AT746" s="151" t="s">
        <v>261</v>
      </c>
      <c r="AU746" s="151" t="s">
        <v>86</v>
      </c>
      <c r="AV746" s="12" t="s">
        <v>86</v>
      </c>
      <c r="AW746" s="12" t="s">
        <v>34</v>
      </c>
      <c r="AX746" s="12" t="s">
        <v>73</v>
      </c>
      <c r="AY746" s="151" t="s">
        <v>250</v>
      </c>
    </row>
    <row r="747" spans="2:65" s="12" customFormat="1">
      <c r="B747" s="149"/>
      <c r="D747" s="150" t="s">
        <v>261</v>
      </c>
      <c r="E747" s="151" t="s">
        <v>20</v>
      </c>
      <c r="F747" s="152" t="s">
        <v>2511</v>
      </c>
      <c r="H747" s="153">
        <v>15.6</v>
      </c>
      <c r="I747" s="154"/>
      <c r="L747" s="149"/>
      <c r="M747" s="155"/>
      <c r="T747" s="156"/>
      <c r="AT747" s="151" t="s">
        <v>261</v>
      </c>
      <c r="AU747" s="151" t="s">
        <v>86</v>
      </c>
      <c r="AV747" s="12" t="s">
        <v>86</v>
      </c>
      <c r="AW747" s="12" t="s">
        <v>34</v>
      </c>
      <c r="AX747" s="12" t="s">
        <v>73</v>
      </c>
      <c r="AY747" s="151" t="s">
        <v>250</v>
      </c>
    </row>
    <row r="748" spans="2:65" s="1" customFormat="1" ht="24.2" customHeight="1">
      <c r="B748" s="31"/>
      <c r="C748" s="131" t="s">
        <v>1889</v>
      </c>
      <c r="D748" s="131" t="s">
        <v>253</v>
      </c>
      <c r="E748" s="132" t="s">
        <v>798</v>
      </c>
      <c r="F748" s="133" t="s">
        <v>799</v>
      </c>
      <c r="G748" s="134" t="s">
        <v>305</v>
      </c>
      <c r="H748" s="135">
        <v>1.5</v>
      </c>
      <c r="I748" s="136"/>
      <c r="J748" s="137">
        <f>ROUND(I748*H748,2)</f>
        <v>0</v>
      </c>
      <c r="K748" s="138"/>
      <c r="L748" s="31"/>
      <c r="M748" s="139" t="s">
        <v>20</v>
      </c>
      <c r="N748" s="140" t="s">
        <v>45</v>
      </c>
      <c r="P748" s="141">
        <f>O748*H748</f>
        <v>0</v>
      </c>
      <c r="Q748" s="141">
        <v>0</v>
      </c>
      <c r="R748" s="141">
        <f>Q748*H748</f>
        <v>0</v>
      </c>
      <c r="S748" s="141">
        <v>0</v>
      </c>
      <c r="T748" s="142">
        <f>S748*H748</f>
        <v>0</v>
      </c>
      <c r="AR748" s="143" t="s">
        <v>378</v>
      </c>
      <c r="AT748" s="143" t="s">
        <v>253</v>
      </c>
      <c r="AU748" s="143" t="s">
        <v>86</v>
      </c>
      <c r="AY748" s="16" t="s">
        <v>250</v>
      </c>
      <c r="BE748" s="144">
        <f>IF(N748="základní",J748,0)</f>
        <v>0</v>
      </c>
      <c r="BF748" s="144">
        <f>IF(N748="snížená",J748,0)</f>
        <v>0</v>
      </c>
      <c r="BG748" s="144">
        <f>IF(N748="zákl. přenesená",J748,0)</f>
        <v>0</v>
      </c>
      <c r="BH748" s="144">
        <f>IF(N748="sníž. přenesená",J748,0)</f>
        <v>0</v>
      </c>
      <c r="BI748" s="144">
        <f>IF(N748="nulová",J748,0)</f>
        <v>0</v>
      </c>
      <c r="BJ748" s="16" t="s">
        <v>86</v>
      </c>
      <c r="BK748" s="144">
        <f>ROUND(I748*H748,2)</f>
        <v>0</v>
      </c>
      <c r="BL748" s="16" t="s">
        <v>378</v>
      </c>
      <c r="BM748" s="143" t="s">
        <v>3224</v>
      </c>
    </row>
    <row r="749" spans="2:65" s="1" customFormat="1">
      <c r="B749" s="31"/>
      <c r="D749" s="145" t="s">
        <v>259</v>
      </c>
      <c r="F749" s="146" t="s">
        <v>801</v>
      </c>
      <c r="I749" s="147"/>
      <c r="L749" s="31"/>
      <c r="M749" s="148"/>
      <c r="T749" s="50"/>
      <c r="AT749" s="16" t="s">
        <v>259</v>
      </c>
      <c r="AU749" s="16" t="s">
        <v>86</v>
      </c>
    </row>
    <row r="750" spans="2:65" s="12" customFormat="1">
      <c r="B750" s="149"/>
      <c r="D750" s="150" t="s">
        <v>261</v>
      </c>
      <c r="E750" s="151" t="s">
        <v>20</v>
      </c>
      <c r="F750" s="152" t="s">
        <v>3225</v>
      </c>
      <c r="H750" s="153">
        <v>1.5</v>
      </c>
      <c r="I750" s="154"/>
      <c r="L750" s="149"/>
      <c r="M750" s="155"/>
      <c r="T750" s="156"/>
      <c r="AT750" s="151" t="s">
        <v>261</v>
      </c>
      <c r="AU750" s="151" t="s">
        <v>86</v>
      </c>
      <c r="AV750" s="12" t="s">
        <v>86</v>
      </c>
      <c r="AW750" s="12" t="s">
        <v>34</v>
      </c>
      <c r="AX750" s="12" t="s">
        <v>73</v>
      </c>
      <c r="AY750" s="151" t="s">
        <v>250</v>
      </c>
    </row>
    <row r="751" spans="2:65" s="1" customFormat="1" ht="33" customHeight="1">
      <c r="B751" s="31"/>
      <c r="C751" s="131" t="s">
        <v>1893</v>
      </c>
      <c r="D751" s="131" t="s">
        <v>253</v>
      </c>
      <c r="E751" s="132" t="s">
        <v>804</v>
      </c>
      <c r="F751" s="133" t="s">
        <v>805</v>
      </c>
      <c r="G751" s="134" t="s">
        <v>305</v>
      </c>
      <c r="H751" s="135">
        <v>1.5</v>
      </c>
      <c r="I751" s="136"/>
      <c r="J751" s="137">
        <f>ROUND(I751*H751,2)</f>
        <v>0</v>
      </c>
      <c r="K751" s="138"/>
      <c r="L751" s="31"/>
      <c r="M751" s="139" t="s">
        <v>20</v>
      </c>
      <c r="N751" s="140" t="s">
        <v>45</v>
      </c>
      <c r="P751" s="141">
        <f>O751*H751</f>
        <v>0</v>
      </c>
      <c r="Q751" s="141">
        <v>4.7999999999999996E-3</v>
      </c>
      <c r="R751" s="141">
        <f>Q751*H751</f>
        <v>7.1999999999999998E-3</v>
      </c>
      <c r="S751" s="141">
        <v>0</v>
      </c>
      <c r="T751" s="142">
        <f>S751*H751</f>
        <v>0</v>
      </c>
      <c r="AR751" s="143" t="s">
        <v>378</v>
      </c>
      <c r="AT751" s="143" t="s">
        <v>253</v>
      </c>
      <c r="AU751" s="143" t="s">
        <v>86</v>
      </c>
      <c r="AY751" s="16" t="s">
        <v>250</v>
      </c>
      <c r="BE751" s="144">
        <f>IF(N751="základní",J751,0)</f>
        <v>0</v>
      </c>
      <c r="BF751" s="144">
        <f>IF(N751="snížená",J751,0)</f>
        <v>0</v>
      </c>
      <c r="BG751" s="144">
        <f>IF(N751="zákl. přenesená",J751,0)</f>
        <v>0</v>
      </c>
      <c r="BH751" s="144">
        <f>IF(N751="sníž. přenesená",J751,0)</f>
        <v>0</v>
      </c>
      <c r="BI751" s="144">
        <f>IF(N751="nulová",J751,0)</f>
        <v>0</v>
      </c>
      <c r="BJ751" s="16" t="s">
        <v>86</v>
      </c>
      <c r="BK751" s="144">
        <f>ROUND(I751*H751,2)</f>
        <v>0</v>
      </c>
      <c r="BL751" s="16" t="s">
        <v>378</v>
      </c>
      <c r="BM751" s="143" t="s">
        <v>3226</v>
      </c>
    </row>
    <row r="752" spans="2:65" s="1" customFormat="1">
      <c r="B752" s="31"/>
      <c r="D752" s="145" t="s">
        <v>259</v>
      </c>
      <c r="F752" s="146" t="s">
        <v>807</v>
      </c>
      <c r="I752" s="147"/>
      <c r="L752" s="31"/>
      <c r="M752" s="148"/>
      <c r="T752" s="50"/>
      <c r="AT752" s="16" t="s">
        <v>259</v>
      </c>
      <c r="AU752" s="16" t="s">
        <v>86</v>
      </c>
    </row>
    <row r="753" spans="2:65" s="1" customFormat="1" ht="24.2" customHeight="1">
      <c r="B753" s="31"/>
      <c r="C753" s="131" t="s">
        <v>1899</v>
      </c>
      <c r="D753" s="131" t="s">
        <v>253</v>
      </c>
      <c r="E753" s="132" t="s">
        <v>3227</v>
      </c>
      <c r="F753" s="133" t="s">
        <v>3228</v>
      </c>
      <c r="G753" s="134" t="s">
        <v>305</v>
      </c>
      <c r="H753" s="135">
        <v>1.5</v>
      </c>
      <c r="I753" s="136"/>
      <c r="J753" s="137">
        <f>ROUND(I753*H753,2)</f>
        <v>0</v>
      </c>
      <c r="K753" s="138"/>
      <c r="L753" s="31"/>
      <c r="M753" s="139" t="s">
        <v>20</v>
      </c>
      <c r="N753" s="140" t="s">
        <v>45</v>
      </c>
      <c r="P753" s="141">
        <f>O753*H753</f>
        <v>0</v>
      </c>
      <c r="Q753" s="141">
        <v>2.432E-4</v>
      </c>
      <c r="R753" s="141">
        <f>Q753*H753</f>
        <v>3.6479999999999998E-4</v>
      </c>
      <c r="S753" s="141">
        <v>0</v>
      </c>
      <c r="T753" s="142">
        <f>S753*H753</f>
        <v>0</v>
      </c>
      <c r="AR753" s="143" t="s">
        <v>378</v>
      </c>
      <c r="AT753" s="143" t="s">
        <v>253</v>
      </c>
      <c r="AU753" s="143" t="s">
        <v>86</v>
      </c>
      <c r="AY753" s="16" t="s">
        <v>250</v>
      </c>
      <c r="BE753" s="144">
        <f>IF(N753="základní",J753,0)</f>
        <v>0</v>
      </c>
      <c r="BF753" s="144">
        <f>IF(N753="snížená",J753,0)</f>
        <v>0</v>
      </c>
      <c r="BG753" s="144">
        <f>IF(N753="zákl. přenesená",J753,0)</f>
        <v>0</v>
      </c>
      <c r="BH753" s="144">
        <f>IF(N753="sníž. přenesená",J753,0)</f>
        <v>0</v>
      </c>
      <c r="BI753" s="144">
        <f>IF(N753="nulová",J753,0)</f>
        <v>0</v>
      </c>
      <c r="BJ753" s="16" t="s">
        <v>86</v>
      </c>
      <c r="BK753" s="144">
        <f>ROUND(I753*H753,2)</f>
        <v>0</v>
      </c>
      <c r="BL753" s="16" t="s">
        <v>378</v>
      </c>
      <c r="BM753" s="143" t="s">
        <v>3229</v>
      </c>
    </row>
    <row r="754" spans="2:65" s="1" customFormat="1">
      <c r="B754" s="31"/>
      <c r="D754" s="145" t="s">
        <v>259</v>
      </c>
      <c r="F754" s="146" t="s">
        <v>3230</v>
      </c>
      <c r="I754" s="147"/>
      <c r="L754" s="31"/>
      <c r="M754" s="148"/>
      <c r="T754" s="50"/>
      <c r="AT754" s="16" t="s">
        <v>259</v>
      </c>
      <c r="AU754" s="16" t="s">
        <v>86</v>
      </c>
    </row>
    <row r="755" spans="2:65" s="11" customFormat="1" ht="22.9" customHeight="1">
      <c r="B755" s="119"/>
      <c r="D755" s="120" t="s">
        <v>72</v>
      </c>
      <c r="E755" s="129" t="s">
        <v>808</v>
      </c>
      <c r="F755" s="129" t="s">
        <v>809</v>
      </c>
      <c r="I755" s="122"/>
      <c r="J755" s="130">
        <f>BK755</f>
        <v>0</v>
      </c>
      <c r="L755" s="119"/>
      <c r="M755" s="124"/>
      <c r="P755" s="125">
        <f>SUM(P756:P846)</f>
        <v>0</v>
      </c>
      <c r="R755" s="125">
        <f>SUM(R756:R846)</f>
        <v>1.0349788989399999</v>
      </c>
      <c r="T755" s="126">
        <f>SUM(T756:T846)</f>
        <v>0.12084025</v>
      </c>
      <c r="AR755" s="120" t="s">
        <v>86</v>
      </c>
      <c r="AT755" s="127" t="s">
        <v>72</v>
      </c>
      <c r="AU755" s="127" t="s">
        <v>80</v>
      </c>
      <c r="AY755" s="120" t="s">
        <v>250</v>
      </c>
      <c r="BK755" s="128">
        <f>SUM(BK756:BK846)</f>
        <v>0</v>
      </c>
    </row>
    <row r="756" spans="2:65" s="1" customFormat="1" ht="24.2" customHeight="1">
      <c r="B756" s="31"/>
      <c r="C756" s="131" t="s">
        <v>1901</v>
      </c>
      <c r="D756" s="131" t="s">
        <v>253</v>
      </c>
      <c r="E756" s="132" t="s">
        <v>811</v>
      </c>
      <c r="F756" s="133" t="s">
        <v>812</v>
      </c>
      <c r="G756" s="134" t="s">
        <v>305</v>
      </c>
      <c r="H756" s="135">
        <v>80.108999999999995</v>
      </c>
      <c r="I756" s="136"/>
      <c r="J756" s="137">
        <f>ROUND(I756*H756,2)</f>
        <v>0</v>
      </c>
      <c r="K756" s="138"/>
      <c r="L756" s="31"/>
      <c r="M756" s="139" t="s">
        <v>20</v>
      </c>
      <c r="N756" s="140" t="s">
        <v>45</v>
      </c>
      <c r="P756" s="141">
        <f>O756*H756</f>
        <v>0</v>
      </c>
      <c r="Q756" s="141">
        <v>2.08E-6</v>
      </c>
      <c r="R756" s="141">
        <f>Q756*H756</f>
        <v>1.6662671999999998E-4</v>
      </c>
      <c r="S756" s="141">
        <v>1.4999999999999999E-4</v>
      </c>
      <c r="T756" s="142">
        <f>S756*H756</f>
        <v>1.2016349999999999E-2</v>
      </c>
      <c r="AR756" s="143" t="s">
        <v>378</v>
      </c>
      <c r="AT756" s="143" t="s">
        <v>253</v>
      </c>
      <c r="AU756" s="143" t="s">
        <v>86</v>
      </c>
      <c r="AY756" s="16" t="s">
        <v>250</v>
      </c>
      <c r="BE756" s="144">
        <f>IF(N756="základní",J756,0)</f>
        <v>0</v>
      </c>
      <c r="BF756" s="144">
        <f>IF(N756="snížená",J756,0)</f>
        <v>0</v>
      </c>
      <c r="BG756" s="144">
        <f>IF(N756="zákl. přenesená",J756,0)</f>
        <v>0</v>
      </c>
      <c r="BH756" s="144">
        <f>IF(N756="sníž. přenesená",J756,0)</f>
        <v>0</v>
      </c>
      <c r="BI756" s="144">
        <f>IF(N756="nulová",J756,0)</f>
        <v>0</v>
      </c>
      <c r="BJ756" s="16" t="s">
        <v>86</v>
      </c>
      <c r="BK756" s="144">
        <f>ROUND(I756*H756,2)</f>
        <v>0</v>
      </c>
      <c r="BL756" s="16" t="s">
        <v>378</v>
      </c>
      <c r="BM756" s="143" t="s">
        <v>3231</v>
      </c>
    </row>
    <row r="757" spans="2:65" s="1" customFormat="1">
      <c r="B757" s="31"/>
      <c r="D757" s="145" t="s">
        <v>259</v>
      </c>
      <c r="F757" s="146" t="s">
        <v>814</v>
      </c>
      <c r="I757" s="147"/>
      <c r="L757" s="31"/>
      <c r="M757" s="148"/>
      <c r="T757" s="50"/>
      <c r="AT757" s="16" t="s">
        <v>259</v>
      </c>
      <c r="AU757" s="16" t="s">
        <v>86</v>
      </c>
    </row>
    <row r="758" spans="2:65" s="13" customFormat="1">
      <c r="B758" s="157"/>
      <c r="D758" s="150" t="s">
        <v>261</v>
      </c>
      <c r="E758" s="158" t="s">
        <v>20</v>
      </c>
      <c r="F758" s="159" t="s">
        <v>3232</v>
      </c>
      <c r="H758" s="158" t="s">
        <v>20</v>
      </c>
      <c r="I758" s="160"/>
      <c r="L758" s="157"/>
      <c r="M758" s="161"/>
      <c r="T758" s="162"/>
      <c r="AT758" s="158" t="s">
        <v>261</v>
      </c>
      <c r="AU758" s="158" t="s">
        <v>86</v>
      </c>
      <c r="AV758" s="13" t="s">
        <v>80</v>
      </c>
      <c r="AW758" s="13" t="s">
        <v>34</v>
      </c>
      <c r="AX758" s="13" t="s">
        <v>73</v>
      </c>
      <c r="AY758" s="158" t="s">
        <v>250</v>
      </c>
    </row>
    <row r="759" spans="2:65" s="12" customFormat="1">
      <c r="B759" s="149"/>
      <c r="D759" s="150" t="s">
        <v>261</v>
      </c>
      <c r="E759" s="151" t="s">
        <v>20</v>
      </c>
      <c r="F759" s="152" t="s">
        <v>3233</v>
      </c>
      <c r="H759" s="153">
        <v>41.963000000000001</v>
      </c>
      <c r="I759" s="154"/>
      <c r="L759" s="149"/>
      <c r="M759" s="155"/>
      <c r="T759" s="156"/>
      <c r="AT759" s="151" t="s">
        <v>261</v>
      </c>
      <c r="AU759" s="151" t="s">
        <v>86</v>
      </c>
      <c r="AV759" s="12" t="s">
        <v>86</v>
      </c>
      <c r="AW759" s="12" t="s">
        <v>34</v>
      </c>
      <c r="AX759" s="12" t="s">
        <v>73</v>
      </c>
      <c r="AY759" s="151" t="s">
        <v>250</v>
      </c>
    </row>
    <row r="760" spans="2:65" s="12" customFormat="1">
      <c r="B760" s="149"/>
      <c r="D760" s="150" t="s">
        <v>261</v>
      </c>
      <c r="E760" s="151" t="s">
        <v>20</v>
      </c>
      <c r="F760" s="152" t="s">
        <v>3234</v>
      </c>
      <c r="H760" s="153">
        <v>38.146000000000001</v>
      </c>
      <c r="I760" s="154"/>
      <c r="L760" s="149"/>
      <c r="M760" s="155"/>
      <c r="T760" s="156"/>
      <c r="AT760" s="151" t="s">
        <v>261</v>
      </c>
      <c r="AU760" s="151" t="s">
        <v>86</v>
      </c>
      <c r="AV760" s="12" t="s">
        <v>86</v>
      </c>
      <c r="AW760" s="12" t="s">
        <v>34</v>
      </c>
      <c r="AX760" s="12" t="s">
        <v>73</v>
      </c>
      <c r="AY760" s="151" t="s">
        <v>250</v>
      </c>
    </row>
    <row r="761" spans="2:65" s="1" customFormat="1" ht="24.2" customHeight="1">
      <c r="B761" s="31"/>
      <c r="C761" s="131" t="s">
        <v>1903</v>
      </c>
      <c r="D761" s="131" t="s">
        <v>253</v>
      </c>
      <c r="E761" s="132" t="s">
        <v>3235</v>
      </c>
      <c r="F761" s="133" t="s">
        <v>3236</v>
      </c>
      <c r="G761" s="134" t="s">
        <v>305</v>
      </c>
      <c r="H761" s="135">
        <v>182.166</v>
      </c>
      <c r="I761" s="136"/>
      <c r="J761" s="137">
        <f>ROUND(I761*H761,2)</f>
        <v>0</v>
      </c>
      <c r="K761" s="138"/>
      <c r="L761" s="31"/>
      <c r="M761" s="139" t="s">
        <v>20</v>
      </c>
      <c r="N761" s="140" t="s">
        <v>45</v>
      </c>
      <c r="P761" s="141">
        <f>O761*H761</f>
        <v>0</v>
      </c>
      <c r="Q761" s="141">
        <v>2.08E-6</v>
      </c>
      <c r="R761" s="141">
        <f>Q761*H761</f>
        <v>3.7890527999999998E-4</v>
      </c>
      <c r="S761" s="141">
        <v>1.4999999999999999E-4</v>
      </c>
      <c r="T761" s="142">
        <f>S761*H761</f>
        <v>2.7324899999999996E-2</v>
      </c>
      <c r="AR761" s="143" t="s">
        <v>378</v>
      </c>
      <c r="AT761" s="143" t="s">
        <v>253</v>
      </c>
      <c r="AU761" s="143" t="s">
        <v>86</v>
      </c>
      <c r="AY761" s="16" t="s">
        <v>250</v>
      </c>
      <c r="BE761" s="144">
        <f>IF(N761="základní",J761,0)</f>
        <v>0</v>
      </c>
      <c r="BF761" s="144">
        <f>IF(N761="snížená",J761,0)</f>
        <v>0</v>
      </c>
      <c r="BG761" s="144">
        <f>IF(N761="zákl. přenesená",J761,0)</f>
        <v>0</v>
      </c>
      <c r="BH761" s="144">
        <f>IF(N761="sníž. přenesená",J761,0)</f>
        <v>0</v>
      </c>
      <c r="BI761" s="144">
        <f>IF(N761="nulová",J761,0)</f>
        <v>0</v>
      </c>
      <c r="BJ761" s="16" t="s">
        <v>86</v>
      </c>
      <c r="BK761" s="144">
        <f>ROUND(I761*H761,2)</f>
        <v>0</v>
      </c>
      <c r="BL761" s="16" t="s">
        <v>378</v>
      </c>
      <c r="BM761" s="143" t="s">
        <v>3237</v>
      </c>
    </row>
    <row r="762" spans="2:65" s="1" customFormat="1">
      <c r="B762" s="31"/>
      <c r="D762" s="145" t="s">
        <v>259</v>
      </c>
      <c r="F762" s="146" t="s">
        <v>3238</v>
      </c>
      <c r="I762" s="147"/>
      <c r="L762" s="31"/>
      <c r="M762" s="148"/>
      <c r="T762" s="50"/>
      <c r="AT762" s="16" t="s">
        <v>259</v>
      </c>
      <c r="AU762" s="16" t="s">
        <v>86</v>
      </c>
    </row>
    <row r="763" spans="2:65" s="13" customFormat="1">
      <c r="B763" s="157"/>
      <c r="D763" s="150" t="s">
        <v>261</v>
      </c>
      <c r="E763" s="158" t="s">
        <v>20</v>
      </c>
      <c r="F763" s="159" t="s">
        <v>2523</v>
      </c>
      <c r="H763" s="158" t="s">
        <v>20</v>
      </c>
      <c r="I763" s="160"/>
      <c r="L763" s="157"/>
      <c r="M763" s="161"/>
      <c r="T763" s="162"/>
      <c r="AT763" s="158" t="s">
        <v>261</v>
      </c>
      <c r="AU763" s="158" t="s">
        <v>86</v>
      </c>
      <c r="AV763" s="13" t="s">
        <v>80</v>
      </c>
      <c r="AW763" s="13" t="s">
        <v>34</v>
      </c>
      <c r="AX763" s="13" t="s">
        <v>73</v>
      </c>
      <c r="AY763" s="158" t="s">
        <v>250</v>
      </c>
    </row>
    <row r="764" spans="2:65" s="12" customFormat="1">
      <c r="B764" s="149"/>
      <c r="D764" s="150" t="s">
        <v>261</v>
      </c>
      <c r="E764" s="151" t="s">
        <v>20</v>
      </c>
      <c r="F764" s="152" t="s">
        <v>2524</v>
      </c>
      <c r="H764" s="153">
        <v>199.16300000000001</v>
      </c>
      <c r="I764" s="154"/>
      <c r="L764" s="149"/>
      <c r="M764" s="155"/>
      <c r="T764" s="156"/>
      <c r="AT764" s="151" t="s">
        <v>261</v>
      </c>
      <c r="AU764" s="151" t="s">
        <v>86</v>
      </c>
      <c r="AV764" s="12" t="s">
        <v>86</v>
      </c>
      <c r="AW764" s="12" t="s">
        <v>34</v>
      </c>
      <c r="AX764" s="12" t="s">
        <v>73</v>
      </c>
      <c r="AY764" s="151" t="s">
        <v>250</v>
      </c>
    </row>
    <row r="765" spans="2:65" s="12" customFormat="1">
      <c r="B765" s="149"/>
      <c r="D765" s="150" t="s">
        <v>261</v>
      </c>
      <c r="E765" s="151" t="s">
        <v>20</v>
      </c>
      <c r="F765" s="152" t="s">
        <v>2518</v>
      </c>
      <c r="H765" s="153">
        <v>-16.997</v>
      </c>
      <c r="I765" s="154"/>
      <c r="L765" s="149"/>
      <c r="M765" s="155"/>
      <c r="T765" s="156"/>
      <c r="AT765" s="151" t="s">
        <v>261</v>
      </c>
      <c r="AU765" s="151" t="s">
        <v>86</v>
      </c>
      <c r="AV765" s="12" t="s">
        <v>86</v>
      </c>
      <c r="AW765" s="12" t="s">
        <v>34</v>
      </c>
      <c r="AX765" s="12" t="s">
        <v>73</v>
      </c>
      <c r="AY765" s="151" t="s">
        <v>250</v>
      </c>
    </row>
    <row r="766" spans="2:65" s="1" customFormat="1" ht="16.5" customHeight="1">
      <c r="B766" s="31"/>
      <c r="C766" s="131" t="s">
        <v>1905</v>
      </c>
      <c r="D766" s="131" t="s">
        <v>253</v>
      </c>
      <c r="E766" s="132" t="s">
        <v>819</v>
      </c>
      <c r="F766" s="133" t="s">
        <v>820</v>
      </c>
      <c r="G766" s="134" t="s">
        <v>305</v>
      </c>
      <c r="H766" s="135">
        <v>43.463999999999999</v>
      </c>
      <c r="I766" s="136"/>
      <c r="J766" s="137">
        <f>ROUND(I766*H766,2)</f>
        <v>0</v>
      </c>
      <c r="K766" s="138"/>
      <c r="L766" s="31"/>
      <c r="M766" s="139" t="s">
        <v>20</v>
      </c>
      <c r="N766" s="140" t="s">
        <v>45</v>
      </c>
      <c r="P766" s="141">
        <f>O766*H766</f>
        <v>0</v>
      </c>
      <c r="Q766" s="141">
        <v>1E-3</v>
      </c>
      <c r="R766" s="141">
        <f>Q766*H766</f>
        <v>4.3464000000000003E-2</v>
      </c>
      <c r="S766" s="141">
        <v>3.1E-4</v>
      </c>
      <c r="T766" s="142">
        <f>S766*H766</f>
        <v>1.3473839999999999E-2</v>
      </c>
      <c r="AR766" s="143" t="s">
        <v>378</v>
      </c>
      <c r="AT766" s="143" t="s">
        <v>253</v>
      </c>
      <c r="AU766" s="143" t="s">
        <v>86</v>
      </c>
      <c r="AY766" s="16" t="s">
        <v>250</v>
      </c>
      <c r="BE766" s="144">
        <f>IF(N766="základní",J766,0)</f>
        <v>0</v>
      </c>
      <c r="BF766" s="144">
        <f>IF(N766="snížená",J766,0)</f>
        <v>0</v>
      </c>
      <c r="BG766" s="144">
        <f>IF(N766="zákl. přenesená",J766,0)</f>
        <v>0</v>
      </c>
      <c r="BH766" s="144">
        <f>IF(N766="sníž. přenesená",J766,0)</f>
        <v>0</v>
      </c>
      <c r="BI766" s="144">
        <f>IF(N766="nulová",J766,0)</f>
        <v>0</v>
      </c>
      <c r="BJ766" s="16" t="s">
        <v>86</v>
      </c>
      <c r="BK766" s="144">
        <f>ROUND(I766*H766,2)</f>
        <v>0</v>
      </c>
      <c r="BL766" s="16" t="s">
        <v>378</v>
      </c>
      <c r="BM766" s="143" t="s">
        <v>3239</v>
      </c>
    </row>
    <row r="767" spans="2:65" s="1" customFormat="1">
      <c r="B767" s="31"/>
      <c r="D767" s="145" t="s">
        <v>259</v>
      </c>
      <c r="F767" s="146" t="s">
        <v>822</v>
      </c>
      <c r="I767" s="147"/>
      <c r="L767" s="31"/>
      <c r="M767" s="148"/>
      <c r="T767" s="50"/>
      <c r="AT767" s="16" t="s">
        <v>259</v>
      </c>
      <c r="AU767" s="16" t="s">
        <v>86</v>
      </c>
    </row>
    <row r="768" spans="2:65" s="12" customFormat="1">
      <c r="B768" s="149"/>
      <c r="D768" s="150" t="s">
        <v>261</v>
      </c>
      <c r="E768" s="151" t="s">
        <v>20</v>
      </c>
      <c r="F768" s="152" t="s">
        <v>2555</v>
      </c>
      <c r="H768" s="153">
        <v>39.104999999999997</v>
      </c>
      <c r="I768" s="154"/>
      <c r="L768" s="149"/>
      <c r="M768" s="155"/>
      <c r="T768" s="156"/>
      <c r="AT768" s="151" t="s">
        <v>261</v>
      </c>
      <c r="AU768" s="151" t="s">
        <v>86</v>
      </c>
      <c r="AV768" s="12" t="s">
        <v>86</v>
      </c>
      <c r="AW768" s="12" t="s">
        <v>34</v>
      </c>
      <c r="AX768" s="12" t="s">
        <v>73</v>
      </c>
      <c r="AY768" s="151" t="s">
        <v>250</v>
      </c>
    </row>
    <row r="769" spans="2:65" s="13" customFormat="1">
      <c r="B769" s="157"/>
      <c r="D769" s="150" t="s">
        <v>261</v>
      </c>
      <c r="E769" s="158" t="s">
        <v>20</v>
      </c>
      <c r="F769" s="159" t="s">
        <v>3240</v>
      </c>
      <c r="H769" s="158" t="s">
        <v>20</v>
      </c>
      <c r="I769" s="160"/>
      <c r="L769" s="157"/>
      <c r="M769" s="161"/>
      <c r="T769" s="162"/>
      <c r="AT769" s="158" t="s">
        <v>261</v>
      </c>
      <c r="AU769" s="158" t="s">
        <v>86</v>
      </c>
      <c r="AV769" s="13" t="s">
        <v>80</v>
      </c>
      <c r="AW769" s="13" t="s">
        <v>34</v>
      </c>
      <c r="AX769" s="13" t="s">
        <v>73</v>
      </c>
      <c r="AY769" s="158" t="s">
        <v>250</v>
      </c>
    </row>
    <row r="770" spans="2:65" s="13" customFormat="1">
      <c r="B770" s="157"/>
      <c r="D770" s="150" t="s">
        <v>261</v>
      </c>
      <c r="E770" s="158" t="s">
        <v>20</v>
      </c>
      <c r="F770" s="159" t="s">
        <v>3241</v>
      </c>
      <c r="H770" s="158" t="s">
        <v>20</v>
      </c>
      <c r="I770" s="160"/>
      <c r="L770" s="157"/>
      <c r="M770" s="161"/>
      <c r="T770" s="162"/>
      <c r="AT770" s="158" t="s">
        <v>261</v>
      </c>
      <c r="AU770" s="158" t="s">
        <v>86</v>
      </c>
      <c r="AV770" s="13" t="s">
        <v>80</v>
      </c>
      <c r="AW770" s="13" t="s">
        <v>34</v>
      </c>
      <c r="AX770" s="13" t="s">
        <v>73</v>
      </c>
      <c r="AY770" s="158" t="s">
        <v>250</v>
      </c>
    </row>
    <row r="771" spans="2:65" s="13" customFormat="1">
      <c r="B771" s="157"/>
      <c r="D771" s="150" t="s">
        <v>261</v>
      </c>
      <c r="E771" s="158" t="s">
        <v>20</v>
      </c>
      <c r="F771" s="159" t="s">
        <v>3242</v>
      </c>
      <c r="H771" s="158" t="s">
        <v>20</v>
      </c>
      <c r="I771" s="160"/>
      <c r="L771" s="157"/>
      <c r="M771" s="161"/>
      <c r="T771" s="162"/>
      <c r="AT771" s="158" t="s">
        <v>261</v>
      </c>
      <c r="AU771" s="158" t="s">
        <v>86</v>
      </c>
      <c r="AV771" s="13" t="s">
        <v>80</v>
      </c>
      <c r="AW771" s="13" t="s">
        <v>34</v>
      </c>
      <c r="AX771" s="13" t="s">
        <v>73</v>
      </c>
      <c r="AY771" s="158" t="s">
        <v>250</v>
      </c>
    </row>
    <row r="772" spans="2:65" s="12" customFormat="1" ht="22.5">
      <c r="B772" s="149"/>
      <c r="D772" s="150" t="s">
        <v>261</v>
      </c>
      <c r="E772" s="151" t="s">
        <v>20</v>
      </c>
      <c r="F772" s="152" t="s">
        <v>3243</v>
      </c>
      <c r="H772" s="153">
        <v>4.359</v>
      </c>
      <c r="I772" s="154"/>
      <c r="L772" s="149"/>
      <c r="M772" s="155"/>
      <c r="T772" s="156"/>
      <c r="AT772" s="151" t="s">
        <v>261</v>
      </c>
      <c r="AU772" s="151" t="s">
        <v>86</v>
      </c>
      <c r="AV772" s="12" t="s">
        <v>86</v>
      </c>
      <c r="AW772" s="12" t="s">
        <v>34</v>
      </c>
      <c r="AX772" s="12" t="s">
        <v>73</v>
      </c>
      <c r="AY772" s="151" t="s">
        <v>250</v>
      </c>
    </row>
    <row r="773" spans="2:65" s="13" customFormat="1">
      <c r="B773" s="157"/>
      <c r="D773" s="150" t="s">
        <v>261</v>
      </c>
      <c r="E773" s="158" t="s">
        <v>20</v>
      </c>
      <c r="F773" s="159" t="s">
        <v>3244</v>
      </c>
      <c r="H773" s="158" t="s">
        <v>20</v>
      </c>
      <c r="I773" s="160"/>
      <c r="L773" s="157"/>
      <c r="M773" s="161"/>
      <c r="T773" s="162"/>
      <c r="AT773" s="158" t="s">
        <v>261</v>
      </c>
      <c r="AU773" s="158" t="s">
        <v>86</v>
      </c>
      <c r="AV773" s="13" t="s">
        <v>80</v>
      </c>
      <c r="AW773" s="13" t="s">
        <v>34</v>
      </c>
      <c r="AX773" s="13" t="s">
        <v>73</v>
      </c>
      <c r="AY773" s="158" t="s">
        <v>250</v>
      </c>
    </row>
    <row r="774" spans="2:65" s="13" customFormat="1">
      <c r="B774" s="157"/>
      <c r="D774" s="150" t="s">
        <v>261</v>
      </c>
      <c r="E774" s="158" t="s">
        <v>20</v>
      </c>
      <c r="F774" s="159" t="s">
        <v>3245</v>
      </c>
      <c r="H774" s="158" t="s">
        <v>20</v>
      </c>
      <c r="I774" s="160"/>
      <c r="L774" s="157"/>
      <c r="M774" s="161"/>
      <c r="T774" s="162"/>
      <c r="AT774" s="158" t="s">
        <v>261</v>
      </c>
      <c r="AU774" s="158" t="s">
        <v>86</v>
      </c>
      <c r="AV774" s="13" t="s">
        <v>80</v>
      </c>
      <c r="AW774" s="13" t="s">
        <v>34</v>
      </c>
      <c r="AX774" s="13" t="s">
        <v>73</v>
      </c>
      <c r="AY774" s="158" t="s">
        <v>250</v>
      </c>
    </row>
    <row r="775" spans="2:65" s="13" customFormat="1">
      <c r="B775" s="157"/>
      <c r="D775" s="150" t="s">
        <v>261</v>
      </c>
      <c r="E775" s="158" t="s">
        <v>20</v>
      </c>
      <c r="F775" s="159" t="s">
        <v>3246</v>
      </c>
      <c r="H775" s="158" t="s">
        <v>20</v>
      </c>
      <c r="I775" s="160"/>
      <c r="L775" s="157"/>
      <c r="M775" s="161"/>
      <c r="T775" s="162"/>
      <c r="AT775" s="158" t="s">
        <v>261</v>
      </c>
      <c r="AU775" s="158" t="s">
        <v>86</v>
      </c>
      <c r="AV775" s="13" t="s">
        <v>80</v>
      </c>
      <c r="AW775" s="13" t="s">
        <v>34</v>
      </c>
      <c r="AX775" s="13" t="s">
        <v>73</v>
      </c>
      <c r="AY775" s="158" t="s">
        <v>250</v>
      </c>
    </row>
    <row r="776" spans="2:65" s="13" customFormat="1">
      <c r="B776" s="157"/>
      <c r="D776" s="150" t="s">
        <v>261</v>
      </c>
      <c r="E776" s="158" t="s">
        <v>20</v>
      </c>
      <c r="F776" s="159" t="s">
        <v>3247</v>
      </c>
      <c r="H776" s="158" t="s">
        <v>20</v>
      </c>
      <c r="I776" s="160"/>
      <c r="L776" s="157"/>
      <c r="M776" s="161"/>
      <c r="T776" s="162"/>
      <c r="AT776" s="158" t="s">
        <v>261</v>
      </c>
      <c r="AU776" s="158" t="s">
        <v>86</v>
      </c>
      <c r="AV776" s="13" t="s">
        <v>80</v>
      </c>
      <c r="AW776" s="13" t="s">
        <v>34</v>
      </c>
      <c r="AX776" s="13" t="s">
        <v>73</v>
      </c>
      <c r="AY776" s="158" t="s">
        <v>250</v>
      </c>
    </row>
    <row r="777" spans="2:65" s="1" customFormat="1" ht="24.2" customHeight="1">
      <c r="B777" s="31"/>
      <c r="C777" s="131" t="s">
        <v>1907</v>
      </c>
      <c r="D777" s="131" t="s">
        <v>253</v>
      </c>
      <c r="E777" s="132" t="s">
        <v>3248</v>
      </c>
      <c r="F777" s="133" t="s">
        <v>3249</v>
      </c>
      <c r="G777" s="134" t="s">
        <v>305</v>
      </c>
      <c r="H777" s="135">
        <v>219.43600000000001</v>
      </c>
      <c r="I777" s="136"/>
      <c r="J777" s="137">
        <f>ROUND(I777*H777,2)</f>
        <v>0</v>
      </c>
      <c r="K777" s="138"/>
      <c r="L777" s="31"/>
      <c r="M777" s="139" t="s">
        <v>20</v>
      </c>
      <c r="N777" s="140" t="s">
        <v>45</v>
      </c>
      <c r="P777" s="141">
        <f>O777*H777</f>
        <v>0</v>
      </c>
      <c r="Q777" s="141">
        <v>1E-3</v>
      </c>
      <c r="R777" s="141">
        <f>Q777*H777</f>
        <v>0.21943600000000002</v>
      </c>
      <c r="S777" s="141">
        <v>3.1E-4</v>
      </c>
      <c r="T777" s="142">
        <f>S777*H777</f>
        <v>6.8025160000000001E-2</v>
      </c>
      <c r="AR777" s="143" t="s">
        <v>378</v>
      </c>
      <c r="AT777" s="143" t="s">
        <v>253</v>
      </c>
      <c r="AU777" s="143" t="s">
        <v>86</v>
      </c>
      <c r="AY777" s="16" t="s">
        <v>250</v>
      </c>
      <c r="BE777" s="144">
        <f>IF(N777="základní",J777,0)</f>
        <v>0</v>
      </c>
      <c r="BF777" s="144">
        <f>IF(N777="snížená",J777,0)</f>
        <v>0</v>
      </c>
      <c r="BG777" s="144">
        <f>IF(N777="zákl. přenesená",J777,0)</f>
        <v>0</v>
      </c>
      <c r="BH777" s="144">
        <f>IF(N777="sníž. přenesená",J777,0)</f>
        <v>0</v>
      </c>
      <c r="BI777" s="144">
        <f>IF(N777="nulová",J777,0)</f>
        <v>0</v>
      </c>
      <c r="BJ777" s="16" t="s">
        <v>86</v>
      </c>
      <c r="BK777" s="144">
        <f>ROUND(I777*H777,2)</f>
        <v>0</v>
      </c>
      <c r="BL777" s="16" t="s">
        <v>378</v>
      </c>
      <c r="BM777" s="143" t="s">
        <v>3250</v>
      </c>
    </row>
    <row r="778" spans="2:65" s="1" customFormat="1">
      <c r="B778" s="31"/>
      <c r="D778" s="145" t="s">
        <v>259</v>
      </c>
      <c r="F778" s="146" t="s">
        <v>3251</v>
      </c>
      <c r="I778" s="147"/>
      <c r="L778" s="31"/>
      <c r="M778" s="148"/>
      <c r="T778" s="50"/>
      <c r="AT778" s="16" t="s">
        <v>259</v>
      </c>
      <c r="AU778" s="16" t="s">
        <v>86</v>
      </c>
    </row>
    <row r="779" spans="2:65" s="12" customFormat="1">
      <c r="B779" s="149"/>
      <c r="D779" s="150" t="s">
        <v>261</v>
      </c>
      <c r="E779" s="151" t="s">
        <v>20</v>
      </c>
      <c r="F779" s="152" t="s">
        <v>3252</v>
      </c>
      <c r="H779" s="153">
        <v>90</v>
      </c>
      <c r="I779" s="154"/>
      <c r="L779" s="149"/>
      <c r="M779" s="155"/>
      <c r="T779" s="156"/>
      <c r="AT779" s="151" t="s">
        <v>261</v>
      </c>
      <c r="AU779" s="151" t="s">
        <v>86</v>
      </c>
      <c r="AV779" s="12" t="s">
        <v>86</v>
      </c>
      <c r="AW779" s="12" t="s">
        <v>34</v>
      </c>
      <c r="AX779" s="12" t="s">
        <v>73</v>
      </c>
      <c r="AY779" s="151" t="s">
        <v>250</v>
      </c>
    </row>
    <row r="780" spans="2:65" s="12" customFormat="1">
      <c r="B780" s="149"/>
      <c r="D780" s="150" t="s">
        <v>261</v>
      </c>
      <c r="E780" s="151" t="s">
        <v>20</v>
      </c>
      <c r="F780" s="152" t="s">
        <v>3253</v>
      </c>
      <c r="H780" s="153">
        <v>52.685000000000002</v>
      </c>
      <c r="I780" s="154"/>
      <c r="L780" s="149"/>
      <c r="M780" s="155"/>
      <c r="T780" s="156"/>
      <c r="AT780" s="151" t="s">
        <v>261</v>
      </c>
      <c r="AU780" s="151" t="s">
        <v>86</v>
      </c>
      <c r="AV780" s="12" t="s">
        <v>86</v>
      </c>
      <c r="AW780" s="12" t="s">
        <v>34</v>
      </c>
      <c r="AX780" s="12" t="s">
        <v>73</v>
      </c>
      <c r="AY780" s="151" t="s">
        <v>250</v>
      </c>
    </row>
    <row r="781" spans="2:65" s="12" customFormat="1">
      <c r="B781" s="149"/>
      <c r="D781" s="150" t="s">
        <v>261</v>
      </c>
      <c r="E781" s="151" t="s">
        <v>20</v>
      </c>
      <c r="F781" s="152" t="s">
        <v>3254</v>
      </c>
      <c r="H781" s="153">
        <v>24.03</v>
      </c>
      <c r="I781" s="154"/>
      <c r="L781" s="149"/>
      <c r="M781" s="155"/>
      <c r="T781" s="156"/>
      <c r="AT781" s="151" t="s">
        <v>261</v>
      </c>
      <c r="AU781" s="151" t="s">
        <v>86</v>
      </c>
      <c r="AV781" s="12" t="s">
        <v>86</v>
      </c>
      <c r="AW781" s="12" t="s">
        <v>34</v>
      </c>
      <c r="AX781" s="12" t="s">
        <v>73</v>
      </c>
      <c r="AY781" s="151" t="s">
        <v>250</v>
      </c>
    </row>
    <row r="782" spans="2:65" s="12" customFormat="1">
      <c r="B782" s="149"/>
      <c r="D782" s="150" t="s">
        <v>261</v>
      </c>
      <c r="E782" s="151" t="s">
        <v>20</v>
      </c>
      <c r="F782" s="152" t="s">
        <v>3255</v>
      </c>
      <c r="H782" s="153">
        <v>18</v>
      </c>
      <c r="I782" s="154"/>
      <c r="L782" s="149"/>
      <c r="M782" s="155"/>
      <c r="T782" s="156"/>
      <c r="AT782" s="151" t="s">
        <v>261</v>
      </c>
      <c r="AU782" s="151" t="s">
        <v>86</v>
      </c>
      <c r="AV782" s="12" t="s">
        <v>86</v>
      </c>
      <c r="AW782" s="12" t="s">
        <v>34</v>
      </c>
      <c r="AX782" s="12" t="s">
        <v>73</v>
      </c>
      <c r="AY782" s="151" t="s">
        <v>250</v>
      </c>
    </row>
    <row r="783" spans="2:65" s="12" customFormat="1">
      <c r="B783" s="149"/>
      <c r="D783" s="150" t="s">
        <v>261</v>
      </c>
      <c r="E783" s="151" t="s">
        <v>20</v>
      </c>
      <c r="F783" s="152" t="s">
        <v>3256</v>
      </c>
      <c r="H783" s="153">
        <v>10.537000000000001</v>
      </c>
      <c r="I783" s="154"/>
      <c r="L783" s="149"/>
      <c r="M783" s="155"/>
      <c r="T783" s="156"/>
      <c r="AT783" s="151" t="s">
        <v>261</v>
      </c>
      <c r="AU783" s="151" t="s">
        <v>86</v>
      </c>
      <c r="AV783" s="12" t="s">
        <v>86</v>
      </c>
      <c r="AW783" s="12" t="s">
        <v>34</v>
      </c>
      <c r="AX783" s="12" t="s">
        <v>73</v>
      </c>
      <c r="AY783" s="151" t="s">
        <v>250</v>
      </c>
    </row>
    <row r="784" spans="2:65" s="12" customFormat="1">
      <c r="B784" s="149"/>
      <c r="D784" s="150" t="s">
        <v>261</v>
      </c>
      <c r="E784" s="151" t="s">
        <v>20</v>
      </c>
      <c r="F784" s="152" t="s">
        <v>3257</v>
      </c>
      <c r="H784" s="153">
        <v>4.806</v>
      </c>
      <c r="I784" s="154"/>
      <c r="L784" s="149"/>
      <c r="M784" s="155"/>
      <c r="T784" s="156"/>
      <c r="AT784" s="151" t="s">
        <v>261</v>
      </c>
      <c r="AU784" s="151" t="s">
        <v>86</v>
      </c>
      <c r="AV784" s="12" t="s">
        <v>86</v>
      </c>
      <c r="AW784" s="12" t="s">
        <v>34</v>
      </c>
      <c r="AX784" s="12" t="s">
        <v>73</v>
      </c>
      <c r="AY784" s="151" t="s">
        <v>250</v>
      </c>
    </row>
    <row r="785" spans="2:65" s="12" customFormat="1">
      <c r="B785" s="149"/>
      <c r="D785" s="150" t="s">
        <v>261</v>
      </c>
      <c r="E785" s="151" t="s">
        <v>20</v>
      </c>
      <c r="F785" s="152" t="s">
        <v>3258</v>
      </c>
      <c r="H785" s="153">
        <v>19.378</v>
      </c>
      <c r="I785" s="154"/>
      <c r="L785" s="149"/>
      <c r="M785" s="155"/>
      <c r="T785" s="156"/>
      <c r="AT785" s="151" t="s">
        <v>261</v>
      </c>
      <c r="AU785" s="151" t="s">
        <v>86</v>
      </c>
      <c r="AV785" s="12" t="s">
        <v>86</v>
      </c>
      <c r="AW785" s="12" t="s">
        <v>34</v>
      </c>
      <c r="AX785" s="12" t="s">
        <v>73</v>
      </c>
      <c r="AY785" s="151" t="s">
        <v>250</v>
      </c>
    </row>
    <row r="786" spans="2:65" s="1" customFormat="1" ht="24.2" customHeight="1">
      <c r="B786" s="31"/>
      <c r="C786" s="131" t="s">
        <v>1909</v>
      </c>
      <c r="D786" s="131" t="s">
        <v>253</v>
      </c>
      <c r="E786" s="132" t="s">
        <v>825</v>
      </c>
      <c r="F786" s="133" t="s">
        <v>826</v>
      </c>
      <c r="G786" s="134" t="s">
        <v>305</v>
      </c>
      <c r="H786" s="135">
        <v>43.463999999999999</v>
      </c>
      <c r="I786" s="136"/>
      <c r="J786" s="137">
        <f>ROUND(I786*H786,2)</f>
        <v>0</v>
      </c>
      <c r="K786" s="138"/>
      <c r="L786" s="31"/>
      <c r="M786" s="139" t="s">
        <v>20</v>
      </c>
      <c r="N786" s="140" t="s">
        <v>45</v>
      </c>
      <c r="P786" s="141">
        <f>O786*H786</f>
        <v>0</v>
      </c>
      <c r="Q786" s="141">
        <v>0</v>
      </c>
      <c r="R786" s="141">
        <f>Q786*H786</f>
        <v>0</v>
      </c>
      <c r="S786" s="141">
        <v>0</v>
      </c>
      <c r="T786" s="142">
        <f>S786*H786</f>
        <v>0</v>
      </c>
      <c r="AR786" s="143" t="s">
        <v>378</v>
      </c>
      <c r="AT786" s="143" t="s">
        <v>253</v>
      </c>
      <c r="AU786" s="143" t="s">
        <v>86</v>
      </c>
      <c r="AY786" s="16" t="s">
        <v>250</v>
      </c>
      <c r="BE786" s="144">
        <f>IF(N786="základní",J786,0)</f>
        <v>0</v>
      </c>
      <c r="BF786" s="144">
        <f>IF(N786="snížená",J786,0)</f>
        <v>0</v>
      </c>
      <c r="BG786" s="144">
        <f>IF(N786="zákl. přenesená",J786,0)</f>
        <v>0</v>
      </c>
      <c r="BH786" s="144">
        <f>IF(N786="sníž. přenesená",J786,0)</f>
        <v>0</v>
      </c>
      <c r="BI786" s="144">
        <f>IF(N786="nulová",J786,0)</f>
        <v>0</v>
      </c>
      <c r="BJ786" s="16" t="s">
        <v>86</v>
      </c>
      <c r="BK786" s="144">
        <f>ROUND(I786*H786,2)</f>
        <v>0</v>
      </c>
      <c r="BL786" s="16" t="s">
        <v>378</v>
      </c>
      <c r="BM786" s="143" t="s">
        <v>3259</v>
      </c>
    </row>
    <row r="787" spans="2:65" s="1" customFormat="1">
      <c r="B787" s="31"/>
      <c r="D787" s="145" t="s">
        <v>259</v>
      </c>
      <c r="F787" s="146" t="s">
        <v>828</v>
      </c>
      <c r="I787" s="147"/>
      <c r="L787" s="31"/>
      <c r="M787" s="148"/>
      <c r="T787" s="50"/>
      <c r="AT787" s="16" t="s">
        <v>259</v>
      </c>
      <c r="AU787" s="16" t="s">
        <v>86</v>
      </c>
    </row>
    <row r="788" spans="2:65" s="1" customFormat="1" ht="24.2" customHeight="1">
      <c r="B788" s="31"/>
      <c r="C788" s="131" t="s">
        <v>1911</v>
      </c>
      <c r="D788" s="131" t="s">
        <v>253</v>
      </c>
      <c r="E788" s="132" t="s">
        <v>3260</v>
      </c>
      <c r="F788" s="133" t="s">
        <v>3261</v>
      </c>
      <c r="G788" s="134" t="s">
        <v>305</v>
      </c>
      <c r="H788" s="135">
        <v>219.43600000000001</v>
      </c>
      <c r="I788" s="136"/>
      <c r="J788" s="137">
        <f>ROUND(I788*H788,2)</f>
        <v>0</v>
      </c>
      <c r="K788" s="138"/>
      <c r="L788" s="31"/>
      <c r="M788" s="139" t="s">
        <v>20</v>
      </c>
      <c r="N788" s="140" t="s">
        <v>45</v>
      </c>
      <c r="P788" s="141">
        <f>O788*H788</f>
        <v>0</v>
      </c>
      <c r="Q788" s="141">
        <v>0</v>
      </c>
      <c r="R788" s="141">
        <f>Q788*H788</f>
        <v>0</v>
      </c>
      <c r="S788" s="141">
        <v>0</v>
      </c>
      <c r="T788" s="142">
        <f>S788*H788</f>
        <v>0</v>
      </c>
      <c r="AR788" s="143" t="s">
        <v>378</v>
      </c>
      <c r="AT788" s="143" t="s">
        <v>253</v>
      </c>
      <c r="AU788" s="143" t="s">
        <v>86</v>
      </c>
      <c r="AY788" s="16" t="s">
        <v>250</v>
      </c>
      <c r="BE788" s="144">
        <f>IF(N788="základní",J788,0)</f>
        <v>0</v>
      </c>
      <c r="BF788" s="144">
        <f>IF(N788="snížená",J788,0)</f>
        <v>0</v>
      </c>
      <c r="BG788" s="144">
        <f>IF(N788="zákl. přenesená",J788,0)</f>
        <v>0</v>
      </c>
      <c r="BH788" s="144">
        <f>IF(N788="sníž. přenesená",J788,0)</f>
        <v>0</v>
      </c>
      <c r="BI788" s="144">
        <f>IF(N788="nulová",J788,0)</f>
        <v>0</v>
      </c>
      <c r="BJ788" s="16" t="s">
        <v>86</v>
      </c>
      <c r="BK788" s="144">
        <f>ROUND(I788*H788,2)</f>
        <v>0</v>
      </c>
      <c r="BL788" s="16" t="s">
        <v>378</v>
      </c>
      <c r="BM788" s="143" t="s">
        <v>3262</v>
      </c>
    </row>
    <row r="789" spans="2:65" s="1" customFormat="1">
      <c r="B789" s="31"/>
      <c r="D789" s="145" t="s">
        <v>259</v>
      </c>
      <c r="F789" s="146" t="s">
        <v>3263</v>
      </c>
      <c r="I789" s="147"/>
      <c r="L789" s="31"/>
      <c r="M789" s="148"/>
      <c r="T789" s="50"/>
      <c r="AT789" s="16" t="s">
        <v>259</v>
      </c>
      <c r="AU789" s="16" t="s">
        <v>86</v>
      </c>
    </row>
    <row r="790" spans="2:65" s="1" customFormat="1" ht="33" customHeight="1">
      <c r="B790" s="31"/>
      <c r="C790" s="131" t="s">
        <v>1914</v>
      </c>
      <c r="D790" s="131" t="s">
        <v>253</v>
      </c>
      <c r="E790" s="132" t="s">
        <v>830</v>
      </c>
      <c r="F790" s="133" t="s">
        <v>831</v>
      </c>
      <c r="G790" s="134" t="s">
        <v>305</v>
      </c>
      <c r="H790" s="135">
        <v>43.463999999999999</v>
      </c>
      <c r="I790" s="136"/>
      <c r="J790" s="137">
        <f>ROUND(I790*H790,2)</f>
        <v>0</v>
      </c>
      <c r="K790" s="138"/>
      <c r="L790" s="31"/>
      <c r="M790" s="139" t="s">
        <v>20</v>
      </c>
      <c r="N790" s="140" t="s">
        <v>45</v>
      </c>
      <c r="P790" s="141">
        <f>O790*H790</f>
        <v>0</v>
      </c>
      <c r="Q790" s="141">
        <v>2.0000000000000001E-4</v>
      </c>
      <c r="R790" s="141">
        <f>Q790*H790</f>
        <v>8.6928000000000005E-3</v>
      </c>
      <c r="S790" s="141">
        <v>0</v>
      </c>
      <c r="T790" s="142">
        <f>S790*H790</f>
        <v>0</v>
      </c>
      <c r="AR790" s="143" t="s">
        <v>378</v>
      </c>
      <c r="AT790" s="143" t="s">
        <v>253</v>
      </c>
      <c r="AU790" s="143" t="s">
        <v>86</v>
      </c>
      <c r="AY790" s="16" t="s">
        <v>250</v>
      </c>
      <c r="BE790" s="144">
        <f>IF(N790="základní",J790,0)</f>
        <v>0</v>
      </c>
      <c r="BF790" s="144">
        <f>IF(N790="snížená",J790,0)</f>
        <v>0</v>
      </c>
      <c r="BG790" s="144">
        <f>IF(N790="zákl. přenesená",J790,0)</f>
        <v>0</v>
      </c>
      <c r="BH790" s="144">
        <f>IF(N790="sníž. přenesená",J790,0)</f>
        <v>0</v>
      </c>
      <c r="BI790" s="144">
        <f>IF(N790="nulová",J790,0)</f>
        <v>0</v>
      </c>
      <c r="BJ790" s="16" t="s">
        <v>86</v>
      </c>
      <c r="BK790" s="144">
        <f>ROUND(I790*H790,2)</f>
        <v>0</v>
      </c>
      <c r="BL790" s="16" t="s">
        <v>378</v>
      </c>
      <c r="BM790" s="143" t="s">
        <v>3264</v>
      </c>
    </row>
    <row r="791" spans="2:65" s="1" customFormat="1">
      <c r="B791" s="31"/>
      <c r="D791" s="145" t="s">
        <v>259</v>
      </c>
      <c r="F791" s="146" t="s">
        <v>833</v>
      </c>
      <c r="I791" s="147"/>
      <c r="L791" s="31"/>
      <c r="M791" s="148"/>
      <c r="T791" s="50"/>
      <c r="AT791" s="16" t="s">
        <v>259</v>
      </c>
      <c r="AU791" s="16" t="s">
        <v>86</v>
      </c>
    </row>
    <row r="792" spans="2:65" s="1" customFormat="1" ht="37.9" customHeight="1">
      <c r="B792" s="31"/>
      <c r="C792" s="131" t="s">
        <v>1918</v>
      </c>
      <c r="D792" s="131" t="s">
        <v>253</v>
      </c>
      <c r="E792" s="132" t="s">
        <v>3265</v>
      </c>
      <c r="F792" s="133" t="s">
        <v>3266</v>
      </c>
      <c r="G792" s="134" t="s">
        <v>305</v>
      </c>
      <c r="H792" s="135">
        <v>219.43600000000001</v>
      </c>
      <c r="I792" s="136"/>
      <c r="J792" s="137">
        <f>ROUND(I792*H792,2)</f>
        <v>0</v>
      </c>
      <c r="K792" s="138"/>
      <c r="L792" s="31"/>
      <c r="M792" s="139" t="s">
        <v>20</v>
      </c>
      <c r="N792" s="140" t="s">
        <v>45</v>
      </c>
      <c r="P792" s="141">
        <f>O792*H792</f>
        <v>0</v>
      </c>
      <c r="Q792" s="141">
        <v>2.0000000000000001E-4</v>
      </c>
      <c r="R792" s="141">
        <f>Q792*H792</f>
        <v>4.3887200000000001E-2</v>
      </c>
      <c r="S792" s="141">
        <v>0</v>
      </c>
      <c r="T792" s="142">
        <f>S792*H792</f>
        <v>0</v>
      </c>
      <c r="AR792" s="143" t="s">
        <v>378</v>
      </c>
      <c r="AT792" s="143" t="s">
        <v>253</v>
      </c>
      <c r="AU792" s="143" t="s">
        <v>86</v>
      </c>
      <c r="AY792" s="16" t="s">
        <v>250</v>
      </c>
      <c r="BE792" s="144">
        <f>IF(N792="základní",J792,0)</f>
        <v>0</v>
      </c>
      <c r="BF792" s="144">
        <f>IF(N792="snížená",J792,0)</f>
        <v>0</v>
      </c>
      <c r="BG792" s="144">
        <f>IF(N792="zákl. přenesená",J792,0)</f>
        <v>0</v>
      </c>
      <c r="BH792" s="144">
        <f>IF(N792="sníž. přenesená",J792,0)</f>
        <v>0</v>
      </c>
      <c r="BI792" s="144">
        <f>IF(N792="nulová",J792,0)</f>
        <v>0</v>
      </c>
      <c r="BJ792" s="16" t="s">
        <v>86</v>
      </c>
      <c r="BK792" s="144">
        <f>ROUND(I792*H792,2)</f>
        <v>0</v>
      </c>
      <c r="BL792" s="16" t="s">
        <v>378</v>
      </c>
      <c r="BM792" s="143" t="s">
        <v>3267</v>
      </c>
    </row>
    <row r="793" spans="2:65" s="1" customFormat="1">
      <c r="B793" s="31"/>
      <c r="D793" s="145" t="s">
        <v>259</v>
      </c>
      <c r="F793" s="146" t="s">
        <v>3268</v>
      </c>
      <c r="I793" s="147"/>
      <c r="L793" s="31"/>
      <c r="M793" s="148"/>
      <c r="T793" s="50"/>
      <c r="AT793" s="16" t="s">
        <v>259</v>
      </c>
      <c r="AU793" s="16" t="s">
        <v>86</v>
      </c>
    </row>
    <row r="794" spans="2:65" s="1" customFormat="1" ht="33" customHeight="1">
      <c r="B794" s="31"/>
      <c r="C794" s="131" t="s">
        <v>1920</v>
      </c>
      <c r="D794" s="131" t="s">
        <v>253</v>
      </c>
      <c r="E794" s="132" t="s">
        <v>3269</v>
      </c>
      <c r="F794" s="133" t="s">
        <v>3270</v>
      </c>
      <c r="G794" s="134" t="s">
        <v>305</v>
      </c>
      <c r="H794" s="135">
        <v>182.166</v>
      </c>
      <c r="I794" s="136"/>
      <c r="J794" s="137">
        <f>ROUND(I794*H794,2)</f>
        <v>0</v>
      </c>
      <c r="K794" s="138"/>
      <c r="L794" s="31"/>
      <c r="M794" s="139" t="s">
        <v>20</v>
      </c>
      <c r="N794" s="140" t="s">
        <v>45</v>
      </c>
      <c r="P794" s="141">
        <f>O794*H794</f>
        <v>0</v>
      </c>
      <c r="Q794" s="141">
        <v>2.0000000000000001E-4</v>
      </c>
      <c r="R794" s="141">
        <f>Q794*H794</f>
        <v>3.6433199999999999E-2</v>
      </c>
      <c r="S794" s="141">
        <v>0</v>
      </c>
      <c r="T794" s="142">
        <f>S794*H794</f>
        <v>0</v>
      </c>
      <c r="AR794" s="143" t="s">
        <v>378</v>
      </c>
      <c r="AT794" s="143" t="s">
        <v>253</v>
      </c>
      <c r="AU794" s="143" t="s">
        <v>86</v>
      </c>
      <c r="AY794" s="16" t="s">
        <v>250</v>
      </c>
      <c r="BE794" s="144">
        <f>IF(N794="základní",J794,0)</f>
        <v>0</v>
      </c>
      <c r="BF794" s="144">
        <f>IF(N794="snížená",J794,0)</f>
        <v>0</v>
      </c>
      <c r="BG794" s="144">
        <f>IF(N794="zákl. přenesená",J794,0)</f>
        <v>0</v>
      </c>
      <c r="BH794" s="144">
        <f>IF(N794="sníž. přenesená",J794,0)</f>
        <v>0</v>
      </c>
      <c r="BI794" s="144">
        <f>IF(N794="nulová",J794,0)</f>
        <v>0</v>
      </c>
      <c r="BJ794" s="16" t="s">
        <v>86</v>
      </c>
      <c r="BK794" s="144">
        <f>ROUND(I794*H794,2)</f>
        <v>0</v>
      </c>
      <c r="BL794" s="16" t="s">
        <v>378</v>
      </c>
      <c r="BM794" s="143" t="s">
        <v>3271</v>
      </c>
    </row>
    <row r="795" spans="2:65" s="1" customFormat="1">
      <c r="B795" s="31"/>
      <c r="D795" s="145" t="s">
        <v>259</v>
      </c>
      <c r="F795" s="146" t="s">
        <v>3272</v>
      </c>
      <c r="I795" s="147"/>
      <c r="L795" s="31"/>
      <c r="M795" s="148"/>
      <c r="T795" s="50"/>
      <c r="AT795" s="16" t="s">
        <v>259</v>
      </c>
      <c r="AU795" s="16" t="s">
        <v>86</v>
      </c>
    </row>
    <row r="796" spans="2:65" s="13" customFormat="1">
      <c r="B796" s="157"/>
      <c r="D796" s="150" t="s">
        <v>261</v>
      </c>
      <c r="E796" s="158" t="s">
        <v>20</v>
      </c>
      <c r="F796" s="159" t="s">
        <v>2523</v>
      </c>
      <c r="H796" s="158" t="s">
        <v>20</v>
      </c>
      <c r="I796" s="160"/>
      <c r="L796" s="157"/>
      <c r="M796" s="161"/>
      <c r="T796" s="162"/>
      <c r="AT796" s="158" t="s">
        <v>261</v>
      </c>
      <c r="AU796" s="158" t="s">
        <v>86</v>
      </c>
      <c r="AV796" s="13" t="s">
        <v>80</v>
      </c>
      <c r="AW796" s="13" t="s">
        <v>34</v>
      </c>
      <c r="AX796" s="13" t="s">
        <v>73</v>
      </c>
      <c r="AY796" s="158" t="s">
        <v>250</v>
      </c>
    </row>
    <row r="797" spans="2:65" s="12" customFormat="1">
      <c r="B797" s="149"/>
      <c r="D797" s="150" t="s">
        <v>261</v>
      </c>
      <c r="E797" s="151" t="s">
        <v>20</v>
      </c>
      <c r="F797" s="152" t="s">
        <v>2524</v>
      </c>
      <c r="H797" s="153">
        <v>199.16300000000001</v>
      </c>
      <c r="I797" s="154"/>
      <c r="L797" s="149"/>
      <c r="M797" s="155"/>
      <c r="T797" s="156"/>
      <c r="AT797" s="151" t="s">
        <v>261</v>
      </c>
      <c r="AU797" s="151" t="s">
        <v>86</v>
      </c>
      <c r="AV797" s="12" t="s">
        <v>86</v>
      </c>
      <c r="AW797" s="12" t="s">
        <v>34</v>
      </c>
      <c r="AX797" s="12" t="s">
        <v>73</v>
      </c>
      <c r="AY797" s="151" t="s">
        <v>250</v>
      </c>
    </row>
    <row r="798" spans="2:65" s="12" customFormat="1">
      <c r="B798" s="149"/>
      <c r="D798" s="150" t="s">
        <v>261</v>
      </c>
      <c r="E798" s="151" t="s">
        <v>20</v>
      </c>
      <c r="F798" s="152" t="s">
        <v>2518</v>
      </c>
      <c r="H798" s="153">
        <v>-16.997</v>
      </c>
      <c r="I798" s="154"/>
      <c r="L798" s="149"/>
      <c r="M798" s="155"/>
      <c r="T798" s="156"/>
      <c r="AT798" s="151" t="s">
        <v>261</v>
      </c>
      <c r="AU798" s="151" t="s">
        <v>86</v>
      </c>
      <c r="AV798" s="12" t="s">
        <v>86</v>
      </c>
      <c r="AW798" s="12" t="s">
        <v>34</v>
      </c>
      <c r="AX798" s="12" t="s">
        <v>73</v>
      </c>
      <c r="AY798" s="151" t="s">
        <v>250</v>
      </c>
    </row>
    <row r="799" spans="2:65" s="1" customFormat="1" ht="37.9" customHeight="1">
      <c r="B799" s="31"/>
      <c r="C799" s="131" t="s">
        <v>1924</v>
      </c>
      <c r="D799" s="131" t="s">
        <v>253</v>
      </c>
      <c r="E799" s="132" t="s">
        <v>835</v>
      </c>
      <c r="F799" s="133" t="s">
        <v>836</v>
      </c>
      <c r="G799" s="134" t="s">
        <v>305</v>
      </c>
      <c r="H799" s="135">
        <v>123.57299999999999</v>
      </c>
      <c r="I799" s="136"/>
      <c r="J799" s="137">
        <f>ROUND(I799*H799,2)</f>
        <v>0</v>
      </c>
      <c r="K799" s="138"/>
      <c r="L799" s="31"/>
      <c r="M799" s="139" t="s">
        <v>20</v>
      </c>
      <c r="N799" s="140" t="s">
        <v>45</v>
      </c>
      <c r="P799" s="141">
        <f>O799*H799</f>
        <v>0</v>
      </c>
      <c r="Q799" s="141">
        <v>2.8600000000000001E-4</v>
      </c>
      <c r="R799" s="141">
        <f>Q799*H799</f>
        <v>3.5341878E-2</v>
      </c>
      <c r="S799" s="141">
        <v>0</v>
      </c>
      <c r="T799" s="142">
        <f>S799*H799</f>
        <v>0</v>
      </c>
      <c r="AR799" s="143" t="s">
        <v>378</v>
      </c>
      <c r="AT799" s="143" t="s">
        <v>253</v>
      </c>
      <c r="AU799" s="143" t="s">
        <v>86</v>
      </c>
      <c r="AY799" s="16" t="s">
        <v>250</v>
      </c>
      <c r="BE799" s="144">
        <f>IF(N799="základní",J799,0)</f>
        <v>0</v>
      </c>
      <c r="BF799" s="144">
        <f>IF(N799="snížená",J799,0)</f>
        <v>0</v>
      </c>
      <c r="BG799" s="144">
        <f>IF(N799="zákl. přenesená",J799,0)</f>
        <v>0</v>
      </c>
      <c r="BH799" s="144">
        <f>IF(N799="sníž. přenesená",J799,0)</f>
        <v>0</v>
      </c>
      <c r="BI799" s="144">
        <f>IF(N799="nulová",J799,0)</f>
        <v>0</v>
      </c>
      <c r="BJ799" s="16" t="s">
        <v>86</v>
      </c>
      <c r="BK799" s="144">
        <f>ROUND(I799*H799,2)</f>
        <v>0</v>
      </c>
      <c r="BL799" s="16" t="s">
        <v>378</v>
      </c>
      <c r="BM799" s="143" t="s">
        <v>3273</v>
      </c>
    </row>
    <row r="800" spans="2:65" s="1" customFormat="1">
      <c r="B800" s="31"/>
      <c r="D800" s="145" t="s">
        <v>259</v>
      </c>
      <c r="F800" s="146" t="s">
        <v>838</v>
      </c>
      <c r="I800" s="147"/>
      <c r="L800" s="31"/>
      <c r="M800" s="148"/>
      <c r="T800" s="50"/>
      <c r="AT800" s="16" t="s">
        <v>259</v>
      </c>
      <c r="AU800" s="16" t="s">
        <v>86</v>
      </c>
    </row>
    <row r="801" spans="2:65" s="13" customFormat="1">
      <c r="B801" s="157"/>
      <c r="D801" s="150" t="s">
        <v>261</v>
      </c>
      <c r="E801" s="158" t="s">
        <v>20</v>
      </c>
      <c r="F801" s="159" t="s">
        <v>3232</v>
      </c>
      <c r="H801" s="158" t="s">
        <v>20</v>
      </c>
      <c r="I801" s="160"/>
      <c r="L801" s="157"/>
      <c r="M801" s="161"/>
      <c r="T801" s="162"/>
      <c r="AT801" s="158" t="s">
        <v>261</v>
      </c>
      <c r="AU801" s="158" t="s">
        <v>86</v>
      </c>
      <c r="AV801" s="13" t="s">
        <v>80</v>
      </c>
      <c r="AW801" s="13" t="s">
        <v>34</v>
      </c>
      <c r="AX801" s="13" t="s">
        <v>73</v>
      </c>
      <c r="AY801" s="158" t="s">
        <v>250</v>
      </c>
    </row>
    <row r="802" spans="2:65" s="12" customFormat="1">
      <c r="B802" s="149"/>
      <c r="D802" s="150" t="s">
        <v>261</v>
      </c>
      <c r="E802" s="151" t="s">
        <v>20</v>
      </c>
      <c r="F802" s="152" t="s">
        <v>3233</v>
      </c>
      <c r="H802" s="153">
        <v>41.963000000000001</v>
      </c>
      <c r="I802" s="154"/>
      <c r="L802" s="149"/>
      <c r="M802" s="155"/>
      <c r="T802" s="156"/>
      <c r="AT802" s="151" t="s">
        <v>261</v>
      </c>
      <c r="AU802" s="151" t="s">
        <v>86</v>
      </c>
      <c r="AV802" s="12" t="s">
        <v>86</v>
      </c>
      <c r="AW802" s="12" t="s">
        <v>34</v>
      </c>
      <c r="AX802" s="12" t="s">
        <v>73</v>
      </c>
      <c r="AY802" s="151" t="s">
        <v>250</v>
      </c>
    </row>
    <row r="803" spans="2:65" s="12" customFormat="1">
      <c r="B803" s="149"/>
      <c r="D803" s="150" t="s">
        <v>261</v>
      </c>
      <c r="E803" s="151" t="s">
        <v>20</v>
      </c>
      <c r="F803" s="152" t="s">
        <v>3234</v>
      </c>
      <c r="H803" s="153">
        <v>38.146000000000001</v>
      </c>
      <c r="I803" s="154"/>
      <c r="L803" s="149"/>
      <c r="M803" s="155"/>
      <c r="T803" s="156"/>
      <c r="AT803" s="151" t="s">
        <v>261</v>
      </c>
      <c r="AU803" s="151" t="s">
        <v>86</v>
      </c>
      <c r="AV803" s="12" t="s">
        <v>86</v>
      </c>
      <c r="AW803" s="12" t="s">
        <v>34</v>
      </c>
      <c r="AX803" s="12" t="s">
        <v>73</v>
      </c>
      <c r="AY803" s="151" t="s">
        <v>250</v>
      </c>
    </row>
    <row r="804" spans="2:65" s="12" customFormat="1">
      <c r="B804" s="149"/>
      <c r="D804" s="150" t="s">
        <v>261</v>
      </c>
      <c r="E804" s="151" t="s">
        <v>20</v>
      </c>
      <c r="F804" s="152" t="s">
        <v>2555</v>
      </c>
      <c r="H804" s="153">
        <v>39.104999999999997</v>
      </c>
      <c r="I804" s="154"/>
      <c r="L804" s="149"/>
      <c r="M804" s="155"/>
      <c r="T804" s="156"/>
      <c r="AT804" s="151" t="s">
        <v>261</v>
      </c>
      <c r="AU804" s="151" t="s">
        <v>86</v>
      </c>
      <c r="AV804" s="12" t="s">
        <v>86</v>
      </c>
      <c r="AW804" s="12" t="s">
        <v>34</v>
      </c>
      <c r="AX804" s="12" t="s">
        <v>73</v>
      </c>
      <c r="AY804" s="151" t="s">
        <v>250</v>
      </c>
    </row>
    <row r="805" spans="2:65" s="12" customFormat="1" ht="22.5">
      <c r="B805" s="149"/>
      <c r="D805" s="150" t="s">
        <v>261</v>
      </c>
      <c r="E805" s="151" t="s">
        <v>20</v>
      </c>
      <c r="F805" s="152" t="s">
        <v>3243</v>
      </c>
      <c r="H805" s="153">
        <v>4.359</v>
      </c>
      <c r="I805" s="154"/>
      <c r="L805" s="149"/>
      <c r="M805" s="155"/>
      <c r="T805" s="156"/>
      <c r="AT805" s="151" t="s">
        <v>261</v>
      </c>
      <c r="AU805" s="151" t="s">
        <v>86</v>
      </c>
      <c r="AV805" s="12" t="s">
        <v>86</v>
      </c>
      <c r="AW805" s="12" t="s">
        <v>34</v>
      </c>
      <c r="AX805" s="12" t="s">
        <v>73</v>
      </c>
      <c r="AY805" s="151" t="s">
        <v>250</v>
      </c>
    </row>
    <row r="806" spans="2:65" s="1" customFormat="1" ht="37.9" customHeight="1">
      <c r="B806" s="31"/>
      <c r="C806" s="131" t="s">
        <v>1926</v>
      </c>
      <c r="D806" s="131" t="s">
        <v>253</v>
      </c>
      <c r="E806" s="132" t="s">
        <v>3274</v>
      </c>
      <c r="F806" s="133" t="s">
        <v>3275</v>
      </c>
      <c r="G806" s="134" t="s">
        <v>305</v>
      </c>
      <c r="H806" s="135">
        <v>182.166</v>
      </c>
      <c r="I806" s="136"/>
      <c r="J806" s="137">
        <f>ROUND(I806*H806,2)</f>
        <v>0</v>
      </c>
      <c r="K806" s="138"/>
      <c r="L806" s="31"/>
      <c r="M806" s="139" t="s">
        <v>20</v>
      </c>
      <c r="N806" s="140" t="s">
        <v>45</v>
      </c>
      <c r="P806" s="141">
        <f>O806*H806</f>
        <v>0</v>
      </c>
      <c r="Q806" s="141">
        <v>2.8600000000000001E-4</v>
      </c>
      <c r="R806" s="141">
        <f>Q806*H806</f>
        <v>5.2099475999999999E-2</v>
      </c>
      <c r="S806" s="141">
        <v>0</v>
      </c>
      <c r="T806" s="142">
        <f>S806*H806</f>
        <v>0</v>
      </c>
      <c r="AR806" s="143" t="s">
        <v>378</v>
      </c>
      <c r="AT806" s="143" t="s">
        <v>253</v>
      </c>
      <c r="AU806" s="143" t="s">
        <v>86</v>
      </c>
      <c r="AY806" s="16" t="s">
        <v>250</v>
      </c>
      <c r="BE806" s="144">
        <f>IF(N806="základní",J806,0)</f>
        <v>0</v>
      </c>
      <c r="BF806" s="144">
        <f>IF(N806="snížená",J806,0)</f>
        <v>0</v>
      </c>
      <c r="BG806" s="144">
        <f>IF(N806="zákl. přenesená",J806,0)</f>
        <v>0</v>
      </c>
      <c r="BH806" s="144">
        <f>IF(N806="sníž. přenesená",J806,0)</f>
        <v>0</v>
      </c>
      <c r="BI806" s="144">
        <f>IF(N806="nulová",J806,0)</f>
        <v>0</v>
      </c>
      <c r="BJ806" s="16" t="s">
        <v>86</v>
      </c>
      <c r="BK806" s="144">
        <f>ROUND(I806*H806,2)</f>
        <v>0</v>
      </c>
      <c r="BL806" s="16" t="s">
        <v>378</v>
      </c>
      <c r="BM806" s="143" t="s">
        <v>3276</v>
      </c>
    </row>
    <row r="807" spans="2:65" s="1" customFormat="1">
      <c r="B807" s="31"/>
      <c r="D807" s="145" t="s">
        <v>259</v>
      </c>
      <c r="F807" s="146" t="s">
        <v>3277</v>
      </c>
      <c r="I807" s="147"/>
      <c r="L807" s="31"/>
      <c r="M807" s="148"/>
      <c r="T807" s="50"/>
      <c r="AT807" s="16" t="s">
        <v>259</v>
      </c>
      <c r="AU807" s="16" t="s">
        <v>86</v>
      </c>
    </row>
    <row r="808" spans="2:65" s="13" customFormat="1">
      <c r="B808" s="157"/>
      <c r="D808" s="150" t="s">
        <v>261</v>
      </c>
      <c r="E808" s="158" t="s">
        <v>20</v>
      </c>
      <c r="F808" s="159" t="s">
        <v>2523</v>
      </c>
      <c r="H808" s="158" t="s">
        <v>20</v>
      </c>
      <c r="I808" s="160"/>
      <c r="L808" s="157"/>
      <c r="M808" s="161"/>
      <c r="T808" s="162"/>
      <c r="AT808" s="158" t="s">
        <v>261</v>
      </c>
      <c r="AU808" s="158" t="s">
        <v>86</v>
      </c>
      <c r="AV808" s="13" t="s">
        <v>80</v>
      </c>
      <c r="AW808" s="13" t="s">
        <v>34</v>
      </c>
      <c r="AX808" s="13" t="s">
        <v>73</v>
      </c>
      <c r="AY808" s="158" t="s">
        <v>250</v>
      </c>
    </row>
    <row r="809" spans="2:65" s="12" customFormat="1">
      <c r="B809" s="149"/>
      <c r="D809" s="150" t="s">
        <v>261</v>
      </c>
      <c r="E809" s="151" t="s">
        <v>20</v>
      </c>
      <c r="F809" s="152" t="s">
        <v>2524</v>
      </c>
      <c r="H809" s="153">
        <v>199.16300000000001</v>
      </c>
      <c r="I809" s="154"/>
      <c r="L809" s="149"/>
      <c r="M809" s="155"/>
      <c r="T809" s="156"/>
      <c r="AT809" s="151" t="s">
        <v>261</v>
      </c>
      <c r="AU809" s="151" t="s">
        <v>86</v>
      </c>
      <c r="AV809" s="12" t="s">
        <v>86</v>
      </c>
      <c r="AW809" s="12" t="s">
        <v>34</v>
      </c>
      <c r="AX809" s="12" t="s">
        <v>73</v>
      </c>
      <c r="AY809" s="151" t="s">
        <v>250</v>
      </c>
    </row>
    <row r="810" spans="2:65" s="12" customFormat="1">
      <c r="B810" s="149"/>
      <c r="D810" s="150" t="s">
        <v>261</v>
      </c>
      <c r="E810" s="151" t="s">
        <v>20</v>
      </c>
      <c r="F810" s="152" t="s">
        <v>2518</v>
      </c>
      <c r="H810" s="153">
        <v>-16.997</v>
      </c>
      <c r="I810" s="154"/>
      <c r="L810" s="149"/>
      <c r="M810" s="155"/>
      <c r="T810" s="156"/>
      <c r="AT810" s="151" t="s">
        <v>261</v>
      </c>
      <c r="AU810" s="151" t="s">
        <v>86</v>
      </c>
      <c r="AV810" s="12" t="s">
        <v>86</v>
      </c>
      <c r="AW810" s="12" t="s">
        <v>34</v>
      </c>
      <c r="AX810" s="12" t="s">
        <v>73</v>
      </c>
      <c r="AY810" s="151" t="s">
        <v>250</v>
      </c>
    </row>
    <row r="811" spans="2:65" s="1" customFormat="1" ht="37.9" customHeight="1">
      <c r="B811" s="31"/>
      <c r="C811" s="131" t="s">
        <v>1928</v>
      </c>
      <c r="D811" s="131" t="s">
        <v>253</v>
      </c>
      <c r="E811" s="132" t="s">
        <v>3278</v>
      </c>
      <c r="F811" s="133" t="s">
        <v>3279</v>
      </c>
      <c r="G811" s="134" t="s">
        <v>305</v>
      </c>
      <c r="H811" s="135">
        <v>219.43600000000001</v>
      </c>
      <c r="I811" s="136"/>
      <c r="J811" s="137">
        <f>ROUND(I811*H811,2)</f>
        <v>0</v>
      </c>
      <c r="K811" s="138"/>
      <c r="L811" s="31"/>
      <c r="M811" s="139" t="s">
        <v>20</v>
      </c>
      <c r="N811" s="140" t="s">
        <v>45</v>
      </c>
      <c r="P811" s="141">
        <f>O811*H811</f>
        <v>0</v>
      </c>
      <c r="Q811" s="141">
        <v>2.8600000000000001E-4</v>
      </c>
      <c r="R811" s="141">
        <f>Q811*H811</f>
        <v>6.2758696000000003E-2</v>
      </c>
      <c r="S811" s="141">
        <v>0</v>
      </c>
      <c r="T811" s="142">
        <f>S811*H811</f>
        <v>0</v>
      </c>
      <c r="AR811" s="143" t="s">
        <v>378</v>
      </c>
      <c r="AT811" s="143" t="s">
        <v>253</v>
      </c>
      <c r="AU811" s="143" t="s">
        <v>86</v>
      </c>
      <c r="AY811" s="16" t="s">
        <v>250</v>
      </c>
      <c r="BE811" s="144">
        <f>IF(N811="základní",J811,0)</f>
        <v>0</v>
      </c>
      <c r="BF811" s="144">
        <f>IF(N811="snížená",J811,0)</f>
        <v>0</v>
      </c>
      <c r="BG811" s="144">
        <f>IF(N811="zákl. přenesená",J811,0)</f>
        <v>0</v>
      </c>
      <c r="BH811" s="144">
        <f>IF(N811="sníž. přenesená",J811,0)</f>
        <v>0</v>
      </c>
      <c r="BI811" s="144">
        <f>IF(N811="nulová",J811,0)</f>
        <v>0</v>
      </c>
      <c r="BJ811" s="16" t="s">
        <v>86</v>
      </c>
      <c r="BK811" s="144">
        <f>ROUND(I811*H811,2)</f>
        <v>0</v>
      </c>
      <c r="BL811" s="16" t="s">
        <v>378</v>
      </c>
      <c r="BM811" s="143" t="s">
        <v>3280</v>
      </c>
    </row>
    <row r="812" spans="2:65" s="1" customFormat="1">
      <c r="B812" s="31"/>
      <c r="D812" s="145" t="s">
        <v>259</v>
      </c>
      <c r="F812" s="146" t="s">
        <v>3281</v>
      </c>
      <c r="I812" s="147"/>
      <c r="L812" s="31"/>
      <c r="M812" s="148"/>
      <c r="T812" s="50"/>
      <c r="AT812" s="16" t="s">
        <v>259</v>
      </c>
      <c r="AU812" s="16" t="s">
        <v>86</v>
      </c>
    </row>
    <row r="813" spans="2:65" s="12" customFormat="1">
      <c r="B813" s="149"/>
      <c r="D813" s="150" t="s">
        <v>261</v>
      </c>
      <c r="E813" s="151" t="s">
        <v>20</v>
      </c>
      <c r="F813" s="152" t="s">
        <v>3252</v>
      </c>
      <c r="H813" s="153">
        <v>90</v>
      </c>
      <c r="I813" s="154"/>
      <c r="L813" s="149"/>
      <c r="M813" s="155"/>
      <c r="T813" s="156"/>
      <c r="AT813" s="151" t="s">
        <v>261</v>
      </c>
      <c r="AU813" s="151" t="s">
        <v>86</v>
      </c>
      <c r="AV813" s="12" t="s">
        <v>86</v>
      </c>
      <c r="AW813" s="12" t="s">
        <v>34</v>
      </c>
      <c r="AX813" s="12" t="s">
        <v>73</v>
      </c>
      <c r="AY813" s="151" t="s">
        <v>250</v>
      </c>
    </row>
    <row r="814" spans="2:65" s="12" customFormat="1">
      <c r="B814" s="149"/>
      <c r="D814" s="150" t="s">
        <v>261</v>
      </c>
      <c r="E814" s="151" t="s">
        <v>20</v>
      </c>
      <c r="F814" s="152" t="s">
        <v>3253</v>
      </c>
      <c r="H814" s="153">
        <v>52.685000000000002</v>
      </c>
      <c r="I814" s="154"/>
      <c r="L814" s="149"/>
      <c r="M814" s="155"/>
      <c r="T814" s="156"/>
      <c r="AT814" s="151" t="s">
        <v>261</v>
      </c>
      <c r="AU814" s="151" t="s">
        <v>86</v>
      </c>
      <c r="AV814" s="12" t="s">
        <v>86</v>
      </c>
      <c r="AW814" s="12" t="s">
        <v>34</v>
      </c>
      <c r="AX814" s="12" t="s">
        <v>73</v>
      </c>
      <c r="AY814" s="151" t="s">
        <v>250</v>
      </c>
    </row>
    <row r="815" spans="2:65" s="12" customFormat="1">
      <c r="B815" s="149"/>
      <c r="D815" s="150" t="s">
        <v>261</v>
      </c>
      <c r="E815" s="151" t="s">
        <v>20</v>
      </c>
      <c r="F815" s="152" t="s">
        <v>3254</v>
      </c>
      <c r="H815" s="153">
        <v>24.03</v>
      </c>
      <c r="I815" s="154"/>
      <c r="L815" s="149"/>
      <c r="M815" s="155"/>
      <c r="T815" s="156"/>
      <c r="AT815" s="151" t="s">
        <v>261</v>
      </c>
      <c r="AU815" s="151" t="s">
        <v>86</v>
      </c>
      <c r="AV815" s="12" t="s">
        <v>86</v>
      </c>
      <c r="AW815" s="12" t="s">
        <v>34</v>
      </c>
      <c r="AX815" s="12" t="s">
        <v>73</v>
      </c>
      <c r="AY815" s="151" t="s">
        <v>250</v>
      </c>
    </row>
    <row r="816" spans="2:65" s="12" customFormat="1">
      <c r="B816" s="149"/>
      <c r="D816" s="150" t="s">
        <v>261</v>
      </c>
      <c r="E816" s="151" t="s">
        <v>20</v>
      </c>
      <c r="F816" s="152" t="s">
        <v>3255</v>
      </c>
      <c r="H816" s="153">
        <v>18</v>
      </c>
      <c r="I816" s="154"/>
      <c r="L816" s="149"/>
      <c r="M816" s="155"/>
      <c r="T816" s="156"/>
      <c r="AT816" s="151" t="s">
        <v>261</v>
      </c>
      <c r="AU816" s="151" t="s">
        <v>86</v>
      </c>
      <c r="AV816" s="12" t="s">
        <v>86</v>
      </c>
      <c r="AW816" s="12" t="s">
        <v>34</v>
      </c>
      <c r="AX816" s="12" t="s">
        <v>73</v>
      </c>
      <c r="AY816" s="151" t="s">
        <v>250</v>
      </c>
    </row>
    <row r="817" spans="2:65" s="12" customFormat="1">
      <c r="B817" s="149"/>
      <c r="D817" s="150" t="s">
        <v>261</v>
      </c>
      <c r="E817" s="151" t="s">
        <v>20</v>
      </c>
      <c r="F817" s="152" t="s">
        <v>3256</v>
      </c>
      <c r="H817" s="153">
        <v>10.537000000000001</v>
      </c>
      <c r="I817" s="154"/>
      <c r="L817" s="149"/>
      <c r="M817" s="155"/>
      <c r="T817" s="156"/>
      <c r="AT817" s="151" t="s">
        <v>261</v>
      </c>
      <c r="AU817" s="151" t="s">
        <v>86</v>
      </c>
      <c r="AV817" s="12" t="s">
        <v>86</v>
      </c>
      <c r="AW817" s="12" t="s">
        <v>34</v>
      </c>
      <c r="AX817" s="12" t="s">
        <v>73</v>
      </c>
      <c r="AY817" s="151" t="s">
        <v>250</v>
      </c>
    </row>
    <row r="818" spans="2:65" s="12" customFormat="1">
      <c r="B818" s="149"/>
      <c r="D818" s="150" t="s">
        <v>261</v>
      </c>
      <c r="E818" s="151" t="s">
        <v>20</v>
      </c>
      <c r="F818" s="152" t="s">
        <v>3257</v>
      </c>
      <c r="H818" s="153">
        <v>4.806</v>
      </c>
      <c r="I818" s="154"/>
      <c r="L818" s="149"/>
      <c r="M818" s="155"/>
      <c r="T818" s="156"/>
      <c r="AT818" s="151" t="s">
        <v>261</v>
      </c>
      <c r="AU818" s="151" t="s">
        <v>86</v>
      </c>
      <c r="AV818" s="12" t="s">
        <v>86</v>
      </c>
      <c r="AW818" s="12" t="s">
        <v>34</v>
      </c>
      <c r="AX818" s="12" t="s">
        <v>73</v>
      </c>
      <c r="AY818" s="151" t="s">
        <v>250</v>
      </c>
    </row>
    <row r="819" spans="2:65" s="12" customFormat="1">
      <c r="B819" s="149"/>
      <c r="D819" s="150" t="s">
        <v>261</v>
      </c>
      <c r="E819" s="151" t="s">
        <v>20</v>
      </c>
      <c r="F819" s="152" t="s">
        <v>3258</v>
      </c>
      <c r="H819" s="153">
        <v>19.378</v>
      </c>
      <c r="I819" s="154"/>
      <c r="L819" s="149"/>
      <c r="M819" s="155"/>
      <c r="T819" s="156"/>
      <c r="AT819" s="151" t="s">
        <v>261</v>
      </c>
      <c r="AU819" s="151" t="s">
        <v>86</v>
      </c>
      <c r="AV819" s="12" t="s">
        <v>86</v>
      </c>
      <c r="AW819" s="12" t="s">
        <v>34</v>
      </c>
      <c r="AX819" s="12" t="s">
        <v>73</v>
      </c>
      <c r="AY819" s="151" t="s">
        <v>250</v>
      </c>
    </row>
    <row r="820" spans="2:65" s="1" customFormat="1" ht="24.2" customHeight="1">
      <c r="B820" s="31"/>
      <c r="C820" s="131" t="s">
        <v>1930</v>
      </c>
      <c r="D820" s="131" t="s">
        <v>253</v>
      </c>
      <c r="E820" s="132" t="s">
        <v>3282</v>
      </c>
      <c r="F820" s="133" t="s">
        <v>3283</v>
      </c>
      <c r="G820" s="134" t="s">
        <v>305</v>
      </c>
      <c r="H820" s="135">
        <v>14.298</v>
      </c>
      <c r="I820" s="136"/>
      <c r="J820" s="137">
        <f>ROUND(I820*H820,2)</f>
        <v>0</v>
      </c>
      <c r="K820" s="138"/>
      <c r="L820" s="31"/>
      <c r="M820" s="139" t="s">
        <v>20</v>
      </c>
      <c r="N820" s="140" t="s">
        <v>45</v>
      </c>
      <c r="P820" s="141">
        <f>O820*H820</f>
        <v>0</v>
      </c>
      <c r="Q820" s="141">
        <v>8.9267099999999992E-3</v>
      </c>
      <c r="R820" s="141">
        <f>Q820*H820</f>
        <v>0.12763409957999999</v>
      </c>
      <c r="S820" s="141">
        <v>0</v>
      </c>
      <c r="T820" s="142">
        <f>S820*H820</f>
        <v>0</v>
      </c>
      <c r="AR820" s="143" t="s">
        <v>378</v>
      </c>
      <c r="AT820" s="143" t="s">
        <v>253</v>
      </c>
      <c r="AU820" s="143" t="s">
        <v>86</v>
      </c>
      <c r="AY820" s="16" t="s">
        <v>250</v>
      </c>
      <c r="BE820" s="144">
        <f>IF(N820="základní",J820,0)</f>
        <v>0</v>
      </c>
      <c r="BF820" s="144">
        <f>IF(N820="snížená",J820,0)</f>
        <v>0</v>
      </c>
      <c r="BG820" s="144">
        <f>IF(N820="zákl. přenesená",J820,0)</f>
        <v>0</v>
      </c>
      <c r="BH820" s="144">
        <f>IF(N820="sníž. přenesená",J820,0)</f>
        <v>0</v>
      </c>
      <c r="BI820" s="144">
        <f>IF(N820="nulová",J820,0)</f>
        <v>0</v>
      </c>
      <c r="BJ820" s="16" t="s">
        <v>86</v>
      </c>
      <c r="BK820" s="144">
        <f>ROUND(I820*H820,2)</f>
        <v>0</v>
      </c>
      <c r="BL820" s="16" t="s">
        <v>378</v>
      </c>
      <c r="BM820" s="143" t="s">
        <v>3284</v>
      </c>
    </row>
    <row r="821" spans="2:65" s="1" customFormat="1">
      <c r="B821" s="31"/>
      <c r="D821" s="145" t="s">
        <v>259</v>
      </c>
      <c r="F821" s="146" t="s">
        <v>3285</v>
      </c>
      <c r="I821" s="147"/>
      <c r="L821" s="31"/>
      <c r="M821" s="148"/>
      <c r="T821" s="50"/>
      <c r="AT821" s="16" t="s">
        <v>259</v>
      </c>
      <c r="AU821" s="16" t="s">
        <v>86</v>
      </c>
    </row>
    <row r="822" spans="2:65" s="13" customFormat="1">
      <c r="B822" s="157"/>
      <c r="D822" s="150" t="s">
        <v>261</v>
      </c>
      <c r="E822" s="158" t="s">
        <v>20</v>
      </c>
      <c r="F822" s="159" t="s">
        <v>3286</v>
      </c>
      <c r="H822" s="158" t="s">
        <v>20</v>
      </c>
      <c r="I822" s="160"/>
      <c r="L822" s="157"/>
      <c r="M822" s="161"/>
      <c r="T822" s="162"/>
      <c r="AT822" s="158" t="s">
        <v>261</v>
      </c>
      <c r="AU822" s="158" t="s">
        <v>86</v>
      </c>
      <c r="AV822" s="13" t="s">
        <v>80</v>
      </c>
      <c r="AW822" s="13" t="s">
        <v>34</v>
      </c>
      <c r="AX822" s="13" t="s">
        <v>73</v>
      </c>
      <c r="AY822" s="158" t="s">
        <v>250</v>
      </c>
    </row>
    <row r="823" spans="2:65" s="12" customFormat="1">
      <c r="B823" s="149"/>
      <c r="D823" s="150" t="s">
        <v>261</v>
      </c>
      <c r="E823" s="151" t="s">
        <v>20</v>
      </c>
      <c r="F823" s="152" t="s">
        <v>3287</v>
      </c>
      <c r="H823" s="153">
        <v>5.0179999999999998</v>
      </c>
      <c r="I823" s="154"/>
      <c r="L823" s="149"/>
      <c r="M823" s="155"/>
      <c r="T823" s="156"/>
      <c r="AT823" s="151" t="s">
        <v>261</v>
      </c>
      <c r="AU823" s="151" t="s">
        <v>86</v>
      </c>
      <c r="AV823" s="12" t="s">
        <v>86</v>
      </c>
      <c r="AW823" s="12" t="s">
        <v>34</v>
      </c>
      <c r="AX823" s="12" t="s">
        <v>73</v>
      </c>
      <c r="AY823" s="151" t="s">
        <v>250</v>
      </c>
    </row>
    <row r="824" spans="2:65" s="12" customFormat="1">
      <c r="B824" s="149"/>
      <c r="D824" s="150" t="s">
        <v>261</v>
      </c>
      <c r="E824" s="151" t="s">
        <v>20</v>
      </c>
      <c r="F824" s="152" t="s">
        <v>2564</v>
      </c>
      <c r="H824" s="153">
        <v>9.2799999999999994</v>
      </c>
      <c r="I824" s="154"/>
      <c r="L824" s="149"/>
      <c r="M824" s="155"/>
      <c r="T824" s="156"/>
      <c r="AT824" s="151" t="s">
        <v>261</v>
      </c>
      <c r="AU824" s="151" t="s">
        <v>86</v>
      </c>
      <c r="AV824" s="12" t="s">
        <v>86</v>
      </c>
      <c r="AW824" s="12" t="s">
        <v>34</v>
      </c>
      <c r="AX824" s="12" t="s">
        <v>73</v>
      </c>
      <c r="AY824" s="151" t="s">
        <v>250</v>
      </c>
    </row>
    <row r="825" spans="2:65" s="1" customFormat="1" ht="24.2" customHeight="1">
      <c r="B825" s="31"/>
      <c r="C825" s="131" t="s">
        <v>1932</v>
      </c>
      <c r="D825" s="131" t="s">
        <v>253</v>
      </c>
      <c r="E825" s="132" t="s">
        <v>3288</v>
      </c>
      <c r="F825" s="133" t="s">
        <v>3289</v>
      </c>
      <c r="G825" s="134" t="s">
        <v>305</v>
      </c>
      <c r="H825" s="135">
        <v>13.176</v>
      </c>
      <c r="I825" s="136"/>
      <c r="J825" s="137">
        <f>ROUND(I825*H825,2)</f>
        <v>0</v>
      </c>
      <c r="K825" s="138"/>
      <c r="L825" s="31"/>
      <c r="M825" s="139" t="s">
        <v>20</v>
      </c>
      <c r="N825" s="140" t="s">
        <v>45</v>
      </c>
      <c r="P825" s="141">
        <f>O825*H825</f>
        <v>0</v>
      </c>
      <c r="Q825" s="141">
        <v>8.9267099999999992E-3</v>
      </c>
      <c r="R825" s="141">
        <f>Q825*H825</f>
        <v>0.11761833095999999</v>
      </c>
      <c r="S825" s="141">
        <v>0</v>
      </c>
      <c r="T825" s="142">
        <f>S825*H825</f>
        <v>0</v>
      </c>
      <c r="AR825" s="143" t="s">
        <v>378</v>
      </c>
      <c r="AT825" s="143" t="s">
        <v>253</v>
      </c>
      <c r="AU825" s="143" t="s">
        <v>86</v>
      </c>
      <c r="AY825" s="16" t="s">
        <v>250</v>
      </c>
      <c r="BE825" s="144">
        <f>IF(N825="základní",J825,0)</f>
        <v>0</v>
      </c>
      <c r="BF825" s="144">
        <f>IF(N825="snížená",J825,0)</f>
        <v>0</v>
      </c>
      <c r="BG825" s="144">
        <f>IF(N825="zákl. přenesená",J825,0)</f>
        <v>0</v>
      </c>
      <c r="BH825" s="144">
        <f>IF(N825="sníž. přenesená",J825,0)</f>
        <v>0</v>
      </c>
      <c r="BI825" s="144">
        <f>IF(N825="nulová",J825,0)</f>
        <v>0</v>
      </c>
      <c r="BJ825" s="16" t="s">
        <v>86</v>
      </c>
      <c r="BK825" s="144">
        <f>ROUND(I825*H825,2)</f>
        <v>0</v>
      </c>
      <c r="BL825" s="16" t="s">
        <v>378</v>
      </c>
      <c r="BM825" s="143" t="s">
        <v>3290</v>
      </c>
    </row>
    <row r="826" spans="2:65" s="1" customFormat="1" ht="39">
      <c r="B826" s="31"/>
      <c r="D826" s="150" t="s">
        <v>565</v>
      </c>
      <c r="F826" s="174" t="s">
        <v>3291</v>
      </c>
      <c r="I826" s="147"/>
      <c r="L826" s="31"/>
      <c r="M826" s="148"/>
      <c r="T826" s="50"/>
      <c r="AT826" s="16" t="s">
        <v>565</v>
      </c>
      <c r="AU826" s="16" t="s">
        <v>86</v>
      </c>
    </row>
    <row r="827" spans="2:65" s="13" customFormat="1">
      <c r="B827" s="157"/>
      <c r="D827" s="150" t="s">
        <v>261</v>
      </c>
      <c r="E827" s="158" t="s">
        <v>20</v>
      </c>
      <c r="F827" s="159" t="s">
        <v>3163</v>
      </c>
      <c r="H827" s="158" t="s">
        <v>20</v>
      </c>
      <c r="I827" s="160"/>
      <c r="L827" s="157"/>
      <c r="M827" s="161"/>
      <c r="T827" s="162"/>
      <c r="AT827" s="158" t="s">
        <v>261</v>
      </c>
      <c r="AU827" s="158" t="s">
        <v>86</v>
      </c>
      <c r="AV827" s="13" t="s">
        <v>80</v>
      </c>
      <c r="AW827" s="13" t="s">
        <v>34</v>
      </c>
      <c r="AX827" s="13" t="s">
        <v>73</v>
      </c>
      <c r="AY827" s="158" t="s">
        <v>250</v>
      </c>
    </row>
    <row r="828" spans="2:65" s="12" customFormat="1">
      <c r="B828" s="149"/>
      <c r="D828" s="150" t="s">
        <v>261</v>
      </c>
      <c r="E828" s="151" t="s">
        <v>20</v>
      </c>
      <c r="F828" s="152" t="s">
        <v>3292</v>
      </c>
      <c r="H828" s="153">
        <v>10.8</v>
      </c>
      <c r="I828" s="154"/>
      <c r="L828" s="149"/>
      <c r="M828" s="155"/>
      <c r="T828" s="156"/>
      <c r="AT828" s="151" t="s">
        <v>261</v>
      </c>
      <c r="AU828" s="151" t="s">
        <v>86</v>
      </c>
      <c r="AV828" s="12" t="s">
        <v>86</v>
      </c>
      <c r="AW828" s="12" t="s">
        <v>34</v>
      </c>
      <c r="AX828" s="12" t="s">
        <v>73</v>
      </c>
      <c r="AY828" s="151" t="s">
        <v>250</v>
      </c>
    </row>
    <row r="829" spans="2:65" s="13" customFormat="1">
      <c r="B829" s="157"/>
      <c r="D829" s="150" t="s">
        <v>261</v>
      </c>
      <c r="E829" s="158" t="s">
        <v>20</v>
      </c>
      <c r="F829" s="159" t="s">
        <v>3293</v>
      </c>
      <c r="H829" s="158" t="s">
        <v>20</v>
      </c>
      <c r="I829" s="160"/>
      <c r="L829" s="157"/>
      <c r="M829" s="161"/>
      <c r="T829" s="162"/>
      <c r="AT829" s="158" t="s">
        <v>261</v>
      </c>
      <c r="AU829" s="158" t="s">
        <v>86</v>
      </c>
      <c r="AV829" s="13" t="s">
        <v>80</v>
      </c>
      <c r="AW829" s="13" t="s">
        <v>34</v>
      </c>
      <c r="AX829" s="13" t="s">
        <v>73</v>
      </c>
      <c r="AY829" s="158" t="s">
        <v>250</v>
      </c>
    </row>
    <row r="830" spans="2:65" s="12" customFormat="1">
      <c r="B830" s="149"/>
      <c r="D830" s="150" t="s">
        <v>261</v>
      </c>
      <c r="E830" s="151" t="s">
        <v>20</v>
      </c>
      <c r="F830" s="152" t="s">
        <v>3294</v>
      </c>
      <c r="H830" s="153">
        <v>2.3759999999999999</v>
      </c>
      <c r="I830" s="154"/>
      <c r="L830" s="149"/>
      <c r="M830" s="155"/>
      <c r="T830" s="156"/>
      <c r="AT830" s="151" t="s">
        <v>261</v>
      </c>
      <c r="AU830" s="151" t="s">
        <v>86</v>
      </c>
      <c r="AV830" s="12" t="s">
        <v>86</v>
      </c>
      <c r="AW830" s="12" t="s">
        <v>34</v>
      </c>
      <c r="AX830" s="12" t="s">
        <v>73</v>
      </c>
      <c r="AY830" s="151" t="s">
        <v>250</v>
      </c>
    </row>
    <row r="831" spans="2:65" s="13" customFormat="1">
      <c r="B831" s="157"/>
      <c r="D831" s="150" t="s">
        <v>261</v>
      </c>
      <c r="E831" s="158" t="s">
        <v>20</v>
      </c>
      <c r="F831" s="159" t="s">
        <v>3295</v>
      </c>
      <c r="H831" s="158" t="s">
        <v>20</v>
      </c>
      <c r="I831" s="160"/>
      <c r="L831" s="157"/>
      <c r="M831" s="161"/>
      <c r="T831" s="162"/>
      <c r="AT831" s="158" t="s">
        <v>261</v>
      </c>
      <c r="AU831" s="158" t="s">
        <v>86</v>
      </c>
      <c r="AV831" s="13" t="s">
        <v>80</v>
      </c>
      <c r="AW831" s="13" t="s">
        <v>34</v>
      </c>
      <c r="AX831" s="13" t="s">
        <v>73</v>
      </c>
      <c r="AY831" s="158" t="s">
        <v>250</v>
      </c>
    </row>
    <row r="832" spans="2:65" s="1" customFormat="1" ht="24.2" customHeight="1">
      <c r="B832" s="31"/>
      <c r="C832" s="131" t="s">
        <v>1934</v>
      </c>
      <c r="D832" s="131" t="s">
        <v>253</v>
      </c>
      <c r="E832" s="132" t="s">
        <v>3296</v>
      </c>
      <c r="F832" s="133" t="s">
        <v>3297</v>
      </c>
      <c r="G832" s="134" t="s">
        <v>305</v>
      </c>
      <c r="H832" s="135">
        <v>28.08</v>
      </c>
      <c r="I832" s="136"/>
      <c r="J832" s="137">
        <f>ROUND(I832*H832,2)</f>
        <v>0</v>
      </c>
      <c r="K832" s="138"/>
      <c r="L832" s="31"/>
      <c r="M832" s="139" t="s">
        <v>20</v>
      </c>
      <c r="N832" s="140" t="s">
        <v>45</v>
      </c>
      <c r="P832" s="141">
        <f>O832*H832</f>
        <v>0</v>
      </c>
      <c r="Q832" s="141">
        <v>8.9267099999999992E-3</v>
      </c>
      <c r="R832" s="141">
        <f>Q832*H832</f>
        <v>0.25066201679999994</v>
      </c>
      <c r="S832" s="141">
        <v>0</v>
      </c>
      <c r="T832" s="142">
        <f>S832*H832</f>
        <v>0</v>
      </c>
      <c r="AR832" s="143" t="s">
        <v>378</v>
      </c>
      <c r="AT832" s="143" t="s">
        <v>253</v>
      </c>
      <c r="AU832" s="143" t="s">
        <v>86</v>
      </c>
      <c r="AY832" s="16" t="s">
        <v>250</v>
      </c>
      <c r="BE832" s="144">
        <f>IF(N832="základní",J832,0)</f>
        <v>0</v>
      </c>
      <c r="BF832" s="144">
        <f>IF(N832="snížená",J832,0)</f>
        <v>0</v>
      </c>
      <c r="BG832" s="144">
        <f>IF(N832="zákl. přenesená",J832,0)</f>
        <v>0</v>
      </c>
      <c r="BH832" s="144">
        <f>IF(N832="sníž. přenesená",J832,0)</f>
        <v>0</v>
      </c>
      <c r="BI832" s="144">
        <f>IF(N832="nulová",J832,0)</f>
        <v>0</v>
      </c>
      <c r="BJ832" s="16" t="s">
        <v>86</v>
      </c>
      <c r="BK832" s="144">
        <f>ROUND(I832*H832,2)</f>
        <v>0</v>
      </c>
      <c r="BL832" s="16" t="s">
        <v>378</v>
      </c>
      <c r="BM832" s="143" t="s">
        <v>3298</v>
      </c>
    </row>
    <row r="833" spans="2:65" s="1" customFormat="1" ht="39">
      <c r="B833" s="31"/>
      <c r="D833" s="150" t="s">
        <v>565</v>
      </c>
      <c r="F833" s="174" t="s">
        <v>3291</v>
      </c>
      <c r="I833" s="147"/>
      <c r="L833" s="31"/>
      <c r="M833" s="148"/>
      <c r="T833" s="50"/>
      <c r="AT833" s="16" t="s">
        <v>565</v>
      </c>
      <c r="AU833" s="16" t="s">
        <v>86</v>
      </c>
    </row>
    <row r="834" spans="2:65" s="13" customFormat="1">
      <c r="B834" s="157"/>
      <c r="D834" s="150" t="s">
        <v>261</v>
      </c>
      <c r="E834" s="158" t="s">
        <v>20</v>
      </c>
      <c r="F834" s="159" t="s">
        <v>3299</v>
      </c>
      <c r="H834" s="158" t="s">
        <v>20</v>
      </c>
      <c r="I834" s="160"/>
      <c r="L834" s="157"/>
      <c r="M834" s="161"/>
      <c r="T834" s="162"/>
      <c r="AT834" s="158" t="s">
        <v>261</v>
      </c>
      <c r="AU834" s="158" t="s">
        <v>86</v>
      </c>
      <c r="AV834" s="13" t="s">
        <v>80</v>
      </c>
      <c r="AW834" s="13" t="s">
        <v>34</v>
      </c>
      <c r="AX834" s="13" t="s">
        <v>73</v>
      </c>
      <c r="AY834" s="158" t="s">
        <v>250</v>
      </c>
    </row>
    <row r="835" spans="2:65" s="12" customFormat="1">
      <c r="B835" s="149"/>
      <c r="D835" s="150" t="s">
        <v>261</v>
      </c>
      <c r="E835" s="151" t="s">
        <v>20</v>
      </c>
      <c r="F835" s="152" t="s">
        <v>3300</v>
      </c>
      <c r="H835" s="153">
        <v>23.4</v>
      </c>
      <c r="I835" s="154"/>
      <c r="L835" s="149"/>
      <c r="M835" s="155"/>
      <c r="T835" s="156"/>
      <c r="AT835" s="151" t="s">
        <v>261</v>
      </c>
      <c r="AU835" s="151" t="s">
        <v>86</v>
      </c>
      <c r="AV835" s="12" t="s">
        <v>86</v>
      </c>
      <c r="AW835" s="12" t="s">
        <v>34</v>
      </c>
      <c r="AX835" s="12" t="s">
        <v>73</v>
      </c>
      <c r="AY835" s="151" t="s">
        <v>250</v>
      </c>
    </row>
    <row r="836" spans="2:65" s="12" customFormat="1">
      <c r="B836" s="149"/>
      <c r="D836" s="150" t="s">
        <v>261</v>
      </c>
      <c r="E836" s="151" t="s">
        <v>20</v>
      </c>
      <c r="F836" s="152" t="s">
        <v>3301</v>
      </c>
      <c r="H836" s="153">
        <v>4.68</v>
      </c>
      <c r="I836" s="154"/>
      <c r="L836" s="149"/>
      <c r="M836" s="155"/>
      <c r="T836" s="156"/>
      <c r="AT836" s="151" t="s">
        <v>261</v>
      </c>
      <c r="AU836" s="151" t="s">
        <v>86</v>
      </c>
      <c r="AV836" s="12" t="s">
        <v>86</v>
      </c>
      <c r="AW836" s="12" t="s">
        <v>34</v>
      </c>
      <c r="AX836" s="12" t="s">
        <v>73</v>
      </c>
      <c r="AY836" s="151" t="s">
        <v>250</v>
      </c>
    </row>
    <row r="837" spans="2:65" s="1" customFormat="1" ht="33" customHeight="1">
      <c r="B837" s="31"/>
      <c r="C837" s="131" t="s">
        <v>1938</v>
      </c>
      <c r="D837" s="131" t="s">
        <v>253</v>
      </c>
      <c r="E837" s="132" t="s">
        <v>3302</v>
      </c>
      <c r="F837" s="133" t="s">
        <v>3303</v>
      </c>
      <c r="G837" s="134" t="s">
        <v>305</v>
      </c>
      <c r="H837" s="135">
        <v>43.92</v>
      </c>
      <c r="I837" s="136"/>
      <c r="J837" s="137">
        <f>ROUND(I837*H837,2)</f>
        <v>0</v>
      </c>
      <c r="K837" s="138"/>
      <c r="L837" s="31"/>
      <c r="M837" s="139" t="s">
        <v>20</v>
      </c>
      <c r="N837" s="140" t="s">
        <v>45</v>
      </c>
      <c r="P837" s="141">
        <f>O837*H837</f>
        <v>0</v>
      </c>
      <c r="Q837" s="141">
        <v>2.6473000000000002E-4</v>
      </c>
      <c r="R837" s="141">
        <f>Q837*H837</f>
        <v>1.1626941600000001E-2</v>
      </c>
      <c r="S837" s="141">
        <v>0</v>
      </c>
      <c r="T837" s="142">
        <f>S837*H837</f>
        <v>0</v>
      </c>
      <c r="AR837" s="143" t="s">
        <v>378</v>
      </c>
      <c r="AT837" s="143" t="s">
        <v>253</v>
      </c>
      <c r="AU837" s="143" t="s">
        <v>86</v>
      </c>
      <c r="AY837" s="16" t="s">
        <v>250</v>
      </c>
      <c r="BE837" s="144">
        <f>IF(N837="základní",J837,0)</f>
        <v>0</v>
      </c>
      <c r="BF837" s="144">
        <f>IF(N837="snížená",J837,0)</f>
        <v>0</v>
      </c>
      <c r="BG837" s="144">
        <f>IF(N837="zákl. přenesená",J837,0)</f>
        <v>0</v>
      </c>
      <c r="BH837" s="144">
        <f>IF(N837="sníž. přenesená",J837,0)</f>
        <v>0</v>
      </c>
      <c r="BI837" s="144">
        <f>IF(N837="nulová",J837,0)</f>
        <v>0</v>
      </c>
      <c r="BJ837" s="16" t="s">
        <v>86</v>
      </c>
      <c r="BK837" s="144">
        <f>ROUND(I837*H837,2)</f>
        <v>0</v>
      </c>
      <c r="BL837" s="16" t="s">
        <v>378</v>
      </c>
      <c r="BM837" s="143" t="s">
        <v>3304</v>
      </c>
    </row>
    <row r="838" spans="2:65" s="1" customFormat="1">
      <c r="B838" s="31"/>
      <c r="D838" s="145" t="s">
        <v>259</v>
      </c>
      <c r="F838" s="146" t="s">
        <v>3305</v>
      </c>
      <c r="I838" s="147"/>
      <c r="L838" s="31"/>
      <c r="M838" s="148"/>
      <c r="T838" s="50"/>
      <c r="AT838" s="16" t="s">
        <v>259</v>
      </c>
      <c r="AU838" s="16" t="s">
        <v>86</v>
      </c>
    </row>
    <row r="839" spans="2:65" s="13" customFormat="1">
      <c r="B839" s="157"/>
      <c r="D839" s="150" t="s">
        <v>261</v>
      </c>
      <c r="E839" s="158" t="s">
        <v>20</v>
      </c>
      <c r="F839" s="159" t="s">
        <v>3223</v>
      </c>
      <c r="H839" s="158" t="s">
        <v>20</v>
      </c>
      <c r="I839" s="160"/>
      <c r="L839" s="157"/>
      <c r="M839" s="161"/>
      <c r="T839" s="162"/>
      <c r="AT839" s="158" t="s">
        <v>261</v>
      </c>
      <c r="AU839" s="158" t="s">
        <v>86</v>
      </c>
      <c r="AV839" s="13" t="s">
        <v>80</v>
      </c>
      <c r="AW839" s="13" t="s">
        <v>34</v>
      </c>
      <c r="AX839" s="13" t="s">
        <v>73</v>
      </c>
      <c r="AY839" s="158" t="s">
        <v>250</v>
      </c>
    </row>
    <row r="840" spans="2:65" s="12" customFormat="1">
      <c r="B840" s="149"/>
      <c r="D840" s="150" t="s">
        <v>261</v>
      </c>
      <c r="E840" s="151" t="s">
        <v>20</v>
      </c>
      <c r="F840" s="152" t="s">
        <v>2508</v>
      </c>
      <c r="H840" s="153">
        <v>36</v>
      </c>
      <c r="I840" s="154"/>
      <c r="L840" s="149"/>
      <c r="M840" s="155"/>
      <c r="T840" s="156"/>
      <c r="AT840" s="151" t="s">
        <v>261</v>
      </c>
      <c r="AU840" s="151" t="s">
        <v>86</v>
      </c>
      <c r="AV840" s="12" t="s">
        <v>86</v>
      </c>
      <c r="AW840" s="12" t="s">
        <v>34</v>
      </c>
      <c r="AX840" s="12" t="s">
        <v>73</v>
      </c>
      <c r="AY840" s="151" t="s">
        <v>250</v>
      </c>
    </row>
    <row r="841" spans="2:65" s="12" customFormat="1">
      <c r="B841" s="149"/>
      <c r="D841" s="150" t="s">
        <v>261</v>
      </c>
      <c r="E841" s="151" t="s">
        <v>20</v>
      </c>
      <c r="F841" s="152" t="s">
        <v>2510</v>
      </c>
      <c r="H841" s="153">
        <v>7.92</v>
      </c>
      <c r="I841" s="154"/>
      <c r="L841" s="149"/>
      <c r="M841" s="155"/>
      <c r="T841" s="156"/>
      <c r="AT841" s="151" t="s">
        <v>261</v>
      </c>
      <c r="AU841" s="151" t="s">
        <v>86</v>
      </c>
      <c r="AV841" s="12" t="s">
        <v>86</v>
      </c>
      <c r="AW841" s="12" t="s">
        <v>34</v>
      </c>
      <c r="AX841" s="12" t="s">
        <v>73</v>
      </c>
      <c r="AY841" s="151" t="s">
        <v>250</v>
      </c>
    </row>
    <row r="842" spans="2:65" s="1" customFormat="1" ht="33" customHeight="1">
      <c r="B842" s="31"/>
      <c r="C842" s="131" t="s">
        <v>1940</v>
      </c>
      <c r="D842" s="131" t="s">
        <v>253</v>
      </c>
      <c r="E842" s="132" t="s">
        <v>3306</v>
      </c>
      <c r="F842" s="133" t="s">
        <v>3307</v>
      </c>
      <c r="G842" s="134" t="s">
        <v>305</v>
      </c>
      <c r="H842" s="135">
        <v>93.6</v>
      </c>
      <c r="I842" s="136"/>
      <c r="J842" s="137">
        <f>ROUND(I842*H842,2)</f>
        <v>0</v>
      </c>
      <c r="K842" s="138"/>
      <c r="L842" s="31"/>
      <c r="M842" s="139" t="s">
        <v>20</v>
      </c>
      <c r="N842" s="140" t="s">
        <v>45</v>
      </c>
      <c r="P842" s="141">
        <f>O842*H842</f>
        <v>0</v>
      </c>
      <c r="Q842" s="141">
        <v>2.6473000000000002E-4</v>
      </c>
      <c r="R842" s="141">
        <f>Q842*H842</f>
        <v>2.4778728E-2</v>
      </c>
      <c r="S842" s="141">
        <v>0</v>
      </c>
      <c r="T842" s="142">
        <f>S842*H842</f>
        <v>0</v>
      </c>
      <c r="AR842" s="143" t="s">
        <v>378</v>
      </c>
      <c r="AT842" s="143" t="s">
        <v>253</v>
      </c>
      <c r="AU842" s="143" t="s">
        <v>86</v>
      </c>
      <c r="AY842" s="16" t="s">
        <v>250</v>
      </c>
      <c r="BE842" s="144">
        <f>IF(N842="základní",J842,0)</f>
        <v>0</v>
      </c>
      <c r="BF842" s="144">
        <f>IF(N842="snížená",J842,0)</f>
        <v>0</v>
      </c>
      <c r="BG842" s="144">
        <f>IF(N842="zákl. přenesená",J842,0)</f>
        <v>0</v>
      </c>
      <c r="BH842" s="144">
        <f>IF(N842="sníž. přenesená",J842,0)</f>
        <v>0</v>
      </c>
      <c r="BI842" s="144">
        <f>IF(N842="nulová",J842,0)</f>
        <v>0</v>
      </c>
      <c r="BJ842" s="16" t="s">
        <v>86</v>
      </c>
      <c r="BK842" s="144">
        <f>ROUND(I842*H842,2)</f>
        <v>0</v>
      </c>
      <c r="BL842" s="16" t="s">
        <v>378</v>
      </c>
      <c r="BM842" s="143" t="s">
        <v>3308</v>
      </c>
    </row>
    <row r="843" spans="2:65" s="1" customFormat="1">
      <c r="B843" s="31"/>
      <c r="D843" s="145" t="s">
        <v>259</v>
      </c>
      <c r="F843" s="146" t="s">
        <v>3309</v>
      </c>
      <c r="I843" s="147"/>
      <c r="L843" s="31"/>
      <c r="M843" s="148"/>
      <c r="T843" s="50"/>
      <c r="AT843" s="16" t="s">
        <v>259</v>
      </c>
      <c r="AU843" s="16" t="s">
        <v>86</v>
      </c>
    </row>
    <row r="844" spans="2:65" s="13" customFormat="1">
      <c r="B844" s="157"/>
      <c r="D844" s="150" t="s">
        <v>261</v>
      </c>
      <c r="E844" s="158" t="s">
        <v>20</v>
      </c>
      <c r="F844" s="159" t="s">
        <v>3223</v>
      </c>
      <c r="H844" s="158" t="s">
        <v>20</v>
      </c>
      <c r="I844" s="160"/>
      <c r="L844" s="157"/>
      <c r="M844" s="161"/>
      <c r="T844" s="162"/>
      <c r="AT844" s="158" t="s">
        <v>261</v>
      </c>
      <c r="AU844" s="158" t="s">
        <v>86</v>
      </c>
      <c r="AV844" s="13" t="s">
        <v>80</v>
      </c>
      <c r="AW844" s="13" t="s">
        <v>34</v>
      </c>
      <c r="AX844" s="13" t="s">
        <v>73</v>
      </c>
      <c r="AY844" s="158" t="s">
        <v>250</v>
      </c>
    </row>
    <row r="845" spans="2:65" s="12" customFormat="1">
      <c r="B845" s="149"/>
      <c r="D845" s="150" t="s">
        <v>261</v>
      </c>
      <c r="E845" s="151" t="s">
        <v>20</v>
      </c>
      <c r="F845" s="152" t="s">
        <v>2509</v>
      </c>
      <c r="H845" s="153">
        <v>78</v>
      </c>
      <c r="I845" s="154"/>
      <c r="L845" s="149"/>
      <c r="M845" s="155"/>
      <c r="T845" s="156"/>
      <c r="AT845" s="151" t="s">
        <v>261</v>
      </c>
      <c r="AU845" s="151" t="s">
        <v>86</v>
      </c>
      <c r="AV845" s="12" t="s">
        <v>86</v>
      </c>
      <c r="AW845" s="12" t="s">
        <v>34</v>
      </c>
      <c r="AX845" s="12" t="s">
        <v>73</v>
      </c>
      <c r="AY845" s="151" t="s">
        <v>250</v>
      </c>
    </row>
    <row r="846" spans="2:65" s="12" customFormat="1">
      <c r="B846" s="149"/>
      <c r="D846" s="150" t="s">
        <v>261</v>
      </c>
      <c r="E846" s="151" t="s">
        <v>20</v>
      </c>
      <c r="F846" s="152" t="s">
        <v>2511</v>
      </c>
      <c r="H846" s="153">
        <v>15.6</v>
      </c>
      <c r="I846" s="154"/>
      <c r="L846" s="149"/>
      <c r="M846" s="155"/>
      <c r="T846" s="156"/>
      <c r="AT846" s="151" t="s">
        <v>261</v>
      </c>
      <c r="AU846" s="151" t="s">
        <v>86</v>
      </c>
      <c r="AV846" s="12" t="s">
        <v>86</v>
      </c>
      <c r="AW846" s="12" t="s">
        <v>34</v>
      </c>
      <c r="AX846" s="12" t="s">
        <v>73</v>
      </c>
      <c r="AY846" s="151" t="s">
        <v>250</v>
      </c>
    </row>
    <row r="847" spans="2:65" s="11" customFormat="1" ht="22.9" customHeight="1">
      <c r="B847" s="119"/>
      <c r="D847" s="120" t="s">
        <v>72</v>
      </c>
      <c r="E847" s="129" t="s">
        <v>3310</v>
      </c>
      <c r="F847" s="129" t="s">
        <v>3311</v>
      </c>
      <c r="I847" s="122"/>
      <c r="J847" s="130">
        <f>BK847</f>
        <v>0</v>
      </c>
      <c r="L847" s="119"/>
      <c r="M847" s="124"/>
      <c r="P847" s="125">
        <f>SUM(P848:P852)</f>
        <v>0</v>
      </c>
      <c r="R847" s="125">
        <f>SUM(R848:R852)</f>
        <v>1.0440697600000001E-3</v>
      </c>
      <c r="T847" s="126">
        <f>SUM(T848:T852)</f>
        <v>0</v>
      </c>
      <c r="AR847" s="120" t="s">
        <v>86</v>
      </c>
      <c r="AT847" s="127" t="s">
        <v>72</v>
      </c>
      <c r="AU847" s="127" t="s">
        <v>80</v>
      </c>
      <c r="AY847" s="120" t="s">
        <v>250</v>
      </c>
      <c r="BK847" s="128">
        <f>SUM(BK848:BK852)</f>
        <v>0</v>
      </c>
    </row>
    <row r="848" spans="2:65" s="1" customFormat="1" ht="33" customHeight="1">
      <c r="B848" s="31"/>
      <c r="C848" s="131" t="s">
        <v>1942</v>
      </c>
      <c r="D848" s="131" t="s">
        <v>253</v>
      </c>
      <c r="E848" s="132" t="s">
        <v>3312</v>
      </c>
      <c r="F848" s="133" t="s">
        <v>3313</v>
      </c>
      <c r="G848" s="134" t="s">
        <v>305</v>
      </c>
      <c r="H848" s="135">
        <v>0.33600000000000002</v>
      </c>
      <c r="I848" s="136"/>
      <c r="J848" s="137">
        <f>ROUND(I848*H848,2)</f>
        <v>0</v>
      </c>
      <c r="K848" s="138"/>
      <c r="L848" s="31"/>
      <c r="M848" s="139" t="s">
        <v>20</v>
      </c>
      <c r="N848" s="140" t="s">
        <v>45</v>
      </c>
      <c r="P848" s="141">
        <f>O848*H848</f>
        <v>0</v>
      </c>
      <c r="Q848" s="141">
        <v>1.2561600000000001E-3</v>
      </c>
      <c r="R848" s="141">
        <f>Q848*H848</f>
        <v>4.2206976000000007E-4</v>
      </c>
      <c r="S848" s="141">
        <v>0</v>
      </c>
      <c r="T848" s="142">
        <f>S848*H848</f>
        <v>0</v>
      </c>
      <c r="AR848" s="143" t="s">
        <v>378</v>
      </c>
      <c r="AT848" s="143" t="s">
        <v>253</v>
      </c>
      <c r="AU848" s="143" t="s">
        <v>86</v>
      </c>
      <c r="AY848" s="16" t="s">
        <v>250</v>
      </c>
      <c r="BE848" s="144">
        <f>IF(N848="základní",J848,0)</f>
        <v>0</v>
      </c>
      <c r="BF848" s="144">
        <f>IF(N848="snížená",J848,0)</f>
        <v>0</v>
      </c>
      <c r="BG848" s="144">
        <f>IF(N848="zákl. přenesená",J848,0)</f>
        <v>0</v>
      </c>
      <c r="BH848" s="144">
        <f>IF(N848="sníž. přenesená",J848,0)</f>
        <v>0</v>
      </c>
      <c r="BI848" s="144">
        <f>IF(N848="nulová",J848,0)</f>
        <v>0</v>
      </c>
      <c r="BJ848" s="16" t="s">
        <v>86</v>
      </c>
      <c r="BK848" s="144">
        <f>ROUND(I848*H848,2)</f>
        <v>0</v>
      </c>
      <c r="BL848" s="16" t="s">
        <v>378</v>
      </c>
      <c r="BM848" s="143" t="s">
        <v>3314</v>
      </c>
    </row>
    <row r="849" spans="2:65" s="1" customFormat="1">
      <c r="B849" s="31"/>
      <c r="D849" s="145" t="s">
        <v>259</v>
      </c>
      <c r="F849" s="146" t="s">
        <v>3315</v>
      </c>
      <c r="I849" s="147"/>
      <c r="L849" s="31"/>
      <c r="M849" s="148"/>
      <c r="T849" s="50"/>
      <c r="AT849" s="16" t="s">
        <v>259</v>
      </c>
      <c r="AU849" s="16" t="s">
        <v>86</v>
      </c>
    </row>
    <row r="850" spans="2:65" s="12" customFormat="1">
      <c r="B850" s="149"/>
      <c r="D850" s="150" t="s">
        <v>261</v>
      </c>
      <c r="E850" s="151" t="s">
        <v>20</v>
      </c>
      <c r="F850" s="152" t="s">
        <v>3316</v>
      </c>
      <c r="H850" s="153">
        <v>0.33600000000000002</v>
      </c>
      <c r="I850" s="154"/>
      <c r="L850" s="149"/>
      <c r="M850" s="155"/>
      <c r="T850" s="156"/>
      <c r="AT850" s="151" t="s">
        <v>261</v>
      </c>
      <c r="AU850" s="151" t="s">
        <v>86</v>
      </c>
      <c r="AV850" s="12" t="s">
        <v>86</v>
      </c>
      <c r="AW850" s="12" t="s">
        <v>34</v>
      </c>
      <c r="AX850" s="12" t="s">
        <v>73</v>
      </c>
      <c r="AY850" s="151" t="s">
        <v>250</v>
      </c>
    </row>
    <row r="851" spans="2:65" s="1" customFormat="1" ht="16.5" customHeight="1">
      <c r="B851" s="31"/>
      <c r="C851" s="163" t="s">
        <v>1946</v>
      </c>
      <c r="D851" s="163" t="s">
        <v>561</v>
      </c>
      <c r="E851" s="164" t="s">
        <v>3317</v>
      </c>
      <c r="F851" s="165" t="s">
        <v>3318</v>
      </c>
      <c r="G851" s="166" t="s">
        <v>681</v>
      </c>
      <c r="H851" s="167">
        <v>0.622</v>
      </c>
      <c r="I851" s="168"/>
      <c r="J851" s="169">
        <f>ROUND(I851*H851,2)</f>
        <v>0</v>
      </c>
      <c r="K851" s="170"/>
      <c r="L851" s="171"/>
      <c r="M851" s="172" t="s">
        <v>20</v>
      </c>
      <c r="N851" s="173" t="s">
        <v>45</v>
      </c>
      <c r="P851" s="141">
        <f>O851*H851</f>
        <v>0</v>
      </c>
      <c r="Q851" s="141">
        <v>1E-3</v>
      </c>
      <c r="R851" s="141">
        <f>Q851*H851</f>
        <v>6.2200000000000005E-4</v>
      </c>
      <c r="S851" s="141">
        <v>0</v>
      </c>
      <c r="T851" s="142">
        <f>S851*H851</f>
        <v>0</v>
      </c>
      <c r="AR851" s="143" t="s">
        <v>478</v>
      </c>
      <c r="AT851" s="143" t="s">
        <v>561</v>
      </c>
      <c r="AU851" s="143" t="s">
        <v>86</v>
      </c>
      <c r="AY851" s="16" t="s">
        <v>250</v>
      </c>
      <c r="BE851" s="144">
        <f>IF(N851="základní",J851,0)</f>
        <v>0</v>
      </c>
      <c r="BF851" s="144">
        <f>IF(N851="snížená",J851,0)</f>
        <v>0</v>
      </c>
      <c r="BG851" s="144">
        <f>IF(N851="zákl. přenesená",J851,0)</f>
        <v>0</v>
      </c>
      <c r="BH851" s="144">
        <f>IF(N851="sníž. přenesená",J851,0)</f>
        <v>0</v>
      </c>
      <c r="BI851" s="144">
        <f>IF(N851="nulová",J851,0)</f>
        <v>0</v>
      </c>
      <c r="BJ851" s="16" t="s">
        <v>86</v>
      </c>
      <c r="BK851" s="144">
        <f>ROUND(I851*H851,2)</f>
        <v>0</v>
      </c>
      <c r="BL851" s="16" t="s">
        <v>378</v>
      </c>
      <c r="BM851" s="143" t="s">
        <v>3319</v>
      </c>
    </row>
    <row r="852" spans="2:65" s="12" customFormat="1">
      <c r="B852" s="149"/>
      <c r="D852" s="150" t="s">
        <v>261</v>
      </c>
      <c r="F852" s="152" t="s">
        <v>3320</v>
      </c>
      <c r="H852" s="153">
        <v>0.622</v>
      </c>
      <c r="I852" s="154"/>
      <c r="L852" s="149"/>
      <c r="M852" s="155"/>
      <c r="T852" s="156"/>
      <c r="AT852" s="151" t="s">
        <v>261</v>
      </c>
      <c r="AU852" s="151" t="s">
        <v>86</v>
      </c>
      <c r="AV852" s="12" t="s">
        <v>86</v>
      </c>
      <c r="AW852" s="12" t="s">
        <v>4</v>
      </c>
      <c r="AX852" s="12" t="s">
        <v>80</v>
      </c>
      <c r="AY852" s="151" t="s">
        <v>250</v>
      </c>
    </row>
    <row r="853" spans="2:65" s="11" customFormat="1" ht="25.9" customHeight="1">
      <c r="B853" s="119"/>
      <c r="D853" s="120" t="s">
        <v>72</v>
      </c>
      <c r="E853" s="121" t="s">
        <v>561</v>
      </c>
      <c r="F853" s="121" t="s">
        <v>3321</v>
      </c>
      <c r="I853" s="122"/>
      <c r="J853" s="123">
        <f>BK853</f>
        <v>0</v>
      </c>
      <c r="L853" s="119"/>
      <c r="M853" s="124"/>
      <c r="P853" s="125">
        <f>P854</f>
        <v>0</v>
      </c>
      <c r="R853" s="125">
        <f>R854</f>
        <v>0</v>
      </c>
      <c r="T853" s="126">
        <f>T854</f>
        <v>0</v>
      </c>
      <c r="AR853" s="120" t="s">
        <v>251</v>
      </c>
      <c r="AT853" s="127" t="s">
        <v>72</v>
      </c>
      <c r="AU853" s="127" t="s">
        <v>73</v>
      </c>
      <c r="AY853" s="120" t="s">
        <v>250</v>
      </c>
      <c r="BK853" s="128">
        <f>BK854</f>
        <v>0</v>
      </c>
    </row>
    <row r="854" spans="2:65" s="11" customFormat="1" ht="22.9" customHeight="1">
      <c r="B854" s="119"/>
      <c r="D854" s="120" t="s">
        <v>72</v>
      </c>
      <c r="E854" s="129" t="s">
        <v>3322</v>
      </c>
      <c r="F854" s="129" t="s">
        <v>3323</v>
      </c>
      <c r="I854" s="122"/>
      <c r="J854" s="130">
        <f>BK854</f>
        <v>0</v>
      </c>
      <c r="L854" s="119"/>
      <c r="M854" s="124"/>
      <c r="P854" s="125">
        <f>SUM(P855:P859)</f>
        <v>0</v>
      </c>
      <c r="R854" s="125">
        <f>SUM(R855:R859)</f>
        <v>0</v>
      </c>
      <c r="T854" s="126">
        <f>SUM(T855:T859)</f>
        <v>0</v>
      </c>
      <c r="AR854" s="120" t="s">
        <v>251</v>
      </c>
      <c r="AT854" s="127" t="s">
        <v>72</v>
      </c>
      <c r="AU854" s="127" t="s">
        <v>80</v>
      </c>
      <c r="AY854" s="120" t="s">
        <v>250</v>
      </c>
      <c r="BK854" s="128">
        <f>SUM(BK855:BK859)</f>
        <v>0</v>
      </c>
    </row>
    <row r="855" spans="2:65" s="1" customFormat="1" ht="16.5" customHeight="1">
      <c r="B855" s="31"/>
      <c r="C855" s="131" t="s">
        <v>1950</v>
      </c>
      <c r="D855" s="131" t="s">
        <v>253</v>
      </c>
      <c r="E855" s="132" t="s">
        <v>3324</v>
      </c>
      <c r="F855" s="133" t="s">
        <v>3325</v>
      </c>
      <c r="G855" s="134" t="s">
        <v>3326</v>
      </c>
      <c r="H855" s="135">
        <v>1</v>
      </c>
      <c r="I855" s="136"/>
      <c r="J855" s="137">
        <f>ROUND(I855*H855,2)</f>
        <v>0</v>
      </c>
      <c r="K855" s="138"/>
      <c r="L855" s="31"/>
      <c r="M855" s="139" t="s">
        <v>20</v>
      </c>
      <c r="N855" s="140" t="s">
        <v>45</v>
      </c>
      <c r="P855" s="141">
        <f>O855*H855</f>
        <v>0</v>
      </c>
      <c r="Q855" s="141">
        <v>0</v>
      </c>
      <c r="R855" s="141">
        <f>Q855*H855</f>
        <v>0</v>
      </c>
      <c r="S855" s="141">
        <v>0</v>
      </c>
      <c r="T855" s="142">
        <f>S855*H855</f>
        <v>0</v>
      </c>
      <c r="AR855" s="143" t="s">
        <v>257</v>
      </c>
      <c r="AT855" s="143" t="s">
        <v>253</v>
      </c>
      <c r="AU855" s="143" t="s">
        <v>86</v>
      </c>
      <c r="AY855" s="16" t="s">
        <v>250</v>
      </c>
      <c r="BE855" s="144">
        <f>IF(N855="základní",J855,0)</f>
        <v>0</v>
      </c>
      <c r="BF855" s="144">
        <f>IF(N855="snížená",J855,0)</f>
        <v>0</v>
      </c>
      <c r="BG855" s="144">
        <f>IF(N855="zákl. přenesená",J855,0)</f>
        <v>0</v>
      </c>
      <c r="BH855" s="144">
        <f>IF(N855="sníž. přenesená",J855,0)</f>
        <v>0</v>
      </c>
      <c r="BI855" s="144">
        <f>IF(N855="nulová",J855,0)</f>
        <v>0</v>
      </c>
      <c r="BJ855" s="16" t="s">
        <v>86</v>
      </c>
      <c r="BK855" s="144">
        <f>ROUND(I855*H855,2)</f>
        <v>0</v>
      </c>
      <c r="BL855" s="16" t="s">
        <v>257</v>
      </c>
      <c r="BM855" s="143" t="s">
        <v>3327</v>
      </c>
    </row>
    <row r="856" spans="2:65" s="1" customFormat="1" ht="29.25">
      <c r="B856" s="31"/>
      <c r="D856" s="150" t="s">
        <v>565</v>
      </c>
      <c r="F856" s="174" t="s">
        <v>3328</v>
      </c>
      <c r="I856" s="147"/>
      <c r="L856" s="31"/>
      <c r="M856" s="148"/>
      <c r="T856" s="50"/>
      <c r="AT856" s="16" t="s">
        <v>565</v>
      </c>
      <c r="AU856" s="16" t="s">
        <v>86</v>
      </c>
    </row>
    <row r="857" spans="2:65" s="1" customFormat="1" ht="16.5" customHeight="1">
      <c r="B857" s="31"/>
      <c r="C857" s="163" t="s">
        <v>1952</v>
      </c>
      <c r="D857" s="163" t="s">
        <v>561</v>
      </c>
      <c r="E857" s="164" t="s">
        <v>3329</v>
      </c>
      <c r="F857" s="165" t="s">
        <v>3330</v>
      </c>
      <c r="G857" s="166" t="s">
        <v>3326</v>
      </c>
      <c r="H857" s="167">
        <v>1</v>
      </c>
      <c r="I857" s="168"/>
      <c r="J857" s="169">
        <f>ROUND(I857*H857,2)</f>
        <v>0</v>
      </c>
      <c r="K857" s="170"/>
      <c r="L857" s="171"/>
      <c r="M857" s="172" t="s">
        <v>20</v>
      </c>
      <c r="N857" s="173" t="s">
        <v>45</v>
      </c>
      <c r="P857" s="141">
        <f>O857*H857</f>
        <v>0</v>
      </c>
      <c r="Q857" s="141">
        <v>0</v>
      </c>
      <c r="R857" s="141">
        <f>Q857*H857</f>
        <v>0</v>
      </c>
      <c r="S857" s="141">
        <v>0</v>
      </c>
      <c r="T857" s="142">
        <f>S857*H857</f>
        <v>0</v>
      </c>
      <c r="AR857" s="143" t="s">
        <v>302</v>
      </c>
      <c r="AT857" s="143" t="s">
        <v>561</v>
      </c>
      <c r="AU857" s="143" t="s">
        <v>86</v>
      </c>
      <c r="AY857" s="16" t="s">
        <v>250</v>
      </c>
      <c r="BE857" s="144">
        <f>IF(N857="základní",J857,0)</f>
        <v>0</v>
      </c>
      <c r="BF857" s="144">
        <f>IF(N857="snížená",J857,0)</f>
        <v>0</v>
      </c>
      <c r="BG857" s="144">
        <f>IF(N857="zákl. přenesená",J857,0)</f>
        <v>0</v>
      </c>
      <c r="BH857" s="144">
        <f>IF(N857="sníž. přenesená",J857,0)</f>
        <v>0</v>
      </c>
      <c r="BI857" s="144">
        <f>IF(N857="nulová",J857,0)</f>
        <v>0</v>
      </c>
      <c r="BJ857" s="16" t="s">
        <v>86</v>
      </c>
      <c r="BK857" s="144">
        <f>ROUND(I857*H857,2)</f>
        <v>0</v>
      </c>
      <c r="BL857" s="16" t="s">
        <v>257</v>
      </c>
      <c r="BM857" s="143" t="s">
        <v>3331</v>
      </c>
    </row>
    <row r="858" spans="2:65" s="1" customFormat="1" ht="16.5" customHeight="1">
      <c r="B858" s="31"/>
      <c r="C858" s="131" t="s">
        <v>1956</v>
      </c>
      <c r="D858" s="131" t="s">
        <v>253</v>
      </c>
      <c r="E858" s="132" t="s">
        <v>3332</v>
      </c>
      <c r="F858" s="133" t="s">
        <v>3333</v>
      </c>
      <c r="G858" s="134" t="s">
        <v>3326</v>
      </c>
      <c r="H858" s="135">
        <v>1</v>
      </c>
      <c r="I858" s="136"/>
      <c r="J858" s="137">
        <f>ROUND(I858*H858,2)</f>
        <v>0</v>
      </c>
      <c r="K858" s="138"/>
      <c r="L858" s="31"/>
      <c r="M858" s="139" t="s">
        <v>20</v>
      </c>
      <c r="N858" s="140" t="s">
        <v>45</v>
      </c>
      <c r="P858" s="141">
        <f>O858*H858</f>
        <v>0</v>
      </c>
      <c r="Q858" s="141">
        <v>0</v>
      </c>
      <c r="R858" s="141">
        <f>Q858*H858</f>
        <v>0</v>
      </c>
      <c r="S858" s="141">
        <v>0</v>
      </c>
      <c r="T858" s="142">
        <f>S858*H858</f>
        <v>0</v>
      </c>
      <c r="AR858" s="143" t="s">
        <v>257</v>
      </c>
      <c r="AT858" s="143" t="s">
        <v>253</v>
      </c>
      <c r="AU858" s="143" t="s">
        <v>86</v>
      </c>
      <c r="AY858" s="16" t="s">
        <v>250</v>
      </c>
      <c r="BE858" s="144">
        <f>IF(N858="základní",J858,0)</f>
        <v>0</v>
      </c>
      <c r="BF858" s="144">
        <f>IF(N858="snížená",J858,0)</f>
        <v>0</v>
      </c>
      <c r="BG858" s="144">
        <f>IF(N858="zákl. přenesená",J858,0)</f>
        <v>0</v>
      </c>
      <c r="BH858" s="144">
        <f>IF(N858="sníž. přenesená",J858,0)</f>
        <v>0</v>
      </c>
      <c r="BI858" s="144">
        <f>IF(N858="nulová",J858,0)</f>
        <v>0</v>
      </c>
      <c r="BJ858" s="16" t="s">
        <v>86</v>
      </c>
      <c r="BK858" s="144">
        <f>ROUND(I858*H858,2)</f>
        <v>0</v>
      </c>
      <c r="BL858" s="16" t="s">
        <v>257</v>
      </c>
      <c r="BM858" s="143" t="s">
        <v>3334</v>
      </c>
    </row>
    <row r="859" spans="2:65" s="1" customFormat="1" ht="24.2" customHeight="1">
      <c r="B859" s="31"/>
      <c r="C859" s="131" t="s">
        <v>1958</v>
      </c>
      <c r="D859" s="131" t="s">
        <v>253</v>
      </c>
      <c r="E859" s="132" t="s">
        <v>3335</v>
      </c>
      <c r="F859" s="133" t="s">
        <v>3336</v>
      </c>
      <c r="G859" s="134" t="s">
        <v>1421</v>
      </c>
      <c r="H859" s="135">
        <v>1</v>
      </c>
      <c r="I859" s="136"/>
      <c r="J859" s="137">
        <f>ROUND(I859*H859,2)</f>
        <v>0</v>
      </c>
      <c r="K859" s="138"/>
      <c r="L859" s="31"/>
      <c r="M859" s="186" t="s">
        <v>20</v>
      </c>
      <c r="N859" s="187" t="s">
        <v>45</v>
      </c>
      <c r="O859" s="179"/>
      <c r="P859" s="183">
        <f>O859*H859</f>
        <v>0</v>
      </c>
      <c r="Q859" s="183">
        <v>0</v>
      </c>
      <c r="R859" s="183">
        <f>Q859*H859</f>
        <v>0</v>
      </c>
      <c r="S859" s="183">
        <v>0</v>
      </c>
      <c r="T859" s="184">
        <f>S859*H859</f>
        <v>0</v>
      </c>
      <c r="AR859" s="143" t="s">
        <v>678</v>
      </c>
      <c r="AT859" s="143" t="s">
        <v>253</v>
      </c>
      <c r="AU859" s="143" t="s">
        <v>86</v>
      </c>
      <c r="AY859" s="16" t="s">
        <v>250</v>
      </c>
      <c r="BE859" s="144">
        <f>IF(N859="základní",J859,0)</f>
        <v>0</v>
      </c>
      <c r="BF859" s="144">
        <f>IF(N859="snížená",J859,0)</f>
        <v>0</v>
      </c>
      <c r="BG859" s="144">
        <f>IF(N859="zákl. přenesená",J859,0)</f>
        <v>0</v>
      </c>
      <c r="BH859" s="144">
        <f>IF(N859="sníž. přenesená",J859,0)</f>
        <v>0</v>
      </c>
      <c r="BI859" s="144">
        <f>IF(N859="nulová",J859,0)</f>
        <v>0</v>
      </c>
      <c r="BJ859" s="16" t="s">
        <v>86</v>
      </c>
      <c r="BK859" s="144">
        <f>ROUND(I859*H859,2)</f>
        <v>0</v>
      </c>
      <c r="BL859" s="16" t="s">
        <v>678</v>
      </c>
      <c r="BM859" s="143" t="s">
        <v>3337</v>
      </c>
    </row>
    <row r="860" spans="2:65" s="1" customFormat="1" ht="6.95" customHeight="1">
      <c r="B860" s="39"/>
      <c r="C860" s="40"/>
      <c r="D860" s="40"/>
      <c r="E860" s="40"/>
      <c r="F860" s="40"/>
      <c r="G860" s="40"/>
      <c r="H860" s="40"/>
      <c r="I860" s="40"/>
      <c r="J860" s="40"/>
      <c r="K860" s="40"/>
      <c r="L860" s="31"/>
    </row>
  </sheetData>
  <sheetProtection algorithmName="SHA-512" hashValue="VK6Sp2YdfrAf8I9gPMXM7XQ6AmP1vlWzACdhpXvcc8WEpLajtrJoaWBArFzbFXFG+KRMuZLaE5mjejk1hxL29g==" saltValue="EQhcHqp1Qp7wHvb5I8H5jg==" spinCount="100000" sheet="1" objects="1" scenarios="1" formatColumns="0" formatRows="0" autoFilter="0"/>
  <autoFilter ref="C109:K859" xr:uid="{00000000-0009-0000-0000-000008000000}"/>
  <mergeCells count="12">
    <mergeCell ref="E102:H102"/>
    <mergeCell ref="L2:V2"/>
    <mergeCell ref="E50:H50"/>
    <mergeCell ref="E52:H52"/>
    <mergeCell ref="E54:H54"/>
    <mergeCell ref="E98:H98"/>
    <mergeCell ref="E100:H100"/>
    <mergeCell ref="E7:H7"/>
    <mergeCell ref="E9:H9"/>
    <mergeCell ref="E11:H11"/>
    <mergeCell ref="E20:H20"/>
    <mergeCell ref="E29:H29"/>
  </mergeCells>
  <hyperlinks>
    <hyperlink ref="F114" r:id="rId1" xr:uid="{00000000-0004-0000-0800-000000000000}"/>
    <hyperlink ref="F117" r:id="rId2" xr:uid="{00000000-0004-0000-0800-000001000000}"/>
    <hyperlink ref="F121" r:id="rId3" xr:uid="{00000000-0004-0000-0800-000002000000}"/>
    <hyperlink ref="F125" r:id="rId4" xr:uid="{00000000-0004-0000-0800-000003000000}"/>
    <hyperlink ref="F127" r:id="rId5" xr:uid="{00000000-0004-0000-0800-000004000000}"/>
    <hyperlink ref="F140" r:id="rId6" xr:uid="{00000000-0004-0000-0800-000005000000}"/>
    <hyperlink ref="F152" r:id="rId7" xr:uid="{00000000-0004-0000-0800-000006000000}"/>
    <hyperlink ref="F164" r:id="rId8" xr:uid="{00000000-0004-0000-0800-000007000000}"/>
    <hyperlink ref="F170" r:id="rId9" xr:uid="{00000000-0004-0000-0800-000008000000}"/>
    <hyperlink ref="F182" r:id="rId10" xr:uid="{00000000-0004-0000-0800-000009000000}"/>
    <hyperlink ref="F189" r:id="rId11" xr:uid="{00000000-0004-0000-0800-00000A000000}"/>
    <hyperlink ref="F196" r:id="rId12" xr:uid="{00000000-0004-0000-0800-00000B000000}"/>
    <hyperlink ref="F203" r:id="rId13" xr:uid="{00000000-0004-0000-0800-00000C000000}"/>
    <hyperlink ref="F208" r:id="rId14" xr:uid="{00000000-0004-0000-0800-00000D000000}"/>
    <hyperlink ref="F225" r:id="rId15" xr:uid="{00000000-0004-0000-0800-00000E000000}"/>
    <hyperlink ref="F241" r:id="rId16" xr:uid="{00000000-0004-0000-0800-00000F000000}"/>
    <hyperlink ref="F250" r:id="rId17" xr:uid="{00000000-0004-0000-0800-000010000000}"/>
    <hyperlink ref="F256" r:id="rId18" xr:uid="{00000000-0004-0000-0800-000011000000}"/>
    <hyperlink ref="F260" r:id="rId19" xr:uid="{00000000-0004-0000-0800-000012000000}"/>
    <hyperlink ref="F264" r:id="rId20" xr:uid="{00000000-0004-0000-0800-000013000000}"/>
    <hyperlink ref="F269" r:id="rId21" xr:uid="{00000000-0004-0000-0800-000014000000}"/>
    <hyperlink ref="F272" r:id="rId22" xr:uid="{00000000-0004-0000-0800-000015000000}"/>
    <hyperlink ref="F276" r:id="rId23" xr:uid="{00000000-0004-0000-0800-000016000000}"/>
    <hyperlink ref="F282" r:id="rId24" xr:uid="{00000000-0004-0000-0800-000017000000}"/>
    <hyperlink ref="F286" r:id="rId25" xr:uid="{00000000-0004-0000-0800-000018000000}"/>
    <hyperlink ref="F292" r:id="rId26" xr:uid="{00000000-0004-0000-0800-000019000000}"/>
    <hyperlink ref="F296" r:id="rId27" xr:uid="{00000000-0004-0000-0800-00001A000000}"/>
    <hyperlink ref="F299" r:id="rId28" xr:uid="{00000000-0004-0000-0800-00001B000000}"/>
    <hyperlink ref="F301" r:id="rId29" xr:uid="{00000000-0004-0000-0800-00001C000000}"/>
    <hyperlink ref="F304" r:id="rId30" xr:uid="{00000000-0004-0000-0800-00001D000000}"/>
    <hyperlink ref="F306" r:id="rId31" xr:uid="{00000000-0004-0000-0800-00001E000000}"/>
    <hyperlink ref="F308" r:id="rId32" xr:uid="{00000000-0004-0000-0800-00001F000000}"/>
    <hyperlink ref="F311" r:id="rId33" xr:uid="{00000000-0004-0000-0800-000020000000}"/>
    <hyperlink ref="F315" r:id="rId34" xr:uid="{00000000-0004-0000-0800-000021000000}"/>
    <hyperlink ref="F325" r:id="rId35" xr:uid="{00000000-0004-0000-0800-000022000000}"/>
    <hyperlink ref="F328" r:id="rId36" xr:uid="{00000000-0004-0000-0800-000023000000}"/>
    <hyperlink ref="F331" r:id="rId37" xr:uid="{00000000-0004-0000-0800-000024000000}"/>
    <hyperlink ref="F334" r:id="rId38" xr:uid="{00000000-0004-0000-0800-000025000000}"/>
    <hyperlink ref="F337" r:id="rId39" xr:uid="{00000000-0004-0000-0800-000026000000}"/>
    <hyperlink ref="F340" r:id="rId40" xr:uid="{00000000-0004-0000-0800-000027000000}"/>
    <hyperlink ref="F350" r:id="rId41" xr:uid="{00000000-0004-0000-0800-000028000000}"/>
    <hyperlink ref="F354" r:id="rId42" xr:uid="{00000000-0004-0000-0800-000029000000}"/>
    <hyperlink ref="F357" r:id="rId43" xr:uid="{00000000-0004-0000-0800-00002A000000}"/>
    <hyperlink ref="F361" r:id="rId44" xr:uid="{00000000-0004-0000-0800-00002B000000}"/>
    <hyperlink ref="F364" r:id="rId45" xr:uid="{00000000-0004-0000-0800-00002C000000}"/>
    <hyperlink ref="F367" r:id="rId46" xr:uid="{00000000-0004-0000-0800-00002D000000}"/>
    <hyperlink ref="F370" r:id="rId47" xr:uid="{00000000-0004-0000-0800-00002E000000}"/>
    <hyperlink ref="F373" r:id="rId48" xr:uid="{00000000-0004-0000-0800-00002F000000}"/>
    <hyperlink ref="F386" r:id="rId49" xr:uid="{00000000-0004-0000-0800-000030000000}"/>
    <hyperlink ref="F388" r:id="rId50" xr:uid="{00000000-0004-0000-0800-000031000000}"/>
    <hyperlink ref="F390" r:id="rId51" xr:uid="{00000000-0004-0000-0800-000032000000}"/>
    <hyperlink ref="F393" r:id="rId52" xr:uid="{00000000-0004-0000-0800-000033000000}"/>
    <hyperlink ref="F396" r:id="rId53" xr:uid="{00000000-0004-0000-0800-000034000000}"/>
    <hyperlink ref="F402" r:id="rId54" xr:uid="{00000000-0004-0000-0800-000035000000}"/>
    <hyperlink ref="F406" r:id="rId55" xr:uid="{00000000-0004-0000-0800-000036000000}"/>
    <hyperlink ref="F411" r:id="rId56" xr:uid="{00000000-0004-0000-0800-000037000000}"/>
    <hyperlink ref="F416" r:id="rId57" xr:uid="{00000000-0004-0000-0800-000038000000}"/>
    <hyperlink ref="F418" r:id="rId58" xr:uid="{00000000-0004-0000-0800-000039000000}"/>
    <hyperlink ref="F421" r:id="rId59" xr:uid="{00000000-0004-0000-0800-00003A000000}"/>
    <hyperlink ref="F425" r:id="rId60" xr:uid="{00000000-0004-0000-0800-00003B000000}"/>
    <hyperlink ref="F430" r:id="rId61" xr:uid="{00000000-0004-0000-0800-00003C000000}"/>
    <hyperlink ref="F435" r:id="rId62" xr:uid="{00000000-0004-0000-0800-00003D000000}"/>
    <hyperlink ref="F437" r:id="rId63" xr:uid="{00000000-0004-0000-0800-00003E000000}"/>
    <hyperlink ref="F440" r:id="rId64" xr:uid="{00000000-0004-0000-0800-00003F000000}"/>
    <hyperlink ref="F443" r:id="rId65" xr:uid="{00000000-0004-0000-0800-000040000000}"/>
    <hyperlink ref="F446" r:id="rId66" xr:uid="{00000000-0004-0000-0800-000041000000}"/>
    <hyperlink ref="F449" r:id="rId67" xr:uid="{00000000-0004-0000-0800-000042000000}"/>
    <hyperlink ref="F452" r:id="rId68" xr:uid="{00000000-0004-0000-0800-000043000000}"/>
    <hyperlink ref="F454" r:id="rId69" xr:uid="{00000000-0004-0000-0800-000044000000}"/>
    <hyperlink ref="F456" r:id="rId70" xr:uid="{00000000-0004-0000-0800-000045000000}"/>
    <hyperlink ref="F459" r:id="rId71" xr:uid="{00000000-0004-0000-0800-000046000000}"/>
    <hyperlink ref="F461" r:id="rId72" xr:uid="{00000000-0004-0000-0800-000047000000}"/>
    <hyperlink ref="F463" r:id="rId73" xr:uid="{00000000-0004-0000-0800-000048000000}"/>
    <hyperlink ref="F466" r:id="rId74" xr:uid="{00000000-0004-0000-0800-000049000000}"/>
    <hyperlink ref="F470" r:id="rId75" xr:uid="{00000000-0004-0000-0800-00004A000000}"/>
    <hyperlink ref="F479" r:id="rId76" xr:uid="{00000000-0004-0000-0800-00004B000000}"/>
    <hyperlink ref="F482" r:id="rId77" xr:uid="{00000000-0004-0000-0800-00004C000000}"/>
    <hyperlink ref="F495" r:id="rId78" xr:uid="{00000000-0004-0000-0800-00004D000000}"/>
    <hyperlink ref="F500" r:id="rId79" xr:uid="{00000000-0004-0000-0800-00004E000000}"/>
    <hyperlink ref="F503" r:id="rId80" xr:uid="{00000000-0004-0000-0800-00004F000000}"/>
    <hyperlink ref="F508" r:id="rId81" xr:uid="{00000000-0004-0000-0800-000050000000}"/>
    <hyperlink ref="F510" r:id="rId82" xr:uid="{00000000-0004-0000-0800-000051000000}"/>
    <hyperlink ref="F513" r:id="rId83" xr:uid="{00000000-0004-0000-0800-000052000000}"/>
    <hyperlink ref="F517" r:id="rId84" xr:uid="{00000000-0004-0000-0800-000053000000}"/>
    <hyperlink ref="F520" r:id="rId85" xr:uid="{00000000-0004-0000-0800-000054000000}"/>
    <hyperlink ref="F522" r:id="rId86" xr:uid="{00000000-0004-0000-0800-000055000000}"/>
    <hyperlink ref="F532" r:id="rId87" xr:uid="{00000000-0004-0000-0800-000056000000}"/>
    <hyperlink ref="F535" r:id="rId88" xr:uid="{00000000-0004-0000-0800-000057000000}"/>
    <hyperlink ref="F541" r:id="rId89" xr:uid="{00000000-0004-0000-0800-000058000000}"/>
    <hyperlink ref="F545" r:id="rId90" xr:uid="{00000000-0004-0000-0800-000059000000}"/>
    <hyperlink ref="F550" r:id="rId91" xr:uid="{00000000-0004-0000-0800-00005A000000}"/>
    <hyperlink ref="F558" r:id="rId92" xr:uid="{00000000-0004-0000-0800-00005B000000}"/>
    <hyperlink ref="F562" r:id="rId93" xr:uid="{00000000-0004-0000-0800-00005C000000}"/>
    <hyperlink ref="F569" r:id="rId94" xr:uid="{00000000-0004-0000-0800-00005D000000}"/>
    <hyperlink ref="F575" r:id="rId95" xr:uid="{00000000-0004-0000-0800-00005E000000}"/>
    <hyperlink ref="F578" r:id="rId96" xr:uid="{00000000-0004-0000-0800-00005F000000}"/>
    <hyperlink ref="F582" r:id="rId97" xr:uid="{00000000-0004-0000-0800-000060000000}"/>
    <hyperlink ref="F585" r:id="rId98" xr:uid="{00000000-0004-0000-0800-000061000000}"/>
    <hyperlink ref="F587" r:id="rId99" xr:uid="{00000000-0004-0000-0800-000062000000}"/>
    <hyperlink ref="F590" r:id="rId100" xr:uid="{00000000-0004-0000-0800-000063000000}"/>
    <hyperlink ref="F593" r:id="rId101" xr:uid="{00000000-0004-0000-0800-000064000000}"/>
    <hyperlink ref="F596" r:id="rId102" xr:uid="{00000000-0004-0000-0800-000065000000}"/>
    <hyperlink ref="F602" r:id="rId103" xr:uid="{00000000-0004-0000-0800-000066000000}"/>
    <hyperlink ref="F605" r:id="rId104" xr:uid="{00000000-0004-0000-0800-000067000000}"/>
    <hyperlink ref="F609" r:id="rId105" xr:uid="{00000000-0004-0000-0800-000068000000}"/>
    <hyperlink ref="F611" r:id="rId106" xr:uid="{00000000-0004-0000-0800-000069000000}"/>
    <hyperlink ref="F613" r:id="rId107" xr:uid="{00000000-0004-0000-0800-00006A000000}"/>
    <hyperlink ref="F615" r:id="rId108" xr:uid="{00000000-0004-0000-0800-00006B000000}"/>
    <hyperlink ref="F618" r:id="rId109" xr:uid="{00000000-0004-0000-0800-00006C000000}"/>
    <hyperlink ref="F624" r:id="rId110" xr:uid="{00000000-0004-0000-0800-00006D000000}"/>
    <hyperlink ref="F626" r:id="rId111" xr:uid="{00000000-0004-0000-0800-00006E000000}"/>
    <hyperlink ref="F629" r:id="rId112" xr:uid="{00000000-0004-0000-0800-00006F000000}"/>
    <hyperlink ref="F633" r:id="rId113" xr:uid="{00000000-0004-0000-0800-000070000000}"/>
    <hyperlink ref="F637" r:id="rId114" xr:uid="{00000000-0004-0000-0800-000071000000}"/>
    <hyperlink ref="F644" r:id="rId115" xr:uid="{00000000-0004-0000-0800-000072000000}"/>
    <hyperlink ref="F646" r:id="rId116" xr:uid="{00000000-0004-0000-0800-000073000000}"/>
    <hyperlink ref="F649" r:id="rId117" xr:uid="{00000000-0004-0000-0800-000074000000}"/>
    <hyperlink ref="F654" r:id="rId118" xr:uid="{00000000-0004-0000-0800-000075000000}"/>
    <hyperlink ref="F657" r:id="rId119" xr:uid="{00000000-0004-0000-0800-000076000000}"/>
    <hyperlink ref="F660" r:id="rId120" xr:uid="{00000000-0004-0000-0800-000077000000}"/>
    <hyperlink ref="F664" r:id="rId121" xr:uid="{00000000-0004-0000-0800-000078000000}"/>
    <hyperlink ref="F672" r:id="rId122" xr:uid="{00000000-0004-0000-0800-000079000000}"/>
    <hyperlink ref="F677" r:id="rId123" xr:uid="{00000000-0004-0000-0800-00007A000000}"/>
    <hyperlink ref="F679" r:id="rId124" xr:uid="{00000000-0004-0000-0800-00007B000000}"/>
    <hyperlink ref="F682" r:id="rId125" xr:uid="{00000000-0004-0000-0800-00007C000000}"/>
    <hyperlink ref="F691" r:id="rId126" xr:uid="{00000000-0004-0000-0800-00007D000000}"/>
    <hyperlink ref="F701" r:id="rId127" xr:uid="{00000000-0004-0000-0800-00007E000000}"/>
    <hyperlink ref="F703" r:id="rId128" xr:uid="{00000000-0004-0000-0800-00007F000000}"/>
    <hyperlink ref="F705" r:id="rId129" xr:uid="{00000000-0004-0000-0800-000080000000}"/>
    <hyperlink ref="F708" r:id="rId130" xr:uid="{00000000-0004-0000-0800-000081000000}"/>
    <hyperlink ref="F710" r:id="rId131" xr:uid="{00000000-0004-0000-0800-000082000000}"/>
    <hyperlink ref="F716" r:id="rId132" xr:uid="{00000000-0004-0000-0800-000083000000}"/>
    <hyperlink ref="F725" r:id="rId133" xr:uid="{00000000-0004-0000-0800-000084000000}"/>
    <hyperlink ref="F727" r:id="rId134" xr:uid="{00000000-0004-0000-0800-000085000000}"/>
    <hyperlink ref="F730" r:id="rId135" xr:uid="{00000000-0004-0000-0800-000086000000}"/>
    <hyperlink ref="F732" r:id="rId136" xr:uid="{00000000-0004-0000-0800-000087000000}"/>
    <hyperlink ref="F734" r:id="rId137" xr:uid="{00000000-0004-0000-0800-000088000000}"/>
    <hyperlink ref="F740" r:id="rId138" xr:uid="{00000000-0004-0000-0800-000089000000}"/>
    <hyperlink ref="F742" r:id="rId139" xr:uid="{00000000-0004-0000-0800-00008A000000}"/>
    <hyperlink ref="F749" r:id="rId140" xr:uid="{00000000-0004-0000-0800-00008B000000}"/>
    <hyperlink ref="F752" r:id="rId141" xr:uid="{00000000-0004-0000-0800-00008C000000}"/>
    <hyperlink ref="F754" r:id="rId142" xr:uid="{00000000-0004-0000-0800-00008D000000}"/>
    <hyperlink ref="F757" r:id="rId143" xr:uid="{00000000-0004-0000-0800-00008E000000}"/>
    <hyperlink ref="F762" r:id="rId144" xr:uid="{00000000-0004-0000-0800-00008F000000}"/>
    <hyperlink ref="F767" r:id="rId145" xr:uid="{00000000-0004-0000-0800-000090000000}"/>
    <hyperlink ref="F778" r:id="rId146" xr:uid="{00000000-0004-0000-0800-000091000000}"/>
    <hyperlink ref="F787" r:id="rId147" xr:uid="{00000000-0004-0000-0800-000092000000}"/>
    <hyperlink ref="F789" r:id="rId148" xr:uid="{00000000-0004-0000-0800-000093000000}"/>
    <hyperlink ref="F791" r:id="rId149" xr:uid="{00000000-0004-0000-0800-000094000000}"/>
    <hyperlink ref="F793" r:id="rId150" xr:uid="{00000000-0004-0000-0800-000095000000}"/>
    <hyperlink ref="F795" r:id="rId151" xr:uid="{00000000-0004-0000-0800-000096000000}"/>
    <hyperlink ref="F800" r:id="rId152" xr:uid="{00000000-0004-0000-0800-000097000000}"/>
    <hyperlink ref="F807" r:id="rId153" xr:uid="{00000000-0004-0000-0800-000098000000}"/>
    <hyperlink ref="F812" r:id="rId154" xr:uid="{00000000-0004-0000-0800-000099000000}"/>
    <hyperlink ref="F821" r:id="rId155" xr:uid="{00000000-0004-0000-0800-00009A000000}"/>
    <hyperlink ref="F838" r:id="rId156" xr:uid="{00000000-0004-0000-0800-00009B000000}"/>
    <hyperlink ref="F843" r:id="rId157" xr:uid="{00000000-0004-0000-0800-00009C000000}"/>
    <hyperlink ref="F849" r:id="rId158" xr:uid="{00000000-0004-0000-0800-00009D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59"/>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94"/>
  <sheetViews>
    <sheetView showGridLines="0" topLeftCell="A122" workbookViewId="0">
      <selection activeCell="E131" sqref="E131"/>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112</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2393</v>
      </c>
      <c r="F9" s="314"/>
      <c r="G9" s="314"/>
      <c r="H9" s="314"/>
      <c r="L9" s="31"/>
    </row>
    <row r="10" spans="2:46" s="1" customFormat="1" ht="12" customHeight="1">
      <c r="B10" s="31"/>
      <c r="D10" s="26" t="s">
        <v>212</v>
      </c>
      <c r="L10" s="31"/>
    </row>
    <row r="11" spans="2:46" s="1" customFormat="1" ht="16.5" customHeight="1">
      <c r="B11" s="31"/>
      <c r="E11" s="297" t="s">
        <v>3338</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ROUND(J94,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ROUND((SUM(BE94:BE193)),  2)</f>
        <v>0</v>
      </c>
      <c r="I35" s="92">
        <v>0.21</v>
      </c>
      <c r="J35" s="80">
        <f>ROUND(((SUM(BE94:BE193))*I35),  2)</f>
        <v>0</v>
      </c>
      <c r="L35" s="31"/>
    </row>
    <row r="36" spans="2:12" s="1" customFormat="1" ht="14.45" customHeight="1">
      <c r="B36" s="31"/>
      <c r="E36" s="26" t="s">
        <v>45</v>
      </c>
      <c r="F36" s="80">
        <f>ROUND((SUM(BF94:BF193)),  2)</f>
        <v>0</v>
      </c>
      <c r="I36" s="92">
        <v>0.15</v>
      </c>
      <c r="J36" s="80">
        <f>ROUND(((SUM(BF94:BF193))*I36),  2)</f>
        <v>0</v>
      </c>
      <c r="L36" s="31"/>
    </row>
    <row r="37" spans="2:12" s="1" customFormat="1" ht="14.45" hidden="1" customHeight="1">
      <c r="B37" s="31"/>
      <c r="E37" s="26" t="s">
        <v>46</v>
      </c>
      <c r="F37" s="80">
        <f>ROUND((SUM(BG94:BG193)),  2)</f>
        <v>0</v>
      </c>
      <c r="I37" s="92">
        <v>0.21</v>
      </c>
      <c r="J37" s="80">
        <f>0</f>
        <v>0</v>
      </c>
      <c r="L37" s="31"/>
    </row>
    <row r="38" spans="2:12" s="1" customFormat="1" ht="14.45" hidden="1" customHeight="1">
      <c r="B38" s="31"/>
      <c r="E38" s="26" t="s">
        <v>47</v>
      </c>
      <c r="F38" s="80">
        <f>ROUND((SUM(BH94:BH193)),  2)</f>
        <v>0</v>
      </c>
      <c r="I38" s="92">
        <v>0.15</v>
      </c>
      <c r="J38" s="80">
        <f>0</f>
        <v>0</v>
      </c>
      <c r="L38" s="31"/>
    </row>
    <row r="39" spans="2:12" s="1" customFormat="1" ht="14.45" hidden="1" customHeight="1">
      <c r="B39" s="31"/>
      <c r="E39" s="26" t="s">
        <v>48</v>
      </c>
      <c r="F39" s="80">
        <f>ROUND((SUM(BI94:BI193)),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2393</v>
      </c>
      <c r="F52" s="314"/>
      <c r="G52" s="314"/>
      <c r="H52" s="314"/>
      <c r="L52" s="31"/>
    </row>
    <row r="53" spans="2:47" s="1" customFormat="1" ht="12" customHeight="1">
      <c r="B53" s="31"/>
      <c r="C53" s="26" t="s">
        <v>212</v>
      </c>
      <c r="L53" s="31"/>
    </row>
    <row r="54" spans="2:47" s="1" customFormat="1" ht="16.5" customHeight="1">
      <c r="B54" s="31"/>
      <c r="E54" s="297" t="str">
        <f>E11</f>
        <v>S2-731-1 - Vytápění</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J94</f>
        <v>0</v>
      </c>
      <c r="L63" s="31"/>
      <c r="AU63" s="16" t="s">
        <v>217</v>
      </c>
    </row>
    <row r="64" spans="2:47" s="8" customFormat="1" ht="24.95" customHeight="1">
      <c r="B64" s="102"/>
      <c r="D64" s="103" t="s">
        <v>218</v>
      </c>
      <c r="E64" s="104"/>
      <c r="F64" s="104"/>
      <c r="G64" s="104"/>
      <c r="H64" s="104"/>
      <c r="I64" s="104"/>
      <c r="J64" s="105">
        <f>J95</f>
        <v>0</v>
      </c>
      <c r="L64" s="102"/>
    </row>
    <row r="65" spans="2:12" s="9" customFormat="1" ht="19.899999999999999" customHeight="1">
      <c r="B65" s="106"/>
      <c r="D65" s="107" t="s">
        <v>222</v>
      </c>
      <c r="E65" s="108"/>
      <c r="F65" s="108"/>
      <c r="G65" s="108"/>
      <c r="H65" s="108"/>
      <c r="I65" s="108"/>
      <c r="J65" s="109">
        <f>J96</f>
        <v>0</v>
      </c>
      <c r="L65" s="106"/>
    </row>
    <row r="66" spans="2:12" s="9" customFormat="1" ht="19.899999999999999" customHeight="1">
      <c r="B66" s="106"/>
      <c r="D66" s="107" t="s">
        <v>223</v>
      </c>
      <c r="E66" s="108"/>
      <c r="F66" s="108"/>
      <c r="G66" s="108"/>
      <c r="H66" s="108"/>
      <c r="I66" s="108"/>
      <c r="J66" s="109">
        <f>J106</f>
        <v>0</v>
      </c>
      <c r="L66" s="106"/>
    </row>
    <row r="67" spans="2:12" s="9" customFormat="1" ht="19.899999999999999" customHeight="1">
      <c r="B67" s="106"/>
      <c r="D67" s="107" t="s">
        <v>224</v>
      </c>
      <c r="E67" s="108"/>
      <c r="F67" s="108"/>
      <c r="G67" s="108"/>
      <c r="H67" s="108"/>
      <c r="I67" s="108"/>
      <c r="J67" s="109">
        <f>J119</f>
        <v>0</v>
      </c>
      <c r="L67" s="106"/>
    </row>
    <row r="68" spans="2:12" s="8" customFormat="1" ht="24.95" customHeight="1">
      <c r="B68" s="102"/>
      <c r="D68" s="103" t="s">
        <v>225</v>
      </c>
      <c r="E68" s="104"/>
      <c r="F68" s="104"/>
      <c r="G68" s="104"/>
      <c r="H68" s="104"/>
      <c r="I68" s="104"/>
      <c r="J68" s="105">
        <f>J122</f>
        <v>0</v>
      </c>
      <c r="L68" s="102"/>
    </row>
    <row r="69" spans="2:12" s="9" customFormat="1" ht="19.899999999999999" customHeight="1">
      <c r="B69" s="106"/>
      <c r="D69" s="107" t="s">
        <v>3339</v>
      </c>
      <c r="E69" s="108"/>
      <c r="F69" s="108"/>
      <c r="G69" s="108"/>
      <c r="H69" s="108"/>
      <c r="I69" s="108"/>
      <c r="J69" s="109">
        <f>J123</f>
        <v>0</v>
      </c>
      <c r="L69" s="106"/>
    </row>
    <row r="70" spans="2:12" s="9" customFormat="1" ht="19.899999999999999" customHeight="1">
      <c r="B70" s="106"/>
      <c r="D70" s="107" t="s">
        <v>3340</v>
      </c>
      <c r="E70" s="108"/>
      <c r="F70" s="108"/>
      <c r="G70" s="108"/>
      <c r="H70" s="108"/>
      <c r="I70" s="108"/>
      <c r="J70" s="109">
        <f>J130</f>
        <v>0</v>
      </c>
      <c r="L70" s="106"/>
    </row>
    <row r="71" spans="2:12" s="9" customFormat="1" ht="19.899999999999999" customHeight="1">
      <c r="B71" s="106"/>
      <c r="D71" s="107" t="s">
        <v>841</v>
      </c>
      <c r="E71" s="108"/>
      <c r="F71" s="108"/>
      <c r="G71" s="108"/>
      <c r="H71" s="108"/>
      <c r="I71" s="108"/>
      <c r="J71" s="109">
        <f>J134</f>
        <v>0</v>
      </c>
      <c r="L71" s="106"/>
    </row>
    <row r="72" spans="2:12" s="9" customFormat="1" ht="19.899999999999999" customHeight="1">
      <c r="B72" s="106"/>
      <c r="D72" s="107" t="s">
        <v>842</v>
      </c>
      <c r="E72" s="108"/>
      <c r="F72" s="108"/>
      <c r="G72" s="108"/>
      <c r="H72" s="108"/>
      <c r="I72" s="108"/>
      <c r="J72" s="109">
        <f>J169</f>
        <v>0</v>
      </c>
      <c r="L72" s="106"/>
    </row>
    <row r="73" spans="2:12" s="1" customFormat="1" ht="21.75" customHeight="1">
      <c r="B73" s="31"/>
      <c r="L73" s="31"/>
    </row>
    <row r="74" spans="2:12" s="1" customFormat="1" ht="6.95" customHeight="1">
      <c r="B74" s="39"/>
      <c r="C74" s="40"/>
      <c r="D74" s="40"/>
      <c r="E74" s="40"/>
      <c r="F74" s="40"/>
      <c r="G74" s="40"/>
      <c r="H74" s="40"/>
      <c r="I74" s="40"/>
      <c r="J74" s="40"/>
      <c r="K74" s="40"/>
      <c r="L74" s="31"/>
    </row>
    <row r="78" spans="2:12" s="1" customFormat="1" ht="6.95" customHeight="1">
      <c r="B78" s="41"/>
      <c r="C78" s="42"/>
      <c r="D78" s="42"/>
      <c r="E78" s="42"/>
      <c r="F78" s="42"/>
      <c r="G78" s="42"/>
      <c r="H78" s="42"/>
      <c r="I78" s="42"/>
      <c r="J78" s="42"/>
      <c r="K78" s="42"/>
      <c r="L78" s="31"/>
    </row>
    <row r="79" spans="2:12" s="1" customFormat="1" ht="24.95" customHeight="1">
      <c r="B79" s="31"/>
      <c r="C79" s="20" t="s">
        <v>235</v>
      </c>
      <c r="L79" s="31"/>
    </row>
    <row r="80" spans="2:12" s="1" customFormat="1" ht="6.95" customHeight="1">
      <c r="B80" s="31"/>
      <c r="L80" s="31"/>
    </row>
    <row r="81" spans="2:63" s="1" customFormat="1" ht="12" customHeight="1">
      <c r="B81" s="31"/>
      <c r="C81" s="26" t="s">
        <v>15</v>
      </c>
      <c r="L81" s="31"/>
    </row>
    <row r="82" spans="2:63" s="1" customFormat="1" ht="16.5" customHeight="1">
      <c r="B82" s="31"/>
      <c r="E82" s="315" t="str">
        <f>E7</f>
        <v xml:space="preserve"> Rekonstrukce výtahových kabin v bytovém domě</v>
      </c>
      <c r="F82" s="316"/>
      <c r="G82" s="316"/>
      <c r="H82" s="316"/>
      <c r="L82" s="31"/>
    </row>
    <row r="83" spans="2:63" ht="12" customHeight="1">
      <c r="B83" s="19"/>
      <c r="C83" s="26" t="s">
        <v>210</v>
      </c>
      <c r="L83" s="19"/>
    </row>
    <row r="84" spans="2:63" s="1" customFormat="1" ht="16.5" customHeight="1">
      <c r="B84" s="31"/>
      <c r="E84" s="315" t="s">
        <v>2393</v>
      </c>
      <c r="F84" s="314"/>
      <c r="G84" s="314"/>
      <c r="H84" s="314"/>
      <c r="L84" s="31"/>
    </row>
    <row r="85" spans="2:63" s="1" customFormat="1" ht="12" customHeight="1">
      <c r="B85" s="31"/>
      <c r="C85" s="26" t="s">
        <v>212</v>
      </c>
      <c r="L85" s="31"/>
    </row>
    <row r="86" spans="2:63" s="1" customFormat="1" ht="16.5" customHeight="1">
      <c r="B86" s="31"/>
      <c r="E86" s="297" t="str">
        <f>E11</f>
        <v>S2-731-1 - Vytápění</v>
      </c>
      <c r="F86" s="314"/>
      <c r="G86" s="314"/>
      <c r="H86" s="314"/>
      <c r="L86" s="31"/>
    </row>
    <row r="87" spans="2:63" s="1" customFormat="1" ht="6.95" customHeight="1">
      <c r="B87" s="31"/>
      <c r="L87" s="31"/>
    </row>
    <row r="88" spans="2:63" s="1" customFormat="1" ht="12" customHeight="1">
      <c r="B88" s="31"/>
      <c r="C88" s="26" t="s">
        <v>21</v>
      </c>
      <c r="F88" s="24" t="str">
        <f>F14</f>
        <v xml:space="preserve"> náměstí Svobody 728/1</v>
      </c>
      <c r="I88" s="26" t="s">
        <v>23</v>
      </c>
      <c r="J88" s="47">
        <f>IF(J14="","",J14)</f>
        <v>45040</v>
      </c>
      <c r="L88" s="31"/>
    </row>
    <row r="89" spans="2:63" s="1" customFormat="1" ht="6.95" customHeight="1">
      <c r="B89" s="31"/>
      <c r="L89" s="31"/>
    </row>
    <row r="90" spans="2:63" s="1" customFormat="1" ht="15.2" customHeight="1">
      <c r="B90" s="31"/>
      <c r="C90" s="26" t="s">
        <v>24</v>
      </c>
      <c r="F90" s="24" t="str">
        <f>E17</f>
        <v xml:space="preserve"> SNEO a.s.</v>
      </c>
      <c r="I90" s="26" t="s">
        <v>31</v>
      </c>
      <c r="J90" s="29" t="str">
        <f>E23</f>
        <v xml:space="preserve"> Ing. Filip Nehonský </v>
      </c>
      <c r="L90" s="31"/>
    </row>
    <row r="91" spans="2:63" s="1" customFormat="1" ht="15.2" customHeight="1">
      <c r="B91" s="31"/>
      <c r="C91" s="26" t="s">
        <v>29</v>
      </c>
      <c r="F91" s="24" t="str">
        <f>IF(E20="","",E20)</f>
        <v>Vyplň údaj</v>
      </c>
      <c r="I91" s="26" t="s">
        <v>35</v>
      </c>
      <c r="J91" s="29" t="str">
        <f>E26</f>
        <v>Pavel Novotný</v>
      </c>
      <c r="L91" s="31"/>
    </row>
    <row r="92" spans="2:63" s="1" customFormat="1" ht="10.35" customHeight="1">
      <c r="B92" s="31"/>
      <c r="L92" s="31"/>
    </row>
    <row r="93" spans="2:63" s="10" customFormat="1" ht="29.25" customHeight="1">
      <c r="B93" s="110"/>
      <c r="C93" s="111" t="s">
        <v>236</v>
      </c>
      <c r="D93" s="112" t="s">
        <v>58</v>
      </c>
      <c r="E93" s="112" t="s">
        <v>54</v>
      </c>
      <c r="F93" s="112" t="s">
        <v>55</v>
      </c>
      <c r="G93" s="112" t="s">
        <v>237</v>
      </c>
      <c r="H93" s="112" t="s">
        <v>238</v>
      </c>
      <c r="I93" s="112" t="s">
        <v>239</v>
      </c>
      <c r="J93" s="113" t="s">
        <v>216</v>
      </c>
      <c r="K93" s="114" t="s">
        <v>240</v>
      </c>
      <c r="L93" s="110"/>
      <c r="M93" s="53" t="s">
        <v>20</v>
      </c>
      <c r="N93" s="54" t="s">
        <v>43</v>
      </c>
      <c r="O93" s="54" t="s">
        <v>241</v>
      </c>
      <c r="P93" s="54" t="s">
        <v>242</v>
      </c>
      <c r="Q93" s="54" t="s">
        <v>243</v>
      </c>
      <c r="R93" s="54" t="s">
        <v>244</v>
      </c>
      <c r="S93" s="54" t="s">
        <v>245</v>
      </c>
      <c r="T93" s="55" t="s">
        <v>246</v>
      </c>
    </row>
    <row r="94" spans="2:63" s="1" customFormat="1" ht="22.9" customHeight="1">
      <c r="B94" s="31"/>
      <c r="C94" s="58" t="s">
        <v>247</v>
      </c>
      <c r="J94" s="115">
        <f>BK94</f>
        <v>0</v>
      </c>
      <c r="L94" s="31"/>
      <c r="M94" s="56"/>
      <c r="N94" s="48"/>
      <c r="O94" s="48"/>
      <c r="P94" s="116">
        <f>P95+P122</f>
        <v>0</v>
      </c>
      <c r="Q94" s="48"/>
      <c r="R94" s="116">
        <f>R95+R122</f>
        <v>0.63710957099999987</v>
      </c>
      <c r="S94" s="48"/>
      <c r="T94" s="117">
        <f>T95+T122</f>
        <v>1.3364</v>
      </c>
      <c r="AT94" s="16" t="s">
        <v>72</v>
      </c>
      <c r="AU94" s="16" t="s">
        <v>217</v>
      </c>
      <c r="BK94" s="118">
        <f>BK95+BK122</f>
        <v>0</v>
      </c>
    </row>
    <row r="95" spans="2:63" s="11" customFormat="1" ht="25.9" customHeight="1">
      <c r="B95" s="119"/>
      <c r="D95" s="120" t="s">
        <v>72</v>
      </c>
      <c r="E95" s="121" t="s">
        <v>248</v>
      </c>
      <c r="F95" s="121" t="s">
        <v>249</v>
      </c>
      <c r="I95" s="122"/>
      <c r="J95" s="123">
        <f>BK95</f>
        <v>0</v>
      </c>
      <c r="L95" s="119"/>
      <c r="M95" s="124"/>
      <c r="P95" s="125">
        <f>P96+P106+P119</f>
        <v>0</v>
      </c>
      <c r="R95" s="125">
        <f>R96+R106+R119</f>
        <v>4.3127219999999997E-3</v>
      </c>
      <c r="T95" s="126">
        <f>T96+T106+T119</f>
        <v>1.052</v>
      </c>
      <c r="AR95" s="120" t="s">
        <v>80</v>
      </c>
      <c r="AT95" s="127" t="s">
        <v>72</v>
      </c>
      <c r="AU95" s="127" t="s">
        <v>73</v>
      </c>
      <c r="AY95" s="120" t="s">
        <v>250</v>
      </c>
      <c r="BK95" s="128">
        <f>BK96+BK106+BK119</f>
        <v>0</v>
      </c>
    </row>
    <row r="96" spans="2:63" s="11" customFormat="1" ht="22.9" customHeight="1">
      <c r="B96" s="119"/>
      <c r="D96" s="120" t="s">
        <v>72</v>
      </c>
      <c r="E96" s="129" t="s">
        <v>310</v>
      </c>
      <c r="F96" s="129" t="s">
        <v>395</v>
      </c>
      <c r="I96" s="122"/>
      <c r="J96" s="130">
        <f>BK96</f>
        <v>0</v>
      </c>
      <c r="L96" s="119"/>
      <c r="M96" s="124"/>
      <c r="P96" s="125">
        <f>SUM(P97:P105)</f>
        <v>0</v>
      </c>
      <c r="R96" s="125">
        <f>SUM(R97:R105)</f>
        <v>4.3127219999999997E-3</v>
      </c>
      <c r="T96" s="126">
        <f>SUM(T97:T105)</f>
        <v>1.052</v>
      </c>
      <c r="AR96" s="120" t="s">
        <v>80</v>
      </c>
      <c r="AT96" s="127" t="s">
        <v>72</v>
      </c>
      <c r="AU96" s="127" t="s">
        <v>80</v>
      </c>
      <c r="AY96" s="120" t="s">
        <v>250</v>
      </c>
      <c r="BK96" s="128">
        <f>SUM(BK97:BK105)</f>
        <v>0</v>
      </c>
    </row>
    <row r="97" spans="2:65" s="1" customFormat="1" ht="37.9" customHeight="1">
      <c r="B97" s="31"/>
      <c r="C97" s="131" t="s">
        <v>80</v>
      </c>
      <c r="D97" s="131" t="s">
        <v>253</v>
      </c>
      <c r="E97" s="132" t="s">
        <v>3341</v>
      </c>
      <c r="F97" s="133" t="s">
        <v>3342</v>
      </c>
      <c r="G97" s="134" t="s">
        <v>290</v>
      </c>
      <c r="H97" s="135">
        <v>6</v>
      </c>
      <c r="I97" s="136"/>
      <c r="J97" s="137">
        <f>ROUND(I97*H97,2)</f>
        <v>0</v>
      </c>
      <c r="K97" s="138"/>
      <c r="L97" s="31"/>
      <c r="M97" s="139" t="s">
        <v>20</v>
      </c>
      <c r="N97" s="140" t="s">
        <v>45</v>
      </c>
      <c r="P97" s="141">
        <f>O97*H97</f>
        <v>0</v>
      </c>
      <c r="Q97" s="141">
        <v>6.8787000000000004E-5</v>
      </c>
      <c r="R97" s="141">
        <f>Q97*H97</f>
        <v>4.1272200000000002E-4</v>
      </c>
      <c r="S97" s="141">
        <v>0</v>
      </c>
      <c r="T97" s="142">
        <f>S97*H97</f>
        <v>0</v>
      </c>
      <c r="AR97" s="143" t="s">
        <v>257</v>
      </c>
      <c r="AT97" s="143" t="s">
        <v>253</v>
      </c>
      <c r="AU97" s="143" t="s">
        <v>86</v>
      </c>
      <c r="AY97" s="16" t="s">
        <v>250</v>
      </c>
      <c r="BE97" s="144">
        <f>IF(N97="základní",J97,0)</f>
        <v>0</v>
      </c>
      <c r="BF97" s="144">
        <f>IF(N97="snížená",J97,0)</f>
        <v>0</v>
      </c>
      <c r="BG97" s="144">
        <f>IF(N97="zákl. přenesená",J97,0)</f>
        <v>0</v>
      </c>
      <c r="BH97" s="144">
        <f>IF(N97="sníž. přenesená",J97,0)</f>
        <v>0</v>
      </c>
      <c r="BI97" s="144">
        <f>IF(N97="nulová",J97,0)</f>
        <v>0</v>
      </c>
      <c r="BJ97" s="16" t="s">
        <v>86</v>
      </c>
      <c r="BK97" s="144">
        <f>ROUND(I97*H97,2)</f>
        <v>0</v>
      </c>
      <c r="BL97" s="16" t="s">
        <v>257</v>
      </c>
      <c r="BM97" s="143" t="s">
        <v>3343</v>
      </c>
    </row>
    <row r="98" spans="2:65" s="1" customFormat="1">
      <c r="B98" s="31"/>
      <c r="D98" s="145" t="s">
        <v>259</v>
      </c>
      <c r="F98" s="146" t="s">
        <v>3344</v>
      </c>
      <c r="I98" s="147"/>
      <c r="L98" s="31"/>
      <c r="M98" s="148"/>
      <c r="T98" s="50"/>
      <c r="AT98" s="16" t="s">
        <v>259</v>
      </c>
      <c r="AU98" s="16" t="s">
        <v>86</v>
      </c>
    </row>
    <row r="99" spans="2:65" s="1" customFormat="1" ht="16.5" customHeight="1">
      <c r="B99" s="31"/>
      <c r="C99" s="163" t="s">
        <v>86</v>
      </c>
      <c r="D99" s="163" t="s">
        <v>561</v>
      </c>
      <c r="E99" s="164" t="s">
        <v>3345</v>
      </c>
      <c r="F99" s="165" t="s">
        <v>3346</v>
      </c>
      <c r="G99" s="166" t="s">
        <v>290</v>
      </c>
      <c r="H99" s="167">
        <v>6</v>
      </c>
      <c r="I99" s="168"/>
      <c r="J99" s="169">
        <f>ROUND(I99*H99,2)</f>
        <v>0</v>
      </c>
      <c r="K99" s="170"/>
      <c r="L99" s="171"/>
      <c r="M99" s="172" t="s">
        <v>20</v>
      </c>
      <c r="N99" s="173" t="s">
        <v>45</v>
      </c>
      <c r="P99" s="141">
        <f>O99*H99</f>
        <v>0</v>
      </c>
      <c r="Q99" s="141">
        <v>1.8000000000000001E-4</v>
      </c>
      <c r="R99" s="141">
        <f>Q99*H99</f>
        <v>1.08E-3</v>
      </c>
      <c r="S99" s="141">
        <v>0</v>
      </c>
      <c r="T99" s="142">
        <f>S99*H99</f>
        <v>0</v>
      </c>
      <c r="AR99" s="143" t="s">
        <v>302</v>
      </c>
      <c r="AT99" s="143" t="s">
        <v>561</v>
      </c>
      <c r="AU99" s="143" t="s">
        <v>86</v>
      </c>
      <c r="AY99" s="16" t="s">
        <v>250</v>
      </c>
      <c r="BE99" s="144">
        <f>IF(N99="základní",J99,0)</f>
        <v>0</v>
      </c>
      <c r="BF99" s="144">
        <f>IF(N99="snížená",J99,0)</f>
        <v>0</v>
      </c>
      <c r="BG99" s="144">
        <f>IF(N99="zákl. přenesená",J99,0)</f>
        <v>0</v>
      </c>
      <c r="BH99" s="144">
        <f>IF(N99="sníž. přenesená",J99,0)</f>
        <v>0</v>
      </c>
      <c r="BI99" s="144">
        <f>IF(N99="nulová",J99,0)</f>
        <v>0</v>
      </c>
      <c r="BJ99" s="16" t="s">
        <v>86</v>
      </c>
      <c r="BK99" s="144">
        <f>ROUND(I99*H99,2)</f>
        <v>0</v>
      </c>
      <c r="BL99" s="16" t="s">
        <v>257</v>
      </c>
      <c r="BM99" s="143" t="s">
        <v>3347</v>
      </c>
    </row>
    <row r="100" spans="2:65" s="1" customFormat="1" ht="16.5" customHeight="1">
      <c r="B100" s="31"/>
      <c r="C100" s="163" t="s">
        <v>251</v>
      </c>
      <c r="D100" s="163" t="s">
        <v>561</v>
      </c>
      <c r="E100" s="164" t="s">
        <v>3348</v>
      </c>
      <c r="F100" s="165" t="s">
        <v>3349</v>
      </c>
      <c r="G100" s="166" t="s">
        <v>290</v>
      </c>
      <c r="H100" s="167">
        <v>2</v>
      </c>
      <c r="I100" s="168"/>
      <c r="J100" s="169">
        <f>ROUND(I100*H100,2)</f>
        <v>0</v>
      </c>
      <c r="K100" s="170"/>
      <c r="L100" s="171"/>
      <c r="M100" s="172" t="s">
        <v>20</v>
      </c>
      <c r="N100" s="173" t="s">
        <v>45</v>
      </c>
      <c r="P100" s="141">
        <f>O100*H100</f>
        <v>0</v>
      </c>
      <c r="Q100" s="141">
        <v>6.7000000000000002E-4</v>
      </c>
      <c r="R100" s="141">
        <f>Q100*H100</f>
        <v>1.34E-3</v>
      </c>
      <c r="S100" s="141">
        <v>0</v>
      </c>
      <c r="T100" s="142">
        <f>S100*H100</f>
        <v>0</v>
      </c>
      <c r="AR100" s="143" t="s">
        <v>302</v>
      </c>
      <c r="AT100" s="143" t="s">
        <v>561</v>
      </c>
      <c r="AU100" s="143" t="s">
        <v>86</v>
      </c>
      <c r="AY100" s="16" t="s">
        <v>250</v>
      </c>
      <c r="BE100" s="144">
        <f>IF(N100="základní",J100,0)</f>
        <v>0</v>
      </c>
      <c r="BF100" s="144">
        <f>IF(N100="snížená",J100,0)</f>
        <v>0</v>
      </c>
      <c r="BG100" s="144">
        <f>IF(N100="zákl. přenesená",J100,0)</f>
        <v>0</v>
      </c>
      <c r="BH100" s="144">
        <f>IF(N100="sníž. přenesená",J100,0)</f>
        <v>0</v>
      </c>
      <c r="BI100" s="144">
        <f>IF(N100="nulová",J100,0)</f>
        <v>0</v>
      </c>
      <c r="BJ100" s="16" t="s">
        <v>86</v>
      </c>
      <c r="BK100" s="144">
        <f>ROUND(I100*H100,2)</f>
        <v>0</v>
      </c>
      <c r="BL100" s="16" t="s">
        <v>257</v>
      </c>
      <c r="BM100" s="143" t="s">
        <v>3350</v>
      </c>
    </row>
    <row r="101" spans="2:65" s="1" customFormat="1" ht="16.5" customHeight="1">
      <c r="B101" s="31"/>
      <c r="C101" s="163" t="s">
        <v>257</v>
      </c>
      <c r="D101" s="163" t="s">
        <v>561</v>
      </c>
      <c r="E101" s="164" t="s">
        <v>3351</v>
      </c>
      <c r="F101" s="165" t="s">
        <v>3352</v>
      </c>
      <c r="G101" s="166" t="s">
        <v>290</v>
      </c>
      <c r="H101" s="167">
        <v>4</v>
      </c>
      <c r="I101" s="168"/>
      <c r="J101" s="169">
        <f>ROUND(I101*H101,2)</f>
        <v>0</v>
      </c>
      <c r="K101" s="170"/>
      <c r="L101" s="171"/>
      <c r="M101" s="172" t="s">
        <v>20</v>
      </c>
      <c r="N101" s="173" t="s">
        <v>45</v>
      </c>
      <c r="P101" s="141">
        <f>O101*H101</f>
        <v>0</v>
      </c>
      <c r="Q101" s="141">
        <v>3.6999999999999999E-4</v>
      </c>
      <c r="R101" s="141">
        <f>Q101*H101</f>
        <v>1.48E-3</v>
      </c>
      <c r="S101" s="141">
        <v>0</v>
      </c>
      <c r="T101" s="142">
        <f>S101*H101</f>
        <v>0</v>
      </c>
      <c r="AR101" s="143" t="s">
        <v>302</v>
      </c>
      <c r="AT101" s="143" t="s">
        <v>561</v>
      </c>
      <c r="AU101" s="143" t="s">
        <v>86</v>
      </c>
      <c r="AY101" s="16" t="s">
        <v>250</v>
      </c>
      <c r="BE101" s="144">
        <f>IF(N101="základní",J101,0)</f>
        <v>0</v>
      </c>
      <c r="BF101" s="144">
        <f>IF(N101="snížená",J101,0)</f>
        <v>0</v>
      </c>
      <c r="BG101" s="144">
        <f>IF(N101="zákl. přenesená",J101,0)</f>
        <v>0</v>
      </c>
      <c r="BH101" s="144">
        <f>IF(N101="sníž. přenesená",J101,0)</f>
        <v>0</v>
      </c>
      <c r="BI101" s="144">
        <f>IF(N101="nulová",J101,0)</f>
        <v>0</v>
      </c>
      <c r="BJ101" s="16" t="s">
        <v>86</v>
      </c>
      <c r="BK101" s="144">
        <f>ROUND(I101*H101,2)</f>
        <v>0</v>
      </c>
      <c r="BL101" s="16" t="s">
        <v>257</v>
      </c>
      <c r="BM101" s="143" t="s">
        <v>3353</v>
      </c>
    </row>
    <row r="102" spans="2:65" s="1" customFormat="1" ht="55.5" customHeight="1">
      <c r="B102" s="31"/>
      <c r="C102" s="131" t="s">
        <v>280</v>
      </c>
      <c r="D102" s="131" t="s">
        <v>253</v>
      </c>
      <c r="E102" s="132" t="s">
        <v>421</v>
      </c>
      <c r="F102" s="133" t="s">
        <v>422</v>
      </c>
      <c r="G102" s="134" t="s">
        <v>290</v>
      </c>
      <c r="H102" s="135">
        <v>10</v>
      </c>
      <c r="I102" s="136"/>
      <c r="J102" s="137">
        <f>ROUND(I102*H102,2)</f>
        <v>0</v>
      </c>
      <c r="K102" s="138"/>
      <c r="L102" s="31"/>
      <c r="M102" s="139" t="s">
        <v>20</v>
      </c>
      <c r="N102" s="140" t="s">
        <v>45</v>
      </c>
      <c r="P102" s="141">
        <f>O102*H102</f>
        <v>0</v>
      </c>
      <c r="Q102" s="141">
        <v>0</v>
      </c>
      <c r="R102" s="141">
        <f>Q102*H102</f>
        <v>0</v>
      </c>
      <c r="S102" s="141">
        <v>5.3999999999999999E-2</v>
      </c>
      <c r="T102" s="142">
        <f>S102*H102</f>
        <v>0.54</v>
      </c>
      <c r="AR102" s="143" t="s">
        <v>257</v>
      </c>
      <c r="AT102" s="143" t="s">
        <v>253</v>
      </c>
      <c r="AU102" s="143" t="s">
        <v>86</v>
      </c>
      <c r="AY102" s="16" t="s">
        <v>250</v>
      </c>
      <c r="BE102" s="144">
        <f>IF(N102="základní",J102,0)</f>
        <v>0</v>
      </c>
      <c r="BF102" s="144">
        <f>IF(N102="snížená",J102,0)</f>
        <v>0</v>
      </c>
      <c r="BG102" s="144">
        <f>IF(N102="zákl. přenesená",J102,0)</f>
        <v>0</v>
      </c>
      <c r="BH102" s="144">
        <f>IF(N102="sníž. přenesená",J102,0)</f>
        <v>0</v>
      </c>
      <c r="BI102" s="144">
        <f>IF(N102="nulová",J102,0)</f>
        <v>0</v>
      </c>
      <c r="BJ102" s="16" t="s">
        <v>86</v>
      </c>
      <c r="BK102" s="144">
        <f>ROUND(I102*H102,2)</f>
        <v>0</v>
      </c>
      <c r="BL102" s="16" t="s">
        <v>257</v>
      </c>
      <c r="BM102" s="143" t="s">
        <v>3354</v>
      </c>
    </row>
    <row r="103" spans="2:65" s="1" customFormat="1">
      <c r="B103" s="31"/>
      <c r="D103" s="145" t="s">
        <v>259</v>
      </c>
      <c r="F103" s="146" t="s">
        <v>424</v>
      </c>
      <c r="I103" s="147"/>
      <c r="L103" s="31"/>
      <c r="M103" s="148"/>
      <c r="T103" s="50"/>
      <c r="AT103" s="16" t="s">
        <v>259</v>
      </c>
      <c r="AU103" s="16" t="s">
        <v>86</v>
      </c>
    </row>
    <row r="104" spans="2:65" s="1" customFormat="1" ht="37.9" customHeight="1">
      <c r="B104" s="31"/>
      <c r="C104" s="131" t="s">
        <v>287</v>
      </c>
      <c r="D104" s="131" t="s">
        <v>253</v>
      </c>
      <c r="E104" s="132" t="s">
        <v>855</v>
      </c>
      <c r="F104" s="133" t="s">
        <v>856</v>
      </c>
      <c r="G104" s="134" t="s">
        <v>290</v>
      </c>
      <c r="H104" s="135">
        <v>16</v>
      </c>
      <c r="I104" s="136"/>
      <c r="J104" s="137">
        <f>ROUND(I104*H104,2)</f>
        <v>0</v>
      </c>
      <c r="K104" s="138"/>
      <c r="L104" s="31"/>
      <c r="M104" s="139" t="s">
        <v>20</v>
      </c>
      <c r="N104" s="140" t="s">
        <v>45</v>
      </c>
      <c r="P104" s="141">
        <f>O104*H104</f>
        <v>0</v>
      </c>
      <c r="Q104" s="141">
        <v>0</v>
      </c>
      <c r="R104" s="141">
        <f>Q104*H104</f>
        <v>0</v>
      </c>
      <c r="S104" s="141">
        <v>3.2000000000000001E-2</v>
      </c>
      <c r="T104" s="142">
        <f>S104*H104</f>
        <v>0.51200000000000001</v>
      </c>
      <c r="AR104" s="143" t="s">
        <v>257</v>
      </c>
      <c r="AT104" s="143" t="s">
        <v>253</v>
      </c>
      <c r="AU104" s="143" t="s">
        <v>86</v>
      </c>
      <c r="AY104" s="16" t="s">
        <v>250</v>
      </c>
      <c r="BE104" s="144">
        <f>IF(N104="základní",J104,0)</f>
        <v>0</v>
      </c>
      <c r="BF104" s="144">
        <f>IF(N104="snížená",J104,0)</f>
        <v>0</v>
      </c>
      <c r="BG104" s="144">
        <f>IF(N104="zákl. přenesená",J104,0)</f>
        <v>0</v>
      </c>
      <c r="BH104" s="144">
        <f>IF(N104="sníž. přenesená",J104,0)</f>
        <v>0</v>
      </c>
      <c r="BI104" s="144">
        <f>IF(N104="nulová",J104,0)</f>
        <v>0</v>
      </c>
      <c r="BJ104" s="16" t="s">
        <v>86</v>
      </c>
      <c r="BK104" s="144">
        <f>ROUND(I104*H104,2)</f>
        <v>0</v>
      </c>
      <c r="BL104" s="16" t="s">
        <v>257</v>
      </c>
      <c r="BM104" s="143" t="s">
        <v>3355</v>
      </c>
    </row>
    <row r="105" spans="2:65" s="1" customFormat="1">
      <c r="B105" s="31"/>
      <c r="D105" s="145" t="s">
        <v>259</v>
      </c>
      <c r="F105" s="146" t="s">
        <v>858</v>
      </c>
      <c r="I105" s="147"/>
      <c r="L105" s="31"/>
      <c r="M105" s="148"/>
      <c r="T105" s="50"/>
      <c r="AT105" s="16" t="s">
        <v>259</v>
      </c>
      <c r="AU105" s="16" t="s">
        <v>86</v>
      </c>
    </row>
    <row r="106" spans="2:65" s="11" customFormat="1" ht="22.9" customHeight="1">
      <c r="B106" s="119"/>
      <c r="D106" s="120" t="s">
        <v>72</v>
      </c>
      <c r="E106" s="129" t="s">
        <v>466</v>
      </c>
      <c r="F106" s="129" t="s">
        <v>467</v>
      </c>
      <c r="I106" s="122"/>
      <c r="J106" s="130">
        <f>BK106</f>
        <v>0</v>
      </c>
      <c r="L106" s="119"/>
      <c r="M106" s="124"/>
      <c r="P106" s="125">
        <f>SUM(P107:P118)</f>
        <v>0</v>
      </c>
      <c r="R106" s="125">
        <f>SUM(R107:R118)</f>
        <v>0</v>
      </c>
      <c r="T106" s="126">
        <f>SUM(T107:T118)</f>
        <v>0</v>
      </c>
      <c r="AR106" s="120" t="s">
        <v>80</v>
      </c>
      <c r="AT106" s="127" t="s">
        <v>72</v>
      </c>
      <c r="AU106" s="127" t="s">
        <v>80</v>
      </c>
      <c r="AY106" s="120" t="s">
        <v>250</v>
      </c>
      <c r="BK106" s="128">
        <f>SUM(BK107:BK118)</f>
        <v>0</v>
      </c>
    </row>
    <row r="107" spans="2:65" s="1" customFormat="1" ht="37.9" customHeight="1">
      <c r="B107" s="31"/>
      <c r="C107" s="131" t="s">
        <v>294</v>
      </c>
      <c r="D107" s="131" t="s">
        <v>253</v>
      </c>
      <c r="E107" s="132" t="s">
        <v>469</v>
      </c>
      <c r="F107" s="133" t="s">
        <v>470</v>
      </c>
      <c r="G107" s="134" t="s">
        <v>273</v>
      </c>
      <c r="H107" s="135">
        <v>1.3360000000000001</v>
      </c>
      <c r="I107" s="136"/>
      <c r="J107" s="137">
        <f>ROUND(I107*H107,2)</f>
        <v>0</v>
      </c>
      <c r="K107" s="138"/>
      <c r="L107" s="31"/>
      <c r="M107" s="139" t="s">
        <v>20</v>
      </c>
      <c r="N107" s="140" t="s">
        <v>45</v>
      </c>
      <c r="P107" s="141">
        <f>O107*H107</f>
        <v>0</v>
      </c>
      <c r="Q107" s="141">
        <v>0</v>
      </c>
      <c r="R107" s="141">
        <f>Q107*H107</f>
        <v>0</v>
      </c>
      <c r="S107" s="141">
        <v>0</v>
      </c>
      <c r="T107" s="142">
        <f>S107*H107</f>
        <v>0</v>
      </c>
      <c r="AR107" s="143" t="s">
        <v>257</v>
      </c>
      <c r="AT107" s="143" t="s">
        <v>253</v>
      </c>
      <c r="AU107" s="143" t="s">
        <v>86</v>
      </c>
      <c r="AY107" s="16" t="s">
        <v>250</v>
      </c>
      <c r="BE107" s="144">
        <f>IF(N107="základní",J107,0)</f>
        <v>0</v>
      </c>
      <c r="BF107" s="144">
        <f>IF(N107="snížená",J107,0)</f>
        <v>0</v>
      </c>
      <c r="BG107" s="144">
        <f>IF(N107="zákl. přenesená",J107,0)</f>
        <v>0</v>
      </c>
      <c r="BH107" s="144">
        <f>IF(N107="sníž. přenesená",J107,0)</f>
        <v>0</v>
      </c>
      <c r="BI107" s="144">
        <f>IF(N107="nulová",J107,0)</f>
        <v>0</v>
      </c>
      <c r="BJ107" s="16" t="s">
        <v>86</v>
      </c>
      <c r="BK107" s="144">
        <f>ROUND(I107*H107,2)</f>
        <v>0</v>
      </c>
      <c r="BL107" s="16" t="s">
        <v>257</v>
      </c>
      <c r="BM107" s="143" t="s">
        <v>3356</v>
      </c>
    </row>
    <row r="108" spans="2:65" s="1" customFormat="1">
      <c r="B108" s="31"/>
      <c r="D108" s="145" t="s">
        <v>259</v>
      </c>
      <c r="F108" s="146" t="s">
        <v>472</v>
      </c>
      <c r="I108" s="147"/>
      <c r="L108" s="31"/>
      <c r="M108" s="148"/>
      <c r="T108" s="50"/>
      <c r="AT108" s="16" t="s">
        <v>259</v>
      </c>
      <c r="AU108" s="16" t="s">
        <v>86</v>
      </c>
    </row>
    <row r="109" spans="2:65" s="1" customFormat="1" ht="33" customHeight="1">
      <c r="B109" s="31"/>
      <c r="C109" s="131" t="s">
        <v>302</v>
      </c>
      <c r="D109" s="131" t="s">
        <v>253</v>
      </c>
      <c r="E109" s="132" t="s">
        <v>474</v>
      </c>
      <c r="F109" s="133" t="s">
        <v>475</v>
      </c>
      <c r="G109" s="134" t="s">
        <v>273</v>
      </c>
      <c r="H109" s="135">
        <v>1.3360000000000001</v>
      </c>
      <c r="I109" s="136"/>
      <c r="J109" s="137">
        <f>ROUND(I109*H109,2)</f>
        <v>0</v>
      </c>
      <c r="K109" s="138"/>
      <c r="L109" s="31"/>
      <c r="M109" s="139" t="s">
        <v>20</v>
      </c>
      <c r="N109" s="140" t="s">
        <v>45</v>
      </c>
      <c r="P109" s="141">
        <f>O109*H109</f>
        <v>0</v>
      </c>
      <c r="Q109" s="141">
        <v>0</v>
      </c>
      <c r="R109" s="141">
        <f>Q109*H109</f>
        <v>0</v>
      </c>
      <c r="S109" s="141">
        <v>0</v>
      </c>
      <c r="T109" s="142">
        <f>S109*H109</f>
        <v>0</v>
      </c>
      <c r="AR109" s="143" t="s">
        <v>257</v>
      </c>
      <c r="AT109" s="143" t="s">
        <v>253</v>
      </c>
      <c r="AU109" s="143" t="s">
        <v>86</v>
      </c>
      <c r="AY109" s="16" t="s">
        <v>250</v>
      </c>
      <c r="BE109" s="144">
        <f>IF(N109="základní",J109,0)</f>
        <v>0</v>
      </c>
      <c r="BF109" s="144">
        <f>IF(N109="snížená",J109,0)</f>
        <v>0</v>
      </c>
      <c r="BG109" s="144">
        <f>IF(N109="zákl. přenesená",J109,0)</f>
        <v>0</v>
      </c>
      <c r="BH109" s="144">
        <f>IF(N109="sníž. přenesená",J109,0)</f>
        <v>0</v>
      </c>
      <c r="BI109" s="144">
        <f>IF(N109="nulová",J109,0)</f>
        <v>0</v>
      </c>
      <c r="BJ109" s="16" t="s">
        <v>86</v>
      </c>
      <c r="BK109" s="144">
        <f>ROUND(I109*H109,2)</f>
        <v>0</v>
      </c>
      <c r="BL109" s="16" t="s">
        <v>257</v>
      </c>
      <c r="BM109" s="143" t="s">
        <v>3357</v>
      </c>
    </row>
    <row r="110" spans="2:65" s="1" customFormat="1">
      <c r="B110" s="31"/>
      <c r="D110" s="145" t="s">
        <v>259</v>
      </c>
      <c r="F110" s="146" t="s">
        <v>477</v>
      </c>
      <c r="I110" s="147"/>
      <c r="L110" s="31"/>
      <c r="M110" s="148"/>
      <c r="T110" s="50"/>
      <c r="AT110" s="16" t="s">
        <v>259</v>
      </c>
      <c r="AU110" s="16" t="s">
        <v>86</v>
      </c>
    </row>
    <row r="111" spans="2:65" s="1" customFormat="1" ht="44.25" customHeight="1">
      <c r="B111" s="31"/>
      <c r="C111" s="131" t="s">
        <v>310</v>
      </c>
      <c r="D111" s="131" t="s">
        <v>253</v>
      </c>
      <c r="E111" s="132" t="s">
        <v>479</v>
      </c>
      <c r="F111" s="133" t="s">
        <v>480</v>
      </c>
      <c r="G111" s="134" t="s">
        <v>273</v>
      </c>
      <c r="H111" s="135">
        <v>25.384</v>
      </c>
      <c r="I111" s="136"/>
      <c r="J111" s="137">
        <f>ROUND(I111*H111,2)</f>
        <v>0</v>
      </c>
      <c r="K111" s="138"/>
      <c r="L111" s="31"/>
      <c r="M111" s="139" t="s">
        <v>20</v>
      </c>
      <c r="N111" s="140" t="s">
        <v>45</v>
      </c>
      <c r="P111" s="141">
        <f>O111*H111</f>
        <v>0</v>
      </c>
      <c r="Q111" s="141">
        <v>0</v>
      </c>
      <c r="R111" s="141">
        <f>Q111*H111</f>
        <v>0</v>
      </c>
      <c r="S111" s="141">
        <v>0</v>
      </c>
      <c r="T111" s="142">
        <f>S111*H111</f>
        <v>0</v>
      </c>
      <c r="AR111" s="143" t="s">
        <v>257</v>
      </c>
      <c r="AT111" s="143" t="s">
        <v>253</v>
      </c>
      <c r="AU111" s="143" t="s">
        <v>86</v>
      </c>
      <c r="AY111" s="16" t="s">
        <v>250</v>
      </c>
      <c r="BE111" s="144">
        <f>IF(N111="základní",J111,0)</f>
        <v>0</v>
      </c>
      <c r="BF111" s="144">
        <f>IF(N111="snížená",J111,0)</f>
        <v>0</v>
      </c>
      <c r="BG111" s="144">
        <f>IF(N111="zákl. přenesená",J111,0)</f>
        <v>0</v>
      </c>
      <c r="BH111" s="144">
        <f>IF(N111="sníž. přenesená",J111,0)</f>
        <v>0</v>
      </c>
      <c r="BI111" s="144">
        <f>IF(N111="nulová",J111,0)</f>
        <v>0</v>
      </c>
      <c r="BJ111" s="16" t="s">
        <v>86</v>
      </c>
      <c r="BK111" s="144">
        <f>ROUND(I111*H111,2)</f>
        <v>0</v>
      </c>
      <c r="BL111" s="16" t="s">
        <v>257</v>
      </c>
      <c r="BM111" s="143" t="s">
        <v>3358</v>
      </c>
    </row>
    <row r="112" spans="2:65" s="1" customFormat="1">
      <c r="B112" s="31"/>
      <c r="D112" s="145" t="s">
        <v>259</v>
      </c>
      <c r="F112" s="146" t="s">
        <v>482</v>
      </c>
      <c r="I112" s="147"/>
      <c r="L112" s="31"/>
      <c r="M112" s="148"/>
      <c r="T112" s="50"/>
      <c r="AT112" s="16" t="s">
        <v>259</v>
      </c>
      <c r="AU112" s="16" t="s">
        <v>86</v>
      </c>
    </row>
    <row r="113" spans="2:65" s="12" customFormat="1">
      <c r="B113" s="149"/>
      <c r="D113" s="150" t="s">
        <v>261</v>
      </c>
      <c r="F113" s="152" t="s">
        <v>3359</v>
      </c>
      <c r="H113" s="153">
        <v>25.384</v>
      </c>
      <c r="I113" s="154"/>
      <c r="L113" s="149"/>
      <c r="M113" s="155"/>
      <c r="T113" s="156"/>
      <c r="AT113" s="151" t="s">
        <v>261</v>
      </c>
      <c r="AU113" s="151" t="s">
        <v>86</v>
      </c>
      <c r="AV113" s="12" t="s">
        <v>86</v>
      </c>
      <c r="AW113" s="12" t="s">
        <v>4</v>
      </c>
      <c r="AX113" s="12" t="s">
        <v>80</v>
      </c>
      <c r="AY113" s="151" t="s">
        <v>250</v>
      </c>
    </row>
    <row r="114" spans="2:65" s="1" customFormat="1" ht="44.25" customHeight="1">
      <c r="B114" s="31"/>
      <c r="C114" s="131" t="s">
        <v>329</v>
      </c>
      <c r="D114" s="131" t="s">
        <v>253</v>
      </c>
      <c r="E114" s="132" t="s">
        <v>485</v>
      </c>
      <c r="F114" s="133" t="s">
        <v>486</v>
      </c>
      <c r="G114" s="134" t="s">
        <v>273</v>
      </c>
      <c r="H114" s="135">
        <v>1.0509999999999999</v>
      </c>
      <c r="I114" s="136"/>
      <c r="J114" s="137">
        <f>ROUND(I114*H114,2)</f>
        <v>0</v>
      </c>
      <c r="K114" s="138"/>
      <c r="L114" s="31"/>
      <c r="M114" s="139" t="s">
        <v>20</v>
      </c>
      <c r="N114" s="140" t="s">
        <v>45</v>
      </c>
      <c r="P114" s="141">
        <f>O114*H114</f>
        <v>0</v>
      </c>
      <c r="Q114" s="141">
        <v>0</v>
      </c>
      <c r="R114" s="141">
        <f>Q114*H114</f>
        <v>0</v>
      </c>
      <c r="S114" s="141">
        <v>0</v>
      </c>
      <c r="T114" s="142">
        <f>S114*H114</f>
        <v>0</v>
      </c>
      <c r="AR114" s="143" t="s">
        <v>257</v>
      </c>
      <c r="AT114" s="143" t="s">
        <v>253</v>
      </c>
      <c r="AU114" s="143" t="s">
        <v>86</v>
      </c>
      <c r="AY114" s="16" t="s">
        <v>250</v>
      </c>
      <c r="BE114" s="144">
        <f>IF(N114="základní",J114,0)</f>
        <v>0</v>
      </c>
      <c r="BF114" s="144">
        <f>IF(N114="snížená",J114,0)</f>
        <v>0</v>
      </c>
      <c r="BG114" s="144">
        <f>IF(N114="zákl. přenesená",J114,0)</f>
        <v>0</v>
      </c>
      <c r="BH114" s="144">
        <f>IF(N114="sníž. přenesená",J114,0)</f>
        <v>0</v>
      </c>
      <c r="BI114" s="144">
        <f>IF(N114="nulová",J114,0)</f>
        <v>0</v>
      </c>
      <c r="BJ114" s="16" t="s">
        <v>86</v>
      </c>
      <c r="BK114" s="144">
        <f>ROUND(I114*H114,2)</f>
        <v>0</v>
      </c>
      <c r="BL114" s="16" t="s">
        <v>257</v>
      </c>
      <c r="BM114" s="143" t="s">
        <v>3360</v>
      </c>
    </row>
    <row r="115" spans="2:65" s="1" customFormat="1">
      <c r="B115" s="31"/>
      <c r="D115" s="145" t="s">
        <v>259</v>
      </c>
      <c r="F115" s="146" t="s">
        <v>488</v>
      </c>
      <c r="I115" s="147"/>
      <c r="L115" s="31"/>
      <c r="M115" s="148"/>
      <c r="T115" s="50"/>
      <c r="AT115" s="16" t="s">
        <v>259</v>
      </c>
      <c r="AU115" s="16" t="s">
        <v>86</v>
      </c>
    </row>
    <row r="116" spans="2:65" s="12" customFormat="1">
      <c r="B116" s="149"/>
      <c r="D116" s="150" t="s">
        <v>261</v>
      </c>
      <c r="E116" s="151" t="s">
        <v>20</v>
      </c>
      <c r="F116" s="152" t="s">
        <v>3361</v>
      </c>
      <c r="H116" s="153">
        <v>1.0509999999999999</v>
      </c>
      <c r="I116" s="154"/>
      <c r="L116" s="149"/>
      <c r="M116" s="155"/>
      <c r="T116" s="156"/>
      <c r="AT116" s="151" t="s">
        <v>261</v>
      </c>
      <c r="AU116" s="151" t="s">
        <v>86</v>
      </c>
      <c r="AV116" s="12" t="s">
        <v>86</v>
      </c>
      <c r="AW116" s="12" t="s">
        <v>34</v>
      </c>
      <c r="AX116" s="12" t="s">
        <v>73</v>
      </c>
      <c r="AY116" s="151" t="s">
        <v>250</v>
      </c>
    </row>
    <row r="117" spans="2:65" s="1" customFormat="1" ht="37.9" customHeight="1">
      <c r="B117" s="31"/>
      <c r="C117" s="131" t="s">
        <v>335</v>
      </c>
      <c r="D117" s="131" t="s">
        <v>253</v>
      </c>
      <c r="E117" s="132" t="s">
        <v>497</v>
      </c>
      <c r="F117" s="133" t="s">
        <v>498</v>
      </c>
      <c r="G117" s="134" t="s">
        <v>273</v>
      </c>
      <c r="H117" s="135">
        <v>0.28499999999999998</v>
      </c>
      <c r="I117" s="136"/>
      <c r="J117" s="137">
        <f>ROUND(I117*H117,2)</f>
        <v>0</v>
      </c>
      <c r="K117" s="138"/>
      <c r="L117" s="31"/>
      <c r="M117" s="139" t="s">
        <v>20</v>
      </c>
      <c r="N117" s="140" t="s">
        <v>45</v>
      </c>
      <c r="P117" s="141">
        <f>O117*H117</f>
        <v>0</v>
      </c>
      <c r="Q117" s="141">
        <v>0</v>
      </c>
      <c r="R117" s="141">
        <f>Q117*H117</f>
        <v>0</v>
      </c>
      <c r="S117" s="141">
        <v>0</v>
      </c>
      <c r="T117" s="142">
        <f>S117*H117</f>
        <v>0</v>
      </c>
      <c r="AR117" s="143" t="s">
        <v>257</v>
      </c>
      <c r="AT117" s="143" t="s">
        <v>253</v>
      </c>
      <c r="AU117" s="143" t="s">
        <v>86</v>
      </c>
      <c r="AY117" s="16" t="s">
        <v>250</v>
      </c>
      <c r="BE117" s="144">
        <f>IF(N117="základní",J117,0)</f>
        <v>0</v>
      </c>
      <c r="BF117" s="144">
        <f>IF(N117="snížená",J117,0)</f>
        <v>0</v>
      </c>
      <c r="BG117" s="144">
        <f>IF(N117="zákl. přenesená",J117,0)</f>
        <v>0</v>
      </c>
      <c r="BH117" s="144">
        <f>IF(N117="sníž. přenesená",J117,0)</f>
        <v>0</v>
      </c>
      <c r="BI117" s="144">
        <f>IF(N117="nulová",J117,0)</f>
        <v>0</v>
      </c>
      <c r="BJ117" s="16" t="s">
        <v>86</v>
      </c>
      <c r="BK117" s="144">
        <f>ROUND(I117*H117,2)</f>
        <v>0</v>
      </c>
      <c r="BL117" s="16" t="s">
        <v>257</v>
      </c>
      <c r="BM117" s="143" t="s">
        <v>3362</v>
      </c>
    </row>
    <row r="118" spans="2:65" s="12" customFormat="1">
      <c r="B118" s="149"/>
      <c r="D118" s="150" t="s">
        <v>261</v>
      </c>
      <c r="E118" s="151" t="s">
        <v>20</v>
      </c>
      <c r="F118" s="152" t="s">
        <v>3363</v>
      </c>
      <c r="H118" s="153">
        <v>0.28499999999999998</v>
      </c>
      <c r="I118" s="154"/>
      <c r="L118" s="149"/>
      <c r="M118" s="155"/>
      <c r="T118" s="156"/>
      <c r="AT118" s="151" t="s">
        <v>261</v>
      </c>
      <c r="AU118" s="151" t="s">
        <v>86</v>
      </c>
      <c r="AV118" s="12" t="s">
        <v>86</v>
      </c>
      <c r="AW118" s="12" t="s">
        <v>34</v>
      </c>
      <c r="AX118" s="12" t="s">
        <v>73</v>
      </c>
      <c r="AY118" s="151" t="s">
        <v>250</v>
      </c>
    </row>
    <row r="119" spans="2:65" s="11" customFormat="1" ht="22.9" customHeight="1">
      <c r="B119" s="119"/>
      <c r="D119" s="120" t="s">
        <v>72</v>
      </c>
      <c r="E119" s="129" t="s">
        <v>500</v>
      </c>
      <c r="F119" s="129" t="s">
        <v>501</v>
      </c>
      <c r="I119" s="122"/>
      <c r="J119" s="130">
        <f>BK119</f>
        <v>0</v>
      </c>
      <c r="L119" s="119"/>
      <c r="M119" s="124"/>
      <c r="P119" s="125">
        <f>SUM(P120:P121)</f>
        <v>0</v>
      </c>
      <c r="R119" s="125">
        <f>SUM(R120:R121)</f>
        <v>0</v>
      </c>
      <c r="T119" s="126">
        <f>SUM(T120:T121)</f>
        <v>0</v>
      </c>
      <c r="AR119" s="120" t="s">
        <v>80</v>
      </c>
      <c r="AT119" s="127" t="s">
        <v>72</v>
      </c>
      <c r="AU119" s="127" t="s">
        <v>80</v>
      </c>
      <c r="AY119" s="120" t="s">
        <v>250</v>
      </c>
      <c r="BK119" s="128">
        <f>SUM(BK120:BK121)</f>
        <v>0</v>
      </c>
    </row>
    <row r="120" spans="2:65" s="1" customFormat="1" ht="55.5" customHeight="1">
      <c r="B120" s="31"/>
      <c r="C120" s="131" t="s">
        <v>342</v>
      </c>
      <c r="D120" s="131" t="s">
        <v>253</v>
      </c>
      <c r="E120" s="132" t="s">
        <v>503</v>
      </c>
      <c r="F120" s="133" t="s">
        <v>504</v>
      </c>
      <c r="G120" s="134" t="s">
        <v>273</v>
      </c>
      <c r="H120" s="135">
        <v>7.0000000000000001E-3</v>
      </c>
      <c r="I120" s="136"/>
      <c r="J120" s="137">
        <f>ROUND(I120*H120,2)</f>
        <v>0</v>
      </c>
      <c r="K120" s="138"/>
      <c r="L120" s="31"/>
      <c r="M120" s="139" t="s">
        <v>20</v>
      </c>
      <c r="N120" s="140" t="s">
        <v>45</v>
      </c>
      <c r="P120" s="141">
        <f>O120*H120</f>
        <v>0</v>
      </c>
      <c r="Q120" s="141">
        <v>0</v>
      </c>
      <c r="R120" s="141">
        <f>Q120*H120</f>
        <v>0</v>
      </c>
      <c r="S120" s="141">
        <v>0</v>
      </c>
      <c r="T120" s="142">
        <f>S120*H120</f>
        <v>0</v>
      </c>
      <c r="AR120" s="143" t="s">
        <v>257</v>
      </c>
      <c r="AT120" s="143" t="s">
        <v>253</v>
      </c>
      <c r="AU120" s="143" t="s">
        <v>86</v>
      </c>
      <c r="AY120" s="16" t="s">
        <v>250</v>
      </c>
      <c r="BE120" s="144">
        <f>IF(N120="základní",J120,0)</f>
        <v>0</v>
      </c>
      <c r="BF120" s="144">
        <f>IF(N120="snížená",J120,0)</f>
        <v>0</v>
      </c>
      <c r="BG120" s="144">
        <f>IF(N120="zákl. přenesená",J120,0)</f>
        <v>0</v>
      </c>
      <c r="BH120" s="144">
        <f>IF(N120="sníž. přenesená",J120,0)</f>
        <v>0</v>
      </c>
      <c r="BI120" s="144">
        <f>IF(N120="nulová",J120,0)</f>
        <v>0</v>
      </c>
      <c r="BJ120" s="16" t="s">
        <v>86</v>
      </c>
      <c r="BK120" s="144">
        <f>ROUND(I120*H120,2)</f>
        <v>0</v>
      </c>
      <c r="BL120" s="16" t="s">
        <v>257</v>
      </c>
      <c r="BM120" s="143" t="s">
        <v>3364</v>
      </c>
    </row>
    <row r="121" spans="2:65" s="1" customFormat="1">
      <c r="B121" s="31"/>
      <c r="D121" s="145" t="s">
        <v>259</v>
      </c>
      <c r="F121" s="146" t="s">
        <v>506</v>
      </c>
      <c r="I121" s="147"/>
      <c r="L121" s="31"/>
      <c r="M121" s="148"/>
      <c r="T121" s="50"/>
      <c r="AT121" s="16" t="s">
        <v>259</v>
      </c>
      <c r="AU121" s="16" t="s">
        <v>86</v>
      </c>
    </row>
    <row r="122" spans="2:65" s="11" customFormat="1" ht="25.9" customHeight="1">
      <c r="B122" s="119"/>
      <c r="D122" s="120" t="s">
        <v>72</v>
      </c>
      <c r="E122" s="121" t="s">
        <v>507</v>
      </c>
      <c r="F122" s="121" t="s">
        <v>508</v>
      </c>
      <c r="I122" s="122"/>
      <c r="J122" s="123">
        <f>BK122</f>
        <v>0</v>
      </c>
      <c r="L122" s="119"/>
      <c r="M122" s="124"/>
      <c r="P122" s="125">
        <f>P123+P130+P134+P169</f>
        <v>0</v>
      </c>
      <c r="R122" s="125">
        <f>R123+R130+R134+R169</f>
        <v>0.63279684899999988</v>
      </c>
      <c r="T122" s="126">
        <f>T123+T130+T134+T169</f>
        <v>0.28439999999999999</v>
      </c>
      <c r="AR122" s="120" t="s">
        <v>86</v>
      </c>
      <c r="AT122" s="127" t="s">
        <v>72</v>
      </c>
      <c r="AU122" s="127" t="s">
        <v>73</v>
      </c>
      <c r="AY122" s="120" t="s">
        <v>250</v>
      </c>
      <c r="BK122" s="128">
        <f>BK123+BK130+BK134+BK169</f>
        <v>0</v>
      </c>
    </row>
    <row r="123" spans="2:65" s="11" customFormat="1" ht="22.9" customHeight="1">
      <c r="B123" s="119"/>
      <c r="D123" s="120" t="s">
        <v>72</v>
      </c>
      <c r="E123" s="129" t="s">
        <v>3365</v>
      </c>
      <c r="F123" s="129" t="s">
        <v>3366</v>
      </c>
      <c r="I123" s="122"/>
      <c r="J123" s="130">
        <f>BK123</f>
        <v>0</v>
      </c>
      <c r="L123" s="119"/>
      <c r="M123" s="124"/>
      <c r="P123" s="125">
        <f>SUM(P124:P129)</f>
        <v>0</v>
      </c>
      <c r="R123" s="125">
        <f>SUM(R124:R129)</f>
        <v>1.1070719999999999E-2</v>
      </c>
      <c r="T123" s="126">
        <f>SUM(T124:T129)</f>
        <v>0</v>
      </c>
      <c r="AR123" s="120" t="s">
        <v>86</v>
      </c>
      <c r="AT123" s="127" t="s">
        <v>72</v>
      </c>
      <c r="AU123" s="127" t="s">
        <v>80</v>
      </c>
      <c r="AY123" s="120" t="s">
        <v>250</v>
      </c>
      <c r="BK123" s="128">
        <f>SUM(BK124:BK129)</f>
        <v>0</v>
      </c>
    </row>
    <row r="124" spans="2:65" s="1" customFormat="1" ht="37.9" customHeight="1">
      <c r="B124" s="31"/>
      <c r="C124" s="131" t="s">
        <v>555</v>
      </c>
      <c r="D124" s="131" t="s">
        <v>253</v>
      </c>
      <c r="E124" s="132" t="s">
        <v>3367</v>
      </c>
      <c r="F124" s="133" t="s">
        <v>3368</v>
      </c>
      <c r="G124" s="134" t="s">
        <v>290</v>
      </c>
      <c r="H124" s="135">
        <v>4</v>
      </c>
      <c r="I124" s="136"/>
      <c r="J124" s="137">
        <f>ROUND(I124*H124,2)</f>
        <v>0</v>
      </c>
      <c r="K124" s="138"/>
      <c r="L124" s="31"/>
      <c r="M124" s="139" t="s">
        <v>20</v>
      </c>
      <c r="N124" s="140" t="s">
        <v>45</v>
      </c>
      <c r="P124" s="141">
        <f>O124*H124</f>
        <v>0</v>
      </c>
      <c r="Q124" s="141">
        <v>3.9167999999999999E-4</v>
      </c>
      <c r="R124" s="141">
        <f>Q124*H124</f>
        <v>1.56672E-3</v>
      </c>
      <c r="S124" s="141">
        <v>0</v>
      </c>
      <c r="T124" s="142">
        <f>S124*H124</f>
        <v>0</v>
      </c>
      <c r="AR124" s="143" t="s">
        <v>378</v>
      </c>
      <c r="AT124" s="143" t="s">
        <v>253</v>
      </c>
      <c r="AU124" s="143" t="s">
        <v>86</v>
      </c>
      <c r="AY124" s="16" t="s">
        <v>250</v>
      </c>
      <c r="BE124" s="144">
        <f>IF(N124="základní",J124,0)</f>
        <v>0</v>
      </c>
      <c r="BF124" s="144">
        <f>IF(N124="snížená",J124,0)</f>
        <v>0</v>
      </c>
      <c r="BG124" s="144">
        <f>IF(N124="zákl. přenesená",J124,0)</f>
        <v>0</v>
      </c>
      <c r="BH124" s="144">
        <f>IF(N124="sníž. přenesená",J124,0)</f>
        <v>0</v>
      </c>
      <c r="BI124" s="144">
        <f>IF(N124="nulová",J124,0)</f>
        <v>0</v>
      </c>
      <c r="BJ124" s="16" t="s">
        <v>86</v>
      </c>
      <c r="BK124" s="144">
        <f>ROUND(I124*H124,2)</f>
        <v>0</v>
      </c>
      <c r="BL124" s="16" t="s">
        <v>378</v>
      </c>
      <c r="BM124" s="143" t="s">
        <v>3369</v>
      </c>
    </row>
    <row r="125" spans="2:65" s="1" customFormat="1">
      <c r="B125" s="31"/>
      <c r="D125" s="145" t="s">
        <v>259</v>
      </c>
      <c r="F125" s="146" t="s">
        <v>3370</v>
      </c>
      <c r="I125" s="147"/>
      <c r="L125" s="31"/>
      <c r="M125" s="148"/>
      <c r="T125" s="50"/>
      <c r="AT125" s="16" t="s">
        <v>259</v>
      </c>
      <c r="AU125" s="16" t="s">
        <v>86</v>
      </c>
    </row>
    <row r="126" spans="2:65" s="1" customFormat="1" ht="37.9" customHeight="1">
      <c r="B126" s="31"/>
      <c r="C126" s="131" t="s">
        <v>560</v>
      </c>
      <c r="D126" s="131" t="s">
        <v>253</v>
      </c>
      <c r="E126" s="132" t="s">
        <v>3371</v>
      </c>
      <c r="F126" s="133" t="s">
        <v>3372</v>
      </c>
      <c r="G126" s="134" t="s">
        <v>290</v>
      </c>
      <c r="H126" s="135">
        <v>12</v>
      </c>
      <c r="I126" s="136"/>
      <c r="J126" s="137">
        <f>ROUND(I126*H126,2)</f>
        <v>0</v>
      </c>
      <c r="K126" s="138"/>
      <c r="L126" s="31"/>
      <c r="M126" s="139" t="s">
        <v>20</v>
      </c>
      <c r="N126" s="140" t="s">
        <v>45</v>
      </c>
      <c r="P126" s="141">
        <f>O126*H126</f>
        <v>0</v>
      </c>
      <c r="Q126" s="141">
        <v>4.6240000000000002E-4</v>
      </c>
      <c r="R126" s="141">
        <f>Q126*H126</f>
        <v>5.5488000000000004E-3</v>
      </c>
      <c r="S126" s="141">
        <v>0</v>
      </c>
      <c r="T126" s="142">
        <f>S126*H126</f>
        <v>0</v>
      </c>
      <c r="AR126" s="143" t="s">
        <v>378</v>
      </c>
      <c r="AT126" s="143" t="s">
        <v>253</v>
      </c>
      <c r="AU126" s="143" t="s">
        <v>86</v>
      </c>
      <c r="AY126" s="16" t="s">
        <v>250</v>
      </c>
      <c r="BE126" s="144">
        <f>IF(N126="základní",J126,0)</f>
        <v>0</v>
      </c>
      <c r="BF126" s="144">
        <f>IF(N126="snížená",J126,0)</f>
        <v>0</v>
      </c>
      <c r="BG126" s="144">
        <f>IF(N126="zákl. přenesená",J126,0)</f>
        <v>0</v>
      </c>
      <c r="BH126" s="144">
        <f>IF(N126="sníž. přenesená",J126,0)</f>
        <v>0</v>
      </c>
      <c r="BI126" s="144">
        <f>IF(N126="nulová",J126,0)</f>
        <v>0</v>
      </c>
      <c r="BJ126" s="16" t="s">
        <v>86</v>
      </c>
      <c r="BK126" s="144">
        <f>ROUND(I126*H126,2)</f>
        <v>0</v>
      </c>
      <c r="BL126" s="16" t="s">
        <v>378</v>
      </c>
      <c r="BM126" s="143" t="s">
        <v>3373</v>
      </c>
    </row>
    <row r="127" spans="2:65" s="1" customFormat="1">
      <c r="B127" s="31"/>
      <c r="D127" s="145" t="s">
        <v>259</v>
      </c>
      <c r="F127" s="146" t="s">
        <v>3374</v>
      </c>
      <c r="I127" s="147"/>
      <c r="L127" s="31"/>
      <c r="M127" s="148"/>
      <c r="T127" s="50"/>
      <c r="AT127" s="16" t="s">
        <v>259</v>
      </c>
      <c r="AU127" s="16" t="s">
        <v>86</v>
      </c>
    </row>
    <row r="128" spans="2:65" s="1" customFormat="1" ht="37.9" customHeight="1">
      <c r="B128" s="31"/>
      <c r="C128" s="131" t="s">
        <v>567</v>
      </c>
      <c r="D128" s="131" t="s">
        <v>253</v>
      </c>
      <c r="E128" s="132" t="s">
        <v>3375</v>
      </c>
      <c r="F128" s="133" t="s">
        <v>3376</v>
      </c>
      <c r="G128" s="134" t="s">
        <v>290</v>
      </c>
      <c r="H128" s="135">
        <v>6</v>
      </c>
      <c r="I128" s="136"/>
      <c r="J128" s="137">
        <f>ROUND(I128*H128,2)</f>
        <v>0</v>
      </c>
      <c r="K128" s="138"/>
      <c r="L128" s="31"/>
      <c r="M128" s="139" t="s">
        <v>20</v>
      </c>
      <c r="N128" s="140" t="s">
        <v>45</v>
      </c>
      <c r="P128" s="141">
        <f>O128*H128</f>
        <v>0</v>
      </c>
      <c r="Q128" s="141">
        <v>6.5919999999999998E-4</v>
      </c>
      <c r="R128" s="141">
        <f>Q128*H128</f>
        <v>3.9551999999999999E-3</v>
      </c>
      <c r="S128" s="141">
        <v>0</v>
      </c>
      <c r="T128" s="142">
        <f>S128*H128</f>
        <v>0</v>
      </c>
      <c r="AR128" s="143" t="s">
        <v>378</v>
      </c>
      <c r="AT128" s="143" t="s">
        <v>253</v>
      </c>
      <c r="AU128" s="143" t="s">
        <v>86</v>
      </c>
      <c r="AY128" s="16" t="s">
        <v>250</v>
      </c>
      <c r="BE128" s="144">
        <f>IF(N128="základní",J128,0)</f>
        <v>0</v>
      </c>
      <c r="BF128" s="144">
        <f>IF(N128="snížená",J128,0)</f>
        <v>0</v>
      </c>
      <c r="BG128" s="144">
        <f>IF(N128="zákl. přenesená",J128,0)</f>
        <v>0</v>
      </c>
      <c r="BH128" s="144">
        <f>IF(N128="sníž. přenesená",J128,0)</f>
        <v>0</v>
      </c>
      <c r="BI128" s="144">
        <f>IF(N128="nulová",J128,0)</f>
        <v>0</v>
      </c>
      <c r="BJ128" s="16" t="s">
        <v>86</v>
      </c>
      <c r="BK128" s="144">
        <f>ROUND(I128*H128,2)</f>
        <v>0</v>
      </c>
      <c r="BL128" s="16" t="s">
        <v>378</v>
      </c>
      <c r="BM128" s="143" t="s">
        <v>3377</v>
      </c>
    </row>
    <row r="129" spans="2:65" s="1" customFormat="1">
      <c r="B129" s="31"/>
      <c r="D129" s="145" t="s">
        <v>259</v>
      </c>
      <c r="F129" s="146" t="s">
        <v>3378</v>
      </c>
      <c r="I129" s="147"/>
      <c r="L129" s="31"/>
      <c r="M129" s="148"/>
      <c r="T129" s="50"/>
      <c r="AT129" s="16" t="s">
        <v>259</v>
      </c>
      <c r="AU129" s="16" t="s">
        <v>86</v>
      </c>
    </row>
    <row r="130" spans="2:65" s="11" customFormat="1" ht="22.9" customHeight="1">
      <c r="B130" s="119"/>
      <c r="D130" s="120" t="s">
        <v>72</v>
      </c>
      <c r="E130" s="129" t="s">
        <v>3379</v>
      </c>
      <c r="F130" s="129" t="s">
        <v>3380</v>
      </c>
      <c r="I130" s="122"/>
      <c r="J130" s="130">
        <f>BK130</f>
        <v>0</v>
      </c>
      <c r="L130" s="119"/>
      <c r="M130" s="124"/>
      <c r="P130" s="125">
        <f>SUM(P131:P133)</f>
        <v>0</v>
      </c>
      <c r="R130" s="125">
        <f>SUM(R131:R133)</f>
        <v>0.25169761099999999</v>
      </c>
      <c r="T130" s="126">
        <f>SUM(T131:T133)</f>
        <v>0</v>
      </c>
      <c r="AR130" s="120" t="s">
        <v>86</v>
      </c>
      <c r="AT130" s="127" t="s">
        <v>72</v>
      </c>
      <c r="AU130" s="127" t="s">
        <v>80</v>
      </c>
      <c r="AY130" s="120" t="s">
        <v>250</v>
      </c>
      <c r="BK130" s="128">
        <f>SUM(BK131:BK133)</f>
        <v>0</v>
      </c>
    </row>
    <row r="131" spans="2:65" s="1" customFormat="1" ht="16.5" customHeight="1">
      <c r="B131" s="31"/>
      <c r="C131" s="131" t="s">
        <v>378</v>
      </c>
      <c r="D131" s="131" t="s">
        <v>253</v>
      </c>
      <c r="E131" s="132" t="s">
        <v>3381</v>
      </c>
      <c r="F131" s="133" t="s">
        <v>3382</v>
      </c>
      <c r="G131" s="134" t="s">
        <v>551</v>
      </c>
      <c r="H131" s="135">
        <v>11</v>
      </c>
      <c r="I131" s="136"/>
      <c r="J131" s="137">
        <f>ROUND(I131*H131,2)</f>
        <v>0</v>
      </c>
      <c r="K131" s="138"/>
      <c r="L131" s="31"/>
      <c r="M131" s="139" t="s">
        <v>20</v>
      </c>
      <c r="N131" s="140" t="s">
        <v>45</v>
      </c>
      <c r="P131" s="141">
        <f>O131*H131</f>
        <v>0</v>
      </c>
      <c r="Q131" s="141">
        <v>2.2881601000000001E-2</v>
      </c>
      <c r="R131" s="141">
        <f>Q131*H131</f>
        <v>0.25169761099999999</v>
      </c>
      <c r="S131" s="141">
        <v>0</v>
      </c>
      <c r="T131" s="142">
        <f>S131*H131</f>
        <v>0</v>
      </c>
      <c r="AR131" s="143" t="s">
        <v>378</v>
      </c>
      <c r="AT131" s="143" t="s">
        <v>253</v>
      </c>
      <c r="AU131" s="143" t="s">
        <v>86</v>
      </c>
      <c r="AY131" s="16" t="s">
        <v>250</v>
      </c>
      <c r="BE131" s="144">
        <f>IF(N131="základní",J131,0)</f>
        <v>0</v>
      </c>
      <c r="BF131" s="144">
        <f>IF(N131="snížená",J131,0)</f>
        <v>0</v>
      </c>
      <c r="BG131" s="144">
        <f>IF(N131="zákl. přenesená",J131,0)</f>
        <v>0</v>
      </c>
      <c r="BH131" s="144">
        <f>IF(N131="sníž. přenesená",J131,0)</f>
        <v>0</v>
      </c>
      <c r="BI131" s="144">
        <f>IF(N131="nulová",J131,0)</f>
        <v>0</v>
      </c>
      <c r="BJ131" s="16" t="s">
        <v>86</v>
      </c>
      <c r="BK131" s="144">
        <f>ROUND(I131*H131,2)</f>
        <v>0</v>
      </c>
      <c r="BL131" s="16" t="s">
        <v>378</v>
      </c>
      <c r="BM131" s="143" t="s">
        <v>3383</v>
      </c>
    </row>
    <row r="132" spans="2:65" s="1" customFormat="1" ht="29.25">
      <c r="B132" s="31"/>
      <c r="D132" s="150" t="s">
        <v>565</v>
      </c>
      <c r="F132" s="268" t="s">
        <v>3384</v>
      </c>
      <c r="I132" s="147"/>
      <c r="L132" s="31"/>
      <c r="M132" s="148"/>
      <c r="T132" s="50"/>
      <c r="AT132" s="16" t="s">
        <v>565</v>
      </c>
      <c r="AU132" s="16" t="s">
        <v>86</v>
      </c>
    </row>
    <row r="133" spans="2:65" s="12" customFormat="1">
      <c r="B133" s="149"/>
      <c r="D133" s="150" t="s">
        <v>261</v>
      </c>
      <c r="E133" s="151" t="s">
        <v>20</v>
      </c>
      <c r="F133" s="152" t="s">
        <v>3385</v>
      </c>
      <c r="H133" s="153">
        <v>11</v>
      </c>
      <c r="I133" s="154"/>
      <c r="L133" s="149"/>
      <c r="M133" s="155"/>
      <c r="T133" s="156"/>
      <c r="AT133" s="151" t="s">
        <v>261</v>
      </c>
      <c r="AU133" s="151" t="s">
        <v>86</v>
      </c>
      <c r="AV133" s="12" t="s">
        <v>86</v>
      </c>
      <c r="AW133" s="12" t="s">
        <v>34</v>
      </c>
      <c r="AX133" s="12" t="s">
        <v>73</v>
      </c>
      <c r="AY133" s="151" t="s">
        <v>250</v>
      </c>
    </row>
    <row r="134" spans="2:65" s="11" customFormat="1" ht="22.9" customHeight="1">
      <c r="B134" s="119"/>
      <c r="D134" s="120" t="s">
        <v>72</v>
      </c>
      <c r="E134" s="129" t="s">
        <v>901</v>
      </c>
      <c r="F134" s="129" t="s">
        <v>902</v>
      </c>
      <c r="I134" s="122"/>
      <c r="J134" s="130">
        <f>BK134</f>
        <v>0</v>
      </c>
      <c r="L134" s="119"/>
      <c r="M134" s="124"/>
      <c r="P134" s="125">
        <f>SUM(P135:P168)</f>
        <v>0</v>
      </c>
      <c r="R134" s="125">
        <f>SUM(R135:R168)</f>
        <v>0.32144547399999995</v>
      </c>
      <c r="T134" s="126">
        <f>SUM(T135:T168)</f>
        <v>0.23380000000000001</v>
      </c>
      <c r="AR134" s="120" t="s">
        <v>86</v>
      </c>
      <c r="AT134" s="127" t="s">
        <v>72</v>
      </c>
      <c r="AU134" s="127" t="s">
        <v>80</v>
      </c>
      <c r="AY134" s="120" t="s">
        <v>250</v>
      </c>
      <c r="BK134" s="128">
        <f>SUM(BK135:BK168)</f>
        <v>0</v>
      </c>
    </row>
    <row r="135" spans="2:65" s="1" customFormat="1" ht="24.2" customHeight="1">
      <c r="B135" s="31"/>
      <c r="C135" s="131" t="s">
        <v>383</v>
      </c>
      <c r="D135" s="131" t="s">
        <v>253</v>
      </c>
      <c r="E135" s="132" t="s">
        <v>3386</v>
      </c>
      <c r="F135" s="133" t="s">
        <v>3387</v>
      </c>
      <c r="G135" s="134" t="s">
        <v>283</v>
      </c>
      <c r="H135" s="135">
        <v>2.4</v>
      </c>
      <c r="I135" s="136"/>
      <c r="J135" s="137">
        <f>ROUND(I135*H135,2)</f>
        <v>0</v>
      </c>
      <c r="K135" s="138"/>
      <c r="L135" s="31"/>
      <c r="M135" s="139" t="s">
        <v>20</v>
      </c>
      <c r="N135" s="140" t="s">
        <v>45</v>
      </c>
      <c r="P135" s="141">
        <f>O135*H135</f>
        <v>0</v>
      </c>
      <c r="Q135" s="141">
        <v>3.7758000000000002E-3</v>
      </c>
      <c r="R135" s="141">
        <f>Q135*H135</f>
        <v>9.0619199999999994E-3</v>
      </c>
      <c r="S135" s="141">
        <v>0</v>
      </c>
      <c r="T135" s="142">
        <f>S135*H135</f>
        <v>0</v>
      </c>
      <c r="AR135" s="143" t="s">
        <v>378</v>
      </c>
      <c r="AT135" s="143" t="s">
        <v>253</v>
      </c>
      <c r="AU135" s="143" t="s">
        <v>86</v>
      </c>
      <c r="AY135" s="16" t="s">
        <v>250</v>
      </c>
      <c r="BE135" s="144">
        <f>IF(N135="základní",J135,0)</f>
        <v>0</v>
      </c>
      <c r="BF135" s="144">
        <f>IF(N135="snížená",J135,0)</f>
        <v>0</v>
      </c>
      <c r="BG135" s="144">
        <f>IF(N135="zákl. přenesená",J135,0)</f>
        <v>0</v>
      </c>
      <c r="BH135" s="144">
        <f>IF(N135="sníž. přenesená",J135,0)</f>
        <v>0</v>
      </c>
      <c r="BI135" s="144">
        <f>IF(N135="nulová",J135,0)</f>
        <v>0</v>
      </c>
      <c r="BJ135" s="16" t="s">
        <v>86</v>
      </c>
      <c r="BK135" s="144">
        <f>ROUND(I135*H135,2)</f>
        <v>0</v>
      </c>
      <c r="BL135" s="16" t="s">
        <v>378</v>
      </c>
      <c r="BM135" s="143" t="s">
        <v>3388</v>
      </c>
    </row>
    <row r="136" spans="2:65" s="1" customFormat="1">
      <c r="B136" s="31"/>
      <c r="D136" s="145" t="s">
        <v>259</v>
      </c>
      <c r="F136" s="146" t="s">
        <v>3389</v>
      </c>
      <c r="I136" s="147"/>
      <c r="L136" s="31"/>
      <c r="M136" s="148"/>
      <c r="T136" s="50"/>
      <c r="AT136" s="16" t="s">
        <v>259</v>
      </c>
      <c r="AU136" s="16" t="s">
        <v>86</v>
      </c>
    </row>
    <row r="137" spans="2:65" s="12" customFormat="1">
      <c r="B137" s="149"/>
      <c r="D137" s="150" t="s">
        <v>261</v>
      </c>
      <c r="E137" s="151" t="s">
        <v>20</v>
      </c>
      <c r="F137" s="152" t="s">
        <v>3390</v>
      </c>
      <c r="H137" s="153">
        <v>2.4</v>
      </c>
      <c r="I137" s="154"/>
      <c r="L137" s="149"/>
      <c r="M137" s="155"/>
      <c r="T137" s="156"/>
      <c r="AT137" s="151" t="s">
        <v>261</v>
      </c>
      <c r="AU137" s="151" t="s">
        <v>86</v>
      </c>
      <c r="AV137" s="12" t="s">
        <v>86</v>
      </c>
      <c r="AW137" s="12" t="s">
        <v>34</v>
      </c>
      <c r="AX137" s="12" t="s">
        <v>73</v>
      </c>
      <c r="AY137" s="151" t="s">
        <v>250</v>
      </c>
    </row>
    <row r="138" spans="2:65" s="1" customFormat="1" ht="24.2" customHeight="1">
      <c r="B138" s="31"/>
      <c r="C138" s="131" t="s">
        <v>389</v>
      </c>
      <c r="D138" s="131" t="s">
        <v>253</v>
      </c>
      <c r="E138" s="132" t="s">
        <v>3391</v>
      </c>
      <c r="F138" s="133" t="s">
        <v>3392</v>
      </c>
      <c r="G138" s="134" t="s">
        <v>283</v>
      </c>
      <c r="H138" s="135">
        <v>1.2</v>
      </c>
      <c r="I138" s="136"/>
      <c r="J138" s="137">
        <f>ROUND(I138*H138,2)</f>
        <v>0</v>
      </c>
      <c r="K138" s="138"/>
      <c r="L138" s="31"/>
      <c r="M138" s="139" t="s">
        <v>20</v>
      </c>
      <c r="N138" s="140" t="s">
        <v>45</v>
      </c>
      <c r="P138" s="141">
        <f>O138*H138</f>
        <v>0</v>
      </c>
      <c r="Q138" s="141">
        <v>4.6804200000000002E-3</v>
      </c>
      <c r="R138" s="141">
        <f>Q138*H138</f>
        <v>5.6165040000000005E-3</v>
      </c>
      <c r="S138" s="141">
        <v>0</v>
      </c>
      <c r="T138" s="142">
        <f>S138*H138</f>
        <v>0</v>
      </c>
      <c r="AR138" s="143" t="s">
        <v>378</v>
      </c>
      <c r="AT138" s="143" t="s">
        <v>253</v>
      </c>
      <c r="AU138" s="143" t="s">
        <v>86</v>
      </c>
      <c r="AY138" s="16" t="s">
        <v>250</v>
      </c>
      <c r="BE138" s="144">
        <f>IF(N138="základní",J138,0)</f>
        <v>0</v>
      </c>
      <c r="BF138" s="144">
        <f>IF(N138="snížená",J138,0)</f>
        <v>0</v>
      </c>
      <c r="BG138" s="144">
        <f>IF(N138="zákl. přenesená",J138,0)</f>
        <v>0</v>
      </c>
      <c r="BH138" s="144">
        <f>IF(N138="sníž. přenesená",J138,0)</f>
        <v>0</v>
      </c>
      <c r="BI138" s="144">
        <f>IF(N138="nulová",J138,0)</f>
        <v>0</v>
      </c>
      <c r="BJ138" s="16" t="s">
        <v>86</v>
      </c>
      <c r="BK138" s="144">
        <f>ROUND(I138*H138,2)</f>
        <v>0</v>
      </c>
      <c r="BL138" s="16" t="s">
        <v>378</v>
      </c>
      <c r="BM138" s="143" t="s">
        <v>3393</v>
      </c>
    </row>
    <row r="139" spans="2:65" s="1" customFormat="1">
      <c r="B139" s="31"/>
      <c r="D139" s="145" t="s">
        <v>259</v>
      </c>
      <c r="F139" s="146" t="s">
        <v>3394</v>
      </c>
      <c r="I139" s="147"/>
      <c r="L139" s="31"/>
      <c r="M139" s="148"/>
      <c r="T139" s="50"/>
      <c r="AT139" s="16" t="s">
        <v>259</v>
      </c>
      <c r="AU139" s="16" t="s">
        <v>86</v>
      </c>
    </row>
    <row r="140" spans="2:65" s="12" customFormat="1">
      <c r="B140" s="149"/>
      <c r="D140" s="150" t="s">
        <v>261</v>
      </c>
      <c r="E140" s="151" t="s">
        <v>20</v>
      </c>
      <c r="F140" s="152" t="s">
        <v>3395</v>
      </c>
      <c r="H140" s="153">
        <v>1.2</v>
      </c>
      <c r="I140" s="154"/>
      <c r="L140" s="149"/>
      <c r="M140" s="155"/>
      <c r="T140" s="156"/>
      <c r="AT140" s="151" t="s">
        <v>261</v>
      </c>
      <c r="AU140" s="151" t="s">
        <v>86</v>
      </c>
      <c r="AV140" s="12" t="s">
        <v>86</v>
      </c>
      <c r="AW140" s="12" t="s">
        <v>34</v>
      </c>
      <c r="AX140" s="12" t="s">
        <v>73</v>
      </c>
      <c r="AY140" s="151" t="s">
        <v>250</v>
      </c>
    </row>
    <row r="141" spans="2:65" s="1" customFormat="1" ht="24.2" customHeight="1">
      <c r="B141" s="31"/>
      <c r="C141" s="131" t="s">
        <v>396</v>
      </c>
      <c r="D141" s="131" t="s">
        <v>253</v>
      </c>
      <c r="E141" s="132" t="s">
        <v>903</v>
      </c>
      <c r="F141" s="133" t="s">
        <v>904</v>
      </c>
      <c r="G141" s="134" t="s">
        <v>283</v>
      </c>
      <c r="H141" s="135">
        <v>100</v>
      </c>
      <c r="I141" s="136"/>
      <c r="J141" s="137">
        <f>ROUND(I141*H141,2)</f>
        <v>0</v>
      </c>
      <c r="K141" s="138"/>
      <c r="L141" s="31"/>
      <c r="M141" s="139" t="s">
        <v>20</v>
      </c>
      <c r="N141" s="140" t="s">
        <v>45</v>
      </c>
      <c r="P141" s="141">
        <f>O141*H141</f>
        <v>0</v>
      </c>
      <c r="Q141" s="141">
        <v>1.251135E-3</v>
      </c>
      <c r="R141" s="141">
        <f>Q141*H141</f>
        <v>0.12511349999999999</v>
      </c>
      <c r="S141" s="141">
        <v>0</v>
      </c>
      <c r="T141" s="142">
        <f>S141*H141</f>
        <v>0</v>
      </c>
      <c r="AR141" s="143" t="s">
        <v>378</v>
      </c>
      <c r="AT141" s="143" t="s">
        <v>253</v>
      </c>
      <c r="AU141" s="143" t="s">
        <v>86</v>
      </c>
      <c r="AY141" s="16" t="s">
        <v>250</v>
      </c>
      <c r="BE141" s="144">
        <f>IF(N141="základní",J141,0)</f>
        <v>0</v>
      </c>
      <c r="BF141" s="144">
        <f>IF(N141="snížená",J141,0)</f>
        <v>0</v>
      </c>
      <c r="BG141" s="144">
        <f>IF(N141="zákl. přenesená",J141,0)</f>
        <v>0</v>
      </c>
      <c r="BH141" s="144">
        <f>IF(N141="sníž. přenesená",J141,0)</f>
        <v>0</v>
      </c>
      <c r="BI141" s="144">
        <f>IF(N141="nulová",J141,0)</f>
        <v>0</v>
      </c>
      <c r="BJ141" s="16" t="s">
        <v>86</v>
      </c>
      <c r="BK141" s="144">
        <f>ROUND(I141*H141,2)</f>
        <v>0</v>
      </c>
      <c r="BL141" s="16" t="s">
        <v>378</v>
      </c>
      <c r="BM141" s="143" t="s">
        <v>3396</v>
      </c>
    </row>
    <row r="142" spans="2:65" s="1" customFormat="1">
      <c r="B142" s="31"/>
      <c r="D142" s="145" t="s">
        <v>259</v>
      </c>
      <c r="F142" s="146" t="s">
        <v>906</v>
      </c>
      <c r="I142" s="147"/>
      <c r="L142" s="31"/>
      <c r="M142" s="148"/>
      <c r="T142" s="50"/>
      <c r="AT142" s="16" t="s">
        <v>259</v>
      </c>
      <c r="AU142" s="16" t="s">
        <v>86</v>
      </c>
    </row>
    <row r="143" spans="2:65" s="1" customFormat="1" ht="24.2" customHeight="1">
      <c r="B143" s="31"/>
      <c r="C143" s="131" t="s">
        <v>402</v>
      </c>
      <c r="D143" s="131" t="s">
        <v>253</v>
      </c>
      <c r="E143" s="132" t="s">
        <v>3397</v>
      </c>
      <c r="F143" s="133" t="s">
        <v>3398</v>
      </c>
      <c r="G143" s="134" t="s">
        <v>283</v>
      </c>
      <c r="H143" s="135">
        <v>10</v>
      </c>
      <c r="I143" s="136"/>
      <c r="J143" s="137">
        <f>ROUND(I143*H143,2)</f>
        <v>0</v>
      </c>
      <c r="K143" s="138"/>
      <c r="L143" s="31"/>
      <c r="M143" s="139" t="s">
        <v>20</v>
      </c>
      <c r="N143" s="140" t="s">
        <v>45</v>
      </c>
      <c r="P143" s="141">
        <f>O143*H143</f>
        <v>0</v>
      </c>
      <c r="Q143" s="141">
        <v>1.6151850000000001E-3</v>
      </c>
      <c r="R143" s="141">
        <f>Q143*H143</f>
        <v>1.6151850000000002E-2</v>
      </c>
      <c r="S143" s="141">
        <v>0</v>
      </c>
      <c r="T143" s="142">
        <f>S143*H143</f>
        <v>0</v>
      </c>
      <c r="AR143" s="143" t="s">
        <v>378</v>
      </c>
      <c r="AT143" s="143" t="s">
        <v>253</v>
      </c>
      <c r="AU143" s="143" t="s">
        <v>86</v>
      </c>
      <c r="AY143" s="16" t="s">
        <v>250</v>
      </c>
      <c r="BE143" s="144">
        <f>IF(N143="základní",J143,0)</f>
        <v>0</v>
      </c>
      <c r="BF143" s="144">
        <f>IF(N143="snížená",J143,0)</f>
        <v>0</v>
      </c>
      <c r="BG143" s="144">
        <f>IF(N143="zákl. přenesená",J143,0)</f>
        <v>0</v>
      </c>
      <c r="BH143" s="144">
        <f>IF(N143="sníž. přenesená",J143,0)</f>
        <v>0</v>
      </c>
      <c r="BI143" s="144">
        <f>IF(N143="nulová",J143,0)</f>
        <v>0</v>
      </c>
      <c r="BJ143" s="16" t="s">
        <v>86</v>
      </c>
      <c r="BK143" s="144">
        <f>ROUND(I143*H143,2)</f>
        <v>0</v>
      </c>
      <c r="BL143" s="16" t="s">
        <v>378</v>
      </c>
      <c r="BM143" s="143" t="s">
        <v>3399</v>
      </c>
    </row>
    <row r="144" spans="2:65" s="1" customFormat="1">
      <c r="B144" s="31"/>
      <c r="D144" s="145" t="s">
        <v>259</v>
      </c>
      <c r="F144" s="146" t="s">
        <v>3400</v>
      </c>
      <c r="I144" s="147"/>
      <c r="L144" s="31"/>
      <c r="M144" s="148"/>
      <c r="T144" s="50"/>
      <c r="AT144" s="16" t="s">
        <v>259</v>
      </c>
      <c r="AU144" s="16" t="s">
        <v>86</v>
      </c>
    </row>
    <row r="145" spans="2:65" s="1" customFormat="1" ht="24.2" customHeight="1">
      <c r="B145" s="31"/>
      <c r="C145" s="131" t="s">
        <v>7</v>
      </c>
      <c r="D145" s="131" t="s">
        <v>253</v>
      </c>
      <c r="E145" s="132" t="s">
        <v>1080</v>
      </c>
      <c r="F145" s="133" t="s">
        <v>1081</v>
      </c>
      <c r="G145" s="134" t="s">
        <v>283</v>
      </c>
      <c r="H145" s="135">
        <v>10</v>
      </c>
      <c r="I145" s="136"/>
      <c r="J145" s="137">
        <f>ROUND(I145*H145,2)</f>
        <v>0</v>
      </c>
      <c r="K145" s="138"/>
      <c r="L145" s="31"/>
      <c r="M145" s="139" t="s">
        <v>20</v>
      </c>
      <c r="N145" s="140" t="s">
        <v>45</v>
      </c>
      <c r="P145" s="141">
        <f>O145*H145</f>
        <v>0</v>
      </c>
      <c r="Q145" s="141">
        <v>1.9662799999999999E-3</v>
      </c>
      <c r="R145" s="141">
        <f>Q145*H145</f>
        <v>1.9662800000000001E-2</v>
      </c>
      <c r="S145" s="141">
        <v>0</v>
      </c>
      <c r="T145" s="142">
        <f>S145*H145</f>
        <v>0</v>
      </c>
      <c r="AR145" s="143" t="s">
        <v>378</v>
      </c>
      <c r="AT145" s="143" t="s">
        <v>253</v>
      </c>
      <c r="AU145" s="143" t="s">
        <v>86</v>
      </c>
      <c r="AY145" s="16" t="s">
        <v>250</v>
      </c>
      <c r="BE145" s="144">
        <f>IF(N145="základní",J145,0)</f>
        <v>0</v>
      </c>
      <c r="BF145" s="144">
        <f>IF(N145="snížená",J145,0)</f>
        <v>0</v>
      </c>
      <c r="BG145" s="144">
        <f>IF(N145="zákl. přenesená",J145,0)</f>
        <v>0</v>
      </c>
      <c r="BH145" s="144">
        <f>IF(N145="sníž. přenesená",J145,0)</f>
        <v>0</v>
      </c>
      <c r="BI145" s="144">
        <f>IF(N145="nulová",J145,0)</f>
        <v>0</v>
      </c>
      <c r="BJ145" s="16" t="s">
        <v>86</v>
      </c>
      <c r="BK145" s="144">
        <f>ROUND(I145*H145,2)</f>
        <v>0</v>
      </c>
      <c r="BL145" s="16" t="s">
        <v>378</v>
      </c>
      <c r="BM145" s="143" t="s">
        <v>3401</v>
      </c>
    </row>
    <row r="146" spans="2:65" s="1" customFormat="1">
      <c r="B146" s="31"/>
      <c r="D146" s="145" t="s">
        <v>259</v>
      </c>
      <c r="F146" s="146" t="s">
        <v>1083</v>
      </c>
      <c r="I146" s="147"/>
      <c r="L146" s="31"/>
      <c r="M146" s="148"/>
      <c r="T146" s="50"/>
      <c r="AT146" s="16" t="s">
        <v>259</v>
      </c>
      <c r="AU146" s="16" t="s">
        <v>86</v>
      </c>
    </row>
    <row r="147" spans="2:65" s="1" customFormat="1" ht="24.2" customHeight="1">
      <c r="B147" s="31"/>
      <c r="C147" s="131" t="s">
        <v>415</v>
      </c>
      <c r="D147" s="131" t="s">
        <v>253</v>
      </c>
      <c r="E147" s="132" t="s">
        <v>907</v>
      </c>
      <c r="F147" s="133" t="s">
        <v>908</v>
      </c>
      <c r="G147" s="134" t="s">
        <v>283</v>
      </c>
      <c r="H147" s="135">
        <v>30</v>
      </c>
      <c r="I147" s="136"/>
      <c r="J147" s="137">
        <f>ROUND(I147*H147,2)</f>
        <v>0</v>
      </c>
      <c r="K147" s="138"/>
      <c r="L147" s="31"/>
      <c r="M147" s="139" t="s">
        <v>20</v>
      </c>
      <c r="N147" s="140" t="s">
        <v>45</v>
      </c>
      <c r="P147" s="141">
        <f>O147*H147</f>
        <v>0</v>
      </c>
      <c r="Q147" s="141">
        <v>3.44663E-3</v>
      </c>
      <c r="R147" s="141">
        <f>Q147*H147</f>
        <v>0.1033989</v>
      </c>
      <c r="S147" s="141">
        <v>0</v>
      </c>
      <c r="T147" s="142">
        <f>S147*H147</f>
        <v>0</v>
      </c>
      <c r="AR147" s="143" t="s">
        <v>378</v>
      </c>
      <c r="AT147" s="143" t="s">
        <v>253</v>
      </c>
      <c r="AU147" s="143" t="s">
        <v>86</v>
      </c>
      <c r="AY147" s="16" t="s">
        <v>250</v>
      </c>
      <c r="BE147" s="144">
        <f>IF(N147="základní",J147,0)</f>
        <v>0</v>
      </c>
      <c r="BF147" s="144">
        <f>IF(N147="snížená",J147,0)</f>
        <v>0</v>
      </c>
      <c r="BG147" s="144">
        <f>IF(N147="zákl. přenesená",J147,0)</f>
        <v>0</v>
      </c>
      <c r="BH147" s="144">
        <f>IF(N147="sníž. přenesená",J147,0)</f>
        <v>0</v>
      </c>
      <c r="BI147" s="144">
        <f>IF(N147="nulová",J147,0)</f>
        <v>0</v>
      </c>
      <c r="BJ147" s="16" t="s">
        <v>86</v>
      </c>
      <c r="BK147" s="144">
        <f>ROUND(I147*H147,2)</f>
        <v>0</v>
      </c>
      <c r="BL147" s="16" t="s">
        <v>378</v>
      </c>
      <c r="BM147" s="143" t="s">
        <v>3402</v>
      </c>
    </row>
    <row r="148" spans="2:65" s="1" customFormat="1">
      <c r="B148" s="31"/>
      <c r="D148" s="145" t="s">
        <v>259</v>
      </c>
      <c r="F148" s="146" t="s">
        <v>910</v>
      </c>
      <c r="I148" s="147"/>
      <c r="L148" s="31"/>
      <c r="M148" s="148"/>
      <c r="T148" s="50"/>
      <c r="AT148" s="16" t="s">
        <v>259</v>
      </c>
      <c r="AU148" s="16" t="s">
        <v>86</v>
      </c>
    </row>
    <row r="149" spans="2:65" s="1" customFormat="1" ht="24.2" customHeight="1">
      <c r="B149" s="31"/>
      <c r="C149" s="131" t="s">
        <v>420</v>
      </c>
      <c r="D149" s="131" t="s">
        <v>253</v>
      </c>
      <c r="E149" s="132" t="s">
        <v>3403</v>
      </c>
      <c r="F149" s="133" t="s">
        <v>3404</v>
      </c>
      <c r="G149" s="134" t="s">
        <v>290</v>
      </c>
      <c r="H149" s="135">
        <v>20</v>
      </c>
      <c r="I149" s="136"/>
      <c r="J149" s="137">
        <f>ROUND(I149*H149,2)</f>
        <v>0</v>
      </c>
      <c r="K149" s="138"/>
      <c r="L149" s="31"/>
      <c r="M149" s="139" t="s">
        <v>20</v>
      </c>
      <c r="N149" s="140" t="s">
        <v>45</v>
      </c>
      <c r="P149" s="141">
        <f>O149*H149</f>
        <v>0</v>
      </c>
      <c r="Q149" s="141">
        <v>5.24E-5</v>
      </c>
      <c r="R149" s="141">
        <f>Q149*H149</f>
        <v>1.0479999999999999E-3</v>
      </c>
      <c r="S149" s="141">
        <v>0</v>
      </c>
      <c r="T149" s="142">
        <f>S149*H149</f>
        <v>0</v>
      </c>
      <c r="AR149" s="143" t="s">
        <v>257</v>
      </c>
      <c r="AT149" s="143" t="s">
        <v>253</v>
      </c>
      <c r="AU149" s="143" t="s">
        <v>86</v>
      </c>
      <c r="AY149" s="16" t="s">
        <v>250</v>
      </c>
      <c r="BE149" s="144">
        <f>IF(N149="základní",J149,0)</f>
        <v>0</v>
      </c>
      <c r="BF149" s="144">
        <f>IF(N149="snížená",J149,0)</f>
        <v>0</v>
      </c>
      <c r="BG149" s="144">
        <f>IF(N149="zákl. přenesená",J149,0)</f>
        <v>0</v>
      </c>
      <c r="BH149" s="144">
        <f>IF(N149="sníž. přenesená",J149,0)</f>
        <v>0</v>
      </c>
      <c r="BI149" s="144">
        <f>IF(N149="nulová",J149,0)</f>
        <v>0</v>
      </c>
      <c r="BJ149" s="16" t="s">
        <v>86</v>
      </c>
      <c r="BK149" s="144">
        <f>ROUND(I149*H149,2)</f>
        <v>0</v>
      </c>
      <c r="BL149" s="16" t="s">
        <v>257</v>
      </c>
      <c r="BM149" s="143" t="s">
        <v>3405</v>
      </c>
    </row>
    <row r="150" spans="2:65" s="1" customFormat="1">
      <c r="B150" s="31"/>
      <c r="D150" s="145" t="s">
        <v>259</v>
      </c>
      <c r="F150" s="146" t="s">
        <v>3406</v>
      </c>
      <c r="I150" s="147"/>
      <c r="L150" s="31"/>
      <c r="M150" s="148"/>
      <c r="T150" s="50"/>
      <c r="AT150" s="16" t="s">
        <v>259</v>
      </c>
      <c r="AU150" s="16" t="s">
        <v>86</v>
      </c>
    </row>
    <row r="151" spans="2:65" s="1" customFormat="1" ht="21.75" customHeight="1">
      <c r="B151" s="31"/>
      <c r="C151" s="131" t="s">
        <v>427</v>
      </c>
      <c r="D151" s="131" t="s">
        <v>253</v>
      </c>
      <c r="E151" s="132" t="s">
        <v>3407</v>
      </c>
      <c r="F151" s="133" t="s">
        <v>3408</v>
      </c>
      <c r="G151" s="134" t="s">
        <v>283</v>
      </c>
      <c r="H151" s="135">
        <v>110</v>
      </c>
      <c r="I151" s="136"/>
      <c r="J151" s="137">
        <f>ROUND(I151*H151,2)</f>
        <v>0</v>
      </c>
      <c r="K151" s="138"/>
      <c r="L151" s="31"/>
      <c r="M151" s="139" t="s">
        <v>20</v>
      </c>
      <c r="N151" s="140" t="s">
        <v>45</v>
      </c>
      <c r="P151" s="141">
        <f>O151*H151</f>
        <v>0</v>
      </c>
      <c r="Q151" s="141">
        <v>2.5999999999999998E-5</v>
      </c>
      <c r="R151" s="141">
        <f>Q151*H151</f>
        <v>2.8599999999999997E-3</v>
      </c>
      <c r="S151" s="141">
        <v>1.06E-3</v>
      </c>
      <c r="T151" s="142">
        <f>S151*H151</f>
        <v>0.1166</v>
      </c>
      <c r="AR151" s="143" t="s">
        <v>378</v>
      </c>
      <c r="AT151" s="143" t="s">
        <v>253</v>
      </c>
      <c r="AU151" s="143" t="s">
        <v>86</v>
      </c>
      <c r="AY151" s="16" t="s">
        <v>250</v>
      </c>
      <c r="BE151" s="144">
        <f>IF(N151="základní",J151,0)</f>
        <v>0</v>
      </c>
      <c r="BF151" s="144">
        <f>IF(N151="snížená",J151,0)</f>
        <v>0</v>
      </c>
      <c r="BG151" s="144">
        <f>IF(N151="zákl. přenesená",J151,0)</f>
        <v>0</v>
      </c>
      <c r="BH151" s="144">
        <f>IF(N151="sníž. přenesená",J151,0)</f>
        <v>0</v>
      </c>
      <c r="BI151" s="144">
        <f>IF(N151="nulová",J151,0)</f>
        <v>0</v>
      </c>
      <c r="BJ151" s="16" t="s">
        <v>86</v>
      </c>
      <c r="BK151" s="144">
        <f>ROUND(I151*H151,2)</f>
        <v>0</v>
      </c>
      <c r="BL151" s="16" t="s">
        <v>378</v>
      </c>
      <c r="BM151" s="143" t="s">
        <v>3409</v>
      </c>
    </row>
    <row r="152" spans="2:65" s="1" customFormat="1">
      <c r="B152" s="31"/>
      <c r="D152" s="145" t="s">
        <v>259</v>
      </c>
      <c r="F152" s="146" t="s">
        <v>3410</v>
      </c>
      <c r="I152" s="147"/>
      <c r="L152" s="31"/>
      <c r="M152" s="148"/>
      <c r="T152" s="50"/>
      <c r="AT152" s="16" t="s">
        <v>259</v>
      </c>
      <c r="AU152" s="16" t="s">
        <v>86</v>
      </c>
    </row>
    <row r="153" spans="2:65" s="1" customFormat="1" ht="24.2" customHeight="1">
      <c r="B153" s="31"/>
      <c r="C153" s="131" t="s">
        <v>437</v>
      </c>
      <c r="D153" s="131" t="s">
        <v>253</v>
      </c>
      <c r="E153" s="132" t="s">
        <v>3411</v>
      </c>
      <c r="F153" s="133" t="s">
        <v>3412</v>
      </c>
      <c r="G153" s="134" t="s">
        <v>283</v>
      </c>
      <c r="H153" s="135">
        <v>40</v>
      </c>
      <c r="I153" s="136"/>
      <c r="J153" s="137">
        <f>ROUND(I153*H153,2)</f>
        <v>0</v>
      </c>
      <c r="K153" s="138"/>
      <c r="L153" s="31"/>
      <c r="M153" s="139" t="s">
        <v>20</v>
      </c>
      <c r="N153" s="140" t="s">
        <v>45</v>
      </c>
      <c r="P153" s="141">
        <f>O153*H153</f>
        <v>0</v>
      </c>
      <c r="Q153" s="141">
        <v>3.6000000000000001E-5</v>
      </c>
      <c r="R153" s="141">
        <f>Q153*H153</f>
        <v>1.4400000000000001E-3</v>
      </c>
      <c r="S153" s="141">
        <v>2.9299999999999999E-3</v>
      </c>
      <c r="T153" s="142">
        <f>S153*H153</f>
        <v>0.1172</v>
      </c>
      <c r="AR153" s="143" t="s">
        <v>378</v>
      </c>
      <c r="AT153" s="143" t="s">
        <v>253</v>
      </c>
      <c r="AU153" s="143" t="s">
        <v>86</v>
      </c>
      <c r="AY153" s="16" t="s">
        <v>250</v>
      </c>
      <c r="BE153" s="144">
        <f>IF(N153="základní",J153,0)</f>
        <v>0</v>
      </c>
      <c r="BF153" s="144">
        <f>IF(N153="snížená",J153,0)</f>
        <v>0</v>
      </c>
      <c r="BG153" s="144">
        <f>IF(N153="zákl. přenesená",J153,0)</f>
        <v>0</v>
      </c>
      <c r="BH153" s="144">
        <f>IF(N153="sníž. přenesená",J153,0)</f>
        <v>0</v>
      </c>
      <c r="BI153" s="144">
        <f>IF(N153="nulová",J153,0)</f>
        <v>0</v>
      </c>
      <c r="BJ153" s="16" t="s">
        <v>86</v>
      </c>
      <c r="BK153" s="144">
        <f>ROUND(I153*H153,2)</f>
        <v>0</v>
      </c>
      <c r="BL153" s="16" t="s">
        <v>378</v>
      </c>
      <c r="BM153" s="143" t="s">
        <v>3413</v>
      </c>
    </row>
    <row r="154" spans="2:65" s="1" customFormat="1">
      <c r="B154" s="31"/>
      <c r="D154" s="145" t="s">
        <v>259</v>
      </c>
      <c r="F154" s="146" t="s">
        <v>3414</v>
      </c>
      <c r="I154" s="147"/>
      <c r="L154" s="31"/>
      <c r="M154" s="148"/>
      <c r="T154" s="50"/>
      <c r="AT154" s="16" t="s">
        <v>259</v>
      </c>
      <c r="AU154" s="16" t="s">
        <v>86</v>
      </c>
    </row>
    <row r="155" spans="2:65" s="1" customFormat="1" ht="24.2" customHeight="1">
      <c r="B155" s="31"/>
      <c r="C155" s="131" t="s">
        <v>443</v>
      </c>
      <c r="D155" s="131" t="s">
        <v>253</v>
      </c>
      <c r="E155" s="132" t="s">
        <v>919</v>
      </c>
      <c r="F155" s="133" t="s">
        <v>920</v>
      </c>
      <c r="G155" s="134" t="s">
        <v>283</v>
      </c>
      <c r="H155" s="135">
        <v>110</v>
      </c>
      <c r="I155" s="136"/>
      <c r="J155" s="137">
        <f>ROUND(I155*H155,2)</f>
        <v>0</v>
      </c>
      <c r="K155" s="138"/>
      <c r="L155" s="31"/>
      <c r="M155" s="139" t="s">
        <v>20</v>
      </c>
      <c r="N155" s="140" t="s">
        <v>45</v>
      </c>
      <c r="P155" s="141">
        <f>O155*H155</f>
        <v>0</v>
      </c>
      <c r="Q155" s="141">
        <v>0</v>
      </c>
      <c r="R155" s="141">
        <f>Q155*H155</f>
        <v>0</v>
      </c>
      <c r="S155" s="141">
        <v>0</v>
      </c>
      <c r="T155" s="142">
        <f>S155*H155</f>
        <v>0</v>
      </c>
      <c r="AR155" s="143" t="s">
        <v>378</v>
      </c>
      <c r="AT155" s="143" t="s">
        <v>253</v>
      </c>
      <c r="AU155" s="143" t="s">
        <v>86</v>
      </c>
      <c r="AY155" s="16" t="s">
        <v>250</v>
      </c>
      <c r="BE155" s="144">
        <f>IF(N155="základní",J155,0)</f>
        <v>0</v>
      </c>
      <c r="BF155" s="144">
        <f>IF(N155="snížená",J155,0)</f>
        <v>0</v>
      </c>
      <c r="BG155" s="144">
        <f>IF(N155="zákl. přenesená",J155,0)</f>
        <v>0</v>
      </c>
      <c r="BH155" s="144">
        <f>IF(N155="sníž. přenesená",J155,0)</f>
        <v>0</v>
      </c>
      <c r="BI155" s="144">
        <f>IF(N155="nulová",J155,0)</f>
        <v>0</v>
      </c>
      <c r="BJ155" s="16" t="s">
        <v>86</v>
      </c>
      <c r="BK155" s="144">
        <f>ROUND(I155*H155,2)</f>
        <v>0</v>
      </c>
      <c r="BL155" s="16" t="s">
        <v>378</v>
      </c>
      <c r="BM155" s="143" t="s">
        <v>3415</v>
      </c>
    </row>
    <row r="156" spans="2:65" s="1" customFormat="1">
      <c r="B156" s="31"/>
      <c r="D156" s="145" t="s">
        <v>259</v>
      </c>
      <c r="F156" s="146" t="s">
        <v>922</v>
      </c>
      <c r="I156" s="147"/>
      <c r="L156" s="31"/>
      <c r="M156" s="148"/>
      <c r="T156" s="50"/>
      <c r="AT156" s="16" t="s">
        <v>259</v>
      </c>
      <c r="AU156" s="16" t="s">
        <v>86</v>
      </c>
    </row>
    <row r="157" spans="2:65" s="1" customFormat="1" ht="24.2" customHeight="1">
      <c r="B157" s="31"/>
      <c r="C157" s="131" t="s">
        <v>450</v>
      </c>
      <c r="D157" s="131" t="s">
        <v>253</v>
      </c>
      <c r="E157" s="132" t="s">
        <v>923</v>
      </c>
      <c r="F157" s="133" t="s">
        <v>924</v>
      </c>
      <c r="G157" s="134" t="s">
        <v>283</v>
      </c>
      <c r="H157" s="135">
        <v>190</v>
      </c>
      <c r="I157" s="136"/>
      <c r="J157" s="137">
        <f>ROUND(I157*H157,2)</f>
        <v>0</v>
      </c>
      <c r="K157" s="138"/>
      <c r="L157" s="31"/>
      <c r="M157" s="139" t="s">
        <v>20</v>
      </c>
      <c r="N157" s="140" t="s">
        <v>45</v>
      </c>
      <c r="P157" s="141">
        <f>O157*H157</f>
        <v>0</v>
      </c>
      <c r="Q157" s="141">
        <v>0</v>
      </c>
      <c r="R157" s="141">
        <f>Q157*H157</f>
        <v>0</v>
      </c>
      <c r="S157" s="141">
        <v>0</v>
      </c>
      <c r="T157" s="142">
        <f>S157*H157</f>
        <v>0</v>
      </c>
      <c r="AR157" s="143" t="s">
        <v>378</v>
      </c>
      <c r="AT157" s="143" t="s">
        <v>253</v>
      </c>
      <c r="AU157" s="143" t="s">
        <v>86</v>
      </c>
      <c r="AY157" s="16" t="s">
        <v>250</v>
      </c>
      <c r="BE157" s="144">
        <f>IF(N157="základní",J157,0)</f>
        <v>0</v>
      </c>
      <c r="BF157" s="144">
        <f>IF(N157="snížená",J157,0)</f>
        <v>0</v>
      </c>
      <c r="BG157" s="144">
        <f>IF(N157="zákl. přenesená",J157,0)</f>
        <v>0</v>
      </c>
      <c r="BH157" s="144">
        <f>IF(N157="sníž. přenesená",J157,0)</f>
        <v>0</v>
      </c>
      <c r="BI157" s="144">
        <f>IF(N157="nulová",J157,0)</f>
        <v>0</v>
      </c>
      <c r="BJ157" s="16" t="s">
        <v>86</v>
      </c>
      <c r="BK157" s="144">
        <f>ROUND(I157*H157,2)</f>
        <v>0</v>
      </c>
      <c r="BL157" s="16" t="s">
        <v>378</v>
      </c>
      <c r="BM157" s="143" t="s">
        <v>3416</v>
      </c>
    </row>
    <row r="158" spans="2:65" s="1" customFormat="1">
      <c r="B158" s="31"/>
      <c r="D158" s="145" t="s">
        <v>259</v>
      </c>
      <c r="F158" s="146" t="s">
        <v>926</v>
      </c>
      <c r="I158" s="147"/>
      <c r="L158" s="31"/>
      <c r="M158" s="148"/>
      <c r="T158" s="50"/>
      <c r="AT158" s="16" t="s">
        <v>259</v>
      </c>
      <c r="AU158" s="16" t="s">
        <v>86</v>
      </c>
    </row>
    <row r="159" spans="2:65" s="1" customFormat="1" ht="55.5" customHeight="1">
      <c r="B159" s="31"/>
      <c r="C159" s="131" t="s">
        <v>456</v>
      </c>
      <c r="D159" s="131" t="s">
        <v>253</v>
      </c>
      <c r="E159" s="132" t="s">
        <v>3417</v>
      </c>
      <c r="F159" s="133" t="s">
        <v>3418</v>
      </c>
      <c r="G159" s="134" t="s">
        <v>283</v>
      </c>
      <c r="H159" s="135">
        <v>120</v>
      </c>
      <c r="I159" s="136"/>
      <c r="J159" s="137">
        <f>ROUND(I159*H159,2)</f>
        <v>0</v>
      </c>
      <c r="K159" s="138"/>
      <c r="L159" s="31"/>
      <c r="M159" s="139" t="s">
        <v>20</v>
      </c>
      <c r="N159" s="140" t="s">
        <v>45</v>
      </c>
      <c r="P159" s="141">
        <f>O159*H159</f>
        <v>0</v>
      </c>
      <c r="Q159" s="141">
        <v>2.4078000000000001E-4</v>
      </c>
      <c r="R159" s="141">
        <f>Q159*H159</f>
        <v>2.8893600000000002E-2</v>
      </c>
      <c r="S159" s="141">
        <v>0</v>
      </c>
      <c r="T159" s="142">
        <f>S159*H159</f>
        <v>0</v>
      </c>
      <c r="AR159" s="143" t="s">
        <v>378</v>
      </c>
      <c r="AT159" s="143" t="s">
        <v>253</v>
      </c>
      <c r="AU159" s="143" t="s">
        <v>86</v>
      </c>
      <c r="AY159" s="16" t="s">
        <v>250</v>
      </c>
      <c r="BE159" s="144">
        <f>IF(N159="základní",J159,0)</f>
        <v>0</v>
      </c>
      <c r="BF159" s="144">
        <f>IF(N159="snížená",J159,0)</f>
        <v>0</v>
      </c>
      <c r="BG159" s="144">
        <f>IF(N159="zákl. přenesená",J159,0)</f>
        <v>0</v>
      </c>
      <c r="BH159" s="144">
        <f>IF(N159="sníž. přenesená",J159,0)</f>
        <v>0</v>
      </c>
      <c r="BI159" s="144">
        <f>IF(N159="nulová",J159,0)</f>
        <v>0</v>
      </c>
      <c r="BJ159" s="16" t="s">
        <v>86</v>
      </c>
      <c r="BK159" s="144">
        <f>ROUND(I159*H159,2)</f>
        <v>0</v>
      </c>
      <c r="BL159" s="16" t="s">
        <v>378</v>
      </c>
      <c r="BM159" s="143" t="s">
        <v>3419</v>
      </c>
    </row>
    <row r="160" spans="2:65" s="1" customFormat="1">
      <c r="B160" s="31"/>
      <c r="D160" s="145" t="s">
        <v>259</v>
      </c>
      <c r="F160" s="146" t="s">
        <v>3420</v>
      </c>
      <c r="I160" s="147"/>
      <c r="L160" s="31"/>
      <c r="M160" s="148"/>
      <c r="T160" s="50"/>
      <c r="AT160" s="16" t="s">
        <v>259</v>
      </c>
      <c r="AU160" s="16" t="s">
        <v>86</v>
      </c>
    </row>
    <row r="161" spans="2:65" s="1" customFormat="1" ht="55.5" customHeight="1">
      <c r="B161" s="31"/>
      <c r="C161" s="131" t="s">
        <v>461</v>
      </c>
      <c r="D161" s="131" t="s">
        <v>253</v>
      </c>
      <c r="E161" s="132" t="s">
        <v>3421</v>
      </c>
      <c r="F161" s="133" t="s">
        <v>3422</v>
      </c>
      <c r="G161" s="134" t="s">
        <v>283</v>
      </c>
      <c r="H161" s="135">
        <v>30</v>
      </c>
      <c r="I161" s="136"/>
      <c r="J161" s="137">
        <f>ROUND(I161*H161,2)</f>
        <v>0</v>
      </c>
      <c r="K161" s="138"/>
      <c r="L161" s="31"/>
      <c r="M161" s="139" t="s">
        <v>20</v>
      </c>
      <c r="N161" s="140" t="s">
        <v>45</v>
      </c>
      <c r="P161" s="141">
        <f>O161*H161</f>
        <v>0</v>
      </c>
      <c r="Q161" s="141">
        <v>2.7327999999999999E-4</v>
      </c>
      <c r="R161" s="141">
        <f>Q161*H161</f>
        <v>8.1983999999999998E-3</v>
      </c>
      <c r="S161" s="141">
        <v>0</v>
      </c>
      <c r="T161" s="142">
        <f>S161*H161</f>
        <v>0</v>
      </c>
      <c r="AR161" s="143" t="s">
        <v>378</v>
      </c>
      <c r="AT161" s="143" t="s">
        <v>253</v>
      </c>
      <c r="AU161" s="143" t="s">
        <v>86</v>
      </c>
      <c r="AY161" s="16" t="s">
        <v>250</v>
      </c>
      <c r="BE161" s="144">
        <f>IF(N161="základní",J161,0)</f>
        <v>0</v>
      </c>
      <c r="BF161" s="144">
        <f>IF(N161="snížená",J161,0)</f>
        <v>0</v>
      </c>
      <c r="BG161" s="144">
        <f>IF(N161="zákl. přenesená",J161,0)</f>
        <v>0</v>
      </c>
      <c r="BH161" s="144">
        <f>IF(N161="sníž. přenesená",J161,0)</f>
        <v>0</v>
      </c>
      <c r="BI161" s="144">
        <f>IF(N161="nulová",J161,0)</f>
        <v>0</v>
      </c>
      <c r="BJ161" s="16" t="s">
        <v>86</v>
      </c>
      <c r="BK161" s="144">
        <f>ROUND(I161*H161,2)</f>
        <v>0</v>
      </c>
      <c r="BL161" s="16" t="s">
        <v>378</v>
      </c>
      <c r="BM161" s="143" t="s">
        <v>3423</v>
      </c>
    </row>
    <row r="162" spans="2:65" s="1" customFormat="1">
      <c r="B162" s="31"/>
      <c r="D162" s="145" t="s">
        <v>259</v>
      </c>
      <c r="F162" s="146" t="s">
        <v>3424</v>
      </c>
      <c r="I162" s="147"/>
      <c r="L162" s="31"/>
      <c r="M162" s="148"/>
      <c r="T162" s="50"/>
      <c r="AT162" s="16" t="s">
        <v>259</v>
      </c>
      <c r="AU162" s="16" t="s">
        <v>86</v>
      </c>
    </row>
    <row r="163" spans="2:65" s="1" customFormat="1" ht="37.9" customHeight="1">
      <c r="B163" s="31"/>
      <c r="C163" s="131" t="s">
        <v>468</v>
      </c>
      <c r="D163" s="131" t="s">
        <v>253</v>
      </c>
      <c r="E163" s="132" t="s">
        <v>935</v>
      </c>
      <c r="F163" s="133" t="s">
        <v>936</v>
      </c>
      <c r="G163" s="134" t="s">
        <v>273</v>
      </c>
      <c r="H163" s="135">
        <v>0.23400000000000001</v>
      </c>
      <c r="I163" s="136"/>
      <c r="J163" s="137">
        <f>ROUND(I163*H163,2)</f>
        <v>0</v>
      </c>
      <c r="K163" s="138"/>
      <c r="L163" s="31"/>
      <c r="M163" s="139" t="s">
        <v>20</v>
      </c>
      <c r="N163" s="140" t="s">
        <v>45</v>
      </c>
      <c r="P163" s="141">
        <f>O163*H163</f>
        <v>0</v>
      </c>
      <c r="Q163" s="141">
        <v>0</v>
      </c>
      <c r="R163" s="141">
        <f>Q163*H163</f>
        <v>0</v>
      </c>
      <c r="S163" s="141">
        <v>0</v>
      </c>
      <c r="T163" s="142">
        <f>S163*H163</f>
        <v>0</v>
      </c>
      <c r="AR163" s="143" t="s">
        <v>378</v>
      </c>
      <c r="AT163" s="143" t="s">
        <v>253</v>
      </c>
      <c r="AU163" s="143" t="s">
        <v>86</v>
      </c>
      <c r="AY163" s="16" t="s">
        <v>250</v>
      </c>
      <c r="BE163" s="144">
        <f>IF(N163="základní",J163,0)</f>
        <v>0</v>
      </c>
      <c r="BF163" s="144">
        <f>IF(N163="snížená",J163,0)</f>
        <v>0</v>
      </c>
      <c r="BG163" s="144">
        <f>IF(N163="zákl. přenesená",J163,0)</f>
        <v>0</v>
      </c>
      <c r="BH163" s="144">
        <f>IF(N163="sníž. přenesená",J163,0)</f>
        <v>0</v>
      </c>
      <c r="BI163" s="144">
        <f>IF(N163="nulová",J163,0)</f>
        <v>0</v>
      </c>
      <c r="BJ163" s="16" t="s">
        <v>86</v>
      </c>
      <c r="BK163" s="144">
        <f>ROUND(I163*H163,2)</f>
        <v>0</v>
      </c>
      <c r="BL163" s="16" t="s">
        <v>378</v>
      </c>
      <c r="BM163" s="143" t="s">
        <v>3425</v>
      </c>
    </row>
    <row r="164" spans="2:65" s="1" customFormat="1">
      <c r="B164" s="31"/>
      <c r="D164" s="145" t="s">
        <v>259</v>
      </c>
      <c r="F164" s="146" t="s">
        <v>938</v>
      </c>
      <c r="I164" s="147"/>
      <c r="L164" s="31"/>
      <c r="M164" s="148"/>
      <c r="T164" s="50"/>
      <c r="AT164" s="16" t="s">
        <v>259</v>
      </c>
      <c r="AU164" s="16" t="s">
        <v>86</v>
      </c>
    </row>
    <row r="165" spans="2:65" s="1" customFormat="1" ht="44.25" customHeight="1">
      <c r="B165" s="31"/>
      <c r="C165" s="131" t="s">
        <v>473</v>
      </c>
      <c r="D165" s="131" t="s">
        <v>253</v>
      </c>
      <c r="E165" s="132" t="s">
        <v>939</v>
      </c>
      <c r="F165" s="133" t="s">
        <v>940</v>
      </c>
      <c r="G165" s="134" t="s">
        <v>273</v>
      </c>
      <c r="H165" s="135">
        <v>0.32</v>
      </c>
      <c r="I165" s="136"/>
      <c r="J165" s="137">
        <f>ROUND(I165*H165,2)</f>
        <v>0</v>
      </c>
      <c r="K165" s="138"/>
      <c r="L165" s="31"/>
      <c r="M165" s="139" t="s">
        <v>20</v>
      </c>
      <c r="N165" s="140" t="s">
        <v>45</v>
      </c>
      <c r="P165" s="141">
        <f>O165*H165</f>
        <v>0</v>
      </c>
      <c r="Q165" s="141">
        <v>0</v>
      </c>
      <c r="R165" s="141">
        <f>Q165*H165</f>
        <v>0</v>
      </c>
      <c r="S165" s="141">
        <v>0</v>
      </c>
      <c r="T165" s="142">
        <f>S165*H165</f>
        <v>0</v>
      </c>
      <c r="AR165" s="143" t="s">
        <v>378</v>
      </c>
      <c r="AT165" s="143" t="s">
        <v>253</v>
      </c>
      <c r="AU165" s="143" t="s">
        <v>86</v>
      </c>
      <c r="AY165" s="16" t="s">
        <v>250</v>
      </c>
      <c r="BE165" s="144">
        <f>IF(N165="základní",J165,0)</f>
        <v>0</v>
      </c>
      <c r="BF165" s="144">
        <f>IF(N165="snížená",J165,0)</f>
        <v>0</v>
      </c>
      <c r="BG165" s="144">
        <f>IF(N165="zákl. přenesená",J165,0)</f>
        <v>0</v>
      </c>
      <c r="BH165" s="144">
        <f>IF(N165="sníž. přenesená",J165,0)</f>
        <v>0</v>
      </c>
      <c r="BI165" s="144">
        <f>IF(N165="nulová",J165,0)</f>
        <v>0</v>
      </c>
      <c r="BJ165" s="16" t="s">
        <v>86</v>
      </c>
      <c r="BK165" s="144">
        <f>ROUND(I165*H165,2)</f>
        <v>0</v>
      </c>
      <c r="BL165" s="16" t="s">
        <v>378</v>
      </c>
      <c r="BM165" s="143" t="s">
        <v>3426</v>
      </c>
    </row>
    <row r="166" spans="2:65" s="1" customFormat="1">
      <c r="B166" s="31"/>
      <c r="D166" s="145" t="s">
        <v>259</v>
      </c>
      <c r="F166" s="146" t="s">
        <v>942</v>
      </c>
      <c r="I166" s="147"/>
      <c r="L166" s="31"/>
      <c r="M166" s="148"/>
      <c r="T166" s="50"/>
      <c r="AT166" s="16" t="s">
        <v>259</v>
      </c>
      <c r="AU166" s="16" t="s">
        <v>86</v>
      </c>
    </row>
    <row r="167" spans="2:65" s="1" customFormat="1" ht="49.15" customHeight="1">
      <c r="B167" s="31"/>
      <c r="C167" s="131" t="s">
        <v>478</v>
      </c>
      <c r="D167" s="131" t="s">
        <v>253</v>
      </c>
      <c r="E167" s="132" t="s">
        <v>1106</v>
      </c>
      <c r="F167" s="133" t="s">
        <v>1107</v>
      </c>
      <c r="G167" s="134" t="s">
        <v>273</v>
      </c>
      <c r="H167" s="135">
        <v>0.32</v>
      </c>
      <c r="I167" s="136"/>
      <c r="J167" s="137">
        <f>ROUND(I167*H167,2)</f>
        <v>0</v>
      </c>
      <c r="K167" s="138"/>
      <c r="L167" s="31"/>
      <c r="M167" s="139" t="s">
        <v>20</v>
      </c>
      <c r="N167" s="140" t="s">
        <v>45</v>
      </c>
      <c r="P167" s="141">
        <f>O167*H167</f>
        <v>0</v>
      </c>
      <c r="Q167" s="141">
        <v>0</v>
      </c>
      <c r="R167" s="141">
        <f>Q167*H167</f>
        <v>0</v>
      </c>
      <c r="S167" s="141">
        <v>0</v>
      </c>
      <c r="T167" s="142">
        <f>S167*H167</f>
        <v>0</v>
      </c>
      <c r="AR167" s="143" t="s">
        <v>378</v>
      </c>
      <c r="AT167" s="143" t="s">
        <v>253</v>
      </c>
      <c r="AU167" s="143" t="s">
        <v>86</v>
      </c>
      <c r="AY167" s="16" t="s">
        <v>250</v>
      </c>
      <c r="BE167" s="144">
        <f>IF(N167="základní",J167,0)</f>
        <v>0</v>
      </c>
      <c r="BF167" s="144">
        <f>IF(N167="snížená",J167,0)</f>
        <v>0</v>
      </c>
      <c r="BG167" s="144">
        <f>IF(N167="zákl. přenesená",J167,0)</f>
        <v>0</v>
      </c>
      <c r="BH167" s="144">
        <f>IF(N167="sníž. přenesená",J167,0)</f>
        <v>0</v>
      </c>
      <c r="BI167" s="144">
        <f>IF(N167="nulová",J167,0)</f>
        <v>0</v>
      </c>
      <c r="BJ167" s="16" t="s">
        <v>86</v>
      </c>
      <c r="BK167" s="144">
        <f>ROUND(I167*H167,2)</f>
        <v>0</v>
      </c>
      <c r="BL167" s="16" t="s">
        <v>378</v>
      </c>
      <c r="BM167" s="143" t="s">
        <v>3427</v>
      </c>
    </row>
    <row r="168" spans="2:65" s="1" customFormat="1">
      <c r="B168" s="31"/>
      <c r="D168" s="145" t="s">
        <v>259</v>
      </c>
      <c r="F168" s="146" t="s">
        <v>1109</v>
      </c>
      <c r="I168" s="147"/>
      <c r="L168" s="31"/>
      <c r="M168" s="148"/>
      <c r="T168" s="50"/>
      <c r="AT168" s="16" t="s">
        <v>259</v>
      </c>
      <c r="AU168" s="16" t="s">
        <v>86</v>
      </c>
    </row>
    <row r="169" spans="2:65" s="11" customFormat="1" ht="22.9" customHeight="1">
      <c r="B169" s="119"/>
      <c r="D169" s="120" t="s">
        <v>72</v>
      </c>
      <c r="E169" s="129" t="s">
        <v>943</v>
      </c>
      <c r="F169" s="129" t="s">
        <v>944</v>
      </c>
      <c r="I169" s="122"/>
      <c r="J169" s="130">
        <f>BK169</f>
        <v>0</v>
      </c>
      <c r="L169" s="119"/>
      <c r="M169" s="124"/>
      <c r="P169" s="125">
        <f>SUM(P170:P193)</f>
        <v>0</v>
      </c>
      <c r="R169" s="125">
        <f>SUM(R170:R193)</f>
        <v>4.8583043999999999E-2</v>
      </c>
      <c r="T169" s="126">
        <f>SUM(T170:T193)</f>
        <v>5.0600000000000006E-2</v>
      </c>
      <c r="AR169" s="120" t="s">
        <v>86</v>
      </c>
      <c r="AT169" s="127" t="s">
        <v>72</v>
      </c>
      <c r="AU169" s="127" t="s">
        <v>80</v>
      </c>
      <c r="AY169" s="120" t="s">
        <v>250</v>
      </c>
      <c r="BK169" s="128">
        <f>SUM(BK170:BK193)</f>
        <v>0</v>
      </c>
    </row>
    <row r="170" spans="2:65" s="1" customFormat="1" ht="24.2" customHeight="1">
      <c r="B170" s="31"/>
      <c r="C170" s="131" t="s">
        <v>484</v>
      </c>
      <c r="D170" s="131" t="s">
        <v>253</v>
      </c>
      <c r="E170" s="132" t="s">
        <v>3428</v>
      </c>
      <c r="F170" s="133" t="s">
        <v>3429</v>
      </c>
      <c r="G170" s="134" t="s">
        <v>290</v>
      </c>
      <c r="H170" s="135">
        <v>40</v>
      </c>
      <c r="I170" s="136"/>
      <c r="J170" s="137">
        <f>ROUND(I170*H170,2)</f>
        <v>0</v>
      </c>
      <c r="K170" s="138"/>
      <c r="L170" s="31"/>
      <c r="M170" s="139" t="s">
        <v>20</v>
      </c>
      <c r="N170" s="140" t="s">
        <v>45</v>
      </c>
      <c r="P170" s="141">
        <f>O170*H170</f>
        <v>0</v>
      </c>
      <c r="Q170" s="141">
        <v>1.2640000000000001E-4</v>
      </c>
      <c r="R170" s="141">
        <f>Q170*H170</f>
        <v>5.0560000000000006E-3</v>
      </c>
      <c r="S170" s="141">
        <v>1.1000000000000001E-3</v>
      </c>
      <c r="T170" s="142">
        <f>S170*H170</f>
        <v>4.4000000000000004E-2</v>
      </c>
      <c r="AR170" s="143" t="s">
        <v>378</v>
      </c>
      <c r="AT170" s="143" t="s">
        <v>253</v>
      </c>
      <c r="AU170" s="143" t="s">
        <v>86</v>
      </c>
      <c r="AY170" s="16" t="s">
        <v>250</v>
      </c>
      <c r="BE170" s="144">
        <f>IF(N170="základní",J170,0)</f>
        <v>0</v>
      </c>
      <c r="BF170" s="144">
        <f>IF(N170="snížená",J170,0)</f>
        <v>0</v>
      </c>
      <c r="BG170" s="144">
        <f>IF(N170="zákl. přenesená",J170,0)</f>
        <v>0</v>
      </c>
      <c r="BH170" s="144">
        <f>IF(N170="sníž. přenesená",J170,0)</f>
        <v>0</v>
      </c>
      <c r="BI170" s="144">
        <f>IF(N170="nulová",J170,0)</f>
        <v>0</v>
      </c>
      <c r="BJ170" s="16" t="s">
        <v>86</v>
      </c>
      <c r="BK170" s="144">
        <f>ROUND(I170*H170,2)</f>
        <v>0</v>
      </c>
      <c r="BL170" s="16" t="s">
        <v>378</v>
      </c>
      <c r="BM170" s="143" t="s">
        <v>3430</v>
      </c>
    </row>
    <row r="171" spans="2:65" s="1" customFormat="1">
      <c r="B171" s="31"/>
      <c r="D171" s="145" t="s">
        <v>259</v>
      </c>
      <c r="F171" s="146" t="s">
        <v>3431</v>
      </c>
      <c r="I171" s="147"/>
      <c r="L171" s="31"/>
      <c r="M171" s="148"/>
      <c r="T171" s="50"/>
      <c r="AT171" s="16" t="s">
        <v>259</v>
      </c>
      <c r="AU171" s="16" t="s">
        <v>86</v>
      </c>
    </row>
    <row r="172" spans="2:65" s="1" customFormat="1" ht="24.2" customHeight="1">
      <c r="B172" s="31"/>
      <c r="C172" s="131" t="s">
        <v>490</v>
      </c>
      <c r="D172" s="131" t="s">
        <v>253</v>
      </c>
      <c r="E172" s="132" t="s">
        <v>945</v>
      </c>
      <c r="F172" s="133" t="s">
        <v>946</v>
      </c>
      <c r="G172" s="134" t="s">
        <v>290</v>
      </c>
      <c r="H172" s="135">
        <v>3</v>
      </c>
      <c r="I172" s="136"/>
      <c r="J172" s="137">
        <f>ROUND(I172*H172,2)</f>
        <v>0</v>
      </c>
      <c r="K172" s="138"/>
      <c r="L172" s="31"/>
      <c r="M172" s="139" t="s">
        <v>20</v>
      </c>
      <c r="N172" s="140" t="s">
        <v>45</v>
      </c>
      <c r="P172" s="141">
        <f>O172*H172</f>
        <v>0</v>
      </c>
      <c r="Q172" s="141">
        <v>1.7100000000000001E-4</v>
      </c>
      <c r="R172" s="141">
        <f>Q172*H172</f>
        <v>5.13E-4</v>
      </c>
      <c r="S172" s="141">
        <v>2.2000000000000001E-3</v>
      </c>
      <c r="T172" s="142">
        <f>S172*H172</f>
        <v>6.6E-3</v>
      </c>
      <c r="AR172" s="143" t="s">
        <v>378</v>
      </c>
      <c r="AT172" s="143" t="s">
        <v>253</v>
      </c>
      <c r="AU172" s="143" t="s">
        <v>86</v>
      </c>
      <c r="AY172" s="16" t="s">
        <v>250</v>
      </c>
      <c r="BE172" s="144">
        <f>IF(N172="základní",J172,0)</f>
        <v>0</v>
      </c>
      <c r="BF172" s="144">
        <f>IF(N172="snížená",J172,0)</f>
        <v>0</v>
      </c>
      <c r="BG172" s="144">
        <f>IF(N172="zákl. přenesená",J172,0)</f>
        <v>0</v>
      </c>
      <c r="BH172" s="144">
        <f>IF(N172="sníž. přenesená",J172,0)</f>
        <v>0</v>
      </c>
      <c r="BI172" s="144">
        <f>IF(N172="nulová",J172,0)</f>
        <v>0</v>
      </c>
      <c r="BJ172" s="16" t="s">
        <v>86</v>
      </c>
      <c r="BK172" s="144">
        <f>ROUND(I172*H172,2)</f>
        <v>0</v>
      </c>
      <c r="BL172" s="16" t="s">
        <v>378</v>
      </c>
      <c r="BM172" s="143" t="s">
        <v>3432</v>
      </c>
    </row>
    <row r="173" spans="2:65" s="1" customFormat="1">
      <c r="B173" s="31"/>
      <c r="D173" s="145" t="s">
        <v>259</v>
      </c>
      <c r="F173" s="146" t="s">
        <v>948</v>
      </c>
      <c r="I173" s="147"/>
      <c r="L173" s="31"/>
      <c r="M173" s="148"/>
      <c r="T173" s="50"/>
      <c r="AT173" s="16" t="s">
        <v>259</v>
      </c>
      <c r="AU173" s="16" t="s">
        <v>86</v>
      </c>
    </row>
    <row r="174" spans="2:65" s="1" customFormat="1" ht="21.75" customHeight="1">
      <c r="B174" s="31"/>
      <c r="C174" s="131" t="s">
        <v>496</v>
      </c>
      <c r="D174" s="131" t="s">
        <v>253</v>
      </c>
      <c r="E174" s="132" t="s">
        <v>953</v>
      </c>
      <c r="F174" s="133" t="s">
        <v>954</v>
      </c>
      <c r="G174" s="134" t="s">
        <v>290</v>
      </c>
      <c r="H174" s="135">
        <v>4</v>
      </c>
      <c r="I174" s="136"/>
      <c r="J174" s="137">
        <f>ROUND(I174*H174,2)</f>
        <v>0</v>
      </c>
      <c r="K174" s="138"/>
      <c r="L174" s="31"/>
      <c r="M174" s="139" t="s">
        <v>20</v>
      </c>
      <c r="N174" s="140" t="s">
        <v>45</v>
      </c>
      <c r="P174" s="141">
        <f>O174*H174</f>
        <v>0</v>
      </c>
      <c r="Q174" s="141">
        <v>3.2937299999999999E-4</v>
      </c>
      <c r="R174" s="141">
        <f>Q174*H174</f>
        <v>1.317492E-3</v>
      </c>
      <c r="S174" s="141">
        <v>0</v>
      </c>
      <c r="T174" s="142">
        <f>S174*H174</f>
        <v>0</v>
      </c>
      <c r="AR174" s="143" t="s">
        <v>257</v>
      </c>
      <c r="AT174" s="143" t="s">
        <v>253</v>
      </c>
      <c r="AU174" s="143" t="s">
        <v>86</v>
      </c>
      <c r="AY174" s="16" t="s">
        <v>250</v>
      </c>
      <c r="BE174" s="144">
        <f>IF(N174="základní",J174,0)</f>
        <v>0</v>
      </c>
      <c r="BF174" s="144">
        <f>IF(N174="snížená",J174,0)</f>
        <v>0</v>
      </c>
      <c r="BG174" s="144">
        <f>IF(N174="zákl. přenesená",J174,0)</f>
        <v>0</v>
      </c>
      <c r="BH174" s="144">
        <f>IF(N174="sníž. přenesená",J174,0)</f>
        <v>0</v>
      </c>
      <c r="BI174" s="144">
        <f>IF(N174="nulová",J174,0)</f>
        <v>0</v>
      </c>
      <c r="BJ174" s="16" t="s">
        <v>86</v>
      </c>
      <c r="BK174" s="144">
        <f>ROUND(I174*H174,2)</f>
        <v>0</v>
      </c>
      <c r="BL174" s="16" t="s">
        <v>257</v>
      </c>
      <c r="BM174" s="143" t="s">
        <v>3433</v>
      </c>
    </row>
    <row r="175" spans="2:65" s="1" customFormat="1">
      <c r="B175" s="31"/>
      <c r="D175" s="145" t="s">
        <v>259</v>
      </c>
      <c r="F175" s="146" t="s">
        <v>956</v>
      </c>
      <c r="I175" s="147"/>
      <c r="L175" s="31"/>
      <c r="M175" s="148"/>
      <c r="T175" s="50"/>
      <c r="AT175" s="16" t="s">
        <v>259</v>
      </c>
      <c r="AU175" s="16" t="s">
        <v>86</v>
      </c>
    </row>
    <row r="176" spans="2:65" s="1" customFormat="1" ht="24.2" customHeight="1">
      <c r="B176" s="31"/>
      <c r="C176" s="163" t="s">
        <v>502</v>
      </c>
      <c r="D176" s="163" t="s">
        <v>561</v>
      </c>
      <c r="E176" s="164" t="s">
        <v>957</v>
      </c>
      <c r="F176" s="165" t="s">
        <v>958</v>
      </c>
      <c r="G176" s="166" t="s">
        <v>290</v>
      </c>
      <c r="H176" s="167">
        <v>4</v>
      </c>
      <c r="I176" s="168"/>
      <c r="J176" s="169">
        <f>ROUND(I176*H176,2)</f>
        <v>0</v>
      </c>
      <c r="K176" s="170"/>
      <c r="L176" s="171"/>
      <c r="M176" s="172" t="s">
        <v>20</v>
      </c>
      <c r="N176" s="173" t="s">
        <v>45</v>
      </c>
      <c r="P176" s="141">
        <f>O176*H176</f>
        <v>0</v>
      </c>
      <c r="Q176" s="141">
        <v>3.7799999999999999E-3</v>
      </c>
      <c r="R176" s="141">
        <f>Q176*H176</f>
        <v>1.512E-2</v>
      </c>
      <c r="S176" s="141">
        <v>0</v>
      </c>
      <c r="T176" s="142">
        <f>S176*H176</f>
        <v>0</v>
      </c>
      <c r="AR176" s="143" t="s">
        <v>478</v>
      </c>
      <c r="AT176" s="143" t="s">
        <v>561</v>
      </c>
      <c r="AU176" s="143" t="s">
        <v>86</v>
      </c>
      <c r="AY176" s="16" t="s">
        <v>250</v>
      </c>
      <c r="BE176" s="144">
        <f>IF(N176="základní",J176,0)</f>
        <v>0</v>
      </c>
      <c r="BF176" s="144">
        <f>IF(N176="snížená",J176,0)</f>
        <v>0</v>
      </c>
      <c r="BG176" s="144">
        <f>IF(N176="zákl. přenesená",J176,0)</f>
        <v>0</v>
      </c>
      <c r="BH176" s="144">
        <f>IF(N176="sníž. přenesená",J176,0)</f>
        <v>0</v>
      </c>
      <c r="BI176" s="144">
        <f>IF(N176="nulová",J176,0)</f>
        <v>0</v>
      </c>
      <c r="BJ176" s="16" t="s">
        <v>86</v>
      </c>
      <c r="BK176" s="144">
        <f>ROUND(I176*H176,2)</f>
        <v>0</v>
      </c>
      <c r="BL176" s="16" t="s">
        <v>378</v>
      </c>
      <c r="BM176" s="143" t="s">
        <v>3434</v>
      </c>
    </row>
    <row r="177" spans="2:65" s="1" customFormat="1" ht="24.2" customHeight="1">
      <c r="B177" s="31"/>
      <c r="C177" s="131" t="s">
        <v>511</v>
      </c>
      <c r="D177" s="131" t="s">
        <v>253</v>
      </c>
      <c r="E177" s="132" t="s">
        <v>3435</v>
      </c>
      <c r="F177" s="133" t="s">
        <v>3436</v>
      </c>
      <c r="G177" s="134" t="s">
        <v>290</v>
      </c>
      <c r="H177" s="135">
        <v>5</v>
      </c>
      <c r="I177" s="136"/>
      <c r="J177" s="137">
        <f>ROUND(I177*H177,2)</f>
        <v>0</v>
      </c>
      <c r="K177" s="138"/>
      <c r="L177" s="31"/>
      <c r="M177" s="139" t="s">
        <v>20</v>
      </c>
      <c r="N177" s="140" t="s">
        <v>45</v>
      </c>
      <c r="P177" s="141">
        <f>O177*H177</f>
        <v>0</v>
      </c>
      <c r="Q177" s="141">
        <v>2.3931319999999999E-4</v>
      </c>
      <c r="R177" s="141">
        <f>Q177*H177</f>
        <v>1.196566E-3</v>
      </c>
      <c r="S177" s="141">
        <v>0</v>
      </c>
      <c r="T177" s="142">
        <f>S177*H177</f>
        <v>0</v>
      </c>
      <c r="AR177" s="143" t="s">
        <v>378</v>
      </c>
      <c r="AT177" s="143" t="s">
        <v>253</v>
      </c>
      <c r="AU177" s="143" t="s">
        <v>86</v>
      </c>
      <c r="AY177" s="16" t="s">
        <v>250</v>
      </c>
      <c r="BE177" s="144">
        <f>IF(N177="základní",J177,0)</f>
        <v>0</v>
      </c>
      <c r="BF177" s="144">
        <f>IF(N177="snížená",J177,0)</f>
        <v>0</v>
      </c>
      <c r="BG177" s="144">
        <f>IF(N177="zákl. přenesená",J177,0)</f>
        <v>0</v>
      </c>
      <c r="BH177" s="144">
        <f>IF(N177="sníž. přenesená",J177,0)</f>
        <v>0</v>
      </c>
      <c r="BI177" s="144">
        <f>IF(N177="nulová",J177,0)</f>
        <v>0</v>
      </c>
      <c r="BJ177" s="16" t="s">
        <v>86</v>
      </c>
      <c r="BK177" s="144">
        <f>ROUND(I177*H177,2)</f>
        <v>0</v>
      </c>
      <c r="BL177" s="16" t="s">
        <v>378</v>
      </c>
      <c r="BM177" s="143" t="s">
        <v>3437</v>
      </c>
    </row>
    <row r="178" spans="2:65" s="1" customFormat="1">
      <c r="B178" s="31"/>
      <c r="D178" s="145" t="s">
        <v>259</v>
      </c>
      <c r="F178" s="146" t="s">
        <v>3438</v>
      </c>
      <c r="I178" s="147"/>
      <c r="L178" s="31"/>
      <c r="M178" s="148"/>
      <c r="T178" s="50"/>
      <c r="AT178" s="16" t="s">
        <v>259</v>
      </c>
      <c r="AU178" s="16" t="s">
        <v>86</v>
      </c>
    </row>
    <row r="179" spans="2:65" s="1" customFormat="1" ht="24.2" customHeight="1">
      <c r="B179" s="31"/>
      <c r="C179" s="131" t="s">
        <v>516</v>
      </c>
      <c r="D179" s="131" t="s">
        <v>253</v>
      </c>
      <c r="E179" s="132" t="s">
        <v>960</v>
      </c>
      <c r="F179" s="133" t="s">
        <v>961</v>
      </c>
      <c r="G179" s="134" t="s">
        <v>290</v>
      </c>
      <c r="H179" s="135">
        <v>11</v>
      </c>
      <c r="I179" s="136"/>
      <c r="J179" s="137">
        <f>ROUND(I179*H179,2)</f>
        <v>0</v>
      </c>
      <c r="K179" s="138"/>
      <c r="L179" s="31"/>
      <c r="M179" s="139" t="s">
        <v>20</v>
      </c>
      <c r="N179" s="140" t="s">
        <v>45</v>
      </c>
      <c r="P179" s="141">
        <f>O179*H179</f>
        <v>0</v>
      </c>
      <c r="Q179" s="141">
        <v>5.1999999999999995E-4</v>
      </c>
      <c r="R179" s="141">
        <f>Q179*H179</f>
        <v>5.7199999999999994E-3</v>
      </c>
      <c r="S179" s="141">
        <v>0</v>
      </c>
      <c r="T179" s="142">
        <f>S179*H179</f>
        <v>0</v>
      </c>
      <c r="AR179" s="143" t="s">
        <v>378</v>
      </c>
      <c r="AT179" s="143" t="s">
        <v>253</v>
      </c>
      <c r="AU179" s="143" t="s">
        <v>86</v>
      </c>
      <c r="AY179" s="16" t="s">
        <v>250</v>
      </c>
      <c r="BE179" s="144">
        <f>IF(N179="základní",J179,0)</f>
        <v>0</v>
      </c>
      <c r="BF179" s="144">
        <f>IF(N179="snížená",J179,0)</f>
        <v>0</v>
      </c>
      <c r="BG179" s="144">
        <f>IF(N179="zákl. přenesená",J179,0)</f>
        <v>0</v>
      </c>
      <c r="BH179" s="144">
        <f>IF(N179="sníž. přenesená",J179,0)</f>
        <v>0</v>
      </c>
      <c r="BI179" s="144">
        <f>IF(N179="nulová",J179,0)</f>
        <v>0</v>
      </c>
      <c r="BJ179" s="16" t="s">
        <v>86</v>
      </c>
      <c r="BK179" s="144">
        <f>ROUND(I179*H179,2)</f>
        <v>0</v>
      </c>
      <c r="BL179" s="16" t="s">
        <v>378</v>
      </c>
      <c r="BM179" s="143" t="s">
        <v>3439</v>
      </c>
    </row>
    <row r="180" spans="2:65" s="1" customFormat="1">
      <c r="B180" s="31"/>
      <c r="D180" s="145" t="s">
        <v>259</v>
      </c>
      <c r="F180" s="146" t="s">
        <v>963</v>
      </c>
      <c r="I180" s="147"/>
      <c r="L180" s="31"/>
      <c r="M180" s="148"/>
      <c r="T180" s="50"/>
      <c r="AT180" s="16" t="s">
        <v>259</v>
      </c>
      <c r="AU180" s="16" t="s">
        <v>86</v>
      </c>
    </row>
    <row r="181" spans="2:65" s="1" customFormat="1" ht="21.75" customHeight="1">
      <c r="B181" s="31"/>
      <c r="C181" s="131" t="s">
        <v>521</v>
      </c>
      <c r="D181" s="131" t="s">
        <v>253</v>
      </c>
      <c r="E181" s="132" t="s">
        <v>3440</v>
      </c>
      <c r="F181" s="133" t="s">
        <v>3441</v>
      </c>
      <c r="G181" s="134" t="s">
        <v>290</v>
      </c>
      <c r="H181" s="135">
        <v>20</v>
      </c>
      <c r="I181" s="136"/>
      <c r="J181" s="137">
        <f>ROUND(I181*H181,2)</f>
        <v>0</v>
      </c>
      <c r="K181" s="138"/>
      <c r="L181" s="31"/>
      <c r="M181" s="139" t="s">
        <v>20</v>
      </c>
      <c r="N181" s="140" t="s">
        <v>45</v>
      </c>
      <c r="P181" s="141">
        <f>O181*H181</f>
        <v>0</v>
      </c>
      <c r="Q181" s="141">
        <v>4.4468729999999997E-4</v>
      </c>
      <c r="R181" s="141">
        <f>Q181*H181</f>
        <v>8.8937459999999992E-3</v>
      </c>
      <c r="S181" s="141">
        <v>0</v>
      </c>
      <c r="T181" s="142">
        <f>S181*H181</f>
        <v>0</v>
      </c>
      <c r="AR181" s="143" t="s">
        <v>378</v>
      </c>
      <c r="AT181" s="143" t="s">
        <v>253</v>
      </c>
      <c r="AU181" s="143" t="s">
        <v>86</v>
      </c>
      <c r="AY181" s="16" t="s">
        <v>250</v>
      </c>
      <c r="BE181" s="144">
        <f>IF(N181="základní",J181,0)</f>
        <v>0</v>
      </c>
      <c r="BF181" s="144">
        <f>IF(N181="snížená",J181,0)</f>
        <v>0</v>
      </c>
      <c r="BG181" s="144">
        <f>IF(N181="zákl. přenesená",J181,0)</f>
        <v>0</v>
      </c>
      <c r="BH181" s="144">
        <f>IF(N181="sníž. přenesená",J181,0)</f>
        <v>0</v>
      </c>
      <c r="BI181" s="144">
        <f>IF(N181="nulová",J181,0)</f>
        <v>0</v>
      </c>
      <c r="BJ181" s="16" t="s">
        <v>86</v>
      </c>
      <c r="BK181" s="144">
        <f>ROUND(I181*H181,2)</f>
        <v>0</v>
      </c>
      <c r="BL181" s="16" t="s">
        <v>378</v>
      </c>
      <c r="BM181" s="143" t="s">
        <v>3442</v>
      </c>
    </row>
    <row r="182" spans="2:65" s="1" customFormat="1">
      <c r="B182" s="31"/>
      <c r="D182" s="145" t="s">
        <v>259</v>
      </c>
      <c r="F182" s="146" t="s">
        <v>3443</v>
      </c>
      <c r="I182" s="147"/>
      <c r="L182" s="31"/>
      <c r="M182" s="148"/>
      <c r="T182" s="50"/>
      <c r="AT182" s="16" t="s">
        <v>259</v>
      </c>
      <c r="AU182" s="16" t="s">
        <v>86</v>
      </c>
    </row>
    <row r="183" spans="2:65" s="12" customFormat="1">
      <c r="B183" s="149"/>
      <c r="D183" s="150" t="s">
        <v>261</v>
      </c>
      <c r="E183" s="151" t="s">
        <v>20</v>
      </c>
      <c r="F183" s="152" t="s">
        <v>3444</v>
      </c>
      <c r="H183" s="153">
        <v>20</v>
      </c>
      <c r="I183" s="154"/>
      <c r="L183" s="149"/>
      <c r="M183" s="155"/>
      <c r="T183" s="156"/>
      <c r="AT183" s="151" t="s">
        <v>261</v>
      </c>
      <c r="AU183" s="151" t="s">
        <v>86</v>
      </c>
      <c r="AV183" s="12" t="s">
        <v>86</v>
      </c>
      <c r="AW183" s="12" t="s">
        <v>34</v>
      </c>
      <c r="AX183" s="12" t="s">
        <v>73</v>
      </c>
      <c r="AY183" s="151" t="s">
        <v>250</v>
      </c>
    </row>
    <row r="184" spans="2:65" s="1" customFormat="1" ht="24.2" customHeight="1">
      <c r="B184" s="31"/>
      <c r="C184" s="131" t="s">
        <v>526</v>
      </c>
      <c r="D184" s="131" t="s">
        <v>253</v>
      </c>
      <c r="E184" s="132" t="s">
        <v>3445</v>
      </c>
      <c r="F184" s="133" t="s">
        <v>3446</v>
      </c>
      <c r="G184" s="134" t="s">
        <v>290</v>
      </c>
      <c r="H184" s="135">
        <v>10</v>
      </c>
      <c r="I184" s="136"/>
      <c r="J184" s="137">
        <f>ROUND(I184*H184,2)</f>
        <v>0</v>
      </c>
      <c r="K184" s="138"/>
      <c r="L184" s="31"/>
      <c r="M184" s="139" t="s">
        <v>20</v>
      </c>
      <c r="N184" s="140" t="s">
        <v>45</v>
      </c>
      <c r="P184" s="141">
        <f>O184*H184</f>
        <v>0</v>
      </c>
      <c r="Q184" s="141">
        <v>3.2957E-4</v>
      </c>
      <c r="R184" s="141">
        <f>Q184*H184</f>
        <v>3.2956999999999999E-3</v>
      </c>
      <c r="S184" s="141">
        <v>0</v>
      </c>
      <c r="T184" s="142">
        <f>S184*H184</f>
        <v>0</v>
      </c>
      <c r="AR184" s="143" t="s">
        <v>378</v>
      </c>
      <c r="AT184" s="143" t="s">
        <v>253</v>
      </c>
      <c r="AU184" s="143" t="s">
        <v>86</v>
      </c>
      <c r="AY184" s="16" t="s">
        <v>250</v>
      </c>
      <c r="BE184" s="144">
        <f>IF(N184="základní",J184,0)</f>
        <v>0</v>
      </c>
      <c r="BF184" s="144">
        <f>IF(N184="snížená",J184,0)</f>
        <v>0</v>
      </c>
      <c r="BG184" s="144">
        <f>IF(N184="zákl. přenesená",J184,0)</f>
        <v>0</v>
      </c>
      <c r="BH184" s="144">
        <f>IF(N184="sníž. přenesená",J184,0)</f>
        <v>0</v>
      </c>
      <c r="BI184" s="144">
        <f>IF(N184="nulová",J184,0)</f>
        <v>0</v>
      </c>
      <c r="BJ184" s="16" t="s">
        <v>86</v>
      </c>
      <c r="BK184" s="144">
        <f>ROUND(I184*H184,2)</f>
        <v>0</v>
      </c>
      <c r="BL184" s="16" t="s">
        <v>378</v>
      </c>
      <c r="BM184" s="143" t="s">
        <v>3447</v>
      </c>
    </row>
    <row r="185" spans="2:65" s="12" customFormat="1">
      <c r="B185" s="149"/>
      <c r="D185" s="150" t="s">
        <v>261</v>
      </c>
      <c r="E185" s="151" t="s">
        <v>20</v>
      </c>
      <c r="F185" s="152" t="s">
        <v>3448</v>
      </c>
      <c r="H185" s="153">
        <v>10</v>
      </c>
      <c r="I185" s="154"/>
      <c r="L185" s="149"/>
      <c r="M185" s="155"/>
      <c r="T185" s="156"/>
      <c r="AT185" s="151" t="s">
        <v>261</v>
      </c>
      <c r="AU185" s="151" t="s">
        <v>86</v>
      </c>
      <c r="AV185" s="12" t="s">
        <v>86</v>
      </c>
      <c r="AW185" s="12" t="s">
        <v>34</v>
      </c>
      <c r="AX185" s="12" t="s">
        <v>73</v>
      </c>
      <c r="AY185" s="151" t="s">
        <v>250</v>
      </c>
    </row>
    <row r="186" spans="2:65" s="1" customFormat="1" ht="24.2" customHeight="1">
      <c r="B186" s="31"/>
      <c r="C186" s="131" t="s">
        <v>531</v>
      </c>
      <c r="D186" s="131" t="s">
        <v>253</v>
      </c>
      <c r="E186" s="132" t="s">
        <v>3449</v>
      </c>
      <c r="F186" s="133" t="s">
        <v>3450</v>
      </c>
      <c r="G186" s="134" t="s">
        <v>290</v>
      </c>
      <c r="H186" s="135">
        <v>22</v>
      </c>
      <c r="I186" s="136"/>
      <c r="J186" s="137">
        <f>ROUND(I186*H186,2)</f>
        <v>0</v>
      </c>
      <c r="K186" s="138"/>
      <c r="L186" s="31"/>
      <c r="M186" s="139" t="s">
        <v>20</v>
      </c>
      <c r="N186" s="140" t="s">
        <v>45</v>
      </c>
      <c r="P186" s="141">
        <f>O186*H186</f>
        <v>0</v>
      </c>
      <c r="Q186" s="141">
        <v>3.3956999999999998E-4</v>
      </c>
      <c r="R186" s="141">
        <f>Q186*H186</f>
        <v>7.4705399999999995E-3</v>
      </c>
      <c r="S186" s="141">
        <v>0</v>
      </c>
      <c r="T186" s="142">
        <f>S186*H186</f>
        <v>0</v>
      </c>
      <c r="AR186" s="143" t="s">
        <v>378</v>
      </c>
      <c r="AT186" s="143" t="s">
        <v>253</v>
      </c>
      <c r="AU186" s="143" t="s">
        <v>86</v>
      </c>
      <c r="AY186" s="16" t="s">
        <v>250</v>
      </c>
      <c r="BE186" s="144">
        <f>IF(N186="základní",J186,0)</f>
        <v>0</v>
      </c>
      <c r="BF186" s="144">
        <f>IF(N186="snížená",J186,0)</f>
        <v>0</v>
      </c>
      <c r="BG186" s="144">
        <f>IF(N186="zákl. přenesená",J186,0)</f>
        <v>0</v>
      </c>
      <c r="BH186" s="144">
        <f>IF(N186="sníž. přenesená",J186,0)</f>
        <v>0</v>
      </c>
      <c r="BI186" s="144">
        <f>IF(N186="nulová",J186,0)</f>
        <v>0</v>
      </c>
      <c r="BJ186" s="16" t="s">
        <v>86</v>
      </c>
      <c r="BK186" s="144">
        <f>ROUND(I186*H186,2)</f>
        <v>0</v>
      </c>
      <c r="BL186" s="16" t="s">
        <v>378</v>
      </c>
      <c r="BM186" s="143" t="s">
        <v>3451</v>
      </c>
    </row>
    <row r="187" spans="2:65" s="1" customFormat="1">
      <c r="B187" s="31"/>
      <c r="D187" s="145" t="s">
        <v>259</v>
      </c>
      <c r="F187" s="146" t="s">
        <v>3452</v>
      </c>
      <c r="I187" s="147"/>
      <c r="L187" s="31"/>
      <c r="M187" s="148"/>
      <c r="T187" s="50"/>
      <c r="AT187" s="16" t="s">
        <v>259</v>
      </c>
      <c r="AU187" s="16" t="s">
        <v>86</v>
      </c>
    </row>
    <row r="188" spans="2:65" s="1" customFormat="1" ht="37.9" customHeight="1">
      <c r="B188" s="31"/>
      <c r="C188" s="131" t="s">
        <v>536</v>
      </c>
      <c r="D188" s="131" t="s">
        <v>253</v>
      </c>
      <c r="E188" s="132" t="s">
        <v>3453</v>
      </c>
      <c r="F188" s="133" t="s">
        <v>3454</v>
      </c>
      <c r="G188" s="134" t="s">
        <v>273</v>
      </c>
      <c r="H188" s="135">
        <v>5.0999999999999997E-2</v>
      </c>
      <c r="I188" s="136"/>
      <c r="J188" s="137">
        <f>ROUND(I188*H188,2)</f>
        <v>0</v>
      </c>
      <c r="K188" s="138"/>
      <c r="L188" s="31"/>
      <c r="M188" s="139" t="s">
        <v>20</v>
      </c>
      <c r="N188" s="140" t="s">
        <v>45</v>
      </c>
      <c r="P188" s="141">
        <f>O188*H188</f>
        <v>0</v>
      </c>
      <c r="Q188" s="141">
        <v>0</v>
      </c>
      <c r="R188" s="141">
        <f>Q188*H188</f>
        <v>0</v>
      </c>
      <c r="S188" s="141">
        <v>0</v>
      </c>
      <c r="T188" s="142">
        <f>S188*H188</f>
        <v>0</v>
      </c>
      <c r="AR188" s="143" t="s">
        <v>378</v>
      </c>
      <c r="AT188" s="143" t="s">
        <v>253</v>
      </c>
      <c r="AU188" s="143" t="s">
        <v>86</v>
      </c>
      <c r="AY188" s="16" t="s">
        <v>250</v>
      </c>
      <c r="BE188" s="144">
        <f>IF(N188="základní",J188,0)</f>
        <v>0</v>
      </c>
      <c r="BF188" s="144">
        <f>IF(N188="snížená",J188,0)</f>
        <v>0</v>
      </c>
      <c r="BG188" s="144">
        <f>IF(N188="zákl. přenesená",J188,0)</f>
        <v>0</v>
      </c>
      <c r="BH188" s="144">
        <f>IF(N188="sníž. přenesená",J188,0)</f>
        <v>0</v>
      </c>
      <c r="BI188" s="144">
        <f>IF(N188="nulová",J188,0)</f>
        <v>0</v>
      </c>
      <c r="BJ188" s="16" t="s">
        <v>86</v>
      </c>
      <c r="BK188" s="144">
        <f>ROUND(I188*H188,2)</f>
        <v>0</v>
      </c>
      <c r="BL188" s="16" t="s">
        <v>378</v>
      </c>
      <c r="BM188" s="143" t="s">
        <v>3455</v>
      </c>
    </row>
    <row r="189" spans="2:65" s="1" customFormat="1">
      <c r="B189" s="31"/>
      <c r="D189" s="145" t="s">
        <v>259</v>
      </c>
      <c r="F189" s="146" t="s">
        <v>3456</v>
      </c>
      <c r="I189" s="147"/>
      <c r="L189" s="31"/>
      <c r="M189" s="148"/>
      <c r="T189" s="50"/>
      <c r="AT189" s="16" t="s">
        <v>259</v>
      </c>
      <c r="AU189" s="16" t="s">
        <v>86</v>
      </c>
    </row>
    <row r="190" spans="2:65" s="1" customFormat="1" ht="44.25" customHeight="1">
      <c r="B190" s="31"/>
      <c r="C190" s="131" t="s">
        <v>541</v>
      </c>
      <c r="D190" s="131" t="s">
        <v>253</v>
      </c>
      <c r="E190" s="132" t="s">
        <v>976</v>
      </c>
      <c r="F190" s="133" t="s">
        <v>977</v>
      </c>
      <c r="G190" s="134" t="s">
        <v>273</v>
      </c>
      <c r="H190" s="135">
        <v>4.7E-2</v>
      </c>
      <c r="I190" s="136"/>
      <c r="J190" s="137">
        <f>ROUND(I190*H190,2)</f>
        <v>0</v>
      </c>
      <c r="K190" s="138"/>
      <c r="L190" s="31"/>
      <c r="M190" s="139" t="s">
        <v>20</v>
      </c>
      <c r="N190" s="140" t="s">
        <v>45</v>
      </c>
      <c r="P190" s="141">
        <f>O190*H190</f>
        <v>0</v>
      </c>
      <c r="Q190" s="141">
        <v>0</v>
      </c>
      <c r="R190" s="141">
        <f>Q190*H190</f>
        <v>0</v>
      </c>
      <c r="S190" s="141">
        <v>0</v>
      </c>
      <c r="T190" s="142">
        <f>S190*H190</f>
        <v>0</v>
      </c>
      <c r="AR190" s="143" t="s">
        <v>378</v>
      </c>
      <c r="AT190" s="143" t="s">
        <v>253</v>
      </c>
      <c r="AU190" s="143" t="s">
        <v>86</v>
      </c>
      <c r="AY190" s="16" t="s">
        <v>250</v>
      </c>
      <c r="BE190" s="144">
        <f>IF(N190="základní",J190,0)</f>
        <v>0</v>
      </c>
      <c r="BF190" s="144">
        <f>IF(N190="snížená",J190,0)</f>
        <v>0</v>
      </c>
      <c r="BG190" s="144">
        <f>IF(N190="zákl. přenesená",J190,0)</f>
        <v>0</v>
      </c>
      <c r="BH190" s="144">
        <f>IF(N190="sníž. přenesená",J190,0)</f>
        <v>0</v>
      </c>
      <c r="BI190" s="144">
        <f>IF(N190="nulová",J190,0)</f>
        <v>0</v>
      </c>
      <c r="BJ190" s="16" t="s">
        <v>86</v>
      </c>
      <c r="BK190" s="144">
        <f>ROUND(I190*H190,2)</f>
        <v>0</v>
      </c>
      <c r="BL190" s="16" t="s">
        <v>378</v>
      </c>
      <c r="BM190" s="143" t="s">
        <v>3457</v>
      </c>
    </row>
    <row r="191" spans="2:65" s="1" customFormat="1">
      <c r="B191" s="31"/>
      <c r="D191" s="145" t="s">
        <v>259</v>
      </c>
      <c r="F191" s="146" t="s">
        <v>979</v>
      </c>
      <c r="I191" s="147"/>
      <c r="L191" s="31"/>
      <c r="M191" s="148"/>
      <c r="T191" s="50"/>
      <c r="AT191" s="16" t="s">
        <v>259</v>
      </c>
      <c r="AU191" s="16" t="s">
        <v>86</v>
      </c>
    </row>
    <row r="192" spans="2:65" s="1" customFormat="1" ht="49.15" customHeight="1">
      <c r="B192" s="31"/>
      <c r="C192" s="131" t="s">
        <v>548</v>
      </c>
      <c r="D192" s="131" t="s">
        <v>253</v>
      </c>
      <c r="E192" s="132" t="s">
        <v>980</v>
      </c>
      <c r="F192" s="133" t="s">
        <v>981</v>
      </c>
      <c r="G192" s="134" t="s">
        <v>273</v>
      </c>
      <c r="H192" s="135">
        <v>4.7E-2</v>
      </c>
      <c r="I192" s="136"/>
      <c r="J192" s="137">
        <f>ROUND(I192*H192,2)</f>
        <v>0</v>
      </c>
      <c r="K192" s="138"/>
      <c r="L192" s="31"/>
      <c r="M192" s="139" t="s">
        <v>20</v>
      </c>
      <c r="N192" s="140" t="s">
        <v>45</v>
      </c>
      <c r="P192" s="141">
        <f>O192*H192</f>
        <v>0</v>
      </c>
      <c r="Q192" s="141">
        <v>0</v>
      </c>
      <c r="R192" s="141">
        <f>Q192*H192</f>
        <v>0</v>
      </c>
      <c r="S192" s="141">
        <v>0</v>
      </c>
      <c r="T192" s="142">
        <f>S192*H192</f>
        <v>0</v>
      </c>
      <c r="AR192" s="143" t="s">
        <v>378</v>
      </c>
      <c r="AT192" s="143" t="s">
        <v>253</v>
      </c>
      <c r="AU192" s="143" t="s">
        <v>86</v>
      </c>
      <c r="AY192" s="16" t="s">
        <v>250</v>
      </c>
      <c r="BE192" s="144">
        <f>IF(N192="základní",J192,0)</f>
        <v>0</v>
      </c>
      <c r="BF192" s="144">
        <f>IF(N192="snížená",J192,0)</f>
        <v>0</v>
      </c>
      <c r="BG192" s="144">
        <f>IF(N192="zákl. přenesená",J192,0)</f>
        <v>0</v>
      </c>
      <c r="BH192" s="144">
        <f>IF(N192="sníž. přenesená",J192,0)</f>
        <v>0</v>
      </c>
      <c r="BI192" s="144">
        <f>IF(N192="nulová",J192,0)</f>
        <v>0</v>
      </c>
      <c r="BJ192" s="16" t="s">
        <v>86</v>
      </c>
      <c r="BK192" s="144">
        <f>ROUND(I192*H192,2)</f>
        <v>0</v>
      </c>
      <c r="BL192" s="16" t="s">
        <v>378</v>
      </c>
      <c r="BM192" s="143" t="s">
        <v>3458</v>
      </c>
    </row>
    <row r="193" spans="2:47" s="1" customFormat="1">
      <c r="B193" s="31"/>
      <c r="D193" s="145" t="s">
        <v>259</v>
      </c>
      <c r="F193" s="146" t="s">
        <v>983</v>
      </c>
      <c r="I193" s="147"/>
      <c r="L193" s="31"/>
      <c r="M193" s="178"/>
      <c r="N193" s="179"/>
      <c r="O193" s="179"/>
      <c r="P193" s="179"/>
      <c r="Q193" s="179"/>
      <c r="R193" s="179"/>
      <c r="S193" s="179"/>
      <c r="T193" s="180"/>
      <c r="AT193" s="16" t="s">
        <v>259</v>
      </c>
      <c r="AU193" s="16" t="s">
        <v>86</v>
      </c>
    </row>
    <row r="194" spans="2:47" s="1" customFormat="1" ht="6.95" customHeight="1">
      <c r="B194" s="39"/>
      <c r="C194" s="40"/>
      <c r="D194" s="40"/>
      <c r="E194" s="40"/>
      <c r="F194" s="40"/>
      <c r="G194" s="40"/>
      <c r="H194" s="40"/>
      <c r="I194" s="40"/>
      <c r="J194" s="40"/>
      <c r="K194" s="40"/>
      <c r="L194" s="31"/>
    </row>
  </sheetData>
  <sheetProtection formatColumns="0" formatRows="0" autoFilter="0"/>
  <autoFilter ref="C93:K193" xr:uid="{00000000-0009-0000-0000-000009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8" r:id="rId1" xr:uid="{00000000-0004-0000-0900-000000000000}"/>
    <hyperlink ref="F103" r:id="rId2" xr:uid="{00000000-0004-0000-0900-000001000000}"/>
    <hyperlink ref="F105" r:id="rId3" xr:uid="{00000000-0004-0000-0900-000002000000}"/>
    <hyperlink ref="F108" r:id="rId4" xr:uid="{00000000-0004-0000-0900-000003000000}"/>
    <hyperlink ref="F110" r:id="rId5" xr:uid="{00000000-0004-0000-0900-000004000000}"/>
    <hyperlink ref="F112" r:id="rId6" xr:uid="{00000000-0004-0000-0900-000005000000}"/>
    <hyperlink ref="F115" r:id="rId7" xr:uid="{00000000-0004-0000-0900-000006000000}"/>
    <hyperlink ref="F121" r:id="rId8" xr:uid="{00000000-0004-0000-0900-000007000000}"/>
    <hyperlink ref="F125" r:id="rId9" xr:uid="{00000000-0004-0000-0900-000008000000}"/>
    <hyperlink ref="F127" r:id="rId10" xr:uid="{00000000-0004-0000-0900-000009000000}"/>
    <hyperlink ref="F129" r:id="rId11" xr:uid="{00000000-0004-0000-0900-00000A000000}"/>
    <hyperlink ref="F136" r:id="rId12" xr:uid="{00000000-0004-0000-0900-00000B000000}"/>
    <hyperlink ref="F139" r:id="rId13" xr:uid="{00000000-0004-0000-0900-00000C000000}"/>
    <hyperlink ref="F142" r:id="rId14" xr:uid="{00000000-0004-0000-0900-00000D000000}"/>
    <hyperlink ref="F144" r:id="rId15" xr:uid="{00000000-0004-0000-0900-00000E000000}"/>
    <hyperlink ref="F146" r:id="rId16" xr:uid="{00000000-0004-0000-0900-00000F000000}"/>
    <hyperlink ref="F148" r:id="rId17" xr:uid="{00000000-0004-0000-0900-000010000000}"/>
    <hyperlink ref="F150" r:id="rId18" xr:uid="{00000000-0004-0000-0900-000011000000}"/>
    <hyperlink ref="F152" r:id="rId19" xr:uid="{00000000-0004-0000-0900-000012000000}"/>
    <hyperlink ref="F154" r:id="rId20" xr:uid="{00000000-0004-0000-0900-000013000000}"/>
    <hyperlink ref="F156" r:id="rId21" xr:uid="{00000000-0004-0000-0900-000014000000}"/>
    <hyperlink ref="F158" r:id="rId22" xr:uid="{00000000-0004-0000-0900-000015000000}"/>
    <hyperlink ref="F160" r:id="rId23" xr:uid="{00000000-0004-0000-0900-000016000000}"/>
    <hyperlink ref="F162" r:id="rId24" xr:uid="{00000000-0004-0000-0900-000017000000}"/>
    <hyperlink ref="F164" r:id="rId25" xr:uid="{00000000-0004-0000-0900-000018000000}"/>
    <hyperlink ref="F166" r:id="rId26" xr:uid="{00000000-0004-0000-0900-000019000000}"/>
    <hyperlink ref="F168" r:id="rId27" xr:uid="{00000000-0004-0000-0900-00001A000000}"/>
    <hyperlink ref="F171" r:id="rId28" xr:uid="{00000000-0004-0000-0900-00001B000000}"/>
    <hyperlink ref="F173" r:id="rId29" xr:uid="{00000000-0004-0000-0900-00001C000000}"/>
    <hyperlink ref="F175" r:id="rId30" xr:uid="{00000000-0004-0000-0900-00001D000000}"/>
    <hyperlink ref="F178" r:id="rId31" xr:uid="{00000000-0004-0000-0900-00001E000000}"/>
    <hyperlink ref="F180" r:id="rId32" xr:uid="{00000000-0004-0000-0900-00001F000000}"/>
    <hyperlink ref="F182" r:id="rId33" xr:uid="{00000000-0004-0000-0900-000020000000}"/>
    <hyperlink ref="F187" r:id="rId34" xr:uid="{00000000-0004-0000-0900-000021000000}"/>
    <hyperlink ref="F189" r:id="rId35" xr:uid="{00000000-0004-0000-0900-000022000000}"/>
    <hyperlink ref="F191" r:id="rId36" xr:uid="{00000000-0004-0000-0900-000023000000}"/>
    <hyperlink ref="F193" r:id="rId37" xr:uid="{00000000-0004-0000-0900-000024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8"/>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378"/>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114</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2393</v>
      </c>
      <c r="F9" s="314"/>
      <c r="G9" s="314"/>
      <c r="H9" s="314"/>
      <c r="L9" s="31"/>
    </row>
    <row r="10" spans="2:46" s="1" customFormat="1" ht="12" customHeight="1">
      <c r="B10" s="31"/>
      <c r="D10" s="26" t="s">
        <v>212</v>
      </c>
      <c r="L10" s="31"/>
    </row>
    <row r="11" spans="2:46" s="1" customFormat="1" ht="16.5" customHeight="1">
      <c r="B11" s="31"/>
      <c r="E11" s="297" t="s">
        <v>3459</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ROUND(J90,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ROUND((SUM(BE90:BE377)),  2)</f>
        <v>0</v>
      </c>
      <c r="I35" s="92">
        <v>0.21</v>
      </c>
      <c r="J35" s="80">
        <f>ROUND(((SUM(BE90:BE377))*I35),  2)</f>
        <v>0</v>
      </c>
      <c r="L35" s="31"/>
    </row>
    <row r="36" spans="2:12" s="1" customFormat="1" ht="14.45" customHeight="1">
      <c r="B36" s="31"/>
      <c r="E36" s="26" t="s">
        <v>45</v>
      </c>
      <c r="F36" s="80">
        <f>ROUND((SUM(BF90:BF377)),  2)</f>
        <v>0</v>
      </c>
      <c r="I36" s="92">
        <v>0.15</v>
      </c>
      <c r="J36" s="80">
        <f>ROUND(((SUM(BF90:BF377))*I36),  2)</f>
        <v>0</v>
      </c>
      <c r="L36" s="31"/>
    </row>
    <row r="37" spans="2:12" s="1" customFormat="1" ht="14.45" hidden="1" customHeight="1">
      <c r="B37" s="31"/>
      <c r="E37" s="26" t="s">
        <v>46</v>
      </c>
      <c r="F37" s="80">
        <f>ROUND((SUM(BG90:BG377)),  2)</f>
        <v>0</v>
      </c>
      <c r="I37" s="92">
        <v>0.21</v>
      </c>
      <c r="J37" s="80">
        <f>0</f>
        <v>0</v>
      </c>
      <c r="L37" s="31"/>
    </row>
    <row r="38" spans="2:12" s="1" customFormat="1" ht="14.45" hidden="1" customHeight="1">
      <c r="B38" s="31"/>
      <c r="E38" s="26" t="s">
        <v>47</v>
      </c>
      <c r="F38" s="80">
        <f>ROUND((SUM(BH90:BH377)),  2)</f>
        <v>0</v>
      </c>
      <c r="I38" s="92">
        <v>0.15</v>
      </c>
      <c r="J38" s="80">
        <f>0</f>
        <v>0</v>
      </c>
      <c r="L38" s="31"/>
    </row>
    <row r="39" spans="2:12" s="1" customFormat="1" ht="14.45" hidden="1" customHeight="1">
      <c r="B39" s="31"/>
      <c r="E39" s="26" t="s">
        <v>48</v>
      </c>
      <c r="F39" s="80">
        <f>ROUND((SUM(BI90:BI377)),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2393</v>
      </c>
      <c r="F52" s="314"/>
      <c r="G52" s="314"/>
      <c r="H52" s="314"/>
      <c r="L52" s="31"/>
    </row>
    <row r="53" spans="2:47" s="1" customFormat="1" ht="12" customHeight="1">
      <c r="B53" s="31"/>
      <c r="C53" s="26" t="s">
        <v>212</v>
      </c>
      <c r="L53" s="31"/>
    </row>
    <row r="54" spans="2:47" s="1" customFormat="1" ht="16.5" customHeight="1">
      <c r="B54" s="31"/>
      <c r="E54" s="297" t="str">
        <f>E11</f>
        <v>S2-741-1 - Elektroinstalace</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J90</f>
        <v>0</v>
      </c>
      <c r="L63" s="31"/>
      <c r="AU63" s="16" t="s">
        <v>217</v>
      </c>
    </row>
    <row r="64" spans="2:47" s="8" customFormat="1" ht="24.95" customHeight="1">
      <c r="B64" s="102"/>
      <c r="D64" s="103" t="s">
        <v>218</v>
      </c>
      <c r="E64" s="104"/>
      <c r="F64" s="104"/>
      <c r="G64" s="104"/>
      <c r="H64" s="104"/>
      <c r="I64" s="104"/>
      <c r="J64" s="105">
        <f>J91</f>
        <v>0</v>
      </c>
      <c r="L64" s="102"/>
    </row>
    <row r="65" spans="2:12" s="9" customFormat="1" ht="19.899999999999999" customHeight="1">
      <c r="B65" s="106"/>
      <c r="D65" s="107" t="s">
        <v>222</v>
      </c>
      <c r="E65" s="108"/>
      <c r="F65" s="108"/>
      <c r="G65" s="108"/>
      <c r="H65" s="108"/>
      <c r="I65" s="108"/>
      <c r="J65" s="109">
        <f>J92</f>
        <v>0</v>
      </c>
      <c r="L65" s="106"/>
    </row>
    <row r="66" spans="2:12" s="9" customFormat="1" ht="19.899999999999999" customHeight="1">
      <c r="B66" s="106"/>
      <c r="D66" s="107" t="s">
        <v>223</v>
      </c>
      <c r="E66" s="108"/>
      <c r="F66" s="108"/>
      <c r="G66" s="108"/>
      <c r="H66" s="108"/>
      <c r="I66" s="108"/>
      <c r="J66" s="109">
        <f>J107</f>
        <v>0</v>
      </c>
      <c r="L66" s="106"/>
    </row>
    <row r="67" spans="2:12" s="8" customFormat="1" ht="24.95" customHeight="1">
      <c r="B67" s="102"/>
      <c r="D67" s="103" t="s">
        <v>225</v>
      </c>
      <c r="E67" s="104"/>
      <c r="F67" s="104"/>
      <c r="G67" s="104"/>
      <c r="H67" s="104"/>
      <c r="I67" s="104"/>
      <c r="J67" s="105">
        <f>J117</f>
        <v>0</v>
      </c>
      <c r="L67" s="102"/>
    </row>
    <row r="68" spans="2:12" s="9" customFormat="1" ht="19.899999999999999" customHeight="1">
      <c r="B68" s="106"/>
      <c r="D68" s="107" t="s">
        <v>1137</v>
      </c>
      <c r="E68" s="108"/>
      <c r="F68" s="108"/>
      <c r="G68" s="108"/>
      <c r="H68" s="108"/>
      <c r="I68" s="108"/>
      <c r="J68" s="109">
        <f>J118</f>
        <v>0</v>
      </c>
      <c r="L68" s="106"/>
    </row>
    <row r="69" spans="2:12" s="1" customFormat="1" ht="21.75" customHeight="1">
      <c r="B69" s="31"/>
      <c r="L69" s="31"/>
    </row>
    <row r="70" spans="2:12" s="1" customFormat="1" ht="6.95" customHeight="1">
      <c r="B70" s="39"/>
      <c r="C70" s="40"/>
      <c r="D70" s="40"/>
      <c r="E70" s="40"/>
      <c r="F70" s="40"/>
      <c r="G70" s="40"/>
      <c r="H70" s="40"/>
      <c r="I70" s="40"/>
      <c r="J70" s="40"/>
      <c r="K70" s="40"/>
      <c r="L70" s="31"/>
    </row>
    <row r="74" spans="2:12" s="1" customFormat="1" ht="6.95" customHeight="1">
      <c r="B74" s="41"/>
      <c r="C74" s="42"/>
      <c r="D74" s="42"/>
      <c r="E74" s="42"/>
      <c r="F74" s="42"/>
      <c r="G74" s="42"/>
      <c r="H74" s="42"/>
      <c r="I74" s="42"/>
      <c r="J74" s="42"/>
      <c r="K74" s="42"/>
      <c r="L74" s="31"/>
    </row>
    <row r="75" spans="2:12" s="1" customFormat="1" ht="24.95" customHeight="1">
      <c r="B75" s="31"/>
      <c r="C75" s="20" t="s">
        <v>235</v>
      </c>
      <c r="L75" s="31"/>
    </row>
    <row r="76" spans="2:12" s="1" customFormat="1" ht="6.95" customHeight="1">
      <c r="B76" s="31"/>
      <c r="L76" s="31"/>
    </row>
    <row r="77" spans="2:12" s="1" customFormat="1" ht="12" customHeight="1">
      <c r="B77" s="31"/>
      <c r="C77" s="26" t="s">
        <v>15</v>
      </c>
      <c r="L77" s="31"/>
    </row>
    <row r="78" spans="2:12" s="1" customFormat="1" ht="16.5" customHeight="1">
      <c r="B78" s="31"/>
      <c r="E78" s="315" t="str">
        <f>E7</f>
        <v xml:space="preserve"> Rekonstrukce výtahových kabin v bytovém domě</v>
      </c>
      <c r="F78" s="316"/>
      <c r="G78" s="316"/>
      <c r="H78" s="316"/>
      <c r="L78" s="31"/>
    </row>
    <row r="79" spans="2:12" ht="12" customHeight="1">
      <c r="B79" s="19"/>
      <c r="C79" s="26" t="s">
        <v>210</v>
      </c>
      <c r="L79" s="19"/>
    </row>
    <row r="80" spans="2:12" s="1" customFormat="1" ht="16.5" customHeight="1">
      <c r="B80" s="31"/>
      <c r="E80" s="315" t="s">
        <v>2393</v>
      </c>
      <c r="F80" s="314"/>
      <c r="G80" s="314"/>
      <c r="H80" s="314"/>
      <c r="L80" s="31"/>
    </row>
    <row r="81" spans="2:65" s="1" customFormat="1" ht="12" customHeight="1">
      <c r="B81" s="31"/>
      <c r="C81" s="26" t="s">
        <v>212</v>
      </c>
      <c r="L81" s="31"/>
    </row>
    <row r="82" spans="2:65" s="1" customFormat="1" ht="16.5" customHeight="1">
      <c r="B82" s="31"/>
      <c r="E82" s="297" t="str">
        <f>E11</f>
        <v>S2-741-1 - Elektroinstalace</v>
      </c>
      <c r="F82" s="314"/>
      <c r="G82" s="314"/>
      <c r="H82" s="314"/>
      <c r="L82" s="31"/>
    </row>
    <row r="83" spans="2:65" s="1" customFormat="1" ht="6.95" customHeight="1">
      <c r="B83" s="31"/>
      <c r="L83" s="31"/>
    </row>
    <row r="84" spans="2:65" s="1" customFormat="1" ht="12" customHeight="1">
      <c r="B84" s="31"/>
      <c r="C84" s="26" t="s">
        <v>21</v>
      </c>
      <c r="F84" s="24" t="str">
        <f>F14</f>
        <v xml:space="preserve"> náměstí Svobody 728/1</v>
      </c>
      <c r="I84" s="26" t="s">
        <v>23</v>
      </c>
      <c r="J84" s="47">
        <f>IF(J14="","",J14)</f>
        <v>45040</v>
      </c>
      <c r="L84" s="31"/>
    </row>
    <row r="85" spans="2:65" s="1" customFormat="1" ht="6.95" customHeight="1">
      <c r="B85" s="31"/>
      <c r="L85" s="31"/>
    </row>
    <row r="86" spans="2:65" s="1" customFormat="1" ht="15.2" customHeight="1">
      <c r="B86" s="31"/>
      <c r="C86" s="26" t="s">
        <v>24</v>
      </c>
      <c r="F86" s="24" t="str">
        <f>E17</f>
        <v xml:space="preserve"> SNEO a.s.</v>
      </c>
      <c r="I86" s="26" t="s">
        <v>31</v>
      </c>
      <c r="J86" s="29" t="str">
        <f>E23</f>
        <v xml:space="preserve"> Ing. Filip Nehonský </v>
      </c>
      <c r="L86" s="31"/>
    </row>
    <row r="87" spans="2:65" s="1" customFormat="1" ht="15.2" customHeight="1">
      <c r="B87" s="31"/>
      <c r="C87" s="26" t="s">
        <v>29</v>
      </c>
      <c r="F87" s="24" t="str">
        <f>IF(E20="","",E20)</f>
        <v>Vyplň údaj</v>
      </c>
      <c r="I87" s="26" t="s">
        <v>35</v>
      </c>
      <c r="J87" s="29" t="str">
        <f>E26</f>
        <v>Pavel Novotný</v>
      </c>
      <c r="L87" s="31"/>
    </row>
    <row r="88" spans="2:65" s="1" customFormat="1" ht="10.35" customHeight="1">
      <c r="B88" s="31"/>
      <c r="L88" s="31"/>
    </row>
    <row r="89" spans="2:65" s="10" customFormat="1" ht="29.25" customHeight="1">
      <c r="B89" s="110"/>
      <c r="C89" s="111" t="s">
        <v>236</v>
      </c>
      <c r="D89" s="112" t="s">
        <v>58</v>
      </c>
      <c r="E89" s="112" t="s">
        <v>54</v>
      </c>
      <c r="F89" s="112" t="s">
        <v>55</v>
      </c>
      <c r="G89" s="112" t="s">
        <v>237</v>
      </c>
      <c r="H89" s="112" t="s">
        <v>238</v>
      </c>
      <c r="I89" s="112" t="s">
        <v>239</v>
      </c>
      <c r="J89" s="113" t="s">
        <v>216</v>
      </c>
      <c r="K89" s="114" t="s">
        <v>240</v>
      </c>
      <c r="L89" s="110"/>
      <c r="M89" s="53" t="s">
        <v>20</v>
      </c>
      <c r="N89" s="54" t="s">
        <v>43</v>
      </c>
      <c r="O89" s="54" t="s">
        <v>241</v>
      </c>
      <c r="P89" s="54" t="s">
        <v>242</v>
      </c>
      <c r="Q89" s="54" t="s">
        <v>243</v>
      </c>
      <c r="R89" s="54" t="s">
        <v>244</v>
      </c>
      <c r="S89" s="54" t="s">
        <v>245</v>
      </c>
      <c r="T89" s="55" t="s">
        <v>246</v>
      </c>
    </row>
    <row r="90" spans="2:65" s="1" customFormat="1" ht="22.9" customHeight="1">
      <c r="B90" s="31"/>
      <c r="C90" s="58" t="s">
        <v>247</v>
      </c>
      <c r="J90" s="115">
        <f>BK90</f>
        <v>0</v>
      </c>
      <c r="L90" s="31"/>
      <c r="M90" s="56"/>
      <c r="N90" s="48"/>
      <c r="O90" s="48"/>
      <c r="P90" s="116">
        <f>P91+P117</f>
        <v>0</v>
      </c>
      <c r="Q90" s="48"/>
      <c r="R90" s="116">
        <f>R91+R117</f>
        <v>0.87595864879999996</v>
      </c>
      <c r="S90" s="48"/>
      <c r="T90" s="117">
        <f>T91+T117</f>
        <v>0.442</v>
      </c>
      <c r="AT90" s="16" t="s">
        <v>72</v>
      </c>
      <c r="AU90" s="16" t="s">
        <v>217</v>
      </c>
      <c r="BK90" s="118">
        <f>BK91+BK117</f>
        <v>0</v>
      </c>
    </row>
    <row r="91" spans="2:65" s="11" customFormat="1" ht="25.9" customHeight="1">
      <c r="B91" s="119"/>
      <c r="D91" s="120" t="s">
        <v>72</v>
      </c>
      <c r="E91" s="121" t="s">
        <v>248</v>
      </c>
      <c r="F91" s="121" t="s">
        <v>249</v>
      </c>
      <c r="I91" s="122"/>
      <c r="J91" s="123">
        <f>BK91</f>
        <v>0</v>
      </c>
      <c r="L91" s="119"/>
      <c r="M91" s="124"/>
      <c r="P91" s="125">
        <f>P92+P107</f>
        <v>0</v>
      </c>
      <c r="R91" s="125">
        <f>R92+R107</f>
        <v>1.3406487999999999E-3</v>
      </c>
      <c r="T91" s="126">
        <f>T92+T107</f>
        <v>0.43</v>
      </c>
      <c r="AR91" s="120" t="s">
        <v>80</v>
      </c>
      <c r="AT91" s="127" t="s">
        <v>72</v>
      </c>
      <c r="AU91" s="127" t="s">
        <v>73</v>
      </c>
      <c r="AY91" s="120" t="s">
        <v>250</v>
      </c>
      <c r="BK91" s="128">
        <f>BK92+BK107</f>
        <v>0</v>
      </c>
    </row>
    <row r="92" spans="2:65" s="11" customFormat="1" ht="22.9" customHeight="1">
      <c r="B92" s="119"/>
      <c r="D92" s="120" t="s">
        <v>72</v>
      </c>
      <c r="E92" s="129" t="s">
        <v>310</v>
      </c>
      <c r="F92" s="129" t="s">
        <v>395</v>
      </c>
      <c r="I92" s="122"/>
      <c r="J92" s="130">
        <f>BK92</f>
        <v>0</v>
      </c>
      <c r="L92" s="119"/>
      <c r="M92" s="124"/>
      <c r="P92" s="125">
        <f>SUM(P93:P106)</f>
        <v>0</v>
      </c>
      <c r="R92" s="125">
        <f>SUM(R93:R106)</f>
        <v>1.3406487999999999E-3</v>
      </c>
      <c r="T92" s="126">
        <f>SUM(T93:T106)</f>
        <v>0.43</v>
      </c>
      <c r="AR92" s="120" t="s">
        <v>80</v>
      </c>
      <c r="AT92" s="127" t="s">
        <v>72</v>
      </c>
      <c r="AU92" s="127" t="s">
        <v>80</v>
      </c>
      <c r="AY92" s="120" t="s">
        <v>250</v>
      </c>
      <c r="BK92" s="128">
        <f>SUM(BK93:BK106)</f>
        <v>0</v>
      </c>
    </row>
    <row r="93" spans="2:65" s="1" customFormat="1" ht="37.9" customHeight="1">
      <c r="B93" s="31"/>
      <c r="C93" s="131" t="s">
        <v>80</v>
      </c>
      <c r="D93" s="131" t="s">
        <v>253</v>
      </c>
      <c r="E93" s="132" t="s">
        <v>2669</v>
      </c>
      <c r="F93" s="133" t="s">
        <v>2670</v>
      </c>
      <c r="G93" s="134" t="s">
        <v>290</v>
      </c>
      <c r="H93" s="135">
        <v>52</v>
      </c>
      <c r="I93" s="136"/>
      <c r="J93" s="137">
        <f>ROUND(I93*H93,2)</f>
        <v>0</v>
      </c>
      <c r="K93" s="138"/>
      <c r="L93" s="31"/>
      <c r="M93" s="139" t="s">
        <v>20</v>
      </c>
      <c r="N93" s="140" t="s">
        <v>45</v>
      </c>
      <c r="P93" s="141">
        <f>O93*H93</f>
        <v>0</v>
      </c>
      <c r="Q93" s="141">
        <v>6.0893999999999997E-6</v>
      </c>
      <c r="R93" s="141">
        <f>Q93*H93</f>
        <v>3.166488E-4</v>
      </c>
      <c r="S93" s="141">
        <v>0</v>
      </c>
      <c r="T93" s="142">
        <f>S93*H93</f>
        <v>0</v>
      </c>
      <c r="AR93" s="143" t="s">
        <v>257</v>
      </c>
      <c r="AT93" s="143" t="s">
        <v>253</v>
      </c>
      <c r="AU93" s="143" t="s">
        <v>86</v>
      </c>
      <c r="AY93" s="16" t="s">
        <v>250</v>
      </c>
      <c r="BE93" s="144">
        <f>IF(N93="základní",J93,0)</f>
        <v>0</v>
      </c>
      <c r="BF93" s="144">
        <f>IF(N93="snížená",J93,0)</f>
        <v>0</v>
      </c>
      <c r="BG93" s="144">
        <f>IF(N93="zákl. přenesená",J93,0)</f>
        <v>0</v>
      </c>
      <c r="BH93" s="144">
        <f>IF(N93="sníž. přenesená",J93,0)</f>
        <v>0</v>
      </c>
      <c r="BI93" s="144">
        <f>IF(N93="nulová",J93,0)</f>
        <v>0</v>
      </c>
      <c r="BJ93" s="16" t="s">
        <v>86</v>
      </c>
      <c r="BK93" s="144">
        <f>ROUND(I93*H93,2)</f>
        <v>0</v>
      </c>
      <c r="BL93" s="16" t="s">
        <v>257</v>
      </c>
      <c r="BM93" s="143" t="s">
        <v>3460</v>
      </c>
    </row>
    <row r="94" spans="2:65" s="1" customFormat="1">
      <c r="B94" s="31"/>
      <c r="D94" s="145" t="s">
        <v>259</v>
      </c>
      <c r="F94" s="146" t="s">
        <v>2672</v>
      </c>
      <c r="I94" s="147"/>
      <c r="L94" s="31"/>
      <c r="M94" s="148"/>
      <c r="T94" s="50"/>
      <c r="AT94" s="16" t="s">
        <v>259</v>
      </c>
      <c r="AU94" s="16" t="s">
        <v>86</v>
      </c>
    </row>
    <row r="95" spans="2:65" s="1" customFormat="1" ht="44.25" customHeight="1">
      <c r="B95" s="31"/>
      <c r="C95" s="131" t="s">
        <v>86</v>
      </c>
      <c r="D95" s="131" t="s">
        <v>253</v>
      </c>
      <c r="E95" s="132" t="s">
        <v>3461</v>
      </c>
      <c r="F95" s="133" t="s">
        <v>3462</v>
      </c>
      <c r="G95" s="134" t="s">
        <v>290</v>
      </c>
      <c r="H95" s="135">
        <v>512</v>
      </c>
      <c r="I95" s="136"/>
      <c r="J95" s="137">
        <f>ROUND(I95*H95,2)</f>
        <v>0</v>
      </c>
      <c r="K95" s="138"/>
      <c r="L95" s="31"/>
      <c r="M95" s="139" t="s">
        <v>20</v>
      </c>
      <c r="N95" s="140" t="s">
        <v>45</v>
      </c>
      <c r="P95" s="141">
        <f>O95*H95</f>
        <v>0</v>
      </c>
      <c r="Q95" s="141">
        <v>1.9999999999999999E-6</v>
      </c>
      <c r="R95" s="141">
        <f>Q95*H95</f>
        <v>1.024E-3</v>
      </c>
      <c r="S95" s="141">
        <v>0</v>
      </c>
      <c r="T95" s="142">
        <f>S95*H95</f>
        <v>0</v>
      </c>
      <c r="AR95" s="143" t="s">
        <v>257</v>
      </c>
      <c r="AT95" s="143" t="s">
        <v>253</v>
      </c>
      <c r="AU95" s="143" t="s">
        <v>86</v>
      </c>
      <c r="AY95" s="16" t="s">
        <v>250</v>
      </c>
      <c r="BE95" s="144">
        <f>IF(N95="základní",J95,0)</f>
        <v>0</v>
      </c>
      <c r="BF95" s="144">
        <f>IF(N95="snížená",J95,0)</f>
        <v>0</v>
      </c>
      <c r="BG95" s="144">
        <f>IF(N95="zákl. přenesená",J95,0)</f>
        <v>0</v>
      </c>
      <c r="BH95" s="144">
        <f>IF(N95="sníž. přenesená",J95,0)</f>
        <v>0</v>
      </c>
      <c r="BI95" s="144">
        <f>IF(N95="nulová",J95,0)</f>
        <v>0</v>
      </c>
      <c r="BJ95" s="16" t="s">
        <v>86</v>
      </c>
      <c r="BK95" s="144">
        <f>ROUND(I95*H95,2)</f>
        <v>0</v>
      </c>
      <c r="BL95" s="16" t="s">
        <v>257</v>
      </c>
      <c r="BM95" s="143" t="s">
        <v>3463</v>
      </c>
    </row>
    <row r="96" spans="2:65" s="1" customFormat="1">
      <c r="B96" s="31"/>
      <c r="D96" s="145" t="s">
        <v>259</v>
      </c>
      <c r="F96" s="146" t="s">
        <v>3464</v>
      </c>
      <c r="I96" s="147"/>
      <c r="L96" s="31"/>
      <c r="M96" s="148"/>
      <c r="T96" s="50"/>
      <c r="AT96" s="16" t="s">
        <v>259</v>
      </c>
      <c r="AU96" s="16" t="s">
        <v>86</v>
      </c>
    </row>
    <row r="97" spans="2:65" s="1" customFormat="1" ht="55.5" customHeight="1">
      <c r="B97" s="31"/>
      <c r="C97" s="131" t="s">
        <v>251</v>
      </c>
      <c r="D97" s="131" t="s">
        <v>253</v>
      </c>
      <c r="E97" s="132" t="s">
        <v>3465</v>
      </c>
      <c r="F97" s="133" t="s">
        <v>3466</v>
      </c>
      <c r="G97" s="134" t="s">
        <v>290</v>
      </c>
      <c r="H97" s="135">
        <v>10</v>
      </c>
      <c r="I97" s="136"/>
      <c r="J97" s="137">
        <f>ROUND(I97*H97,2)</f>
        <v>0</v>
      </c>
      <c r="K97" s="138"/>
      <c r="L97" s="31"/>
      <c r="M97" s="139" t="s">
        <v>20</v>
      </c>
      <c r="N97" s="140" t="s">
        <v>45</v>
      </c>
      <c r="P97" s="141">
        <f>O97*H97</f>
        <v>0</v>
      </c>
      <c r="Q97" s="141">
        <v>0</v>
      </c>
      <c r="R97" s="141">
        <f>Q97*H97</f>
        <v>0</v>
      </c>
      <c r="S97" s="141">
        <v>4.0000000000000001E-3</v>
      </c>
      <c r="T97" s="142">
        <f>S97*H97</f>
        <v>0.04</v>
      </c>
      <c r="AR97" s="143" t="s">
        <v>257</v>
      </c>
      <c r="AT97" s="143" t="s">
        <v>253</v>
      </c>
      <c r="AU97" s="143" t="s">
        <v>86</v>
      </c>
      <c r="AY97" s="16" t="s">
        <v>250</v>
      </c>
      <c r="BE97" s="144">
        <f>IF(N97="základní",J97,0)</f>
        <v>0</v>
      </c>
      <c r="BF97" s="144">
        <f>IF(N97="snížená",J97,0)</f>
        <v>0</v>
      </c>
      <c r="BG97" s="144">
        <f>IF(N97="zákl. přenesená",J97,0)</f>
        <v>0</v>
      </c>
      <c r="BH97" s="144">
        <f>IF(N97="sníž. přenesená",J97,0)</f>
        <v>0</v>
      </c>
      <c r="BI97" s="144">
        <f>IF(N97="nulová",J97,0)</f>
        <v>0</v>
      </c>
      <c r="BJ97" s="16" t="s">
        <v>86</v>
      </c>
      <c r="BK97" s="144">
        <f>ROUND(I97*H97,2)</f>
        <v>0</v>
      </c>
      <c r="BL97" s="16" t="s">
        <v>257</v>
      </c>
      <c r="BM97" s="143" t="s">
        <v>3467</v>
      </c>
    </row>
    <row r="98" spans="2:65" s="1" customFormat="1">
      <c r="B98" s="31"/>
      <c r="D98" s="145" t="s">
        <v>259</v>
      </c>
      <c r="F98" s="146" t="s">
        <v>3468</v>
      </c>
      <c r="I98" s="147"/>
      <c r="L98" s="31"/>
      <c r="M98" s="148"/>
      <c r="T98" s="50"/>
      <c r="AT98" s="16" t="s">
        <v>259</v>
      </c>
      <c r="AU98" s="16" t="s">
        <v>86</v>
      </c>
    </row>
    <row r="99" spans="2:65" s="1" customFormat="1" ht="55.5" customHeight="1">
      <c r="B99" s="31"/>
      <c r="C99" s="131" t="s">
        <v>257</v>
      </c>
      <c r="D99" s="131" t="s">
        <v>253</v>
      </c>
      <c r="E99" s="132" t="s">
        <v>3469</v>
      </c>
      <c r="F99" s="133" t="s">
        <v>3470</v>
      </c>
      <c r="G99" s="134" t="s">
        <v>290</v>
      </c>
      <c r="H99" s="135">
        <v>2</v>
      </c>
      <c r="I99" s="136"/>
      <c r="J99" s="137">
        <f>ROUND(I99*H99,2)</f>
        <v>0</v>
      </c>
      <c r="K99" s="138"/>
      <c r="L99" s="31"/>
      <c r="M99" s="139" t="s">
        <v>20</v>
      </c>
      <c r="N99" s="140" t="s">
        <v>45</v>
      </c>
      <c r="P99" s="141">
        <f>O99*H99</f>
        <v>0</v>
      </c>
      <c r="Q99" s="141">
        <v>0</v>
      </c>
      <c r="R99" s="141">
        <f>Q99*H99</f>
        <v>0</v>
      </c>
      <c r="S99" s="141">
        <v>2.5000000000000001E-2</v>
      </c>
      <c r="T99" s="142">
        <f>S99*H99</f>
        <v>0.05</v>
      </c>
      <c r="AR99" s="143" t="s">
        <v>257</v>
      </c>
      <c r="AT99" s="143" t="s">
        <v>253</v>
      </c>
      <c r="AU99" s="143" t="s">
        <v>86</v>
      </c>
      <c r="AY99" s="16" t="s">
        <v>250</v>
      </c>
      <c r="BE99" s="144">
        <f>IF(N99="základní",J99,0)</f>
        <v>0</v>
      </c>
      <c r="BF99" s="144">
        <f>IF(N99="snížená",J99,0)</f>
        <v>0</v>
      </c>
      <c r="BG99" s="144">
        <f>IF(N99="zákl. přenesená",J99,0)</f>
        <v>0</v>
      </c>
      <c r="BH99" s="144">
        <f>IF(N99="sníž. přenesená",J99,0)</f>
        <v>0</v>
      </c>
      <c r="BI99" s="144">
        <f>IF(N99="nulová",J99,0)</f>
        <v>0</v>
      </c>
      <c r="BJ99" s="16" t="s">
        <v>86</v>
      </c>
      <c r="BK99" s="144">
        <f>ROUND(I99*H99,2)</f>
        <v>0</v>
      </c>
      <c r="BL99" s="16" t="s">
        <v>257</v>
      </c>
      <c r="BM99" s="143" t="s">
        <v>3471</v>
      </c>
    </row>
    <row r="100" spans="2:65" s="1" customFormat="1">
      <c r="B100" s="31"/>
      <c r="D100" s="145" t="s">
        <v>259</v>
      </c>
      <c r="F100" s="146" t="s">
        <v>3472</v>
      </c>
      <c r="I100" s="147"/>
      <c r="L100" s="31"/>
      <c r="M100" s="148"/>
      <c r="T100" s="50"/>
      <c r="AT100" s="16" t="s">
        <v>259</v>
      </c>
      <c r="AU100" s="16" t="s">
        <v>86</v>
      </c>
    </row>
    <row r="101" spans="2:65" s="1" customFormat="1" ht="44.25" customHeight="1">
      <c r="B101" s="31"/>
      <c r="C101" s="131" t="s">
        <v>280</v>
      </c>
      <c r="D101" s="131" t="s">
        <v>253</v>
      </c>
      <c r="E101" s="132" t="s">
        <v>1155</v>
      </c>
      <c r="F101" s="133" t="s">
        <v>1156</v>
      </c>
      <c r="G101" s="134" t="s">
        <v>290</v>
      </c>
      <c r="H101" s="135">
        <v>2</v>
      </c>
      <c r="I101" s="136"/>
      <c r="J101" s="137">
        <f>ROUND(I101*H101,2)</f>
        <v>0</v>
      </c>
      <c r="K101" s="138"/>
      <c r="L101" s="31"/>
      <c r="M101" s="139" t="s">
        <v>20</v>
      </c>
      <c r="N101" s="140" t="s">
        <v>45</v>
      </c>
      <c r="P101" s="141">
        <f>O101*H101</f>
        <v>0</v>
      </c>
      <c r="Q101" s="141">
        <v>0</v>
      </c>
      <c r="R101" s="141">
        <f>Q101*H101</f>
        <v>0</v>
      </c>
      <c r="S101" s="141">
        <v>1E-3</v>
      </c>
      <c r="T101" s="142">
        <f>S101*H101</f>
        <v>2E-3</v>
      </c>
      <c r="AR101" s="143" t="s">
        <v>257</v>
      </c>
      <c r="AT101" s="143" t="s">
        <v>253</v>
      </c>
      <c r="AU101" s="143" t="s">
        <v>86</v>
      </c>
      <c r="AY101" s="16" t="s">
        <v>250</v>
      </c>
      <c r="BE101" s="144">
        <f>IF(N101="základní",J101,0)</f>
        <v>0</v>
      </c>
      <c r="BF101" s="144">
        <f>IF(N101="snížená",J101,0)</f>
        <v>0</v>
      </c>
      <c r="BG101" s="144">
        <f>IF(N101="zákl. přenesená",J101,0)</f>
        <v>0</v>
      </c>
      <c r="BH101" s="144">
        <f>IF(N101="sníž. přenesená",J101,0)</f>
        <v>0</v>
      </c>
      <c r="BI101" s="144">
        <f>IF(N101="nulová",J101,0)</f>
        <v>0</v>
      </c>
      <c r="BJ101" s="16" t="s">
        <v>86</v>
      </c>
      <c r="BK101" s="144">
        <f>ROUND(I101*H101,2)</f>
        <v>0</v>
      </c>
      <c r="BL101" s="16" t="s">
        <v>257</v>
      </c>
      <c r="BM101" s="143" t="s">
        <v>3473</v>
      </c>
    </row>
    <row r="102" spans="2:65" s="1" customFormat="1">
      <c r="B102" s="31"/>
      <c r="D102" s="145" t="s">
        <v>259</v>
      </c>
      <c r="F102" s="146" t="s">
        <v>1158</v>
      </c>
      <c r="I102" s="147"/>
      <c r="L102" s="31"/>
      <c r="M102" s="148"/>
      <c r="T102" s="50"/>
      <c r="AT102" s="16" t="s">
        <v>259</v>
      </c>
      <c r="AU102" s="16" t="s">
        <v>86</v>
      </c>
    </row>
    <row r="103" spans="2:65" s="1" customFormat="1" ht="44.25" customHeight="1">
      <c r="B103" s="31"/>
      <c r="C103" s="131" t="s">
        <v>287</v>
      </c>
      <c r="D103" s="131" t="s">
        <v>253</v>
      </c>
      <c r="E103" s="132" t="s">
        <v>3474</v>
      </c>
      <c r="F103" s="133" t="s">
        <v>3475</v>
      </c>
      <c r="G103" s="134" t="s">
        <v>290</v>
      </c>
      <c r="H103" s="135">
        <v>6</v>
      </c>
      <c r="I103" s="136"/>
      <c r="J103" s="137">
        <f>ROUND(I103*H103,2)</f>
        <v>0</v>
      </c>
      <c r="K103" s="138"/>
      <c r="L103" s="31"/>
      <c r="M103" s="139" t="s">
        <v>20</v>
      </c>
      <c r="N103" s="140" t="s">
        <v>45</v>
      </c>
      <c r="P103" s="141">
        <f>O103*H103</f>
        <v>0</v>
      </c>
      <c r="Q103" s="141">
        <v>0</v>
      </c>
      <c r="R103" s="141">
        <f>Q103*H103</f>
        <v>0</v>
      </c>
      <c r="S103" s="141">
        <v>3.0000000000000001E-3</v>
      </c>
      <c r="T103" s="142">
        <f>S103*H103</f>
        <v>1.8000000000000002E-2</v>
      </c>
      <c r="AR103" s="143" t="s">
        <v>257</v>
      </c>
      <c r="AT103" s="143" t="s">
        <v>253</v>
      </c>
      <c r="AU103" s="143" t="s">
        <v>86</v>
      </c>
      <c r="AY103" s="16" t="s">
        <v>250</v>
      </c>
      <c r="BE103" s="144">
        <f>IF(N103="základní",J103,0)</f>
        <v>0</v>
      </c>
      <c r="BF103" s="144">
        <f>IF(N103="snížená",J103,0)</f>
        <v>0</v>
      </c>
      <c r="BG103" s="144">
        <f>IF(N103="zákl. přenesená",J103,0)</f>
        <v>0</v>
      </c>
      <c r="BH103" s="144">
        <f>IF(N103="sníž. přenesená",J103,0)</f>
        <v>0</v>
      </c>
      <c r="BI103" s="144">
        <f>IF(N103="nulová",J103,0)</f>
        <v>0</v>
      </c>
      <c r="BJ103" s="16" t="s">
        <v>86</v>
      </c>
      <c r="BK103" s="144">
        <f>ROUND(I103*H103,2)</f>
        <v>0</v>
      </c>
      <c r="BL103" s="16" t="s">
        <v>257</v>
      </c>
      <c r="BM103" s="143" t="s">
        <v>3476</v>
      </c>
    </row>
    <row r="104" spans="2:65" s="1" customFormat="1">
      <c r="B104" s="31"/>
      <c r="D104" s="145" t="s">
        <v>259</v>
      </c>
      <c r="F104" s="146" t="s">
        <v>3477</v>
      </c>
      <c r="I104" s="147"/>
      <c r="L104" s="31"/>
      <c r="M104" s="148"/>
      <c r="T104" s="50"/>
      <c r="AT104" s="16" t="s">
        <v>259</v>
      </c>
      <c r="AU104" s="16" t="s">
        <v>86</v>
      </c>
    </row>
    <row r="105" spans="2:65" s="1" customFormat="1" ht="37.9" customHeight="1">
      <c r="B105" s="31"/>
      <c r="C105" s="131" t="s">
        <v>294</v>
      </c>
      <c r="D105" s="131" t="s">
        <v>253</v>
      </c>
      <c r="E105" s="132" t="s">
        <v>3478</v>
      </c>
      <c r="F105" s="133" t="s">
        <v>3479</v>
      </c>
      <c r="G105" s="134" t="s">
        <v>283</v>
      </c>
      <c r="H105" s="135">
        <v>160</v>
      </c>
      <c r="I105" s="136"/>
      <c r="J105" s="137">
        <f>ROUND(I105*H105,2)</f>
        <v>0</v>
      </c>
      <c r="K105" s="138"/>
      <c r="L105" s="31"/>
      <c r="M105" s="139" t="s">
        <v>20</v>
      </c>
      <c r="N105" s="140" t="s">
        <v>45</v>
      </c>
      <c r="P105" s="141">
        <f>O105*H105</f>
        <v>0</v>
      </c>
      <c r="Q105" s="141">
        <v>0</v>
      </c>
      <c r="R105" s="141">
        <f>Q105*H105</f>
        <v>0</v>
      </c>
      <c r="S105" s="141">
        <v>2E-3</v>
      </c>
      <c r="T105" s="142">
        <f>S105*H105</f>
        <v>0.32</v>
      </c>
      <c r="AR105" s="143" t="s">
        <v>257</v>
      </c>
      <c r="AT105" s="143" t="s">
        <v>253</v>
      </c>
      <c r="AU105" s="143" t="s">
        <v>86</v>
      </c>
      <c r="AY105" s="16" t="s">
        <v>250</v>
      </c>
      <c r="BE105" s="144">
        <f>IF(N105="základní",J105,0)</f>
        <v>0</v>
      </c>
      <c r="BF105" s="144">
        <f>IF(N105="snížená",J105,0)</f>
        <v>0</v>
      </c>
      <c r="BG105" s="144">
        <f>IF(N105="zákl. přenesená",J105,0)</f>
        <v>0</v>
      </c>
      <c r="BH105" s="144">
        <f>IF(N105="sníž. přenesená",J105,0)</f>
        <v>0</v>
      </c>
      <c r="BI105" s="144">
        <f>IF(N105="nulová",J105,0)</f>
        <v>0</v>
      </c>
      <c r="BJ105" s="16" t="s">
        <v>86</v>
      </c>
      <c r="BK105" s="144">
        <f>ROUND(I105*H105,2)</f>
        <v>0</v>
      </c>
      <c r="BL105" s="16" t="s">
        <v>257</v>
      </c>
      <c r="BM105" s="143" t="s">
        <v>3480</v>
      </c>
    </row>
    <row r="106" spans="2:65" s="1" customFormat="1">
      <c r="B106" s="31"/>
      <c r="D106" s="145" t="s">
        <v>259</v>
      </c>
      <c r="F106" s="146" t="s">
        <v>3481</v>
      </c>
      <c r="I106" s="147"/>
      <c r="L106" s="31"/>
      <c r="M106" s="148"/>
      <c r="T106" s="50"/>
      <c r="AT106" s="16" t="s">
        <v>259</v>
      </c>
      <c r="AU106" s="16" t="s">
        <v>86</v>
      </c>
    </row>
    <row r="107" spans="2:65" s="11" customFormat="1" ht="22.9" customHeight="1">
      <c r="B107" s="119"/>
      <c r="D107" s="120" t="s">
        <v>72</v>
      </c>
      <c r="E107" s="129" t="s">
        <v>466</v>
      </c>
      <c r="F107" s="129" t="s">
        <v>467</v>
      </c>
      <c r="I107" s="122"/>
      <c r="J107" s="130">
        <f>BK107</f>
        <v>0</v>
      </c>
      <c r="L107" s="119"/>
      <c r="M107" s="124"/>
      <c r="P107" s="125">
        <f>SUM(P108:P116)</f>
        <v>0</v>
      </c>
      <c r="R107" s="125">
        <f>SUM(R108:R116)</f>
        <v>0</v>
      </c>
      <c r="T107" s="126">
        <f>SUM(T108:T116)</f>
        <v>0</v>
      </c>
      <c r="AR107" s="120" t="s">
        <v>80</v>
      </c>
      <c r="AT107" s="127" t="s">
        <v>72</v>
      </c>
      <c r="AU107" s="127" t="s">
        <v>80</v>
      </c>
      <c r="AY107" s="120" t="s">
        <v>250</v>
      </c>
      <c r="BK107" s="128">
        <f>SUM(BK108:BK116)</f>
        <v>0</v>
      </c>
    </row>
    <row r="108" spans="2:65" s="1" customFormat="1" ht="37.9" customHeight="1">
      <c r="B108" s="31"/>
      <c r="C108" s="131" t="s">
        <v>302</v>
      </c>
      <c r="D108" s="131" t="s">
        <v>253</v>
      </c>
      <c r="E108" s="132" t="s">
        <v>469</v>
      </c>
      <c r="F108" s="133" t="s">
        <v>470</v>
      </c>
      <c r="G108" s="134" t="s">
        <v>273</v>
      </c>
      <c r="H108" s="135">
        <v>0.442</v>
      </c>
      <c r="I108" s="136"/>
      <c r="J108" s="137">
        <f>ROUND(I108*H108,2)</f>
        <v>0</v>
      </c>
      <c r="K108" s="138"/>
      <c r="L108" s="31"/>
      <c r="M108" s="139" t="s">
        <v>20</v>
      </c>
      <c r="N108" s="140" t="s">
        <v>45</v>
      </c>
      <c r="P108" s="141">
        <f>O108*H108</f>
        <v>0</v>
      </c>
      <c r="Q108" s="141">
        <v>0</v>
      </c>
      <c r="R108" s="141">
        <f>Q108*H108</f>
        <v>0</v>
      </c>
      <c r="S108" s="141">
        <v>0</v>
      </c>
      <c r="T108" s="142">
        <f>S108*H108</f>
        <v>0</v>
      </c>
      <c r="AR108" s="143" t="s">
        <v>257</v>
      </c>
      <c r="AT108" s="143" t="s">
        <v>253</v>
      </c>
      <c r="AU108" s="143" t="s">
        <v>86</v>
      </c>
      <c r="AY108" s="16" t="s">
        <v>250</v>
      </c>
      <c r="BE108" s="144">
        <f>IF(N108="základní",J108,0)</f>
        <v>0</v>
      </c>
      <c r="BF108" s="144">
        <f>IF(N108="snížená",J108,0)</f>
        <v>0</v>
      </c>
      <c r="BG108" s="144">
        <f>IF(N108="zákl. přenesená",J108,0)</f>
        <v>0</v>
      </c>
      <c r="BH108" s="144">
        <f>IF(N108="sníž. přenesená",J108,0)</f>
        <v>0</v>
      </c>
      <c r="BI108" s="144">
        <f>IF(N108="nulová",J108,0)</f>
        <v>0</v>
      </c>
      <c r="BJ108" s="16" t="s">
        <v>86</v>
      </c>
      <c r="BK108" s="144">
        <f>ROUND(I108*H108,2)</f>
        <v>0</v>
      </c>
      <c r="BL108" s="16" t="s">
        <v>257</v>
      </c>
      <c r="BM108" s="143" t="s">
        <v>3482</v>
      </c>
    </row>
    <row r="109" spans="2:65" s="1" customFormat="1">
      <c r="B109" s="31"/>
      <c r="D109" s="145" t="s">
        <v>259</v>
      </c>
      <c r="F109" s="146" t="s">
        <v>472</v>
      </c>
      <c r="I109" s="147"/>
      <c r="L109" s="31"/>
      <c r="M109" s="148"/>
      <c r="T109" s="50"/>
      <c r="AT109" s="16" t="s">
        <v>259</v>
      </c>
      <c r="AU109" s="16" t="s">
        <v>86</v>
      </c>
    </row>
    <row r="110" spans="2:65" s="1" customFormat="1" ht="33" customHeight="1">
      <c r="B110" s="31"/>
      <c r="C110" s="131" t="s">
        <v>310</v>
      </c>
      <c r="D110" s="131" t="s">
        <v>253</v>
      </c>
      <c r="E110" s="132" t="s">
        <v>474</v>
      </c>
      <c r="F110" s="133" t="s">
        <v>475</v>
      </c>
      <c r="G110" s="134" t="s">
        <v>273</v>
      </c>
      <c r="H110" s="135">
        <v>0.442</v>
      </c>
      <c r="I110" s="136"/>
      <c r="J110" s="137">
        <f>ROUND(I110*H110,2)</f>
        <v>0</v>
      </c>
      <c r="K110" s="138"/>
      <c r="L110" s="31"/>
      <c r="M110" s="139" t="s">
        <v>20</v>
      </c>
      <c r="N110" s="140" t="s">
        <v>45</v>
      </c>
      <c r="P110" s="141">
        <f>O110*H110</f>
        <v>0</v>
      </c>
      <c r="Q110" s="141">
        <v>0</v>
      </c>
      <c r="R110" s="141">
        <f>Q110*H110</f>
        <v>0</v>
      </c>
      <c r="S110" s="141">
        <v>0</v>
      </c>
      <c r="T110" s="142">
        <f>S110*H110</f>
        <v>0</v>
      </c>
      <c r="AR110" s="143" t="s">
        <v>257</v>
      </c>
      <c r="AT110" s="143" t="s">
        <v>253</v>
      </c>
      <c r="AU110" s="143" t="s">
        <v>86</v>
      </c>
      <c r="AY110" s="16" t="s">
        <v>250</v>
      </c>
      <c r="BE110" s="144">
        <f>IF(N110="základní",J110,0)</f>
        <v>0</v>
      </c>
      <c r="BF110" s="144">
        <f>IF(N110="snížená",J110,0)</f>
        <v>0</v>
      </c>
      <c r="BG110" s="144">
        <f>IF(N110="zákl. přenesená",J110,0)</f>
        <v>0</v>
      </c>
      <c r="BH110" s="144">
        <f>IF(N110="sníž. přenesená",J110,0)</f>
        <v>0</v>
      </c>
      <c r="BI110" s="144">
        <f>IF(N110="nulová",J110,0)</f>
        <v>0</v>
      </c>
      <c r="BJ110" s="16" t="s">
        <v>86</v>
      </c>
      <c r="BK110" s="144">
        <f>ROUND(I110*H110,2)</f>
        <v>0</v>
      </c>
      <c r="BL110" s="16" t="s">
        <v>257</v>
      </c>
      <c r="BM110" s="143" t="s">
        <v>3483</v>
      </c>
    </row>
    <row r="111" spans="2:65" s="1" customFormat="1">
      <c r="B111" s="31"/>
      <c r="D111" s="145" t="s">
        <v>259</v>
      </c>
      <c r="F111" s="146" t="s">
        <v>477</v>
      </c>
      <c r="I111" s="147"/>
      <c r="L111" s="31"/>
      <c r="M111" s="148"/>
      <c r="T111" s="50"/>
      <c r="AT111" s="16" t="s">
        <v>259</v>
      </c>
      <c r="AU111" s="16" t="s">
        <v>86</v>
      </c>
    </row>
    <row r="112" spans="2:65" s="1" customFormat="1" ht="44.25" customHeight="1">
      <c r="B112" s="31"/>
      <c r="C112" s="131" t="s">
        <v>329</v>
      </c>
      <c r="D112" s="131" t="s">
        <v>253</v>
      </c>
      <c r="E112" s="132" t="s">
        <v>479</v>
      </c>
      <c r="F112" s="133" t="s">
        <v>480</v>
      </c>
      <c r="G112" s="134" t="s">
        <v>273</v>
      </c>
      <c r="H112" s="135">
        <v>8.3979999999999997</v>
      </c>
      <c r="I112" s="136"/>
      <c r="J112" s="137">
        <f>ROUND(I112*H112,2)</f>
        <v>0</v>
      </c>
      <c r="K112" s="138"/>
      <c r="L112" s="31"/>
      <c r="M112" s="139" t="s">
        <v>20</v>
      </c>
      <c r="N112" s="140" t="s">
        <v>45</v>
      </c>
      <c r="P112" s="141">
        <f>O112*H112</f>
        <v>0</v>
      </c>
      <c r="Q112" s="141">
        <v>0</v>
      </c>
      <c r="R112" s="141">
        <f>Q112*H112</f>
        <v>0</v>
      </c>
      <c r="S112" s="141">
        <v>0</v>
      </c>
      <c r="T112" s="142">
        <f>S112*H112</f>
        <v>0</v>
      </c>
      <c r="AR112" s="143" t="s">
        <v>257</v>
      </c>
      <c r="AT112" s="143" t="s">
        <v>253</v>
      </c>
      <c r="AU112" s="143" t="s">
        <v>86</v>
      </c>
      <c r="AY112" s="16" t="s">
        <v>250</v>
      </c>
      <c r="BE112" s="144">
        <f>IF(N112="základní",J112,0)</f>
        <v>0</v>
      </c>
      <c r="BF112" s="144">
        <f>IF(N112="snížená",J112,0)</f>
        <v>0</v>
      </c>
      <c r="BG112" s="144">
        <f>IF(N112="zákl. přenesená",J112,0)</f>
        <v>0</v>
      </c>
      <c r="BH112" s="144">
        <f>IF(N112="sníž. přenesená",J112,0)</f>
        <v>0</v>
      </c>
      <c r="BI112" s="144">
        <f>IF(N112="nulová",J112,0)</f>
        <v>0</v>
      </c>
      <c r="BJ112" s="16" t="s">
        <v>86</v>
      </c>
      <c r="BK112" s="144">
        <f>ROUND(I112*H112,2)</f>
        <v>0</v>
      </c>
      <c r="BL112" s="16" t="s">
        <v>257</v>
      </c>
      <c r="BM112" s="143" t="s">
        <v>3484</v>
      </c>
    </row>
    <row r="113" spans="2:65" s="1" customFormat="1">
      <c r="B113" s="31"/>
      <c r="D113" s="145" t="s">
        <v>259</v>
      </c>
      <c r="F113" s="146" t="s">
        <v>482</v>
      </c>
      <c r="I113" s="147"/>
      <c r="L113" s="31"/>
      <c r="M113" s="148"/>
      <c r="T113" s="50"/>
      <c r="AT113" s="16" t="s">
        <v>259</v>
      </c>
      <c r="AU113" s="16" t="s">
        <v>86</v>
      </c>
    </row>
    <row r="114" spans="2:65" s="12" customFormat="1">
      <c r="B114" s="149"/>
      <c r="D114" s="150" t="s">
        <v>261</v>
      </c>
      <c r="F114" s="152" t="s">
        <v>3485</v>
      </c>
      <c r="H114" s="153">
        <v>8.3979999999999997</v>
      </c>
      <c r="I114" s="154"/>
      <c r="L114" s="149"/>
      <c r="M114" s="155"/>
      <c r="T114" s="156"/>
      <c r="AT114" s="151" t="s">
        <v>261</v>
      </c>
      <c r="AU114" s="151" t="s">
        <v>86</v>
      </c>
      <c r="AV114" s="12" t="s">
        <v>86</v>
      </c>
      <c r="AW114" s="12" t="s">
        <v>4</v>
      </c>
      <c r="AX114" s="12" t="s">
        <v>80</v>
      </c>
      <c r="AY114" s="151" t="s">
        <v>250</v>
      </c>
    </row>
    <row r="115" spans="2:65" s="1" customFormat="1" ht="44.25" customHeight="1">
      <c r="B115" s="31"/>
      <c r="C115" s="131" t="s">
        <v>335</v>
      </c>
      <c r="D115" s="131" t="s">
        <v>253</v>
      </c>
      <c r="E115" s="132" t="s">
        <v>485</v>
      </c>
      <c r="F115" s="133" t="s">
        <v>486</v>
      </c>
      <c r="G115" s="134" t="s">
        <v>273</v>
      </c>
      <c r="H115" s="135">
        <v>1.7589999999999999</v>
      </c>
      <c r="I115" s="136"/>
      <c r="J115" s="137">
        <f>ROUND(I115*H115,2)</f>
        <v>0</v>
      </c>
      <c r="K115" s="138"/>
      <c r="L115" s="31"/>
      <c r="M115" s="139" t="s">
        <v>20</v>
      </c>
      <c r="N115" s="140" t="s">
        <v>45</v>
      </c>
      <c r="P115" s="141">
        <f>O115*H115</f>
        <v>0</v>
      </c>
      <c r="Q115" s="141">
        <v>0</v>
      </c>
      <c r="R115" s="141">
        <f>Q115*H115</f>
        <v>0</v>
      </c>
      <c r="S115" s="141">
        <v>0</v>
      </c>
      <c r="T115" s="142">
        <f>S115*H115</f>
        <v>0</v>
      </c>
      <c r="AR115" s="143" t="s">
        <v>257</v>
      </c>
      <c r="AT115" s="143" t="s">
        <v>253</v>
      </c>
      <c r="AU115" s="143" t="s">
        <v>86</v>
      </c>
      <c r="AY115" s="16" t="s">
        <v>250</v>
      </c>
      <c r="BE115" s="144">
        <f>IF(N115="základní",J115,0)</f>
        <v>0</v>
      </c>
      <c r="BF115" s="144">
        <f>IF(N115="snížená",J115,0)</f>
        <v>0</v>
      </c>
      <c r="BG115" s="144">
        <f>IF(N115="zákl. přenesená",J115,0)</f>
        <v>0</v>
      </c>
      <c r="BH115" s="144">
        <f>IF(N115="sníž. přenesená",J115,0)</f>
        <v>0</v>
      </c>
      <c r="BI115" s="144">
        <f>IF(N115="nulová",J115,0)</f>
        <v>0</v>
      </c>
      <c r="BJ115" s="16" t="s">
        <v>86</v>
      </c>
      <c r="BK115" s="144">
        <f>ROUND(I115*H115,2)</f>
        <v>0</v>
      </c>
      <c r="BL115" s="16" t="s">
        <v>257</v>
      </c>
      <c r="BM115" s="143" t="s">
        <v>3486</v>
      </c>
    </row>
    <row r="116" spans="2:65" s="1" customFormat="1">
      <c r="B116" s="31"/>
      <c r="D116" s="145" t="s">
        <v>259</v>
      </c>
      <c r="F116" s="146" t="s">
        <v>488</v>
      </c>
      <c r="I116" s="147"/>
      <c r="L116" s="31"/>
      <c r="M116" s="148"/>
      <c r="T116" s="50"/>
      <c r="AT116" s="16" t="s">
        <v>259</v>
      </c>
      <c r="AU116" s="16" t="s">
        <v>86</v>
      </c>
    </row>
    <row r="117" spans="2:65" s="11" customFormat="1" ht="25.9" customHeight="1">
      <c r="B117" s="119"/>
      <c r="D117" s="120" t="s">
        <v>72</v>
      </c>
      <c r="E117" s="121" t="s">
        <v>507</v>
      </c>
      <c r="F117" s="121" t="s">
        <v>508</v>
      </c>
      <c r="I117" s="122"/>
      <c r="J117" s="123">
        <f>BK117</f>
        <v>0</v>
      </c>
      <c r="L117" s="119"/>
      <c r="M117" s="124"/>
      <c r="P117" s="125">
        <f>P118</f>
        <v>0</v>
      </c>
      <c r="R117" s="125">
        <f>R118</f>
        <v>0.87461800000000001</v>
      </c>
      <c r="T117" s="126">
        <f>T118</f>
        <v>1.2E-2</v>
      </c>
      <c r="AR117" s="120" t="s">
        <v>86</v>
      </c>
      <c r="AT117" s="127" t="s">
        <v>72</v>
      </c>
      <c r="AU117" s="127" t="s">
        <v>73</v>
      </c>
      <c r="AY117" s="120" t="s">
        <v>250</v>
      </c>
      <c r="BK117" s="128">
        <f>BK118</f>
        <v>0</v>
      </c>
    </row>
    <row r="118" spans="2:65" s="11" customFormat="1" ht="22.9" customHeight="1">
      <c r="B118" s="119"/>
      <c r="D118" s="120" t="s">
        <v>72</v>
      </c>
      <c r="E118" s="129" t="s">
        <v>1168</v>
      </c>
      <c r="F118" s="129" t="s">
        <v>1169</v>
      </c>
      <c r="I118" s="122"/>
      <c r="J118" s="130">
        <f>BK118</f>
        <v>0</v>
      </c>
      <c r="L118" s="119"/>
      <c r="M118" s="124"/>
      <c r="P118" s="125">
        <f>SUM(P119:P377)</f>
        <v>0</v>
      </c>
      <c r="R118" s="125">
        <f>SUM(R119:R377)</f>
        <v>0.87461800000000001</v>
      </c>
      <c r="T118" s="126">
        <f>SUM(T119:T377)</f>
        <v>1.2E-2</v>
      </c>
      <c r="AR118" s="120" t="s">
        <v>86</v>
      </c>
      <c r="AT118" s="127" t="s">
        <v>72</v>
      </c>
      <c r="AU118" s="127" t="s">
        <v>80</v>
      </c>
      <c r="AY118" s="120" t="s">
        <v>250</v>
      </c>
      <c r="BK118" s="128">
        <f>SUM(BK119:BK377)</f>
        <v>0</v>
      </c>
    </row>
    <row r="119" spans="2:65" s="1" customFormat="1" ht="16.5" customHeight="1">
      <c r="B119" s="31"/>
      <c r="C119" s="131" t="s">
        <v>342</v>
      </c>
      <c r="D119" s="131" t="s">
        <v>253</v>
      </c>
      <c r="E119" s="132" t="s">
        <v>3487</v>
      </c>
      <c r="F119" s="133" t="s">
        <v>3488</v>
      </c>
      <c r="G119" s="134" t="s">
        <v>1172</v>
      </c>
      <c r="H119" s="135">
        <v>1</v>
      </c>
      <c r="I119" s="136"/>
      <c r="J119" s="137">
        <f>ROUND(I119*H119,2)</f>
        <v>0</v>
      </c>
      <c r="K119" s="138"/>
      <c r="L119" s="31"/>
      <c r="M119" s="139" t="s">
        <v>20</v>
      </c>
      <c r="N119" s="140" t="s">
        <v>45</v>
      </c>
      <c r="P119" s="141">
        <f>O119*H119</f>
        <v>0</v>
      </c>
      <c r="Q119" s="141">
        <v>0</v>
      </c>
      <c r="R119" s="141">
        <f>Q119*H119</f>
        <v>0</v>
      </c>
      <c r="S119" s="141">
        <v>0</v>
      </c>
      <c r="T119" s="142">
        <f>S119*H119</f>
        <v>0</v>
      </c>
      <c r="AR119" s="143" t="s">
        <v>378</v>
      </c>
      <c r="AT119" s="143" t="s">
        <v>253</v>
      </c>
      <c r="AU119" s="143" t="s">
        <v>86</v>
      </c>
      <c r="AY119" s="16" t="s">
        <v>250</v>
      </c>
      <c r="BE119" s="144">
        <f>IF(N119="základní",J119,0)</f>
        <v>0</v>
      </c>
      <c r="BF119" s="144">
        <f>IF(N119="snížená",J119,0)</f>
        <v>0</v>
      </c>
      <c r="BG119" s="144">
        <f>IF(N119="zákl. přenesená",J119,0)</f>
        <v>0</v>
      </c>
      <c r="BH119" s="144">
        <f>IF(N119="sníž. přenesená",J119,0)</f>
        <v>0</v>
      </c>
      <c r="BI119" s="144">
        <f>IF(N119="nulová",J119,0)</f>
        <v>0</v>
      </c>
      <c r="BJ119" s="16" t="s">
        <v>86</v>
      </c>
      <c r="BK119" s="144">
        <f>ROUND(I119*H119,2)</f>
        <v>0</v>
      </c>
      <c r="BL119" s="16" t="s">
        <v>378</v>
      </c>
      <c r="BM119" s="143" t="s">
        <v>3489</v>
      </c>
    </row>
    <row r="120" spans="2:65" s="1" customFormat="1" ht="16.5" customHeight="1">
      <c r="B120" s="31"/>
      <c r="C120" s="131" t="s">
        <v>356</v>
      </c>
      <c r="D120" s="131" t="s">
        <v>253</v>
      </c>
      <c r="E120" s="132" t="s">
        <v>1170</v>
      </c>
      <c r="F120" s="133" t="s">
        <v>1171</v>
      </c>
      <c r="G120" s="134" t="s">
        <v>1172</v>
      </c>
      <c r="H120" s="135">
        <v>1</v>
      </c>
      <c r="I120" s="136"/>
      <c r="J120" s="137">
        <f>ROUND(I120*H120,2)</f>
        <v>0</v>
      </c>
      <c r="K120" s="138"/>
      <c r="L120" s="31"/>
      <c r="M120" s="139" t="s">
        <v>20</v>
      </c>
      <c r="N120" s="140" t="s">
        <v>45</v>
      </c>
      <c r="P120" s="141">
        <f>O120*H120</f>
        <v>0</v>
      </c>
      <c r="Q120" s="141">
        <v>0</v>
      </c>
      <c r="R120" s="141">
        <f>Q120*H120</f>
        <v>0</v>
      </c>
      <c r="S120" s="141">
        <v>1.2E-2</v>
      </c>
      <c r="T120" s="142">
        <f>S120*H120</f>
        <v>1.2E-2</v>
      </c>
      <c r="AR120" s="143" t="s">
        <v>378</v>
      </c>
      <c r="AT120" s="143" t="s">
        <v>253</v>
      </c>
      <c r="AU120" s="143" t="s">
        <v>86</v>
      </c>
      <c r="AY120" s="16" t="s">
        <v>250</v>
      </c>
      <c r="BE120" s="144">
        <f>IF(N120="základní",J120,0)</f>
        <v>0</v>
      </c>
      <c r="BF120" s="144">
        <f>IF(N120="snížená",J120,0)</f>
        <v>0</v>
      </c>
      <c r="BG120" s="144">
        <f>IF(N120="zákl. přenesená",J120,0)</f>
        <v>0</v>
      </c>
      <c r="BH120" s="144">
        <f>IF(N120="sníž. přenesená",J120,0)</f>
        <v>0</v>
      </c>
      <c r="BI120" s="144">
        <f>IF(N120="nulová",J120,0)</f>
        <v>0</v>
      </c>
      <c r="BJ120" s="16" t="s">
        <v>86</v>
      </c>
      <c r="BK120" s="144">
        <f>ROUND(I120*H120,2)</f>
        <v>0</v>
      </c>
      <c r="BL120" s="16" t="s">
        <v>378</v>
      </c>
      <c r="BM120" s="143" t="s">
        <v>3490</v>
      </c>
    </row>
    <row r="121" spans="2:65" s="1" customFormat="1" ht="19.5">
      <c r="B121" s="31"/>
      <c r="D121" s="150" t="s">
        <v>565</v>
      </c>
      <c r="F121" s="174" t="s">
        <v>1174</v>
      </c>
      <c r="I121" s="147"/>
      <c r="L121" s="31"/>
      <c r="M121" s="148"/>
      <c r="T121" s="50"/>
      <c r="AT121" s="16" t="s">
        <v>565</v>
      </c>
      <c r="AU121" s="16" t="s">
        <v>86</v>
      </c>
    </row>
    <row r="122" spans="2:65" s="1" customFormat="1" ht="24.2" customHeight="1">
      <c r="B122" s="31"/>
      <c r="C122" s="131" t="s">
        <v>365</v>
      </c>
      <c r="D122" s="131" t="s">
        <v>253</v>
      </c>
      <c r="E122" s="132" t="s">
        <v>1419</v>
      </c>
      <c r="F122" s="133" t="s">
        <v>1420</v>
      </c>
      <c r="G122" s="134" t="s">
        <v>1421</v>
      </c>
      <c r="H122" s="135">
        <v>1</v>
      </c>
      <c r="I122" s="136"/>
      <c r="J122" s="137">
        <f>ROUND(I122*H122,2)</f>
        <v>0</v>
      </c>
      <c r="K122" s="138"/>
      <c r="L122" s="31"/>
      <c r="M122" s="139" t="s">
        <v>20</v>
      </c>
      <c r="N122" s="140" t="s">
        <v>45</v>
      </c>
      <c r="P122" s="141">
        <f>O122*H122</f>
        <v>0</v>
      </c>
      <c r="Q122" s="141">
        <v>0</v>
      </c>
      <c r="R122" s="141">
        <f>Q122*H122</f>
        <v>0</v>
      </c>
      <c r="S122" s="141">
        <v>0</v>
      </c>
      <c r="T122" s="142">
        <f>S122*H122</f>
        <v>0</v>
      </c>
      <c r="AR122" s="143" t="s">
        <v>378</v>
      </c>
      <c r="AT122" s="143" t="s">
        <v>253</v>
      </c>
      <c r="AU122" s="143" t="s">
        <v>86</v>
      </c>
      <c r="AY122" s="16" t="s">
        <v>250</v>
      </c>
      <c r="BE122" s="144">
        <f>IF(N122="základní",J122,0)</f>
        <v>0</v>
      </c>
      <c r="BF122" s="144">
        <f>IF(N122="snížená",J122,0)</f>
        <v>0</v>
      </c>
      <c r="BG122" s="144">
        <f>IF(N122="zákl. přenesená",J122,0)</f>
        <v>0</v>
      </c>
      <c r="BH122" s="144">
        <f>IF(N122="sníž. přenesená",J122,0)</f>
        <v>0</v>
      </c>
      <c r="BI122" s="144">
        <f>IF(N122="nulová",J122,0)</f>
        <v>0</v>
      </c>
      <c r="BJ122" s="16" t="s">
        <v>86</v>
      </c>
      <c r="BK122" s="144">
        <f>ROUND(I122*H122,2)</f>
        <v>0</v>
      </c>
      <c r="BL122" s="16" t="s">
        <v>378</v>
      </c>
      <c r="BM122" s="143" t="s">
        <v>3491</v>
      </c>
    </row>
    <row r="123" spans="2:65" s="1" customFormat="1" ht="19.5">
      <c r="B123" s="31"/>
      <c r="D123" s="150" t="s">
        <v>565</v>
      </c>
      <c r="F123" s="174" t="s">
        <v>1423</v>
      </c>
      <c r="I123" s="147"/>
      <c r="L123" s="31"/>
      <c r="M123" s="148"/>
      <c r="T123" s="50"/>
      <c r="AT123" s="16" t="s">
        <v>565</v>
      </c>
      <c r="AU123" s="16" t="s">
        <v>86</v>
      </c>
    </row>
    <row r="124" spans="2:65" s="1" customFormat="1" ht="37.9" customHeight="1">
      <c r="B124" s="31"/>
      <c r="C124" s="131" t="s">
        <v>8</v>
      </c>
      <c r="D124" s="131" t="s">
        <v>253</v>
      </c>
      <c r="E124" s="132" t="s">
        <v>1424</v>
      </c>
      <c r="F124" s="133" t="s">
        <v>1425</v>
      </c>
      <c r="G124" s="134" t="s">
        <v>283</v>
      </c>
      <c r="H124" s="135">
        <v>48</v>
      </c>
      <c r="I124" s="136"/>
      <c r="J124" s="137">
        <f>ROUND(I124*H124,2)</f>
        <v>0</v>
      </c>
      <c r="K124" s="138"/>
      <c r="L124" s="31"/>
      <c r="M124" s="139" t="s">
        <v>20</v>
      </c>
      <c r="N124" s="140" t="s">
        <v>45</v>
      </c>
      <c r="P124" s="141">
        <f>O124*H124</f>
        <v>0</v>
      </c>
      <c r="Q124" s="141">
        <v>0</v>
      </c>
      <c r="R124" s="141">
        <f>Q124*H124</f>
        <v>0</v>
      </c>
      <c r="S124" s="141">
        <v>0</v>
      </c>
      <c r="T124" s="142">
        <f>S124*H124</f>
        <v>0</v>
      </c>
      <c r="AR124" s="143" t="s">
        <v>378</v>
      </c>
      <c r="AT124" s="143" t="s">
        <v>253</v>
      </c>
      <c r="AU124" s="143" t="s">
        <v>86</v>
      </c>
      <c r="AY124" s="16" t="s">
        <v>250</v>
      </c>
      <c r="BE124" s="144">
        <f>IF(N124="základní",J124,0)</f>
        <v>0</v>
      </c>
      <c r="BF124" s="144">
        <f>IF(N124="snížená",J124,0)</f>
        <v>0</v>
      </c>
      <c r="BG124" s="144">
        <f>IF(N124="zákl. přenesená",J124,0)</f>
        <v>0</v>
      </c>
      <c r="BH124" s="144">
        <f>IF(N124="sníž. přenesená",J124,0)</f>
        <v>0</v>
      </c>
      <c r="BI124" s="144">
        <f>IF(N124="nulová",J124,0)</f>
        <v>0</v>
      </c>
      <c r="BJ124" s="16" t="s">
        <v>86</v>
      </c>
      <c r="BK124" s="144">
        <f>ROUND(I124*H124,2)</f>
        <v>0</v>
      </c>
      <c r="BL124" s="16" t="s">
        <v>378</v>
      </c>
      <c r="BM124" s="143" t="s">
        <v>3492</v>
      </c>
    </row>
    <row r="125" spans="2:65" s="1" customFormat="1">
      <c r="B125" s="31"/>
      <c r="D125" s="145" t="s">
        <v>259</v>
      </c>
      <c r="F125" s="146" t="s">
        <v>1427</v>
      </c>
      <c r="I125" s="147"/>
      <c r="L125" s="31"/>
      <c r="M125" s="148"/>
      <c r="T125" s="50"/>
      <c r="AT125" s="16" t="s">
        <v>259</v>
      </c>
      <c r="AU125" s="16" t="s">
        <v>86</v>
      </c>
    </row>
    <row r="126" spans="2:65" s="12" customFormat="1">
      <c r="B126" s="149"/>
      <c r="D126" s="150" t="s">
        <v>261</v>
      </c>
      <c r="E126" s="151" t="s">
        <v>20</v>
      </c>
      <c r="F126" s="152" t="s">
        <v>3493</v>
      </c>
      <c r="H126" s="153">
        <v>4</v>
      </c>
      <c r="I126" s="154"/>
      <c r="L126" s="149"/>
      <c r="M126" s="155"/>
      <c r="T126" s="156"/>
      <c r="AT126" s="151" t="s">
        <v>261</v>
      </c>
      <c r="AU126" s="151" t="s">
        <v>86</v>
      </c>
      <c r="AV126" s="12" t="s">
        <v>86</v>
      </c>
      <c r="AW126" s="12" t="s">
        <v>34</v>
      </c>
      <c r="AX126" s="12" t="s">
        <v>73</v>
      </c>
      <c r="AY126" s="151" t="s">
        <v>250</v>
      </c>
    </row>
    <row r="127" spans="2:65" s="12" customFormat="1">
      <c r="B127" s="149"/>
      <c r="D127" s="150" t="s">
        <v>261</v>
      </c>
      <c r="E127" s="151" t="s">
        <v>20</v>
      </c>
      <c r="F127" s="152" t="s">
        <v>3494</v>
      </c>
      <c r="H127" s="153">
        <v>4</v>
      </c>
      <c r="I127" s="154"/>
      <c r="L127" s="149"/>
      <c r="M127" s="155"/>
      <c r="T127" s="156"/>
      <c r="AT127" s="151" t="s">
        <v>261</v>
      </c>
      <c r="AU127" s="151" t="s">
        <v>86</v>
      </c>
      <c r="AV127" s="12" t="s">
        <v>86</v>
      </c>
      <c r="AW127" s="12" t="s">
        <v>34</v>
      </c>
      <c r="AX127" s="12" t="s">
        <v>73</v>
      </c>
      <c r="AY127" s="151" t="s">
        <v>250</v>
      </c>
    </row>
    <row r="128" spans="2:65" s="12" customFormat="1">
      <c r="B128" s="149"/>
      <c r="D128" s="150" t="s">
        <v>261</v>
      </c>
      <c r="E128" s="151" t="s">
        <v>20</v>
      </c>
      <c r="F128" s="152" t="s">
        <v>3495</v>
      </c>
      <c r="H128" s="153">
        <v>4</v>
      </c>
      <c r="I128" s="154"/>
      <c r="L128" s="149"/>
      <c r="M128" s="155"/>
      <c r="T128" s="156"/>
      <c r="AT128" s="151" t="s">
        <v>261</v>
      </c>
      <c r="AU128" s="151" t="s">
        <v>86</v>
      </c>
      <c r="AV128" s="12" t="s">
        <v>86</v>
      </c>
      <c r="AW128" s="12" t="s">
        <v>34</v>
      </c>
      <c r="AX128" s="12" t="s">
        <v>73</v>
      </c>
      <c r="AY128" s="151" t="s">
        <v>250</v>
      </c>
    </row>
    <row r="129" spans="2:65" s="12" customFormat="1">
      <c r="B129" s="149"/>
      <c r="D129" s="150" t="s">
        <v>261</v>
      </c>
      <c r="E129" s="151" t="s">
        <v>20</v>
      </c>
      <c r="F129" s="152" t="s">
        <v>3496</v>
      </c>
      <c r="H129" s="153">
        <v>4</v>
      </c>
      <c r="I129" s="154"/>
      <c r="L129" s="149"/>
      <c r="M129" s="155"/>
      <c r="T129" s="156"/>
      <c r="AT129" s="151" t="s">
        <v>261</v>
      </c>
      <c r="AU129" s="151" t="s">
        <v>86</v>
      </c>
      <c r="AV129" s="12" t="s">
        <v>86</v>
      </c>
      <c r="AW129" s="12" t="s">
        <v>34</v>
      </c>
      <c r="AX129" s="12" t="s">
        <v>73</v>
      </c>
      <c r="AY129" s="151" t="s">
        <v>250</v>
      </c>
    </row>
    <row r="130" spans="2:65" s="12" customFormat="1">
      <c r="B130" s="149"/>
      <c r="D130" s="150" t="s">
        <v>261</v>
      </c>
      <c r="E130" s="151" t="s">
        <v>20</v>
      </c>
      <c r="F130" s="152" t="s">
        <v>3497</v>
      </c>
      <c r="H130" s="153">
        <v>4</v>
      </c>
      <c r="I130" s="154"/>
      <c r="L130" s="149"/>
      <c r="M130" s="155"/>
      <c r="T130" s="156"/>
      <c r="AT130" s="151" t="s">
        <v>261</v>
      </c>
      <c r="AU130" s="151" t="s">
        <v>86</v>
      </c>
      <c r="AV130" s="12" t="s">
        <v>86</v>
      </c>
      <c r="AW130" s="12" t="s">
        <v>34</v>
      </c>
      <c r="AX130" s="12" t="s">
        <v>73</v>
      </c>
      <c r="AY130" s="151" t="s">
        <v>250</v>
      </c>
    </row>
    <row r="131" spans="2:65" s="12" customFormat="1">
      <c r="B131" s="149"/>
      <c r="D131" s="150" t="s">
        <v>261</v>
      </c>
      <c r="E131" s="151" t="s">
        <v>20</v>
      </c>
      <c r="F131" s="152" t="s">
        <v>3498</v>
      </c>
      <c r="H131" s="153">
        <v>4</v>
      </c>
      <c r="I131" s="154"/>
      <c r="L131" s="149"/>
      <c r="M131" s="155"/>
      <c r="T131" s="156"/>
      <c r="AT131" s="151" t="s">
        <v>261</v>
      </c>
      <c r="AU131" s="151" t="s">
        <v>86</v>
      </c>
      <c r="AV131" s="12" t="s">
        <v>86</v>
      </c>
      <c r="AW131" s="12" t="s">
        <v>34</v>
      </c>
      <c r="AX131" s="12" t="s">
        <v>73</v>
      </c>
      <c r="AY131" s="151" t="s">
        <v>250</v>
      </c>
    </row>
    <row r="132" spans="2:65" s="12" customFormat="1">
      <c r="B132" s="149"/>
      <c r="D132" s="150" t="s">
        <v>261</v>
      </c>
      <c r="E132" s="151" t="s">
        <v>20</v>
      </c>
      <c r="F132" s="152" t="s">
        <v>3499</v>
      </c>
      <c r="H132" s="153">
        <v>4</v>
      </c>
      <c r="I132" s="154"/>
      <c r="L132" s="149"/>
      <c r="M132" s="155"/>
      <c r="T132" s="156"/>
      <c r="AT132" s="151" t="s">
        <v>261</v>
      </c>
      <c r="AU132" s="151" t="s">
        <v>86</v>
      </c>
      <c r="AV132" s="12" t="s">
        <v>86</v>
      </c>
      <c r="AW132" s="12" t="s">
        <v>34</v>
      </c>
      <c r="AX132" s="12" t="s">
        <v>73</v>
      </c>
      <c r="AY132" s="151" t="s">
        <v>250</v>
      </c>
    </row>
    <row r="133" spans="2:65" s="12" customFormat="1">
      <c r="B133" s="149"/>
      <c r="D133" s="150" t="s">
        <v>261</v>
      </c>
      <c r="E133" s="151" t="s">
        <v>20</v>
      </c>
      <c r="F133" s="152" t="s">
        <v>3500</v>
      </c>
      <c r="H133" s="153">
        <v>4</v>
      </c>
      <c r="I133" s="154"/>
      <c r="L133" s="149"/>
      <c r="M133" s="155"/>
      <c r="T133" s="156"/>
      <c r="AT133" s="151" t="s">
        <v>261</v>
      </c>
      <c r="AU133" s="151" t="s">
        <v>86</v>
      </c>
      <c r="AV133" s="12" t="s">
        <v>86</v>
      </c>
      <c r="AW133" s="12" t="s">
        <v>34</v>
      </c>
      <c r="AX133" s="12" t="s">
        <v>73</v>
      </c>
      <c r="AY133" s="151" t="s">
        <v>250</v>
      </c>
    </row>
    <row r="134" spans="2:65" s="12" customFormat="1">
      <c r="B134" s="149"/>
      <c r="D134" s="150" t="s">
        <v>261</v>
      </c>
      <c r="E134" s="151" t="s">
        <v>20</v>
      </c>
      <c r="F134" s="152" t="s">
        <v>3501</v>
      </c>
      <c r="H134" s="153">
        <v>4</v>
      </c>
      <c r="I134" s="154"/>
      <c r="L134" s="149"/>
      <c r="M134" s="155"/>
      <c r="T134" s="156"/>
      <c r="AT134" s="151" t="s">
        <v>261</v>
      </c>
      <c r="AU134" s="151" t="s">
        <v>86</v>
      </c>
      <c r="AV134" s="12" t="s">
        <v>86</v>
      </c>
      <c r="AW134" s="12" t="s">
        <v>34</v>
      </c>
      <c r="AX134" s="12" t="s">
        <v>73</v>
      </c>
      <c r="AY134" s="151" t="s">
        <v>250</v>
      </c>
    </row>
    <row r="135" spans="2:65" s="12" customFormat="1">
      <c r="B135" s="149"/>
      <c r="D135" s="150" t="s">
        <v>261</v>
      </c>
      <c r="E135" s="151" t="s">
        <v>20</v>
      </c>
      <c r="F135" s="152" t="s">
        <v>3502</v>
      </c>
      <c r="H135" s="153">
        <v>4</v>
      </c>
      <c r="I135" s="154"/>
      <c r="L135" s="149"/>
      <c r="M135" s="155"/>
      <c r="T135" s="156"/>
      <c r="AT135" s="151" t="s">
        <v>261</v>
      </c>
      <c r="AU135" s="151" t="s">
        <v>86</v>
      </c>
      <c r="AV135" s="12" t="s">
        <v>86</v>
      </c>
      <c r="AW135" s="12" t="s">
        <v>34</v>
      </c>
      <c r="AX135" s="12" t="s">
        <v>73</v>
      </c>
      <c r="AY135" s="151" t="s">
        <v>250</v>
      </c>
    </row>
    <row r="136" spans="2:65" s="12" customFormat="1">
      <c r="B136" s="149"/>
      <c r="D136" s="150" t="s">
        <v>261</v>
      </c>
      <c r="E136" s="151" t="s">
        <v>20</v>
      </c>
      <c r="F136" s="152" t="s">
        <v>3503</v>
      </c>
      <c r="H136" s="153">
        <v>4</v>
      </c>
      <c r="I136" s="154"/>
      <c r="L136" s="149"/>
      <c r="M136" s="155"/>
      <c r="T136" s="156"/>
      <c r="AT136" s="151" t="s">
        <v>261</v>
      </c>
      <c r="AU136" s="151" t="s">
        <v>86</v>
      </c>
      <c r="AV136" s="12" t="s">
        <v>86</v>
      </c>
      <c r="AW136" s="12" t="s">
        <v>34</v>
      </c>
      <c r="AX136" s="12" t="s">
        <v>73</v>
      </c>
      <c r="AY136" s="151" t="s">
        <v>250</v>
      </c>
    </row>
    <row r="137" spans="2:65" s="12" customFormat="1">
      <c r="B137" s="149"/>
      <c r="D137" s="150" t="s">
        <v>261</v>
      </c>
      <c r="E137" s="151" t="s">
        <v>20</v>
      </c>
      <c r="F137" s="152" t="s">
        <v>3504</v>
      </c>
      <c r="H137" s="153">
        <v>4</v>
      </c>
      <c r="I137" s="154"/>
      <c r="L137" s="149"/>
      <c r="M137" s="155"/>
      <c r="T137" s="156"/>
      <c r="AT137" s="151" t="s">
        <v>261</v>
      </c>
      <c r="AU137" s="151" t="s">
        <v>86</v>
      </c>
      <c r="AV137" s="12" t="s">
        <v>86</v>
      </c>
      <c r="AW137" s="12" t="s">
        <v>34</v>
      </c>
      <c r="AX137" s="12" t="s">
        <v>73</v>
      </c>
      <c r="AY137" s="151" t="s">
        <v>250</v>
      </c>
    </row>
    <row r="138" spans="2:65" s="1" customFormat="1" ht="16.5" customHeight="1">
      <c r="B138" s="31"/>
      <c r="C138" s="163" t="s">
        <v>378</v>
      </c>
      <c r="D138" s="163" t="s">
        <v>561</v>
      </c>
      <c r="E138" s="164" t="s">
        <v>3505</v>
      </c>
      <c r="F138" s="165" t="s">
        <v>3506</v>
      </c>
      <c r="G138" s="166" t="s">
        <v>283</v>
      </c>
      <c r="H138" s="167">
        <v>50.4</v>
      </c>
      <c r="I138" s="168"/>
      <c r="J138" s="169">
        <f>ROUND(I138*H138,2)</f>
        <v>0</v>
      </c>
      <c r="K138" s="170"/>
      <c r="L138" s="171"/>
      <c r="M138" s="172" t="s">
        <v>20</v>
      </c>
      <c r="N138" s="173" t="s">
        <v>45</v>
      </c>
      <c r="P138" s="141">
        <f>O138*H138</f>
        <v>0</v>
      </c>
      <c r="Q138" s="141">
        <v>2.3000000000000001E-4</v>
      </c>
      <c r="R138" s="141">
        <f>Q138*H138</f>
        <v>1.1592E-2</v>
      </c>
      <c r="S138" s="141">
        <v>0</v>
      </c>
      <c r="T138" s="142">
        <f>S138*H138</f>
        <v>0</v>
      </c>
      <c r="AR138" s="143" t="s">
        <v>478</v>
      </c>
      <c r="AT138" s="143" t="s">
        <v>561</v>
      </c>
      <c r="AU138" s="143" t="s">
        <v>86</v>
      </c>
      <c r="AY138" s="16" t="s">
        <v>250</v>
      </c>
      <c r="BE138" s="144">
        <f>IF(N138="základní",J138,0)</f>
        <v>0</v>
      </c>
      <c r="BF138" s="144">
        <f>IF(N138="snížená",J138,0)</f>
        <v>0</v>
      </c>
      <c r="BG138" s="144">
        <f>IF(N138="zákl. přenesená",J138,0)</f>
        <v>0</v>
      </c>
      <c r="BH138" s="144">
        <f>IF(N138="sníž. přenesená",J138,0)</f>
        <v>0</v>
      </c>
      <c r="BI138" s="144">
        <f>IF(N138="nulová",J138,0)</f>
        <v>0</v>
      </c>
      <c r="BJ138" s="16" t="s">
        <v>86</v>
      </c>
      <c r="BK138" s="144">
        <f>ROUND(I138*H138,2)</f>
        <v>0</v>
      </c>
      <c r="BL138" s="16" t="s">
        <v>378</v>
      </c>
      <c r="BM138" s="143" t="s">
        <v>3507</v>
      </c>
    </row>
    <row r="139" spans="2:65" s="12" customFormat="1">
      <c r="B139" s="149"/>
      <c r="D139" s="150" t="s">
        <v>261</v>
      </c>
      <c r="F139" s="152" t="s">
        <v>3508</v>
      </c>
      <c r="H139" s="153">
        <v>50.4</v>
      </c>
      <c r="I139" s="154"/>
      <c r="L139" s="149"/>
      <c r="M139" s="155"/>
      <c r="T139" s="156"/>
      <c r="AT139" s="151" t="s">
        <v>261</v>
      </c>
      <c r="AU139" s="151" t="s">
        <v>86</v>
      </c>
      <c r="AV139" s="12" t="s">
        <v>86</v>
      </c>
      <c r="AW139" s="12" t="s">
        <v>4</v>
      </c>
      <c r="AX139" s="12" t="s">
        <v>80</v>
      </c>
      <c r="AY139" s="151" t="s">
        <v>250</v>
      </c>
    </row>
    <row r="140" spans="2:65" s="1" customFormat="1" ht="37.9" customHeight="1">
      <c r="B140" s="31"/>
      <c r="C140" s="131" t="s">
        <v>383</v>
      </c>
      <c r="D140" s="131" t="s">
        <v>253</v>
      </c>
      <c r="E140" s="132" t="s">
        <v>1424</v>
      </c>
      <c r="F140" s="133" t="s">
        <v>1425</v>
      </c>
      <c r="G140" s="134" t="s">
        <v>283</v>
      </c>
      <c r="H140" s="135">
        <v>78</v>
      </c>
      <c r="I140" s="136"/>
      <c r="J140" s="137">
        <f>ROUND(I140*H140,2)</f>
        <v>0</v>
      </c>
      <c r="K140" s="138"/>
      <c r="L140" s="31"/>
      <c r="M140" s="139" t="s">
        <v>20</v>
      </c>
      <c r="N140" s="140" t="s">
        <v>45</v>
      </c>
      <c r="P140" s="141">
        <f>O140*H140</f>
        <v>0</v>
      </c>
      <c r="Q140" s="141">
        <v>0</v>
      </c>
      <c r="R140" s="141">
        <f>Q140*H140</f>
        <v>0</v>
      </c>
      <c r="S140" s="141">
        <v>0</v>
      </c>
      <c r="T140" s="142">
        <f>S140*H140</f>
        <v>0</v>
      </c>
      <c r="AR140" s="143" t="s">
        <v>378</v>
      </c>
      <c r="AT140" s="143" t="s">
        <v>253</v>
      </c>
      <c r="AU140" s="143" t="s">
        <v>86</v>
      </c>
      <c r="AY140" s="16" t="s">
        <v>250</v>
      </c>
      <c r="BE140" s="144">
        <f>IF(N140="základní",J140,0)</f>
        <v>0</v>
      </c>
      <c r="BF140" s="144">
        <f>IF(N140="snížená",J140,0)</f>
        <v>0</v>
      </c>
      <c r="BG140" s="144">
        <f>IF(N140="zákl. přenesená",J140,0)</f>
        <v>0</v>
      </c>
      <c r="BH140" s="144">
        <f>IF(N140="sníž. přenesená",J140,0)</f>
        <v>0</v>
      </c>
      <c r="BI140" s="144">
        <f>IF(N140="nulová",J140,0)</f>
        <v>0</v>
      </c>
      <c r="BJ140" s="16" t="s">
        <v>86</v>
      </c>
      <c r="BK140" s="144">
        <f>ROUND(I140*H140,2)</f>
        <v>0</v>
      </c>
      <c r="BL140" s="16" t="s">
        <v>378</v>
      </c>
      <c r="BM140" s="143" t="s">
        <v>3509</v>
      </c>
    </row>
    <row r="141" spans="2:65" s="1" customFormat="1">
      <c r="B141" s="31"/>
      <c r="D141" s="145" t="s">
        <v>259</v>
      </c>
      <c r="F141" s="146" t="s">
        <v>1427</v>
      </c>
      <c r="I141" s="147"/>
      <c r="L141" s="31"/>
      <c r="M141" s="148"/>
      <c r="T141" s="50"/>
      <c r="AT141" s="16" t="s">
        <v>259</v>
      </c>
      <c r="AU141" s="16" t="s">
        <v>86</v>
      </c>
    </row>
    <row r="142" spans="2:65" s="12" customFormat="1">
      <c r="B142" s="149"/>
      <c r="D142" s="150" t="s">
        <v>261</v>
      </c>
      <c r="E142" s="151" t="s">
        <v>20</v>
      </c>
      <c r="F142" s="152" t="s">
        <v>3510</v>
      </c>
      <c r="H142" s="153">
        <v>3</v>
      </c>
      <c r="I142" s="154"/>
      <c r="L142" s="149"/>
      <c r="M142" s="155"/>
      <c r="T142" s="156"/>
      <c r="AT142" s="151" t="s">
        <v>261</v>
      </c>
      <c r="AU142" s="151" t="s">
        <v>86</v>
      </c>
      <c r="AV142" s="12" t="s">
        <v>86</v>
      </c>
      <c r="AW142" s="12" t="s">
        <v>34</v>
      </c>
      <c r="AX142" s="12" t="s">
        <v>73</v>
      </c>
      <c r="AY142" s="151" t="s">
        <v>250</v>
      </c>
    </row>
    <row r="143" spans="2:65" s="12" customFormat="1">
      <c r="B143" s="149"/>
      <c r="D143" s="150" t="s">
        <v>261</v>
      </c>
      <c r="E143" s="151" t="s">
        <v>20</v>
      </c>
      <c r="F143" s="152" t="s">
        <v>3511</v>
      </c>
      <c r="H143" s="153">
        <v>3</v>
      </c>
      <c r="I143" s="154"/>
      <c r="L143" s="149"/>
      <c r="M143" s="155"/>
      <c r="T143" s="156"/>
      <c r="AT143" s="151" t="s">
        <v>261</v>
      </c>
      <c r="AU143" s="151" t="s">
        <v>86</v>
      </c>
      <c r="AV143" s="12" t="s">
        <v>86</v>
      </c>
      <c r="AW143" s="12" t="s">
        <v>34</v>
      </c>
      <c r="AX143" s="12" t="s">
        <v>73</v>
      </c>
      <c r="AY143" s="151" t="s">
        <v>250</v>
      </c>
    </row>
    <row r="144" spans="2:65" s="12" customFormat="1">
      <c r="B144" s="149"/>
      <c r="D144" s="150" t="s">
        <v>261</v>
      </c>
      <c r="E144" s="151" t="s">
        <v>20</v>
      </c>
      <c r="F144" s="152" t="s">
        <v>3512</v>
      </c>
      <c r="H144" s="153">
        <v>3</v>
      </c>
      <c r="I144" s="154"/>
      <c r="L144" s="149"/>
      <c r="M144" s="155"/>
      <c r="T144" s="156"/>
      <c r="AT144" s="151" t="s">
        <v>261</v>
      </c>
      <c r="AU144" s="151" t="s">
        <v>86</v>
      </c>
      <c r="AV144" s="12" t="s">
        <v>86</v>
      </c>
      <c r="AW144" s="12" t="s">
        <v>34</v>
      </c>
      <c r="AX144" s="12" t="s">
        <v>73</v>
      </c>
      <c r="AY144" s="151" t="s">
        <v>250</v>
      </c>
    </row>
    <row r="145" spans="2:65" s="12" customFormat="1">
      <c r="B145" s="149"/>
      <c r="D145" s="150" t="s">
        <v>261</v>
      </c>
      <c r="E145" s="151" t="s">
        <v>20</v>
      </c>
      <c r="F145" s="152" t="s">
        <v>3513</v>
      </c>
      <c r="H145" s="153">
        <v>3</v>
      </c>
      <c r="I145" s="154"/>
      <c r="L145" s="149"/>
      <c r="M145" s="155"/>
      <c r="T145" s="156"/>
      <c r="AT145" s="151" t="s">
        <v>261</v>
      </c>
      <c r="AU145" s="151" t="s">
        <v>86</v>
      </c>
      <c r="AV145" s="12" t="s">
        <v>86</v>
      </c>
      <c r="AW145" s="12" t="s">
        <v>34</v>
      </c>
      <c r="AX145" s="12" t="s">
        <v>73</v>
      </c>
      <c r="AY145" s="151" t="s">
        <v>250</v>
      </c>
    </row>
    <row r="146" spans="2:65" s="12" customFormat="1">
      <c r="B146" s="149"/>
      <c r="D146" s="150" t="s">
        <v>261</v>
      </c>
      <c r="E146" s="151" t="s">
        <v>20</v>
      </c>
      <c r="F146" s="152" t="s">
        <v>3514</v>
      </c>
      <c r="H146" s="153">
        <v>3</v>
      </c>
      <c r="I146" s="154"/>
      <c r="L146" s="149"/>
      <c r="M146" s="155"/>
      <c r="T146" s="156"/>
      <c r="AT146" s="151" t="s">
        <v>261</v>
      </c>
      <c r="AU146" s="151" t="s">
        <v>86</v>
      </c>
      <c r="AV146" s="12" t="s">
        <v>86</v>
      </c>
      <c r="AW146" s="12" t="s">
        <v>34</v>
      </c>
      <c r="AX146" s="12" t="s">
        <v>73</v>
      </c>
      <c r="AY146" s="151" t="s">
        <v>250</v>
      </c>
    </row>
    <row r="147" spans="2:65" s="12" customFormat="1">
      <c r="B147" s="149"/>
      <c r="D147" s="150" t="s">
        <v>261</v>
      </c>
      <c r="E147" s="151" t="s">
        <v>20</v>
      </c>
      <c r="F147" s="152" t="s">
        <v>3515</v>
      </c>
      <c r="H147" s="153">
        <v>3</v>
      </c>
      <c r="I147" s="154"/>
      <c r="L147" s="149"/>
      <c r="M147" s="155"/>
      <c r="T147" s="156"/>
      <c r="AT147" s="151" t="s">
        <v>261</v>
      </c>
      <c r="AU147" s="151" t="s">
        <v>86</v>
      </c>
      <c r="AV147" s="12" t="s">
        <v>86</v>
      </c>
      <c r="AW147" s="12" t="s">
        <v>34</v>
      </c>
      <c r="AX147" s="12" t="s">
        <v>73</v>
      </c>
      <c r="AY147" s="151" t="s">
        <v>250</v>
      </c>
    </row>
    <row r="148" spans="2:65" s="12" customFormat="1">
      <c r="B148" s="149"/>
      <c r="D148" s="150" t="s">
        <v>261</v>
      </c>
      <c r="E148" s="151" t="s">
        <v>20</v>
      </c>
      <c r="F148" s="152" t="s">
        <v>3516</v>
      </c>
      <c r="H148" s="153">
        <v>3</v>
      </c>
      <c r="I148" s="154"/>
      <c r="L148" s="149"/>
      <c r="M148" s="155"/>
      <c r="T148" s="156"/>
      <c r="AT148" s="151" t="s">
        <v>261</v>
      </c>
      <c r="AU148" s="151" t="s">
        <v>86</v>
      </c>
      <c r="AV148" s="12" t="s">
        <v>86</v>
      </c>
      <c r="AW148" s="12" t="s">
        <v>34</v>
      </c>
      <c r="AX148" s="12" t="s">
        <v>73</v>
      </c>
      <c r="AY148" s="151" t="s">
        <v>250</v>
      </c>
    </row>
    <row r="149" spans="2:65" s="12" customFormat="1">
      <c r="B149" s="149"/>
      <c r="D149" s="150" t="s">
        <v>261</v>
      </c>
      <c r="E149" s="151" t="s">
        <v>20</v>
      </c>
      <c r="F149" s="152" t="s">
        <v>3517</v>
      </c>
      <c r="H149" s="153">
        <v>3</v>
      </c>
      <c r="I149" s="154"/>
      <c r="L149" s="149"/>
      <c r="M149" s="155"/>
      <c r="T149" s="156"/>
      <c r="AT149" s="151" t="s">
        <v>261</v>
      </c>
      <c r="AU149" s="151" t="s">
        <v>86</v>
      </c>
      <c r="AV149" s="12" t="s">
        <v>86</v>
      </c>
      <c r="AW149" s="12" t="s">
        <v>34</v>
      </c>
      <c r="AX149" s="12" t="s">
        <v>73</v>
      </c>
      <c r="AY149" s="151" t="s">
        <v>250</v>
      </c>
    </row>
    <row r="150" spans="2:65" s="12" customFormat="1">
      <c r="B150" s="149"/>
      <c r="D150" s="150" t="s">
        <v>261</v>
      </c>
      <c r="E150" s="151" t="s">
        <v>20</v>
      </c>
      <c r="F150" s="152" t="s">
        <v>3518</v>
      </c>
      <c r="H150" s="153">
        <v>3</v>
      </c>
      <c r="I150" s="154"/>
      <c r="L150" s="149"/>
      <c r="M150" s="155"/>
      <c r="T150" s="156"/>
      <c r="AT150" s="151" t="s">
        <v>261</v>
      </c>
      <c r="AU150" s="151" t="s">
        <v>86</v>
      </c>
      <c r="AV150" s="12" t="s">
        <v>86</v>
      </c>
      <c r="AW150" s="12" t="s">
        <v>34</v>
      </c>
      <c r="AX150" s="12" t="s">
        <v>73</v>
      </c>
      <c r="AY150" s="151" t="s">
        <v>250</v>
      </c>
    </row>
    <row r="151" spans="2:65" s="12" customFormat="1">
      <c r="B151" s="149"/>
      <c r="D151" s="150" t="s">
        <v>261</v>
      </c>
      <c r="E151" s="151" t="s">
        <v>20</v>
      </c>
      <c r="F151" s="152" t="s">
        <v>3519</v>
      </c>
      <c r="H151" s="153">
        <v>3</v>
      </c>
      <c r="I151" s="154"/>
      <c r="L151" s="149"/>
      <c r="M151" s="155"/>
      <c r="T151" s="156"/>
      <c r="AT151" s="151" t="s">
        <v>261</v>
      </c>
      <c r="AU151" s="151" t="s">
        <v>86</v>
      </c>
      <c r="AV151" s="12" t="s">
        <v>86</v>
      </c>
      <c r="AW151" s="12" t="s">
        <v>34</v>
      </c>
      <c r="AX151" s="12" t="s">
        <v>73</v>
      </c>
      <c r="AY151" s="151" t="s">
        <v>250</v>
      </c>
    </row>
    <row r="152" spans="2:65" s="12" customFormat="1">
      <c r="B152" s="149"/>
      <c r="D152" s="150" t="s">
        <v>261</v>
      </c>
      <c r="E152" s="151" t="s">
        <v>20</v>
      </c>
      <c r="F152" s="152" t="s">
        <v>3520</v>
      </c>
      <c r="H152" s="153">
        <v>3</v>
      </c>
      <c r="I152" s="154"/>
      <c r="L152" s="149"/>
      <c r="M152" s="155"/>
      <c r="T152" s="156"/>
      <c r="AT152" s="151" t="s">
        <v>261</v>
      </c>
      <c r="AU152" s="151" t="s">
        <v>86</v>
      </c>
      <c r="AV152" s="12" t="s">
        <v>86</v>
      </c>
      <c r="AW152" s="12" t="s">
        <v>34</v>
      </c>
      <c r="AX152" s="12" t="s">
        <v>73</v>
      </c>
      <c r="AY152" s="151" t="s">
        <v>250</v>
      </c>
    </row>
    <row r="153" spans="2:65" s="12" customFormat="1">
      <c r="B153" s="149"/>
      <c r="D153" s="150" t="s">
        <v>261</v>
      </c>
      <c r="E153" s="151" t="s">
        <v>20</v>
      </c>
      <c r="F153" s="152" t="s">
        <v>3521</v>
      </c>
      <c r="H153" s="153">
        <v>3</v>
      </c>
      <c r="I153" s="154"/>
      <c r="L153" s="149"/>
      <c r="M153" s="155"/>
      <c r="T153" s="156"/>
      <c r="AT153" s="151" t="s">
        <v>261</v>
      </c>
      <c r="AU153" s="151" t="s">
        <v>86</v>
      </c>
      <c r="AV153" s="12" t="s">
        <v>86</v>
      </c>
      <c r="AW153" s="12" t="s">
        <v>34</v>
      </c>
      <c r="AX153" s="12" t="s">
        <v>73</v>
      </c>
      <c r="AY153" s="151" t="s">
        <v>250</v>
      </c>
    </row>
    <row r="154" spans="2:65" s="12" customFormat="1">
      <c r="B154" s="149"/>
      <c r="D154" s="150" t="s">
        <v>261</v>
      </c>
      <c r="E154" s="151" t="s">
        <v>20</v>
      </c>
      <c r="F154" s="152" t="s">
        <v>3522</v>
      </c>
      <c r="H154" s="153">
        <v>12</v>
      </c>
      <c r="I154" s="154"/>
      <c r="L154" s="149"/>
      <c r="M154" s="155"/>
      <c r="T154" s="156"/>
      <c r="AT154" s="151" t="s">
        <v>261</v>
      </c>
      <c r="AU154" s="151" t="s">
        <v>86</v>
      </c>
      <c r="AV154" s="12" t="s">
        <v>86</v>
      </c>
      <c r="AW154" s="12" t="s">
        <v>34</v>
      </c>
      <c r="AX154" s="12" t="s">
        <v>73</v>
      </c>
      <c r="AY154" s="151" t="s">
        <v>250</v>
      </c>
    </row>
    <row r="155" spans="2:65" s="12" customFormat="1">
      <c r="B155" s="149"/>
      <c r="D155" s="150" t="s">
        <v>261</v>
      </c>
      <c r="E155" s="151" t="s">
        <v>20</v>
      </c>
      <c r="F155" s="152" t="s">
        <v>3523</v>
      </c>
      <c r="H155" s="153">
        <v>30</v>
      </c>
      <c r="I155" s="154"/>
      <c r="L155" s="149"/>
      <c r="M155" s="155"/>
      <c r="T155" s="156"/>
      <c r="AT155" s="151" t="s">
        <v>261</v>
      </c>
      <c r="AU155" s="151" t="s">
        <v>86</v>
      </c>
      <c r="AV155" s="12" t="s">
        <v>86</v>
      </c>
      <c r="AW155" s="12" t="s">
        <v>34</v>
      </c>
      <c r="AX155" s="12" t="s">
        <v>73</v>
      </c>
      <c r="AY155" s="151" t="s">
        <v>250</v>
      </c>
    </row>
    <row r="156" spans="2:65" s="1" customFormat="1" ht="16.5" customHeight="1">
      <c r="B156" s="31"/>
      <c r="C156" s="163" t="s">
        <v>389</v>
      </c>
      <c r="D156" s="163" t="s">
        <v>561</v>
      </c>
      <c r="E156" s="164" t="s">
        <v>1428</v>
      </c>
      <c r="F156" s="165" t="s">
        <v>1429</v>
      </c>
      <c r="G156" s="166" t="s">
        <v>283</v>
      </c>
      <c r="H156" s="167">
        <v>81.900000000000006</v>
      </c>
      <c r="I156" s="168"/>
      <c r="J156" s="169">
        <f>ROUND(I156*H156,2)</f>
        <v>0</v>
      </c>
      <c r="K156" s="170"/>
      <c r="L156" s="171"/>
      <c r="M156" s="172" t="s">
        <v>20</v>
      </c>
      <c r="N156" s="173" t="s">
        <v>45</v>
      </c>
      <c r="P156" s="141">
        <f>O156*H156</f>
        <v>0</v>
      </c>
      <c r="Q156" s="141">
        <v>1.4999999999999999E-4</v>
      </c>
      <c r="R156" s="141">
        <f>Q156*H156</f>
        <v>1.2284999999999999E-2</v>
      </c>
      <c r="S156" s="141">
        <v>0</v>
      </c>
      <c r="T156" s="142">
        <f>S156*H156</f>
        <v>0</v>
      </c>
      <c r="AR156" s="143" t="s">
        <v>478</v>
      </c>
      <c r="AT156" s="143" t="s">
        <v>561</v>
      </c>
      <c r="AU156" s="143" t="s">
        <v>86</v>
      </c>
      <c r="AY156" s="16" t="s">
        <v>250</v>
      </c>
      <c r="BE156" s="144">
        <f>IF(N156="základní",J156,0)</f>
        <v>0</v>
      </c>
      <c r="BF156" s="144">
        <f>IF(N156="snížená",J156,0)</f>
        <v>0</v>
      </c>
      <c r="BG156" s="144">
        <f>IF(N156="zákl. přenesená",J156,0)</f>
        <v>0</v>
      </c>
      <c r="BH156" s="144">
        <f>IF(N156="sníž. přenesená",J156,0)</f>
        <v>0</v>
      </c>
      <c r="BI156" s="144">
        <f>IF(N156="nulová",J156,0)</f>
        <v>0</v>
      </c>
      <c r="BJ156" s="16" t="s">
        <v>86</v>
      </c>
      <c r="BK156" s="144">
        <f>ROUND(I156*H156,2)</f>
        <v>0</v>
      </c>
      <c r="BL156" s="16" t="s">
        <v>378</v>
      </c>
      <c r="BM156" s="143" t="s">
        <v>3524</v>
      </c>
    </row>
    <row r="157" spans="2:65" s="12" customFormat="1">
      <c r="B157" s="149"/>
      <c r="D157" s="150" t="s">
        <v>261</v>
      </c>
      <c r="F157" s="152" t="s">
        <v>3525</v>
      </c>
      <c r="H157" s="153">
        <v>81.900000000000006</v>
      </c>
      <c r="I157" s="154"/>
      <c r="L157" s="149"/>
      <c r="M157" s="155"/>
      <c r="T157" s="156"/>
      <c r="AT157" s="151" t="s">
        <v>261</v>
      </c>
      <c r="AU157" s="151" t="s">
        <v>86</v>
      </c>
      <c r="AV157" s="12" t="s">
        <v>86</v>
      </c>
      <c r="AW157" s="12" t="s">
        <v>4</v>
      </c>
      <c r="AX157" s="12" t="s">
        <v>80</v>
      </c>
      <c r="AY157" s="151" t="s">
        <v>250</v>
      </c>
    </row>
    <row r="158" spans="2:65" s="1" customFormat="1" ht="49.15" customHeight="1">
      <c r="B158" s="31"/>
      <c r="C158" s="131" t="s">
        <v>396</v>
      </c>
      <c r="D158" s="131" t="s">
        <v>253</v>
      </c>
      <c r="E158" s="132" t="s">
        <v>3526</v>
      </c>
      <c r="F158" s="133" t="s">
        <v>3527</v>
      </c>
      <c r="G158" s="134" t="s">
        <v>290</v>
      </c>
      <c r="H158" s="135">
        <v>2</v>
      </c>
      <c r="I158" s="136"/>
      <c r="J158" s="137">
        <f>ROUND(I158*H158,2)</f>
        <v>0</v>
      </c>
      <c r="K158" s="138"/>
      <c r="L158" s="31"/>
      <c r="M158" s="139" t="s">
        <v>20</v>
      </c>
      <c r="N158" s="140" t="s">
        <v>45</v>
      </c>
      <c r="P158" s="141">
        <f>O158*H158</f>
        <v>0</v>
      </c>
      <c r="Q158" s="141">
        <v>0</v>
      </c>
      <c r="R158" s="141">
        <f>Q158*H158</f>
        <v>0</v>
      </c>
      <c r="S158" s="141">
        <v>0</v>
      </c>
      <c r="T158" s="142">
        <f>S158*H158</f>
        <v>0</v>
      </c>
      <c r="AR158" s="143" t="s">
        <v>378</v>
      </c>
      <c r="AT158" s="143" t="s">
        <v>253</v>
      </c>
      <c r="AU158" s="143" t="s">
        <v>86</v>
      </c>
      <c r="AY158" s="16" t="s">
        <v>250</v>
      </c>
      <c r="BE158" s="144">
        <f>IF(N158="základní",J158,0)</f>
        <v>0</v>
      </c>
      <c r="BF158" s="144">
        <f>IF(N158="snížená",J158,0)</f>
        <v>0</v>
      </c>
      <c r="BG158" s="144">
        <f>IF(N158="zákl. přenesená",J158,0)</f>
        <v>0</v>
      </c>
      <c r="BH158" s="144">
        <f>IF(N158="sníž. přenesená",J158,0)</f>
        <v>0</v>
      </c>
      <c r="BI158" s="144">
        <f>IF(N158="nulová",J158,0)</f>
        <v>0</v>
      </c>
      <c r="BJ158" s="16" t="s">
        <v>86</v>
      </c>
      <c r="BK158" s="144">
        <f>ROUND(I158*H158,2)</f>
        <v>0</v>
      </c>
      <c r="BL158" s="16" t="s">
        <v>378</v>
      </c>
      <c r="BM158" s="143" t="s">
        <v>3528</v>
      </c>
    </row>
    <row r="159" spans="2:65" s="1" customFormat="1">
      <c r="B159" s="31"/>
      <c r="D159" s="145" t="s">
        <v>259</v>
      </c>
      <c r="F159" s="146" t="s">
        <v>3529</v>
      </c>
      <c r="I159" s="147"/>
      <c r="L159" s="31"/>
      <c r="M159" s="148"/>
      <c r="T159" s="50"/>
      <c r="AT159" s="16" t="s">
        <v>259</v>
      </c>
      <c r="AU159" s="16" t="s">
        <v>86</v>
      </c>
    </row>
    <row r="160" spans="2:65" s="1" customFormat="1" ht="24.2" customHeight="1">
      <c r="B160" s="31"/>
      <c r="C160" s="163" t="s">
        <v>402</v>
      </c>
      <c r="D160" s="163" t="s">
        <v>561</v>
      </c>
      <c r="E160" s="164" t="s">
        <v>3530</v>
      </c>
      <c r="F160" s="165" t="s">
        <v>3531</v>
      </c>
      <c r="G160" s="166" t="s">
        <v>290</v>
      </c>
      <c r="H160" s="167">
        <v>2</v>
      </c>
      <c r="I160" s="168"/>
      <c r="J160" s="169">
        <f>ROUND(I160*H160,2)</f>
        <v>0</v>
      </c>
      <c r="K160" s="170"/>
      <c r="L160" s="171"/>
      <c r="M160" s="172" t="s">
        <v>20</v>
      </c>
      <c r="N160" s="173" t="s">
        <v>45</v>
      </c>
      <c r="P160" s="141">
        <f>O160*H160</f>
        <v>0</v>
      </c>
      <c r="Q160" s="141">
        <v>9.0000000000000006E-5</v>
      </c>
      <c r="R160" s="141">
        <f>Q160*H160</f>
        <v>1.8000000000000001E-4</v>
      </c>
      <c r="S160" s="141">
        <v>0</v>
      </c>
      <c r="T160" s="142">
        <f>S160*H160</f>
        <v>0</v>
      </c>
      <c r="AR160" s="143" t="s">
        <v>478</v>
      </c>
      <c r="AT160" s="143" t="s">
        <v>561</v>
      </c>
      <c r="AU160" s="143" t="s">
        <v>86</v>
      </c>
      <c r="AY160" s="16" t="s">
        <v>250</v>
      </c>
      <c r="BE160" s="144">
        <f>IF(N160="základní",J160,0)</f>
        <v>0</v>
      </c>
      <c r="BF160" s="144">
        <f>IF(N160="snížená",J160,0)</f>
        <v>0</v>
      </c>
      <c r="BG160" s="144">
        <f>IF(N160="zákl. přenesená",J160,0)</f>
        <v>0</v>
      </c>
      <c r="BH160" s="144">
        <f>IF(N160="sníž. přenesená",J160,0)</f>
        <v>0</v>
      </c>
      <c r="BI160" s="144">
        <f>IF(N160="nulová",J160,0)</f>
        <v>0</v>
      </c>
      <c r="BJ160" s="16" t="s">
        <v>86</v>
      </c>
      <c r="BK160" s="144">
        <f>ROUND(I160*H160,2)</f>
        <v>0</v>
      </c>
      <c r="BL160" s="16" t="s">
        <v>378</v>
      </c>
      <c r="BM160" s="143" t="s">
        <v>3532</v>
      </c>
    </row>
    <row r="161" spans="2:65" s="1" customFormat="1" ht="62.65" customHeight="1">
      <c r="B161" s="31"/>
      <c r="C161" s="131" t="s">
        <v>7</v>
      </c>
      <c r="D161" s="131" t="s">
        <v>253</v>
      </c>
      <c r="E161" s="132" t="s">
        <v>1439</v>
      </c>
      <c r="F161" s="133" t="s">
        <v>1440</v>
      </c>
      <c r="G161" s="134" t="s">
        <v>290</v>
      </c>
      <c r="H161" s="135">
        <v>1</v>
      </c>
      <c r="I161" s="136"/>
      <c r="J161" s="137">
        <f>ROUND(I161*H161,2)</f>
        <v>0</v>
      </c>
      <c r="K161" s="138"/>
      <c r="L161" s="31"/>
      <c r="M161" s="139" t="s">
        <v>20</v>
      </c>
      <c r="N161" s="140" t="s">
        <v>45</v>
      </c>
      <c r="P161" s="141">
        <f>O161*H161</f>
        <v>0</v>
      </c>
      <c r="Q161" s="141">
        <v>0</v>
      </c>
      <c r="R161" s="141">
        <f>Q161*H161</f>
        <v>0</v>
      </c>
      <c r="S161" s="141">
        <v>0</v>
      </c>
      <c r="T161" s="142">
        <f>S161*H161</f>
        <v>0</v>
      </c>
      <c r="AR161" s="143" t="s">
        <v>378</v>
      </c>
      <c r="AT161" s="143" t="s">
        <v>253</v>
      </c>
      <c r="AU161" s="143" t="s">
        <v>86</v>
      </c>
      <c r="AY161" s="16" t="s">
        <v>250</v>
      </c>
      <c r="BE161" s="144">
        <f>IF(N161="základní",J161,0)</f>
        <v>0</v>
      </c>
      <c r="BF161" s="144">
        <f>IF(N161="snížená",J161,0)</f>
        <v>0</v>
      </c>
      <c r="BG161" s="144">
        <f>IF(N161="zákl. přenesená",J161,0)</f>
        <v>0</v>
      </c>
      <c r="BH161" s="144">
        <f>IF(N161="sníž. přenesená",J161,0)</f>
        <v>0</v>
      </c>
      <c r="BI161" s="144">
        <f>IF(N161="nulová",J161,0)</f>
        <v>0</v>
      </c>
      <c r="BJ161" s="16" t="s">
        <v>86</v>
      </c>
      <c r="BK161" s="144">
        <f>ROUND(I161*H161,2)</f>
        <v>0</v>
      </c>
      <c r="BL161" s="16" t="s">
        <v>378</v>
      </c>
      <c r="BM161" s="143" t="s">
        <v>3533</v>
      </c>
    </row>
    <row r="162" spans="2:65" s="1" customFormat="1">
      <c r="B162" s="31"/>
      <c r="D162" s="145" t="s">
        <v>259</v>
      </c>
      <c r="F162" s="146" t="s">
        <v>1442</v>
      </c>
      <c r="I162" s="147"/>
      <c r="L162" s="31"/>
      <c r="M162" s="148"/>
      <c r="T162" s="50"/>
      <c r="AT162" s="16" t="s">
        <v>259</v>
      </c>
      <c r="AU162" s="16" t="s">
        <v>86</v>
      </c>
    </row>
    <row r="163" spans="2:65" s="1" customFormat="1" ht="24.2" customHeight="1">
      <c r="B163" s="31"/>
      <c r="C163" s="163" t="s">
        <v>415</v>
      </c>
      <c r="D163" s="163" t="s">
        <v>561</v>
      </c>
      <c r="E163" s="164" t="s">
        <v>1443</v>
      </c>
      <c r="F163" s="165" t="s">
        <v>1444</v>
      </c>
      <c r="G163" s="166" t="s">
        <v>290</v>
      </c>
      <c r="H163" s="167">
        <v>1</v>
      </c>
      <c r="I163" s="168"/>
      <c r="J163" s="169">
        <f>ROUND(I163*H163,2)</f>
        <v>0</v>
      </c>
      <c r="K163" s="170"/>
      <c r="L163" s="171"/>
      <c r="M163" s="172" t="s">
        <v>20</v>
      </c>
      <c r="N163" s="173" t="s">
        <v>45</v>
      </c>
      <c r="P163" s="141">
        <f>O163*H163</f>
        <v>0</v>
      </c>
      <c r="Q163" s="141">
        <v>2.9999999999999997E-4</v>
      </c>
      <c r="R163" s="141">
        <f>Q163*H163</f>
        <v>2.9999999999999997E-4</v>
      </c>
      <c r="S163" s="141">
        <v>0</v>
      </c>
      <c r="T163" s="142">
        <f>S163*H163</f>
        <v>0</v>
      </c>
      <c r="AR163" s="143" t="s">
        <v>478</v>
      </c>
      <c r="AT163" s="143" t="s">
        <v>561</v>
      </c>
      <c r="AU163" s="143" t="s">
        <v>86</v>
      </c>
      <c r="AY163" s="16" t="s">
        <v>250</v>
      </c>
      <c r="BE163" s="144">
        <f>IF(N163="základní",J163,0)</f>
        <v>0</v>
      </c>
      <c r="BF163" s="144">
        <f>IF(N163="snížená",J163,0)</f>
        <v>0</v>
      </c>
      <c r="BG163" s="144">
        <f>IF(N163="zákl. přenesená",J163,0)</f>
        <v>0</v>
      </c>
      <c r="BH163" s="144">
        <f>IF(N163="sníž. přenesená",J163,0)</f>
        <v>0</v>
      </c>
      <c r="BI163" s="144">
        <f>IF(N163="nulová",J163,0)</f>
        <v>0</v>
      </c>
      <c r="BJ163" s="16" t="s">
        <v>86</v>
      </c>
      <c r="BK163" s="144">
        <f>ROUND(I163*H163,2)</f>
        <v>0</v>
      </c>
      <c r="BL163" s="16" t="s">
        <v>378</v>
      </c>
      <c r="BM163" s="143" t="s">
        <v>3534</v>
      </c>
    </row>
    <row r="164" spans="2:65" s="1" customFormat="1" ht="55.5" customHeight="1">
      <c r="B164" s="31"/>
      <c r="C164" s="131" t="s">
        <v>420</v>
      </c>
      <c r="D164" s="131" t="s">
        <v>253</v>
      </c>
      <c r="E164" s="132" t="s">
        <v>3535</v>
      </c>
      <c r="F164" s="133" t="s">
        <v>3536</v>
      </c>
      <c r="G164" s="134" t="s">
        <v>283</v>
      </c>
      <c r="H164" s="135">
        <v>64</v>
      </c>
      <c r="I164" s="136"/>
      <c r="J164" s="137">
        <f>ROUND(I164*H164,2)</f>
        <v>0</v>
      </c>
      <c r="K164" s="138"/>
      <c r="L164" s="31"/>
      <c r="M164" s="139" t="s">
        <v>20</v>
      </c>
      <c r="N164" s="140" t="s">
        <v>45</v>
      </c>
      <c r="P164" s="141">
        <f>O164*H164</f>
        <v>0</v>
      </c>
      <c r="Q164" s="141">
        <v>0</v>
      </c>
      <c r="R164" s="141">
        <f>Q164*H164</f>
        <v>0</v>
      </c>
      <c r="S164" s="141">
        <v>0</v>
      </c>
      <c r="T164" s="142">
        <f>S164*H164</f>
        <v>0</v>
      </c>
      <c r="AR164" s="143" t="s">
        <v>378</v>
      </c>
      <c r="AT164" s="143" t="s">
        <v>253</v>
      </c>
      <c r="AU164" s="143" t="s">
        <v>86</v>
      </c>
      <c r="AY164" s="16" t="s">
        <v>250</v>
      </c>
      <c r="BE164" s="144">
        <f>IF(N164="základní",J164,0)</f>
        <v>0</v>
      </c>
      <c r="BF164" s="144">
        <f>IF(N164="snížená",J164,0)</f>
        <v>0</v>
      </c>
      <c r="BG164" s="144">
        <f>IF(N164="zákl. přenesená",J164,0)</f>
        <v>0</v>
      </c>
      <c r="BH164" s="144">
        <f>IF(N164="sníž. přenesená",J164,0)</f>
        <v>0</v>
      </c>
      <c r="BI164" s="144">
        <f>IF(N164="nulová",J164,0)</f>
        <v>0</v>
      </c>
      <c r="BJ164" s="16" t="s">
        <v>86</v>
      </c>
      <c r="BK164" s="144">
        <f>ROUND(I164*H164,2)</f>
        <v>0</v>
      </c>
      <c r="BL164" s="16" t="s">
        <v>378</v>
      </c>
      <c r="BM164" s="143" t="s">
        <v>3537</v>
      </c>
    </row>
    <row r="165" spans="2:65" s="1" customFormat="1">
      <c r="B165" s="31"/>
      <c r="D165" s="145" t="s">
        <v>259</v>
      </c>
      <c r="F165" s="146" t="s">
        <v>3538</v>
      </c>
      <c r="I165" s="147"/>
      <c r="L165" s="31"/>
      <c r="M165" s="148"/>
      <c r="T165" s="50"/>
      <c r="AT165" s="16" t="s">
        <v>259</v>
      </c>
      <c r="AU165" s="16" t="s">
        <v>86</v>
      </c>
    </row>
    <row r="166" spans="2:65" s="12" customFormat="1">
      <c r="B166" s="149"/>
      <c r="D166" s="150" t="s">
        <v>261</v>
      </c>
      <c r="E166" s="151" t="s">
        <v>20</v>
      </c>
      <c r="F166" s="152" t="s">
        <v>3493</v>
      </c>
      <c r="H166" s="153">
        <v>4</v>
      </c>
      <c r="I166" s="154"/>
      <c r="L166" s="149"/>
      <c r="M166" s="155"/>
      <c r="T166" s="156"/>
      <c r="AT166" s="151" t="s">
        <v>261</v>
      </c>
      <c r="AU166" s="151" t="s">
        <v>86</v>
      </c>
      <c r="AV166" s="12" t="s">
        <v>86</v>
      </c>
      <c r="AW166" s="12" t="s">
        <v>34</v>
      </c>
      <c r="AX166" s="12" t="s">
        <v>73</v>
      </c>
      <c r="AY166" s="151" t="s">
        <v>250</v>
      </c>
    </row>
    <row r="167" spans="2:65" s="12" customFormat="1">
      <c r="B167" s="149"/>
      <c r="D167" s="150" t="s">
        <v>261</v>
      </c>
      <c r="E167" s="151" t="s">
        <v>20</v>
      </c>
      <c r="F167" s="152" t="s">
        <v>3494</v>
      </c>
      <c r="H167" s="153">
        <v>4</v>
      </c>
      <c r="I167" s="154"/>
      <c r="L167" s="149"/>
      <c r="M167" s="155"/>
      <c r="T167" s="156"/>
      <c r="AT167" s="151" t="s">
        <v>261</v>
      </c>
      <c r="AU167" s="151" t="s">
        <v>86</v>
      </c>
      <c r="AV167" s="12" t="s">
        <v>86</v>
      </c>
      <c r="AW167" s="12" t="s">
        <v>34</v>
      </c>
      <c r="AX167" s="12" t="s">
        <v>73</v>
      </c>
      <c r="AY167" s="151" t="s">
        <v>250</v>
      </c>
    </row>
    <row r="168" spans="2:65" s="12" customFormat="1">
      <c r="B168" s="149"/>
      <c r="D168" s="150" t="s">
        <v>261</v>
      </c>
      <c r="E168" s="151" t="s">
        <v>20</v>
      </c>
      <c r="F168" s="152" t="s">
        <v>3495</v>
      </c>
      <c r="H168" s="153">
        <v>4</v>
      </c>
      <c r="I168" s="154"/>
      <c r="L168" s="149"/>
      <c r="M168" s="155"/>
      <c r="T168" s="156"/>
      <c r="AT168" s="151" t="s">
        <v>261</v>
      </c>
      <c r="AU168" s="151" t="s">
        <v>86</v>
      </c>
      <c r="AV168" s="12" t="s">
        <v>86</v>
      </c>
      <c r="AW168" s="12" t="s">
        <v>34</v>
      </c>
      <c r="AX168" s="12" t="s">
        <v>73</v>
      </c>
      <c r="AY168" s="151" t="s">
        <v>250</v>
      </c>
    </row>
    <row r="169" spans="2:65" s="12" customFormat="1">
      <c r="B169" s="149"/>
      <c r="D169" s="150" t="s">
        <v>261</v>
      </c>
      <c r="E169" s="151" t="s">
        <v>20</v>
      </c>
      <c r="F169" s="152" t="s">
        <v>3496</v>
      </c>
      <c r="H169" s="153">
        <v>4</v>
      </c>
      <c r="I169" s="154"/>
      <c r="L169" s="149"/>
      <c r="M169" s="155"/>
      <c r="T169" s="156"/>
      <c r="AT169" s="151" t="s">
        <v>261</v>
      </c>
      <c r="AU169" s="151" t="s">
        <v>86</v>
      </c>
      <c r="AV169" s="12" t="s">
        <v>86</v>
      </c>
      <c r="AW169" s="12" t="s">
        <v>34</v>
      </c>
      <c r="AX169" s="12" t="s">
        <v>73</v>
      </c>
      <c r="AY169" s="151" t="s">
        <v>250</v>
      </c>
    </row>
    <row r="170" spans="2:65" s="12" customFormat="1">
      <c r="B170" s="149"/>
      <c r="D170" s="150" t="s">
        <v>261</v>
      </c>
      <c r="E170" s="151" t="s">
        <v>20</v>
      </c>
      <c r="F170" s="152" t="s">
        <v>3497</v>
      </c>
      <c r="H170" s="153">
        <v>4</v>
      </c>
      <c r="I170" s="154"/>
      <c r="L170" s="149"/>
      <c r="M170" s="155"/>
      <c r="T170" s="156"/>
      <c r="AT170" s="151" t="s">
        <v>261</v>
      </c>
      <c r="AU170" s="151" t="s">
        <v>86</v>
      </c>
      <c r="AV170" s="12" t="s">
        <v>86</v>
      </c>
      <c r="AW170" s="12" t="s">
        <v>34</v>
      </c>
      <c r="AX170" s="12" t="s">
        <v>73</v>
      </c>
      <c r="AY170" s="151" t="s">
        <v>250</v>
      </c>
    </row>
    <row r="171" spans="2:65" s="12" customFormat="1">
      <c r="B171" s="149"/>
      <c r="D171" s="150" t="s">
        <v>261</v>
      </c>
      <c r="E171" s="151" t="s">
        <v>20</v>
      </c>
      <c r="F171" s="152" t="s">
        <v>3498</v>
      </c>
      <c r="H171" s="153">
        <v>4</v>
      </c>
      <c r="I171" s="154"/>
      <c r="L171" s="149"/>
      <c r="M171" s="155"/>
      <c r="T171" s="156"/>
      <c r="AT171" s="151" t="s">
        <v>261</v>
      </c>
      <c r="AU171" s="151" t="s">
        <v>86</v>
      </c>
      <c r="AV171" s="12" t="s">
        <v>86</v>
      </c>
      <c r="AW171" s="12" t="s">
        <v>34</v>
      </c>
      <c r="AX171" s="12" t="s">
        <v>73</v>
      </c>
      <c r="AY171" s="151" t="s">
        <v>250</v>
      </c>
    </row>
    <row r="172" spans="2:65" s="12" customFormat="1">
      <c r="B172" s="149"/>
      <c r="D172" s="150" t="s">
        <v>261</v>
      </c>
      <c r="E172" s="151" t="s">
        <v>20</v>
      </c>
      <c r="F172" s="152" t="s">
        <v>3499</v>
      </c>
      <c r="H172" s="153">
        <v>4</v>
      </c>
      <c r="I172" s="154"/>
      <c r="L172" s="149"/>
      <c r="M172" s="155"/>
      <c r="T172" s="156"/>
      <c r="AT172" s="151" t="s">
        <v>261</v>
      </c>
      <c r="AU172" s="151" t="s">
        <v>86</v>
      </c>
      <c r="AV172" s="12" t="s">
        <v>86</v>
      </c>
      <c r="AW172" s="12" t="s">
        <v>34</v>
      </c>
      <c r="AX172" s="12" t="s">
        <v>73</v>
      </c>
      <c r="AY172" s="151" t="s">
        <v>250</v>
      </c>
    </row>
    <row r="173" spans="2:65" s="12" customFormat="1">
      <c r="B173" s="149"/>
      <c r="D173" s="150" t="s">
        <v>261</v>
      </c>
      <c r="E173" s="151" t="s">
        <v>20</v>
      </c>
      <c r="F173" s="152" t="s">
        <v>3500</v>
      </c>
      <c r="H173" s="153">
        <v>4</v>
      </c>
      <c r="I173" s="154"/>
      <c r="L173" s="149"/>
      <c r="M173" s="155"/>
      <c r="T173" s="156"/>
      <c r="AT173" s="151" t="s">
        <v>261</v>
      </c>
      <c r="AU173" s="151" t="s">
        <v>86</v>
      </c>
      <c r="AV173" s="12" t="s">
        <v>86</v>
      </c>
      <c r="AW173" s="12" t="s">
        <v>34</v>
      </c>
      <c r="AX173" s="12" t="s">
        <v>73</v>
      </c>
      <c r="AY173" s="151" t="s">
        <v>250</v>
      </c>
    </row>
    <row r="174" spans="2:65" s="12" customFormat="1">
      <c r="B174" s="149"/>
      <c r="D174" s="150" t="s">
        <v>261</v>
      </c>
      <c r="E174" s="151" t="s">
        <v>20</v>
      </c>
      <c r="F174" s="152" t="s">
        <v>3501</v>
      </c>
      <c r="H174" s="153">
        <v>4</v>
      </c>
      <c r="I174" s="154"/>
      <c r="L174" s="149"/>
      <c r="M174" s="155"/>
      <c r="T174" s="156"/>
      <c r="AT174" s="151" t="s">
        <v>261</v>
      </c>
      <c r="AU174" s="151" t="s">
        <v>86</v>
      </c>
      <c r="AV174" s="12" t="s">
        <v>86</v>
      </c>
      <c r="AW174" s="12" t="s">
        <v>34</v>
      </c>
      <c r="AX174" s="12" t="s">
        <v>73</v>
      </c>
      <c r="AY174" s="151" t="s">
        <v>250</v>
      </c>
    </row>
    <row r="175" spans="2:65" s="12" customFormat="1">
      <c r="B175" s="149"/>
      <c r="D175" s="150" t="s">
        <v>261</v>
      </c>
      <c r="E175" s="151" t="s">
        <v>20</v>
      </c>
      <c r="F175" s="152" t="s">
        <v>3502</v>
      </c>
      <c r="H175" s="153">
        <v>4</v>
      </c>
      <c r="I175" s="154"/>
      <c r="L175" s="149"/>
      <c r="M175" s="155"/>
      <c r="T175" s="156"/>
      <c r="AT175" s="151" t="s">
        <v>261</v>
      </c>
      <c r="AU175" s="151" t="s">
        <v>86</v>
      </c>
      <c r="AV175" s="12" t="s">
        <v>86</v>
      </c>
      <c r="AW175" s="12" t="s">
        <v>34</v>
      </c>
      <c r="AX175" s="12" t="s">
        <v>73</v>
      </c>
      <c r="AY175" s="151" t="s">
        <v>250</v>
      </c>
    </row>
    <row r="176" spans="2:65" s="12" customFormat="1">
      <c r="B176" s="149"/>
      <c r="D176" s="150" t="s">
        <v>261</v>
      </c>
      <c r="E176" s="151" t="s">
        <v>20</v>
      </c>
      <c r="F176" s="152" t="s">
        <v>3503</v>
      </c>
      <c r="H176" s="153">
        <v>4</v>
      </c>
      <c r="I176" s="154"/>
      <c r="L176" s="149"/>
      <c r="M176" s="155"/>
      <c r="T176" s="156"/>
      <c r="AT176" s="151" t="s">
        <v>261</v>
      </c>
      <c r="AU176" s="151" t="s">
        <v>86</v>
      </c>
      <c r="AV176" s="12" t="s">
        <v>86</v>
      </c>
      <c r="AW176" s="12" t="s">
        <v>34</v>
      </c>
      <c r="AX176" s="12" t="s">
        <v>73</v>
      </c>
      <c r="AY176" s="151" t="s">
        <v>250</v>
      </c>
    </row>
    <row r="177" spans="2:65" s="12" customFormat="1">
      <c r="B177" s="149"/>
      <c r="D177" s="150" t="s">
        <v>261</v>
      </c>
      <c r="E177" s="151" t="s">
        <v>20</v>
      </c>
      <c r="F177" s="152" t="s">
        <v>3504</v>
      </c>
      <c r="H177" s="153">
        <v>4</v>
      </c>
      <c r="I177" s="154"/>
      <c r="L177" s="149"/>
      <c r="M177" s="155"/>
      <c r="T177" s="156"/>
      <c r="AT177" s="151" t="s">
        <v>261</v>
      </c>
      <c r="AU177" s="151" t="s">
        <v>86</v>
      </c>
      <c r="AV177" s="12" t="s">
        <v>86</v>
      </c>
      <c r="AW177" s="12" t="s">
        <v>34</v>
      </c>
      <c r="AX177" s="12" t="s">
        <v>73</v>
      </c>
      <c r="AY177" s="151" t="s">
        <v>250</v>
      </c>
    </row>
    <row r="178" spans="2:65" s="12" customFormat="1">
      <c r="B178" s="149"/>
      <c r="D178" s="150" t="s">
        <v>261</v>
      </c>
      <c r="E178" s="151" t="s">
        <v>20</v>
      </c>
      <c r="F178" s="152" t="s">
        <v>3539</v>
      </c>
      <c r="H178" s="153">
        <v>16</v>
      </c>
      <c r="I178" s="154"/>
      <c r="L178" s="149"/>
      <c r="M178" s="155"/>
      <c r="T178" s="156"/>
      <c r="AT178" s="151" t="s">
        <v>261</v>
      </c>
      <c r="AU178" s="151" t="s">
        <v>86</v>
      </c>
      <c r="AV178" s="12" t="s">
        <v>86</v>
      </c>
      <c r="AW178" s="12" t="s">
        <v>34</v>
      </c>
      <c r="AX178" s="12" t="s">
        <v>73</v>
      </c>
      <c r="AY178" s="151" t="s">
        <v>250</v>
      </c>
    </row>
    <row r="179" spans="2:65" s="1" customFormat="1" ht="16.5" customHeight="1">
      <c r="B179" s="31"/>
      <c r="C179" s="163" t="s">
        <v>427</v>
      </c>
      <c r="D179" s="163" t="s">
        <v>561</v>
      </c>
      <c r="E179" s="164" t="s">
        <v>3540</v>
      </c>
      <c r="F179" s="165" t="s">
        <v>3541</v>
      </c>
      <c r="G179" s="166" t="s">
        <v>283</v>
      </c>
      <c r="H179" s="167">
        <v>73.599999999999994</v>
      </c>
      <c r="I179" s="168"/>
      <c r="J179" s="169">
        <f>ROUND(I179*H179,2)</f>
        <v>0</v>
      </c>
      <c r="K179" s="170"/>
      <c r="L179" s="171"/>
      <c r="M179" s="172" t="s">
        <v>20</v>
      </c>
      <c r="N179" s="173" t="s">
        <v>45</v>
      </c>
      <c r="P179" s="141">
        <f>O179*H179</f>
        <v>0</v>
      </c>
      <c r="Q179" s="141">
        <v>6.0000000000000002E-5</v>
      </c>
      <c r="R179" s="141">
        <f>Q179*H179</f>
        <v>4.4159999999999998E-3</v>
      </c>
      <c r="S179" s="141">
        <v>0</v>
      </c>
      <c r="T179" s="142">
        <f>S179*H179</f>
        <v>0</v>
      </c>
      <c r="AR179" s="143" t="s">
        <v>478</v>
      </c>
      <c r="AT179" s="143" t="s">
        <v>561</v>
      </c>
      <c r="AU179" s="143" t="s">
        <v>86</v>
      </c>
      <c r="AY179" s="16" t="s">
        <v>250</v>
      </c>
      <c r="BE179" s="144">
        <f>IF(N179="základní",J179,0)</f>
        <v>0</v>
      </c>
      <c r="BF179" s="144">
        <f>IF(N179="snížená",J179,0)</f>
        <v>0</v>
      </c>
      <c r="BG179" s="144">
        <f>IF(N179="zákl. přenesená",J179,0)</f>
        <v>0</v>
      </c>
      <c r="BH179" s="144">
        <f>IF(N179="sníž. přenesená",J179,0)</f>
        <v>0</v>
      </c>
      <c r="BI179" s="144">
        <f>IF(N179="nulová",J179,0)</f>
        <v>0</v>
      </c>
      <c r="BJ179" s="16" t="s">
        <v>86</v>
      </c>
      <c r="BK179" s="144">
        <f>ROUND(I179*H179,2)</f>
        <v>0</v>
      </c>
      <c r="BL179" s="16" t="s">
        <v>378</v>
      </c>
      <c r="BM179" s="143" t="s">
        <v>3542</v>
      </c>
    </row>
    <row r="180" spans="2:65" s="12" customFormat="1">
      <c r="B180" s="149"/>
      <c r="D180" s="150" t="s">
        <v>261</v>
      </c>
      <c r="F180" s="152" t="s">
        <v>3543</v>
      </c>
      <c r="H180" s="153">
        <v>73.599999999999994</v>
      </c>
      <c r="I180" s="154"/>
      <c r="L180" s="149"/>
      <c r="M180" s="155"/>
      <c r="T180" s="156"/>
      <c r="AT180" s="151" t="s">
        <v>261</v>
      </c>
      <c r="AU180" s="151" t="s">
        <v>86</v>
      </c>
      <c r="AV180" s="12" t="s">
        <v>86</v>
      </c>
      <c r="AW180" s="12" t="s">
        <v>4</v>
      </c>
      <c r="AX180" s="12" t="s">
        <v>80</v>
      </c>
      <c r="AY180" s="151" t="s">
        <v>250</v>
      </c>
    </row>
    <row r="181" spans="2:65" s="1" customFormat="1" ht="55.5" customHeight="1">
      <c r="B181" s="31"/>
      <c r="C181" s="131" t="s">
        <v>437</v>
      </c>
      <c r="D181" s="131" t="s">
        <v>253</v>
      </c>
      <c r="E181" s="132" t="s">
        <v>3535</v>
      </c>
      <c r="F181" s="133" t="s">
        <v>3536</v>
      </c>
      <c r="G181" s="134" t="s">
        <v>283</v>
      </c>
      <c r="H181" s="135">
        <v>121</v>
      </c>
      <c r="I181" s="136"/>
      <c r="J181" s="137">
        <f>ROUND(I181*H181,2)</f>
        <v>0</v>
      </c>
      <c r="K181" s="138"/>
      <c r="L181" s="31"/>
      <c r="M181" s="139" t="s">
        <v>20</v>
      </c>
      <c r="N181" s="140" t="s">
        <v>45</v>
      </c>
      <c r="P181" s="141">
        <f>O181*H181</f>
        <v>0</v>
      </c>
      <c r="Q181" s="141">
        <v>0</v>
      </c>
      <c r="R181" s="141">
        <f>Q181*H181</f>
        <v>0</v>
      </c>
      <c r="S181" s="141">
        <v>0</v>
      </c>
      <c r="T181" s="142">
        <f>S181*H181</f>
        <v>0</v>
      </c>
      <c r="AR181" s="143" t="s">
        <v>378</v>
      </c>
      <c r="AT181" s="143" t="s">
        <v>253</v>
      </c>
      <c r="AU181" s="143" t="s">
        <v>86</v>
      </c>
      <c r="AY181" s="16" t="s">
        <v>250</v>
      </c>
      <c r="BE181" s="144">
        <f>IF(N181="základní",J181,0)</f>
        <v>0</v>
      </c>
      <c r="BF181" s="144">
        <f>IF(N181="snížená",J181,0)</f>
        <v>0</v>
      </c>
      <c r="BG181" s="144">
        <f>IF(N181="zákl. přenesená",J181,0)</f>
        <v>0</v>
      </c>
      <c r="BH181" s="144">
        <f>IF(N181="sníž. přenesená",J181,0)</f>
        <v>0</v>
      </c>
      <c r="BI181" s="144">
        <f>IF(N181="nulová",J181,0)</f>
        <v>0</v>
      </c>
      <c r="BJ181" s="16" t="s">
        <v>86</v>
      </c>
      <c r="BK181" s="144">
        <f>ROUND(I181*H181,2)</f>
        <v>0</v>
      </c>
      <c r="BL181" s="16" t="s">
        <v>378</v>
      </c>
      <c r="BM181" s="143" t="s">
        <v>3544</v>
      </c>
    </row>
    <row r="182" spans="2:65" s="1" customFormat="1">
      <c r="B182" s="31"/>
      <c r="D182" s="145" t="s">
        <v>259</v>
      </c>
      <c r="F182" s="146" t="s">
        <v>3538</v>
      </c>
      <c r="I182" s="147"/>
      <c r="L182" s="31"/>
      <c r="M182" s="148"/>
      <c r="T182" s="50"/>
      <c r="AT182" s="16" t="s">
        <v>259</v>
      </c>
      <c r="AU182" s="16" t="s">
        <v>86</v>
      </c>
    </row>
    <row r="183" spans="2:65" s="12" customFormat="1">
      <c r="B183" s="149"/>
      <c r="D183" s="150" t="s">
        <v>261</v>
      </c>
      <c r="E183" s="151" t="s">
        <v>20</v>
      </c>
      <c r="F183" s="152" t="s">
        <v>3545</v>
      </c>
      <c r="H183" s="153">
        <v>18</v>
      </c>
      <c r="I183" s="154"/>
      <c r="L183" s="149"/>
      <c r="M183" s="155"/>
      <c r="T183" s="156"/>
      <c r="AT183" s="151" t="s">
        <v>261</v>
      </c>
      <c r="AU183" s="151" t="s">
        <v>86</v>
      </c>
      <c r="AV183" s="12" t="s">
        <v>86</v>
      </c>
      <c r="AW183" s="12" t="s">
        <v>34</v>
      </c>
      <c r="AX183" s="12" t="s">
        <v>73</v>
      </c>
      <c r="AY183" s="151" t="s">
        <v>250</v>
      </c>
    </row>
    <row r="184" spans="2:65" s="12" customFormat="1">
      <c r="B184" s="149"/>
      <c r="D184" s="150" t="s">
        <v>261</v>
      </c>
      <c r="E184" s="151" t="s">
        <v>20</v>
      </c>
      <c r="F184" s="152" t="s">
        <v>3546</v>
      </c>
      <c r="H184" s="153">
        <v>14</v>
      </c>
      <c r="I184" s="154"/>
      <c r="L184" s="149"/>
      <c r="M184" s="155"/>
      <c r="T184" s="156"/>
      <c r="AT184" s="151" t="s">
        <v>261</v>
      </c>
      <c r="AU184" s="151" t="s">
        <v>86</v>
      </c>
      <c r="AV184" s="12" t="s">
        <v>86</v>
      </c>
      <c r="AW184" s="12" t="s">
        <v>34</v>
      </c>
      <c r="AX184" s="12" t="s">
        <v>73</v>
      </c>
      <c r="AY184" s="151" t="s">
        <v>250</v>
      </c>
    </row>
    <row r="185" spans="2:65" s="12" customFormat="1">
      <c r="B185" s="149"/>
      <c r="D185" s="150" t="s">
        <v>261</v>
      </c>
      <c r="E185" s="151" t="s">
        <v>20</v>
      </c>
      <c r="F185" s="152" t="s">
        <v>3495</v>
      </c>
      <c r="H185" s="153">
        <v>4</v>
      </c>
      <c r="I185" s="154"/>
      <c r="L185" s="149"/>
      <c r="M185" s="155"/>
      <c r="T185" s="156"/>
      <c r="AT185" s="151" t="s">
        <v>261</v>
      </c>
      <c r="AU185" s="151" t="s">
        <v>86</v>
      </c>
      <c r="AV185" s="12" t="s">
        <v>86</v>
      </c>
      <c r="AW185" s="12" t="s">
        <v>34</v>
      </c>
      <c r="AX185" s="12" t="s">
        <v>73</v>
      </c>
      <c r="AY185" s="151" t="s">
        <v>250</v>
      </c>
    </row>
    <row r="186" spans="2:65" s="12" customFormat="1">
      <c r="B186" s="149"/>
      <c r="D186" s="150" t="s">
        <v>261</v>
      </c>
      <c r="E186" s="151" t="s">
        <v>20</v>
      </c>
      <c r="F186" s="152" t="s">
        <v>3547</v>
      </c>
      <c r="H186" s="153">
        <v>4</v>
      </c>
      <c r="I186" s="154"/>
      <c r="L186" s="149"/>
      <c r="M186" s="155"/>
      <c r="T186" s="156"/>
      <c r="AT186" s="151" t="s">
        <v>261</v>
      </c>
      <c r="AU186" s="151" t="s">
        <v>86</v>
      </c>
      <c r="AV186" s="12" t="s">
        <v>86</v>
      </c>
      <c r="AW186" s="12" t="s">
        <v>34</v>
      </c>
      <c r="AX186" s="12" t="s">
        <v>73</v>
      </c>
      <c r="AY186" s="151" t="s">
        <v>250</v>
      </c>
    </row>
    <row r="187" spans="2:65" s="12" customFormat="1">
      <c r="B187" s="149"/>
      <c r="D187" s="150" t="s">
        <v>261</v>
      </c>
      <c r="E187" s="151" t="s">
        <v>20</v>
      </c>
      <c r="F187" s="152" t="s">
        <v>3497</v>
      </c>
      <c r="H187" s="153">
        <v>4</v>
      </c>
      <c r="I187" s="154"/>
      <c r="L187" s="149"/>
      <c r="M187" s="155"/>
      <c r="T187" s="156"/>
      <c r="AT187" s="151" t="s">
        <v>261</v>
      </c>
      <c r="AU187" s="151" t="s">
        <v>86</v>
      </c>
      <c r="AV187" s="12" t="s">
        <v>86</v>
      </c>
      <c r="AW187" s="12" t="s">
        <v>34</v>
      </c>
      <c r="AX187" s="12" t="s">
        <v>73</v>
      </c>
      <c r="AY187" s="151" t="s">
        <v>250</v>
      </c>
    </row>
    <row r="188" spans="2:65" s="12" customFormat="1">
      <c r="B188" s="149"/>
      <c r="D188" s="150" t="s">
        <v>261</v>
      </c>
      <c r="E188" s="151" t="s">
        <v>20</v>
      </c>
      <c r="F188" s="152" t="s">
        <v>3498</v>
      </c>
      <c r="H188" s="153">
        <v>4</v>
      </c>
      <c r="I188" s="154"/>
      <c r="L188" s="149"/>
      <c r="M188" s="155"/>
      <c r="T188" s="156"/>
      <c r="AT188" s="151" t="s">
        <v>261</v>
      </c>
      <c r="AU188" s="151" t="s">
        <v>86</v>
      </c>
      <c r="AV188" s="12" t="s">
        <v>86</v>
      </c>
      <c r="AW188" s="12" t="s">
        <v>34</v>
      </c>
      <c r="AX188" s="12" t="s">
        <v>73</v>
      </c>
      <c r="AY188" s="151" t="s">
        <v>250</v>
      </c>
    </row>
    <row r="189" spans="2:65" s="12" customFormat="1">
      <c r="B189" s="149"/>
      <c r="D189" s="150" t="s">
        <v>261</v>
      </c>
      <c r="E189" s="151" t="s">
        <v>20</v>
      </c>
      <c r="F189" s="152" t="s">
        <v>3499</v>
      </c>
      <c r="H189" s="153">
        <v>4</v>
      </c>
      <c r="I189" s="154"/>
      <c r="L189" s="149"/>
      <c r="M189" s="155"/>
      <c r="T189" s="156"/>
      <c r="AT189" s="151" t="s">
        <v>261</v>
      </c>
      <c r="AU189" s="151" t="s">
        <v>86</v>
      </c>
      <c r="AV189" s="12" t="s">
        <v>86</v>
      </c>
      <c r="AW189" s="12" t="s">
        <v>34</v>
      </c>
      <c r="AX189" s="12" t="s">
        <v>73</v>
      </c>
      <c r="AY189" s="151" t="s">
        <v>250</v>
      </c>
    </row>
    <row r="190" spans="2:65" s="12" customFormat="1">
      <c r="B190" s="149"/>
      <c r="D190" s="150" t="s">
        <v>261</v>
      </c>
      <c r="E190" s="151" t="s">
        <v>20</v>
      </c>
      <c r="F190" s="152" t="s">
        <v>3500</v>
      </c>
      <c r="H190" s="153">
        <v>4</v>
      </c>
      <c r="I190" s="154"/>
      <c r="L190" s="149"/>
      <c r="M190" s="155"/>
      <c r="T190" s="156"/>
      <c r="AT190" s="151" t="s">
        <v>261</v>
      </c>
      <c r="AU190" s="151" t="s">
        <v>86</v>
      </c>
      <c r="AV190" s="12" t="s">
        <v>86</v>
      </c>
      <c r="AW190" s="12" t="s">
        <v>34</v>
      </c>
      <c r="AX190" s="12" t="s">
        <v>73</v>
      </c>
      <c r="AY190" s="151" t="s">
        <v>250</v>
      </c>
    </row>
    <row r="191" spans="2:65" s="12" customFormat="1">
      <c r="B191" s="149"/>
      <c r="D191" s="150" t="s">
        <v>261</v>
      </c>
      <c r="E191" s="151" t="s">
        <v>20</v>
      </c>
      <c r="F191" s="152" t="s">
        <v>3501</v>
      </c>
      <c r="H191" s="153">
        <v>4</v>
      </c>
      <c r="I191" s="154"/>
      <c r="L191" s="149"/>
      <c r="M191" s="155"/>
      <c r="T191" s="156"/>
      <c r="AT191" s="151" t="s">
        <v>261</v>
      </c>
      <c r="AU191" s="151" t="s">
        <v>86</v>
      </c>
      <c r="AV191" s="12" t="s">
        <v>86</v>
      </c>
      <c r="AW191" s="12" t="s">
        <v>34</v>
      </c>
      <c r="AX191" s="12" t="s">
        <v>73</v>
      </c>
      <c r="AY191" s="151" t="s">
        <v>250</v>
      </c>
    </row>
    <row r="192" spans="2:65" s="12" customFormat="1">
      <c r="B192" s="149"/>
      <c r="D192" s="150" t="s">
        <v>261</v>
      </c>
      <c r="E192" s="151" t="s">
        <v>20</v>
      </c>
      <c r="F192" s="152" t="s">
        <v>3502</v>
      </c>
      <c r="H192" s="153">
        <v>4</v>
      </c>
      <c r="I192" s="154"/>
      <c r="L192" s="149"/>
      <c r="M192" s="155"/>
      <c r="T192" s="156"/>
      <c r="AT192" s="151" t="s">
        <v>261</v>
      </c>
      <c r="AU192" s="151" t="s">
        <v>86</v>
      </c>
      <c r="AV192" s="12" t="s">
        <v>86</v>
      </c>
      <c r="AW192" s="12" t="s">
        <v>34</v>
      </c>
      <c r="AX192" s="12" t="s">
        <v>73</v>
      </c>
      <c r="AY192" s="151" t="s">
        <v>250</v>
      </c>
    </row>
    <row r="193" spans="2:65" s="12" customFormat="1">
      <c r="B193" s="149"/>
      <c r="D193" s="150" t="s">
        <v>261</v>
      </c>
      <c r="E193" s="151" t="s">
        <v>20</v>
      </c>
      <c r="F193" s="152" t="s">
        <v>3503</v>
      </c>
      <c r="H193" s="153">
        <v>4</v>
      </c>
      <c r="I193" s="154"/>
      <c r="L193" s="149"/>
      <c r="M193" s="155"/>
      <c r="T193" s="156"/>
      <c r="AT193" s="151" t="s">
        <v>261</v>
      </c>
      <c r="AU193" s="151" t="s">
        <v>86</v>
      </c>
      <c r="AV193" s="12" t="s">
        <v>86</v>
      </c>
      <c r="AW193" s="12" t="s">
        <v>34</v>
      </c>
      <c r="AX193" s="12" t="s">
        <v>73</v>
      </c>
      <c r="AY193" s="151" t="s">
        <v>250</v>
      </c>
    </row>
    <row r="194" spans="2:65" s="12" customFormat="1">
      <c r="B194" s="149"/>
      <c r="D194" s="150" t="s">
        <v>261</v>
      </c>
      <c r="E194" s="151" t="s">
        <v>20</v>
      </c>
      <c r="F194" s="152" t="s">
        <v>3504</v>
      </c>
      <c r="H194" s="153">
        <v>4</v>
      </c>
      <c r="I194" s="154"/>
      <c r="L194" s="149"/>
      <c r="M194" s="155"/>
      <c r="T194" s="156"/>
      <c r="AT194" s="151" t="s">
        <v>261</v>
      </c>
      <c r="AU194" s="151" t="s">
        <v>86</v>
      </c>
      <c r="AV194" s="12" t="s">
        <v>86</v>
      </c>
      <c r="AW194" s="12" t="s">
        <v>34</v>
      </c>
      <c r="AX194" s="12" t="s">
        <v>73</v>
      </c>
      <c r="AY194" s="151" t="s">
        <v>250</v>
      </c>
    </row>
    <row r="195" spans="2:65" s="12" customFormat="1">
      <c r="B195" s="149"/>
      <c r="D195" s="150" t="s">
        <v>261</v>
      </c>
      <c r="E195" s="151" t="s">
        <v>20</v>
      </c>
      <c r="F195" s="152" t="s">
        <v>3548</v>
      </c>
      <c r="H195" s="153">
        <v>6</v>
      </c>
      <c r="I195" s="154"/>
      <c r="L195" s="149"/>
      <c r="M195" s="155"/>
      <c r="T195" s="156"/>
      <c r="AT195" s="151" t="s">
        <v>261</v>
      </c>
      <c r="AU195" s="151" t="s">
        <v>86</v>
      </c>
      <c r="AV195" s="12" t="s">
        <v>86</v>
      </c>
      <c r="AW195" s="12" t="s">
        <v>34</v>
      </c>
      <c r="AX195" s="12" t="s">
        <v>73</v>
      </c>
      <c r="AY195" s="151" t="s">
        <v>250</v>
      </c>
    </row>
    <row r="196" spans="2:65" s="12" customFormat="1">
      <c r="B196" s="149"/>
      <c r="D196" s="150" t="s">
        <v>261</v>
      </c>
      <c r="E196" s="151" t="s">
        <v>20</v>
      </c>
      <c r="F196" s="152" t="s">
        <v>3549</v>
      </c>
      <c r="H196" s="153">
        <v>5</v>
      </c>
      <c r="I196" s="154"/>
      <c r="L196" s="149"/>
      <c r="M196" s="155"/>
      <c r="T196" s="156"/>
      <c r="AT196" s="151" t="s">
        <v>261</v>
      </c>
      <c r="AU196" s="151" t="s">
        <v>86</v>
      </c>
      <c r="AV196" s="12" t="s">
        <v>86</v>
      </c>
      <c r="AW196" s="12" t="s">
        <v>34</v>
      </c>
      <c r="AX196" s="12" t="s">
        <v>73</v>
      </c>
      <c r="AY196" s="151" t="s">
        <v>250</v>
      </c>
    </row>
    <row r="197" spans="2:65" s="12" customFormat="1">
      <c r="B197" s="149"/>
      <c r="D197" s="150" t="s">
        <v>261</v>
      </c>
      <c r="E197" s="151" t="s">
        <v>20</v>
      </c>
      <c r="F197" s="152" t="s">
        <v>3550</v>
      </c>
      <c r="H197" s="153">
        <v>23</v>
      </c>
      <c r="I197" s="154"/>
      <c r="L197" s="149"/>
      <c r="M197" s="155"/>
      <c r="T197" s="156"/>
      <c r="AT197" s="151" t="s">
        <v>261</v>
      </c>
      <c r="AU197" s="151" t="s">
        <v>86</v>
      </c>
      <c r="AV197" s="12" t="s">
        <v>86</v>
      </c>
      <c r="AW197" s="12" t="s">
        <v>34</v>
      </c>
      <c r="AX197" s="12" t="s">
        <v>73</v>
      </c>
      <c r="AY197" s="151" t="s">
        <v>250</v>
      </c>
    </row>
    <row r="198" spans="2:65" s="12" customFormat="1">
      <c r="B198" s="149"/>
      <c r="D198" s="150" t="s">
        <v>261</v>
      </c>
      <c r="E198" s="151" t="s">
        <v>20</v>
      </c>
      <c r="F198" s="152" t="s">
        <v>3551</v>
      </c>
      <c r="H198" s="153">
        <v>15</v>
      </c>
      <c r="I198" s="154"/>
      <c r="L198" s="149"/>
      <c r="M198" s="155"/>
      <c r="T198" s="156"/>
      <c r="AT198" s="151" t="s">
        <v>261</v>
      </c>
      <c r="AU198" s="151" t="s">
        <v>86</v>
      </c>
      <c r="AV198" s="12" t="s">
        <v>86</v>
      </c>
      <c r="AW198" s="12" t="s">
        <v>34</v>
      </c>
      <c r="AX198" s="12" t="s">
        <v>73</v>
      </c>
      <c r="AY198" s="151" t="s">
        <v>250</v>
      </c>
    </row>
    <row r="199" spans="2:65" s="1" customFormat="1" ht="16.5" customHeight="1">
      <c r="B199" s="31"/>
      <c r="C199" s="163" t="s">
        <v>443</v>
      </c>
      <c r="D199" s="163" t="s">
        <v>561</v>
      </c>
      <c r="E199" s="164" t="s">
        <v>3552</v>
      </c>
      <c r="F199" s="165" t="s">
        <v>3553</v>
      </c>
      <c r="G199" s="166" t="s">
        <v>283</v>
      </c>
      <c r="H199" s="167">
        <v>139.15</v>
      </c>
      <c r="I199" s="168"/>
      <c r="J199" s="169">
        <f>ROUND(I199*H199,2)</f>
        <v>0</v>
      </c>
      <c r="K199" s="170"/>
      <c r="L199" s="171"/>
      <c r="M199" s="172" t="s">
        <v>20</v>
      </c>
      <c r="N199" s="173" t="s">
        <v>45</v>
      </c>
      <c r="P199" s="141">
        <f>O199*H199</f>
        <v>0</v>
      </c>
      <c r="Q199" s="141">
        <v>1.7000000000000001E-4</v>
      </c>
      <c r="R199" s="141">
        <f>Q199*H199</f>
        <v>2.3655500000000003E-2</v>
      </c>
      <c r="S199" s="141">
        <v>0</v>
      </c>
      <c r="T199" s="142">
        <f>S199*H199</f>
        <v>0</v>
      </c>
      <c r="AR199" s="143" t="s">
        <v>478</v>
      </c>
      <c r="AT199" s="143" t="s">
        <v>561</v>
      </c>
      <c r="AU199" s="143" t="s">
        <v>86</v>
      </c>
      <c r="AY199" s="16" t="s">
        <v>250</v>
      </c>
      <c r="BE199" s="144">
        <f>IF(N199="základní",J199,0)</f>
        <v>0</v>
      </c>
      <c r="BF199" s="144">
        <f>IF(N199="snížená",J199,0)</f>
        <v>0</v>
      </c>
      <c r="BG199" s="144">
        <f>IF(N199="zákl. přenesená",J199,0)</f>
        <v>0</v>
      </c>
      <c r="BH199" s="144">
        <f>IF(N199="sníž. přenesená",J199,0)</f>
        <v>0</v>
      </c>
      <c r="BI199" s="144">
        <f>IF(N199="nulová",J199,0)</f>
        <v>0</v>
      </c>
      <c r="BJ199" s="16" t="s">
        <v>86</v>
      </c>
      <c r="BK199" s="144">
        <f>ROUND(I199*H199,2)</f>
        <v>0</v>
      </c>
      <c r="BL199" s="16" t="s">
        <v>378</v>
      </c>
      <c r="BM199" s="143" t="s">
        <v>3554</v>
      </c>
    </row>
    <row r="200" spans="2:65" s="12" customFormat="1">
      <c r="B200" s="149"/>
      <c r="D200" s="150" t="s">
        <v>261</v>
      </c>
      <c r="F200" s="152" t="s">
        <v>3555</v>
      </c>
      <c r="H200" s="153">
        <v>139.15</v>
      </c>
      <c r="I200" s="154"/>
      <c r="L200" s="149"/>
      <c r="M200" s="155"/>
      <c r="T200" s="156"/>
      <c r="AT200" s="151" t="s">
        <v>261</v>
      </c>
      <c r="AU200" s="151" t="s">
        <v>86</v>
      </c>
      <c r="AV200" s="12" t="s">
        <v>86</v>
      </c>
      <c r="AW200" s="12" t="s">
        <v>4</v>
      </c>
      <c r="AX200" s="12" t="s">
        <v>80</v>
      </c>
      <c r="AY200" s="151" t="s">
        <v>250</v>
      </c>
    </row>
    <row r="201" spans="2:65" s="1" customFormat="1" ht="49.15" customHeight="1">
      <c r="B201" s="31"/>
      <c r="C201" s="131" t="s">
        <v>450</v>
      </c>
      <c r="D201" s="131" t="s">
        <v>253</v>
      </c>
      <c r="E201" s="132" t="s">
        <v>1446</v>
      </c>
      <c r="F201" s="133" t="s">
        <v>1447</v>
      </c>
      <c r="G201" s="134" t="s">
        <v>283</v>
      </c>
      <c r="H201" s="135">
        <v>28</v>
      </c>
      <c r="I201" s="136"/>
      <c r="J201" s="137">
        <f>ROUND(I201*H201,2)</f>
        <v>0</v>
      </c>
      <c r="K201" s="138"/>
      <c r="L201" s="31"/>
      <c r="M201" s="139" t="s">
        <v>20</v>
      </c>
      <c r="N201" s="140" t="s">
        <v>45</v>
      </c>
      <c r="P201" s="141">
        <f>O201*H201</f>
        <v>0</v>
      </c>
      <c r="Q201" s="141">
        <v>0</v>
      </c>
      <c r="R201" s="141">
        <f>Q201*H201</f>
        <v>0</v>
      </c>
      <c r="S201" s="141">
        <v>0</v>
      </c>
      <c r="T201" s="142">
        <f>S201*H201</f>
        <v>0</v>
      </c>
      <c r="AR201" s="143" t="s">
        <v>378</v>
      </c>
      <c r="AT201" s="143" t="s">
        <v>253</v>
      </c>
      <c r="AU201" s="143" t="s">
        <v>86</v>
      </c>
      <c r="AY201" s="16" t="s">
        <v>250</v>
      </c>
      <c r="BE201" s="144">
        <f>IF(N201="základní",J201,0)</f>
        <v>0</v>
      </c>
      <c r="BF201" s="144">
        <f>IF(N201="snížená",J201,0)</f>
        <v>0</v>
      </c>
      <c r="BG201" s="144">
        <f>IF(N201="zákl. přenesená",J201,0)</f>
        <v>0</v>
      </c>
      <c r="BH201" s="144">
        <f>IF(N201="sníž. přenesená",J201,0)</f>
        <v>0</v>
      </c>
      <c r="BI201" s="144">
        <f>IF(N201="nulová",J201,0)</f>
        <v>0</v>
      </c>
      <c r="BJ201" s="16" t="s">
        <v>86</v>
      </c>
      <c r="BK201" s="144">
        <f>ROUND(I201*H201,2)</f>
        <v>0</v>
      </c>
      <c r="BL201" s="16" t="s">
        <v>378</v>
      </c>
      <c r="BM201" s="143" t="s">
        <v>3556</v>
      </c>
    </row>
    <row r="202" spans="2:65" s="1" customFormat="1">
      <c r="B202" s="31"/>
      <c r="D202" s="145" t="s">
        <v>259</v>
      </c>
      <c r="F202" s="146" t="s">
        <v>1449</v>
      </c>
      <c r="I202" s="147"/>
      <c r="L202" s="31"/>
      <c r="M202" s="148"/>
      <c r="T202" s="50"/>
      <c r="AT202" s="16" t="s">
        <v>259</v>
      </c>
      <c r="AU202" s="16" t="s">
        <v>86</v>
      </c>
    </row>
    <row r="203" spans="2:65" s="12" customFormat="1">
      <c r="B203" s="149"/>
      <c r="D203" s="150" t="s">
        <v>261</v>
      </c>
      <c r="E203" s="151" t="s">
        <v>20</v>
      </c>
      <c r="F203" s="152" t="s">
        <v>3557</v>
      </c>
      <c r="H203" s="153">
        <v>28</v>
      </c>
      <c r="I203" s="154"/>
      <c r="L203" s="149"/>
      <c r="M203" s="155"/>
      <c r="T203" s="156"/>
      <c r="AT203" s="151" t="s">
        <v>261</v>
      </c>
      <c r="AU203" s="151" t="s">
        <v>86</v>
      </c>
      <c r="AV203" s="12" t="s">
        <v>86</v>
      </c>
      <c r="AW203" s="12" t="s">
        <v>34</v>
      </c>
      <c r="AX203" s="12" t="s">
        <v>73</v>
      </c>
      <c r="AY203" s="151" t="s">
        <v>250</v>
      </c>
    </row>
    <row r="204" spans="2:65" s="1" customFormat="1" ht="16.5" customHeight="1">
      <c r="B204" s="31"/>
      <c r="C204" s="163" t="s">
        <v>456</v>
      </c>
      <c r="D204" s="163" t="s">
        <v>561</v>
      </c>
      <c r="E204" s="164" t="s">
        <v>1450</v>
      </c>
      <c r="F204" s="165" t="s">
        <v>1451</v>
      </c>
      <c r="G204" s="166" t="s">
        <v>283</v>
      </c>
      <c r="H204" s="167">
        <v>32.200000000000003</v>
      </c>
      <c r="I204" s="168"/>
      <c r="J204" s="169">
        <f>ROUND(I204*H204,2)</f>
        <v>0</v>
      </c>
      <c r="K204" s="170"/>
      <c r="L204" s="171"/>
      <c r="M204" s="172" t="s">
        <v>20</v>
      </c>
      <c r="N204" s="173" t="s">
        <v>45</v>
      </c>
      <c r="P204" s="141">
        <f>O204*H204</f>
        <v>0</v>
      </c>
      <c r="Q204" s="141">
        <v>4.8000000000000001E-4</v>
      </c>
      <c r="R204" s="141">
        <f>Q204*H204</f>
        <v>1.5456000000000001E-2</v>
      </c>
      <c r="S204" s="141">
        <v>0</v>
      </c>
      <c r="T204" s="142">
        <f>S204*H204</f>
        <v>0</v>
      </c>
      <c r="AR204" s="143" t="s">
        <v>478</v>
      </c>
      <c r="AT204" s="143" t="s">
        <v>561</v>
      </c>
      <c r="AU204" s="143" t="s">
        <v>86</v>
      </c>
      <c r="AY204" s="16" t="s">
        <v>250</v>
      </c>
      <c r="BE204" s="144">
        <f>IF(N204="základní",J204,0)</f>
        <v>0</v>
      </c>
      <c r="BF204" s="144">
        <f>IF(N204="snížená",J204,0)</f>
        <v>0</v>
      </c>
      <c r="BG204" s="144">
        <f>IF(N204="zákl. přenesená",J204,0)</f>
        <v>0</v>
      </c>
      <c r="BH204" s="144">
        <f>IF(N204="sníž. přenesená",J204,0)</f>
        <v>0</v>
      </c>
      <c r="BI204" s="144">
        <f>IF(N204="nulová",J204,0)</f>
        <v>0</v>
      </c>
      <c r="BJ204" s="16" t="s">
        <v>86</v>
      </c>
      <c r="BK204" s="144">
        <f>ROUND(I204*H204,2)</f>
        <v>0</v>
      </c>
      <c r="BL204" s="16" t="s">
        <v>378</v>
      </c>
      <c r="BM204" s="143" t="s">
        <v>3558</v>
      </c>
    </row>
    <row r="205" spans="2:65" s="12" customFormat="1">
      <c r="B205" s="149"/>
      <c r="D205" s="150" t="s">
        <v>261</v>
      </c>
      <c r="F205" s="152" t="s">
        <v>1458</v>
      </c>
      <c r="H205" s="153">
        <v>32.200000000000003</v>
      </c>
      <c r="I205" s="154"/>
      <c r="L205" s="149"/>
      <c r="M205" s="155"/>
      <c r="T205" s="156"/>
      <c r="AT205" s="151" t="s">
        <v>261</v>
      </c>
      <c r="AU205" s="151" t="s">
        <v>86</v>
      </c>
      <c r="AV205" s="12" t="s">
        <v>86</v>
      </c>
      <c r="AW205" s="12" t="s">
        <v>4</v>
      </c>
      <c r="AX205" s="12" t="s">
        <v>80</v>
      </c>
      <c r="AY205" s="151" t="s">
        <v>250</v>
      </c>
    </row>
    <row r="206" spans="2:65" s="1" customFormat="1" ht="37.9" customHeight="1">
      <c r="B206" s="31"/>
      <c r="C206" s="131" t="s">
        <v>461</v>
      </c>
      <c r="D206" s="131" t="s">
        <v>253</v>
      </c>
      <c r="E206" s="132" t="s">
        <v>3559</v>
      </c>
      <c r="F206" s="133" t="s">
        <v>3560</v>
      </c>
      <c r="G206" s="134" t="s">
        <v>283</v>
      </c>
      <c r="H206" s="135">
        <v>155</v>
      </c>
      <c r="I206" s="136"/>
      <c r="J206" s="137">
        <f>ROUND(I206*H206,2)</f>
        <v>0</v>
      </c>
      <c r="K206" s="138"/>
      <c r="L206" s="31"/>
      <c r="M206" s="139" t="s">
        <v>20</v>
      </c>
      <c r="N206" s="140" t="s">
        <v>45</v>
      </c>
      <c r="P206" s="141">
        <f>O206*H206</f>
        <v>0</v>
      </c>
      <c r="Q206" s="141">
        <v>0</v>
      </c>
      <c r="R206" s="141">
        <f>Q206*H206</f>
        <v>0</v>
      </c>
      <c r="S206" s="141">
        <v>0</v>
      </c>
      <c r="T206" s="142">
        <f>S206*H206</f>
        <v>0</v>
      </c>
      <c r="AR206" s="143" t="s">
        <v>378</v>
      </c>
      <c r="AT206" s="143" t="s">
        <v>253</v>
      </c>
      <c r="AU206" s="143" t="s">
        <v>86</v>
      </c>
      <c r="AY206" s="16" t="s">
        <v>250</v>
      </c>
      <c r="BE206" s="144">
        <f>IF(N206="základní",J206,0)</f>
        <v>0</v>
      </c>
      <c r="BF206" s="144">
        <f>IF(N206="snížená",J206,0)</f>
        <v>0</v>
      </c>
      <c r="BG206" s="144">
        <f>IF(N206="zákl. přenesená",J206,0)</f>
        <v>0</v>
      </c>
      <c r="BH206" s="144">
        <f>IF(N206="sníž. přenesená",J206,0)</f>
        <v>0</v>
      </c>
      <c r="BI206" s="144">
        <f>IF(N206="nulová",J206,0)</f>
        <v>0</v>
      </c>
      <c r="BJ206" s="16" t="s">
        <v>86</v>
      </c>
      <c r="BK206" s="144">
        <f>ROUND(I206*H206,2)</f>
        <v>0</v>
      </c>
      <c r="BL206" s="16" t="s">
        <v>378</v>
      </c>
      <c r="BM206" s="143" t="s">
        <v>3561</v>
      </c>
    </row>
    <row r="207" spans="2:65" s="1" customFormat="1">
      <c r="B207" s="31"/>
      <c r="D207" s="145" t="s">
        <v>259</v>
      </c>
      <c r="F207" s="146" t="s">
        <v>3562</v>
      </c>
      <c r="I207" s="147"/>
      <c r="L207" s="31"/>
      <c r="M207" s="148"/>
      <c r="T207" s="50"/>
      <c r="AT207" s="16" t="s">
        <v>259</v>
      </c>
      <c r="AU207" s="16" t="s">
        <v>86</v>
      </c>
    </row>
    <row r="208" spans="2:65" s="12" customFormat="1">
      <c r="B208" s="149"/>
      <c r="D208" s="150" t="s">
        <v>261</v>
      </c>
      <c r="E208" s="151" t="s">
        <v>20</v>
      </c>
      <c r="F208" s="152" t="s">
        <v>3563</v>
      </c>
      <c r="H208" s="153">
        <v>22</v>
      </c>
      <c r="I208" s="154"/>
      <c r="L208" s="149"/>
      <c r="M208" s="155"/>
      <c r="T208" s="156"/>
      <c r="AT208" s="151" t="s">
        <v>261</v>
      </c>
      <c r="AU208" s="151" t="s">
        <v>86</v>
      </c>
      <c r="AV208" s="12" t="s">
        <v>86</v>
      </c>
      <c r="AW208" s="12" t="s">
        <v>34</v>
      </c>
      <c r="AX208" s="12" t="s">
        <v>73</v>
      </c>
      <c r="AY208" s="151" t="s">
        <v>250</v>
      </c>
    </row>
    <row r="209" spans="2:65" s="12" customFormat="1">
      <c r="B209" s="149"/>
      <c r="D209" s="150" t="s">
        <v>261</v>
      </c>
      <c r="E209" s="151" t="s">
        <v>20</v>
      </c>
      <c r="F209" s="152" t="s">
        <v>3564</v>
      </c>
      <c r="H209" s="153">
        <v>18</v>
      </c>
      <c r="I209" s="154"/>
      <c r="L209" s="149"/>
      <c r="M209" s="155"/>
      <c r="T209" s="156"/>
      <c r="AT209" s="151" t="s">
        <v>261</v>
      </c>
      <c r="AU209" s="151" t="s">
        <v>86</v>
      </c>
      <c r="AV209" s="12" t="s">
        <v>86</v>
      </c>
      <c r="AW209" s="12" t="s">
        <v>34</v>
      </c>
      <c r="AX209" s="12" t="s">
        <v>73</v>
      </c>
      <c r="AY209" s="151" t="s">
        <v>250</v>
      </c>
    </row>
    <row r="210" spans="2:65" s="12" customFormat="1">
      <c r="B210" s="149"/>
      <c r="D210" s="150" t="s">
        <v>261</v>
      </c>
      <c r="E210" s="151" t="s">
        <v>20</v>
      </c>
      <c r="F210" s="152" t="s">
        <v>3565</v>
      </c>
      <c r="H210" s="153">
        <v>115</v>
      </c>
      <c r="I210" s="154"/>
      <c r="L210" s="149"/>
      <c r="M210" s="155"/>
      <c r="T210" s="156"/>
      <c r="AT210" s="151" t="s">
        <v>261</v>
      </c>
      <c r="AU210" s="151" t="s">
        <v>86</v>
      </c>
      <c r="AV210" s="12" t="s">
        <v>86</v>
      </c>
      <c r="AW210" s="12" t="s">
        <v>34</v>
      </c>
      <c r="AX210" s="12" t="s">
        <v>73</v>
      </c>
      <c r="AY210" s="151" t="s">
        <v>250</v>
      </c>
    </row>
    <row r="211" spans="2:65" s="1" customFormat="1" ht="24.2" customHeight="1">
      <c r="B211" s="31"/>
      <c r="C211" s="163" t="s">
        <v>468</v>
      </c>
      <c r="D211" s="163" t="s">
        <v>561</v>
      </c>
      <c r="E211" s="164" t="s">
        <v>1470</v>
      </c>
      <c r="F211" s="165" t="s">
        <v>1471</v>
      </c>
      <c r="G211" s="166" t="s">
        <v>283</v>
      </c>
      <c r="H211" s="167">
        <v>178.25</v>
      </c>
      <c r="I211" s="168"/>
      <c r="J211" s="169">
        <f>ROUND(I211*H211,2)</f>
        <v>0</v>
      </c>
      <c r="K211" s="170"/>
      <c r="L211" s="171"/>
      <c r="M211" s="172" t="s">
        <v>20</v>
      </c>
      <c r="N211" s="173" t="s">
        <v>45</v>
      </c>
      <c r="P211" s="141">
        <f>O211*H211</f>
        <v>0</v>
      </c>
      <c r="Q211" s="141">
        <v>1.2E-4</v>
      </c>
      <c r="R211" s="141">
        <f>Q211*H211</f>
        <v>2.1389999999999999E-2</v>
      </c>
      <c r="S211" s="141">
        <v>0</v>
      </c>
      <c r="T211" s="142">
        <f>S211*H211</f>
        <v>0</v>
      </c>
      <c r="AR211" s="143" t="s">
        <v>478</v>
      </c>
      <c r="AT211" s="143" t="s">
        <v>561</v>
      </c>
      <c r="AU211" s="143" t="s">
        <v>86</v>
      </c>
      <c r="AY211" s="16" t="s">
        <v>250</v>
      </c>
      <c r="BE211" s="144">
        <f>IF(N211="základní",J211,0)</f>
        <v>0</v>
      </c>
      <c r="BF211" s="144">
        <f>IF(N211="snížená",J211,0)</f>
        <v>0</v>
      </c>
      <c r="BG211" s="144">
        <f>IF(N211="zákl. přenesená",J211,0)</f>
        <v>0</v>
      </c>
      <c r="BH211" s="144">
        <f>IF(N211="sníž. přenesená",J211,0)</f>
        <v>0</v>
      </c>
      <c r="BI211" s="144">
        <f>IF(N211="nulová",J211,0)</f>
        <v>0</v>
      </c>
      <c r="BJ211" s="16" t="s">
        <v>86</v>
      </c>
      <c r="BK211" s="144">
        <f>ROUND(I211*H211,2)</f>
        <v>0</v>
      </c>
      <c r="BL211" s="16" t="s">
        <v>378</v>
      </c>
      <c r="BM211" s="143" t="s">
        <v>3566</v>
      </c>
    </row>
    <row r="212" spans="2:65" s="12" customFormat="1">
      <c r="B212" s="149"/>
      <c r="D212" s="150" t="s">
        <v>261</v>
      </c>
      <c r="F212" s="152" t="s">
        <v>3567</v>
      </c>
      <c r="H212" s="153">
        <v>178.25</v>
      </c>
      <c r="I212" s="154"/>
      <c r="L212" s="149"/>
      <c r="M212" s="155"/>
      <c r="T212" s="156"/>
      <c r="AT212" s="151" t="s">
        <v>261</v>
      </c>
      <c r="AU212" s="151" t="s">
        <v>86</v>
      </c>
      <c r="AV212" s="12" t="s">
        <v>86</v>
      </c>
      <c r="AW212" s="12" t="s">
        <v>4</v>
      </c>
      <c r="AX212" s="12" t="s">
        <v>80</v>
      </c>
      <c r="AY212" s="151" t="s">
        <v>250</v>
      </c>
    </row>
    <row r="213" spans="2:65" s="1" customFormat="1" ht="37.9" customHeight="1">
      <c r="B213" s="31"/>
      <c r="C213" s="131" t="s">
        <v>473</v>
      </c>
      <c r="D213" s="131" t="s">
        <v>253</v>
      </c>
      <c r="E213" s="132" t="s">
        <v>3568</v>
      </c>
      <c r="F213" s="133" t="s">
        <v>3569</v>
      </c>
      <c r="G213" s="134" t="s">
        <v>283</v>
      </c>
      <c r="H213" s="135">
        <v>54</v>
      </c>
      <c r="I213" s="136"/>
      <c r="J213" s="137">
        <f>ROUND(I213*H213,2)</f>
        <v>0</v>
      </c>
      <c r="K213" s="138"/>
      <c r="L213" s="31"/>
      <c r="M213" s="139" t="s">
        <v>20</v>
      </c>
      <c r="N213" s="140" t="s">
        <v>45</v>
      </c>
      <c r="P213" s="141">
        <f>O213*H213</f>
        <v>0</v>
      </c>
      <c r="Q213" s="141">
        <v>0</v>
      </c>
      <c r="R213" s="141">
        <f>Q213*H213</f>
        <v>0</v>
      </c>
      <c r="S213" s="141">
        <v>0</v>
      </c>
      <c r="T213" s="142">
        <f>S213*H213</f>
        <v>0</v>
      </c>
      <c r="AR213" s="143" t="s">
        <v>378</v>
      </c>
      <c r="AT213" s="143" t="s">
        <v>253</v>
      </c>
      <c r="AU213" s="143" t="s">
        <v>86</v>
      </c>
      <c r="AY213" s="16" t="s">
        <v>250</v>
      </c>
      <c r="BE213" s="144">
        <f>IF(N213="základní",J213,0)</f>
        <v>0</v>
      </c>
      <c r="BF213" s="144">
        <f>IF(N213="snížená",J213,0)</f>
        <v>0</v>
      </c>
      <c r="BG213" s="144">
        <f>IF(N213="zákl. přenesená",J213,0)</f>
        <v>0</v>
      </c>
      <c r="BH213" s="144">
        <f>IF(N213="sníž. přenesená",J213,0)</f>
        <v>0</v>
      </c>
      <c r="BI213" s="144">
        <f>IF(N213="nulová",J213,0)</f>
        <v>0</v>
      </c>
      <c r="BJ213" s="16" t="s">
        <v>86</v>
      </c>
      <c r="BK213" s="144">
        <f>ROUND(I213*H213,2)</f>
        <v>0</v>
      </c>
      <c r="BL213" s="16" t="s">
        <v>378</v>
      </c>
      <c r="BM213" s="143" t="s">
        <v>3570</v>
      </c>
    </row>
    <row r="214" spans="2:65" s="1" customFormat="1">
      <c r="B214" s="31"/>
      <c r="D214" s="145" t="s">
        <v>259</v>
      </c>
      <c r="F214" s="146" t="s">
        <v>3571</v>
      </c>
      <c r="I214" s="147"/>
      <c r="L214" s="31"/>
      <c r="M214" s="148"/>
      <c r="T214" s="50"/>
      <c r="AT214" s="16" t="s">
        <v>259</v>
      </c>
      <c r="AU214" s="16" t="s">
        <v>86</v>
      </c>
    </row>
    <row r="215" spans="2:65" s="12" customFormat="1">
      <c r="B215" s="149"/>
      <c r="D215" s="150" t="s">
        <v>261</v>
      </c>
      <c r="E215" s="151" t="s">
        <v>20</v>
      </c>
      <c r="F215" s="152" t="s">
        <v>3545</v>
      </c>
      <c r="H215" s="153">
        <v>18</v>
      </c>
      <c r="I215" s="154"/>
      <c r="L215" s="149"/>
      <c r="M215" s="155"/>
      <c r="T215" s="156"/>
      <c r="AT215" s="151" t="s">
        <v>261</v>
      </c>
      <c r="AU215" s="151" t="s">
        <v>86</v>
      </c>
      <c r="AV215" s="12" t="s">
        <v>86</v>
      </c>
      <c r="AW215" s="12" t="s">
        <v>34</v>
      </c>
      <c r="AX215" s="12" t="s">
        <v>73</v>
      </c>
      <c r="AY215" s="151" t="s">
        <v>250</v>
      </c>
    </row>
    <row r="216" spans="2:65" s="12" customFormat="1">
      <c r="B216" s="149"/>
      <c r="D216" s="150" t="s">
        <v>261</v>
      </c>
      <c r="E216" s="151" t="s">
        <v>20</v>
      </c>
      <c r="F216" s="152" t="s">
        <v>3546</v>
      </c>
      <c r="H216" s="153">
        <v>14</v>
      </c>
      <c r="I216" s="154"/>
      <c r="L216" s="149"/>
      <c r="M216" s="155"/>
      <c r="T216" s="156"/>
      <c r="AT216" s="151" t="s">
        <v>261</v>
      </c>
      <c r="AU216" s="151" t="s">
        <v>86</v>
      </c>
      <c r="AV216" s="12" t="s">
        <v>86</v>
      </c>
      <c r="AW216" s="12" t="s">
        <v>34</v>
      </c>
      <c r="AX216" s="12" t="s">
        <v>73</v>
      </c>
      <c r="AY216" s="151" t="s">
        <v>250</v>
      </c>
    </row>
    <row r="217" spans="2:65" s="12" customFormat="1">
      <c r="B217" s="149"/>
      <c r="D217" s="150" t="s">
        <v>261</v>
      </c>
      <c r="E217" s="151" t="s">
        <v>20</v>
      </c>
      <c r="F217" s="152" t="s">
        <v>3572</v>
      </c>
      <c r="H217" s="153">
        <v>22</v>
      </c>
      <c r="I217" s="154"/>
      <c r="L217" s="149"/>
      <c r="M217" s="155"/>
      <c r="T217" s="156"/>
      <c r="AT217" s="151" t="s">
        <v>261</v>
      </c>
      <c r="AU217" s="151" t="s">
        <v>86</v>
      </c>
      <c r="AV217" s="12" t="s">
        <v>86</v>
      </c>
      <c r="AW217" s="12" t="s">
        <v>34</v>
      </c>
      <c r="AX217" s="12" t="s">
        <v>73</v>
      </c>
      <c r="AY217" s="151" t="s">
        <v>250</v>
      </c>
    </row>
    <row r="218" spans="2:65" s="1" customFormat="1" ht="24.2" customHeight="1">
      <c r="B218" s="31"/>
      <c r="C218" s="163" t="s">
        <v>478</v>
      </c>
      <c r="D218" s="163" t="s">
        <v>561</v>
      </c>
      <c r="E218" s="164" t="s">
        <v>1487</v>
      </c>
      <c r="F218" s="165" t="s">
        <v>1488</v>
      </c>
      <c r="G218" s="166" t="s">
        <v>283</v>
      </c>
      <c r="H218" s="167">
        <v>62.1</v>
      </c>
      <c r="I218" s="168"/>
      <c r="J218" s="169">
        <f>ROUND(I218*H218,2)</f>
        <v>0</v>
      </c>
      <c r="K218" s="170"/>
      <c r="L218" s="171"/>
      <c r="M218" s="172" t="s">
        <v>20</v>
      </c>
      <c r="N218" s="173" t="s">
        <v>45</v>
      </c>
      <c r="P218" s="141">
        <f>O218*H218</f>
        <v>0</v>
      </c>
      <c r="Q218" s="141">
        <v>6.4000000000000005E-4</v>
      </c>
      <c r="R218" s="141">
        <f>Q218*H218</f>
        <v>3.9744000000000002E-2</v>
      </c>
      <c r="S218" s="141">
        <v>0</v>
      </c>
      <c r="T218" s="142">
        <f>S218*H218</f>
        <v>0</v>
      </c>
      <c r="AR218" s="143" t="s">
        <v>478</v>
      </c>
      <c r="AT218" s="143" t="s">
        <v>561</v>
      </c>
      <c r="AU218" s="143" t="s">
        <v>86</v>
      </c>
      <c r="AY218" s="16" t="s">
        <v>250</v>
      </c>
      <c r="BE218" s="144">
        <f>IF(N218="základní",J218,0)</f>
        <v>0</v>
      </c>
      <c r="BF218" s="144">
        <f>IF(N218="snížená",J218,0)</f>
        <v>0</v>
      </c>
      <c r="BG218" s="144">
        <f>IF(N218="zákl. přenesená",J218,0)</f>
        <v>0</v>
      </c>
      <c r="BH218" s="144">
        <f>IF(N218="sníž. přenesená",J218,0)</f>
        <v>0</v>
      </c>
      <c r="BI218" s="144">
        <f>IF(N218="nulová",J218,0)</f>
        <v>0</v>
      </c>
      <c r="BJ218" s="16" t="s">
        <v>86</v>
      </c>
      <c r="BK218" s="144">
        <f>ROUND(I218*H218,2)</f>
        <v>0</v>
      </c>
      <c r="BL218" s="16" t="s">
        <v>378</v>
      </c>
      <c r="BM218" s="143" t="s">
        <v>3573</v>
      </c>
    </row>
    <row r="219" spans="2:65" s="12" customFormat="1">
      <c r="B219" s="149"/>
      <c r="D219" s="150" t="s">
        <v>261</v>
      </c>
      <c r="F219" s="152" t="s">
        <v>3574</v>
      </c>
      <c r="H219" s="153">
        <v>62.1</v>
      </c>
      <c r="I219" s="154"/>
      <c r="L219" s="149"/>
      <c r="M219" s="155"/>
      <c r="T219" s="156"/>
      <c r="AT219" s="151" t="s">
        <v>261</v>
      </c>
      <c r="AU219" s="151" t="s">
        <v>86</v>
      </c>
      <c r="AV219" s="12" t="s">
        <v>86</v>
      </c>
      <c r="AW219" s="12" t="s">
        <v>4</v>
      </c>
      <c r="AX219" s="12" t="s">
        <v>80</v>
      </c>
      <c r="AY219" s="151" t="s">
        <v>250</v>
      </c>
    </row>
    <row r="220" spans="2:65" s="1" customFormat="1" ht="37.9" customHeight="1">
      <c r="B220" s="31"/>
      <c r="C220" s="131" t="s">
        <v>484</v>
      </c>
      <c r="D220" s="131" t="s">
        <v>253</v>
      </c>
      <c r="E220" s="132" t="s">
        <v>3575</v>
      </c>
      <c r="F220" s="133" t="s">
        <v>3576</v>
      </c>
      <c r="G220" s="134" t="s">
        <v>283</v>
      </c>
      <c r="H220" s="135">
        <v>12</v>
      </c>
      <c r="I220" s="136"/>
      <c r="J220" s="137">
        <f>ROUND(I220*H220,2)</f>
        <v>0</v>
      </c>
      <c r="K220" s="138"/>
      <c r="L220" s="31"/>
      <c r="M220" s="139" t="s">
        <v>20</v>
      </c>
      <c r="N220" s="140" t="s">
        <v>45</v>
      </c>
      <c r="P220" s="141">
        <f>O220*H220</f>
        <v>0</v>
      </c>
      <c r="Q220" s="141">
        <v>0</v>
      </c>
      <c r="R220" s="141">
        <f>Q220*H220</f>
        <v>0</v>
      </c>
      <c r="S220" s="141">
        <v>0</v>
      </c>
      <c r="T220" s="142">
        <f>S220*H220</f>
        <v>0</v>
      </c>
      <c r="AR220" s="143" t="s">
        <v>378</v>
      </c>
      <c r="AT220" s="143" t="s">
        <v>253</v>
      </c>
      <c r="AU220" s="143" t="s">
        <v>86</v>
      </c>
      <c r="AY220" s="16" t="s">
        <v>250</v>
      </c>
      <c r="BE220" s="144">
        <f>IF(N220="základní",J220,0)</f>
        <v>0</v>
      </c>
      <c r="BF220" s="144">
        <f>IF(N220="snížená",J220,0)</f>
        <v>0</v>
      </c>
      <c r="BG220" s="144">
        <f>IF(N220="zákl. přenesená",J220,0)</f>
        <v>0</v>
      </c>
      <c r="BH220" s="144">
        <f>IF(N220="sníž. přenesená",J220,0)</f>
        <v>0</v>
      </c>
      <c r="BI220" s="144">
        <f>IF(N220="nulová",J220,0)</f>
        <v>0</v>
      </c>
      <c r="BJ220" s="16" t="s">
        <v>86</v>
      </c>
      <c r="BK220" s="144">
        <f>ROUND(I220*H220,2)</f>
        <v>0</v>
      </c>
      <c r="BL220" s="16" t="s">
        <v>378</v>
      </c>
      <c r="BM220" s="143" t="s">
        <v>3577</v>
      </c>
    </row>
    <row r="221" spans="2:65" s="1" customFormat="1">
      <c r="B221" s="31"/>
      <c r="D221" s="145" t="s">
        <v>259</v>
      </c>
      <c r="F221" s="146" t="s">
        <v>3578</v>
      </c>
      <c r="I221" s="147"/>
      <c r="L221" s="31"/>
      <c r="M221" s="148"/>
      <c r="T221" s="50"/>
      <c r="AT221" s="16" t="s">
        <v>259</v>
      </c>
      <c r="AU221" s="16" t="s">
        <v>86</v>
      </c>
    </row>
    <row r="222" spans="2:65" s="12" customFormat="1">
      <c r="B222" s="149"/>
      <c r="D222" s="150" t="s">
        <v>261</v>
      </c>
      <c r="E222" s="151" t="s">
        <v>20</v>
      </c>
      <c r="F222" s="152" t="s">
        <v>3579</v>
      </c>
      <c r="H222" s="153">
        <v>12</v>
      </c>
      <c r="I222" s="154"/>
      <c r="L222" s="149"/>
      <c r="M222" s="155"/>
      <c r="T222" s="156"/>
      <c r="AT222" s="151" t="s">
        <v>261</v>
      </c>
      <c r="AU222" s="151" t="s">
        <v>86</v>
      </c>
      <c r="AV222" s="12" t="s">
        <v>86</v>
      </c>
      <c r="AW222" s="12" t="s">
        <v>34</v>
      </c>
      <c r="AX222" s="12" t="s">
        <v>73</v>
      </c>
      <c r="AY222" s="151" t="s">
        <v>250</v>
      </c>
    </row>
    <row r="223" spans="2:65" s="1" customFormat="1" ht="24.2" customHeight="1">
      <c r="B223" s="31"/>
      <c r="C223" s="163" t="s">
        <v>490</v>
      </c>
      <c r="D223" s="163" t="s">
        <v>561</v>
      </c>
      <c r="E223" s="164" t="s">
        <v>3580</v>
      </c>
      <c r="F223" s="165" t="s">
        <v>3581</v>
      </c>
      <c r="G223" s="166" t="s">
        <v>283</v>
      </c>
      <c r="H223" s="167">
        <v>13.8</v>
      </c>
      <c r="I223" s="168"/>
      <c r="J223" s="169">
        <f>ROUND(I223*H223,2)</f>
        <v>0</v>
      </c>
      <c r="K223" s="170"/>
      <c r="L223" s="171"/>
      <c r="M223" s="172" t="s">
        <v>20</v>
      </c>
      <c r="N223" s="173" t="s">
        <v>45</v>
      </c>
      <c r="P223" s="141">
        <f>O223*H223</f>
        <v>0</v>
      </c>
      <c r="Q223" s="141">
        <v>8.9999999999999998E-4</v>
      </c>
      <c r="R223" s="141">
        <f>Q223*H223</f>
        <v>1.242E-2</v>
      </c>
      <c r="S223" s="141">
        <v>0</v>
      </c>
      <c r="T223" s="142">
        <f>S223*H223</f>
        <v>0</v>
      </c>
      <c r="AR223" s="143" t="s">
        <v>478</v>
      </c>
      <c r="AT223" s="143" t="s">
        <v>561</v>
      </c>
      <c r="AU223" s="143" t="s">
        <v>86</v>
      </c>
      <c r="AY223" s="16" t="s">
        <v>250</v>
      </c>
      <c r="BE223" s="144">
        <f>IF(N223="základní",J223,0)</f>
        <v>0</v>
      </c>
      <c r="BF223" s="144">
        <f>IF(N223="snížená",J223,0)</f>
        <v>0</v>
      </c>
      <c r="BG223" s="144">
        <f>IF(N223="zákl. přenesená",J223,0)</f>
        <v>0</v>
      </c>
      <c r="BH223" s="144">
        <f>IF(N223="sníž. přenesená",J223,0)</f>
        <v>0</v>
      </c>
      <c r="BI223" s="144">
        <f>IF(N223="nulová",J223,0)</f>
        <v>0</v>
      </c>
      <c r="BJ223" s="16" t="s">
        <v>86</v>
      </c>
      <c r="BK223" s="144">
        <f>ROUND(I223*H223,2)</f>
        <v>0</v>
      </c>
      <c r="BL223" s="16" t="s">
        <v>378</v>
      </c>
      <c r="BM223" s="143" t="s">
        <v>3582</v>
      </c>
    </row>
    <row r="224" spans="2:65" s="12" customFormat="1">
      <c r="B224" s="149"/>
      <c r="D224" s="150" t="s">
        <v>261</v>
      </c>
      <c r="F224" s="152" t="s">
        <v>3583</v>
      </c>
      <c r="H224" s="153">
        <v>13.8</v>
      </c>
      <c r="I224" s="154"/>
      <c r="L224" s="149"/>
      <c r="M224" s="155"/>
      <c r="T224" s="156"/>
      <c r="AT224" s="151" t="s">
        <v>261</v>
      </c>
      <c r="AU224" s="151" t="s">
        <v>86</v>
      </c>
      <c r="AV224" s="12" t="s">
        <v>86</v>
      </c>
      <c r="AW224" s="12" t="s">
        <v>4</v>
      </c>
      <c r="AX224" s="12" t="s">
        <v>80</v>
      </c>
      <c r="AY224" s="151" t="s">
        <v>250</v>
      </c>
    </row>
    <row r="225" spans="2:65" s="1" customFormat="1" ht="44.25" customHeight="1">
      <c r="B225" s="31"/>
      <c r="C225" s="131" t="s">
        <v>496</v>
      </c>
      <c r="D225" s="131" t="s">
        <v>253</v>
      </c>
      <c r="E225" s="132" t="s">
        <v>1466</v>
      </c>
      <c r="F225" s="133" t="s">
        <v>1467</v>
      </c>
      <c r="G225" s="134" t="s">
        <v>283</v>
      </c>
      <c r="H225" s="135">
        <v>180</v>
      </c>
      <c r="I225" s="136"/>
      <c r="J225" s="137">
        <f>ROUND(I225*H225,2)</f>
        <v>0</v>
      </c>
      <c r="K225" s="138"/>
      <c r="L225" s="31"/>
      <c r="M225" s="139" t="s">
        <v>20</v>
      </c>
      <c r="N225" s="140" t="s">
        <v>45</v>
      </c>
      <c r="P225" s="141">
        <f>O225*H225</f>
        <v>0</v>
      </c>
      <c r="Q225" s="141">
        <v>0</v>
      </c>
      <c r="R225" s="141">
        <f>Q225*H225</f>
        <v>0</v>
      </c>
      <c r="S225" s="141">
        <v>0</v>
      </c>
      <c r="T225" s="142">
        <f>S225*H225</f>
        <v>0</v>
      </c>
      <c r="AR225" s="143" t="s">
        <v>378</v>
      </c>
      <c r="AT225" s="143" t="s">
        <v>253</v>
      </c>
      <c r="AU225" s="143" t="s">
        <v>86</v>
      </c>
      <c r="AY225" s="16" t="s">
        <v>250</v>
      </c>
      <c r="BE225" s="144">
        <f>IF(N225="základní",J225,0)</f>
        <v>0</v>
      </c>
      <c r="BF225" s="144">
        <f>IF(N225="snížená",J225,0)</f>
        <v>0</v>
      </c>
      <c r="BG225" s="144">
        <f>IF(N225="zákl. přenesená",J225,0)</f>
        <v>0</v>
      </c>
      <c r="BH225" s="144">
        <f>IF(N225="sníž. přenesená",J225,0)</f>
        <v>0</v>
      </c>
      <c r="BI225" s="144">
        <f>IF(N225="nulová",J225,0)</f>
        <v>0</v>
      </c>
      <c r="BJ225" s="16" t="s">
        <v>86</v>
      </c>
      <c r="BK225" s="144">
        <f>ROUND(I225*H225,2)</f>
        <v>0</v>
      </c>
      <c r="BL225" s="16" t="s">
        <v>378</v>
      </c>
      <c r="BM225" s="143" t="s">
        <v>3584</v>
      </c>
    </row>
    <row r="226" spans="2:65" s="1" customFormat="1">
      <c r="B226" s="31"/>
      <c r="D226" s="145" t="s">
        <v>259</v>
      </c>
      <c r="F226" s="146" t="s">
        <v>1469</v>
      </c>
      <c r="I226" s="147"/>
      <c r="L226" s="31"/>
      <c r="M226" s="148"/>
      <c r="T226" s="50"/>
      <c r="AT226" s="16" t="s">
        <v>259</v>
      </c>
      <c r="AU226" s="16" t="s">
        <v>86</v>
      </c>
    </row>
    <row r="227" spans="2:65" s="12" customFormat="1">
      <c r="B227" s="149"/>
      <c r="D227" s="150" t="s">
        <v>261</v>
      </c>
      <c r="E227" s="151" t="s">
        <v>20</v>
      </c>
      <c r="F227" s="152" t="s">
        <v>3585</v>
      </c>
      <c r="H227" s="153">
        <v>11</v>
      </c>
      <c r="I227" s="154"/>
      <c r="L227" s="149"/>
      <c r="M227" s="155"/>
      <c r="T227" s="156"/>
      <c r="AT227" s="151" t="s">
        <v>261</v>
      </c>
      <c r="AU227" s="151" t="s">
        <v>86</v>
      </c>
      <c r="AV227" s="12" t="s">
        <v>86</v>
      </c>
      <c r="AW227" s="12" t="s">
        <v>34</v>
      </c>
      <c r="AX227" s="12" t="s">
        <v>73</v>
      </c>
      <c r="AY227" s="151" t="s">
        <v>250</v>
      </c>
    </row>
    <row r="228" spans="2:65" s="12" customFormat="1">
      <c r="B228" s="149"/>
      <c r="D228" s="150" t="s">
        <v>261</v>
      </c>
      <c r="E228" s="151" t="s">
        <v>20</v>
      </c>
      <c r="F228" s="152" t="s">
        <v>3547</v>
      </c>
      <c r="H228" s="153">
        <v>4</v>
      </c>
      <c r="I228" s="154"/>
      <c r="L228" s="149"/>
      <c r="M228" s="155"/>
      <c r="T228" s="156"/>
      <c r="AT228" s="151" t="s">
        <v>261</v>
      </c>
      <c r="AU228" s="151" t="s">
        <v>86</v>
      </c>
      <c r="AV228" s="12" t="s">
        <v>86</v>
      </c>
      <c r="AW228" s="12" t="s">
        <v>34</v>
      </c>
      <c r="AX228" s="12" t="s">
        <v>73</v>
      </c>
      <c r="AY228" s="151" t="s">
        <v>250</v>
      </c>
    </row>
    <row r="229" spans="2:65" s="12" customFormat="1">
      <c r="B229" s="149"/>
      <c r="D229" s="150" t="s">
        <v>261</v>
      </c>
      <c r="E229" s="151" t="s">
        <v>20</v>
      </c>
      <c r="F229" s="152" t="s">
        <v>3586</v>
      </c>
      <c r="H229" s="153">
        <v>11</v>
      </c>
      <c r="I229" s="154"/>
      <c r="L229" s="149"/>
      <c r="M229" s="155"/>
      <c r="T229" s="156"/>
      <c r="AT229" s="151" t="s">
        <v>261</v>
      </c>
      <c r="AU229" s="151" t="s">
        <v>86</v>
      </c>
      <c r="AV229" s="12" t="s">
        <v>86</v>
      </c>
      <c r="AW229" s="12" t="s">
        <v>34</v>
      </c>
      <c r="AX229" s="12" t="s">
        <v>73</v>
      </c>
      <c r="AY229" s="151" t="s">
        <v>250</v>
      </c>
    </row>
    <row r="230" spans="2:65" s="12" customFormat="1">
      <c r="B230" s="149"/>
      <c r="D230" s="150" t="s">
        <v>261</v>
      </c>
      <c r="E230" s="151" t="s">
        <v>20</v>
      </c>
      <c r="F230" s="152" t="s">
        <v>3498</v>
      </c>
      <c r="H230" s="153">
        <v>4</v>
      </c>
      <c r="I230" s="154"/>
      <c r="L230" s="149"/>
      <c r="M230" s="155"/>
      <c r="T230" s="156"/>
      <c r="AT230" s="151" t="s">
        <v>261</v>
      </c>
      <c r="AU230" s="151" t="s">
        <v>86</v>
      </c>
      <c r="AV230" s="12" t="s">
        <v>86</v>
      </c>
      <c r="AW230" s="12" t="s">
        <v>34</v>
      </c>
      <c r="AX230" s="12" t="s">
        <v>73</v>
      </c>
      <c r="AY230" s="151" t="s">
        <v>250</v>
      </c>
    </row>
    <row r="231" spans="2:65" s="12" customFormat="1">
      <c r="B231" s="149"/>
      <c r="D231" s="150" t="s">
        <v>261</v>
      </c>
      <c r="E231" s="151" t="s">
        <v>20</v>
      </c>
      <c r="F231" s="152" t="s">
        <v>3587</v>
      </c>
      <c r="H231" s="153">
        <v>11</v>
      </c>
      <c r="I231" s="154"/>
      <c r="L231" s="149"/>
      <c r="M231" s="155"/>
      <c r="T231" s="156"/>
      <c r="AT231" s="151" t="s">
        <v>261</v>
      </c>
      <c r="AU231" s="151" t="s">
        <v>86</v>
      </c>
      <c r="AV231" s="12" t="s">
        <v>86</v>
      </c>
      <c r="AW231" s="12" t="s">
        <v>34</v>
      </c>
      <c r="AX231" s="12" t="s">
        <v>73</v>
      </c>
      <c r="AY231" s="151" t="s">
        <v>250</v>
      </c>
    </row>
    <row r="232" spans="2:65" s="12" customFormat="1">
      <c r="B232" s="149"/>
      <c r="D232" s="150" t="s">
        <v>261</v>
      </c>
      <c r="E232" s="151" t="s">
        <v>20</v>
      </c>
      <c r="F232" s="152" t="s">
        <v>3500</v>
      </c>
      <c r="H232" s="153">
        <v>4</v>
      </c>
      <c r="I232" s="154"/>
      <c r="L232" s="149"/>
      <c r="M232" s="155"/>
      <c r="T232" s="156"/>
      <c r="AT232" s="151" t="s">
        <v>261</v>
      </c>
      <c r="AU232" s="151" t="s">
        <v>86</v>
      </c>
      <c r="AV232" s="12" t="s">
        <v>86</v>
      </c>
      <c r="AW232" s="12" t="s">
        <v>34</v>
      </c>
      <c r="AX232" s="12" t="s">
        <v>73</v>
      </c>
      <c r="AY232" s="151" t="s">
        <v>250</v>
      </c>
    </row>
    <row r="233" spans="2:65" s="12" customFormat="1">
      <c r="B233" s="149"/>
      <c r="D233" s="150" t="s">
        <v>261</v>
      </c>
      <c r="E233" s="151" t="s">
        <v>20</v>
      </c>
      <c r="F233" s="152" t="s">
        <v>3588</v>
      </c>
      <c r="H233" s="153">
        <v>11</v>
      </c>
      <c r="I233" s="154"/>
      <c r="L233" s="149"/>
      <c r="M233" s="155"/>
      <c r="T233" s="156"/>
      <c r="AT233" s="151" t="s">
        <v>261</v>
      </c>
      <c r="AU233" s="151" t="s">
        <v>86</v>
      </c>
      <c r="AV233" s="12" t="s">
        <v>86</v>
      </c>
      <c r="AW233" s="12" t="s">
        <v>34</v>
      </c>
      <c r="AX233" s="12" t="s">
        <v>73</v>
      </c>
      <c r="AY233" s="151" t="s">
        <v>250</v>
      </c>
    </row>
    <row r="234" spans="2:65" s="12" customFormat="1">
      <c r="B234" s="149"/>
      <c r="D234" s="150" t="s">
        <v>261</v>
      </c>
      <c r="E234" s="151" t="s">
        <v>20</v>
      </c>
      <c r="F234" s="152" t="s">
        <v>3502</v>
      </c>
      <c r="H234" s="153">
        <v>4</v>
      </c>
      <c r="I234" s="154"/>
      <c r="L234" s="149"/>
      <c r="M234" s="155"/>
      <c r="T234" s="156"/>
      <c r="AT234" s="151" t="s">
        <v>261</v>
      </c>
      <c r="AU234" s="151" t="s">
        <v>86</v>
      </c>
      <c r="AV234" s="12" t="s">
        <v>86</v>
      </c>
      <c r="AW234" s="12" t="s">
        <v>34</v>
      </c>
      <c r="AX234" s="12" t="s">
        <v>73</v>
      </c>
      <c r="AY234" s="151" t="s">
        <v>250</v>
      </c>
    </row>
    <row r="235" spans="2:65" s="12" customFormat="1">
      <c r="B235" s="149"/>
      <c r="D235" s="150" t="s">
        <v>261</v>
      </c>
      <c r="E235" s="151" t="s">
        <v>20</v>
      </c>
      <c r="F235" s="152" t="s">
        <v>3589</v>
      </c>
      <c r="H235" s="153">
        <v>11</v>
      </c>
      <c r="I235" s="154"/>
      <c r="L235" s="149"/>
      <c r="M235" s="155"/>
      <c r="T235" s="156"/>
      <c r="AT235" s="151" t="s">
        <v>261</v>
      </c>
      <c r="AU235" s="151" t="s">
        <v>86</v>
      </c>
      <c r="AV235" s="12" t="s">
        <v>86</v>
      </c>
      <c r="AW235" s="12" t="s">
        <v>34</v>
      </c>
      <c r="AX235" s="12" t="s">
        <v>73</v>
      </c>
      <c r="AY235" s="151" t="s">
        <v>250</v>
      </c>
    </row>
    <row r="236" spans="2:65" s="12" customFormat="1">
      <c r="B236" s="149"/>
      <c r="D236" s="150" t="s">
        <v>261</v>
      </c>
      <c r="E236" s="151" t="s">
        <v>20</v>
      </c>
      <c r="F236" s="152" t="s">
        <v>3504</v>
      </c>
      <c r="H236" s="153">
        <v>4</v>
      </c>
      <c r="I236" s="154"/>
      <c r="L236" s="149"/>
      <c r="M236" s="155"/>
      <c r="T236" s="156"/>
      <c r="AT236" s="151" t="s">
        <v>261</v>
      </c>
      <c r="AU236" s="151" t="s">
        <v>86</v>
      </c>
      <c r="AV236" s="12" t="s">
        <v>86</v>
      </c>
      <c r="AW236" s="12" t="s">
        <v>34</v>
      </c>
      <c r="AX236" s="12" t="s">
        <v>73</v>
      </c>
      <c r="AY236" s="151" t="s">
        <v>250</v>
      </c>
    </row>
    <row r="237" spans="2:65" s="12" customFormat="1">
      <c r="B237" s="149"/>
      <c r="D237" s="150" t="s">
        <v>261</v>
      </c>
      <c r="E237" s="151" t="s">
        <v>20</v>
      </c>
      <c r="F237" s="152" t="s">
        <v>3590</v>
      </c>
      <c r="H237" s="153">
        <v>55</v>
      </c>
      <c r="I237" s="154"/>
      <c r="L237" s="149"/>
      <c r="M237" s="155"/>
      <c r="T237" s="156"/>
      <c r="AT237" s="151" t="s">
        <v>261</v>
      </c>
      <c r="AU237" s="151" t="s">
        <v>86</v>
      </c>
      <c r="AV237" s="12" t="s">
        <v>86</v>
      </c>
      <c r="AW237" s="12" t="s">
        <v>34</v>
      </c>
      <c r="AX237" s="12" t="s">
        <v>73</v>
      </c>
      <c r="AY237" s="151" t="s">
        <v>250</v>
      </c>
    </row>
    <row r="238" spans="2:65" s="12" customFormat="1">
      <c r="B238" s="149"/>
      <c r="D238" s="150" t="s">
        <v>261</v>
      </c>
      <c r="E238" s="151" t="s">
        <v>20</v>
      </c>
      <c r="F238" s="152" t="s">
        <v>3591</v>
      </c>
      <c r="H238" s="153">
        <v>50</v>
      </c>
      <c r="I238" s="154"/>
      <c r="L238" s="149"/>
      <c r="M238" s="155"/>
      <c r="T238" s="156"/>
      <c r="AT238" s="151" t="s">
        <v>261</v>
      </c>
      <c r="AU238" s="151" t="s">
        <v>86</v>
      </c>
      <c r="AV238" s="12" t="s">
        <v>86</v>
      </c>
      <c r="AW238" s="12" t="s">
        <v>34</v>
      </c>
      <c r="AX238" s="12" t="s">
        <v>73</v>
      </c>
      <c r="AY238" s="151" t="s">
        <v>250</v>
      </c>
    </row>
    <row r="239" spans="2:65" s="1" customFormat="1" ht="24.2" customHeight="1">
      <c r="B239" s="31"/>
      <c r="C239" s="163" t="s">
        <v>502</v>
      </c>
      <c r="D239" s="163" t="s">
        <v>561</v>
      </c>
      <c r="E239" s="164" t="s">
        <v>1470</v>
      </c>
      <c r="F239" s="165" t="s">
        <v>1471</v>
      </c>
      <c r="G239" s="166" t="s">
        <v>283</v>
      </c>
      <c r="H239" s="167">
        <v>207</v>
      </c>
      <c r="I239" s="168"/>
      <c r="J239" s="169">
        <f>ROUND(I239*H239,2)</f>
        <v>0</v>
      </c>
      <c r="K239" s="170"/>
      <c r="L239" s="171"/>
      <c r="M239" s="172" t="s">
        <v>20</v>
      </c>
      <c r="N239" s="173" t="s">
        <v>45</v>
      </c>
      <c r="P239" s="141">
        <f>O239*H239</f>
        <v>0</v>
      </c>
      <c r="Q239" s="141">
        <v>1.2E-4</v>
      </c>
      <c r="R239" s="141">
        <f>Q239*H239</f>
        <v>2.4840000000000001E-2</v>
      </c>
      <c r="S239" s="141">
        <v>0</v>
      </c>
      <c r="T239" s="142">
        <f>S239*H239</f>
        <v>0</v>
      </c>
      <c r="AR239" s="143" t="s">
        <v>478</v>
      </c>
      <c r="AT239" s="143" t="s">
        <v>561</v>
      </c>
      <c r="AU239" s="143" t="s">
        <v>86</v>
      </c>
      <c r="AY239" s="16" t="s">
        <v>250</v>
      </c>
      <c r="BE239" s="144">
        <f>IF(N239="základní",J239,0)</f>
        <v>0</v>
      </c>
      <c r="BF239" s="144">
        <f>IF(N239="snížená",J239,0)</f>
        <v>0</v>
      </c>
      <c r="BG239" s="144">
        <f>IF(N239="zákl. přenesená",J239,0)</f>
        <v>0</v>
      </c>
      <c r="BH239" s="144">
        <f>IF(N239="sníž. přenesená",J239,0)</f>
        <v>0</v>
      </c>
      <c r="BI239" s="144">
        <f>IF(N239="nulová",J239,0)</f>
        <v>0</v>
      </c>
      <c r="BJ239" s="16" t="s">
        <v>86</v>
      </c>
      <c r="BK239" s="144">
        <f>ROUND(I239*H239,2)</f>
        <v>0</v>
      </c>
      <c r="BL239" s="16" t="s">
        <v>378</v>
      </c>
      <c r="BM239" s="143" t="s">
        <v>3592</v>
      </c>
    </row>
    <row r="240" spans="2:65" s="12" customFormat="1">
      <c r="B240" s="149"/>
      <c r="D240" s="150" t="s">
        <v>261</v>
      </c>
      <c r="F240" s="152" t="s">
        <v>3593</v>
      </c>
      <c r="H240" s="153">
        <v>207</v>
      </c>
      <c r="I240" s="154"/>
      <c r="L240" s="149"/>
      <c r="M240" s="155"/>
      <c r="T240" s="156"/>
      <c r="AT240" s="151" t="s">
        <v>261</v>
      </c>
      <c r="AU240" s="151" t="s">
        <v>86</v>
      </c>
      <c r="AV240" s="12" t="s">
        <v>86</v>
      </c>
      <c r="AW240" s="12" t="s">
        <v>4</v>
      </c>
      <c r="AX240" s="12" t="s">
        <v>80</v>
      </c>
      <c r="AY240" s="151" t="s">
        <v>250</v>
      </c>
    </row>
    <row r="241" spans="2:65" s="1" customFormat="1" ht="37.9" customHeight="1">
      <c r="B241" s="31"/>
      <c r="C241" s="131" t="s">
        <v>511</v>
      </c>
      <c r="D241" s="131" t="s">
        <v>253</v>
      </c>
      <c r="E241" s="132" t="s">
        <v>1482</v>
      </c>
      <c r="F241" s="133" t="s">
        <v>1483</v>
      </c>
      <c r="G241" s="134" t="s">
        <v>283</v>
      </c>
      <c r="H241" s="135">
        <v>71</v>
      </c>
      <c r="I241" s="136"/>
      <c r="J241" s="137">
        <f>ROUND(I241*H241,2)</f>
        <v>0</v>
      </c>
      <c r="K241" s="138"/>
      <c r="L241" s="31"/>
      <c r="M241" s="139" t="s">
        <v>20</v>
      </c>
      <c r="N241" s="140" t="s">
        <v>45</v>
      </c>
      <c r="P241" s="141">
        <f>O241*H241</f>
        <v>0</v>
      </c>
      <c r="Q241" s="141">
        <v>0</v>
      </c>
      <c r="R241" s="141">
        <f>Q241*H241</f>
        <v>0</v>
      </c>
      <c r="S241" s="141">
        <v>0</v>
      </c>
      <c r="T241" s="142">
        <f>S241*H241</f>
        <v>0</v>
      </c>
      <c r="AR241" s="143" t="s">
        <v>378</v>
      </c>
      <c r="AT241" s="143" t="s">
        <v>253</v>
      </c>
      <c r="AU241" s="143" t="s">
        <v>86</v>
      </c>
      <c r="AY241" s="16" t="s">
        <v>250</v>
      </c>
      <c r="BE241" s="144">
        <f>IF(N241="základní",J241,0)</f>
        <v>0</v>
      </c>
      <c r="BF241" s="144">
        <f>IF(N241="snížená",J241,0)</f>
        <v>0</v>
      </c>
      <c r="BG241" s="144">
        <f>IF(N241="zákl. přenesená",J241,0)</f>
        <v>0</v>
      </c>
      <c r="BH241" s="144">
        <f>IF(N241="sníž. přenesená",J241,0)</f>
        <v>0</v>
      </c>
      <c r="BI241" s="144">
        <f>IF(N241="nulová",J241,0)</f>
        <v>0</v>
      </c>
      <c r="BJ241" s="16" t="s">
        <v>86</v>
      </c>
      <c r="BK241" s="144">
        <f>ROUND(I241*H241,2)</f>
        <v>0</v>
      </c>
      <c r="BL241" s="16" t="s">
        <v>378</v>
      </c>
      <c r="BM241" s="143" t="s">
        <v>3594</v>
      </c>
    </row>
    <row r="242" spans="2:65" s="1" customFormat="1">
      <c r="B242" s="31"/>
      <c r="D242" s="145" t="s">
        <v>259</v>
      </c>
      <c r="F242" s="146" t="s">
        <v>1485</v>
      </c>
      <c r="I242" s="147"/>
      <c r="L242" s="31"/>
      <c r="M242" s="148"/>
      <c r="T242" s="50"/>
      <c r="AT242" s="16" t="s">
        <v>259</v>
      </c>
      <c r="AU242" s="16" t="s">
        <v>86</v>
      </c>
    </row>
    <row r="243" spans="2:65" s="12" customFormat="1">
      <c r="B243" s="149"/>
      <c r="D243" s="150" t="s">
        <v>261</v>
      </c>
      <c r="E243" s="151" t="s">
        <v>20</v>
      </c>
      <c r="F243" s="152" t="s">
        <v>3585</v>
      </c>
      <c r="H243" s="153">
        <v>11</v>
      </c>
      <c r="I243" s="154"/>
      <c r="L243" s="149"/>
      <c r="M243" s="155"/>
      <c r="T243" s="156"/>
      <c r="AT243" s="151" t="s">
        <v>261</v>
      </c>
      <c r="AU243" s="151" t="s">
        <v>86</v>
      </c>
      <c r="AV243" s="12" t="s">
        <v>86</v>
      </c>
      <c r="AW243" s="12" t="s">
        <v>34</v>
      </c>
      <c r="AX243" s="12" t="s">
        <v>73</v>
      </c>
      <c r="AY243" s="151" t="s">
        <v>250</v>
      </c>
    </row>
    <row r="244" spans="2:65" s="12" customFormat="1">
      <c r="B244" s="149"/>
      <c r="D244" s="150" t="s">
        <v>261</v>
      </c>
      <c r="E244" s="151" t="s">
        <v>20</v>
      </c>
      <c r="F244" s="152" t="s">
        <v>3595</v>
      </c>
      <c r="H244" s="153">
        <v>45</v>
      </c>
      <c r="I244" s="154"/>
      <c r="L244" s="149"/>
      <c r="M244" s="155"/>
      <c r="T244" s="156"/>
      <c r="AT244" s="151" t="s">
        <v>261</v>
      </c>
      <c r="AU244" s="151" t="s">
        <v>86</v>
      </c>
      <c r="AV244" s="12" t="s">
        <v>86</v>
      </c>
      <c r="AW244" s="12" t="s">
        <v>34</v>
      </c>
      <c r="AX244" s="12" t="s">
        <v>73</v>
      </c>
      <c r="AY244" s="151" t="s">
        <v>250</v>
      </c>
    </row>
    <row r="245" spans="2:65" s="12" customFormat="1">
      <c r="B245" s="149"/>
      <c r="D245" s="150" t="s">
        <v>261</v>
      </c>
      <c r="E245" s="151" t="s">
        <v>20</v>
      </c>
      <c r="F245" s="152" t="s">
        <v>3586</v>
      </c>
      <c r="H245" s="153">
        <v>11</v>
      </c>
      <c r="I245" s="154"/>
      <c r="L245" s="149"/>
      <c r="M245" s="155"/>
      <c r="T245" s="156"/>
      <c r="AT245" s="151" t="s">
        <v>261</v>
      </c>
      <c r="AU245" s="151" t="s">
        <v>86</v>
      </c>
      <c r="AV245" s="12" t="s">
        <v>86</v>
      </c>
      <c r="AW245" s="12" t="s">
        <v>34</v>
      </c>
      <c r="AX245" s="12" t="s">
        <v>73</v>
      </c>
      <c r="AY245" s="151" t="s">
        <v>250</v>
      </c>
    </row>
    <row r="246" spans="2:65" s="12" customFormat="1">
      <c r="B246" s="149"/>
      <c r="D246" s="150" t="s">
        <v>261</v>
      </c>
      <c r="E246" s="151" t="s">
        <v>20</v>
      </c>
      <c r="F246" s="152" t="s">
        <v>3498</v>
      </c>
      <c r="H246" s="153">
        <v>4</v>
      </c>
      <c r="I246" s="154"/>
      <c r="L246" s="149"/>
      <c r="M246" s="155"/>
      <c r="T246" s="156"/>
      <c r="AT246" s="151" t="s">
        <v>261</v>
      </c>
      <c r="AU246" s="151" t="s">
        <v>86</v>
      </c>
      <c r="AV246" s="12" t="s">
        <v>86</v>
      </c>
      <c r="AW246" s="12" t="s">
        <v>34</v>
      </c>
      <c r="AX246" s="12" t="s">
        <v>73</v>
      </c>
      <c r="AY246" s="151" t="s">
        <v>250</v>
      </c>
    </row>
    <row r="247" spans="2:65" s="1" customFormat="1" ht="24.2" customHeight="1">
      <c r="B247" s="31"/>
      <c r="C247" s="163" t="s">
        <v>516</v>
      </c>
      <c r="D247" s="163" t="s">
        <v>561</v>
      </c>
      <c r="E247" s="164" t="s">
        <v>1487</v>
      </c>
      <c r="F247" s="165" t="s">
        <v>1488</v>
      </c>
      <c r="G247" s="166" t="s">
        <v>283</v>
      </c>
      <c r="H247" s="167">
        <v>81.650000000000006</v>
      </c>
      <c r="I247" s="168"/>
      <c r="J247" s="169">
        <f>ROUND(I247*H247,2)</f>
        <v>0</v>
      </c>
      <c r="K247" s="170"/>
      <c r="L247" s="171"/>
      <c r="M247" s="172" t="s">
        <v>20</v>
      </c>
      <c r="N247" s="173" t="s">
        <v>45</v>
      </c>
      <c r="P247" s="141">
        <f>O247*H247</f>
        <v>0</v>
      </c>
      <c r="Q247" s="141">
        <v>6.4000000000000005E-4</v>
      </c>
      <c r="R247" s="141">
        <f>Q247*H247</f>
        <v>5.2256000000000011E-2</v>
      </c>
      <c r="S247" s="141">
        <v>0</v>
      </c>
      <c r="T247" s="142">
        <f>S247*H247</f>
        <v>0</v>
      </c>
      <c r="AR247" s="143" t="s">
        <v>478</v>
      </c>
      <c r="AT247" s="143" t="s">
        <v>561</v>
      </c>
      <c r="AU247" s="143" t="s">
        <v>86</v>
      </c>
      <c r="AY247" s="16" t="s">
        <v>250</v>
      </c>
      <c r="BE247" s="144">
        <f>IF(N247="základní",J247,0)</f>
        <v>0</v>
      </c>
      <c r="BF247" s="144">
        <f>IF(N247="snížená",J247,0)</f>
        <v>0</v>
      </c>
      <c r="BG247" s="144">
        <f>IF(N247="zákl. přenesená",J247,0)</f>
        <v>0</v>
      </c>
      <c r="BH247" s="144">
        <f>IF(N247="sníž. přenesená",J247,0)</f>
        <v>0</v>
      </c>
      <c r="BI247" s="144">
        <f>IF(N247="nulová",J247,0)</f>
        <v>0</v>
      </c>
      <c r="BJ247" s="16" t="s">
        <v>86</v>
      </c>
      <c r="BK247" s="144">
        <f>ROUND(I247*H247,2)</f>
        <v>0</v>
      </c>
      <c r="BL247" s="16" t="s">
        <v>378</v>
      </c>
      <c r="BM247" s="143" t="s">
        <v>3596</v>
      </c>
    </row>
    <row r="248" spans="2:65" s="12" customFormat="1">
      <c r="B248" s="149"/>
      <c r="D248" s="150" t="s">
        <v>261</v>
      </c>
      <c r="F248" s="152" t="s">
        <v>3597</v>
      </c>
      <c r="H248" s="153">
        <v>81.650000000000006</v>
      </c>
      <c r="I248" s="154"/>
      <c r="L248" s="149"/>
      <c r="M248" s="155"/>
      <c r="T248" s="156"/>
      <c r="AT248" s="151" t="s">
        <v>261</v>
      </c>
      <c r="AU248" s="151" t="s">
        <v>86</v>
      </c>
      <c r="AV248" s="12" t="s">
        <v>86</v>
      </c>
      <c r="AW248" s="12" t="s">
        <v>4</v>
      </c>
      <c r="AX248" s="12" t="s">
        <v>80</v>
      </c>
      <c r="AY248" s="151" t="s">
        <v>250</v>
      </c>
    </row>
    <row r="249" spans="2:65" s="1" customFormat="1" ht="44.25" customHeight="1">
      <c r="B249" s="31"/>
      <c r="C249" s="131" t="s">
        <v>521</v>
      </c>
      <c r="D249" s="131" t="s">
        <v>253</v>
      </c>
      <c r="E249" s="132" t="s">
        <v>3598</v>
      </c>
      <c r="F249" s="133" t="s">
        <v>3599</v>
      </c>
      <c r="G249" s="134" t="s">
        <v>283</v>
      </c>
      <c r="H249" s="135">
        <v>88</v>
      </c>
      <c r="I249" s="136"/>
      <c r="J249" s="137">
        <f>ROUND(I249*H249,2)</f>
        <v>0</v>
      </c>
      <c r="K249" s="138"/>
      <c r="L249" s="31"/>
      <c r="M249" s="139" t="s">
        <v>20</v>
      </c>
      <c r="N249" s="140" t="s">
        <v>45</v>
      </c>
      <c r="P249" s="141">
        <f>O249*H249</f>
        <v>0</v>
      </c>
      <c r="Q249" s="141">
        <v>0</v>
      </c>
      <c r="R249" s="141">
        <f>Q249*H249</f>
        <v>0</v>
      </c>
      <c r="S249" s="141">
        <v>0</v>
      </c>
      <c r="T249" s="142">
        <f>S249*H249</f>
        <v>0</v>
      </c>
      <c r="AR249" s="143" t="s">
        <v>378</v>
      </c>
      <c r="AT249" s="143" t="s">
        <v>253</v>
      </c>
      <c r="AU249" s="143" t="s">
        <v>86</v>
      </c>
      <c r="AY249" s="16" t="s">
        <v>250</v>
      </c>
      <c r="BE249" s="144">
        <f>IF(N249="základní",J249,0)</f>
        <v>0</v>
      </c>
      <c r="BF249" s="144">
        <f>IF(N249="snížená",J249,0)</f>
        <v>0</v>
      </c>
      <c r="BG249" s="144">
        <f>IF(N249="zákl. přenesená",J249,0)</f>
        <v>0</v>
      </c>
      <c r="BH249" s="144">
        <f>IF(N249="sníž. přenesená",J249,0)</f>
        <v>0</v>
      </c>
      <c r="BI249" s="144">
        <f>IF(N249="nulová",J249,0)</f>
        <v>0</v>
      </c>
      <c r="BJ249" s="16" t="s">
        <v>86</v>
      </c>
      <c r="BK249" s="144">
        <f>ROUND(I249*H249,2)</f>
        <v>0</v>
      </c>
      <c r="BL249" s="16" t="s">
        <v>378</v>
      </c>
      <c r="BM249" s="143" t="s">
        <v>3600</v>
      </c>
    </row>
    <row r="250" spans="2:65" s="1" customFormat="1">
      <c r="B250" s="31"/>
      <c r="D250" s="145" t="s">
        <v>259</v>
      </c>
      <c r="F250" s="146" t="s">
        <v>3601</v>
      </c>
      <c r="I250" s="147"/>
      <c r="L250" s="31"/>
      <c r="M250" s="148"/>
      <c r="T250" s="50"/>
      <c r="AT250" s="16" t="s">
        <v>259</v>
      </c>
      <c r="AU250" s="16" t="s">
        <v>86</v>
      </c>
    </row>
    <row r="251" spans="2:65" s="12" customFormat="1">
      <c r="B251" s="149"/>
      <c r="D251" s="150" t="s">
        <v>261</v>
      </c>
      <c r="E251" s="151" t="s">
        <v>20</v>
      </c>
      <c r="F251" s="152" t="s">
        <v>3587</v>
      </c>
      <c r="H251" s="153">
        <v>11</v>
      </c>
      <c r="I251" s="154"/>
      <c r="L251" s="149"/>
      <c r="M251" s="155"/>
      <c r="T251" s="156"/>
      <c r="AT251" s="151" t="s">
        <v>261</v>
      </c>
      <c r="AU251" s="151" t="s">
        <v>86</v>
      </c>
      <c r="AV251" s="12" t="s">
        <v>86</v>
      </c>
      <c r="AW251" s="12" t="s">
        <v>34</v>
      </c>
      <c r="AX251" s="12" t="s">
        <v>73</v>
      </c>
      <c r="AY251" s="151" t="s">
        <v>250</v>
      </c>
    </row>
    <row r="252" spans="2:65" s="12" customFormat="1">
      <c r="B252" s="149"/>
      <c r="D252" s="150" t="s">
        <v>261</v>
      </c>
      <c r="E252" s="151" t="s">
        <v>20</v>
      </c>
      <c r="F252" s="152" t="s">
        <v>3500</v>
      </c>
      <c r="H252" s="153">
        <v>4</v>
      </c>
      <c r="I252" s="154"/>
      <c r="L252" s="149"/>
      <c r="M252" s="155"/>
      <c r="T252" s="156"/>
      <c r="AT252" s="151" t="s">
        <v>261</v>
      </c>
      <c r="AU252" s="151" t="s">
        <v>86</v>
      </c>
      <c r="AV252" s="12" t="s">
        <v>86</v>
      </c>
      <c r="AW252" s="12" t="s">
        <v>34</v>
      </c>
      <c r="AX252" s="12" t="s">
        <v>73</v>
      </c>
      <c r="AY252" s="151" t="s">
        <v>250</v>
      </c>
    </row>
    <row r="253" spans="2:65" s="12" customFormat="1">
      <c r="B253" s="149"/>
      <c r="D253" s="150" t="s">
        <v>261</v>
      </c>
      <c r="E253" s="151" t="s">
        <v>20</v>
      </c>
      <c r="F253" s="152" t="s">
        <v>3588</v>
      </c>
      <c r="H253" s="153">
        <v>11</v>
      </c>
      <c r="I253" s="154"/>
      <c r="L253" s="149"/>
      <c r="M253" s="155"/>
      <c r="T253" s="156"/>
      <c r="AT253" s="151" t="s">
        <v>261</v>
      </c>
      <c r="AU253" s="151" t="s">
        <v>86</v>
      </c>
      <c r="AV253" s="12" t="s">
        <v>86</v>
      </c>
      <c r="AW253" s="12" t="s">
        <v>34</v>
      </c>
      <c r="AX253" s="12" t="s">
        <v>73</v>
      </c>
      <c r="AY253" s="151" t="s">
        <v>250</v>
      </c>
    </row>
    <row r="254" spans="2:65" s="12" customFormat="1">
      <c r="B254" s="149"/>
      <c r="D254" s="150" t="s">
        <v>261</v>
      </c>
      <c r="E254" s="151" t="s">
        <v>20</v>
      </c>
      <c r="F254" s="152" t="s">
        <v>3502</v>
      </c>
      <c r="H254" s="153">
        <v>4</v>
      </c>
      <c r="I254" s="154"/>
      <c r="L254" s="149"/>
      <c r="M254" s="155"/>
      <c r="T254" s="156"/>
      <c r="AT254" s="151" t="s">
        <v>261</v>
      </c>
      <c r="AU254" s="151" t="s">
        <v>86</v>
      </c>
      <c r="AV254" s="12" t="s">
        <v>86</v>
      </c>
      <c r="AW254" s="12" t="s">
        <v>34</v>
      </c>
      <c r="AX254" s="12" t="s">
        <v>73</v>
      </c>
      <c r="AY254" s="151" t="s">
        <v>250</v>
      </c>
    </row>
    <row r="255" spans="2:65" s="12" customFormat="1">
      <c r="B255" s="149"/>
      <c r="D255" s="150" t="s">
        <v>261</v>
      </c>
      <c r="E255" s="151" t="s">
        <v>20</v>
      </c>
      <c r="F255" s="152" t="s">
        <v>3589</v>
      </c>
      <c r="H255" s="153">
        <v>11</v>
      </c>
      <c r="I255" s="154"/>
      <c r="L255" s="149"/>
      <c r="M255" s="155"/>
      <c r="T255" s="156"/>
      <c r="AT255" s="151" t="s">
        <v>261</v>
      </c>
      <c r="AU255" s="151" t="s">
        <v>86</v>
      </c>
      <c r="AV255" s="12" t="s">
        <v>86</v>
      </c>
      <c r="AW255" s="12" t="s">
        <v>34</v>
      </c>
      <c r="AX255" s="12" t="s">
        <v>73</v>
      </c>
      <c r="AY255" s="151" t="s">
        <v>250</v>
      </c>
    </row>
    <row r="256" spans="2:65" s="12" customFormat="1">
      <c r="B256" s="149"/>
      <c r="D256" s="150" t="s">
        <v>261</v>
      </c>
      <c r="E256" s="151" t="s">
        <v>20</v>
      </c>
      <c r="F256" s="152" t="s">
        <v>3504</v>
      </c>
      <c r="H256" s="153">
        <v>4</v>
      </c>
      <c r="I256" s="154"/>
      <c r="L256" s="149"/>
      <c r="M256" s="155"/>
      <c r="T256" s="156"/>
      <c r="AT256" s="151" t="s">
        <v>261</v>
      </c>
      <c r="AU256" s="151" t="s">
        <v>86</v>
      </c>
      <c r="AV256" s="12" t="s">
        <v>86</v>
      </c>
      <c r="AW256" s="12" t="s">
        <v>34</v>
      </c>
      <c r="AX256" s="12" t="s">
        <v>73</v>
      </c>
      <c r="AY256" s="151" t="s">
        <v>250</v>
      </c>
    </row>
    <row r="257" spans="2:65" s="12" customFormat="1">
      <c r="B257" s="149"/>
      <c r="D257" s="150" t="s">
        <v>261</v>
      </c>
      <c r="E257" s="151" t="s">
        <v>20</v>
      </c>
      <c r="F257" s="152" t="s">
        <v>3602</v>
      </c>
      <c r="H257" s="153">
        <v>43</v>
      </c>
      <c r="I257" s="154"/>
      <c r="L257" s="149"/>
      <c r="M257" s="155"/>
      <c r="T257" s="156"/>
      <c r="AT257" s="151" t="s">
        <v>261</v>
      </c>
      <c r="AU257" s="151" t="s">
        <v>86</v>
      </c>
      <c r="AV257" s="12" t="s">
        <v>86</v>
      </c>
      <c r="AW257" s="12" t="s">
        <v>34</v>
      </c>
      <c r="AX257" s="12" t="s">
        <v>73</v>
      </c>
      <c r="AY257" s="151" t="s">
        <v>250</v>
      </c>
    </row>
    <row r="258" spans="2:65" s="1" customFormat="1" ht="24.2" customHeight="1">
      <c r="B258" s="31"/>
      <c r="C258" s="163" t="s">
        <v>526</v>
      </c>
      <c r="D258" s="163" t="s">
        <v>561</v>
      </c>
      <c r="E258" s="164" t="s">
        <v>3580</v>
      </c>
      <c r="F258" s="165" t="s">
        <v>3581</v>
      </c>
      <c r="G258" s="166" t="s">
        <v>283</v>
      </c>
      <c r="H258" s="167">
        <v>101.2</v>
      </c>
      <c r="I258" s="168"/>
      <c r="J258" s="169">
        <f>ROUND(I258*H258,2)</f>
        <v>0</v>
      </c>
      <c r="K258" s="170"/>
      <c r="L258" s="171"/>
      <c r="M258" s="172" t="s">
        <v>20</v>
      </c>
      <c r="N258" s="173" t="s">
        <v>45</v>
      </c>
      <c r="P258" s="141">
        <f>O258*H258</f>
        <v>0</v>
      </c>
      <c r="Q258" s="141">
        <v>8.9999999999999998E-4</v>
      </c>
      <c r="R258" s="141">
        <f>Q258*H258</f>
        <v>9.1079999999999994E-2</v>
      </c>
      <c r="S258" s="141">
        <v>0</v>
      </c>
      <c r="T258" s="142">
        <f>S258*H258</f>
        <v>0</v>
      </c>
      <c r="AR258" s="143" t="s">
        <v>478</v>
      </c>
      <c r="AT258" s="143" t="s">
        <v>561</v>
      </c>
      <c r="AU258" s="143" t="s">
        <v>86</v>
      </c>
      <c r="AY258" s="16" t="s">
        <v>250</v>
      </c>
      <c r="BE258" s="144">
        <f>IF(N258="základní",J258,0)</f>
        <v>0</v>
      </c>
      <c r="BF258" s="144">
        <f>IF(N258="snížená",J258,0)</f>
        <v>0</v>
      </c>
      <c r="BG258" s="144">
        <f>IF(N258="zákl. přenesená",J258,0)</f>
        <v>0</v>
      </c>
      <c r="BH258" s="144">
        <f>IF(N258="sníž. přenesená",J258,0)</f>
        <v>0</v>
      </c>
      <c r="BI258" s="144">
        <f>IF(N258="nulová",J258,0)</f>
        <v>0</v>
      </c>
      <c r="BJ258" s="16" t="s">
        <v>86</v>
      </c>
      <c r="BK258" s="144">
        <f>ROUND(I258*H258,2)</f>
        <v>0</v>
      </c>
      <c r="BL258" s="16" t="s">
        <v>378</v>
      </c>
      <c r="BM258" s="143" t="s">
        <v>3603</v>
      </c>
    </row>
    <row r="259" spans="2:65" s="12" customFormat="1">
      <c r="B259" s="149"/>
      <c r="D259" s="150" t="s">
        <v>261</v>
      </c>
      <c r="F259" s="152" t="s">
        <v>3604</v>
      </c>
      <c r="H259" s="153">
        <v>101.2</v>
      </c>
      <c r="I259" s="154"/>
      <c r="L259" s="149"/>
      <c r="M259" s="155"/>
      <c r="T259" s="156"/>
      <c r="AT259" s="151" t="s">
        <v>261</v>
      </c>
      <c r="AU259" s="151" t="s">
        <v>86</v>
      </c>
      <c r="AV259" s="12" t="s">
        <v>86</v>
      </c>
      <c r="AW259" s="12" t="s">
        <v>4</v>
      </c>
      <c r="AX259" s="12" t="s">
        <v>80</v>
      </c>
      <c r="AY259" s="151" t="s">
        <v>250</v>
      </c>
    </row>
    <row r="260" spans="2:65" s="1" customFormat="1" ht="44.25" customHeight="1">
      <c r="B260" s="31"/>
      <c r="C260" s="131" t="s">
        <v>531</v>
      </c>
      <c r="D260" s="131" t="s">
        <v>253</v>
      </c>
      <c r="E260" s="132" t="s">
        <v>3605</v>
      </c>
      <c r="F260" s="133" t="s">
        <v>3606</v>
      </c>
      <c r="G260" s="134" t="s">
        <v>283</v>
      </c>
      <c r="H260" s="135">
        <v>216</v>
      </c>
      <c r="I260" s="136"/>
      <c r="J260" s="137">
        <f>ROUND(I260*H260,2)</f>
        <v>0</v>
      </c>
      <c r="K260" s="138"/>
      <c r="L260" s="31"/>
      <c r="M260" s="139" t="s">
        <v>20</v>
      </c>
      <c r="N260" s="140" t="s">
        <v>45</v>
      </c>
      <c r="P260" s="141">
        <f>O260*H260</f>
        <v>0</v>
      </c>
      <c r="Q260" s="141">
        <v>0</v>
      </c>
      <c r="R260" s="141">
        <f>Q260*H260</f>
        <v>0</v>
      </c>
      <c r="S260" s="141">
        <v>0</v>
      </c>
      <c r="T260" s="142">
        <f>S260*H260</f>
        <v>0</v>
      </c>
      <c r="AR260" s="143" t="s">
        <v>378</v>
      </c>
      <c r="AT260" s="143" t="s">
        <v>253</v>
      </c>
      <c r="AU260" s="143" t="s">
        <v>86</v>
      </c>
      <c r="AY260" s="16" t="s">
        <v>250</v>
      </c>
      <c r="BE260" s="144">
        <f>IF(N260="základní",J260,0)</f>
        <v>0</v>
      </c>
      <c r="BF260" s="144">
        <f>IF(N260="snížená",J260,0)</f>
        <v>0</v>
      </c>
      <c r="BG260" s="144">
        <f>IF(N260="zákl. přenesená",J260,0)</f>
        <v>0</v>
      </c>
      <c r="BH260" s="144">
        <f>IF(N260="sníž. přenesená",J260,0)</f>
        <v>0</v>
      </c>
      <c r="BI260" s="144">
        <f>IF(N260="nulová",J260,0)</f>
        <v>0</v>
      </c>
      <c r="BJ260" s="16" t="s">
        <v>86</v>
      </c>
      <c r="BK260" s="144">
        <f>ROUND(I260*H260,2)</f>
        <v>0</v>
      </c>
      <c r="BL260" s="16" t="s">
        <v>378</v>
      </c>
      <c r="BM260" s="143" t="s">
        <v>3607</v>
      </c>
    </row>
    <row r="261" spans="2:65" s="1" customFormat="1">
      <c r="B261" s="31"/>
      <c r="D261" s="145" t="s">
        <v>259</v>
      </c>
      <c r="F261" s="146" t="s">
        <v>3608</v>
      </c>
      <c r="I261" s="147"/>
      <c r="L261" s="31"/>
      <c r="M261" s="148"/>
      <c r="T261" s="50"/>
      <c r="AT261" s="16" t="s">
        <v>259</v>
      </c>
      <c r="AU261" s="16" t="s">
        <v>86</v>
      </c>
    </row>
    <row r="262" spans="2:65" s="12" customFormat="1">
      <c r="B262" s="149"/>
      <c r="D262" s="150" t="s">
        <v>261</v>
      </c>
      <c r="E262" s="151" t="s">
        <v>20</v>
      </c>
      <c r="F262" s="152" t="s">
        <v>3609</v>
      </c>
      <c r="H262" s="153">
        <v>10</v>
      </c>
      <c r="I262" s="154"/>
      <c r="L262" s="149"/>
      <c r="M262" s="155"/>
      <c r="T262" s="156"/>
      <c r="AT262" s="151" t="s">
        <v>261</v>
      </c>
      <c r="AU262" s="151" t="s">
        <v>86</v>
      </c>
      <c r="AV262" s="12" t="s">
        <v>86</v>
      </c>
      <c r="AW262" s="12" t="s">
        <v>34</v>
      </c>
      <c r="AX262" s="12" t="s">
        <v>73</v>
      </c>
      <c r="AY262" s="151" t="s">
        <v>250</v>
      </c>
    </row>
    <row r="263" spans="2:65" s="12" customFormat="1">
      <c r="B263" s="149"/>
      <c r="D263" s="150" t="s">
        <v>261</v>
      </c>
      <c r="E263" s="151" t="s">
        <v>20</v>
      </c>
      <c r="F263" s="152" t="s">
        <v>3610</v>
      </c>
      <c r="H263" s="153">
        <v>10</v>
      </c>
      <c r="I263" s="154"/>
      <c r="L263" s="149"/>
      <c r="M263" s="155"/>
      <c r="T263" s="156"/>
      <c r="AT263" s="151" t="s">
        <v>261</v>
      </c>
      <c r="AU263" s="151" t="s">
        <v>86</v>
      </c>
      <c r="AV263" s="12" t="s">
        <v>86</v>
      </c>
      <c r="AW263" s="12" t="s">
        <v>34</v>
      </c>
      <c r="AX263" s="12" t="s">
        <v>73</v>
      </c>
      <c r="AY263" s="151" t="s">
        <v>250</v>
      </c>
    </row>
    <row r="264" spans="2:65" s="12" customFormat="1">
      <c r="B264" s="149"/>
      <c r="D264" s="150" t="s">
        <v>261</v>
      </c>
      <c r="E264" s="151" t="s">
        <v>20</v>
      </c>
      <c r="F264" s="152" t="s">
        <v>3611</v>
      </c>
      <c r="H264" s="153">
        <v>14</v>
      </c>
      <c r="I264" s="154"/>
      <c r="L264" s="149"/>
      <c r="M264" s="155"/>
      <c r="T264" s="156"/>
      <c r="AT264" s="151" t="s">
        <v>261</v>
      </c>
      <c r="AU264" s="151" t="s">
        <v>86</v>
      </c>
      <c r="AV264" s="12" t="s">
        <v>86</v>
      </c>
      <c r="AW264" s="12" t="s">
        <v>34</v>
      </c>
      <c r="AX264" s="12" t="s">
        <v>73</v>
      </c>
      <c r="AY264" s="151" t="s">
        <v>250</v>
      </c>
    </row>
    <row r="265" spans="2:65" s="12" customFormat="1">
      <c r="B265" s="149"/>
      <c r="D265" s="150" t="s">
        <v>261</v>
      </c>
      <c r="E265" s="151" t="s">
        <v>20</v>
      </c>
      <c r="F265" s="152" t="s">
        <v>3612</v>
      </c>
      <c r="H265" s="153">
        <v>14</v>
      </c>
      <c r="I265" s="154"/>
      <c r="L265" s="149"/>
      <c r="M265" s="155"/>
      <c r="T265" s="156"/>
      <c r="AT265" s="151" t="s">
        <v>261</v>
      </c>
      <c r="AU265" s="151" t="s">
        <v>86</v>
      </c>
      <c r="AV265" s="12" t="s">
        <v>86</v>
      </c>
      <c r="AW265" s="12" t="s">
        <v>34</v>
      </c>
      <c r="AX265" s="12" t="s">
        <v>73</v>
      </c>
      <c r="AY265" s="151" t="s">
        <v>250</v>
      </c>
    </row>
    <row r="266" spans="2:65" s="12" customFormat="1">
      <c r="B266" s="149"/>
      <c r="D266" s="150" t="s">
        <v>261</v>
      </c>
      <c r="E266" s="151" t="s">
        <v>20</v>
      </c>
      <c r="F266" s="152" t="s">
        <v>3613</v>
      </c>
      <c r="H266" s="153">
        <v>18</v>
      </c>
      <c r="I266" s="154"/>
      <c r="L266" s="149"/>
      <c r="M266" s="155"/>
      <c r="T266" s="156"/>
      <c r="AT266" s="151" t="s">
        <v>261</v>
      </c>
      <c r="AU266" s="151" t="s">
        <v>86</v>
      </c>
      <c r="AV266" s="12" t="s">
        <v>86</v>
      </c>
      <c r="AW266" s="12" t="s">
        <v>34</v>
      </c>
      <c r="AX266" s="12" t="s">
        <v>73</v>
      </c>
      <c r="AY266" s="151" t="s">
        <v>250</v>
      </c>
    </row>
    <row r="267" spans="2:65" s="12" customFormat="1">
      <c r="B267" s="149"/>
      <c r="D267" s="150" t="s">
        <v>261</v>
      </c>
      <c r="E267" s="151" t="s">
        <v>20</v>
      </c>
      <c r="F267" s="152" t="s">
        <v>3614</v>
      </c>
      <c r="H267" s="153">
        <v>18</v>
      </c>
      <c r="I267" s="154"/>
      <c r="L267" s="149"/>
      <c r="M267" s="155"/>
      <c r="T267" s="156"/>
      <c r="AT267" s="151" t="s">
        <v>261</v>
      </c>
      <c r="AU267" s="151" t="s">
        <v>86</v>
      </c>
      <c r="AV267" s="12" t="s">
        <v>86</v>
      </c>
      <c r="AW267" s="12" t="s">
        <v>34</v>
      </c>
      <c r="AX267" s="12" t="s">
        <v>73</v>
      </c>
      <c r="AY267" s="151" t="s">
        <v>250</v>
      </c>
    </row>
    <row r="268" spans="2:65" s="12" customFormat="1">
      <c r="B268" s="149"/>
      <c r="D268" s="150" t="s">
        <v>261</v>
      </c>
      <c r="E268" s="151" t="s">
        <v>20</v>
      </c>
      <c r="F268" s="152" t="s">
        <v>3615</v>
      </c>
      <c r="H268" s="153">
        <v>22</v>
      </c>
      <c r="I268" s="154"/>
      <c r="L268" s="149"/>
      <c r="M268" s="155"/>
      <c r="T268" s="156"/>
      <c r="AT268" s="151" t="s">
        <v>261</v>
      </c>
      <c r="AU268" s="151" t="s">
        <v>86</v>
      </c>
      <c r="AV268" s="12" t="s">
        <v>86</v>
      </c>
      <c r="AW268" s="12" t="s">
        <v>34</v>
      </c>
      <c r="AX268" s="12" t="s">
        <v>73</v>
      </c>
      <c r="AY268" s="151" t="s">
        <v>250</v>
      </c>
    </row>
    <row r="269" spans="2:65" s="12" customFormat="1">
      <c r="B269" s="149"/>
      <c r="D269" s="150" t="s">
        <v>261</v>
      </c>
      <c r="E269" s="151" t="s">
        <v>20</v>
      </c>
      <c r="F269" s="152" t="s">
        <v>3616</v>
      </c>
      <c r="H269" s="153">
        <v>22</v>
      </c>
      <c r="I269" s="154"/>
      <c r="L269" s="149"/>
      <c r="M269" s="155"/>
      <c r="T269" s="156"/>
      <c r="AT269" s="151" t="s">
        <v>261</v>
      </c>
      <c r="AU269" s="151" t="s">
        <v>86</v>
      </c>
      <c r="AV269" s="12" t="s">
        <v>86</v>
      </c>
      <c r="AW269" s="12" t="s">
        <v>34</v>
      </c>
      <c r="AX269" s="12" t="s">
        <v>73</v>
      </c>
      <c r="AY269" s="151" t="s">
        <v>250</v>
      </c>
    </row>
    <row r="270" spans="2:65" s="12" customFormat="1">
      <c r="B270" s="149"/>
      <c r="D270" s="150" t="s">
        <v>261</v>
      </c>
      <c r="E270" s="151" t="s">
        <v>20</v>
      </c>
      <c r="F270" s="152" t="s">
        <v>3617</v>
      </c>
      <c r="H270" s="153">
        <v>26</v>
      </c>
      <c r="I270" s="154"/>
      <c r="L270" s="149"/>
      <c r="M270" s="155"/>
      <c r="T270" s="156"/>
      <c r="AT270" s="151" t="s">
        <v>261</v>
      </c>
      <c r="AU270" s="151" t="s">
        <v>86</v>
      </c>
      <c r="AV270" s="12" t="s">
        <v>86</v>
      </c>
      <c r="AW270" s="12" t="s">
        <v>34</v>
      </c>
      <c r="AX270" s="12" t="s">
        <v>73</v>
      </c>
      <c r="AY270" s="151" t="s">
        <v>250</v>
      </c>
    </row>
    <row r="271" spans="2:65" s="12" customFormat="1">
      <c r="B271" s="149"/>
      <c r="D271" s="150" t="s">
        <v>261</v>
      </c>
      <c r="E271" s="151" t="s">
        <v>20</v>
      </c>
      <c r="F271" s="152" t="s">
        <v>3618</v>
      </c>
      <c r="H271" s="153">
        <v>26</v>
      </c>
      <c r="I271" s="154"/>
      <c r="L271" s="149"/>
      <c r="M271" s="155"/>
      <c r="T271" s="156"/>
      <c r="AT271" s="151" t="s">
        <v>261</v>
      </c>
      <c r="AU271" s="151" t="s">
        <v>86</v>
      </c>
      <c r="AV271" s="12" t="s">
        <v>86</v>
      </c>
      <c r="AW271" s="12" t="s">
        <v>34</v>
      </c>
      <c r="AX271" s="12" t="s">
        <v>73</v>
      </c>
      <c r="AY271" s="151" t="s">
        <v>250</v>
      </c>
    </row>
    <row r="272" spans="2:65" s="12" customFormat="1">
      <c r="B272" s="149"/>
      <c r="D272" s="150" t="s">
        <v>261</v>
      </c>
      <c r="E272" s="151" t="s">
        <v>20</v>
      </c>
      <c r="F272" s="152" t="s">
        <v>3619</v>
      </c>
      <c r="H272" s="153">
        <v>36</v>
      </c>
      <c r="I272" s="154"/>
      <c r="L272" s="149"/>
      <c r="M272" s="155"/>
      <c r="T272" s="156"/>
      <c r="AT272" s="151" t="s">
        <v>261</v>
      </c>
      <c r="AU272" s="151" t="s">
        <v>86</v>
      </c>
      <c r="AV272" s="12" t="s">
        <v>86</v>
      </c>
      <c r="AW272" s="12" t="s">
        <v>34</v>
      </c>
      <c r="AX272" s="12" t="s">
        <v>73</v>
      </c>
      <c r="AY272" s="151" t="s">
        <v>250</v>
      </c>
    </row>
    <row r="273" spans="2:65" s="1" customFormat="1" ht="24.2" customHeight="1">
      <c r="B273" s="31"/>
      <c r="C273" s="163" t="s">
        <v>536</v>
      </c>
      <c r="D273" s="163" t="s">
        <v>561</v>
      </c>
      <c r="E273" s="164" t="s">
        <v>1470</v>
      </c>
      <c r="F273" s="165" t="s">
        <v>1471</v>
      </c>
      <c r="G273" s="166" t="s">
        <v>283</v>
      </c>
      <c r="H273" s="167">
        <v>248.4</v>
      </c>
      <c r="I273" s="168"/>
      <c r="J273" s="169">
        <f>ROUND(I273*H273,2)</f>
        <v>0</v>
      </c>
      <c r="K273" s="170"/>
      <c r="L273" s="171"/>
      <c r="M273" s="172" t="s">
        <v>20</v>
      </c>
      <c r="N273" s="173" t="s">
        <v>45</v>
      </c>
      <c r="P273" s="141">
        <f>O273*H273</f>
        <v>0</v>
      </c>
      <c r="Q273" s="141">
        <v>1.2E-4</v>
      </c>
      <c r="R273" s="141">
        <f>Q273*H273</f>
        <v>2.9808000000000001E-2</v>
      </c>
      <c r="S273" s="141">
        <v>0</v>
      </c>
      <c r="T273" s="142">
        <f>S273*H273</f>
        <v>0</v>
      </c>
      <c r="AR273" s="143" t="s">
        <v>478</v>
      </c>
      <c r="AT273" s="143" t="s">
        <v>561</v>
      </c>
      <c r="AU273" s="143" t="s">
        <v>86</v>
      </c>
      <c r="AY273" s="16" t="s">
        <v>250</v>
      </c>
      <c r="BE273" s="144">
        <f>IF(N273="základní",J273,0)</f>
        <v>0</v>
      </c>
      <c r="BF273" s="144">
        <f>IF(N273="snížená",J273,0)</f>
        <v>0</v>
      </c>
      <c r="BG273" s="144">
        <f>IF(N273="zákl. přenesená",J273,0)</f>
        <v>0</v>
      </c>
      <c r="BH273" s="144">
        <f>IF(N273="sníž. přenesená",J273,0)</f>
        <v>0</v>
      </c>
      <c r="BI273" s="144">
        <f>IF(N273="nulová",J273,0)</f>
        <v>0</v>
      </c>
      <c r="BJ273" s="16" t="s">
        <v>86</v>
      </c>
      <c r="BK273" s="144">
        <f>ROUND(I273*H273,2)</f>
        <v>0</v>
      </c>
      <c r="BL273" s="16" t="s">
        <v>378</v>
      </c>
      <c r="BM273" s="143" t="s">
        <v>3620</v>
      </c>
    </row>
    <row r="274" spans="2:65" s="12" customFormat="1">
      <c r="B274" s="149"/>
      <c r="D274" s="150" t="s">
        <v>261</v>
      </c>
      <c r="F274" s="152" t="s">
        <v>3621</v>
      </c>
      <c r="H274" s="153">
        <v>248.4</v>
      </c>
      <c r="I274" s="154"/>
      <c r="L274" s="149"/>
      <c r="M274" s="155"/>
      <c r="T274" s="156"/>
      <c r="AT274" s="151" t="s">
        <v>261</v>
      </c>
      <c r="AU274" s="151" t="s">
        <v>86</v>
      </c>
      <c r="AV274" s="12" t="s">
        <v>86</v>
      </c>
      <c r="AW274" s="12" t="s">
        <v>4</v>
      </c>
      <c r="AX274" s="12" t="s">
        <v>80</v>
      </c>
      <c r="AY274" s="151" t="s">
        <v>250</v>
      </c>
    </row>
    <row r="275" spans="2:65" s="1" customFormat="1" ht="44.25" customHeight="1">
      <c r="B275" s="31"/>
      <c r="C275" s="131" t="s">
        <v>541</v>
      </c>
      <c r="D275" s="131" t="s">
        <v>253</v>
      </c>
      <c r="E275" s="132" t="s">
        <v>3605</v>
      </c>
      <c r="F275" s="133" t="s">
        <v>3606</v>
      </c>
      <c r="G275" s="134" t="s">
        <v>283</v>
      </c>
      <c r="H275" s="135">
        <v>35</v>
      </c>
      <c r="I275" s="136"/>
      <c r="J275" s="137">
        <f>ROUND(I275*H275,2)</f>
        <v>0</v>
      </c>
      <c r="K275" s="138"/>
      <c r="L275" s="31"/>
      <c r="M275" s="139" t="s">
        <v>20</v>
      </c>
      <c r="N275" s="140" t="s">
        <v>45</v>
      </c>
      <c r="P275" s="141">
        <f>O275*H275</f>
        <v>0</v>
      </c>
      <c r="Q275" s="141">
        <v>0</v>
      </c>
      <c r="R275" s="141">
        <f>Q275*H275</f>
        <v>0</v>
      </c>
      <c r="S275" s="141">
        <v>0</v>
      </c>
      <c r="T275" s="142">
        <f>S275*H275</f>
        <v>0</v>
      </c>
      <c r="AR275" s="143" t="s">
        <v>378</v>
      </c>
      <c r="AT275" s="143" t="s">
        <v>253</v>
      </c>
      <c r="AU275" s="143" t="s">
        <v>86</v>
      </c>
      <c r="AY275" s="16" t="s">
        <v>250</v>
      </c>
      <c r="BE275" s="144">
        <f>IF(N275="základní",J275,0)</f>
        <v>0</v>
      </c>
      <c r="BF275" s="144">
        <f>IF(N275="snížená",J275,0)</f>
        <v>0</v>
      </c>
      <c r="BG275" s="144">
        <f>IF(N275="zákl. přenesená",J275,0)</f>
        <v>0</v>
      </c>
      <c r="BH275" s="144">
        <f>IF(N275="sníž. přenesená",J275,0)</f>
        <v>0</v>
      </c>
      <c r="BI275" s="144">
        <f>IF(N275="nulová",J275,0)</f>
        <v>0</v>
      </c>
      <c r="BJ275" s="16" t="s">
        <v>86</v>
      </c>
      <c r="BK275" s="144">
        <f>ROUND(I275*H275,2)</f>
        <v>0</v>
      </c>
      <c r="BL275" s="16" t="s">
        <v>378</v>
      </c>
      <c r="BM275" s="143" t="s">
        <v>3622</v>
      </c>
    </row>
    <row r="276" spans="2:65" s="1" customFormat="1">
      <c r="B276" s="31"/>
      <c r="D276" s="145" t="s">
        <v>259</v>
      </c>
      <c r="F276" s="146" t="s">
        <v>3608</v>
      </c>
      <c r="I276" s="147"/>
      <c r="L276" s="31"/>
      <c r="M276" s="148"/>
      <c r="T276" s="50"/>
      <c r="AT276" s="16" t="s">
        <v>259</v>
      </c>
      <c r="AU276" s="16" t="s">
        <v>86</v>
      </c>
    </row>
    <row r="277" spans="2:65" s="1" customFormat="1" ht="24.2" customHeight="1">
      <c r="B277" s="31"/>
      <c r="C277" s="163" t="s">
        <v>548</v>
      </c>
      <c r="D277" s="163" t="s">
        <v>561</v>
      </c>
      <c r="E277" s="164" t="s">
        <v>1477</v>
      </c>
      <c r="F277" s="165" t="s">
        <v>1478</v>
      </c>
      <c r="G277" s="166" t="s">
        <v>283</v>
      </c>
      <c r="H277" s="167">
        <v>40.25</v>
      </c>
      <c r="I277" s="168"/>
      <c r="J277" s="169">
        <f>ROUND(I277*H277,2)</f>
        <v>0</v>
      </c>
      <c r="K277" s="170"/>
      <c r="L277" s="171"/>
      <c r="M277" s="172" t="s">
        <v>20</v>
      </c>
      <c r="N277" s="173" t="s">
        <v>45</v>
      </c>
      <c r="P277" s="141">
        <f>O277*H277</f>
        <v>0</v>
      </c>
      <c r="Q277" s="141">
        <v>1.7000000000000001E-4</v>
      </c>
      <c r="R277" s="141">
        <f>Q277*H277</f>
        <v>6.8425000000000005E-3</v>
      </c>
      <c r="S277" s="141">
        <v>0</v>
      </c>
      <c r="T277" s="142">
        <f>S277*H277</f>
        <v>0</v>
      </c>
      <c r="AR277" s="143" t="s">
        <v>478</v>
      </c>
      <c r="AT277" s="143" t="s">
        <v>561</v>
      </c>
      <c r="AU277" s="143" t="s">
        <v>86</v>
      </c>
      <c r="AY277" s="16" t="s">
        <v>250</v>
      </c>
      <c r="BE277" s="144">
        <f>IF(N277="základní",J277,0)</f>
        <v>0</v>
      </c>
      <c r="BF277" s="144">
        <f>IF(N277="snížená",J277,0)</f>
        <v>0</v>
      </c>
      <c r="BG277" s="144">
        <f>IF(N277="zákl. přenesená",J277,0)</f>
        <v>0</v>
      </c>
      <c r="BH277" s="144">
        <f>IF(N277="sníž. přenesená",J277,0)</f>
        <v>0</v>
      </c>
      <c r="BI277" s="144">
        <f>IF(N277="nulová",J277,0)</f>
        <v>0</v>
      </c>
      <c r="BJ277" s="16" t="s">
        <v>86</v>
      </c>
      <c r="BK277" s="144">
        <f>ROUND(I277*H277,2)</f>
        <v>0</v>
      </c>
      <c r="BL277" s="16" t="s">
        <v>378</v>
      </c>
      <c r="BM277" s="143" t="s">
        <v>3623</v>
      </c>
    </row>
    <row r="278" spans="2:65" s="12" customFormat="1">
      <c r="B278" s="149"/>
      <c r="D278" s="150" t="s">
        <v>261</v>
      </c>
      <c r="F278" s="152" t="s">
        <v>3624</v>
      </c>
      <c r="H278" s="153">
        <v>40.25</v>
      </c>
      <c r="I278" s="154"/>
      <c r="L278" s="149"/>
      <c r="M278" s="155"/>
      <c r="T278" s="156"/>
      <c r="AT278" s="151" t="s">
        <v>261</v>
      </c>
      <c r="AU278" s="151" t="s">
        <v>86</v>
      </c>
      <c r="AV278" s="12" t="s">
        <v>86</v>
      </c>
      <c r="AW278" s="12" t="s">
        <v>4</v>
      </c>
      <c r="AX278" s="12" t="s">
        <v>80</v>
      </c>
      <c r="AY278" s="151" t="s">
        <v>250</v>
      </c>
    </row>
    <row r="279" spans="2:65" s="1" customFormat="1" ht="44.25" customHeight="1">
      <c r="B279" s="31"/>
      <c r="C279" s="131" t="s">
        <v>555</v>
      </c>
      <c r="D279" s="131" t="s">
        <v>253</v>
      </c>
      <c r="E279" s="132" t="s">
        <v>3625</v>
      </c>
      <c r="F279" s="133" t="s">
        <v>3626</v>
      </c>
      <c r="G279" s="134" t="s">
        <v>283</v>
      </c>
      <c r="H279" s="135">
        <v>76</v>
      </c>
      <c r="I279" s="136"/>
      <c r="J279" s="137">
        <f>ROUND(I279*H279,2)</f>
        <v>0</v>
      </c>
      <c r="K279" s="138"/>
      <c r="L279" s="31"/>
      <c r="M279" s="139" t="s">
        <v>20</v>
      </c>
      <c r="N279" s="140" t="s">
        <v>45</v>
      </c>
      <c r="P279" s="141">
        <f>O279*H279</f>
        <v>0</v>
      </c>
      <c r="Q279" s="141">
        <v>0</v>
      </c>
      <c r="R279" s="141">
        <f>Q279*H279</f>
        <v>0</v>
      </c>
      <c r="S279" s="141">
        <v>0</v>
      </c>
      <c r="T279" s="142">
        <f>S279*H279</f>
        <v>0</v>
      </c>
      <c r="AR279" s="143" t="s">
        <v>378</v>
      </c>
      <c r="AT279" s="143" t="s">
        <v>253</v>
      </c>
      <c r="AU279" s="143" t="s">
        <v>86</v>
      </c>
      <c r="AY279" s="16" t="s">
        <v>250</v>
      </c>
      <c r="BE279" s="144">
        <f>IF(N279="základní",J279,0)</f>
        <v>0</v>
      </c>
      <c r="BF279" s="144">
        <f>IF(N279="snížená",J279,0)</f>
        <v>0</v>
      </c>
      <c r="BG279" s="144">
        <f>IF(N279="zákl. přenesená",J279,0)</f>
        <v>0</v>
      </c>
      <c r="BH279" s="144">
        <f>IF(N279="sníž. přenesená",J279,0)</f>
        <v>0</v>
      </c>
      <c r="BI279" s="144">
        <f>IF(N279="nulová",J279,0)</f>
        <v>0</v>
      </c>
      <c r="BJ279" s="16" t="s">
        <v>86</v>
      </c>
      <c r="BK279" s="144">
        <f>ROUND(I279*H279,2)</f>
        <v>0</v>
      </c>
      <c r="BL279" s="16" t="s">
        <v>378</v>
      </c>
      <c r="BM279" s="143" t="s">
        <v>3627</v>
      </c>
    </row>
    <row r="280" spans="2:65" s="1" customFormat="1">
      <c r="B280" s="31"/>
      <c r="D280" s="145" t="s">
        <v>259</v>
      </c>
      <c r="F280" s="146" t="s">
        <v>3628</v>
      </c>
      <c r="I280" s="147"/>
      <c r="L280" s="31"/>
      <c r="M280" s="148"/>
      <c r="T280" s="50"/>
      <c r="AT280" s="16" t="s">
        <v>259</v>
      </c>
      <c r="AU280" s="16" t="s">
        <v>86</v>
      </c>
    </row>
    <row r="281" spans="2:65" s="12" customFormat="1">
      <c r="B281" s="149"/>
      <c r="D281" s="150" t="s">
        <v>261</v>
      </c>
      <c r="E281" s="151" t="s">
        <v>20</v>
      </c>
      <c r="F281" s="152" t="s">
        <v>3609</v>
      </c>
      <c r="H281" s="153">
        <v>10</v>
      </c>
      <c r="I281" s="154"/>
      <c r="L281" s="149"/>
      <c r="M281" s="155"/>
      <c r="T281" s="156"/>
      <c r="AT281" s="151" t="s">
        <v>261</v>
      </c>
      <c r="AU281" s="151" t="s">
        <v>86</v>
      </c>
      <c r="AV281" s="12" t="s">
        <v>86</v>
      </c>
      <c r="AW281" s="12" t="s">
        <v>34</v>
      </c>
      <c r="AX281" s="12" t="s">
        <v>73</v>
      </c>
      <c r="AY281" s="151" t="s">
        <v>250</v>
      </c>
    </row>
    <row r="282" spans="2:65" s="12" customFormat="1">
      <c r="B282" s="149"/>
      <c r="D282" s="150" t="s">
        <v>261</v>
      </c>
      <c r="E282" s="151" t="s">
        <v>20</v>
      </c>
      <c r="F282" s="152" t="s">
        <v>3610</v>
      </c>
      <c r="H282" s="153">
        <v>10</v>
      </c>
      <c r="I282" s="154"/>
      <c r="L282" s="149"/>
      <c r="M282" s="155"/>
      <c r="T282" s="156"/>
      <c r="AT282" s="151" t="s">
        <v>261</v>
      </c>
      <c r="AU282" s="151" t="s">
        <v>86</v>
      </c>
      <c r="AV282" s="12" t="s">
        <v>86</v>
      </c>
      <c r="AW282" s="12" t="s">
        <v>34</v>
      </c>
      <c r="AX282" s="12" t="s">
        <v>73</v>
      </c>
      <c r="AY282" s="151" t="s">
        <v>250</v>
      </c>
    </row>
    <row r="283" spans="2:65" s="12" customFormat="1">
      <c r="B283" s="149"/>
      <c r="D283" s="150" t="s">
        <v>261</v>
      </c>
      <c r="E283" s="151" t="s">
        <v>20</v>
      </c>
      <c r="F283" s="152" t="s">
        <v>3611</v>
      </c>
      <c r="H283" s="153">
        <v>14</v>
      </c>
      <c r="I283" s="154"/>
      <c r="L283" s="149"/>
      <c r="M283" s="155"/>
      <c r="T283" s="156"/>
      <c r="AT283" s="151" t="s">
        <v>261</v>
      </c>
      <c r="AU283" s="151" t="s">
        <v>86</v>
      </c>
      <c r="AV283" s="12" t="s">
        <v>86</v>
      </c>
      <c r="AW283" s="12" t="s">
        <v>34</v>
      </c>
      <c r="AX283" s="12" t="s">
        <v>73</v>
      </c>
      <c r="AY283" s="151" t="s">
        <v>250</v>
      </c>
    </row>
    <row r="284" spans="2:65" s="12" customFormat="1">
      <c r="B284" s="149"/>
      <c r="D284" s="150" t="s">
        <v>261</v>
      </c>
      <c r="E284" s="151" t="s">
        <v>20</v>
      </c>
      <c r="F284" s="152" t="s">
        <v>3612</v>
      </c>
      <c r="H284" s="153">
        <v>14</v>
      </c>
      <c r="I284" s="154"/>
      <c r="L284" s="149"/>
      <c r="M284" s="155"/>
      <c r="T284" s="156"/>
      <c r="AT284" s="151" t="s">
        <v>261</v>
      </c>
      <c r="AU284" s="151" t="s">
        <v>86</v>
      </c>
      <c r="AV284" s="12" t="s">
        <v>86</v>
      </c>
      <c r="AW284" s="12" t="s">
        <v>34</v>
      </c>
      <c r="AX284" s="12" t="s">
        <v>73</v>
      </c>
      <c r="AY284" s="151" t="s">
        <v>250</v>
      </c>
    </row>
    <row r="285" spans="2:65" s="12" customFormat="1">
      <c r="B285" s="149"/>
      <c r="D285" s="150" t="s">
        <v>261</v>
      </c>
      <c r="E285" s="151" t="s">
        <v>20</v>
      </c>
      <c r="F285" s="152" t="s">
        <v>3629</v>
      </c>
      <c r="H285" s="153">
        <v>28</v>
      </c>
      <c r="I285" s="154"/>
      <c r="L285" s="149"/>
      <c r="M285" s="155"/>
      <c r="T285" s="156"/>
      <c r="AT285" s="151" t="s">
        <v>261</v>
      </c>
      <c r="AU285" s="151" t="s">
        <v>86</v>
      </c>
      <c r="AV285" s="12" t="s">
        <v>86</v>
      </c>
      <c r="AW285" s="12" t="s">
        <v>34</v>
      </c>
      <c r="AX285" s="12" t="s">
        <v>73</v>
      </c>
      <c r="AY285" s="151" t="s">
        <v>250</v>
      </c>
    </row>
    <row r="286" spans="2:65" s="1" customFormat="1" ht="24.2" customHeight="1">
      <c r="B286" s="31"/>
      <c r="C286" s="163" t="s">
        <v>560</v>
      </c>
      <c r="D286" s="163" t="s">
        <v>561</v>
      </c>
      <c r="E286" s="164" t="s">
        <v>1487</v>
      </c>
      <c r="F286" s="165" t="s">
        <v>1488</v>
      </c>
      <c r="G286" s="166" t="s">
        <v>283</v>
      </c>
      <c r="H286" s="167">
        <v>87.4</v>
      </c>
      <c r="I286" s="168"/>
      <c r="J286" s="169">
        <f>ROUND(I286*H286,2)</f>
        <v>0</v>
      </c>
      <c r="K286" s="170"/>
      <c r="L286" s="171"/>
      <c r="M286" s="172" t="s">
        <v>20</v>
      </c>
      <c r="N286" s="173" t="s">
        <v>45</v>
      </c>
      <c r="P286" s="141">
        <f>O286*H286</f>
        <v>0</v>
      </c>
      <c r="Q286" s="141">
        <v>6.4000000000000005E-4</v>
      </c>
      <c r="R286" s="141">
        <f>Q286*H286</f>
        <v>5.5936000000000007E-2</v>
      </c>
      <c r="S286" s="141">
        <v>0</v>
      </c>
      <c r="T286" s="142">
        <f>S286*H286</f>
        <v>0</v>
      </c>
      <c r="AR286" s="143" t="s">
        <v>478</v>
      </c>
      <c r="AT286" s="143" t="s">
        <v>561</v>
      </c>
      <c r="AU286" s="143" t="s">
        <v>86</v>
      </c>
      <c r="AY286" s="16" t="s">
        <v>250</v>
      </c>
      <c r="BE286" s="144">
        <f>IF(N286="základní",J286,0)</f>
        <v>0</v>
      </c>
      <c r="BF286" s="144">
        <f>IF(N286="snížená",J286,0)</f>
        <v>0</v>
      </c>
      <c r="BG286" s="144">
        <f>IF(N286="zákl. přenesená",J286,0)</f>
        <v>0</v>
      </c>
      <c r="BH286" s="144">
        <f>IF(N286="sníž. přenesená",J286,0)</f>
        <v>0</v>
      </c>
      <c r="BI286" s="144">
        <f>IF(N286="nulová",J286,0)</f>
        <v>0</v>
      </c>
      <c r="BJ286" s="16" t="s">
        <v>86</v>
      </c>
      <c r="BK286" s="144">
        <f>ROUND(I286*H286,2)</f>
        <v>0</v>
      </c>
      <c r="BL286" s="16" t="s">
        <v>378</v>
      </c>
      <c r="BM286" s="143" t="s">
        <v>3630</v>
      </c>
    </row>
    <row r="287" spans="2:65" s="12" customFormat="1">
      <c r="B287" s="149"/>
      <c r="D287" s="150" t="s">
        <v>261</v>
      </c>
      <c r="F287" s="152" t="s">
        <v>3631</v>
      </c>
      <c r="H287" s="153">
        <v>87.4</v>
      </c>
      <c r="I287" s="154"/>
      <c r="L287" s="149"/>
      <c r="M287" s="155"/>
      <c r="T287" s="156"/>
      <c r="AT287" s="151" t="s">
        <v>261</v>
      </c>
      <c r="AU287" s="151" t="s">
        <v>86</v>
      </c>
      <c r="AV287" s="12" t="s">
        <v>86</v>
      </c>
      <c r="AW287" s="12" t="s">
        <v>4</v>
      </c>
      <c r="AX287" s="12" t="s">
        <v>80</v>
      </c>
      <c r="AY287" s="151" t="s">
        <v>250</v>
      </c>
    </row>
    <row r="288" spans="2:65" s="1" customFormat="1" ht="44.25" customHeight="1">
      <c r="B288" s="31"/>
      <c r="C288" s="131" t="s">
        <v>567</v>
      </c>
      <c r="D288" s="131" t="s">
        <v>253</v>
      </c>
      <c r="E288" s="132" t="s">
        <v>3632</v>
      </c>
      <c r="F288" s="133" t="s">
        <v>3633</v>
      </c>
      <c r="G288" s="134" t="s">
        <v>283</v>
      </c>
      <c r="H288" s="135">
        <v>132</v>
      </c>
      <c r="I288" s="136"/>
      <c r="J288" s="137">
        <f>ROUND(I288*H288,2)</f>
        <v>0</v>
      </c>
      <c r="K288" s="138"/>
      <c r="L288" s="31"/>
      <c r="M288" s="139" t="s">
        <v>20</v>
      </c>
      <c r="N288" s="140" t="s">
        <v>45</v>
      </c>
      <c r="P288" s="141">
        <f>O288*H288</f>
        <v>0</v>
      </c>
      <c r="Q288" s="141">
        <v>0</v>
      </c>
      <c r="R288" s="141">
        <f>Q288*H288</f>
        <v>0</v>
      </c>
      <c r="S288" s="141">
        <v>0</v>
      </c>
      <c r="T288" s="142">
        <f>S288*H288</f>
        <v>0</v>
      </c>
      <c r="AR288" s="143" t="s">
        <v>378</v>
      </c>
      <c r="AT288" s="143" t="s">
        <v>253</v>
      </c>
      <c r="AU288" s="143" t="s">
        <v>86</v>
      </c>
      <c r="AY288" s="16" t="s">
        <v>250</v>
      </c>
      <c r="BE288" s="144">
        <f>IF(N288="základní",J288,0)</f>
        <v>0</v>
      </c>
      <c r="BF288" s="144">
        <f>IF(N288="snížená",J288,0)</f>
        <v>0</v>
      </c>
      <c r="BG288" s="144">
        <f>IF(N288="zákl. přenesená",J288,0)</f>
        <v>0</v>
      </c>
      <c r="BH288" s="144">
        <f>IF(N288="sníž. přenesená",J288,0)</f>
        <v>0</v>
      </c>
      <c r="BI288" s="144">
        <f>IF(N288="nulová",J288,0)</f>
        <v>0</v>
      </c>
      <c r="BJ288" s="16" t="s">
        <v>86</v>
      </c>
      <c r="BK288" s="144">
        <f>ROUND(I288*H288,2)</f>
        <v>0</v>
      </c>
      <c r="BL288" s="16" t="s">
        <v>378</v>
      </c>
      <c r="BM288" s="143" t="s">
        <v>3634</v>
      </c>
    </row>
    <row r="289" spans="2:65" s="1" customFormat="1">
      <c r="B289" s="31"/>
      <c r="D289" s="145" t="s">
        <v>259</v>
      </c>
      <c r="F289" s="146" t="s">
        <v>3635</v>
      </c>
      <c r="I289" s="147"/>
      <c r="L289" s="31"/>
      <c r="M289" s="148"/>
      <c r="T289" s="50"/>
      <c r="AT289" s="16" t="s">
        <v>259</v>
      </c>
      <c r="AU289" s="16" t="s">
        <v>86</v>
      </c>
    </row>
    <row r="290" spans="2:65" s="12" customFormat="1">
      <c r="B290" s="149"/>
      <c r="D290" s="150" t="s">
        <v>261</v>
      </c>
      <c r="E290" s="151" t="s">
        <v>20</v>
      </c>
      <c r="F290" s="152" t="s">
        <v>3613</v>
      </c>
      <c r="H290" s="153">
        <v>18</v>
      </c>
      <c r="I290" s="154"/>
      <c r="L290" s="149"/>
      <c r="M290" s="155"/>
      <c r="T290" s="156"/>
      <c r="AT290" s="151" t="s">
        <v>261</v>
      </c>
      <c r="AU290" s="151" t="s">
        <v>86</v>
      </c>
      <c r="AV290" s="12" t="s">
        <v>86</v>
      </c>
      <c r="AW290" s="12" t="s">
        <v>34</v>
      </c>
      <c r="AX290" s="12" t="s">
        <v>73</v>
      </c>
      <c r="AY290" s="151" t="s">
        <v>250</v>
      </c>
    </row>
    <row r="291" spans="2:65" s="12" customFormat="1">
      <c r="B291" s="149"/>
      <c r="D291" s="150" t="s">
        <v>261</v>
      </c>
      <c r="E291" s="151" t="s">
        <v>20</v>
      </c>
      <c r="F291" s="152" t="s">
        <v>3614</v>
      </c>
      <c r="H291" s="153">
        <v>18</v>
      </c>
      <c r="I291" s="154"/>
      <c r="L291" s="149"/>
      <c r="M291" s="155"/>
      <c r="T291" s="156"/>
      <c r="AT291" s="151" t="s">
        <v>261</v>
      </c>
      <c r="AU291" s="151" t="s">
        <v>86</v>
      </c>
      <c r="AV291" s="12" t="s">
        <v>86</v>
      </c>
      <c r="AW291" s="12" t="s">
        <v>34</v>
      </c>
      <c r="AX291" s="12" t="s">
        <v>73</v>
      </c>
      <c r="AY291" s="151" t="s">
        <v>250</v>
      </c>
    </row>
    <row r="292" spans="2:65" s="12" customFormat="1">
      <c r="B292" s="149"/>
      <c r="D292" s="150" t="s">
        <v>261</v>
      </c>
      <c r="E292" s="151" t="s">
        <v>20</v>
      </c>
      <c r="F292" s="152" t="s">
        <v>3615</v>
      </c>
      <c r="H292" s="153">
        <v>22</v>
      </c>
      <c r="I292" s="154"/>
      <c r="L292" s="149"/>
      <c r="M292" s="155"/>
      <c r="T292" s="156"/>
      <c r="AT292" s="151" t="s">
        <v>261</v>
      </c>
      <c r="AU292" s="151" t="s">
        <v>86</v>
      </c>
      <c r="AV292" s="12" t="s">
        <v>86</v>
      </c>
      <c r="AW292" s="12" t="s">
        <v>34</v>
      </c>
      <c r="AX292" s="12" t="s">
        <v>73</v>
      </c>
      <c r="AY292" s="151" t="s">
        <v>250</v>
      </c>
    </row>
    <row r="293" spans="2:65" s="12" customFormat="1">
      <c r="B293" s="149"/>
      <c r="D293" s="150" t="s">
        <v>261</v>
      </c>
      <c r="E293" s="151" t="s">
        <v>20</v>
      </c>
      <c r="F293" s="152" t="s">
        <v>3616</v>
      </c>
      <c r="H293" s="153">
        <v>22</v>
      </c>
      <c r="I293" s="154"/>
      <c r="L293" s="149"/>
      <c r="M293" s="155"/>
      <c r="T293" s="156"/>
      <c r="AT293" s="151" t="s">
        <v>261</v>
      </c>
      <c r="AU293" s="151" t="s">
        <v>86</v>
      </c>
      <c r="AV293" s="12" t="s">
        <v>86</v>
      </c>
      <c r="AW293" s="12" t="s">
        <v>34</v>
      </c>
      <c r="AX293" s="12" t="s">
        <v>73</v>
      </c>
      <c r="AY293" s="151" t="s">
        <v>250</v>
      </c>
    </row>
    <row r="294" spans="2:65" s="12" customFormat="1">
      <c r="B294" s="149"/>
      <c r="D294" s="150" t="s">
        <v>261</v>
      </c>
      <c r="E294" s="151" t="s">
        <v>20</v>
      </c>
      <c r="F294" s="152" t="s">
        <v>3617</v>
      </c>
      <c r="H294" s="153">
        <v>26</v>
      </c>
      <c r="I294" s="154"/>
      <c r="L294" s="149"/>
      <c r="M294" s="155"/>
      <c r="T294" s="156"/>
      <c r="AT294" s="151" t="s">
        <v>261</v>
      </c>
      <c r="AU294" s="151" t="s">
        <v>86</v>
      </c>
      <c r="AV294" s="12" t="s">
        <v>86</v>
      </c>
      <c r="AW294" s="12" t="s">
        <v>34</v>
      </c>
      <c r="AX294" s="12" t="s">
        <v>73</v>
      </c>
      <c r="AY294" s="151" t="s">
        <v>250</v>
      </c>
    </row>
    <row r="295" spans="2:65" s="12" customFormat="1">
      <c r="B295" s="149"/>
      <c r="D295" s="150" t="s">
        <v>261</v>
      </c>
      <c r="E295" s="151" t="s">
        <v>20</v>
      </c>
      <c r="F295" s="152" t="s">
        <v>3618</v>
      </c>
      <c r="H295" s="153">
        <v>26</v>
      </c>
      <c r="I295" s="154"/>
      <c r="L295" s="149"/>
      <c r="M295" s="155"/>
      <c r="T295" s="156"/>
      <c r="AT295" s="151" t="s">
        <v>261</v>
      </c>
      <c r="AU295" s="151" t="s">
        <v>86</v>
      </c>
      <c r="AV295" s="12" t="s">
        <v>86</v>
      </c>
      <c r="AW295" s="12" t="s">
        <v>34</v>
      </c>
      <c r="AX295" s="12" t="s">
        <v>73</v>
      </c>
      <c r="AY295" s="151" t="s">
        <v>250</v>
      </c>
    </row>
    <row r="296" spans="2:65" s="1" customFormat="1" ht="24.2" customHeight="1">
      <c r="B296" s="31"/>
      <c r="C296" s="163" t="s">
        <v>572</v>
      </c>
      <c r="D296" s="163" t="s">
        <v>561</v>
      </c>
      <c r="E296" s="164" t="s">
        <v>3580</v>
      </c>
      <c r="F296" s="165" t="s">
        <v>3581</v>
      </c>
      <c r="G296" s="166" t="s">
        <v>283</v>
      </c>
      <c r="H296" s="167">
        <v>151.80000000000001</v>
      </c>
      <c r="I296" s="168"/>
      <c r="J296" s="169">
        <f>ROUND(I296*H296,2)</f>
        <v>0</v>
      </c>
      <c r="K296" s="170"/>
      <c r="L296" s="171"/>
      <c r="M296" s="172" t="s">
        <v>20</v>
      </c>
      <c r="N296" s="173" t="s">
        <v>45</v>
      </c>
      <c r="P296" s="141">
        <f>O296*H296</f>
        <v>0</v>
      </c>
      <c r="Q296" s="141">
        <v>8.9999999999999998E-4</v>
      </c>
      <c r="R296" s="141">
        <f>Q296*H296</f>
        <v>0.13662000000000002</v>
      </c>
      <c r="S296" s="141">
        <v>0</v>
      </c>
      <c r="T296" s="142">
        <f>S296*H296</f>
        <v>0</v>
      </c>
      <c r="AR296" s="143" t="s">
        <v>478</v>
      </c>
      <c r="AT296" s="143" t="s">
        <v>561</v>
      </c>
      <c r="AU296" s="143" t="s">
        <v>86</v>
      </c>
      <c r="AY296" s="16" t="s">
        <v>250</v>
      </c>
      <c r="BE296" s="144">
        <f>IF(N296="základní",J296,0)</f>
        <v>0</v>
      </c>
      <c r="BF296" s="144">
        <f>IF(N296="snížená",J296,0)</f>
        <v>0</v>
      </c>
      <c r="BG296" s="144">
        <f>IF(N296="zákl. přenesená",J296,0)</f>
        <v>0</v>
      </c>
      <c r="BH296" s="144">
        <f>IF(N296="sníž. přenesená",J296,0)</f>
        <v>0</v>
      </c>
      <c r="BI296" s="144">
        <f>IF(N296="nulová",J296,0)</f>
        <v>0</v>
      </c>
      <c r="BJ296" s="16" t="s">
        <v>86</v>
      </c>
      <c r="BK296" s="144">
        <f>ROUND(I296*H296,2)</f>
        <v>0</v>
      </c>
      <c r="BL296" s="16" t="s">
        <v>378</v>
      </c>
      <c r="BM296" s="143" t="s">
        <v>3636</v>
      </c>
    </row>
    <row r="297" spans="2:65" s="12" customFormat="1">
      <c r="B297" s="149"/>
      <c r="D297" s="150" t="s">
        <v>261</v>
      </c>
      <c r="F297" s="152" t="s">
        <v>3637</v>
      </c>
      <c r="H297" s="153">
        <v>151.80000000000001</v>
      </c>
      <c r="I297" s="154"/>
      <c r="L297" s="149"/>
      <c r="M297" s="155"/>
      <c r="T297" s="156"/>
      <c r="AT297" s="151" t="s">
        <v>261</v>
      </c>
      <c r="AU297" s="151" t="s">
        <v>86</v>
      </c>
      <c r="AV297" s="12" t="s">
        <v>86</v>
      </c>
      <c r="AW297" s="12" t="s">
        <v>4</v>
      </c>
      <c r="AX297" s="12" t="s">
        <v>80</v>
      </c>
      <c r="AY297" s="151" t="s">
        <v>250</v>
      </c>
    </row>
    <row r="298" spans="2:65" s="1" customFormat="1" ht="44.25" customHeight="1">
      <c r="B298" s="31"/>
      <c r="C298" s="131" t="s">
        <v>579</v>
      </c>
      <c r="D298" s="131" t="s">
        <v>253</v>
      </c>
      <c r="E298" s="132" t="s">
        <v>3638</v>
      </c>
      <c r="F298" s="133" t="s">
        <v>3639</v>
      </c>
      <c r="G298" s="134" t="s">
        <v>283</v>
      </c>
      <c r="H298" s="135">
        <v>30</v>
      </c>
      <c r="I298" s="136"/>
      <c r="J298" s="137">
        <f>ROUND(I298*H298,2)</f>
        <v>0</v>
      </c>
      <c r="K298" s="138"/>
      <c r="L298" s="31"/>
      <c r="M298" s="139" t="s">
        <v>20</v>
      </c>
      <c r="N298" s="140" t="s">
        <v>45</v>
      </c>
      <c r="P298" s="141">
        <f>O298*H298</f>
        <v>0</v>
      </c>
      <c r="Q298" s="141">
        <v>0</v>
      </c>
      <c r="R298" s="141">
        <f>Q298*H298</f>
        <v>0</v>
      </c>
      <c r="S298" s="141">
        <v>0</v>
      </c>
      <c r="T298" s="142">
        <f>S298*H298</f>
        <v>0</v>
      </c>
      <c r="AR298" s="143" t="s">
        <v>378</v>
      </c>
      <c r="AT298" s="143" t="s">
        <v>253</v>
      </c>
      <c r="AU298" s="143" t="s">
        <v>86</v>
      </c>
      <c r="AY298" s="16" t="s">
        <v>250</v>
      </c>
      <c r="BE298" s="144">
        <f>IF(N298="základní",J298,0)</f>
        <v>0</v>
      </c>
      <c r="BF298" s="144">
        <f>IF(N298="snížená",J298,0)</f>
        <v>0</v>
      </c>
      <c r="BG298" s="144">
        <f>IF(N298="zákl. přenesená",J298,0)</f>
        <v>0</v>
      </c>
      <c r="BH298" s="144">
        <f>IF(N298="sníž. přenesená",J298,0)</f>
        <v>0</v>
      </c>
      <c r="BI298" s="144">
        <f>IF(N298="nulová",J298,0)</f>
        <v>0</v>
      </c>
      <c r="BJ298" s="16" t="s">
        <v>86</v>
      </c>
      <c r="BK298" s="144">
        <f>ROUND(I298*H298,2)</f>
        <v>0</v>
      </c>
      <c r="BL298" s="16" t="s">
        <v>378</v>
      </c>
      <c r="BM298" s="143" t="s">
        <v>3640</v>
      </c>
    </row>
    <row r="299" spans="2:65" s="1" customFormat="1">
      <c r="B299" s="31"/>
      <c r="D299" s="145" t="s">
        <v>259</v>
      </c>
      <c r="F299" s="146" t="s">
        <v>3641</v>
      </c>
      <c r="I299" s="147"/>
      <c r="L299" s="31"/>
      <c r="M299" s="148"/>
      <c r="T299" s="50"/>
      <c r="AT299" s="16" t="s">
        <v>259</v>
      </c>
      <c r="AU299" s="16" t="s">
        <v>86</v>
      </c>
    </row>
    <row r="300" spans="2:65" s="12" customFormat="1">
      <c r="B300" s="149"/>
      <c r="D300" s="150" t="s">
        <v>261</v>
      </c>
      <c r="E300" s="151" t="s">
        <v>20</v>
      </c>
      <c r="F300" s="152" t="s">
        <v>3523</v>
      </c>
      <c r="H300" s="153">
        <v>30</v>
      </c>
      <c r="I300" s="154"/>
      <c r="L300" s="149"/>
      <c r="M300" s="155"/>
      <c r="T300" s="156"/>
      <c r="AT300" s="151" t="s">
        <v>261</v>
      </c>
      <c r="AU300" s="151" t="s">
        <v>86</v>
      </c>
      <c r="AV300" s="12" t="s">
        <v>86</v>
      </c>
      <c r="AW300" s="12" t="s">
        <v>34</v>
      </c>
      <c r="AX300" s="12" t="s">
        <v>73</v>
      </c>
      <c r="AY300" s="151" t="s">
        <v>250</v>
      </c>
    </row>
    <row r="301" spans="2:65" s="1" customFormat="1" ht="24.2" customHeight="1">
      <c r="B301" s="31"/>
      <c r="C301" s="163" t="s">
        <v>594</v>
      </c>
      <c r="D301" s="163" t="s">
        <v>561</v>
      </c>
      <c r="E301" s="164" t="s">
        <v>1463</v>
      </c>
      <c r="F301" s="165" t="s">
        <v>1464</v>
      </c>
      <c r="G301" s="166" t="s">
        <v>283</v>
      </c>
      <c r="H301" s="167">
        <v>34.5</v>
      </c>
      <c r="I301" s="168"/>
      <c r="J301" s="169">
        <f>ROUND(I301*H301,2)</f>
        <v>0</v>
      </c>
      <c r="K301" s="170"/>
      <c r="L301" s="171"/>
      <c r="M301" s="172" t="s">
        <v>20</v>
      </c>
      <c r="N301" s="173" t="s">
        <v>45</v>
      </c>
      <c r="P301" s="141">
        <f>O301*H301</f>
        <v>0</v>
      </c>
      <c r="Q301" s="141">
        <v>1.6000000000000001E-4</v>
      </c>
      <c r="R301" s="141">
        <f>Q301*H301</f>
        <v>5.5200000000000006E-3</v>
      </c>
      <c r="S301" s="141">
        <v>0</v>
      </c>
      <c r="T301" s="142">
        <f>S301*H301</f>
        <v>0</v>
      </c>
      <c r="AR301" s="143" t="s">
        <v>478</v>
      </c>
      <c r="AT301" s="143" t="s">
        <v>561</v>
      </c>
      <c r="AU301" s="143" t="s">
        <v>86</v>
      </c>
      <c r="AY301" s="16" t="s">
        <v>250</v>
      </c>
      <c r="BE301" s="144">
        <f>IF(N301="základní",J301,0)</f>
        <v>0</v>
      </c>
      <c r="BF301" s="144">
        <f>IF(N301="snížená",J301,0)</f>
        <v>0</v>
      </c>
      <c r="BG301" s="144">
        <f>IF(N301="zákl. přenesená",J301,0)</f>
        <v>0</v>
      </c>
      <c r="BH301" s="144">
        <f>IF(N301="sníž. přenesená",J301,0)</f>
        <v>0</v>
      </c>
      <c r="BI301" s="144">
        <f>IF(N301="nulová",J301,0)</f>
        <v>0</v>
      </c>
      <c r="BJ301" s="16" t="s">
        <v>86</v>
      </c>
      <c r="BK301" s="144">
        <f>ROUND(I301*H301,2)</f>
        <v>0</v>
      </c>
      <c r="BL301" s="16" t="s">
        <v>378</v>
      </c>
      <c r="BM301" s="143" t="s">
        <v>3642</v>
      </c>
    </row>
    <row r="302" spans="2:65" s="12" customFormat="1">
      <c r="B302" s="149"/>
      <c r="D302" s="150" t="s">
        <v>261</v>
      </c>
      <c r="F302" s="152" t="s">
        <v>3643</v>
      </c>
      <c r="H302" s="153">
        <v>34.5</v>
      </c>
      <c r="I302" s="154"/>
      <c r="L302" s="149"/>
      <c r="M302" s="155"/>
      <c r="T302" s="156"/>
      <c r="AT302" s="151" t="s">
        <v>261</v>
      </c>
      <c r="AU302" s="151" t="s">
        <v>86</v>
      </c>
      <c r="AV302" s="12" t="s">
        <v>86</v>
      </c>
      <c r="AW302" s="12" t="s">
        <v>4</v>
      </c>
      <c r="AX302" s="12" t="s">
        <v>80</v>
      </c>
      <c r="AY302" s="151" t="s">
        <v>250</v>
      </c>
    </row>
    <row r="303" spans="2:65" s="1" customFormat="1" ht="44.25" customHeight="1">
      <c r="B303" s="31"/>
      <c r="C303" s="131" t="s">
        <v>600</v>
      </c>
      <c r="D303" s="131" t="s">
        <v>253</v>
      </c>
      <c r="E303" s="132" t="s">
        <v>3644</v>
      </c>
      <c r="F303" s="133" t="s">
        <v>3645</v>
      </c>
      <c r="G303" s="134" t="s">
        <v>283</v>
      </c>
      <c r="H303" s="135">
        <v>27</v>
      </c>
      <c r="I303" s="136"/>
      <c r="J303" s="137">
        <f>ROUND(I303*H303,2)</f>
        <v>0</v>
      </c>
      <c r="K303" s="138"/>
      <c r="L303" s="31"/>
      <c r="M303" s="139" t="s">
        <v>20</v>
      </c>
      <c r="N303" s="140" t="s">
        <v>45</v>
      </c>
      <c r="P303" s="141">
        <f>O303*H303</f>
        <v>0</v>
      </c>
      <c r="Q303" s="141">
        <v>0</v>
      </c>
      <c r="R303" s="141">
        <f>Q303*H303</f>
        <v>0</v>
      </c>
      <c r="S303" s="141">
        <v>0</v>
      </c>
      <c r="T303" s="142">
        <f>S303*H303</f>
        <v>0</v>
      </c>
      <c r="AR303" s="143" t="s">
        <v>378</v>
      </c>
      <c r="AT303" s="143" t="s">
        <v>253</v>
      </c>
      <c r="AU303" s="143" t="s">
        <v>86</v>
      </c>
      <c r="AY303" s="16" t="s">
        <v>250</v>
      </c>
      <c r="BE303" s="144">
        <f>IF(N303="základní",J303,0)</f>
        <v>0</v>
      </c>
      <c r="BF303" s="144">
        <f>IF(N303="snížená",J303,0)</f>
        <v>0</v>
      </c>
      <c r="BG303" s="144">
        <f>IF(N303="zákl. přenesená",J303,0)</f>
        <v>0</v>
      </c>
      <c r="BH303" s="144">
        <f>IF(N303="sníž. přenesená",J303,0)</f>
        <v>0</v>
      </c>
      <c r="BI303" s="144">
        <f>IF(N303="nulová",J303,0)</f>
        <v>0</v>
      </c>
      <c r="BJ303" s="16" t="s">
        <v>86</v>
      </c>
      <c r="BK303" s="144">
        <f>ROUND(I303*H303,2)</f>
        <v>0</v>
      </c>
      <c r="BL303" s="16" t="s">
        <v>378</v>
      </c>
      <c r="BM303" s="143" t="s">
        <v>3646</v>
      </c>
    </row>
    <row r="304" spans="2:65" s="1" customFormat="1">
      <c r="B304" s="31"/>
      <c r="D304" s="145" t="s">
        <v>259</v>
      </c>
      <c r="F304" s="146" t="s">
        <v>3647</v>
      </c>
      <c r="I304" s="147"/>
      <c r="L304" s="31"/>
      <c r="M304" s="148"/>
      <c r="T304" s="50"/>
      <c r="AT304" s="16" t="s">
        <v>259</v>
      </c>
      <c r="AU304" s="16" t="s">
        <v>86</v>
      </c>
    </row>
    <row r="305" spans="2:65" s="12" customFormat="1">
      <c r="B305" s="149"/>
      <c r="D305" s="150" t="s">
        <v>261</v>
      </c>
      <c r="E305" s="151" t="s">
        <v>20</v>
      </c>
      <c r="F305" s="152" t="s">
        <v>3648</v>
      </c>
      <c r="H305" s="153">
        <v>27</v>
      </c>
      <c r="I305" s="154"/>
      <c r="L305" s="149"/>
      <c r="M305" s="155"/>
      <c r="T305" s="156"/>
      <c r="AT305" s="151" t="s">
        <v>261</v>
      </c>
      <c r="AU305" s="151" t="s">
        <v>86</v>
      </c>
      <c r="AV305" s="12" t="s">
        <v>86</v>
      </c>
      <c r="AW305" s="12" t="s">
        <v>34</v>
      </c>
      <c r="AX305" s="12" t="s">
        <v>73</v>
      </c>
      <c r="AY305" s="151" t="s">
        <v>250</v>
      </c>
    </row>
    <row r="306" spans="2:65" s="1" customFormat="1" ht="24.2" customHeight="1">
      <c r="B306" s="31"/>
      <c r="C306" s="163" t="s">
        <v>607</v>
      </c>
      <c r="D306" s="163" t="s">
        <v>561</v>
      </c>
      <c r="E306" s="164" t="s">
        <v>3649</v>
      </c>
      <c r="F306" s="165" t="s">
        <v>3650</v>
      </c>
      <c r="G306" s="166" t="s">
        <v>283</v>
      </c>
      <c r="H306" s="167">
        <v>31.05</v>
      </c>
      <c r="I306" s="168"/>
      <c r="J306" s="169">
        <f>ROUND(I306*H306,2)</f>
        <v>0</v>
      </c>
      <c r="K306" s="170"/>
      <c r="L306" s="171"/>
      <c r="M306" s="172" t="s">
        <v>20</v>
      </c>
      <c r="N306" s="173" t="s">
        <v>45</v>
      </c>
      <c r="P306" s="141">
        <f>O306*H306</f>
        <v>0</v>
      </c>
      <c r="Q306" s="141">
        <v>3.4000000000000002E-4</v>
      </c>
      <c r="R306" s="141">
        <f>Q306*H306</f>
        <v>1.0557E-2</v>
      </c>
      <c r="S306" s="141">
        <v>0</v>
      </c>
      <c r="T306" s="142">
        <f>S306*H306</f>
        <v>0</v>
      </c>
      <c r="AR306" s="143" t="s">
        <v>478</v>
      </c>
      <c r="AT306" s="143" t="s">
        <v>561</v>
      </c>
      <c r="AU306" s="143" t="s">
        <v>86</v>
      </c>
      <c r="AY306" s="16" t="s">
        <v>250</v>
      </c>
      <c r="BE306" s="144">
        <f>IF(N306="základní",J306,0)</f>
        <v>0</v>
      </c>
      <c r="BF306" s="144">
        <f>IF(N306="snížená",J306,0)</f>
        <v>0</v>
      </c>
      <c r="BG306" s="144">
        <f>IF(N306="zákl. přenesená",J306,0)</f>
        <v>0</v>
      </c>
      <c r="BH306" s="144">
        <f>IF(N306="sníž. přenesená",J306,0)</f>
        <v>0</v>
      </c>
      <c r="BI306" s="144">
        <f>IF(N306="nulová",J306,0)</f>
        <v>0</v>
      </c>
      <c r="BJ306" s="16" t="s">
        <v>86</v>
      </c>
      <c r="BK306" s="144">
        <f>ROUND(I306*H306,2)</f>
        <v>0</v>
      </c>
      <c r="BL306" s="16" t="s">
        <v>378</v>
      </c>
      <c r="BM306" s="143" t="s">
        <v>3651</v>
      </c>
    </row>
    <row r="307" spans="2:65" s="12" customFormat="1">
      <c r="B307" s="149"/>
      <c r="D307" s="150" t="s">
        <v>261</v>
      </c>
      <c r="F307" s="152" t="s">
        <v>3652</v>
      </c>
      <c r="H307" s="153">
        <v>31.05</v>
      </c>
      <c r="I307" s="154"/>
      <c r="L307" s="149"/>
      <c r="M307" s="155"/>
      <c r="T307" s="156"/>
      <c r="AT307" s="151" t="s">
        <v>261</v>
      </c>
      <c r="AU307" s="151" t="s">
        <v>86</v>
      </c>
      <c r="AV307" s="12" t="s">
        <v>86</v>
      </c>
      <c r="AW307" s="12" t="s">
        <v>4</v>
      </c>
      <c r="AX307" s="12" t="s">
        <v>80</v>
      </c>
      <c r="AY307" s="151" t="s">
        <v>250</v>
      </c>
    </row>
    <row r="308" spans="2:65" s="1" customFormat="1" ht="37.9" customHeight="1">
      <c r="B308" s="31"/>
      <c r="C308" s="131" t="s">
        <v>613</v>
      </c>
      <c r="D308" s="131" t="s">
        <v>253</v>
      </c>
      <c r="E308" s="132" t="s">
        <v>3653</v>
      </c>
      <c r="F308" s="133" t="s">
        <v>3654</v>
      </c>
      <c r="G308" s="134" t="s">
        <v>290</v>
      </c>
      <c r="H308" s="135">
        <v>114</v>
      </c>
      <c r="I308" s="136"/>
      <c r="J308" s="137">
        <f>ROUND(I308*H308,2)</f>
        <v>0</v>
      </c>
      <c r="K308" s="138"/>
      <c r="L308" s="31"/>
      <c r="M308" s="139" t="s">
        <v>20</v>
      </c>
      <c r="N308" s="140" t="s">
        <v>45</v>
      </c>
      <c r="P308" s="141">
        <f>O308*H308</f>
        <v>0</v>
      </c>
      <c r="Q308" s="141">
        <v>0</v>
      </c>
      <c r="R308" s="141">
        <f>Q308*H308</f>
        <v>0</v>
      </c>
      <c r="S308" s="141">
        <v>0</v>
      </c>
      <c r="T308" s="142">
        <f>S308*H308</f>
        <v>0</v>
      </c>
      <c r="AR308" s="143" t="s">
        <v>378</v>
      </c>
      <c r="AT308" s="143" t="s">
        <v>253</v>
      </c>
      <c r="AU308" s="143" t="s">
        <v>86</v>
      </c>
      <c r="AY308" s="16" t="s">
        <v>250</v>
      </c>
      <c r="BE308" s="144">
        <f>IF(N308="základní",J308,0)</f>
        <v>0</v>
      </c>
      <c r="BF308" s="144">
        <f>IF(N308="snížená",J308,0)</f>
        <v>0</v>
      </c>
      <c r="BG308" s="144">
        <f>IF(N308="zákl. přenesená",J308,0)</f>
        <v>0</v>
      </c>
      <c r="BH308" s="144">
        <f>IF(N308="sníž. přenesená",J308,0)</f>
        <v>0</v>
      </c>
      <c r="BI308" s="144">
        <f>IF(N308="nulová",J308,0)</f>
        <v>0</v>
      </c>
      <c r="BJ308" s="16" t="s">
        <v>86</v>
      </c>
      <c r="BK308" s="144">
        <f>ROUND(I308*H308,2)</f>
        <v>0</v>
      </c>
      <c r="BL308" s="16" t="s">
        <v>378</v>
      </c>
      <c r="BM308" s="143" t="s">
        <v>3655</v>
      </c>
    </row>
    <row r="309" spans="2:65" s="1" customFormat="1">
      <c r="B309" s="31"/>
      <c r="D309" s="145" t="s">
        <v>259</v>
      </c>
      <c r="F309" s="146" t="s">
        <v>3656</v>
      </c>
      <c r="I309" s="147"/>
      <c r="L309" s="31"/>
      <c r="M309" s="148"/>
      <c r="T309" s="50"/>
      <c r="AT309" s="16" t="s">
        <v>259</v>
      </c>
      <c r="AU309" s="16" t="s">
        <v>86</v>
      </c>
    </row>
    <row r="310" spans="2:65" s="1" customFormat="1" ht="33" customHeight="1">
      <c r="B310" s="31"/>
      <c r="C310" s="131" t="s">
        <v>622</v>
      </c>
      <c r="D310" s="131" t="s">
        <v>253</v>
      </c>
      <c r="E310" s="132" t="s">
        <v>1560</v>
      </c>
      <c r="F310" s="133" t="s">
        <v>1561</v>
      </c>
      <c r="G310" s="134" t="s">
        <v>290</v>
      </c>
      <c r="H310" s="135">
        <v>79</v>
      </c>
      <c r="I310" s="136"/>
      <c r="J310" s="137">
        <f>ROUND(I310*H310,2)</f>
        <v>0</v>
      </c>
      <c r="K310" s="138"/>
      <c r="L310" s="31"/>
      <c r="M310" s="139" t="s">
        <v>20</v>
      </c>
      <c r="N310" s="140" t="s">
        <v>45</v>
      </c>
      <c r="P310" s="141">
        <f>O310*H310</f>
        <v>0</v>
      </c>
      <c r="Q310" s="141">
        <v>0</v>
      </c>
      <c r="R310" s="141">
        <f>Q310*H310</f>
        <v>0</v>
      </c>
      <c r="S310" s="141">
        <v>0</v>
      </c>
      <c r="T310" s="142">
        <f>S310*H310</f>
        <v>0</v>
      </c>
      <c r="AR310" s="143" t="s">
        <v>378</v>
      </c>
      <c r="AT310" s="143" t="s">
        <v>253</v>
      </c>
      <c r="AU310" s="143" t="s">
        <v>86</v>
      </c>
      <c r="AY310" s="16" t="s">
        <v>250</v>
      </c>
      <c r="BE310" s="144">
        <f>IF(N310="základní",J310,0)</f>
        <v>0</v>
      </c>
      <c r="BF310" s="144">
        <f>IF(N310="snížená",J310,0)</f>
        <v>0</v>
      </c>
      <c r="BG310" s="144">
        <f>IF(N310="zákl. přenesená",J310,0)</f>
        <v>0</v>
      </c>
      <c r="BH310" s="144">
        <f>IF(N310="sníž. přenesená",J310,0)</f>
        <v>0</v>
      </c>
      <c r="BI310" s="144">
        <f>IF(N310="nulová",J310,0)</f>
        <v>0</v>
      </c>
      <c r="BJ310" s="16" t="s">
        <v>86</v>
      </c>
      <c r="BK310" s="144">
        <f>ROUND(I310*H310,2)</f>
        <v>0</v>
      </c>
      <c r="BL310" s="16" t="s">
        <v>378</v>
      </c>
      <c r="BM310" s="143" t="s">
        <v>3657</v>
      </c>
    </row>
    <row r="311" spans="2:65" s="1" customFormat="1">
      <c r="B311" s="31"/>
      <c r="D311" s="145" t="s">
        <v>259</v>
      </c>
      <c r="F311" s="146" t="s">
        <v>1563</v>
      </c>
      <c r="I311" s="147"/>
      <c r="L311" s="31"/>
      <c r="M311" s="148"/>
      <c r="T311" s="50"/>
      <c r="AT311" s="16" t="s">
        <v>259</v>
      </c>
      <c r="AU311" s="16" t="s">
        <v>86</v>
      </c>
    </row>
    <row r="312" spans="2:65" s="1" customFormat="1" ht="33" customHeight="1">
      <c r="B312" s="31"/>
      <c r="C312" s="131" t="s">
        <v>628</v>
      </c>
      <c r="D312" s="131" t="s">
        <v>253</v>
      </c>
      <c r="E312" s="132" t="s">
        <v>1595</v>
      </c>
      <c r="F312" s="133" t="s">
        <v>1596</v>
      </c>
      <c r="G312" s="134" t="s">
        <v>290</v>
      </c>
      <c r="H312" s="135">
        <v>42</v>
      </c>
      <c r="I312" s="136"/>
      <c r="J312" s="137">
        <f>ROUND(I312*H312,2)</f>
        <v>0</v>
      </c>
      <c r="K312" s="138"/>
      <c r="L312" s="31"/>
      <c r="M312" s="139" t="s">
        <v>20</v>
      </c>
      <c r="N312" s="140" t="s">
        <v>45</v>
      </c>
      <c r="P312" s="141">
        <f>O312*H312</f>
        <v>0</v>
      </c>
      <c r="Q312" s="141">
        <v>0</v>
      </c>
      <c r="R312" s="141">
        <f>Q312*H312</f>
        <v>0</v>
      </c>
      <c r="S312" s="141">
        <v>0</v>
      </c>
      <c r="T312" s="142">
        <f>S312*H312</f>
        <v>0</v>
      </c>
      <c r="AR312" s="143" t="s">
        <v>378</v>
      </c>
      <c r="AT312" s="143" t="s">
        <v>253</v>
      </c>
      <c r="AU312" s="143" t="s">
        <v>86</v>
      </c>
      <c r="AY312" s="16" t="s">
        <v>250</v>
      </c>
      <c r="BE312" s="144">
        <f>IF(N312="základní",J312,0)</f>
        <v>0</v>
      </c>
      <c r="BF312" s="144">
        <f>IF(N312="snížená",J312,0)</f>
        <v>0</v>
      </c>
      <c r="BG312" s="144">
        <f>IF(N312="zákl. přenesená",J312,0)</f>
        <v>0</v>
      </c>
      <c r="BH312" s="144">
        <f>IF(N312="sníž. přenesená",J312,0)</f>
        <v>0</v>
      </c>
      <c r="BI312" s="144">
        <f>IF(N312="nulová",J312,0)</f>
        <v>0</v>
      </c>
      <c r="BJ312" s="16" t="s">
        <v>86</v>
      </c>
      <c r="BK312" s="144">
        <f>ROUND(I312*H312,2)</f>
        <v>0</v>
      </c>
      <c r="BL312" s="16" t="s">
        <v>378</v>
      </c>
      <c r="BM312" s="143" t="s">
        <v>3658</v>
      </c>
    </row>
    <row r="313" spans="2:65" s="1" customFormat="1">
      <c r="B313" s="31"/>
      <c r="D313" s="145" t="s">
        <v>259</v>
      </c>
      <c r="F313" s="146" t="s">
        <v>1598</v>
      </c>
      <c r="I313" s="147"/>
      <c r="L313" s="31"/>
      <c r="M313" s="148"/>
      <c r="T313" s="50"/>
      <c r="AT313" s="16" t="s">
        <v>259</v>
      </c>
      <c r="AU313" s="16" t="s">
        <v>86</v>
      </c>
    </row>
    <row r="314" spans="2:65" s="12" customFormat="1">
      <c r="B314" s="149"/>
      <c r="D314" s="150" t="s">
        <v>261</v>
      </c>
      <c r="E314" s="151" t="s">
        <v>20</v>
      </c>
      <c r="F314" s="152" t="s">
        <v>3659</v>
      </c>
      <c r="H314" s="153">
        <v>12</v>
      </c>
      <c r="I314" s="154"/>
      <c r="L314" s="149"/>
      <c r="M314" s="155"/>
      <c r="T314" s="156"/>
      <c r="AT314" s="151" t="s">
        <v>261</v>
      </c>
      <c r="AU314" s="151" t="s">
        <v>86</v>
      </c>
      <c r="AV314" s="12" t="s">
        <v>86</v>
      </c>
      <c r="AW314" s="12" t="s">
        <v>34</v>
      </c>
      <c r="AX314" s="12" t="s">
        <v>73</v>
      </c>
      <c r="AY314" s="151" t="s">
        <v>250</v>
      </c>
    </row>
    <row r="315" spans="2:65" s="12" customFormat="1">
      <c r="B315" s="149"/>
      <c r="D315" s="150" t="s">
        <v>261</v>
      </c>
      <c r="E315" s="151" t="s">
        <v>20</v>
      </c>
      <c r="F315" s="152" t="s">
        <v>3660</v>
      </c>
      <c r="H315" s="153">
        <v>12</v>
      </c>
      <c r="I315" s="154"/>
      <c r="L315" s="149"/>
      <c r="M315" s="155"/>
      <c r="T315" s="156"/>
      <c r="AT315" s="151" t="s">
        <v>261</v>
      </c>
      <c r="AU315" s="151" t="s">
        <v>86</v>
      </c>
      <c r="AV315" s="12" t="s">
        <v>86</v>
      </c>
      <c r="AW315" s="12" t="s">
        <v>34</v>
      </c>
      <c r="AX315" s="12" t="s">
        <v>73</v>
      </c>
      <c r="AY315" s="151" t="s">
        <v>250</v>
      </c>
    </row>
    <row r="316" spans="2:65" s="12" customFormat="1">
      <c r="B316" s="149"/>
      <c r="D316" s="150" t="s">
        <v>261</v>
      </c>
      <c r="E316" s="151" t="s">
        <v>20</v>
      </c>
      <c r="F316" s="152" t="s">
        <v>3661</v>
      </c>
      <c r="H316" s="153">
        <v>11</v>
      </c>
      <c r="I316" s="154"/>
      <c r="L316" s="149"/>
      <c r="M316" s="155"/>
      <c r="T316" s="156"/>
      <c r="AT316" s="151" t="s">
        <v>261</v>
      </c>
      <c r="AU316" s="151" t="s">
        <v>86</v>
      </c>
      <c r="AV316" s="12" t="s">
        <v>86</v>
      </c>
      <c r="AW316" s="12" t="s">
        <v>34</v>
      </c>
      <c r="AX316" s="12" t="s">
        <v>73</v>
      </c>
      <c r="AY316" s="151" t="s">
        <v>250</v>
      </c>
    </row>
    <row r="317" spans="2:65" s="12" customFormat="1">
      <c r="B317" s="149"/>
      <c r="D317" s="150" t="s">
        <v>261</v>
      </c>
      <c r="E317" s="151" t="s">
        <v>20</v>
      </c>
      <c r="F317" s="152" t="s">
        <v>3662</v>
      </c>
      <c r="H317" s="153">
        <v>1</v>
      </c>
      <c r="I317" s="154"/>
      <c r="L317" s="149"/>
      <c r="M317" s="155"/>
      <c r="T317" s="156"/>
      <c r="AT317" s="151" t="s">
        <v>261</v>
      </c>
      <c r="AU317" s="151" t="s">
        <v>86</v>
      </c>
      <c r="AV317" s="12" t="s">
        <v>86</v>
      </c>
      <c r="AW317" s="12" t="s">
        <v>34</v>
      </c>
      <c r="AX317" s="12" t="s">
        <v>73</v>
      </c>
      <c r="AY317" s="151" t="s">
        <v>250</v>
      </c>
    </row>
    <row r="318" spans="2:65" s="12" customFormat="1">
      <c r="B318" s="149"/>
      <c r="D318" s="150" t="s">
        <v>261</v>
      </c>
      <c r="E318" s="151" t="s">
        <v>20</v>
      </c>
      <c r="F318" s="152" t="s">
        <v>3663</v>
      </c>
      <c r="H318" s="153">
        <v>6</v>
      </c>
      <c r="I318" s="154"/>
      <c r="L318" s="149"/>
      <c r="M318" s="155"/>
      <c r="T318" s="156"/>
      <c r="AT318" s="151" t="s">
        <v>261</v>
      </c>
      <c r="AU318" s="151" t="s">
        <v>86</v>
      </c>
      <c r="AV318" s="12" t="s">
        <v>86</v>
      </c>
      <c r="AW318" s="12" t="s">
        <v>34</v>
      </c>
      <c r="AX318" s="12" t="s">
        <v>73</v>
      </c>
      <c r="AY318" s="151" t="s">
        <v>250</v>
      </c>
    </row>
    <row r="319" spans="2:65" s="1" customFormat="1" ht="16.5" customHeight="1">
      <c r="B319" s="31"/>
      <c r="C319" s="163" t="s">
        <v>633</v>
      </c>
      <c r="D319" s="163" t="s">
        <v>561</v>
      </c>
      <c r="E319" s="164" t="s">
        <v>1602</v>
      </c>
      <c r="F319" s="165" t="s">
        <v>3664</v>
      </c>
      <c r="G319" s="166" t="s">
        <v>290</v>
      </c>
      <c r="H319" s="167">
        <v>6</v>
      </c>
      <c r="I319" s="168"/>
      <c r="J319" s="169">
        <f>ROUND(I319*H319,2)</f>
        <v>0</v>
      </c>
      <c r="K319" s="170"/>
      <c r="L319" s="171"/>
      <c r="M319" s="172" t="s">
        <v>20</v>
      </c>
      <c r="N319" s="173" t="s">
        <v>45</v>
      </c>
      <c r="P319" s="141">
        <f>O319*H319</f>
        <v>0</v>
      </c>
      <c r="Q319" s="141">
        <v>0.02</v>
      </c>
      <c r="R319" s="141">
        <f>Q319*H319</f>
        <v>0.12</v>
      </c>
      <c r="S319" s="141">
        <v>0</v>
      </c>
      <c r="T319" s="142">
        <f>S319*H319</f>
        <v>0</v>
      </c>
      <c r="AR319" s="143" t="s">
        <v>478</v>
      </c>
      <c r="AT319" s="143" t="s">
        <v>561</v>
      </c>
      <c r="AU319" s="143" t="s">
        <v>86</v>
      </c>
      <c r="AY319" s="16" t="s">
        <v>250</v>
      </c>
      <c r="BE319" s="144">
        <f>IF(N319="základní",J319,0)</f>
        <v>0</v>
      </c>
      <c r="BF319" s="144">
        <f>IF(N319="snížená",J319,0)</f>
        <v>0</v>
      </c>
      <c r="BG319" s="144">
        <f>IF(N319="zákl. přenesená",J319,0)</f>
        <v>0</v>
      </c>
      <c r="BH319" s="144">
        <f>IF(N319="sníž. přenesená",J319,0)</f>
        <v>0</v>
      </c>
      <c r="BI319" s="144">
        <f>IF(N319="nulová",J319,0)</f>
        <v>0</v>
      </c>
      <c r="BJ319" s="16" t="s">
        <v>86</v>
      </c>
      <c r="BK319" s="144">
        <f>ROUND(I319*H319,2)</f>
        <v>0</v>
      </c>
      <c r="BL319" s="16" t="s">
        <v>378</v>
      </c>
      <c r="BM319" s="143" t="s">
        <v>3665</v>
      </c>
    </row>
    <row r="320" spans="2:65" s="1" customFormat="1" ht="78">
      <c r="B320" s="31"/>
      <c r="D320" s="150" t="s">
        <v>565</v>
      </c>
      <c r="F320" s="174" t="s">
        <v>1605</v>
      </c>
      <c r="I320" s="147"/>
      <c r="L320" s="31"/>
      <c r="M320" s="148"/>
      <c r="T320" s="50"/>
      <c r="AT320" s="16" t="s">
        <v>565</v>
      </c>
      <c r="AU320" s="16" t="s">
        <v>86</v>
      </c>
    </row>
    <row r="321" spans="2:65" s="1" customFormat="1" ht="16.5" customHeight="1">
      <c r="B321" s="31"/>
      <c r="C321" s="163" t="s">
        <v>638</v>
      </c>
      <c r="D321" s="163" t="s">
        <v>561</v>
      </c>
      <c r="E321" s="164" t="s">
        <v>3666</v>
      </c>
      <c r="F321" s="165" t="s">
        <v>3667</v>
      </c>
      <c r="G321" s="166" t="s">
        <v>290</v>
      </c>
      <c r="H321" s="167">
        <v>11</v>
      </c>
      <c r="I321" s="168"/>
      <c r="J321" s="169">
        <f>ROUND(I321*H321,2)</f>
        <v>0</v>
      </c>
      <c r="K321" s="170"/>
      <c r="L321" s="171"/>
      <c r="M321" s="172" t="s">
        <v>20</v>
      </c>
      <c r="N321" s="173" t="s">
        <v>45</v>
      </c>
      <c r="P321" s="141">
        <f>O321*H321</f>
        <v>0</v>
      </c>
      <c r="Q321" s="141">
        <v>6.1700000000000001E-3</v>
      </c>
      <c r="R321" s="141">
        <f>Q321*H321</f>
        <v>6.787E-2</v>
      </c>
      <c r="S321" s="141">
        <v>0</v>
      </c>
      <c r="T321" s="142">
        <f>S321*H321</f>
        <v>0</v>
      </c>
      <c r="AR321" s="143" t="s">
        <v>478</v>
      </c>
      <c r="AT321" s="143" t="s">
        <v>561</v>
      </c>
      <c r="AU321" s="143" t="s">
        <v>86</v>
      </c>
      <c r="AY321" s="16" t="s">
        <v>250</v>
      </c>
      <c r="BE321" s="144">
        <f>IF(N321="základní",J321,0)</f>
        <v>0</v>
      </c>
      <c r="BF321" s="144">
        <f>IF(N321="snížená",J321,0)</f>
        <v>0</v>
      </c>
      <c r="BG321" s="144">
        <f>IF(N321="zákl. přenesená",J321,0)</f>
        <v>0</v>
      </c>
      <c r="BH321" s="144">
        <f>IF(N321="sníž. přenesená",J321,0)</f>
        <v>0</v>
      </c>
      <c r="BI321" s="144">
        <f>IF(N321="nulová",J321,0)</f>
        <v>0</v>
      </c>
      <c r="BJ321" s="16" t="s">
        <v>86</v>
      </c>
      <c r="BK321" s="144">
        <f>ROUND(I321*H321,2)</f>
        <v>0</v>
      </c>
      <c r="BL321" s="16" t="s">
        <v>378</v>
      </c>
      <c r="BM321" s="143" t="s">
        <v>3668</v>
      </c>
    </row>
    <row r="322" spans="2:65" s="1" customFormat="1" ht="214.5">
      <c r="B322" s="31"/>
      <c r="D322" s="150" t="s">
        <v>565</v>
      </c>
      <c r="F322" s="174" t="s">
        <v>3669</v>
      </c>
      <c r="I322" s="147"/>
      <c r="L322" s="31"/>
      <c r="M322" s="148"/>
      <c r="T322" s="50"/>
      <c r="AT322" s="16" t="s">
        <v>565</v>
      </c>
      <c r="AU322" s="16" t="s">
        <v>86</v>
      </c>
    </row>
    <row r="323" spans="2:65" s="1" customFormat="1" ht="16.5" customHeight="1">
      <c r="B323" s="31"/>
      <c r="C323" s="163" t="s">
        <v>643</v>
      </c>
      <c r="D323" s="163" t="s">
        <v>561</v>
      </c>
      <c r="E323" s="164" t="s">
        <v>3670</v>
      </c>
      <c r="F323" s="165" t="s">
        <v>3671</v>
      </c>
      <c r="G323" s="166" t="s">
        <v>290</v>
      </c>
      <c r="H323" s="167">
        <v>1</v>
      </c>
      <c r="I323" s="168"/>
      <c r="J323" s="169">
        <f>ROUND(I323*H323,2)</f>
        <v>0</v>
      </c>
      <c r="K323" s="170"/>
      <c r="L323" s="171"/>
      <c r="M323" s="172" t="s">
        <v>20</v>
      </c>
      <c r="N323" s="173" t="s">
        <v>45</v>
      </c>
      <c r="P323" s="141">
        <f>O323*H323</f>
        <v>0</v>
      </c>
      <c r="Q323" s="141">
        <v>6.1700000000000001E-3</v>
      </c>
      <c r="R323" s="141">
        <f>Q323*H323</f>
        <v>6.1700000000000001E-3</v>
      </c>
      <c r="S323" s="141">
        <v>0</v>
      </c>
      <c r="T323" s="142">
        <f>S323*H323</f>
        <v>0</v>
      </c>
      <c r="AR323" s="143" t="s">
        <v>478</v>
      </c>
      <c r="AT323" s="143" t="s">
        <v>561</v>
      </c>
      <c r="AU323" s="143" t="s">
        <v>86</v>
      </c>
      <c r="AY323" s="16" t="s">
        <v>250</v>
      </c>
      <c r="BE323" s="144">
        <f>IF(N323="základní",J323,0)</f>
        <v>0</v>
      </c>
      <c r="BF323" s="144">
        <f>IF(N323="snížená",J323,0)</f>
        <v>0</v>
      </c>
      <c r="BG323" s="144">
        <f>IF(N323="zákl. přenesená",J323,0)</f>
        <v>0</v>
      </c>
      <c r="BH323" s="144">
        <f>IF(N323="sníž. přenesená",J323,0)</f>
        <v>0</v>
      </c>
      <c r="BI323" s="144">
        <f>IF(N323="nulová",J323,0)</f>
        <v>0</v>
      </c>
      <c r="BJ323" s="16" t="s">
        <v>86</v>
      </c>
      <c r="BK323" s="144">
        <f>ROUND(I323*H323,2)</f>
        <v>0</v>
      </c>
      <c r="BL323" s="16" t="s">
        <v>378</v>
      </c>
      <c r="BM323" s="143" t="s">
        <v>3672</v>
      </c>
    </row>
    <row r="324" spans="2:65" s="1" customFormat="1" ht="214.5">
      <c r="B324" s="31"/>
      <c r="D324" s="150" t="s">
        <v>565</v>
      </c>
      <c r="F324" s="174" t="s">
        <v>3669</v>
      </c>
      <c r="I324" s="147"/>
      <c r="L324" s="31"/>
      <c r="M324" s="148"/>
      <c r="T324" s="50"/>
      <c r="AT324" s="16" t="s">
        <v>565</v>
      </c>
      <c r="AU324" s="16" t="s">
        <v>86</v>
      </c>
    </row>
    <row r="325" spans="2:65" s="1" customFormat="1" ht="44.25" customHeight="1">
      <c r="B325" s="31"/>
      <c r="C325" s="131" t="s">
        <v>647</v>
      </c>
      <c r="D325" s="131" t="s">
        <v>253</v>
      </c>
      <c r="E325" s="132" t="s">
        <v>3673</v>
      </c>
      <c r="F325" s="133" t="s">
        <v>3674</v>
      </c>
      <c r="G325" s="134" t="s">
        <v>290</v>
      </c>
      <c r="H325" s="135">
        <v>1</v>
      </c>
      <c r="I325" s="136"/>
      <c r="J325" s="137">
        <f>ROUND(I325*H325,2)</f>
        <v>0</v>
      </c>
      <c r="K325" s="138"/>
      <c r="L325" s="31"/>
      <c r="M325" s="139" t="s">
        <v>20</v>
      </c>
      <c r="N325" s="140" t="s">
        <v>45</v>
      </c>
      <c r="P325" s="141">
        <f>O325*H325</f>
        <v>0</v>
      </c>
      <c r="Q325" s="141">
        <v>0</v>
      </c>
      <c r="R325" s="141">
        <f>Q325*H325</f>
        <v>0</v>
      </c>
      <c r="S325" s="141">
        <v>0</v>
      </c>
      <c r="T325" s="142">
        <f>S325*H325</f>
        <v>0</v>
      </c>
      <c r="AR325" s="143" t="s">
        <v>378</v>
      </c>
      <c r="AT325" s="143" t="s">
        <v>253</v>
      </c>
      <c r="AU325" s="143" t="s">
        <v>86</v>
      </c>
      <c r="AY325" s="16" t="s">
        <v>250</v>
      </c>
      <c r="BE325" s="144">
        <f>IF(N325="základní",J325,0)</f>
        <v>0</v>
      </c>
      <c r="BF325" s="144">
        <f>IF(N325="snížená",J325,0)</f>
        <v>0</v>
      </c>
      <c r="BG325" s="144">
        <f>IF(N325="zákl. přenesená",J325,0)</f>
        <v>0</v>
      </c>
      <c r="BH325" s="144">
        <f>IF(N325="sníž. přenesená",J325,0)</f>
        <v>0</v>
      </c>
      <c r="BI325" s="144">
        <f>IF(N325="nulová",J325,0)</f>
        <v>0</v>
      </c>
      <c r="BJ325" s="16" t="s">
        <v>86</v>
      </c>
      <c r="BK325" s="144">
        <f>ROUND(I325*H325,2)</f>
        <v>0</v>
      </c>
      <c r="BL325" s="16" t="s">
        <v>378</v>
      </c>
      <c r="BM325" s="143" t="s">
        <v>3675</v>
      </c>
    </row>
    <row r="326" spans="2:65" s="1" customFormat="1">
      <c r="B326" s="31"/>
      <c r="D326" s="145" t="s">
        <v>259</v>
      </c>
      <c r="F326" s="146" t="s">
        <v>3676</v>
      </c>
      <c r="I326" s="147"/>
      <c r="L326" s="31"/>
      <c r="M326" s="148"/>
      <c r="T326" s="50"/>
      <c r="AT326" s="16" t="s">
        <v>259</v>
      </c>
      <c r="AU326" s="16" t="s">
        <v>86</v>
      </c>
    </row>
    <row r="327" spans="2:65" s="1" customFormat="1" ht="24.2" customHeight="1">
      <c r="B327" s="31"/>
      <c r="C327" s="163" t="s">
        <v>652</v>
      </c>
      <c r="D327" s="163" t="s">
        <v>561</v>
      </c>
      <c r="E327" s="164" t="s">
        <v>3677</v>
      </c>
      <c r="F327" s="165" t="s">
        <v>3678</v>
      </c>
      <c r="G327" s="166" t="s">
        <v>290</v>
      </c>
      <c r="H327" s="167">
        <v>1</v>
      </c>
      <c r="I327" s="168"/>
      <c r="J327" s="169">
        <f>ROUND(I327*H327,2)</f>
        <v>0</v>
      </c>
      <c r="K327" s="170"/>
      <c r="L327" s="171"/>
      <c r="M327" s="172" t="s">
        <v>20</v>
      </c>
      <c r="N327" s="173" t="s">
        <v>45</v>
      </c>
      <c r="P327" s="141">
        <f>O327*H327</f>
        <v>0</v>
      </c>
      <c r="Q327" s="141">
        <v>1.2E-4</v>
      </c>
      <c r="R327" s="141">
        <f>Q327*H327</f>
        <v>1.2E-4</v>
      </c>
      <c r="S327" s="141">
        <v>0</v>
      </c>
      <c r="T327" s="142">
        <f>S327*H327</f>
        <v>0</v>
      </c>
      <c r="AR327" s="143" t="s">
        <v>478</v>
      </c>
      <c r="AT327" s="143" t="s">
        <v>561</v>
      </c>
      <c r="AU327" s="143" t="s">
        <v>86</v>
      </c>
      <c r="AY327" s="16" t="s">
        <v>250</v>
      </c>
      <c r="BE327" s="144">
        <f>IF(N327="základní",J327,0)</f>
        <v>0</v>
      </c>
      <c r="BF327" s="144">
        <f>IF(N327="snížená",J327,0)</f>
        <v>0</v>
      </c>
      <c r="BG327" s="144">
        <f>IF(N327="zákl. přenesená",J327,0)</f>
        <v>0</v>
      </c>
      <c r="BH327" s="144">
        <f>IF(N327="sníž. přenesená",J327,0)</f>
        <v>0</v>
      </c>
      <c r="BI327" s="144">
        <f>IF(N327="nulová",J327,0)</f>
        <v>0</v>
      </c>
      <c r="BJ327" s="16" t="s">
        <v>86</v>
      </c>
      <c r="BK327" s="144">
        <f>ROUND(I327*H327,2)</f>
        <v>0</v>
      </c>
      <c r="BL327" s="16" t="s">
        <v>378</v>
      </c>
      <c r="BM327" s="143" t="s">
        <v>3679</v>
      </c>
    </row>
    <row r="328" spans="2:65" s="1" customFormat="1" ht="44.25" customHeight="1">
      <c r="B328" s="31"/>
      <c r="C328" s="131" t="s">
        <v>659</v>
      </c>
      <c r="D328" s="131" t="s">
        <v>253</v>
      </c>
      <c r="E328" s="132" t="s">
        <v>3680</v>
      </c>
      <c r="F328" s="133" t="s">
        <v>3681</v>
      </c>
      <c r="G328" s="134" t="s">
        <v>290</v>
      </c>
      <c r="H328" s="135">
        <v>1</v>
      </c>
      <c r="I328" s="136"/>
      <c r="J328" s="137">
        <f>ROUND(I328*H328,2)</f>
        <v>0</v>
      </c>
      <c r="K328" s="138"/>
      <c r="L328" s="31"/>
      <c r="M328" s="139" t="s">
        <v>20</v>
      </c>
      <c r="N328" s="140" t="s">
        <v>45</v>
      </c>
      <c r="P328" s="141">
        <f>O328*H328</f>
        <v>0</v>
      </c>
      <c r="Q328" s="141">
        <v>0</v>
      </c>
      <c r="R328" s="141">
        <f>Q328*H328</f>
        <v>0</v>
      </c>
      <c r="S328" s="141">
        <v>0</v>
      </c>
      <c r="T328" s="142">
        <f>S328*H328</f>
        <v>0</v>
      </c>
      <c r="AR328" s="143" t="s">
        <v>378</v>
      </c>
      <c r="AT328" s="143" t="s">
        <v>253</v>
      </c>
      <c r="AU328" s="143" t="s">
        <v>86</v>
      </c>
      <c r="AY328" s="16" t="s">
        <v>250</v>
      </c>
      <c r="BE328" s="144">
        <f>IF(N328="základní",J328,0)</f>
        <v>0</v>
      </c>
      <c r="BF328" s="144">
        <f>IF(N328="snížená",J328,0)</f>
        <v>0</v>
      </c>
      <c r="BG328" s="144">
        <f>IF(N328="zákl. přenesená",J328,0)</f>
        <v>0</v>
      </c>
      <c r="BH328" s="144">
        <f>IF(N328="sníž. přenesená",J328,0)</f>
        <v>0</v>
      </c>
      <c r="BI328" s="144">
        <f>IF(N328="nulová",J328,0)</f>
        <v>0</v>
      </c>
      <c r="BJ328" s="16" t="s">
        <v>86</v>
      </c>
      <c r="BK328" s="144">
        <f>ROUND(I328*H328,2)</f>
        <v>0</v>
      </c>
      <c r="BL328" s="16" t="s">
        <v>378</v>
      </c>
      <c r="BM328" s="143" t="s">
        <v>3682</v>
      </c>
    </row>
    <row r="329" spans="2:65" s="1" customFormat="1" ht="24.2" customHeight="1">
      <c r="B329" s="31"/>
      <c r="C329" s="163" t="s">
        <v>667</v>
      </c>
      <c r="D329" s="163" t="s">
        <v>561</v>
      </c>
      <c r="E329" s="164" t="s">
        <v>3683</v>
      </c>
      <c r="F329" s="165" t="s">
        <v>3684</v>
      </c>
      <c r="G329" s="166" t="s">
        <v>290</v>
      </c>
      <c r="H329" s="167">
        <v>1</v>
      </c>
      <c r="I329" s="168"/>
      <c r="J329" s="169">
        <f>ROUND(I329*H329,2)</f>
        <v>0</v>
      </c>
      <c r="K329" s="170"/>
      <c r="L329" s="171"/>
      <c r="M329" s="172" t="s">
        <v>20</v>
      </c>
      <c r="N329" s="173" t="s">
        <v>45</v>
      </c>
      <c r="P329" s="141">
        <f>O329*H329</f>
        <v>0</v>
      </c>
      <c r="Q329" s="141">
        <v>1.1E-4</v>
      </c>
      <c r="R329" s="141">
        <f>Q329*H329</f>
        <v>1.1E-4</v>
      </c>
      <c r="S329" s="141">
        <v>0</v>
      </c>
      <c r="T329" s="142">
        <f>S329*H329</f>
        <v>0</v>
      </c>
      <c r="AR329" s="143" t="s">
        <v>478</v>
      </c>
      <c r="AT329" s="143" t="s">
        <v>561</v>
      </c>
      <c r="AU329" s="143" t="s">
        <v>86</v>
      </c>
      <c r="AY329" s="16" t="s">
        <v>250</v>
      </c>
      <c r="BE329" s="144">
        <f>IF(N329="základní",J329,0)</f>
        <v>0</v>
      </c>
      <c r="BF329" s="144">
        <f>IF(N329="snížená",J329,0)</f>
        <v>0</v>
      </c>
      <c r="BG329" s="144">
        <f>IF(N329="zákl. přenesená",J329,0)</f>
        <v>0</v>
      </c>
      <c r="BH329" s="144">
        <f>IF(N329="sníž. přenesená",J329,0)</f>
        <v>0</v>
      </c>
      <c r="BI329" s="144">
        <f>IF(N329="nulová",J329,0)</f>
        <v>0</v>
      </c>
      <c r="BJ329" s="16" t="s">
        <v>86</v>
      </c>
      <c r="BK329" s="144">
        <f>ROUND(I329*H329,2)</f>
        <v>0</v>
      </c>
      <c r="BL329" s="16" t="s">
        <v>378</v>
      </c>
      <c r="BM329" s="143" t="s">
        <v>3685</v>
      </c>
    </row>
    <row r="330" spans="2:65" s="1" customFormat="1" ht="37.9" customHeight="1">
      <c r="B330" s="31"/>
      <c r="C330" s="131" t="s">
        <v>673</v>
      </c>
      <c r="D330" s="131" t="s">
        <v>253</v>
      </c>
      <c r="E330" s="132" t="s">
        <v>3686</v>
      </c>
      <c r="F330" s="133" t="s">
        <v>3687</v>
      </c>
      <c r="G330" s="134" t="s">
        <v>290</v>
      </c>
      <c r="H330" s="135">
        <v>1</v>
      </c>
      <c r="I330" s="136"/>
      <c r="J330" s="137">
        <f>ROUND(I330*H330,2)</f>
        <v>0</v>
      </c>
      <c r="K330" s="138"/>
      <c r="L330" s="31"/>
      <c r="M330" s="139" t="s">
        <v>20</v>
      </c>
      <c r="N330" s="140" t="s">
        <v>45</v>
      </c>
      <c r="P330" s="141">
        <f>O330*H330</f>
        <v>0</v>
      </c>
      <c r="Q330" s="141">
        <v>0</v>
      </c>
      <c r="R330" s="141">
        <f>Q330*H330</f>
        <v>0</v>
      </c>
      <c r="S330" s="141">
        <v>0</v>
      </c>
      <c r="T330" s="142">
        <f>S330*H330</f>
        <v>0</v>
      </c>
      <c r="AR330" s="143" t="s">
        <v>378</v>
      </c>
      <c r="AT330" s="143" t="s">
        <v>253</v>
      </c>
      <c r="AU330" s="143" t="s">
        <v>86</v>
      </c>
      <c r="AY330" s="16" t="s">
        <v>250</v>
      </c>
      <c r="BE330" s="144">
        <f>IF(N330="základní",J330,0)</f>
        <v>0</v>
      </c>
      <c r="BF330" s="144">
        <f>IF(N330="snížená",J330,0)</f>
        <v>0</v>
      </c>
      <c r="BG330" s="144">
        <f>IF(N330="zákl. přenesená",J330,0)</f>
        <v>0</v>
      </c>
      <c r="BH330" s="144">
        <f>IF(N330="sníž. přenesená",J330,0)</f>
        <v>0</v>
      </c>
      <c r="BI330" s="144">
        <f>IF(N330="nulová",J330,0)</f>
        <v>0</v>
      </c>
      <c r="BJ330" s="16" t="s">
        <v>86</v>
      </c>
      <c r="BK330" s="144">
        <f>ROUND(I330*H330,2)</f>
        <v>0</v>
      </c>
      <c r="BL330" s="16" t="s">
        <v>378</v>
      </c>
      <c r="BM330" s="143" t="s">
        <v>3688</v>
      </c>
    </row>
    <row r="331" spans="2:65" s="1" customFormat="1">
      <c r="B331" s="31"/>
      <c r="D331" s="145" t="s">
        <v>259</v>
      </c>
      <c r="F331" s="146" t="s">
        <v>3689</v>
      </c>
      <c r="I331" s="147"/>
      <c r="L331" s="31"/>
      <c r="M331" s="148"/>
      <c r="T331" s="50"/>
      <c r="AT331" s="16" t="s">
        <v>259</v>
      </c>
      <c r="AU331" s="16" t="s">
        <v>86</v>
      </c>
    </row>
    <row r="332" spans="2:65" s="1" customFormat="1" ht="24.2" customHeight="1">
      <c r="B332" s="31"/>
      <c r="C332" s="163" t="s">
        <v>678</v>
      </c>
      <c r="D332" s="163" t="s">
        <v>561</v>
      </c>
      <c r="E332" s="164" t="s">
        <v>3690</v>
      </c>
      <c r="F332" s="165" t="s">
        <v>3691</v>
      </c>
      <c r="G332" s="166" t="s">
        <v>290</v>
      </c>
      <c r="H332" s="167">
        <v>1</v>
      </c>
      <c r="I332" s="168"/>
      <c r="J332" s="169">
        <f>ROUND(I332*H332,2)</f>
        <v>0</v>
      </c>
      <c r="K332" s="170"/>
      <c r="L332" s="171"/>
      <c r="M332" s="172" t="s">
        <v>20</v>
      </c>
      <c r="N332" s="173" t="s">
        <v>45</v>
      </c>
      <c r="P332" s="141">
        <f>O332*H332</f>
        <v>0</v>
      </c>
      <c r="Q332" s="141">
        <v>3.8999999999999999E-4</v>
      </c>
      <c r="R332" s="141">
        <f>Q332*H332</f>
        <v>3.8999999999999999E-4</v>
      </c>
      <c r="S332" s="141">
        <v>0</v>
      </c>
      <c r="T332" s="142">
        <f>S332*H332</f>
        <v>0</v>
      </c>
      <c r="AR332" s="143" t="s">
        <v>478</v>
      </c>
      <c r="AT332" s="143" t="s">
        <v>561</v>
      </c>
      <c r="AU332" s="143" t="s">
        <v>86</v>
      </c>
      <c r="AY332" s="16" t="s">
        <v>250</v>
      </c>
      <c r="BE332" s="144">
        <f>IF(N332="základní",J332,0)</f>
        <v>0</v>
      </c>
      <c r="BF332" s="144">
        <f>IF(N332="snížená",J332,0)</f>
        <v>0</v>
      </c>
      <c r="BG332" s="144">
        <f>IF(N332="zákl. přenesená",J332,0)</f>
        <v>0</v>
      </c>
      <c r="BH332" s="144">
        <f>IF(N332="sníž. přenesená",J332,0)</f>
        <v>0</v>
      </c>
      <c r="BI332" s="144">
        <f>IF(N332="nulová",J332,0)</f>
        <v>0</v>
      </c>
      <c r="BJ332" s="16" t="s">
        <v>86</v>
      </c>
      <c r="BK332" s="144">
        <f>ROUND(I332*H332,2)</f>
        <v>0</v>
      </c>
      <c r="BL332" s="16" t="s">
        <v>378</v>
      </c>
      <c r="BM332" s="143" t="s">
        <v>3692</v>
      </c>
    </row>
    <row r="333" spans="2:65" s="1" customFormat="1" ht="37.9" customHeight="1">
      <c r="B333" s="31"/>
      <c r="C333" s="131" t="s">
        <v>687</v>
      </c>
      <c r="D333" s="131" t="s">
        <v>253</v>
      </c>
      <c r="E333" s="132" t="s">
        <v>3693</v>
      </c>
      <c r="F333" s="133" t="s">
        <v>3694</v>
      </c>
      <c r="G333" s="134" t="s">
        <v>290</v>
      </c>
      <c r="H333" s="135">
        <v>2</v>
      </c>
      <c r="I333" s="136"/>
      <c r="J333" s="137">
        <f>ROUND(I333*H333,2)</f>
        <v>0</v>
      </c>
      <c r="K333" s="138"/>
      <c r="L333" s="31"/>
      <c r="M333" s="139" t="s">
        <v>20</v>
      </c>
      <c r="N333" s="140" t="s">
        <v>45</v>
      </c>
      <c r="P333" s="141">
        <f>O333*H333</f>
        <v>0</v>
      </c>
      <c r="Q333" s="141">
        <v>0</v>
      </c>
      <c r="R333" s="141">
        <f>Q333*H333</f>
        <v>0</v>
      </c>
      <c r="S333" s="141">
        <v>0</v>
      </c>
      <c r="T333" s="142">
        <f>S333*H333</f>
        <v>0</v>
      </c>
      <c r="AR333" s="143" t="s">
        <v>378</v>
      </c>
      <c r="AT333" s="143" t="s">
        <v>253</v>
      </c>
      <c r="AU333" s="143" t="s">
        <v>86</v>
      </c>
      <c r="AY333" s="16" t="s">
        <v>250</v>
      </c>
      <c r="BE333" s="144">
        <f>IF(N333="základní",J333,0)</f>
        <v>0</v>
      </c>
      <c r="BF333" s="144">
        <f>IF(N333="snížená",J333,0)</f>
        <v>0</v>
      </c>
      <c r="BG333" s="144">
        <f>IF(N333="zákl. přenesená",J333,0)</f>
        <v>0</v>
      </c>
      <c r="BH333" s="144">
        <f>IF(N333="sníž. přenesená",J333,0)</f>
        <v>0</v>
      </c>
      <c r="BI333" s="144">
        <f>IF(N333="nulová",J333,0)</f>
        <v>0</v>
      </c>
      <c r="BJ333" s="16" t="s">
        <v>86</v>
      </c>
      <c r="BK333" s="144">
        <f>ROUND(I333*H333,2)</f>
        <v>0</v>
      </c>
      <c r="BL333" s="16" t="s">
        <v>378</v>
      </c>
      <c r="BM333" s="143" t="s">
        <v>3695</v>
      </c>
    </row>
    <row r="334" spans="2:65" s="1" customFormat="1">
      <c r="B334" s="31"/>
      <c r="D334" s="145" t="s">
        <v>259</v>
      </c>
      <c r="F334" s="146" t="s">
        <v>3696</v>
      </c>
      <c r="I334" s="147"/>
      <c r="L334" s="31"/>
      <c r="M334" s="148"/>
      <c r="T334" s="50"/>
      <c r="AT334" s="16" t="s">
        <v>259</v>
      </c>
      <c r="AU334" s="16" t="s">
        <v>86</v>
      </c>
    </row>
    <row r="335" spans="2:65" s="1" customFormat="1" ht="24.2" customHeight="1">
      <c r="B335" s="31"/>
      <c r="C335" s="163" t="s">
        <v>692</v>
      </c>
      <c r="D335" s="163" t="s">
        <v>561</v>
      </c>
      <c r="E335" s="164" t="s">
        <v>3697</v>
      </c>
      <c r="F335" s="165" t="s">
        <v>3698</v>
      </c>
      <c r="G335" s="166" t="s">
        <v>290</v>
      </c>
      <c r="H335" s="167">
        <v>2</v>
      </c>
      <c r="I335" s="168"/>
      <c r="J335" s="169">
        <f>ROUND(I335*H335,2)</f>
        <v>0</v>
      </c>
      <c r="K335" s="170"/>
      <c r="L335" s="171"/>
      <c r="M335" s="172" t="s">
        <v>20</v>
      </c>
      <c r="N335" s="173" t="s">
        <v>45</v>
      </c>
      <c r="P335" s="141">
        <f>O335*H335</f>
        <v>0</v>
      </c>
      <c r="Q335" s="141">
        <v>1E-4</v>
      </c>
      <c r="R335" s="141">
        <f>Q335*H335</f>
        <v>2.0000000000000001E-4</v>
      </c>
      <c r="S335" s="141">
        <v>0</v>
      </c>
      <c r="T335" s="142">
        <f>S335*H335</f>
        <v>0</v>
      </c>
      <c r="AR335" s="143" t="s">
        <v>478</v>
      </c>
      <c r="AT335" s="143" t="s">
        <v>561</v>
      </c>
      <c r="AU335" s="143" t="s">
        <v>86</v>
      </c>
      <c r="AY335" s="16" t="s">
        <v>250</v>
      </c>
      <c r="BE335" s="144">
        <f>IF(N335="základní",J335,0)</f>
        <v>0</v>
      </c>
      <c r="BF335" s="144">
        <f>IF(N335="snížená",J335,0)</f>
        <v>0</v>
      </c>
      <c r="BG335" s="144">
        <f>IF(N335="zákl. přenesená",J335,0)</f>
        <v>0</v>
      </c>
      <c r="BH335" s="144">
        <f>IF(N335="sníž. přenesená",J335,0)</f>
        <v>0</v>
      </c>
      <c r="BI335" s="144">
        <f>IF(N335="nulová",J335,0)</f>
        <v>0</v>
      </c>
      <c r="BJ335" s="16" t="s">
        <v>86</v>
      </c>
      <c r="BK335" s="144">
        <f>ROUND(I335*H335,2)</f>
        <v>0</v>
      </c>
      <c r="BL335" s="16" t="s">
        <v>378</v>
      </c>
      <c r="BM335" s="143" t="s">
        <v>3699</v>
      </c>
    </row>
    <row r="336" spans="2:65" s="1" customFormat="1" ht="37.9" customHeight="1">
      <c r="B336" s="31"/>
      <c r="C336" s="131" t="s">
        <v>697</v>
      </c>
      <c r="D336" s="131" t="s">
        <v>253</v>
      </c>
      <c r="E336" s="132" t="s">
        <v>1691</v>
      </c>
      <c r="F336" s="133" t="s">
        <v>1692</v>
      </c>
      <c r="G336" s="134" t="s">
        <v>290</v>
      </c>
      <c r="H336" s="135">
        <v>15</v>
      </c>
      <c r="I336" s="136"/>
      <c r="J336" s="137">
        <f>ROUND(I336*H336,2)</f>
        <v>0</v>
      </c>
      <c r="K336" s="138"/>
      <c r="L336" s="31"/>
      <c r="M336" s="139" t="s">
        <v>20</v>
      </c>
      <c r="N336" s="140" t="s">
        <v>45</v>
      </c>
      <c r="P336" s="141">
        <f>O336*H336</f>
        <v>0</v>
      </c>
      <c r="Q336" s="141">
        <v>0</v>
      </c>
      <c r="R336" s="141">
        <f>Q336*H336</f>
        <v>0</v>
      </c>
      <c r="S336" s="141">
        <v>0</v>
      </c>
      <c r="T336" s="142">
        <f>S336*H336</f>
        <v>0</v>
      </c>
      <c r="AR336" s="143" t="s">
        <v>378</v>
      </c>
      <c r="AT336" s="143" t="s">
        <v>253</v>
      </c>
      <c r="AU336" s="143" t="s">
        <v>86</v>
      </c>
      <c r="AY336" s="16" t="s">
        <v>250</v>
      </c>
      <c r="BE336" s="144">
        <f>IF(N336="základní",J336,0)</f>
        <v>0</v>
      </c>
      <c r="BF336" s="144">
        <f>IF(N336="snížená",J336,0)</f>
        <v>0</v>
      </c>
      <c r="BG336" s="144">
        <f>IF(N336="zákl. přenesená",J336,0)</f>
        <v>0</v>
      </c>
      <c r="BH336" s="144">
        <f>IF(N336="sníž. přenesená",J336,0)</f>
        <v>0</v>
      </c>
      <c r="BI336" s="144">
        <f>IF(N336="nulová",J336,0)</f>
        <v>0</v>
      </c>
      <c r="BJ336" s="16" t="s">
        <v>86</v>
      </c>
      <c r="BK336" s="144">
        <f>ROUND(I336*H336,2)</f>
        <v>0</v>
      </c>
      <c r="BL336" s="16" t="s">
        <v>378</v>
      </c>
      <c r="BM336" s="143" t="s">
        <v>3700</v>
      </c>
    </row>
    <row r="337" spans="2:65" s="1" customFormat="1">
      <c r="B337" s="31"/>
      <c r="D337" s="145" t="s">
        <v>259</v>
      </c>
      <c r="F337" s="146" t="s">
        <v>1694</v>
      </c>
      <c r="I337" s="147"/>
      <c r="L337" s="31"/>
      <c r="M337" s="148"/>
      <c r="T337" s="50"/>
      <c r="AT337" s="16" t="s">
        <v>259</v>
      </c>
      <c r="AU337" s="16" t="s">
        <v>86</v>
      </c>
    </row>
    <row r="338" spans="2:65" s="13" customFormat="1">
      <c r="B338" s="157"/>
      <c r="D338" s="150" t="s">
        <v>261</v>
      </c>
      <c r="E338" s="158" t="s">
        <v>20</v>
      </c>
      <c r="F338" s="159" t="s">
        <v>3701</v>
      </c>
      <c r="H338" s="158" t="s">
        <v>20</v>
      </c>
      <c r="I338" s="160"/>
      <c r="L338" s="157"/>
      <c r="M338" s="161"/>
      <c r="T338" s="162"/>
      <c r="AT338" s="158" t="s">
        <v>261</v>
      </c>
      <c r="AU338" s="158" t="s">
        <v>86</v>
      </c>
      <c r="AV338" s="13" t="s">
        <v>80</v>
      </c>
      <c r="AW338" s="13" t="s">
        <v>34</v>
      </c>
      <c r="AX338" s="13" t="s">
        <v>73</v>
      </c>
      <c r="AY338" s="158" t="s">
        <v>250</v>
      </c>
    </row>
    <row r="339" spans="2:65" s="12" customFormat="1">
      <c r="B339" s="149"/>
      <c r="D339" s="150" t="s">
        <v>261</v>
      </c>
      <c r="E339" s="151" t="s">
        <v>20</v>
      </c>
      <c r="F339" s="152" t="s">
        <v>3702</v>
      </c>
      <c r="H339" s="153">
        <v>2</v>
      </c>
      <c r="I339" s="154"/>
      <c r="L339" s="149"/>
      <c r="M339" s="155"/>
      <c r="T339" s="156"/>
      <c r="AT339" s="151" t="s">
        <v>261</v>
      </c>
      <c r="AU339" s="151" t="s">
        <v>86</v>
      </c>
      <c r="AV339" s="12" t="s">
        <v>86</v>
      </c>
      <c r="AW339" s="12" t="s">
        <v>34</v>
      </c>
      <c r="AX339" s="12" t="s">
        <v>73</v>
      </c>
      <c r="AY339" s="151" t="s">
        <v>250</v>
      </c>
    </row>
    <row r="340" spans="2:65" s="12" customFormat="1">
      <c r="B340" s="149"/>
      <c r="D340" s="150" t="s">
        <v>261</v>
      </c>
      <c r="E340" s="151" t="s">
        <v>20</v>
      </c>
      <c r="F340" s="152" t="s">
        <v>3703</v>
      </c>
      <c r="H340" s="153">
        <v>11</v>
      </c>
      <c r="I340" s="154"/>
      <c r="L340" s="149"/>
      <c r="M340" s="155"/>
      <c r="T340" s="156"/>
      <c r="AT340" s="151" t="s">
        <v>261</v>
      </c>
      <c r="AU340" s="151" t="s">
        <v>86</v>
      </c>
      <c r="AV340" s="12" t="s">
        <v>86</v>
      </c>
      <c r="AW340" s="12" t="s">
        <v>34</v>
      </c>
      <c r="AX340" s="12" t="s">
        <v>73</v>
      </c>
      <c r="AY340" s="151" t="s">
        <v>250</v>
      </c>
    </row>
    <row r="341" spans="2:65" s="12" customFormat="1">
      <c r="B341" s="149"/>
      <c r="D341" s="150" t="s">
        <v>261</v>
      </c>
      <c r="E341" s="151" t="s">
        <v>20</v>
      </c>
      <c r="F341" s="152" t="s">
        <v>3704</v>
      </c>
      <c r="H341" s="153">
        <v>1</v>
      </c>
      <c r="I341" s="154"/>
      <c r="L341" s="149"/>
      <c r="M341" s="155"/>
      <c r="T341" s="156"/>
      <c r="AT341" s="151" t="s">
        <v>261</v>
      </c>
      <c r="AU341" s="151" t="s">
        <v>86</v>
      </c>
      <c r="AV341" s="12" t="s">
        <v>86</v>
      </c>
      <c r="AW341" s="12" t="s">
        <v>34</v>
      </c>
      <c r="AX341" s="12" t="s">
        <v>73</v>
      </c>
      <c r="AY341" s="151" t="s">
        <v>250</v>
      </c>
    </row>
    <row r="342" spans="2:65" s="12" customFormat="1">
      <c r="B342" s="149"/>
      <c r="D342" s="150" t="s">
        <v>261</v>
      </c>
      <c r="E342" s="151" t="s">
        <v>20</v>
      </c>
      <c r="F342" s="152" t="s">
        <v>3705</v>
      </c>
      <c r="H342" s="153">
        <v>1</v>
      </c>
      <c r="I342" s="154"/>
      <c r="L342" s="149"/>
      <c r="M342" s="155"/>
      <c r="T342" s="156"/>
      <c r="AT342" s="151" t="s">
        <v>261</v>
      </c>
      <c r="AU342" s="151" t="s">
        <v>86</v>
      </c>
      <c r="AV342" s="12" t="s">
        <v>86</v>
      </c>
      <c r="AW342" s="12" t="s">
        <v>34</v>
      </c>
      <c r="AX342" s="12" t="s">
        <v>73</v>
      </c>
      <c r="AY342" s="151" t="s">
        <v>250</v>
      </c>
    </row>
    <row r="343" spans="2:65" s="1" customFormat="1" ht="21.75" customHeight="1">
      <c r="B343" s="31"/>
      <c r="C343" s="163" t="s">
        <v>702</v>
      </c>
      <c r="D343" s="163" t="s">
        <v>561</v>
      </c>
      <c r="E343" s="164" t="s">
        <v>3706</v>
      </c>
      <c r="F343" s="165" t="s">
        <v>3707</v>
      </c>
      <c r="G343" s="166" t="s">
        <v>290</v>
      </c>
      <c r="H343" s="167">
        <v>2</v>
      </c>
      <c r="I343" s="168"/>
      <c r="J343" s="169">
        <f>ROUND(I343*H343,2)</f>
        <v>0</v>
      </c>
      <c r="K343" s="170"/>
      <c r="L343" s="171"/>
      <c r="M343" s="172" t="s">
        <v>20</v>
      </c>
      <c r="N343" s="173" t="s">
        <v>45</v>
      </c>
      <c r="P343" s="141">
        <f>O343*H343</f>
        <v>0</v>
      </c>
      <c r="Q343" s="141">
        <v>1.1000000000000001E-3</v>
      </c>
      <c r="R343" s="141">
        <f>Q343*H343</f>
        <v>2.2000000000000001E-3</v>
      </c>
      <c r="S343" s="141">
        <v>0</v>
      </c>
      <c r="T343" s="142">
        <f>S343*H343</f>
        <v>0</v>
      </c>
      <c r="AR343" s="143" t="s">
        <v>478</v>
      </c>
      <c r="AT343" s="143" t="s">
        <v>561</v>
      </c>
      <c r="AU343" s="143" t="s">
        <v>86</v>
      </c>
      <c r="AY343" s="16" t="s">
        <v>250</v>
      </c>
      <c r="BE343" s="144">
        <f>IF(N343="základní",J343,0)</f>
        <v>0</v>
      </c>
      <c r="BF343" s="144">
        <f>IF(N343="snížená",J343,0)</f>
        <v>0</v>
      </c>
      <c r="BG343" s="144">
        <f>IF(N343="zákl. přenesená",J343,0)</f>
        <v>0</v>
      </c>
      <c r="BH343" s="144">
        <f>IF(N343="sníž. přenesená",J343,0)</f>
        <v>0</v>
      </c>
      <c r="BI343" s="144">
        <f>IF(N343="nulová",J343,0)</f>
        <v>0</v>
      </c>
      <c r="BJ343" s="16" t="s">
        <v>86</v>
      </c>
      <c r="BK343" s="144">
        <f>ROUND(I343*H343,2)</f>
        <v>0</v>
      </c>
      <c r="BL343" s="16" t="s">
        <v>378</v>
      </c>
      <c r="BM343" s="143" t="s">
        <v>3708</v>
      </c>
    </row>
    <row r="344" spans="2:65" s="1" customFormat="1" ht="19.5">
      <c r="B344" s="31"/>
      <c r="D344" s="150" t="s">
        <v>565</v>
      </c>
      <c r="F344" s="174" t="s">
        <v>1700</v>
      </c>
      <c r="I344" s="147"/>
      <c r="L344" s="31"/>
      <c r="M344" s="148"/>
      <c r="T344" s="50"/>
      <c r="AT344" s="16" t="s">
        <v>565</v>
      </c>
      <c r="AU344" s="16" t="s">
        <v>86</v>
      </c>
    </row>
    <row r="345" spans="2:65" s="1" customFormat="1" ht="21.75" customHeight="1">
      <c r="B345" s="31"/>
      <c r="C345" s="163" t="s">
        <v>708</v>
      </c>
      <c r="D345" s="163" t="s">
        <v>561</v>
      </c>
      <c r="E345" s="164" t="s">
        <v>3709</v>
      </c>
      <c r="F345" s="165" t="s">
        <v>3710</v>
      </c>
      <c r="G345" s="166" t="s">
        <v>290</v>
      </c>
      <c r="H345" s="167">
        <v>11</v>
      </c>
      <c r="I345" s="168"/>
      <c r="J345" s="169">
        <f>ROUND(I345*H345,2)</f>
        <v>0</v>
      </c>
      <c r="K345" s="170"/>
      <c r="L345" s="171"/>
      <c r="M345" s="172" t="s">
        <v>20</v>
      </c>
      <c r="N345" s="173" t="s">
        <v>45</v>
      </c>
      <c r="P345" s="141">
        <f>O345*H345</f>
        <v>0</v>
      </c>
      <c r="Q345" s="141">
        <v>1.6999999999999999E-3</v>
      </c>
      <c r="R345" s="141">
        <f>Q345*H345</f>
        <v>1.8699999999999998E-2</v>
      </c>
      <c r="S345" s="141">
        <v>0</v>
      </c>
      <c r="T345" s="142">
        <f>S345*H345</f>
        <v>0</v>
      </c>
      <c r="AR345" s="143" t="s">
        <v>478</v>
      </c>
      <c r="AT345" s="143" t="s">
        <v>561</v>
      </c>
      <c r="AU345" s="143" t="s">
        <v>86</v>
      </c>
      <c r="AY345" s="16" t="s">
        <v>250</v>
      </c>
      <c r="BE345" s="144">
        <f>IF(N345="základní",J345,0)</f>
        <v>0</v>
      </c>
      <c r="BF345" s="144">
        <f>IF(N345="snížená",J345,0)</f>
        <v>0</v>
      </c>
      <c r="BG345" s="144">
        <f>IF(N345="zákl. přenesená",J345,0)</f>
        <v>0</v>
      </c>
      <c r="BH345" s="144">
        <f>IF(N345="sníž. přenesená",J345,0)</f>
        <v>0</v>
      </c>
      <c r="BI345" s="144">
        <f>IF(N345="nulová",J345,0)</f>
        <v>0</v>
      </c>
      <c r="BJ345" s="16" t="s">
        <v>86</v>
      </c>
      <c r="BK345" s="144">
        <f>ROUND(I345*H345,2)</f>
        <v>0</v>
      </c>
      <c r="BL345" s="16" t="s">
        <v>378</v>
      </c>
      <c r="BM345" s="143" t="s">
        <v>3711</v>
      </c>
    </row>
    <row r="346" spans="2:65" s="1" customFormat="1" ht="19.5">
      <c r="B346" s="31"/>
      <c r="D346" s="150" t="s">
        <v>565</v>
      </c>
      <c r="F346" s="174" t="s">
        <v>1700</v>
      </c>
      <c r="I346" s="147"/>
      <c r="L346" s="31"/>
      <c r="M346" s="148"/>
      <c r="T346" s="50"/>
      <c r="AT346" s="16" t="s">
        <v>565</v>
      </c>
      <c r="AU346" s="16" t="s">
        <v>86</v>
      </c>
    </row>
    <row r="347" spans="2:65" s="1" customFormat="1" ht="21.75" customHeight="1">
      <c r="B347" s="31"/>
      <c r="C347" s="163" t="s">
        <v>713</v>
      </c>
      <c r="D347" s="163" t="s">
        <v>561</v>
      </c>
      <c r="E347" s="164" t="s">
        <v>3712</v>
      </c>
      <c r="F347" s="165" t="s">
        <v>3713</v>
      </c>
      <c r="G347" s="166" t="s">
        <v>290</v>
      </c>
      <c r="H347" s="167">
        <v>1</v>
      </c>
      <c r="I347" s="168"/>
      <c r="J347" s="169">
        <f>ROUND(I347*H347,2)</f>
        <v>0</v>
      </c>
      <c r="K347" s="170"/>
      <c r="L347" s="171"/>
      <c r="M347" s="172" t="s">
        <v>20</v>
      </c>
      <c r="N347" s="173" t="s">
        <v>45</v>
      </c>
      <c r="P347" s="141">
        <f>O347*H347</f>
        <v>0</v>
      </c>
      <c r="Q347" s="141">
        <v>2.3999999999999998E-3</v>
      </c>
      <c r="R347" s="141">
        <f>Q347*H347</f>
        <v>2.3999999999999998E-3</v>
      </c>
      <c r="S347" s="141">
        <v>0</v>
      </c>
      <c r="T347" s="142">
        <f>S347*H347</f>
        <v>0</v>
      </c>
      <c r="AR347" s="143" t="s">
        <v>478</v>
      </c>
      <c r="AT347" s="143" t="s">
        <v>561</v>
      </c>
      <c r="AU347" s="143" t="s">
        <v>86</v>
      </c>
      <c r="AY347" s="16" t="s">
        <v>250</v>
      </c>
      <c r="BE347" s="144">
        <f>IF(N347="základní",J347,0)</f>
        <v>0</v>
      </c>
      <c r="BF347" s="144">
        <f>IF(N347="snížená",J347,0)</f>
        <v>0</v>
      </c>
      <c r="BG347" s="144">
        <f>IF(N347="zákl. přenesená",J347,0)</f>
        <v>0</v>
      </c>
      <c r="BH347" s="144">
        <f>IF(N347="sníž. přenesená",J347,0)</f>
        <v>0</v>
      </c>
      <c r="BI347" s="144">
        <f>IF(N347="nulová",J347,0)</f>
        <v>0</v>
      </c>
      <c r="BJ347" s="16" t="s">
        <v>86</v>
      </c>
      <c r="BK347" s="144">
        <f>ROUND(I347*H347,2)</f>
        <v>0</v>
      </c>
      <c r="BL347" s="16" t="s">
        <v>378</v>
      </c>
      <c r="BM347" s="143" t="s">
        <v>3714</v>
      </c>
    </row>
    <row r="348" spans="2:65" s="1" customFormat="1" ht="19.5">
      <c r="B348" s="31"/>
      <c r="D348" s="150" t="s">
        <v>565</v>
      </c>
      <c r="F348" s="174" t="s">
        <v>1700</v>
      </c>
      <c r="I348" s="147"/>
      <c r="L348" s="31"/>
      <c r="M348" s="148"/>
      <c r="T348" s="50"/>
      <c r="AT348" s="16" t="s">
        <v>565</v>
      </c>
      <c r="AU348" s="16" t="s">
        <v>86</v>
      </c>
    </row>
    <row r="349" spans="2:65" s="1" customFormat="1" ht="21.75" customHeight="1">
      <c r="B349" s="31"/>
      <c r="C349" s="163" t="s">
        <v>718</v>
      </c>
      <c r="D349" s="163" t="s">
        <v>561</v>
      </c>
      <c r="E349" s="164" t="s">
        <v>1697</v>
      </c>
      <c r="F349" s="165" t="s">
        <v>1698</v>
      </c>
      <c r="G349" s="166" t="s">
        <v>290</v>
      </c>
      <c r="H349" s="167">
        <v>1</v>
      </c>
      <c r="I349" s="168"/>
      <c r="J349" s="169">
        <f>ROUND(I349*H349,2)</f>
        <v>0</v>
      </c>
      <c r="K349" s="170"/>
      <c r="L349" s="171"/>
      <c r="M349" s="172" t="s">
        <v>20</v>
      </c>
      <c r="N349" s="173" t="s">
        <v>45</v>
      </c>
      <c r="P349" s="141">
        <f>O349*H349</f>
        <v>0</v>
      </c>
      <c r="Q349" s="141">
        <v>1.6000000000000001E-3</v>
      </c>
      <c r="R349" s="141">
        <f>Q349*H349</f>
        <v>1.6000000000000001E-3</v>
      </c>
      <c r="S349" s="141">
        <v>0</v>
      </c>
      <c r="T349" s="142">
        <f>S349*H349</f>
        <v>0</v>
      </c>
      <c r="AR349" s="143" t="s">
        <v>478</v>
      </c>
      <c r="AT349" s="143" t="s">
        <v>561</v>
      </c>
      <c r="AU349" s="143" t="s">
        <v>86</v>
      </c>
      <c r="AY349" s="16" t="s">
        <v>250</v>
      </c>
      <c r="BE349" s="144">
        <f>IF(N349="základní",J349,0)</f>
        <v>0</v>
      </c>
      <c r="BF349" s="144">
        <f>IF(N349="snížená",J349,0)</f>
        <v>0</v>
      </c>
      <c r="BG349" s="144">
        <f>IF(N349="zákl. přenesená",J349,0)</f>
        <v>0</v>
      </c>
      <c r="BH349" s="144">
        <f>IF(N349="sníž. přenesená",J349,0)</f>
        <v>0</v>
      </c>
      <c r="BI349" s="144">
        <f>IF(N349="nulová",J349,0)</f>
        <v>0</v>
      </c>
      <c r="BJ349" s="16" t="s">
        <v>86</v>
      </c>
      <c r="BK349" s="144">
        <f>ROUND(I349*H349,2)</f>
        <v>0</v>
      </c>
      <c r="BL349" s="16" t="s">
        <v>378</v>
      </c>
      <c r="BM349" s="143" t="s">
        <v>3715</v>
      </c>
    </row>
    <row r="350" spans="2:65" s="1" customFormat="1" ht="19.5">
      <c r="B350" s="31"/>
      <c r="D350" s="150" t="s">
        <v>565</v>
      </c>
      <c r="F350" s="174" t="s">
        <v>1700</v>
      </c>
      <c r="I350" s="147"/>
      <c r="L350" s="31"/>
      <c r="M350" s="148"/>
      <c r="T350" s="50"/>
      <c r="AT350" s="16" t="s">
        <v>565</v>
      </c>
      <c r="AU350" s="16" t="s">
        <v>86</v>
      </c>
    </row>
    <row r="351" spans="2:65" s="1" customFormat="1" ht="37.9" customHeight="1">
      <c r="B351" s="31"/>
      <c r="C351" s="131" t="s">
        <v>725</v>
      </c>
      <c r="D351" s="131" t="s">
        <v>253</v>
      </c>
      <c r="E351" s="132" t="s">
        <v>1702</v>
      </c>
      <c r="F351" s="133" t="s">
        <v>1703</v>
      </c>
      <c r="G351" s="134" t="s">
        <v>290</v>
      </c>
      <c r="H351" s="135">
        <v>13</v>
      </c>
      <c r="I351" s="136"/>
      <c r="J351" s="137">
        <f>ROUND(I351*H351,2)</f>
        <v>0</v>
      </c>
      <c r="K351" s="138"/>
      <c r="L351" s="31"/>
      <c r="M351" s="139" t="s">
        <v>20</v>
      </c>
      <c r="N351" s="140" t="s">
        <v>45</v>
      </c>
      <c r="P351" s="141">
        <f>O351*H351</f>
        <v>0</v>
      </c>
      <c r="Q351" s="141">
        <v>0</v>
      </c>
      <c r="R351" s="141">
        <f>Q351*H351</f>
        <v>0</v>
      </c>
      <c r="S351" s="141">
        <v>0</v>
      </c>
      <c r="T351" s="142">
        <f>S351*H351</f>
        <v>0</v>
      </c>
      <c r="AR351" s="143" t="s">
        <v>378</v>
      </c>
      <c r="AT351" s="143" t="s">
        <v>253</v>
      </c>
      <c r="AU351" s="143" t="s">
        <v>86</v>
      </c>
      <c r="AY351" s="16" t="s">
        <v>250</v>
      </c>
      <c r="BE351" s="144">
        <f>IF(N351="základní",J351,0)</f>
        <v>0</v>
      </c>
      <c r="BF351" s="144">
        <f>IF(N351="snížená",J351,0)</f>
        <v>0</v>
      </c>
      <c r="BG351" s="144">
        <f>IF(N351="zákl. přenesená",J351,0)</f>
        <v>0</v>
      </c>
      <c r="BH351" s="144">
        <f>IF(N351="sníž. přenesená",J351,0)</f>
        <v>0</v>
      </c>
      <c r="BI351" s="144">
        <f>IF(N351="nulová",J351,0)</f>
        <v>0</v>
      </c>
      <c r="BJ351" s="16" t="s">
        <v>86</v>
      </c>
      <c r="BK351" s="144">
        <f>ROUND(I351*H351,2)</f>
        <v>0</v>
      </c>
      <c r="BL351" s="16" t="s">
        <v>378</v>
      </c>
      <c r="BM351" s="143" t="s">
        <v>3716</v>
      </c>
    </row>
    <row r="352" spans="2:65" s="1" customFormat="1">
      <c r="B352" s="31"/>
      <c r="D352" s="145" t="s">
        <v>259</v>
      </c>
      <c r="F352" s="146" t="s">
        <v>1705</v>
      </c>
      <c r="I352" s="147"/>
      <c r="L352" s="31"/>
      <c r="M352" s="148"/>
      <c r="T352" s="50"/>
      <c r="AT352" s="16" t="s">
        <v>259</v>
      </c>
      <c r="AU352" s="16" t="s">
        <v>86</v>
      </c>
    </row>
    <row r="353" spans="2:65" s="13" customFormat="1">
      <c r="B353" s="157"/>
      <c r="D353" s="150" t="s">
        <v>261</v>
      </c>
      <c r="E353" s="158" t="s">
        <v>20</v>
      </c>
      <c r="F353" s="159" t="s">
        <v>3701</v>
      </c>
      <c r="H353" s="158" t="s">
        <v>20</v>
      </c>
      <c r="I353" s="160"/>
      <c r="L353" s="157"/>
      <c r="M353" s="161"/>
      <c r="T353" s="162"/>
      <c r="AT353" s="158" t="s">
        <v>261</v>
      </c>
      <c r="AU353" s="158" t="s">
        <v>86</v>
      </c>
      <c r="AV353" s="13" t="s">
        <v>80</v>
      </c>
      <c r="AW353" s="13" t="s">
        <v>34</v>
      </c>
      <c r="AX353" s="13" t="s">
        <v>73</v>
      </c>
      <c r="AY353" s="158" t="s">
        <v>250</v>
      </c>
    </row>
    <row r="354" spans="2:65" s="12" customFormat="1">
      <c r="B354" s="149"/>
      <c r="D354" s="150" t="s">
        <v>261</v>
      </c>
      <c r="E354" s="151" t="s">
        <v>20</v>
      </c>
      <c r="F354" s="152" t="s">
        <v>3717</v>
      </c>
      <c r="H354" s="153">
        <v>13</v>
      </c>
      <c r="I354" s="154"/>
      <c r="L354" s="149"/>
      <c r="M354" s="155"/>
      <c r="T354" s="156"/>
      <c r="AT354" s="151" t="s">
        <v>261</v>
      </c>
      <c r="AU354" s="151" t="s">
        <v>86</v>
      </c>
      <c r="AV354" s="12" t="s">
        <v>86</v>
      </c>
      <c r="AW354" s="12" t="s">
        <v>34</v>
      </c>
      <c r="AX354" s="12" t="s">
        <v>73</v>
      </c>
      <c r="AY354" s="151" t="s">
        <v>250</v>
      </c>
    </row>
    <row r="355" spans="2:65" s="1" customFormat="1" ht="16.5" customHeight="1">
      <c r="B355" s="31"/>
      <c r="C355" s="163" t="s">
        <v>734</v>
      </c>
      <c r="D355" s="163" t="s">
        <v>561</v>
      </c>
      <c r="E355" s="164" t="s">
        <v>3718</v>
      </c>
      <c r="F355" s="165" t="s">
        <v>3719</v>
      </c>
      <c r="G355" s="166" t="s">
        <v>290</v>
      </c>
      <c r="H355" s="167">
        <v>13</v>
      </c>
      <c r="I355" s="168"/>
      <c r="J355" s="169">
        <f>ROUND(I355*H355,2)</f>
        <v>0</v>
      </c>
      <c r="K355" s="170"/>
      <c r="L355" s="171"/>
      <c r="M355" s="172" t="s">
        <v>20</v>
      </c>
      <c r="N355" s="173" t="s">
        <v>45</v>
      </c>
      <c r="P355" s="141">
        <f>O355*H355</f>
        <v>0</v>
      </c>
      <c r="Q355" s="141">
        <v>1.6000000000000001E-3</v>
      </c>
      <c r="R355" s="141">
        <f>Q355*H355</f>
        <v>2.0800000000000003E-2</v>
      </c>
      <c r="S355" s="141">
        <v>0</v>
      </c>
      <c r="T355" s="142">
        <f>S355*H355</f>
        <v>0</v>
      </c>
      <c r="AR355" s="143" t="s">
        <v>478</v>
      </c>
      <c r="AT355" s="143" t="s">
        <v>561</v>
      </c>
      <c r="AU355" s="143" t="s">
        <v>86</v>
      </c>
      <c r="AY355" s="16" t="s">
        <v>250</v>
      </c>
      <c r="BE355" s="144">
        <f>IF(N355="základní",J355,0)</f>
        <v>0</v>
      </c>
      <c r="BF355" s="144">
        <f>IF(N355="snížená",J355,0)</f>
        <v>0</v>
      </c>
      <c r="BG355" s="144">
        <f>IF(N355="zákl. přenesená",J355,0)</f>
        <v>0</v>
      </c>
      <c r="BH355" s="144">
        <f>IF(N355="sníž. přenesená",J355,0)</f>
        <v>0</v>
      </c>
      <c r="BI355" s="144">
        <f>IF(N355="nulová",J355,0)</f>
        <v>0</v>
      </c>
      <c r="BJ355" s="16" t="s">
        <v>86</v>
      </c>
      <c r="BK355" s="144">
        <f>ROUND(I355*H355,2)</f>
        <v>0</v>
      </c>
      <c r="BL355" s="16" t="s">
        <v>378</v>
      </c>
      <c r="BM355" s="143" t="s">
        <v>3720</v>
      </c>
    </row>
    <row r="356" spans="2:65" s="1" customFormat="1" ht="19.5">
      <c r="B356" s="31"/>
      <c r="D356" s="150" t="s">
        <v>565</v>
      </c>
      <c r="F356" s="174" t="s">
        <v>1700</v>
      </c>
      <c r="I356" s="147"/>
      <c r="L356" s="31"/>
      <c r="M356" s="148"/>
      <c r="T356" s="50"/>
      <c r="AT356" s="16" t="s">
        <v>565</v>
      </c>
      <c r="AU356" s="16" t="s">
        <v>86</v>
      </c>
    </row>
    <row r="357" spans="2:65" s="1" customFormat="1" ht="37.9" customHeight="1">
      <c r="B357" s="31"/>
      <c r="C357" s="131" t="s">
        <v>741</v>
      </c>
      <c r="D357" s="131" t="s">
        <v>253</v>
      </c>
      <c r="E357" s="132" t="s">
        <v>1722</v>
      </c>
      <c r="F357" s="133" t="s">
        <v>1723</v>
      </c>
      <c r="G357" s="134" t="s">
        <v>290</v>
      </c>
      <c r="H357" s="135">
        <v>11</v>
      </c>
      <c r="I357" s="136"/>
      <c r="J357" s="137">
        <f>ROUND(I357*H357,2)</f>
        <v>0</v>
      </c>
      <c r="K357" s="138"/>
      <c r="L357" s="31"/>
      <c r="M357" s="139" t="s">
        <v>20</v>
      </c>
      <c r="N357" s="140" t="s">
        <v>45</v>
      </c>
      <c r="P357" s="141">
        <f>O357*H357</f>
        <v>0</v>
      </c>
      <c r="Q357" s="141">
        <v>0</v>
      </c>
      <c r="R357" s="141">
        <f>Q357*H357</f>
        <v>0</v>
      </c>
      <c r="S357" s="141">
        <v>0</v>
      </c>
      <c r="T357" s="142">
        <f>S357*H357</f>
        <v>0</v>
      </c>
      <c r="AR357" s="143" t="s">
        <v>378</v>
      </c>
      <c r="AT357" s="143" t="s">
        <v>253</v>
      </c>
      <c r="AU357" s="143" t="s">
        <v>86</v>
      </c>
      <c r="AY357" s="16" t="s">
        <v>250</v>
      </c>
      <c r="BE357" s="144">
        <f>IF(N357="základní",J357,0)</f>
        <v>0</v>
      </c>
      <c r="BF357" s="144">
        <f>IF(N357="snížená",J357,0)</f>
        <v>0</v>
      </c>
      <c r="BG357" s="144">
        <f>IF(N357="zákl. přenesená",J357,0)</f>
        <v>0</v>
      </c>
      <c r="BH357" s="144">
        <f>IF(N357="sníž. přenesená",J357,0)</f>
        <v>0</v>
      </c>
      <c r="BI357" s="144">
        <f>IF(N357="nulová",J357,0)</f>
        <v>0</v>
      </c>
      <c r="BJ357" s="16" t="s">
        <v>86</v>
      </c>
      <c r="BK357" s="144">
        <f>ROUND(I357*H357,2)</f>
        <v>0</v>
      </c>
      <c r="BL357" s="16" t="s">
        <v>378</v>
      </c>
      <c r="BM357" s="143" t="s">
        <v>3721</v>
      </c>
    </row>
    <row r="358" spans="2:65" s="1" customFormat="1">
      <c r="B358" s="31"/>
      <c r="D358" s="145" t="s">
        <v>259</v>
      </c>
      <c r="F358" s="146" t="s">
        <v>1725</v>
      </c>
      <c r="I358" s="147"/>
      <c r="L358" s="31"/>
      <c r="M358" s="148"/>
      <c r="T358" s="50"/>
      <c r="AT358" s="16" t="s">
        <v>259</v>
      </c>
      <c r="AU358" s="16" t="s">
        <v>86</v>
      </c>
    </row>
    <row r="359" spans="2:65" s="12" customFormat="1">
      <c r="B359" s="149"/>
      <c r="D359" s="150" t="s">
        <v>261</v>
      </c>
      <c r="E359" s="151" t="s">
        <v>20</v>
      </c>
      <c r="F359" s="152" t="s">
        <v>3722</v>
      </c>
      <c r="H359" s="153">
        <v>9</v>
      </c>
      <c r="I359" s="154"/>
      <c r="L359" s="149"/>
      <c r="M359" s="155"/>
      <c r="T359" s="156"/>
      <c r="AT359" s="151" t="s">
        <v>261</v>
      </c>
      <c r="AU359" s="151" t="s">
        <v>86</v>
      </c>
      <c r="AV359" s="12" t="s">
        <v>86</v>
      </c>
      <c r="AW359" s="12" t="s">
        <v>34</v>
      </c>
      <c r="AX359" s="12" t="s">
        <v>73</v>
      </c>
      <c r="AY359" s="151" t="s">
        <v>250</v>
      </c>
    </row>
    <row r="360" spans="2:65" s="12" customFormat="1">
      <c r="B360" s="149"/>
      <c r="D360" s="150" t="s">
        <v>261</v>
      </c>
      <c r="E360" s="151" t="s">
        <v>20</v>
      </c>
      <c r="F360" s="152" t="s">
        <v>3723</v>
      </c>
      <c r="H360" s="153">
        <v>2</v>
      </c>
      <c r="I360" s="154"/>
      <c r="L360" s="149"/>
      <c r="M360" s="155"/>
      <c r="T360" s="156"/>
      <c r="AT360" s="151" t="s">
        <v>261</v>
      </c>
      <c r="AU360" s="151" t="s">
        <v>86</v>
      </c>
      <c r="AV360" s="12" t="s">
        <v>86</v>
      </c>
      <c r="AW360" s="12" t="s">
        <v>34</v>
      </c>
      <c r="AX360" s="12" t="s">
        <v>73</v>
      </c>
      <c r="AY360" s="151" t="s">
        <v>250</v>
      </c>
    </row>
    <row r="361" spans="2:65" s="1" customFormat="1" ht="24.2" customHeight="1">
      <c r="B361" s="31"/>
      <c r="C361" s="163" t="s">
        <v>746</v>
      </c>
      <c r="D361" s="163" t="s">
        <v>561</v>
      </c>
      <c r="E361" s="164" t="s">
        <v>1729</v>
      </c>
      <c r="F361" s="165" t="s">
        <v>1730</v>
      </c>
      <c r="G361" s="166" t="s">
        <v>290</v>
      </c>
      <c r="H361" s="167">
        <v>9</v>
      </c>
      <c r="I361" s="168"/>
      <c r="J361" s="169">
        <f>ROUND(I361*H361,2)</f>
        <v>0</v>
      </c>
      <c r="K361" s="170"/>
      <c r="L361" s="171"/>
      <c r="M361" s="172" t="s">
        <v>20</v>
      </c>
      <c r="N361" s="173" t="s">
        <v>45</v>
      </c>
      <c r="P361" s="141">
        <f>O361*H361</f>
        <v>0</v>
      </c>
      <c r="Q361" s="141">
        <v>1.8E-3</v>
      </c>
      <c r="R361" s="141">
        <f>Q361*H361</f>
        <v>1.6199999999999999E-2</v>
      </c>
      <c r="S361" s="141">
        <v>0</v>
      </c>
      <c r="T361" s="142">
        <f>S361*H361</f>
        <v>0</v>
      </c>
      <c r="AR361" s="143" t="s">
        <v>478</v>
      </c>
      <c r="AT361" s="143" t="s">
        <v>561</v>
      </c>
      <c r="AU361" s="143" t="s">
        <v>86</v>
      </c>
      <c r="AY361" s="16" t="s">
        <v>250</v>
      </c>
      <c r="BE361" s="144">
        <f>IF(N361="základní",J361,0)</f>
        <v>0</v>
      </c>
      <c r="BF361" s="144">
        <f>IF(N361="snížená",J361,0)</f>
        <v>0</v>
      </c>
      <c r="BG361" s="144">
        <f>IF(N361="zákl. přenesená",J361,0)</f>
        <v>0</v>
      </c>
      <c r="BH361" s="144">
        <f>IF(N361="sníž. přenesená",J361,0)</f>
        <v>0</v>
      </c>
      <c r="BI361" s="144">
        <f>IF(N361="nulová",J361,0)</f>
        <v>0</v>
      </c>
      <c r="BJ361" s="16" t="s">
        <v>86</v>
      </c>
      <c r="BK361" s="144">
        <f>ROUND(I361*H361,2)</f>
        <v>0</v>
      </c>
      <c r="BL361" s="16" t="s">
        <v>378</v>
      </c>
      <c r="BM361" s="143" t="s">
        <v>3724</v>
      </c>
    </row>
    <row r="362" spans="2:65" s="1" customFormat="1" ht="19.5">
      <c r="B362" s="31"/>
      <c r="D362" s="150" t="s">
        <v>565</v>
      </c>
      <c r="F362" s="174" t="s">
        <v>1700</v>
      </c>
      <c r="I362" s="147"/>
      <c r="L362" s="31"/>
      <c r="M362" s="148"/>
      <c r="T362" s="50"/>
      <c r="AT362" s="16" t="s">
        <v>565</v>
      </c>
      <c r="AU362" s="16" t="s">
        <v>86</v>
      </c>
    </row>
    <row r="363" spans="2:65" s="1" customFormat="1" ht="24.2" customHeight="1">
      <c r="B363" s="31"/>
      <c r="C363" s="163" t="s">
        <v>751</v>
      </c>
      <c r="D363" s="163" t="s">
        <v>561</v>
      </c>
      <c r="E363" s="164" t="s">
        <v>1733</v>
      </c>
      <c r="F363" s="165" t="s">
        <v>1734</v>
      </c>
      <c r="G363" s="166" t="s">
        <v>290</v>
      </c>
      <c r="H363" s="167">
        <v>2</v>
      </c>
      <c r="I363" s="168"/>
      <c r="J363" s="169">
        <f>ROUND(I363*H363,2)</f>
        <v>0</v>
      </c>
      <c r="K363" s="170"/>
      <c r="L363" s="171"/>
      <c r="M363" s="172" t="s">
        <v>20</v>
      </c>
      <c r="N363" s="173" t="s">
        <v>45</v>
      </c>
      <c r="P363" s="141">
        <f>O363*H363</f>
        <v>0</v>
      </c>
      <c r="Q363" s="141">
        <v>2.5999999999999999E-3</v>
      </c>
      <c r="R363" s="141">
        <f>Q363*H363</f>
        <v>5.1999999999999998E-3</v>
      </c>
      <c r="S363" s="141">
        <v>0</v>
      </c>
      <c r="T363" s="142">
        <f>S363*H363</f>
        <v>0</v>
      </c>
      <c r="AR363" s="143" t="s">
        <v>478</v>
      </c>
      <c r="AT363" s="143" t="s">
        <v>561</v>
      </c>
      <c r="AU363" s="143" t="s">
        <v>86</v>
      </c>
      <c r="AY363" s="16" t="s">
        <v>250</v>
      </c>
      <c r="BE363" s="144">
        <f>IF(N363="základní",J363,0)</f>
        <v>0</v>
      </c>
      <c r="BF363" s="144">
        <f>IF(N363="snížená",J363,0)</f>
        <v>0</v>
      </c>
      <c r="BG363" s="144">
        <f>IF(N363="zákl. přenesená",J363,0)</f>
        <v>0</v>
      </c>
      <c r="BH363" s="144">
        <f>IF(N363="sníž. přenesená",J363,0)</f>
        <v>0</v>
      </c>
      <c r="BI363" s="144">
        <f>IF(N363="nulová",J363,0)</f>
        <v>0</v>
      </c>
      <c r="BJ363" s="16" t="s">
        <v>86</v>
      </c>
      <c r="BK363" s="144">
        <f>ROUND(I363*H363,2)</f>
        <v>0</v>
      </c>
      <c r="BL363" s="16" t="s">
        <v>378</v>
      </c>
      <c r="BM363" s="143" t="s">
        <v>3725</v>
      </c>
    </row>
    <row r="364" spans="2:65" s="1" customFormat="1" ht="19.5">
      <c r="B364" s="31"/>
      <c r="D364" s="150" t="s">
        <v>565</v>
      </c>
      <c r="F364" s="174" t="s">
        <v>1700</v>
      </c>
      <c r="I364" s="147"/>
      <c r="L364" s="31"/>
      <c r="M364" s="148"/>
      <c r="T364" s="50"/>
      <c r="AT364" s="16" t="s">
        <v>565</v>
      </c>
      <c r="AU364" s="16" t="s">
        <v>86</v>
      </c>
    </row>
    <row r="365" spans="2:65" s="1" customFormat="1" ht="33" customHeight="1">
      <c r="B365" s="31"/>
      <c r="C365" s="131" t="s">
        <v>756</v>
      </c>
      <c r="D365" s="131" t="s">
        <v>253</v>
      </c>
      <c r="E365" s="132" t="s">
        <v>1826</v>
      </c>
      <c r="F365" s="133" t="s">
        <v>1827</v>
      </c>
      <c r="G365" s="134" t="s">
        <v>283</v>
      </c>
      <c r="H365" s="135">
        <v>25</v>
      </c>
      <c r="I365" s="136"/>
      <c r="J365" s="137">
        <f>ROUND(I365*H365,2)</f>
        <v>0</v>
      </c>
      <c r="K365" s="138"/>
      <c r="L365" s="31"/>
      <c r="M365" s="139" t="s">
        <v>20</v>
      </c>
      <c r="N365" s="140" t="s">
        <v>45</v>
      </c>
      <c r="P365" s="141">
        <f>O365*H365</f>
        <v>0</v>
      </c>
      <c r="Q365" s="141">
        <v>0</v>
      </c>
      <c r="R365" s="141">
        <f>Q365*H365</f>
        <v>0</v>
      </c>
      <c r="S365" s="141">
        <v>0</v>
      </c>
      <c r="T365" s="142">
        <f>S365*H365</f>
        <v>0</v>
      </c>
      <c r="AR365" s="143" t="s">
        <v>378</v>
      </c>
      <c r="AT365" s="143" t="s">
        <v>253</v>
      </c>
      <c r="AU365" s="143" t="s">
        <v>86</v>
      </c>
      <c r="AY365" s="16" t="s">
        <v>250</v>
      </c>
      <c r="BE365" s="144">
        <f>IF(N365="základní",J365,0)</f>
        <v>0</v>
      </c>
      <c r="BF365" s="144">
        <f>IF(N365="snížená",J365,0)</f>
        <v>0</v>
      </c>
      <c r="BG365" s="144">
        <f>IF(N365="zákl. přenesená",J365,0)</f>
        <v>0</v>
      </c>
      <c r="BH365" s="144">
        <f>IF(N365="sníž. přenesená",J365,0)</f>
        <v>0</v>
      </c>
      <c r="BI365" s="144">
        <f>IF(N365="nulová",J365,0)</f>
        <v>0</v>
      </c>
      <c r="BJ365" s="16" t="s">
        <v>86</v>
      </c>
      <c r="BK365" s="144">
        <f>ROUND(I365*H365,2)</f>
        <v>0</v>
      </c>
      <c r="BL365" s="16" t="s">
        <v>378</v>
      </c>
      <c r="BM365" s="143" t="s">
        <v>3726</v>
      </c>
    </row>
    <row r="366" spans="2:65" s="1" customFormat="1">
      <c r="B366" s="31"/>
      <c r="D366" s="145" t="s">
        <v>259</v>
      </c>
      <c r="F366" s="146" t="s">
        <v>1829</v>
      </c>
      <c r="I366" s="147"/>
      <c r="L366" s="31"/>
      <c r="M366" s="148"/>
      <c r="T366" s="50"/>
      <c r="AT366" s="16" t="s">
        <v>259</v>
      </c>
      <c r="AU366" s="16" t="s">
        <v>86</v>
      </c>
    </row>
    <row r="367" spans="2:65" s="12" customFormat="1">
      <c r="B367" s="149"/>
      <c r="D367" s="150" t="s">
        <v>261</v>
      </c>
      <c r="E367" s="151" t="s">
        <v>20</v>
      </c>
      <c r="F367" s="152" t="s">
        <v>3727</v>
      </c>
      <c r="H367" s="153">
        <v>25</v>
      </c>
      <c r="I367" s="154"/>
      <c r="L367" s="149"/>
      <c r="M367" s="155"/>
      <c r="T367" s="156"/>
      <c r="AT367" s="151" t="s">
        <v>261</v>
      </c>
      <c r="AU367" s="151" t="s">
        <v>86</v>
      </c>
      <c r="AV367" s="12" t="s">
        <v>86</v>
      </c>
      <c r="AW367" s="12" t="s">
        <v>34</v>
      </c>
      <c r="AX367" s="12" t="s">
        <v>73</v>
      </c>
      <c r="AY367" s="151" t="s">
        <v>250</v>
      </c>
    </row>
    <row r="368" spans="2:65" s="1" customFormat="1" ht="21.75" customHeight="1">
      <c r="B368" s="31"/>
      <c r="C368" s="163" t="s">
        <v>761</v>
      </c>
      <c r="D368" s="163" t="s">
        <v>561</v>
      </c>
      <c r="E368" s="164" t="s">
        <v>3728</v>
      </c>
      <c r="F368" s="165" t="s">
        <v>3729</v>
      </c>
      <c r="G368" s="166" t="s">
        <v>283</v>
      </c>
      <c r="H368" s="167">
        <v>25</v>
      </c>
      <c r="I368" s="168"/>
      <c r="J368" s="169">
        <f>ROUND(I368*H368,2)</f>
        <v>0</v>
      </c>
      <c r="K368" s="170"/>
      <c r="L368" s="171"/>
      <c r="M368" s="172" t="s">
        <v>20</v>
      </c>
      <c r="N368" s="173" t="s">
        <v>45</v>
      </c>
      <c r="P368" s="141">
        <f>O368*H368</f>
        <v>0</v>
      </c>
      <c r="Q368" s="141">
        <v>1.98E-3</v>
      </c>
      <c r="R368" s="141">
        <f>Q368*H368</f>
        <v>4.9500000000000002E-2</v>
      </c>
      <c r="S368" s="141">
        <v>0</v>
      </c>
      <c r="T368" s="142">
        <f>S368*H368</f>
        <v>0</v>
      </c>
      <c r="AR368" s="143" t="s">
        <v>478</v>
      </c>
      <c r="AT368" s="143" t="s">
        <v>561</v>
      </c>
      <c r="AU368" s="143" t="s">
        <v>86</v>
      </c>
      <c r="AY368" s="16" t="s">
        <v>250</v>
      </c>
      <c r="BE368" s="144">
        <f>IF(N368="základní",J368,0)</f>
        <v>0</v>
      </c>
      <c r="BF368" s="144">
        <f>IF(N368="snížená",J368,0)</f>
        <v>0</v>
      </c>
      <c r="BG368" s="144">
        <f>IF(N368="zákl. přenesená",J368,0)</f>
        <v>0</v>
      </c>
      <c r="BH368" s="144">
        <f>IF(N368="sníž. přenesená",J368,0)</f>
        <v>0</v>
      </c>
      <c r="BI368" s="144">
        <f>IF(N368="nulová",J368,0)</f>
        <v>0</v>
      </c>
      <c r="BJ368" s="16" t="s">
        <v>86</v>
      </c>
      <c r="BK368" s="144">
        <f>ROUND(I368*H368,2)</f>
        <v>0</v>
      </c>
      <c r="BL368" s="16" t="s">
        <v>378</v>
      </c>
      <c r="BM368" s="143" t="s">
        <v>3730</v>
      </c>
    </row>
    <row r="369" spans="2:65" s="1" customFormat="1" ht="21.75" customHeight="1">
      <c r="B369" s="31"/>
      <c r="C369" s="163" t="s">
        <v>768</v>
      </c>
      <c r="D369" s="163" t="s">
        <v>561</v>
      </c>
      <c r="E369" s="164" t="s">
        <v>2003</v>
      </c>
      <c r="F369" s="165" t="s">
        <v>2004</v>
      </c>
      <c r="G369" s="166" t="s">
        <v>290</v>
      </c>
      <c r="H369" s="167">
        <v>50</v>
      </c>
      <c r="I369" s="168"/>
      <c r="J369" s="169">
        <f>ROUND(I369*H369,2)</f>
        <v>0</v>
      </c>
      <c r="K369" s="170"/>
      <c r="L369" s="171"/>
      <c r="M369" s="172" t="s">
        <v>20</v>
      </c>
      <c r="N369" s="173" t="s">
        <v>45</v>
      </c>
      <c r="P369" s="141">
        <f>O369*H369</f>
        <v>0</v>
      </c>
      <c r="Q369" s="141">
        <v>3.0000000000000001E-5</v>
      </c>
      <c r="R369" s="141">
        <f>Q369*H369</f>
        <v>1.5E-3</v>
      </c>
      <c r="S369" s="141">
        <v>0</v>
      </c>
      <c r="T369" s="142">
        <f>S369*H369</f>
        <v>0</v>
      </c>
      <c r="AR369" s="143" t="s">
        <v>478</v>
      </c>
      <c r="AT369" s="143" t="s">
        <v>561</v>
      </c>
      <c r="AU369" s="143" t="s">
        <v>86</v>
      </c>
      <c r="AY369" s="16" t="s">
        <v>250</v>
      </c>
      <c r="BE369" s="144">
        <f>IF(N369="základní",J369,0)</f>
        <v>0</v>
      </c>
      <c r="BF369" s="144">
        <f>IF(N369="snížená",J369,0)</f>
        <v>0</v>
      </c>
      <c r="BG369" s="144">
        <f>IF(N369="zákl. přenesená",J369,0)</f>
        <v>0</v>
      </c>
      <c r="BH369" s="144">
        <f>IF(N369="sníž. přenesená",J369,0)</f>
        <v>0</v>
      </c>
      <c r="BI369" s="144">
        <f>IF(N369="nulová",J369,0)</f>
        <v>0</v>
      </c>
      <c r="BJ369" s="16" t="s">
        <v>86</v>
      </c>
      <c r="BK369" s="144">
        <f>ROUND(I369*H369,2)</f>
        <v>0</v>
      </c>
      <c r="BL369" s="16" t="s">
        <v>378</v>
      </c>
      <c r="BM369" s="143" t="s">
        <v>3731</v>
      </c>
    </row>
    <row r="370" spans="2:65" s="1" customFormat="1" ht="16.5" customHeight="1">
      <c r="B370" s="31"/>
      <c r="C370" s="163" t="s">
        <v>773</v>
      </c>
      <c r="D370" s="163" t="s">
        <v>561</v>
      </c>
      <c r="E370" s="164" t="s">
        <v>3732</v>
      </c>
      <c r="F370" s="165" t="s">
        <v>3733</v>
      </c>
      <c r="G370" s="166" t="s">
        <v>290</v>
      </c>
      <c r="H370" s="167">
        <v>52</v>
      </c>
      <c r="I370" s="168"/>
      <c r="J370" s="169">
        <f>ROUND(I370*H370,2)</f>
        <v>0</v>
      </c>
      <c r="K370" s="170"/>
      <c r="L370" s="171"/>
      <c r="M370" s="172" t="s">
        <v>20</v>
      </c>
      <c r="N370" s="173" t="s">
        <v>45</v>
      </c>
      <c r="P370" s="141">
        <f>O370*H370</f>
        <v>0</v>
      </c>
      <c r="Q370" s="141">
        <v>9.0000000000000006E-5</v>
      </c>
      <c r="R370" s="141">
        <f>Q370*H370</f>
        <v>4.6800000000000001E-3</v>
      </c>
      <c r="S370" s="141">
        <v>0</v>
      </c>
      <c r="T370" s="142">
        <f>S370*H370</f>
        <v>0</v>
      </c>
      <c r="AR370" s="143" t="s">
        <v>478</v>
      </c>
      <c r="AT370" s="143" t="s">
        <v>561</v>
      </c>
      <c r="AU370" s="143" t="s">
        <v>86</v>
      </c>
      <c r="AY370" s="16" t="s">
        <v>250</v>
      </c>
      <c r="BE370" s="144">
        <f>IF(N370="základní",J370,0)</f>
        <v>0</v>
      </c>
      <c r="BF370" s="144">
        <f>IF(N370="snížená",J370,0)</f>
        <v>0</v>
      </c>
      <c r="BG370" s="144">
        <f>IF(N370="zákl. přenesená",J370,0)</f>
        <v>0</v>
      </c>
      <c r="BH370" s="144">
        <f>IF(N370="sníž. přenesená",J370,0)</f>
        <v>0</v>
      </c>
      <c r="BI370" s="144">
        <f>IF(N370="nulová",J370,0)</f>
        <v>0</v>
      </c>
      <c r="BJ370" s="16" t="s">
        <v>86</v>
      </c>
      <c r="BK370" s="144">
        <f>ROUND(I370*H370,2)</f>
        <v>0</v>
      </c>
      <c r="BL370" s="16" t="s">
        <v>378</v>
      </c>
      <c r="BM370" s="143" t="s">
        <v>3734</v>
      </c>
    </row>
    <row r="371" spans="2:65" s="1" customFormat="1" ht="16.5" customHeight="1">
      <c r="B371" s="31"/>
      <c r="C371" s="163" t="s">
        <v>778</v>
      </c>
      <c r="D371" s="163" t="s">
        <v>561</v>
      </c>
      <c r="E371" s="164" t="s">
        <v>3735</v>
      </c>
      <c r="F371" s="165" t="s">
        <v>3736</v>
      </c>
      <c r="G371" s="166" t="s">
        <v>290</v>
      </c>
      <c r="H371" s="167">
        <v>52</v>
      </c>
      <c r="I371" s="168"/>
      <c r="J371" s="169">
        <f>ROUND(I371*H371,2)</f>
        <v>0</v>
      </c>
      <c r="K371" s="170"/>
      <c r="L371" s="171"/>
      <c r="M371" s="172" t="s">
        <v>20</v>
      </c>
      <c r="N371" s="173" t="s">
        <v>45</v>
      </c>
      <c r="P371" s="141">
        <f>O371*H371</f>
        <v>0</v>
      </c>
      <c r="Q371" s="141">
        <v>4.0000000000000003E-5</v>
      </c>
      <c r="R371" s="141">
        <f>Q371*H371</f>
        <v>2.0800000000000003E-3</v>
      </c>
      <c r="S371" s="141">
        <v>0</v>
      </c>
      <c r="T371" s="142">
        <f>S371*H371</f>
        <v>0</v>
      </c>
      <c r="AR371" s="143" t="s">
        <v>478</v>
      </c>
      <c r="AT371" s="143" t="s">
        <v>561</v>
      </c>
      <c r="AU371" s="143" t="s">
        <v>86</v>
      </c>
      <c r="AY371" s="16" t="s">
        <v>250</v>
      </c>
      <c r="BE371" s="144">
        <f>IF(N371="základní",J371,0)</f>
        <v>0</v>
      </c>
      <c r="BF371" s="144">
        <f>IF(N371="snížená",J371,0)</f>
        <v>0</v>
      </c>
      <c r="BG371" s="144">
        <f>IF(N371="zákl. přenesená",J371,0)</f>
        <v>0</v>
      </c>
      <c r="BH371" s="144">
        <f>IF(N371="sníž. přenesená",J371,0)</f>
        <v>0</v>
      </c>
      <c r="BI371" s="144">
        <f>IF(N371="nulová",J371,0)</f>
        <v>0</v>
      </c>
      <c r="BJ371" s="16" t="s">
        <v>86</v>
      </c>
      <c r="BK371" s="144">
        <f>ROUND(I371*H371,2)</f>
        <v>0</v>
      </c>
      <c r="BL371" s="16" t="s">
        <v>378</v>
      </c>
      <c r="BM371" s="143" t="s">
        <v>3737</v>
      </c>
    </row>
    <row r="372" spans="2:65" s="1" customFormat="1" ht="44.25" customHeight="1">
      <c r="B372" s="31"/>
      <c r="C372" s="131" t="s">
        <v>792</v>
      </c>
      <c r="D372" s="131" t="s">
        <v>253</v>
      </c>
      <c r="E372" s="132" t="s">
        <v>3738</v>
      </c>
      <c r="F372" s="133" t="s">
        <v>3739</v>
      </c>
      <c r="G372" s="134" t="s">
        <v>290</v>
      </c>
      <c r="H372" s="135">
        <v>1</v>
      </c>
      <c r="I372" s="136"/>
      <c r="J372" s="137">
        <f>ROUND(I372*H372,2)</f>
        <v>0</v>
      </c>
      <c r="K372" s="138"/>
      <c r="L372" s="31"/>
      <c r="M372" s="139" t="s">
        <v>20</v>
      </c>
      <c r="N372" s="140" t="s">
        <v>45</v>
      </c>
      <c r="P372" s="141">
        <f>O372*H372</f>
        <v>0</v>
      </c>
      <c r="Q372" s="141">
        <v>0</v>
      </c>
      <c r="R372" s="141">
        <f>Q372*H372</f>
        <v>0</v>
      </c>
      <c r="S372" s="141">
        <v>0</v>
      </c>
      <c r="T372" s="142">
        <f>S372*H372</f>
        <v>0</v>
      </c>
      <c r="AR372" s="143" t="s">
        <v>378</v>
      </c>
      <c r="AT372" s="143" t="s">
        <v>253</v>
      </c>
      <c r="AU372" s="143" t="s">
        <v>86</v>
      </c>
      <c r="AY372" s="16" t="s">
        <v>250</v>
      </c>
      <c r="BE372" s="144">
        <f>IF(N372="základní",J372,0)</f>
        <v>0</v>
      </c>
      <c r="BF372" s="144">
        <f>IF(N372="snížená",J372,0)</f>
        <v>0</v>
      </c>
      <c r="BG372" s="144">
        <f>IF(N372="zákl. přenesená",J372,0)</f>
        <v>0</v>
      </c>
      <c r="BH372" s="144">
        <f>IF(N372="sníž. přenesená",J372,0)</f>
        <v>0</v>
      </c>
      <c r="BI372" s="144">
        <f>IF(N372="nulová",J372,0)</f>
        <v>0</v>
      </c>
      <c r="BJ372" s="16" t="s">
        <v>86</v>
      </c>
      <c r="BK372" s="144">
        <f>ROUND(I372*H372,2)</f>
        <v>0</v>
      </c>
      <c r="BL372" s="16" t="s">
        <v>378</v>
      </c>
      <c r="BM372" s="143" t="s">
        <v>3740</v>
      </c>
    </row>
    <row r="373" spans="2:65" s="1" customFormat="1">
      <c r="B373" s="31"/>
      <c r="D373" s="145" t="s">
        <v>259</v>
      </c>
      <c r="F373" s="146" t="s">
        <v>3741</v>
      </c>
      <c r="I373" s="147"/>
      <c r="L373" s="31"/>
      <c r="M373" s="148"/>
      <c r="T373" s="50"/>
      <c r="AT373" s="16" t="s">
        <v>259</v>
      </c>
      <c r="AU373" s="16" t="s">
        <v>86</v>
      </c>
    </row>
    <row r="374" spans="2:65" s="1" customFormat="1" ht="44.25" customHeight="1">
      <c r="B374" s="31"/>
      <c r="C374" s="131" t="s">
        <v>797</v>
      </c>
      <c r="D374" s="131" t="s">
        <v>253</v>
      </c>
      <c r="E374" s="132" t="s">
        <v>1761</v>
      </c>
      <c r="F374" s="133" t="s">
        <v>1762</v>
      </c>
      <c r="G374" s="134" t="s">
        <v>273</v>
      </c>
      <c r="H374" s="135">
        <v>0.875</v>
      </c>
      <c r="I374" s="136"/>
      <c r="J374" s="137">
        <f>ROUND(I374*H374,2)</f>
        <v>0</v>
      </c>
      <c r="K374" s="138"/>
      <c r="L374" s="31"/>
      <c r="M374" s="139" t="s">
        <v>20</v>
      </c>
      <c r="N374" s="140" t="s">
        <v>45</v>
      </c>
      <c r="P374" s="141">
        <f>O374*H374</f>
        <v>0</v>
      </c>
      <c r="Q374" s="141">
        <v>0</v>
      </c>
      <c r="R374" s="141">
        <f>Q374*H374</f>
        <v>0</v>
      </c>
      <c r="S374" s="141">
        <v>0</v>
      </c>
      <c r="T374" s="142">
        <f>S374*H374</f>
        <v>0</v>
      </c>
      <c r="AR374" s="143" t="s">
        <v>378</v>
      </c>
      <c r="AT374" s="143" t="s">
        <v>253</v>
      </c>
      <c r="AU374" s="143" t="s">
        <v>86</v>
      </c>
      <c r="AY374" s="16" t="s">
        <v>250</v>
      </c>
      <c r="BE374" s="144">
        <f>IF(N374="základní",J374,0)</f>
        <v>0</v>
      </c>
      <c r="BF374" s="144">
        <f>IF(N374="snížená",J374,0)</f>
        <v>0</v>
      </c>
      <c r="BG374" s="144">
        <f>IF(N374="zákl. přenesená",J374,0)</f>
        <v>0</v>
      </c>
      <c r="BH374" s="144">
        <f>IF(N374="sníž. přenesená",J374,0)</f>
        <v>0</v>
      </c>
      <c r="BI374" s="144">
        <f>IF(N374="nulová",J374,0)</f>
        <v>0</v>
      </c>
      <c r="BJ374" s="16" t="s">
        <v>86</v>
      </c>
      <c r="BK374" s="144">
        <f>ROUND(I374*H374,2)</f>
        <v>0</v>
      </c>
      <c r="BL374" s="16" t="s">
        <v>378</v>
      </c>
      <c r="BM374" s="143" t="s">
        <v>3742</v>
      </c>
    </row>
    <row r="375" spans="2:65" s="1" customFormat="1">
      <c r="B375" s="31"/>
      <c r="D375" s="145" t="s">
        <v>259</v>
      </c>
      <c r="F375" s="146" t="s">
        <v>1764</v>
      </c>
      <c r="I375" s="147"/>
      <c r="L375" s="31"/>
      <c r="M375" s="148"/>
      <c r="T375" s="50"/>
      <c r="AT375" s="16" t="s">
        <v>259</v>
      </c>
      <c r="AU375" s="16" t="s">
        <v>86</v>
      </c>
    </row>
    <row r="376" spans="2:65" s="1" customFormat="1" ht="49.15" customHeight="1">
      <c r="B376" s="31"/>
      <c r="C376" s="131" t="s">
        <v>803</v>
      </c>
      <c r="D376" s="131" t="s">
        <v>253</v>
      </c>
      <c r="E376" s="132" t="s">
        <v>1766</v>
      </c>
      <c r="F376" s="133" t="s">
        <v>1767</v>
      </c>
      <c r="G376" s="134" t="s">
        <v>273</v>
      </c>
      <c r="H376" s="135">
        <v>0.875</v>
      </c>
      <c r="I376" s="136"/>
      <c r="J376" s="137">
        <f>ROUND(I376*H376,2)</f>
        <v>0</v>
      </c>
      <c r="K376" s="138"/>
      <c r="L376" s="31"/>
      <c r="M376" s="139" t="s">
        <v>20</v>
      </c>
      <c r="N376" s="140" t="s">
        <v>45</v>
      </c>
      <c r="P376" s="141">
        <f>O376*H376</f>
        <v>0</v>
      </c>
      <c r="Q376" s="141">
        <v>0</v>
      </c>
      <c r="R376" s="141">
        <f>Q376*H376</f>
        <v>0</v>
      </c>
      <c r="S376" s="141">
        <v>0</v>
      </c>
      <c r="T376" s="142">
        <f>S376*H376</f>
        <v>0</v>
      </c>
      <c r="AR376" s="143" t="s">
        <v>378</v>
      </c>
      <c r="AT376" s="143" t="s">
        <v>253</v>
      </c>
      <c r="AU376" s="143" t="s">
        <v>86</v>
      </c>
      <c r="AY376" s="16" t="s">
        <v>250</v>
      </c>
      <c r="BE376" s="144">
        <f>IF(N376="základní",J376,0)</f>
        <v>0</v>
      </c>
      <c r="BF376" s="144">
        <f>IF(N376="snížená",J376,0)</f>
        <v>0</v>
      </c>
      <c r="BG376" s="144">
        <f>IF(N376="zákl. přenesená",J376,0)</f>
        <v>0</v>
      </c>
      <c r="BH376" s="144">
        <f>IF(N376="sníž. přenesená",J376,0)</f>
        <v>0</v>
      </c>
      <c r="BI376" s="144">
        <f>IF(N376="nulová",J376,0)</f>
        <v>0</v>
      </c>
      <c r="BJ376" s="16" t="s">
        <v>86</v>
      </c>
      <c r="BK376" s="144">
        <f>ROUND(I376*H376,2)</f>
        <v>0</v>
      </c>
      <c r="BL376" s="16" t="s">
        <v>378</v>
      </c>
      <c r="BM376" s="143" t="s">
        <v>3743</v>
      </c>
    </row>
    <row r="377" spans="2:65" s="1" customFormat="1">
      <c r="B377" s="31"/>
      <c r="D377" s="145" t="s">
        <v>259</v>
      </c>
      <c r="F377" s="146" t="s">
        <v>1769</v>
      </c>
      <c r="I377" s="147"/>
      <c r="L377" s="31"/>
      <c r="M377" s="178"/>
      <c r="N377" s="179"/>
      <c r="O377" s="179"/>
      <c r="P377" s="179"/>
      <c r="Q377" s="179"/>
      <c r="R377" s="179"/>
      <c r="S377" s="179"/>
      <c r="T377" s="180"/>
      <c r="AT377" s="16" t="s">
        <v>259</v>
      </c>
      <c r="AU377" s="16" t="s">
        <v>86</v>
      </c>
    </row>
    <row r="378" spans="2:65" s="1" customFormat="1" ht="6.95" customHeight="1">
      <c r="B378" s="39"/>
      <c r="C378" s="40"/>
      <c r="D378" s="40"/>
      <c r="E378" s="40"/>
      <c r="F378" s="40"/>
      <c r="G378" s="40"/>
      <c r="H378" s="40"/>
      <c r="I378" s="40"/>
      <c r="J378" s="40"/>
      <c r="K378" s="40"/>
      <c r="L378" s="31"/>
    </row>
  </sheetData>
  <sheetProtection algorithmName="SHA-512" hashValue="OXxQe2fNrzWrgRhX8Pb4jUzzPxTBXXH25J9DL8zlb0EXkDUXPUmbqL60Ug5VY/XikNubsmeLuVLbpFOTjcCI3w==" saltValue="qA9VJr/Qe0sVUgXqi51+G4eFmbjcOeFQh2x01kdKfrm6NaILGLFXAX6hUNe2ZMcBVLNygRLDn6pWg1jo6s7/TA==" spinCount="100000" sheet="1" objects="1" scenarios="1" formatColumns="0" formatRows="0" autoFilter="0"/>
  <autoFilter ref="C89:K377" xr:uid="{00000000-0009-0000-0000-00000A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0A00-000000000000}"/>
    <hyperlink ref="F96" r:id="rId2" xr:uid="{00000000-0004-0000-0A00-000001000000}"/>
    <hyperlink ref="F98" r:id="rId3" xr:uid="{00000000-0004-0000-0A00-000002000000}"/>
    <hyperlink ref="F100" r:id="rId4" xr:uid="{00000000-0004-0000-0A00-000003000000}"/>
    <hyperlink ref="F102" r:id="rId5" xr:uid="{00000000-0004-0000-0A00-000004000000}"/>
    <hyperlink ref="F104" r:id="rId6" xr:uid="{00000000-0004-0000-0A00-000005000000}"/>
    <hyperlink ref="F106" r:id="rId7" xr:uid="{00000000-0004-0000-0A00-000006000000}"/>
    <hyperlink ref="F109" r:id="rId8" xr:uid="{00000000-0004-0000-0A00-000007000000}"/>
    <hyperlink ref="F111" r:id="rId9" xr:uid="{00000000-0004-0000-0A00-000008000000}"/>
    <hyperlink ref="F113" r:id="rId10" xr:uid="{00000000-0004-0000-0A00-000009000000}"/>
    <hyperlink ref="F116" r:id="rId11" xr:uid="{00000000-0004-0000-0A00-00000A000000}"/>
    <hyperlink ref="F125" r:id="rId12" xr:uid="{00000000-0004-0000-0A00-00000B000000}"/>
    <hyperlink ref="F141" r:id="rId13" xr:uid="{00000000-0004-0000-0A00-00000C000000}"/>
    <hyperlink ref="F159" r:id="rId14" xr:uid="{00000000-0004-0000-0A00-00000D000000}"/>
    <hyperlink ref="F162" r:id="rId15" xr:uid="{00000000-0004-0000-0A00-00000E000000}"/>
    <hyperlink ref="F165" r:id="rId16" xr:uid="{00000000-0004-0000-0A00-00000F000000}"/>
    <hyperlink ref="F182" r:id="rId17" xr:uid="{00000000-0004-0000-0A00-000010000000}"/>
    <hyperlink ref="F202" r:id="rId18" xr:uid="{00000000-0004-0000-0A00-000011000000}"/>
    <hyperlink ref="F207" r:id="rId19" xr:uid="{00000000-0004-0000-0A00-000012000000}"/>
    <hyperlink ref="F214" r:id="rId20" xr:uid="{00000000-0004-0000-0A00-000013000000}"/>
    <hyperlink ref="F221" r:id="rId21" xr:uid="{00000000-0004-0000-0A00-000014000000}"/>
    <hyperlink ref="F226" r:id="rId22" xr:uid="{00000000-0004-0000-0A00-000015000000}"/>
    <hyperlink ref="F242" r:id="rId23" xr:uid="{00000000-0004-0000-0A00-000016000000}"/>
    <hyperlink ref="F250" r:id="rId24" xr:uid="{00000000-0004-0000-0A00-000017000000}"/>
    <hyperlink ref="F261" r:id="rId25" xr:uid="{00000000-0004-0000-0A00-000018000000}"/>
    <hyperlink ref="F276" r:id="rId26" xr:uid="{00000000-0004-0000-0A00-000019000000}"/>
    <hyperlink ref="F280" r:id="rId27" xr:uid="{00000000-0004-0000-0A00-00001A000000}"/>
    <hyperlink ref="F289" r:id="rId28" xr:uid="{00000000-0004-0000-0A00-00001B000000}"/>
    <hyperlink ref="F299" r:id="rId29" xr:uid="{00000000-0004-0000-0A00-00001C000000}"/>
    <hyperlink ref="F304" r:id="rId30" xr:uid="{00000000-0004-0000-0A00-00001D000000}"/>
    <hyperlink ref="F309" r:id="rId31" xr:uid="{00000000-0004-0000-0A00-00001E000000}"/>
    <hyperlink ref="F311" r:id="rId32" xr:uid="{00000000-0004-0000-0A00-00001F000000}"/>
    <hyperlink ref="F313" r:id="rId33" xr:uid="{00000000-0004-0000-0A00-000020000000}"/>
    <hyperlink ref="F326" r:id="rId34" xr:uid="{00000000-0004-0000-0A00-000021000000}"/>
    <hyperlink ref="F331" r:id="rId35" xr:uid="{00000000-0004-0000-0A00-000022000000}"/>
    <hyperlink ref="F334" r:id="rId36" xr:uid="{00000000-0004-0000-0A00-000023000000}"/>
    <hyperlink ref="F337" r:id="rId37" xr:uid="{00000000-0004-0000-0A00-000024000000}"/>
    <hyperlink ref="F352" r:id="rId38" xr:uid="{00000000-0004-0000-0A00-000025000000}"/>
    <hyperlink ref="F358" r:id="rId39" xr:uid="{00000000-0004-0000-0A00-000026000000}"/>
    <hyperlink ref="F366" r:id="rId40" xr:uid="{00000000-0004-0000-0A00-000027000000}"/>
    <hyperlink ref="F373" r:id="rId41" xr:uid="{00000000-0004-0000-0A00-000028000000}"/>
    <hyperlink ref="F375" r:id="rId42" xr:uid="{00000000-0004-0000-0A00-000029000000}"/>
    <hyperlink ref="F377" r:id="rId43" xr:uid="{00000000-0004-0000-0A00-00002A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224"/>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116</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2393</v>
      </c>
      <c r="F9" s="314"/>
      <c r="G9" s="314"/>
      <c r="H9" s="314"/>
      <c r="L9" s="31"/>
    </row>
    <row r="10" spans="2:46" s="1" customFormat="1" ht="12" customHeight="1">
      <c r="B10" s="31"/>
      <c r="D10" s="26" t="s">
        <v>212</v>
      </c>
      <c r="L10" s="31"/>
    </row>
    <row r="11" spans="2:46" s="1" customFormat="1" ht="16.5" customHeight="1">
      <c r="B11" s="31"/>
      <c r="E11" s="297" t="s">
        <v>3744</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ROUND(J93,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ROUND((SUM(BE93:BE223)),  2)</f>
        <v>0</v>
      </c>
      <c r="I35" s="92">
        <v>0.21</v>
      </c>
      <c r="J35" s="80">
        <f>ROUND(((SUM(BE93:BE223))*I35),  2)</f>
        <v>0</v>
      </c>
      <c r="L35" s="31"/>
    </row>
    <row r="36" spans="2:12" s="1" customFormat="1" ht="14.45" customHeight="1">
      <c r="B36" s="31"/>
      <c r="E36" s="26" t="s">
        <v>45</v>
      </c>
      <c r="F36" s="80">
        <f>ROUND((SUM(BF93:BF223)),  2)</f>
        <v>0</v>
      </c>
      <c r="I36" s="92">
        <v>0.15</v>
      </c>
      <c r="J36" s="80">
        <f>ROUND(((SUM(BF93:BF223))*I36),  2)</f>
        <v>0</v>
      </c>
      <c r="L36" s="31"/>
    </row>
    <row r="37" spans="2:12" s="1" customFormat="1" ht="14.45" hidden="1" customHeight="1">
      <c r="B37" s="31"/>
      <c r="E37" s="26" t="s">
        <v>46</v>
      </c>
      <c r="F37" s="80">
        <f>ROUND((SUM(BG93:BG223)),  2)</f>
        <v>0</v>
      </c>
      <c r="I37" s="92">
        <v>0.21</v>
      </c>
      <c r="J37" s="80">
        <f>0</f>
        <v>0</v>
      </c>
      <c r="L37" s="31"/>
    </row>
    <row r="38" spans="2:12" s="1" customFormat="1" ht="14.45" hidden="1" customHeight="1">
      <c r="B38" s="31"/>
      <c r="E38" s="26" t="s">
        <v>47</v>
      </c>
      <c r="F38" s="80">
        <f>ROUND((SUM(BH93:BH223)),  2)</f>
        <v>0</v>
      </c>
      <c r="I38" s="92">
        <v>0.15</v>
      </c>
      <c r="J38" s="80">
        <f>0</f>
        <v>0</v>
      </c>
      <c r="L38" s="31"/>
    </row>
    <row r="39" spans="2:12" s="1" customFormat="1" ht="14.45" hidden="1" customHeight="1">
      <c r="B39" s="31"/>
      <c r="E39" s="26" t="s">
        <v>48</v>
      </c>
      <c r="F39" s="80">
        <f>ROUND((SUM(BI93:BI223)),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2393</v>
      </c>
      <c r="F52" s="314"/>
      <c r="G52" s="314"/>
      <c r="H52" s="314"/>
      <c r="L52" s="31"/>
    </row>
    <row r="53" spans="2:47" s="1" customFormat="1" ht="12" customHeight="1">
      <c r="B53" s="31"/>
      <c r="C53" s="26" t="s">
        <v>212</v>
      </c>
      <c r="L53" s="31"/>
    </row>
    <row r="54" spans="2:47" s="1" customFormat="1" ht="16.5" customHeight="1">
      <c r="B54" s="31"/>
      <c r="E54" s="297" t="str">
        <f>E11</f>
        <v>S2-742-1 - Sdělovací systémy</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J93</f>
        <v>0</v>
      </c>
      <c r="L63" s="31"/>
      <c r="AU63" s="16" t="s">
        <v>217</v>
      </c>
    </row>
    <row r="64" spans="2:47" s="8" customFormat="1" ht="24.95" customHeight="1">
      <c r="B64" s="102"/>
      <c r="D64" s="103" t="s">
        <v>225</v>
      </c>
      <c r="E64" s="104"/>
      <c r="F64" s="104"/>
      <c r="G64" s="104"/>
      <c r="H64" s="104"/>
      <c r="I64" s="104"/>
      <c r="J64" s="105">
        <f>J94</f>
        <v>0</v>
      </c>
      <c r="L64" s="102"/>
    </row>
    <row r="65" spans="2:12" s="9" customFormat="1" ht="19.899999999999999" customHeight="1">
      <c r="B65" s="106"/>
      <c r="D65" s="107" t="s">
        <v>2160</v>
      </c>
      <c r="E65" s="108"/>
      <c r="F65" s="108"/>
      <c r="G65" s="108"/>
      <c r="H65" s="108"/>
      <c r="I65" s="108"/>
      <c r="J65" s="109">
        <f>J95</f>
        <v>0</v>
      </c>
      <c r="L65" s="106"/>
    </row>
    <row r="66" spans="2:12" s="9" customFormat="1" ht="14.85" customHeight="1">
      <c r="B66" s="106"/>
      <c r="D66" s="107" t="s">
        <v>2161</v>
      </c>
      <c r="E66" s="108"/>
      <c r="F66" s="108"/>
      <c r="G66" s="108"/>
      <c r="H66" s="108"/>
      <c r="I66" s="108"/>
      <c r="J66" s="109">
        <f>J96</f>
        <v>0</v>
      </c>
      <c r="L66" s="106"/>
    </row>
    <row r="67" spans="2:12" s="9" customFormat="1" ht="14.85" customHeight="1">
      <c r="B67" s="106"/>
      <c r="D67" s="107" t="s">
        <v>2162</v>
      </c>
      <c r="E67" s="108"/>
      <c r="F67" s="108"/>
      <c r="G67" s="108"/>
      <c r="H67" s="108"/>
      <c r="I67" s="108"/>
      <c r="J67" s="109">
        <f>J121</f>
        <v>0</v>
      </c>
      <c r="L67" s="106"/>
    </row>
    <row r="68" spans="2:12" s="9" customFormat="1" ht="14.85" customHeight="1">
      <c r="B68" s="106"/>
      <c r="D68" s="107" t="s">
        <v>3745</v>
      </c>
      <c r="E68" s="108"/>
      <c r="F68" s="108"/>
      <c r="G68" s="108"/>
      <c r="H68" s="108"/>
      <c r="I68" s="108"/>
      <c r="J68" s="109">
        <f>J149</f>
        <v>0</v>
      </c>
      <c r="L68" s="106"/>
    </row>
    <row r="69" spans="2:12" s="9" customFormat="1" ht="14.85" customHeight="1">
      <c r="B69" s="106"/>
      <c r="D69" s="107" t="s">
        <v>2163</v>
      </c>
      <c r="E69" s="108"/>
      <c r="F69" s="108"/>
      <c r="G69" s="108"/>
      <c r="H69" s="108"/>
      <c r="I69" s="108"/>
      <c r="J69" s="109">
        <f>J169</f>
        <v>0</v>
      </c>
      <c r="L69" s="106"/>
    </row>
    <row r="70" spans="2:12" s="9" customFormat="1" ht="14.85" customHeight="1">
      <c r="B70" s="106"/>
      <c r="D70" s="107" t="s">
        <v>3746</v>
      </c>
      <c r="E70" s="108"/>
      <c r="F70" s="108"/>
      <c r="G70" s="108"/>
      <c r="H70" s="108"/>
      <c r="I70" s="108"/>
      <c r="J70" s="109">
        <f>J179</f>
        <v>0</v>
      </c>
      <c r="L70" s="106"/>
    </row>
    <row r="71" spans="2:12" s="9" customFormat="1" ht="14.85" customHeight="1">
      <c r="B71" s="106"/>
      <c r="D71" s="107" t="s">
        <v>2164</v>
      </c>
      <c r="E71" s="108"/>
      <c r="F71" s="108"/>
      <c r="G71" s="108"/>
      <c r="H71" s="108"/>
      <c r="I71" s="108"/>
      <c r="J71" s="109">
        <f>J200</f>
        <v>0</v>
      </c>
      <c r="L71" s="106"/>
    </row>
    <row r="72" spans="2:12" s="1" customFormat="1" ht="21.75" customHeight="1">
      <c r="B72" s="31"/>
      <c r="L72" s="31"/>
    </row>
    <row r="73" spans="2:12" s="1" customFormat="1" ht="6.95" customHeight="1">
      <c r="B73" s="39"/>
      <c r="C73" s="40"/>
      <c r="D73" s="40"/>
      <c r="E73" s="40"/>
      <c r="F73" s="40"/>
      <c r="G73" s="40"/>
      <c r="H73" s="40"/>
      <c r="I73" s="40"/>
      <c r="J73" s="40"/>
      <c r="K73" s="40"/>
      <c r="L73" s="31"/>
    </row>
    <row r="77" spans="2:12" s="1" customFormat="1" ht="6.95" customHeight="1">
      <c r="B77" s="41"/>
      <c r="C77" s="42"/>
      <c r="D77" s="42"/>
      <c r="E77" s="42"/>
      <c r="F77" s="42"/>
      <c r="G77" s="42"/>
      <c r="H77" s="42"/>
      <c r="I77" s="42"/>
      <c r="J77" s="42"/>
      <c r="K77" s="42"/>
      <c r="L77" s="31"/>
    </row>
    <row r="78" spans="2:12" s="1" customFormat="1" ht="24.95" customHeight="1">
      <c r="B78" s="31"/>
      <c r="C78" s="20" t="s">
        <v>235</v>
      </c>
      <c r="L78" s="31"/>
    </row>
    <row r="79" spans="2:12" s="1" customFormat="1" ht="6.95" customHeight="1">
      <c r="B79" s="31"/>
      <c r="L79" s="31"/>
    </row>
    <row r="80" spans="2:12" s="1" customFormat="1" ht="12" customHeight="1">
      <c r="B80" s="31"/>
      <c r="C80" s="26" t="s">
        <v>15</v>
      </c>
      <c r="L80" s="31"/>
    </row>
    <row r="81" spans="2:63" s="1" customFormat="1" ht="16.5" customHeight="1">
      <c r="B81" s="31"/>
      <c r="E81" s="315" t="str">
        <f>E7</f>
        <v xml:space="preserve"> Rekonstrukce výtahových kabin v bytovém domě</v>
      </c>
      <c r="F81" s="316"/>
      <c r="G81" s="316"/>
      <c r="H81" s="316"/>
      <c r="L81" s="31"/>
    </row>
    <row r="82" spans="2:63" ht="12" customHeight="1">
      <c r="B82" s="19"/>
      <c r="C82" s="26" t="s">
        <v>210</v>
      </c>
      <c r="L82" s="19"/>
    </row>
    <row r="83" spans="2:63" s="1" customFormat="1" ht="16.5" customHeight="1">
      <c r="B83" s="31"/>
      <c r="E83" s="315" t="s">
        <v>2393</v>
      </c>
      <c r="F83" s="314"/>
      <c r="G83" s="314"/>
      <c r="H83" s="314"/>
      <c r="L83" s="31"/>
    </row>
    <row r="84" spans="2:63" s="1" customFormat="1" ht="12" customHeight="1">
      <c r="B84" s="31"/>
      <c r="C84" s="26" t="s">
        <v>212</v>
      </c>
      <c r="L84" s="31"/>
    </row>
    <row r="85" spans="2:63" s="1" customFormat="1" ht="16.5" customHeight="1">
      <c r="B85" s="31"/>
      <c r="E85" s="297" t="str">
        <f>E11</f>
        <v>S2-742-1 - Sdělovací systémy</v>
      </c>
      <c r="F85" s="314"/>
      <c r="G85" s="314"/>
      <c r="H85" s="314"/>
      <c r="L85" s="31"/>
    </row>
    <row r="86" spans="2:63" s="1" customFormat="1" ht="6.95" customHeight="1">
      <c r="B86" s="31"/>
      <c r="L86" s="31"/>
    </row>
    <row r="87" spans="2:63" s="1" customFormat="1" ht="12" customHeight="1">
      <c r="B87" s="31"/>
      <c r="C87" s="26" t="s">
        <v>21</v>
      </c>
      <c r="F87" s="24" t="str">
        <f>F14</f>
        <v xml:space="preserve"> náměstí Svobody 728/1</v>
      </c>
      <c r="I87" s="26" t="s">
        <v>23</v>
      </c>
      <c r="J87" s="47">
        <f>IF(J14="","",J14)</f>
        <v>45040</v>
      </c>
      <c r="L87" s="31"/>
    </row>
    <row r="88" spans="2:63" s="1" customFormat="1" ht="6.95" customHeight="1">
      <c r="B88" s="31"/>
      <c r="L88" s="31"/>
    </row>
    <row r="89" spans="2:63" s="1" customFormat="1" ht="15.2" customHeight="1">
      <c r="B89" s="31"/>
      <c r="C89" s="26" t="s">
        <v>24</v>
      </c>
      <c r="F89" s="24" t="str">
        <f>E17</f>
        <v xml:space="preserve"> SNEO a.s.</v>
      </c>
      <c r="I89" s="26" t="s">
        <v>31</v>
      </c>
      <c r="J89" s="29" t="str">
        <f>E23</f>
        <v xml:space="preserve"> Ing. Filip Nehonský </v>
      </c>
      <c r="L89" s="31"/>
    </row>
    <row r="90" spans="2:63" s="1" customFormat="1" ht="15.2" customHeight="1">
      <c r="B90" s="31"/>
      <c r="C90" s="26" t="s">
        <v>29</v>
      </c>
      <c r="F90" s="24" t="str">
        <f>IF(E20="","",E20)</f>
        <v>Vyplň údaj</v>
      </c>
      <c r="I90" s="26" t="s">
        <v>35</v>
      </c>
      <c r="J90" s="29" t="str">
        <f>E26</f>
        <v>Pavel Novotný</v>
      </c>
      <c r="L90" s="31"/>
    </row>
    <row r="91" spans="2:63" s="1" customFormat="1" ht="10.35" customHeight="1">
      <c r="B91" s="31"/>
      <c r="L91" s="31"/>
    </row>
    <row r="92" spans="2:63" s="10" customFormat="1" ht="29.25" customHeight="1">
      <c r="B92" s="110"/>
      <c r="C92" s="111" t="s">
        <v>236</v>
      </c>
      <c r="D92" s="112" t="s">
        <v>58</v>
      </c>
      <c r="E92" s="112" t="s">
        <v>54</v>
      </c>
      <c r="F92" s="112" t="s">
        <v>55</v>
      </c>
      <c r="G92" s="112" t="s">
        <v>237</v>
      </c>
      <c r="H92" s="112" t="s">
        <v>238</v>
      </c>
      <c r="I92" s="112" t="s">
        <v>239</v>
      </c>
      <c r="J92" s="113" t="s">
        <v>216</v>
      </c>
      <c r="K92" s="114" t="s">
        <v>240</v>
      </c>
      <c r="L92" s="110"/>
      <c r="M92" s="53" t="s">
        <v>20</v>
      </c>
      <c r="N92" s="54" t="s">
        <v>43</v>
      </c>
      <c r="O92" s="54" t="s">
        <v>241</v>
      </c>
      <c r="P92" s="54" t="s">
        <v>242</v>
      </c>
      <c r="Q92" s="54" t="s">
        <v>243</v>
      </c>
      <c r="R92" s="54" t="s">
        <v>244</v>
      </c>
      <c r="S92" s="54" t="s">
        <v>245</v>
      </c>
      <c r="T92" s="55" t="s">
        <v>246</v>
      </c>
    </row>
    <row r="93" spans="2:63" s="1" customFormat="1" ht="22.9" customHeight="1">
      <c r="B93" s="31"/>
      <c r="C93" s="58" t="s">
        <v>247</v>
      </c>
      <c r="J93" s="115">
        <f>BK93</f>
        <v>0</v>
      </c>
      <c r="L93" s="31"/>
      <c r="M93" s="56"/>
      <c r="N93" s="48"/>
      <c r="O93" s="48"/>
      <c r="P93" s="116">
        <f>P94</f>
        <v>0</v>
      </c>
      <c r="Q93" s="48"/>
      <c r="R93" s="116">
        <f>R94</f>
        <v>0</v>
      </c>
      <c r="S93" s="48"/>
      <c r="T93" s="117">
        <f>T94</f>
        <v>0</v>
      </c>
      <c r="AT93" s="16" t="s">
        <v>72</v>
      </c>
      <c r="AU93" s="16" t="s">
        <v>217</v>
      </c>
      <c r="BK93" s="118">
        <f>BK94</f>
        <v>0</v>
      </c>
    </row>
    <row r="94" spans="2:63" s="11" customFormat="1" ht="25.9" customHeight="1">
      <c r="B94" s="119"/>
      <c r="D94" s="120" t="s">
        <v>72</v>
      </c>
      <c r="E94" s="121" t="s">
        <v>507</v>
      </c>
      <c r="F94" s="121" t="s">
        <v>508</v>
      </c>
      <c r="I94" s="122"/>
      <c r="J94" s="123">
        <f>BK94</f>
        <v>0</v>
      </c>
      <c r="L94" s="119"/>
      <c r="M94" s="124"/>
      <c r="P94" s="125">
        <f>P95</f>
        <v>0</v>
      </c>
      <c r="R94" s="125">
        <f>R95</f>
        <v>0</v>
      </c>
      <c r="T94" s="126">
        <f>T95</f>
        <v>0</v>
      </c>
      <c r="AR94" s="120" t="s">
        <v>80</v>
      </c>
      <c r="AT94" s="127" t="s">
        <v>72</v>
      </c>
      <c r="AU94" s="127" t="s">
        <v>73</v>
      </c>
      <c r="AY94" s="120" t="s">
        <v>250</v>
      </c>
      <c r="BK94" s="128">
        <f>BK95</f>
        <v>0</v>
      </c>
    </row>
    <row r="95" spans="2:63" s="11" customFormat="1" ht="22.9" customHeight="1">
      <c r="B95" s="119"/>
      <c r="D95" s="120" t="s">
        <v>72</v>
      </c>
      <c r="E95" s="129" t="s">
        <v>2165</v>
      </c>
      <c r="F95" s="129" t="s">
        <v>2166</v>
      </c>
      <c r="I95" s="122"/>
      <c r="J95" s="130">
        <f>BK95</f>
        <v>0</v>
      </c>
      <c r="L95" s="119"/>
      <c r="M95" s="124"/>
      <c r="P95" s="125">
        <f>P96+P121+P149+P169+P179+P200</f>
        <v>0</v>
      </c>
      <c r="R95" s="125">
        <f>R96+R121+R149+R169+R179+R200</f>
        <v>0</v>
      </c>
      <c r="T95" s="126">
        <f>T96+T121+T149+T169+T179+T200</f>
        <v>0</v>
      </c>
      <c r="AR95" s="120" t="s">
        <v>80</v>
      </c>
      <c r="AT95" s="127" t="s">
        <v>72</v>
      </c>
      <c r="AU95" s="127" t="s">
        <v>80</v>
      </c>
      <c r="AY95" s="120" t="s">
        <v>250</v>
      </c>
      <c r="BK95" s="128">
        <f>BK96+BK121+BK149+BK169+BK179+BK200</f>
        <v>0</v>
      </c>
    </row>
    <row r="96" spans="2:63" s="11" customFormat="1" ht="20.85" customHeight="1">
      <c r="B96" s="119"/>
      <c r="D96" s="120" t="s">
        <v>72</v>
      </c>
      <c r="E96" s="129" t="s">
        <v>2167</v>
      </c>
      <c r="F96" s="129" t="s">
        <v>2168</v>
      </c>
      <c r="I96" s="122"/>
      <c r="J96" s="130">
        <f>BK96</f>
        <v>0</v>
      </c>
      <c r="L96" s="119"/>
      <c r="M96" s="124"/>
      <c r="P96" s="125">
        <f>SUM(P97:P120)</f>
        <v>0</v>
      </c>
      <c r="R96" s="125">
        <f>SUM(R97:R120)</f>
        <v>0</v>
      </c>
      <c r="T96" s="126">
        <f>SUM(T97:T120)</f>
        <v>0</v>
      </c>
      <c r="AR96" s="120" t="s">
        <v>80</v>
      </c>
      <c r="AT96" s="127" t="s">
        <v>72</v>
      </c>
      <c r="AU96" s="127" t="s">
        <v>86</v>
      </c>
      <c r="AY96" s="120" t="s">
        <v>250</v>
      </c>
      <c r="BK96" s="128">
        <f>SUM(BK97:BK120)</f>
        <v>0</v>
      </c>
    </row>
    <row r="97" spans="2:65" s="1" customFormat="1" ht="16.5" customHeight="1">
      <c r="B97" s="31"/>
      <c r="C97" s="131" t="s">
        <v>80</v>
      </c>
      <c r="D97" s="131" t="s">
        <v>253</v>
      </c>
      <c r="E97" s="132" t="s">
        <v>3747</v>
      </c>
      <c r="F97" s="133" t="s">
        <v>3748</v>
      </c>
      <c r="G97" s="134" t="s">
        <v>290</v>
      </c>
      <c r="H97" s="135">
        <v>12</v>
      </c>
      <c r="I97" s="136"/>
      <c r="J97" s="137">
        <f t="shared" ref="J97:J120" si="0">ROUND(I97*H97,2)</f>
        <v>0</v>
      </c>
      <c r="K97" s="138"/>
      <c r="L97" s="31"/>
      <c r="M97" s="139" t="s">
        <v>20</v>
      </c>
      <c r="N97" s="140" t="s">
        <v>45</v>
      </c>
      <c r="P97" s="141">
        <f t="shared" ref="P97:P120" si="1">O97*H97</f>
        <v>0</v>
      </c>
      <c r="Q97" s="141">
        <v>0</v>
      </c>
      <c r="R97" s="141">
        <f t="shared" ref="R97:R120" si="2">Q97*H97</f>
        <v>0</v>
      </c>
      <c r="S97" s="141">
        <v>0</v>
      </c>
      <c r="T97" s="142">
        <f t="shared" ref="T97:T120" si="3">S97*H97</f>
        <v>0</v>
      </c>
      <c r="AR97" s="143" t="s">
        <v>378</v>
      </c>
      <c r="AT97" s="143" t="s">
        <v>253</v>
      </c>
      <c r="AU97" s="143" t="s">
        <v>251</v>
      </c>
      <c r="AY97" s="16" t="s">
        <v>250</v>
      </c>
      <c r="BE97" s="144">
        <f t="shared" ref="BE97:BE120" si="4">IF(N97="základní",J97,0)</f>
        <v>0</v>
      </c>
      <c r="BF97" s="144">
        <f t="shared" ref="BF97:BF120" si="5">IF(N97="snížená",J97,0)</f>
        <v>0</v>
      </c>
      <c r="BG97" s="144">
        <f t="shared" ref="BG97:BG120" si="6">IF(N97="zákl. přenesená",J97,0)</f>
        <v>0</v>
      </c>
      <c r="BH97" s="144">
        <f t="shared" ref="BH97:BH120" si="7">IF(N97="sníž. přenesená",J97,0)</f>
        <v>0</v>
      </c>
      <c r="BI97" s="144">
        <f t="shared" ref="BI97:BI120" si="8">IF(N97="nulová",J97,0)</f>
        <v>0</v>
      </c>
      <c r="BJ97" s="16" t="s">
        <v>86</v>
      </c>
      <c r="BK97" s="144">
        <f t="shared" ref="BK97:BK120" si="9">ROUND(I97*H97,2)</f>
        <v>0</v>
      </c>
      <c r="BL97" s="16" t="s">
        <v>378</v>
      </c>
      <c r="BM97" s="143" t="s">
        <v>3749</v>
      </c>
    </row>
    <row r="98" spans="2:65" s="1" customFormat="1" ht="16.5" customHeight="1">
      <c r="B98" s="31"/>
      <c r="C98" s="163" t="s">
        <v>86</v>
      </c>
      <c r="D98" s="163" t="s">
        <v>561</v>
      </c>
      <c r="E98" s="164" t="s">
        <v>3750</v>
      </c>
      <c r="F98" s="165" t="s">
        <v>3748</v>
      </c>
      <c r="G98" s="166" t="s">
        <v>290</v>
      </c>
      <c r="H98" s="167">
        <v>12</v>
      </c>
      <c r="I98" s="168"/>
      <c r="J98" s="169">
        <f t="shared" si="0"/>
        <v>0</v>
      </c>
      <c r="K98" s="170"/>
      <c r="L98" s="171"/>
      <c r="M98" s="172" t="s">
        <v>20</v>
      </c>
      <c r="N98" s="173" t="s">
        <v>45</v>
      </c>
      <c r="P98" s="141">
        <f t="shared" si="1"/>
        <v>0</v>
      </c>
      <c r="Q98" s="141">
        <v>0</v>
      </c>
      <c r="R98" s="141">
        <f t="shared" si="2"/>
        <v>0</v>
      </c>
      <c r="S98" s="141">
        <v>0</v>
      </c>
      <c r="T98" s="142">
        <f t="shared" si="3"/>
        <v>0</v>
      </c>
      <c r="AR98" s="143" t="s">
        <v>478</v>
      </c>
      <c r="AT98" s="143" t="s">
        <v>561</v>
      </c>
      <c r="AU98" s="143" t="s">
        <v>251</v>
      </c>
      <c r="AY98" s="16" t="s">
        <v>250</v>
      </c>
      <c r="BE98" s="144">
        <f t="shared" si="4"/>
        <v>0</v>
      </c>
      <c r="BF98" s="144">
        <f t="shared" si="5"/>
        <v>0</v>
      </c>
      <c r="BG98" s="144">
        <f t="shared" si="6"/>
        <v>0</v>
      </c>
      <c r="BH98" s="144">
        <f t="shared" si="7"/>
        <v>0</v>
      </c>
      <c r="BI98" s="144">
        <f t="shared" si="8"/>
        <v>0</v>
      </c>
      <c r="BJ98" s="16" t="s">
        <v>86</v>
      </c>
      <c r="BK98" s="144">
        <f t="shared" si="9"/>
        <v>0</v>
      </c>
      <c r="BL98" s="16" t="s">
        <v>378</v>
      </c>
      <c r="BM98" s="143" t="s">
        <v>3751</v>
      </c>
    </row>
    <row r="99" spans="2:65" s="1" customFormat="1" ht="16.5" customHeight="1">
      <c r="B99" s="31"/>
      <c r="C99" s="131" t="s">
        <v>251</v>
      </c>
      <c r="D99" s="131" t="s">
        <v>253</v>
      </c>
      <c r="E99" s="132" t="s">
        <v>3752</v>
      </c>
      <c r="F99" s="133" t="s">
        <v>3753</v>
      </c>
      <c r="G99" s="134" t="s">
        <v>290</v>
      </c>
      <c r="H99" s="135">
        <v>12</v>
      </c>
      <c r="I99" s="136"/>
      <c r="J99" s="137">
        <f t="shared" si="0"/>
        <v>0</v>
      </c>
      <c r="K99" s="138"/>
      <c r="L99" s="31"/>
      <c r="M99" s="139" t="s">
        <v>20</v>
      </c>
      <c r="N99" s="140" t="s">
        <v>45</v>
      </c>
      <c r="P99" s="141">
        <f t="shared" si="1"/>
        <v>0</v>
      </c>
      <c r="Q99" s="141">
        <v>0</v>
      </c>
      <c r="R99" s="141">
        <f t="shared" si="2"/>
        <v>0</v>
      </c>
      <c r="S99" s="141">
        <v>0</v>
      </c>
      <c r="T99" s="142">
        <f t="shared" si="3"/>
        <v>0</v>
      </c>
      <c r="AR99" s="143" t="s">
        <v>378</v>
      </c>
      <c r="AT99" s="143" t="s">
        <v>253</v>
      </c>
      <c r="AU99" s="143" t="s">
        <v>251</v>
      </c>
      <c r="AY99" s="16" t="s">
        <v>250</v>
      </c>
      <c r="BE99" s="144">
        <f t="shared" si="4"/>
        <v>0</v>
      </c>
      <c r="BF99" s="144">
        <f t="shared" si="5"/>
        <v>0</v>
      </c>
      <c r="BG99" s="144">
        <f t="shared" si="6"/>
        <v>0</v>
      </c>
      <c r="BH99" s="144">
        <f t="shared" si="7"/>
        <v>0</v>
      </c>
      <c r="BI99" s="144">
        <f t="shared" si="8"/>
        <v>0</v>
      </c>
      <c r="BJ99" s="16" t="s">
        <v>86</v>
      </c>
      <c r="BK99" s="144">
        <f t="shared" si="9"/>
        <v>0</v>
      </c>
      <c r="BL99" s="16" t="s">
        <v>378</v>
      </c>
      <c r="BM99" s="143" t="s">
        <v>3754</v>
      </c>
    </row>
    <row r="100" spans="2:65" s="1" customFormat="1" ht="16.5" customHeight="1">
      <c r="B100" s="31"/>
      <c r="C100" s="163" t="s">
        <v>257</v>
      </c>
      <c r="D100" s="163" t="s">
        <v>561</v>
      </c>
      <c r="E100" s="164" t="s">
        <v>3755</v>
      </c>
      <c r="F100" s="165" t="s">
        <v>3753</v>
      </c>
      <c r="G100" s="166" t="s">
        <v>290</v>
      </c>
      <c r="H100" s="167">
        <v>12</v>
      </c>
      <c r="I100" s="168"/>
      <c r="J100" s="169">
        <f t="shared" si="0"/>
        <v>0</v>
      </c>
      <c r="K100" s="170"/>
      <c r="L100" s="171"/>
      <c r="M100" s="172" t="s">
        <v>20</v>
      </c>
      <c r="N100" s="173" t="s">
        <v>45</v>
      </c>
      <c r="P100" s="141">
        <f t="shared" si="1"/>
        <v>0</v>
      </c>
      <c r="Q100" s="141">
        <v>0</v>
      </c>
      <c r="R100" s="141">
        <f t="shared" si="2"/>
        <v>0</v>
      </c>
      <c r="S100" s="141">
        <v>0</v>
      </c>
      <c r="T100" s="142">
        <f t="shared" si="3"/>
        <v>0</v>
      </c>
      <c r="AR100" s="143" t="s">
        <v>478</v>
      </c>
      <c r="AT100" s="143" t="s">
        <v>561</v>
      </c>
      <c r="AU100" s="143" t="s">
        <v>251</v>
      </c>
      <c r="AY100" s="16" t="s">
        <v>250</v>
      </c>
      <c r="BE100" s="144">
        <f t="shared" si="4"/>
        <v>0</v>
      </c>
      <c r="BF100" s="144">
        <f t="shared" si="5"/>
        <v>0</v>
      </c>
      <c r="BG100" s="144">
        <f t="shared" si="6"/>
        <v>0</v>
      </c>
      <c r="BH100" s="144">
        <f t="shared" si="7"/>
        <v>0</v>
      </c>
      <c r="BI100" s="144">
        <f t="shared" si="8"/>
        <v>0</v>
      </c>
      <c r="BJ100" s="16" t="s">
        <v>86</v>
      </c>
      <c r="BK100" s="144">
        <f t="shared" si="9"/>
        <v>0</v>
      </c>
      <c r="BL100" s="16" t="s">
        <v>378</v>
      </c>
      <c r="BM100" s="143" t="s">
        <v>3756</v>
      </c>
    </row>
    <row r="101" spans="2:65" s="1" customFormat="1" ht="16.5" customHeight="1">
      <c r="B101" s="31"/>
      <c r="C101" s="131" t="s">
        <v>280</v>
      </c>
      <c r="D101" s="131" t="s">
        <v>253</v>
      </c>
      <c r="E101" s="132" t="s">
        <v>3757</v>
      </c>
      <c r="F101" s="133" t="s">
        <v>3758</v>
      </c>
      <c r="G101" s="134" t="s">
        <v>290</v>
      </c>
      <c r="H101" s="135">
        <v>6</v>
      </c>
      <c r="I101" s="136"/>
      <c r="J101" s="137">
        <f t="shared" si="0"/>
        <v>0</v>
      </c>
      <c r="K101" s="138"/>
      <c r="L101" s="31"/>
      <c r="M101" s="139" t="s">
        <v>20</v>
      </c>
      <c r="N101" s="140" t="s">
        <v>45</v>
      </c>
      <c r="P101" s="141">
        <f t="shared" si="1"/>
        <v>0</v>
      </c>
      <c r="Q101" s="141">
        <v>0</v>
      </c>
      <c r="R101" s="141">
        <f t="shared" si="2"/>
        <v>0</v>
      </c>
      <c r="S101" s="141">
        <v>0</v>
      </c>
      <c r="T101" s="142">
        <f t="shared" si="3"/>
        <v>0</v>
      </c>
      <c r="AR101" s="143" t="s">
        <v>378</v>
      </c>
      <c r="AT101" s="143" t="s">
        <v>253</v>
      </c>
      <c r="AU101" s="143" t="s">
        <v>251</v>
      </c>
      <c r="AY101" s="16" t="s">
        <v>250</v>
      </c>
      <c r="BE101" s="144">
        <f t="shared" si="4"/>
        <v>0</v>
      </c>
      <c r="BF101" s="144">
        <f t="shared" si="5"/>
        <v>0</v>
      </c>
      <c r="BG101" s="144">
        <f t="shared" si="6"/>
        <v>0</v>
      </c>
      <c r="BH101" s="144">
        <f t="shared" si="7"/>
        <v>0</v>
      </c>
      <c r="BI101" s="144">
        <f t="shared" si="8"/>
        <v>0</v>
      </c>
      <c r="BJ101" s="16" t="s">
        <v>86</v>
      </c>
      <c r="BK101" s="144">
        <f t="shared" si="9"/>
        <v>0</v>
      </c>
      <c r="BL101" s="16" t="s">
        <v>378</v>
      </c>
      <c r="BM101" s="143" t="s">
        <v>3759</v>
      </c>
    </row>
    <row r="102" spans="2:65" s="1" customFormat="1" ht="16.5" customHeight="1">
      <c r="B102" s="31"/>
      <c r="C102" s="163" t="s">
        <v>287</v>
      </c>
      <c r="D102" s="163" t="s">
        <v>561</v>
      </c>
      <c r="E102" s="164" t="s">
        <v>3760</v>
      </c>
      <c r="F102" s="165" t="s">
        <v>3758</v>
      </c>
      <c r="G102" s="166" t="s">
        <v>290</v>
      </c>
      <c r="H102" s="167">
        <v>6</v>
      </c>
      <c r="I102" s="168"/>
      <c r="J102" s="169">
        <f t="shared" si="0"/>
        <v>0</v>
      </c>
      <c r="K102" s="170"/>
      <c r="L102" s="171"/>
      <c r="M102" s="172" t="s">
        <v>20</v>
      </c>
      <c r="N102" s="173" t="s">
        <v>45</v>
      </c>
      <c r="P102" s="141">
        <f t="shared" si="1"/>
        <v>0</v>
      </c>
      <c r="Q102" s="141">
        <v>0</v>
      </c>
      <c r="R102" s="141">
        <f t="shared" si="2"/>
        <v>0</v>
      </c>
      <c r="S102" s="141">
        <v>0</v>
      </c>
      <c r="T102" s="142">
        <f t="shared" si="3"/>
        <v>0</v>
      </c>
      <c r="AR102" s="143" t="s">
        <v>478</v>
      </c>
      <c r="AT102" s="143" t="s">
        <v>561</v>
      </c>
      <c r="AU102" s="143" t="s">
        <v>251</v>
      </c>
      <c r="AY102" s="16" t="s">
        <v>250</v>
      </c>
      <c r="BE102" s="144">
        <f t="shared" si="4"/>
        <v>0</v>
      </c>
      <c r="BF102" s="144">
        <f t="shared" si="5"/>
        <v>0</v>
      </c>
      <c r="BG102" s="144">
        <f t="shared" si="6"/>
        <v>0</v>
      </c>
      <c r="BH102" s="144">
        <f t="shared" si="7"/>
        <v>0</v>
      </c>
      <c r="BI102" s="144">
        <f t="shared" si="8"/>
        <v>0</v>
      </c>
      <c r="BJ102" s="16" t="s">
        <v>86</v>
      </c>
      <c r="BK102" s="144">
        <f t="shared" si="9"/>
        <v>0</v>
      </c>
      <c r="BL102" s="16" t="s">
        <v>378</v>
      </c>
      <c r="BM102" s="143" t="s">
        <v>3761</v>
      </c>
    </row>
    <row r="103" spans="2:65" s="1" customFormat="1" ht="16.5" customHeight="1">
      <c r="B103" s="31"/>
      <c r="C103" s="131" t="s">
        <v>294</v>
      </c>
      <c r="D103" s="131" t="s">
        <v>253</v>
      </c>
      <c r="E103" s="132" t="s">
        <v>3762</v>
      </c>
      <c r="F103" s="133" t="s">
        <v>3763</v>
      </c>
      <c r="G103" s="134" t="s">
        <v>290</v>
      </c>
      <c r="H103" s="135">
        <v>2</v>
      </c>
      <c r="I103" s="136"/>
      <c r="J103" s="137">
        <f t="shared" si="0"/>
        <v>0</v>
      </c>
      <c r="K103" s="138"/>
      <c r="L103" s="31"/>
      <c r="M103" s="139" t="s">
        <v>20</v>
      </c>
      <c r="N103" s="140" t="s">
        <v>45</v>
      </c>
      <c r="P103" s="141">
        <f t="shared" si="1"/>
        <v>0</v>
      </c>
      <c r="Q103" s="141">
        <v>0</v>
      </c>
      <c r="R103" s="141">
        <f t="shared" si="2"/>
        <v>0</v>
      </c>
      <c r="S103" s="141">
        <v>0</v>
      </c>
      <c r="T103" s="142">
        <f t="shared" si="3"/>
        <v>0</v>
      </c>
      <c r="AR103" s="143" t="s">
        <v>378</v>
      </c>
      <c r="AT103" s="143" t="s">
        <v>253</v>
      </c>
      <c r="AU103" s="143" t="s">
        <v>251</v>
      </c>
      <c r="AY103" s="16" t="s">
        <v>250</v>
      </c>
      <c r="BE103" s="144">
        <f t="shared" si="4"/>
        <v>0</v>
      </c>
      <c r="BF103" s="144">
        <f t="shared" si="5"/>
        <v>0</v>
      </c>
      <c r="BG103" s="144">
        <f t="shared" si="6"/>
        <v>0</v>
      </c>
      <c r="BH103" s="144">
        <f t="shared" si="7"/>
        <v>0</v>
      </c>
      <c r="BI103" s="144">
        <f t="shared" si="8"/>
        <v>0</v>
      </c>
      <c r="BJ103" s="16" t="s">
        <v>86</v>
      </c>
      <c r="BK103" s="144">
        <f t="shared" si="9"/>
        <v>0</v>
      </c>
      <c r="BL103" s="16" t="s">
        <v>378</v>
      </c>
      <c r="BM103" s="143" t="s">
        <v>3764</v>
      </c>
    </row>
    <row r="104" spans="2:65" s="1" customFormat="1" ht="16.5" customHeight="1">
      <c r="B104" s="31"/>
      <c r="C104" s="163" t="s">
        <v>302</v>
      </c>
      <c r="D104" s="163" t="s">
        <v>561</v>
      </c>
      <c r="E104" s="164" t="s">
        <v>3765</v>
      </c>
      <c r="F104" s="165" t="s">
        <v>3763</v>
      </c>
      <c r="G104" s="166" t="s">
        <v>290</v>
      </c>
      <c r="H104" s="167">
        <v>2</v>
      </c>
      <c r="I104" s="168"/>
      <c r="J104" s="169">
        <f t="shared" si="0"/>
        <v>0</v>
      </c>
      <c r="K104" s="170"/>
      <c r="L104" s="171"/>
      <c r="M104" s="172" t="s">
        <v>20</v>
      </c>
      <c r="N104" s="173" t="s">
        <v>45</v>
      </c>
      <c r="P104" s="141">
        <f t="shared" si="1"/>
        <v>0</v>
      </c>
      <c r="Q104" s="141">
        <v>0</v>
      </c>
      <c r="R104" s="141">
        <f t="shared" si="2"/>
        <v>0</v>
      </c>
      <c r="S104" s="141">
        <v>0</v>
      </c>
      <c r="T104" s="142">
        <f t="shared" si="3"/>
        <v>0</v>
      </c>
      <c r="AR104" s="143" t="s">
        <v>478</v>
      </c>
      <c r="AT104" s="143" t="s">
        <v>561</v>
      </c>
      <c r="AU104" s="143" t="s">
        <v>251</v>
      </c>
      <c r="AY104" s="16" t="s">
        <v>250</v>
      </c>
      <c r="BE104" s="144">
        <f t="shared" si="4"/>
        <v>0</v>
      </c>
      <c r="BF104" s="144">
        <f t="shared" si="5"/>
        <v>0</v>
      </c>
      <c r="BG104" s="144">
        <f t="shared" si="6"/>
        <v>0</v>
      </c>
      <c r="BH104" s="144">
        <f t="shared" si="7"/>
        <v>0</v>
      </c>
      <c r="BI104" s="144">
        <f t="shared" si="8"/>
        <v>0</v>
      </c>
      <c r="BJ104" s="16" t="s">
        <v>86</v>
      </c>
      <c r="BK104" s="144">
        <f t="shared" si="9"/>
        <v>0</v>
      </c>
      <c r="BL104" s="16" t="s">
        <v>378</v>
      </c>
      <c r="BM104" s="143" t="s">
        <v>3766</v>
      </c>
    </row>
    <row r="105" spans="2:65" s="1" customFormat="1" ht="21.75" customHeight="1">
      <c r="B105" s="31"/>
      <c r="C105" s="131" t="s">
        <v>310</v>
      </c>
      <c r="D105" s="131" t="s">
        <v>253</v>
      </c>
      <c r="E105" s="132" t="s">
        <v>2205</v>
      </c>
      <c r="F105" s="133" t="s">
        <v>2206</v>
      </c>
      <c r="G105" s="134" t="s">
        <v>283</v>
      </c>
      <c r="H105" s="135">
        <v>440</v>
      </c>
      <c r="I105" s="136"/>
      <c r="J105" s="137">
        <f t="shared" si="0"/>
        <v>0</v>
      </c>
      <c r="K105" s="138"/>
      <c r="L105" s="31"/>
      <c r="M105" s="139" t="s">
        <v>20</v>
      </c>
      <c r="N105" s="140" t="s">
        <v>45</v>
      </c>
      <c r="P105" s="141">
        <f t="shared" si="1"/>
        <v>0</v>
      </c>
      <c r="Q105" s="141">
        <v>0</v>
      </c>
      <c r="R105" s="141">
        <f t="shared" si="2"/>
        <v>0</v>
      </c>
      <c r="S105" s="141">
        <v>0</v>
      </c>
      <c r="T105" s="142">
        <f t="shared" si="3"/>
        <v>0</v>
      </c>
      <c r="AR105" s="143" t="s">
        <v>378</v>
      </c>
      <c r="AT105" s="143" t="s">
        <v>253</v>
      </c>
      <c r="AU105" s="143" t="s">
        <v>251</v>
      </c>
      <c r="AY105" s="16" t="s">
        <v>250</v>
      </c>
      <c r="BE105" s="144">
        <f t="shared" si="4"/>
        <v>0</v>
      </c>
      <c r="BF105" s="144">
        <f t="shared" si="5"/>
        <v>0</v>
      </c>
      <c r="BG105" s="144">
        <f t="shared" si="6"/>
        <v>0</v>
      </c>
      <c r="BH105" s="144">
        <f t="shared" si="7"/>
        <v>0</v>
      </c>
      <c r="BI105" s="144">
        <f t="shared" si="8"/>
        <v>0</v>
      </c>
      <c r="BJ105" s="16" t="s">
        <v>86</v>
      </c>
      <c r="BK105" s="144">
        <f t="shared" si="9"/>
        <v>0</v>
      </c>
      <c r="BL105" s="16" t="s">
        <v>378</v>
      </c>
      <c r="BM105" s="143" t="s">
        <v>3767</v>
      </c>
    </row>
    <row r="106" spans="2:65" s="1" customFormat="1" ht="21.75" customHeight="1">
      <c r="B106" s="31"/>
      <c r="C106" s="163" t="s">
        <v>329</v>
      </c>
      <c r="D106" s="163" t="s">
        <v>561</v>
      </c>
      <c r="E106" s="164" t="s">
        <v>2208</v>
      </c>
      <c r="F106" s="165" t="s">
        <v>2209</v>
      </c>
      <c r="G106" s="166" t="s">
        <v>283</v>
      </c>
      <c r="H106" s="167">
        <v>440</v>
      </c>
      <c r="I106" s="168"/>
      <c r="J106" s="169">
        <f t="shared" si="0"/>
        <v>0</v>
      </c>
      <c r="K106" s="170"/>
      <c r="L106" s="171"/>
      <c r="M106" s="172" t="s">
        <v>20</v>
      </c>
      <c r="N106" s="173" t="s">
        <v>45</v>
      </c>
      <c r="P106" s="141">
        <f t="shared" si="1"/>
        <v>0</v>
      </c>
      <c r="Q106" s="141">
        <v>0</v>
      </c>
      <c r="R106" s="141">
        <f t="shared" si="2"/>
        <v>0</v>
      </c>
      <c r="S106" s="141">
        <v>0</v>
      </c>
      <c r="T106" s="142">
        <f t="shared" si="3"/>
        <v>0</v>
      </c>
      <c r="AR106" s="143" t="s">
        <v>478</v>
      </c>
      <c r="AT106" s="143" t="s">
        <v>561</v>
      </c>
      <c r="AU106" s="143" t="s">
        <v>251</v>
      </c>
      <c r="AY106" s="16" t="s">
        <v>250</v>
      </c>
      <c r="BE106" s="144">
        <f t="shared" si="4"/>
        <v>0</v>
      </c>
      <c r="BF106" s="144">
        <f t="shared" si="5"/>
        <v>0</v>
      </c>
      <c r="BG106" s="144">
        <f t="shared" si="6"/>
        <v>0</v>
      </c>
      <c r="BH106" s="144">
        <f t="shared" si="7"/>
        <v>0</v>
      </c>
      <c r="BI106" s="144">
        <f t="shared" si="8"/>
        <v>0</v>
      </c>
      <c r="BJ106" s="16" t="s">
        <v>86</v>
      </c>
      <c r="BK106" s="144">
        <f t="shared" si="9"/>
        <v>0</v>
      </c>
      <c r="BL106" s="16" t="s">
        <v>378</v>
      </c>
      <c r="BM106" s="143" t="s">
        <v>3768</v>
      </c>
    </row>
    <row r="107" spans="2:65" s="1" customFormat="1" ht="16.5" customHeight="1">
      <c r="B107" s="31"/>
      <c r="C107" s="131" t="s">
        <v>335</v>
      </c>
      <c r="D107" s="131" t="s">
        <v>253</v>
      </c>
      <c r="E107" s="132" t="s">
        <v>2211</v>
      </c>
      <c r="F107" s="133" t="s">
        <v>2212</v>
      </c>
      <c r="G107" s="134" t="s">
        <v>283</v>
      </c>
      <c r="H107" s="135">
        <v>400</v>
      </c>
      <c r="I107" s="136"/>
      <c r="J107" s="137">
        <f t="shared" si="0"/>
        <v>0</v>
      </c>
      <c r="K107" s="138"/>
      <c r="L107" s="31"/>
      <c r="M107" s="139" t="s">
        <v>20</v>
      </c>
      <c r="N107" s="140" t="s">
        <v>45</v>
      </c>
      <c r="P107" s="141">
        <f t="shared" si="1"/>
        <v>0</v>
      </c>
      <c r="Q107" s="141">
        <v>0</v>
      </c>
      <c r="R107" s="141">
        <f t="shared" si="2"/>
        <v>0</v>
      </c>
      <c r="S107" s="141">
        <v>0</v>
      </c>
      <c r="T107" s="142">
        <f t="shared" si="3"/>
        <v>0</v>
      </c>
      <c r="AR107" s="143" t="s">
        <v>257</v>
      </c>
      <c r="AT107" s="143" t="s">
        <v>253</v>
      </c>
      <c r="AU107" s="143" t="s">
        <v>251</v>
      </c>
      <c r="AY107" s="16" t="s">
        <v>250</v>
      </c>
      <c r="BE107" s="144">
        <f t="shared" si="4"/>
        <v>0</v>
      </c>
      <c r="BF107" s="144">
        <f t="shared" si="5"/>
        <v>0</v>
      </c>
      <c r="BG107" s="144">
        <f t="shared" si="6"/>
        <v>0</v>
      </c>
      <c r="BH107" s="144">
        <f t="shared" si="7"/>
        <v>0</v>
      </c>
      <c r="BI107" s="144">
        <f t="shared" si="8"/>
        <v>0</v>
      </c>
      <c r="BJ107" s="16" t="s">
        <v>86</v>
      </c>
      <c r="BK107" s="144">
        <f t="shared" si="9"/>
        <v>0</v>
      </c>
      <c r="BL107" s="16" t="s">
        <v>257</v>
      </c>
      <c r="BM107" s="143" t="s">
        <v>3769</v>
      </c>
    </row>
    <row r="108" spans="2:65" s="1" customFormat="1" ht="21.75" customHeight="1">
      <c r="B108" s="31"/>
      <c r="C108" s="163" t="s">
        <v>342</v>
      </c>
      <c r="D108" s="163" t="s">
        <v>561</v>
      </c>
      <c r="E108" s="164" t="s">
        <v>80</v>
      </c>
      <c r="F108" s="165" t="s">
        <v>2214</v>
      </c>
      <c r="G108" s="166" t="s">
        <v>283</v>
      </c>
      <c r="H108" s="167">
        <v>400</v>
      </c>
      <c r="I108" s="168"/>
      <c r="J108" s="169">
        <f t="shared" si="0"/>
        <v>0</v>
      </c>
      <c r="K108" s="170"/>
      <c r="L108" s="171"/>
      <c r="M108" s="172" t="s">
        <v>20</v>
      </c>
      <c r="N108" s="173" t="s">
        <v>45</v>
      </c>
      <c r="P108" s="141">
        <f t="shared" si="1"/>
        <v>0</v>
      </c>
      <c r="Q108" s="141">
        <v>0</v>
      </c>
      <c r="R108" s="141">
        <f t="shared" si="2"/>
        <v>0</v>
      </c>
      <c r="S108" s="141">
        <v>0</v>
      </c>
      <c r="T108" s="142">
        <f t="shared" si="3"/>
        <v>0</v>
      </c>
      <c r="AR108" s="143" t="s">
        <v>302</v>
      </c>
      <c r="AT108" s="143" t="s">
        <v>561</v>
      </c>
      <c r="AU108" s="143" t="s">
        <v>251</v>
      </c>
      <c r="AY108" s="16" t="s">
        <v>250</v>
      </c>
      <c r="BE108" s="144">
        <f t="shared" si="4"/>
        <v>0</v>
      </c>
      <c r="BF108" s="144">
        <f t="shared" si="5"/>
        <v>0</v>
      </c>
      <c r="BG108" s="144">
        <f t="shared" si="6"/>
        <v>0</v>
      </c>
      <c r="BH108" s="144">
        <f t="shared" si="7"/>
        <v>0</v>
      </c>
      <c r="BI108" s="144">
        <f t="shared" si="8"/>
        <v>0</v>
      </c>
      <c r="BJ108" s="16" t="s">
        <v>86</v>
      </c>
      <c r="BK108" s="144">
        <f t="shared" si="9"/>
        <v>0</v>
      </c>
      <c r="BL108" s="16" t="s">
        <v>257</v>
      </c>
      <c r="BM108" s="143" t="s">
        <v>3770</v>
      </c>
    </row>
    <row r="109" spans="2:65" s="1" customFormat="1" ht="24.2" customHeight="1">
      <c r="B109" s="31"/>
      <c r="C109" s="131" t="s">
        <v>356</v>
      </c>
      <c r="D109" s="131" t="s">
        <v>253</v>
      </c>
      <c r="E109" s="132" t="s">
        <v>3771</v>
      </c>
      <c r="F109" s="133" t="s">
        <v>3772</v>
      </c>
      <c r="G109" s="134" t="s">
        <v>290</v>
      </c>
      <c r="H109" s="135">
        <v>15</v>
      </c>
      <c r="I109" s="136"/>
      <c r="J109" s="137">
        <f t="shared" si="0"/>
        <v>0</v>
      </c>
      <c r="K109" s="138"/>
      <c r="L109" s="31"/>
      <c r="M109" s="139" t="s">
        <v>20</v>
      </c>
      <c r="N109" s="140" t="s">
        <v>45</v>
      </c>
      <c r="P109" s="141">
        <f t="shared" si="1"/>
        <v>0</v>
      </c>
      <c r="Q109" s="141">
        <v>0</v>
      </c>
      <c r="R109" s="141">
        <f t="shared" si="2"/>
        <v>0</v>
      </c>
      <c r="S109" s="141">
        <v>0</v>
      </c>
      <c r="T109" s="142">
        <f t="shared" si="3"/>
        <v>0</v>
      </c>
      <c r="AR109" s="143" t="s">
        <v>378</v>
      </c>
      <c r="AT109" s="143" t="s">
        <v>253</v>
      </c>
      <c r="AU109" s="143" t="s">
        <v>251</v>
      </c>
      <c r="AY109" s="16" t="s">
        <v>250</v>
      </c>
      <c r="BE109" s="144">
        <f t="shared" si="4"/>
        <v>0</v>
      </c>
      <c r="BF109" s="144">
        <f t="shared" si="5"/>
        <v>0</v>
      </c>
      <c r="BG109" s="144">
        <f t="shared" si="6"/>
        <v>0</v>
      </c>
      <c r="BH109" s="144">
        <f t="shared" si="7"/>
        <v>0</v>
      </c>
      <c r="BI109" s="144">
        <f t="shared" si="8"/>
        <v>0</v>
      </c>
      <c r="BJ109" s="16" t="s">
        <v>86</v>
      </c>
      <c r="BK109" s="144">
        <f t="shared" si="9"/>
        <v>0</v>
      </c>
      <c r="BL109" s="16" t="s">
        <v>378</v>
      </c>
      <c r="BM109" s="143" t="s">
        <v>3773</v>
      </c>
    </row>
    <row r="110" spans="2:65" s="1" customFormat="1" ht="24.2" customHeight="1">
      <c r="B110" s="31"/>
      <c r="C110" s="163" t="s">
        <v>365</v>
      </c>
      <c r="D110" s="163" t="s">
        <v>561</v>
      </c>
      <c r="E110" s="164" t="s">
        <v>3774</v>
      </c>
      <c r="F110" s="165" t="s">
        <v>3772</v>
      </c>
      <c r="G110" s="166" t="s">
        <v>290</v>
      </c>
      <c r="H110" s="167">
        <v>15</v>
      </c>
      <c r="I110" s="168"/>
      <c r="J110" s="169">
        <f t="shared" si="0"/>
        <v>0</v>
      </c>
      <c r="K110" s="170"/>
      <c r="L110" s="171"/>
      <c r="M110" s="172" t="s">
        <v>20</v>
      </c>
      <c r="N110" s="173" t="s">
        <v>45</v>
      </c>
      <c r="P110" s="141">
        <f t="shared" si="1"/>
        <v>0</v>
      </c>
      <c r="Q110" s="141">
        <v>0</v>
      </c>
      <c r="R110" s="141">
        <f t="shared" si="2"/>
        <v>0</v>
      </c>
      <c r="S110" s="141">
        <v>0</v>
      </c>
      <c r="T110" s="142">
        <f t="shared" si="3"/>
        <v>0</v>
      </c>
      <c r="AR110" s="143" t="s">
        <v>478</v>
      </c>
      <c r="AT110" s="143" t="s">
        <v>561</v>
      </c>
      <c r="AU110" s="143" t="s">
        <v>251</v>
      </c>
      <c r="AY110" s="16" t="s">
        <v>250</v>
      </c>
      <c r="BE110" s="144">
        <f t="shared" si="4"/>
        <v>0</v>
      </c>
      <c r="BF110" s="144">
        <f t="shared" si="5"/>
        <v>0</v>
      </c>
      <c r="BG110" s="144">
        <f t="shared" si="6"/>
        <v>0</v>
      </c>
      <c r="BH110" s="144">
        <f t="shared" si="7"/>
        <v>0</v>
      </c>
      <c r="BI110" s="144">
        <f t="shared" si="8"/>
        <v>0</v>
      </c>
      <c r="BJ110" s="16" t="s">
        <v>86</v>
      </c>
      <c r="BK110" s="144">
        <f t="shared" si="9"/>
        <v>0</v>
      </c>
      <c r="BL110" s="16" t="s">
        <v>378</v>
      </c>
      <c r="BM110" s="143" t="s">
        <v>3775</v>
      </c>
    </row>
    <row r="111" spans="2:65" s="1" customFormat="1" ht="16.5" customHeight="1">
      <c r="B111" s="31"/>
      <c r="C111" s="131" t="s">
        <v>8</v>
      </c>
      <c r="D111" s="131" t="s">
        <v>253</v>
      </c>
      <c r="E111" s="132" t="s">
        <v>3776</v>
      </c>
      <c r="F111" s="133" t="s">
        <v>3777</v>
      </c>
      <c r="G111" s="134" t="s">
        <v>290</v>
      </c>
      <c r="H111" s="135">
        <v>15</v>
      </c>
      <c r="I111" s="136"/>
      <c r="J111" s="137">
        <f t="shared" si="0"/>
        <v>0</v>
      </c>
      <c r="K111" s="138"/>
      <c r="L111" s="31"/>
      <c r="M111" s="139" t="s">
        <v>20</v>
      </c>
      <c r="N111" s="140" t="s">
        <v>45</v>
      </c>
      <c r="P111" s="141">
        <f t="shared" si="1"/>
        <v>0</v>
      </c>
      <c r="Q111" s="141">
        <v>0</v>
      </c>
      <c r="R111" s="141">
        <f t="shared" si="2"/>
        <v>0</v>
      </c>
      <c r="S111" s="141">
        <v>0</v>
      </c>
      <c r="T111" s="142">
        <f t="shared" si="3"/>
        <v>0</v>
      </c>
      <c r="AR111" s="143" t="s">
        <v>378</v>
      </c>
      <c r="AT111" s="143" t="s">
        <v>253</v>
      </c>
      <c r="AU111" s="143" t="s">
        <v>251</v>
      </c>
      <c r="AY111" s="16" t="s">
        <v>250</v>
      </c>
      <c r="BE111" s="144">
        <f t="shared" si="4"/>
        <v>0</v>
      </c>
      <c r="BF111" s="144">
        <f t="shared" si="5"/>
        <v>0</v>
      </c>
      <c r="BG111" s="144">
        <f t="shared" si="6"/>
        <v>0</v>
      </c>
      <c r="BH111" s="144">
        <f t="shared" si="7"/>
        <v>0</v>
      </c>
      <c r="BI111" s="144">
        <f t="shared" si="8"/>
        <v>0</v>
      </c>
      <c r="BJ111" s="16" t="s">
        <v>86</v>
      </c>
      <c r="BK111" s="144">
        <f t="shared" si="9"/>
        <v>0</v>
      </c>
      <c r="BL111" s="16" t="s">
        <v>378</v>
      </c>
      <c r="BM111" s="143" t="s">
        <v>3778</v>
      </c>
    </row>
    <row r="112" spans="2:65" s="1" customFormat="1" ht="16.5" customHeight="1">
      <c r="B112" s="31"/>
      <c r="C112" s="163" t="s">
        <v>378</v>
      </c>
      <c r="D112" s="163" t="s">
        <v>561</v>
      </c>
      <c r="E112" s="164" t="s">
        <v>3779</v>
      </c>
      <c r="F112" s="165" t="s">
        <v>3777</v>
      </c>
      <c r="G112" s="166" t="s">
        <v>290</v>
      </c>
      <c r="H112" s="167">
        <v>15</v>
      </c>
      <c r="I112" s="168"/>
      <c r="J112" s="169">
        <f t="shared" si="0"/>
        <v>0</v>
      </c>
      <c r="K112" s="170"/>
      <c r="L112" s="171"/>
      <c r="M112" s="172" t="s">
        <v>20</v>
      </c>
      <c r="N112" s="173" t="s">
        <v>45</v>
      </c>
      <c r="P112" s="141">
        <f t="shared" si="1"/>
        <v>0</v>
      </c>
      <c r="Q112" s="141">
        <v>0</v>
      </c>
      <c r="R112" s="141">
        <f t="shared" si="2"/>
        <v>0</v>
      </c>
      <c r="S112" s="141">
        <v>0</v>
      </c>
      <c r="T112" s="142">
        <f t="shared" si="3"/>
        <v>0</v>
      </c>
      <c r="AR112" s="143" t="s">
        <v>478</v>
      </c>
      <c r="AT112" s="143" t="s">
        <v>561</v>
      </c>
      <c r="AU112" s="143" t="s">
        <v>251</v>
      </c>
      <c r="AY112" s="16" t="s">
        <v>250</v>
      </c>
      <c r="BE112" s="144">
        <f t="shared" si="4"/>
        <v>0</v>
      </c>
      <c r="BF112" s="144">
        <f t="shared" si="5"/>
        <v>0</v>
      </c>
      <c r="BG112" s="144">
        <f t="shared" si="6"/>
        <v>0</v>
      </c>
      <c r="BH112" s="144">
        <f t="shared" si="7"/>
        <v>0</v>
      </c>
      <c r="BI112" s="144">
        <f t="shared" si="8"/>
        <v>0</v>
      </c>
      <c r="BJ112" s="16" t="s">
        <v>86</v>
      </c>
      <c r="BK112" s="144">
        <f t="shared" si="9"/>
        <v>0</v>
      </c>
      <c r="BL112" s="16" t="s">
        <v>378</v>
      </c>
      <c r="BM112" s="143" t="s">
        <v>3780</v>
      </c>
    </row>
    <row r="113" spans="2:65" s="1" customFormat="1" ht="24.95" customHeight="1">
      <c r="B113" s="31"/>
      <c r="C113" s="131" t="s">
        <v>383</v>
      </c>
      <c r="D113" s="131" t="s">
        <v>253</v>
      </c>
      <c r="E113" s="132" t="s">
        <v>3781</v>
      </c>
      <c r="F113" s="133" t="s">
        <v>3782</v>
      </c>
      <c r="G113" s="134" t="s">
        <v>283</v>
      </c>
      <c r="H113" s="135">
        <v>420</v>
      </c>
      <c r="I113" s="136"/>
      <c r="J113" s="137">
        <f t="shared" si="0"/>
        <v>0</v>
      </c>
      <c r="K113" s="138"/>
      <c r="L113" s="31"/>
      <c r="M113" s="139" t="s">
        <v>20</v>
      </c>
      <c r="N113" s="140" t="s">
        <v>45</v>
      </c>
      <c r="P113" s="141">
        <f t="shared" si="1"/>
        <v>0</v>
      </c>
      <c r="Q113" s="141">
        <v>0</v>
      </c>
      <c r="R113" s="141">
        <f t="shared" si="2"/>
        <v>0</v>
      </c>
      <c r="S113" s="141">
        <v>0</v>
      </c>
      <c r="T113" s="142">
        <f t="shared" si="3"/>
        <v>0</v>
      </c>
      <c r="AR113" s="143" t="s">
        <v>378</v>
      </c>
      <c r="AT113" s="143" t="s">
        <v>253</v>
      </c>
      <c r="AU113" s="143" t="s">
        <v>251</v>
      </c>
      <c r="AY113" s="16" t="s">
        <v>250</v>
      </c>
      <c r="BE113" s="144">
        <f t="shared" si="4"/>
        <v>0</v>
      </c>
      <c r="BF113" s="144">
        <f t="shared" si="5"/>
        <v>0</v>
      </c>
      <c r="BG113" s="144">
        <f t="shared" si="6"/>
        <v>0</v>
      </c>
      <c r="BH113" s="144">
        <f t="shared" si="7"/>
        <v>0</v>
      </c>
      <c r="BI113" s="144">
        <f t="shared" si="8"/>
        <v>0</v>
      </c>
      <c r="BJ113" s="16" t="s">
        <v>86</v>
      </c>
      <c r="BK113" s="144">
        <f t="shared" si="9"/>
        <v>0</v>
      </c>
      <c r="BL113" s="16" t="s">
        <v>378</v>
      </c>
      <c r="BM113" s="143" t="s">
        <v>3783</v>
      </c>
    </row>
    <row r="114" spans="2:65" s="1" customFormat="1" ht="24.95" customHeight="1">
      <c r="B114" s="31"/>
      <c r="C114" s="163" t="s">
        <v>389</v>
      </c>
      <c r="D114" s="163" t="s">
        <v>561</v>
      </c>
      <c r="E114" s="164" t="s">
        <v>3784</v>
      </c>
      <c r="F114" s="165" t="s">
        <v>3785</v>
      </c>
      <c r="G114" s="166" t="s">
        <v>283</v>
      </c>
      <c r="H114" s="167">
        <v>420</v>
      </c>
      <c r="I114" s="168"/>
      <c r="J114" s="169">
        <f t="shared" si="0"/>
        <v>0</v>
      </c>
      <c r="K114" s="170"/>
      <c r="L114" s="171"/>
      <c r="M114" s="172" t="s">
        <v>20</v>
      </c>
      <c r="N114" s="173" t="s">
        <v>45</v>
      </c>
      <c r="P114" s="141">
        <f t="shared" si="1"/>
        <v>0</v>
      </c>
      <c r="Q114" s="141">
        <v>0</v>
      </c>
      <c r="R114" s="141">
        <f t="shared" si="2"/>
        <v>0</v>
      </c>
      <c r="S114" s="141">
        <v>0</v>
      </c>
      <c r="T114" s="142">
        <f t="shared" si="3"/>
        <v>0</v>
      </c>
      <c r="AR114" s="143" t="s">
        <v>478</v>
      </c>
      <c r="AT114" s="143" t="s">
        <v>561</v>
      </c>
      <c r="AU114" s="143" t="s">
        <v>251</v>
      </c>
      <c r="AY114" s="16" t="s">
        <v>250</v>
      </c>
      <c r="BE114" s="144">
        <f t="shared" si="4"/>
        <v>0</v>
      </c>
      <c r="BF114" s="144">
        <f t="shared" si="5"/>
        <v>0</v>
      </c>
      <c r="BG114" s="144">
        <f t="shared" si="6"/>
        <v>0</v>
      </c>
      <c r="BH114" s="144">
        <f t="shared" si="7"/>
        <v>0</v>
      </c>
      <c r="BI114" s="144">
        <f t="shared" si="8"/>
        <v>0</v>
      </c>
      <c r="BJ114" s="16" t="s">
        <v>86</v>
      </c>
      <c r="BK114" s="144">
        <f t="shared" si="9"/>
        <v>0</v>
      </c>
      <c r="BL114" s="16" t="s">
        <v>378</v>
      </c>
      <c r="BM114" s="143" t="s">
        <v>3786</v>
      </c>
    </row>
    <row r="115" spans="2:65" s="1" customFormat="1" ht="16.5" customHeight="1">
      <c r="B115" s="31"/>
      <c r="C115" s="131" t="s">
        <v>396</v>
      </c>
      <c r="D115" s="131" t="s">
        <v>253</v>
      </c>
      <c r="E115" s="132" t="s">
        <v>3787</v>
      </c>
      <c r="F115" s="133" t="s">
        <v>3788</v>
      </c>
      <c r="G115" s="134" t="s">
        <v>290</v>
      </c>
      <c r="H115" s="135">
        <v>15</v>
      </c>
      <c r="I115" s="136"/>
      <c r="J115" s="137">
        <f t="shared" si="0"/>
        <v>0</v>
      </c>
      <c r="K115" s="138"/>
      <c r="L115" s="31"/>
      <c r="M115" s="139" t="s">
        <v>20</v>
      </c>
      <c r="N115" s="140" t="s">
        <v>45</v>
      </c>
      <c r="P115" s="141">
        <f t="shared" si="1"/>
        <v>0</v>
      </c>
      <c r="Q115" s="141">
        <v>0</v>
      </c>
      <c r="R115" s="141">
        <f t="shared" si="2"/>
        <v>0</v>
      </c>
      <c r="S115" s="141">
        <v>0</v>
      </c>
      <c r="T115" s="142">
        <f t="shared" si="3"/>
        <v>0</v>
      </c>
      <c r="AR115" s="143" t="s">
        <v>378</v>
      </c>
      <c r="AT115" s="143" t="s">
        <v>253</v>
      </c>
      <c r="AU115" s="143" t="s">
        <v>251</v>
      </c>
      <c r="AY115" s="16" t="s">
        <v>250</v>
      </c>
      <c r="BE115" s="144">
        <f t="shared" si="4"/>
        <v>0</v>
      </c>
      <c r="BF115" s="144">
        <f t="shared" si="5"/>
        <v>0</v>
      </c>
      <c r="BG115" s="144">
        <f t="shared" si="6"/>
        <v>0</v>
      </c>
      <c r="BH115" s="144">
        <f t="shared" si="7"/>
        <v>0</v>
      </c>
      <c r="BI115" s="144">
        <f t="shared" si="8"/>
        <v>0</v>
      </c>
      <c r="BJ115" s="16" t="s">
        <v>86</v>
      </c>
      <c r="BK115" s="144">
        <f t="shared" si="9"/>
        <v>0</v>
      </c>
      <c r="BL115" s="16" t="s">
        <v>378</v>
      </c>
      <c r="BM115" s="143" t="s">
        <v>3789</v>
      </c>
    </row>
    <row r="116" spans="2:65" s="1" customFormat="1" ht="16.5" customHeight="1">
      <c r="B116" s="31"/>
      <c r="C116" s="163" t="s">
        <v>402</v>
      </c>
      <c r="D116" s="163" t="s">
        <v>561</v>
      </c>
      <c r="E116" s="164" t="s">
        <v>3790</v>
      </c>
      <c r="F116" s="165" t="s">
        <v>3788</v>
      </c>
      <c r="G116" s="166" t="s">
        <v>290</v>
      </c>
      <c r="H116" s="167">
        <v>15</v>
      </c>
      <c r="I116" s="168"/>
      <c r="J116" s="169">
        <f t="shared" si="0"/>
        <v>0</v>
      </c>
      <c r="K116" s="170"/>
      <c r="L116" s="171"/>
      <c r="M116" s="172" t="s">
        <v>20</v>
      </c>
      <c r="N116" s="173" t="s">
        <v>45</v>
      </c>
      <c r="P116" s="141">
        <f t="shared" si="1"/>
        <v>0</v>
      </c>
      <c r="Q116" s="141">
        <v>0</v>
      </c>
      <c r="R116" s="141">
        <f t="shared" si="2"/>
        <v>0</v>
      </c>
      <c r="S116" s="141">
        <v>0</v>
      </c>
      <c r="T116" s="142">
        <f t="shared" si="3"/>
        <v>0</v>
      </c>
      <c r="AR116" s="143" t="s">
        <v>478</v>
      </c>
      <c r="AT116" s="143" t="s">
        <v>561</v>
      </c>
      <c r="AU116" s="143" t="s">
        <v>251</v>
      </c>
      <c r="AY116" s="16" t="s">
        <v>250</v>
      </c>
      <c r="BE116" s="144">
        <f t="shared" si="4"/>
        <v>0</v>
      </c>
      <c r="BF116" s="144">
        <f t="shared" si="5"/>
        <v>0</v>
      </c>
      <c r="BG116" s="144">
        <f t="shared" si="6"/>
        <v>0</v>
      </c>
      <c r="BH116" s="144">
        <f t="shared" si="7"/>
        <v>0</v>
      </c>
      <c r="BI116" s="144">
        <f t="shared" si="8"/>
        <v>0</v>
      </c>
      <c r="BJ116" s="16" t="s">
        <v>86</v>
      </c>
      <c r="BK116" s="144">
        <f t="shared" si="9"/>
        <v>0</v>
      </c>
      <c r="BL116" s="16" t="s">
        <v>378</v>
      </c>
      <c r="BM116" s="143" t="s">
        <v>3791</v>
      </c>
    </row>
    <row r="117" spans="2:65" s="1" customFormat="1" ht="16.5" customHeight="1">
      <c r="B117" s="31"/>
      <c r="C117" s="131" t="s">
        <v>7</v>
      </c>
      <c r="D117" s="131" t="s">
        <v>253</v>
      </c>
      <c r="E117" s="132" t="s">
        <v>2247</v>
      </c>
      <c r="F117" s="133" t="s">
        <v>2248</v>
      </c>
      <c r="G117" s="134" t="s">
        <v>2223</v>
      </c>
      <c r="H117" s="135">
        <v>12</v>
      </c>
      <c r="I117" s="136"/>
      <c r="J117" s="137">
        <f t="shared" si="0"/>
        <v>0</v>
      </c>
      <c r="K117" s="138"/>
      <c r="L117" s="31"/>
      <c r="M117" s="139" t="s">
        <v>20</v>
      </c>
      <c r="N117" s="140" t="s">
        <v>45</v>
      </c>
      <c r="P117" s="141">
        <f t="shared" si="1"/>
        <v>0</v>
      </c>
      <c r="Q117" s="141">
        <v>0</v>
      </c>
      <c r="R117" s="141">
        <f t="shared" si="2"/>
        <v>0</v>
      </c>
      <c r="S117" s="141">
        <v>0</v>
      </c>
      <c r="T117" s="142">
        <f t="shared" si="3"/>
        <v>0</v>
      </c>
      <c r="AR117" s="143" t="s">
        <v>257</v>
      </c>
      <c r="AT117" s="143" t="s">
        <v>253</v>
      </c>
      <c r="AU117" s="143" t="s">
        <v>251</v>
      </c>
      <c r="AY117" s="16" t="s">
        <v>250</v>
      </c>
      <c r="BE117" s="144">
        <f t="shared" si="4"/>
        <v>0</v>
      </c>
      <c r="BF117" s="144">
        <f t="shared" si="5"/>
        <v>0</v>
      </c>
      <c r="BG117" s="144">
        <f t="shared" si="6"/>
        <v>0</v>
      </c>
      <c r="BH117" s="144">
        <f t="shared" si="7"/>
        <v>0</v>
      </c>
      <c r="BI117" s="144">
        <f t="shared" si="8"/>
        <v>0</v>
      </c>
      <c r="BJ117" s="16" t="s">
        <v>86</v>
      </c>
      <c r="BK117" s="144">
        <f t="shared" si="9"/>
        <v>0</v>
      </c>
      <c r="BL117" s="16" t="s">
        <v>257</v>
      </c>
      <c r="BM117" s="143" t="s">
        <v>3792</v>
      </c>
    </row>
    <row r="118" spans="2:65" s="1" customFormat="1" ht="16.5" customHeight="1">
      <c r="B118" s="31"/>
      <c r="C118" s="131" t="s">
        <v>415</v>
      </c>
      <c r="D118" s="131" t="s">
        <v>253</v>
      </c>
      <c r="E118" s="132" t="s">
        <v>2250</v>
      </c>
      <c r="F118" s="133" t="s">
        <v>2251</v>
      </c>
      <c r="G118" s="134" t="s">
        <v>2223</v>
      </c>
      <c r="H118" s="135">
        <v>54</v>
      </c>
      <c r="I118" s="136"/>
      <c r="J118" s="137">
        <f t="shared" si="0"/>
        <v>0</v>
      </c>
      <c r="K118" s="138"/>
      <c r="L118" s="31"/>
      <c r="M118" s="139" t="s">
        <v>20</v>
      </c>
      <c r="N118" s="140" t="s">
        <v>45</v>
      </c>
      <c r="P118" s="141">
        <f t="shared" si="1"/>
        <v>0</v>
      </c>
      <c r="Q118" s="141">
        <v>0</v>
      </c>
      <c r="R118" s="141">
        <f t="shared" si="2"/>
        <v>0</v>
      </c>
      <c r="S118" s="141">
        <v>0</v>
      </c>
      <c r="T118" s="142">
        <f t="shared" si="3"/>
        <v>0</v>
      </c>
      <c r="AR118" s="143" t="s">
        <v>257</v>
      </c>
      <c r="AT118" s="143" t="s">
        <v>253</v>
      </c>
      <c r="AU118" s="143" t="s">
        <v>251</v>
      </c>
      <c r="AY118" s="16" t="s">
        <v>250</v>
      </c>
      <c r="BE118" s="144">
        <f t="shared" si="4"/>
        <v>0</v>
      </c>
      <c r="BF118" s="144">
        <f t="shared" si="5"/>
        <v>0</v>
      </c>
      <c r="BG118" s="144">
        <f t="shared" si="6"/>
        <v>0</v>
      </c>
      <c r="BH118" s="144">
        <f t="shared" si="7"/>
        <v>0</v>
      </c>
      <c r="BI118" s="144">
        <f t="shared" si="8"/>
        <v>0</v>
      </c>
      <c r="BJ118" s="16" t="s">
        <v>86</v>
      </c>
      <c r="BK118" s="144">
        <f t="shared" si="9"/>
        <v>0</v>
      </c>
      <c r="BL118" s="16" t="s">
        <v>257</v>
      </c>
      <c r="BM118" s="143" t="s">
        <v>3793</v>
      </c>
    </row>
    <row r="119" spans="2:65" s="1" customFormat="1" ht="21.75" customHeight="1">
      <c r="B119" s="31"/>
      <c r="C119" s="131" t="s">
        <v>420</v>
      </c>
      <c r="D119" s="131" t="s">
        <v>253</v>
      </c>
      <c r="E119" s="132" t="s">
        <v>3794</v>
      </c>
      <c r="F119" s="133" t="s">
        <v>3795</v>
      </c>
      <c r="G119" s="134" t="s">
        <v>1421</v>
      </c>
      <c r="H119" s="135">
        <v>15</v>
      </c>
      <c r="I119" s="136"/>
      <c r="J119" s="137">
        <f t="shared" si="0"/>
        <v>0</v>
      </c>
      <c r="K119" s="138"/>
      <c r="L119" s="31"/>
      <c r="M119" s="139" t="s">
        <v>20</v>
      </c>
      <c r="N119" s="140" t="s">
        <v>45</v>
      </c>
      <c r="P119" s="141">
        <f t="shared" si="1"/>
        <v>0</v>
      </c>
      <c r="Q119" s="141">
        <v>0</v>
      </c>
      <c r="R119" s="141">
        <f t="shared" si="2"/>
        <v>0</v>
      </c>
      <c r="S119" s="141">
        <v>0</v>
      </c>
      <c r="T119" s="142">
        <f t="shared" si="3"/>
        <v>0</v>
      </c>
      <c r="AR119" s="143" t="s">
        <v>378</v>
      </c>
      <c r="AT119" s="143" t="s">
        <v>253</v>
      </c>
      <c r="AU119" s="143" t="s">
        <v>251</v>
      </c>
      <c r="AY119" s="16" t="s">
        <v>250</v>
      </c>
      <c r="BE119" s="144">
        <f t="shared" si="4"/>
        <v>0</v>
      </c>
      <c r="BF119" s="144">
        <f t="shared" si="5"/>
        <v>0</v>
      </c>
      <c r="BG119" s="144">
        <f t="shared" si="6"/>
        <v>0</v>
      </c>
      <c r="BH119" s="144">
        <f t="shared" si="7"/>
        <v>0</v>
      </c>
      <c r="BI119" s="144">
        <f t="shared" si="8"/>
        <v>0</v>
      </c>
      <c r="BJ119" s="16" t="s">
        <v>86</v>
      </c>
      <c r="BK119" s="144">
        <f t="shared" si="9"/>
        <v>0</v>
      </c>
      <c r="BL119" s="16" t="s">
        <v>378</v>
      </c>
      <c r="BM119" s="143" t="s">
        <v>3796</v>
      </c>
    </row>
    <row r="120" spans="2:65" s="1" customFormat="1" ht="24.2" customHeight="1">
      <c r="B120" s="31"/>
      <c r="C120" s="163" t="s">
        <v>427</v>
      </c>
      <c r="D120" s="163" t="s">
        <v>561</v>
      </c>
      <c r="E120" s="164" t="s">
        <v>3797</v>
      </c>
      <c r="F120" s="165" t="s">
        <v>3798</v>
      </c>
      <c r="G120" s="166" t="s">
        <v>2223</v>
      </c>
      <c r="H120" s="167">
        <v>15</v>
      </c>
      <c r="I120" s="168"/>
      <c r="J120" s="169">
        <f t="shared" si="0"/>
        <v>0</v>
      </c>
      <c r="K120" s="170"/>
      <c r="L120" s="171"/>
      <c r="M120" s="172" t="s">
        <v>20</v>
      </c>
      <c r="N120" s="173" t="s">
        <v>45</v>
      </c>
      <c r="P120" s="141">
        <f t="shared" si="1"/>
        <v>0</v>
      </c>
      <c r="Q120" s="141">
        <v>0</v>
      </c>
      <c r="R120" s="141">
        <f t="shared" si="2"/>
        <v>0</v>
      </c>
      <c r="S120" s="141">
        <v>0</v>
      </c>
      <c r="T120" s="142">
        <f t="shared" si="3"/>
        <v>0</v>
      </c>
      <c r="AR120" s="143" t="s">
        <v>478</v>
      </c>
      <c r="AT120" s="143" t="s">
        <v>561</v>
      </c>
      <c r="AU120" s="143" t="s">
        <v>251</v>
      </c>
      <c r="AY120" s="16" t="s">
        <v>250</v>
      </c>
      <c r="BE120" s="144">
        <f t="shared" si="4"/>
        <v>0</v>
      </c>
      <c r="BF120" s="144">
        <f t="shared" si="5"/>
        <v>0</v>
      </c>
      <c r="BG120" s="144">
        <f t="shared" si="6"/>
        <v>0</v>
      </c>
      <c r="BH120" s="144">
        <f t="shared" si="7"/>
        <v>0</v>
      </c>
      <c r="BI120" s="144">
        <f t="shared" si="8"/>
        <v>0</v>
      </c>
      <c r="BJ120" s="16" t="s">
        <v>86</v>
      </c>
      <c r="BK120" s="144">
        <f t="shared" si="9"/>
        <v>0</v>
      </c>
      <c r="BL120" s="16" t="s">
        <v>378</v>
      </c>
      <c r="BM120" s="143" t="s">
        <v>3799</v>
      </c>
    </row>
    <row r="121" spans="2:65" s="11" customFormat="1" ht="20.85" customHeight="1">
      <c r="B121" s="119"/>
      <c r="D121" s="120" t="s">
        <v>72</v>
      </c>
      <c r="E121" s="129" t="s">
        <v>2253</v>
      </c>
      <c r="F121" s="129" t="s">
        <v>2254</v>
      </c>
      <c r="I121" s="122"/>
      <c r="J121" s="130">
        <f>BK121</f>
        <v>0</v>
      </c>
      <c r="L121" s="119"/>
      <c r="M121" s="124"/>
      <c r="P121" s="125">
        <f>SUM(P122:P148)</f>
        <v>0</v>
      </c>
      <c r="R121" s="125">
        <f>SUM(R122:R148)</f>
        <v>0</v>
      </c>
      <c r="T121" s="126">
        <f>SUM(T122:T148)</f>
        <v>0</v>
      </c>
      <c r="AR121" s="120" t="s">
        <v>80</v>
      </c>
      <c r="AT121" s="127" t="s">
        <v>72</v>
      </c>
      <c r="AU121" s="127" t="s">
        <v>86</v>
      </c>
      <c r="AY121" s="120" t="s">
        <v>250</v>
      </c>
      <c r="BK121" s="128">
        <f>SUM(BK122:BK148)</f>
        <v>0</v>
      </c>
    </row>
    <row r="122" spans="2:65" s="1" customFormat="1" ht="24.2" customHeight="1">
      <c r="B122" s="31"/>
      <c r="C122" s="131" t="s">
        <v>437</v>
      </c>
      <c r="D122" s="131" t="s">
        <v>253</v>
      </c>
      <c r="E122" s="132" t="s">
        <v>2255</v>
      </c>
      <c r="F122" s="133" t="s">
        <v>2256</v>
      </c>
      <c r="G122" s="134" t="s">
        <v>290</v>
      </c>
      <c r="H122" s="135">
        <v>540</v>
      </c>
      <c r="I122" s="136"/>
      <c r="J122" s="137">
        <f t="shared" ref="J122:J131" si="10">ROUND(I122*H122,2)</f>
        <v>0</v>
      </c>
      <c r="K122" s="138"/>
      <c r="L122" s="31"/>
      <c r="M122" s="139" t="s">
        <v>20</v>
      </c>
      <c r="N122" s="140" t="s">
        <v>45</v>
      </c>
      <c r="P122" s="141">
        <f t="shared" ref="P122:P131" si="11">O122*H122</f>
        <v>0</v>
      </c>
      <c r="Q122" s="141">
        <v>0</v>
      </c>
      <c r="R122" s="141">
        <f t="shared" ref="R122:R131" si="12">Q122*H122</f>
        <v>0</v>
      </c>
      <c r="S122" s="141">
        <v>0</v>
      </c>
      <c r="T122" s="142">
        <f t="shared" ref="T122:T131" si="13">S122*H122</f>
        <v>0</v>
      </c>
      <c r="AR122" s="143" t="s">
        <v>378</v>
      </c>
      <c r="AT122" s="143" t="s">
        <v>253</v>
      </c>
      <c r="AU122" s="143" t="s">
        <v>251</v>
      </c>
      <c r="AY122" s="16" t="s">
        <v>250</v>
      </c>
      <c r="BE122" s="144">
        <f t="shared" ref="BE122:BE131" si="14">IF(N122="základní",J122,0)</f>
        <v>0</v>
      </c>
      <c r="BF122" s="144">
        <f t="shared" ref="BF122:BF131" si="15">IF(N122="snížená",J122,0)</f>
        <v>0</v>
      </c>
      <c r="BG122" s="144">
        <f t="shared" ref="BG122:BG131" si="16">IF(N122="zákl. přenesená",J122,0)</f>
        <v>0</v>
      </c>
      <c r="BH122" s="144">
        <f t="shared" ref="BH122:BH131" si="17">IF(N122="sníž. přenesená",J122,0)</f>
        <v>0</v>
      </c>
      <c r="BI122" s="144">
        <f t="shared" ref="BI122:BI131" si="18">IF(N122="nulová",J122,0)</f>
        <v>0</v>
      </c>
      <c r="BJ122" s="16" t="s">
        <v>86</v>
      </c>
      <c r="BK122" s="144">
        <f t="shared" ref="BK122:BK131" si="19">ROUND(I122*H122,2)</f>
        <v>0</v>
      </c>
      <c r="BL122" s="16" t="s">
        <v>378</v>
      </c>
      <c r="BM122" s="143" t="s">
        <v>3800</v>
      </c>
    </row>
    <row r="123" spans="2:65" s="1" customFormat="1" ht="24.2" customHeight="1">
      <c r="B123" s="31"/>
      <c r="C123" s="163" t="s">
        <v>443</v>
      </c>
      <c r="D123" s="163" t="s">
        <v>561</v>
      </c>
      <c r="E123" s="164" t="s">
        <v>2258</v>
      </c>
      <c r="F123" s="165" t="s">
        <v>2259</v>
      </c>
      <c r="G123" s="166" t="s">
        <v>290</v>
      </c>
      <c r="H123" s="167">
        <v>540</v>
      </c>
      <c r="I123" s="168"/>
      <c r="J123" s="169">
        <f t="shared" si="10"/>
        <v>0</v>
      </c>
      <c r="K123" s="170"/>
      <c r="L123" s="171"/>
      <c r="M123" s="172" t="s">
        <v>20</v>
      </c>
      <c r="N123" s="173" t="s">
        <v>45</v>
      </c>
      <c r="P123" s="141">
        <f t="shared" si="11"/>
        <v>0</v>
      </c>
      <c r="Q123" s="141">
        <v>0</v>
      </c>
      <c r="R123" s="141">
        <f t="shared" si="12"/>
        <v>0</v>
      </c>
      <c r="S123" s="141">
        <v>0</v>
      </c>
      <c r="T123" s="142">
        <f t="shared" si="13"/>
        <v>0</v>
      </c>
      <c r="AR123" s="143" t="s">
        <v>478</v>
      </c>
      <c r="AT123" s="143" t="s">
        <v>561</v>
      </c>
      <c r="AU123" s="143" t="s">
        <v>251</v>
      </c>
      <c r="AY123" s="16" t="s">
        <v>250</v>
      </c>
      <c r="BE123" s="144">
        <f t="shared" si="14"/>
        <v>0</v>
      </c>
      <c r="BF123" s="144">
        <f t="shared" si="15"/>
        <v>0</v>
      </c>
      <c r="BG123" s="144">
        <f t="shared" si="16"/>
        <v>0</v>
      </c>
      <c r="BH123" s="144">
        <f t="shared" si="17"/>
        <v>0</v>
      </c>
      <c r="BI123" s="144">
        <f t="shared" si="18"/>
        <v>0</v>
      </c>
      <c r="BJ123" s="16" t="s">
        <v>86</v>
      </c>
      <c r="BK123" s="144">
        <f t="shared" si="19"/>
        <v>0</v>
      </c>
      <c r="BL123" s="16" t="s">
        <v>378</v>
      </c>
      <c r="BM123" s="143" t="s">
        <v>3801</v>
      </c>
    </row>
    <row r="124" spans="2:65" s="1" customFormat="1" ht="24.95" customHeight="1">
      <c r="B124" s="31"/>
      <c r="C124" s="131" t="s">
        <v>450</v>
      </c>
      <c r="D124" s="131" t="s">
        <v>253</v>
      </c>
      <c r="E124" s="132" t="s">
        <v>3802</v>
      </c>
      <c r="F124" s="133" t="s">
        <v>3803</v>
      </c>
      <c r="G124" s="134" t="s">
        <v>2223</v>
      </c>
      <c r="H124" s="135">
        <v>540</v>
      </c>
      <c r="I124" s="136"/>
      <c r="J124" s="137">
        <f t="shared" si="10"/>
        <v>0</v>
      </c>
      <c r="K124" s="138"/>
      <c r="L124" s="31"/>
      <c r="M124" s="139" t="s">
        <v>20</v>
      </c>
      <c r="N124" s="140" t="s">
        <v>45</v>
      </c>
      <c r="P124" s="141">
        <f t="shared" si="11"/>
        <v>0</v>
      </c>
      <c r="Q124" s="141">
        <v>0</v>
      </c>
      <c r="R124" s="141">
        <f t="shared" si="12"/>
        <v>0</v>
      </c>
      <c r="S124" s="141">
        <v>0</v>
      </c>
      <c r="T124" s="142">
        <f t="shared" si="13"/>
        <v>0</v>
      </c>
      <c r="AR124" s="143" t="s">
        <v>257</v>
      </c>
      <c r="AT124" s="143" t="s">
        <v>253</v>
      </c>
      <c r="AU124" s="143" t="s">
        <v>251</v>
      </c>
      <c r="AY124" s="16" t="s">
        <v>250</v>
      </c>
      <c r="BE124" s="144">
        <f t="shared" si="14"/>
        <v>0</v>
      </c>
      <c r="BF124" s="144">
        <f t="shared" si="15"/>
        <v>0</v>
      </c>
      <c r="BG124" s="144">
        <f t="shared" si="16"/>
        <v>0</v>
      </c>
      <c r="BH124" s="144">
        <f t="shared" si="17"/>
        <v>0</v>
      </c>
      <c r="BI124" s="144">
        <f t="shared" si="18"/>
        <v>0</v>
      </c>
      <c r="BJ124" s="16" t="s">
        <v>86</v>
      </c>
      <c r="BK124" s="144">
        <f t="shared" si="19"/>
        <v>0</v>
      </c>
      <c r="BL124" s="16" t="s">
        <v>257</v>
      </c>
      <c r="BM124" s="143" t="s">
        <v>3804</v>
      </c>
    </row>
    <row r="125" spans="2:65" s="1" customFormat="1" ht="24.95" customHeight="1">
      <c r="B125" s="31"/>
      <c r="C125" s="163" t="s">
        <v>456</v>
      </c>
      <c r="D125" s="163" t="s">
        <v>561</v>
      </c>
      <c r="E125" s="164" t="s">
        <v>461</v>
      </c>
      <c r="F125" s="165" t="s">
        <v>3805</v>
      </c>
      <c r="G125" s="166" t="s">
        <v>2223</v>
      </c>
      <c r="H125" s="167">
        <v>540</v>
      </c>
      <c r="I125" s="168"/>
      <c r="J125" s="169">
        <f t="shared" si="10"/>
        <v>0</v>
      </c>
      <c r="K125" s="170"/>
      <c r="L125" s="171"/>
      <c r="M125" s="172" t="s">
        <v>20</v>
      </c>
      <c r="N125" s="173" t="s">
        <v>45</v>
      </c>
      <c r="P125" s="141">
        <f t="shared" si="11"/>
        <v>0</v>
      </c>
      <c r="Q125" s="141">
        <v>0</v>
      </c>
      <c r="R125" s="141">
        <f t="shared" si="12"/>
        <v>0</v>
      </c>
      <c r="S125" s="141">
        <v>0</v>
      </c>
      <c r="T125" s="142">
        <f t="shared" si="13"/>
        <v>0</v>
      </c>
      <c r="AR125" s="143" t="s">
        <v>302</v>
      </c>
      <c r="AT125" s="143" t="s">
        <v>561</v>
      </c>
      <c r="AU125" s="143" t="s">
        <v>251</v>
      </c>
      <c r="AY125" s="16" t="s">
        <v>250</v>
      </c>
      <c r="BE125" s="144">
        <f t="shared" si="14"/>
        <v>0</v>
      </c>
      <c r="BF125" s="144">
        <f t="shared" si="15"/>
        <v>0</v>
      </c>
      <c r="BG125" s="144">
        <f t="shared" si="16"/>
        <v>0</v>
      </c>
      <c r="BH125" s="144">
        <f t="shared" si="17"/>
        <v>0</v>
      </c>
      <c r="BI125" s="144">
        <f t="shared" si="18"/>
        <v>0</v>
      </c>
      <c r="BJ125" s="16" t="s">
        <v>86</v>
      </c>
      <c r="BK125" s="144">
        <f t="shared" si="19"/>
        <v>0</v>
      </c>
      <c r="BL125" s="16" t="s">
        <v>257</v>
      </c>
      <c r="BM125" s="143" t="s">
        <v>3806</v>
      </c>
    </row>
    <row r="126" spans="2:65" s="1" customFormat="1" ht="16.5" customHeight="1">
      <c r="B126" s="31"/>
      <c r="C126" s="131" t="s">
        <v>461</v>
      </c>
      <c r="D126" s="131" t="s">
        <v>253</v>
      </c>
      <c r="E126" s="132" t="s">
        <v>3807</v>
      </c>
      <c r="F126" s="133" t="s">
        <v>3808</v>
      </c>
      <c r="G126" s="134" t="s">
        <v>290</v>
      </c>
      <c r="H126" s="135">
        <v>13</v>
      </c>
      <c r="I126" s="136"/>
      <c r="J126" s="137">
        <f t="shared" si="10"/>
        <v>0</v>
      </c>
      <c r="K126" s="138"/>
      <c r="L126" s="31"/>
      <c r="M126" s="139" t="s">
        <v>20</v>
      </c>
      <c r="N126" s="140" t="s">
        <v>45</v>
      </c>
      <c r="P126" s="141">
        <f t="shared" si="11"/>
        <v>0</v>
      </c>
      <c r="Q126" s="141">
        <v>0</v>
      </c>
      <c r="R126" s="141">
        <f t="shared" si="12"/>
        <v>0</v>
      </c>
      <c r="S126" s="141">
        <v>0</v>
      </c>
      <c r="T126" s="142">
        <f t="shared" si="13"/>
        <v>0</v>
      </c>
      <c r="AR126" s="143" t="s">
        <v>378</v>
      </c>
      <c r="AT126" s="143" t="s">
        <v>253</v>
      </c>
      <c r="AU126" s="143" t="s">
        <v>251</v>
      </c>
      <c r="AY126" s="16" t="s">
        <v>250</v>
      </c>
      <c r="BE126" s="144">
        <f t="shared" si="14"/>
        <v>0</v>
      </c>
      <c r="BF126" s="144">
        <f t="shared" si="15"/>
        <v>0</v>
      </c>
      <c r="BG126" s="144">
        <f t="shared" si="16"/>
        <v>0</v>
      </c>
      <c r="BH126" s="144">
        <f t="shared" si="17"/>
        <v>0</v>
      </c>
      <c r="BI126" s="144">
        <f t="shared" si="18"/>
        <v>0</v>
      </c>
      <c r="BJ126" s="16" t="s">
        <v>86</v>
      </c>
      <c r="BK126" s="144">
        <f t="shared" si="19"/>
        <v>0</v>
      </c>
      <c r="BL126" s="16" t="s">
        <v>378</v>
      </c>
      <c r="BM126" s="143" t="s">
        <v>3809</v>
      </c>
    </row>
    <row r="127" spans="2:65" s="1" customFormat="1" ht="16.5" customHeight="1">
      <c r="B127" s="31"/>
      <c r="C127" s="163" t="s">
        <v>468</v>
      </c>
      <c r="D127" s="163" t="s">
        <v>561</v>
      </c>
      <c r="E127" s="164" t="s">
        <v>3810</v>
      </c>
      <c r="F127" s="165" t="s">
        <v>3808</v>
      </c>
      <c r="G127" s="166" t="s">
        <v>290</v>
      </c>
      <c r="H127" s="167">
        <v>13</v>
      </c>
      <c r="I127" s="168"/>
      <c r="J127" s="169">
        <f t="shared" si="10"/>
        <v>0</v>
      </c>
      <c r="K127" s="170"/>
      <c r="L127" s="171"/>
      <c r="M127" s="172" t="s">
        <v>20</v>
      </c>
      <c r="N127" s="173" t="s">
        <v>45</v>
      </c>
      <c r="P127" s="141">
        <f t="shared" si="11"/>
        <v>0</v>
      </c>
      <c r="Q127" s="141">
        <v>0</v>
      </c>
      <c r="R127" s="141">
        <f t="shared" si="12"/>
        <v>0</v>
      </c>
      <c r="S127" s="141">
        <v>0</v>
      </c>
      <c r="T127" s="142">
        <f t="shared" si="13"/>
        <v>0</v>
      </c>
      <c r="AR127" s="143" t="s">
        <v>478</v>
      </c>
      <c r="AT127" s="143" t="s">
        <v>561</v>
      </c>
      <c r="AU127" s="143" t="s">
        <v>251</v>
      </c>
      <c r="AY127" s="16" t="s">
        <v>250</v>
      </c>
      <c r="BE127" s="144">
        <f t="shared" si="14"/>
        <v>0</v>
      </c>
      <c r="BF127" s="144">
        <f t="shared" si="15"/>
        <v>0</v>
      </c>
      <c r="BG127" s="144">
        <f t="shared" si="16"/>
        <v>0</v>
      </c>
      <c r="BH127" s="144">
        <f t="shared" si="17"/>
        <v>0</v>
      </c>
      <c r="BI127" s="144">
        <f t="shared" si="18"/>
        <v>0</v>
      </c>
      <c r="BJ127" s="16" t="s">
        <v>86</v>
      </c>
      <c r="BK127" s="144">
        <f t="shared" si="19"/>
        <v>0</v>
      </c>
      <c r="BL127" s="16" t="s">
        <v>378</v>
      </c>
      <c r="BM127" s="143" t="s">
        <v>3811</v>
      </c>
    </row>
    <row r="128" spans="2:65" s="1" customFormat="1" ht="21.75" customHeight="1">
      <c r="B128" s="31"/>
      <c r="C128" s="131" t="s">
        <v>473</v>
      </c>
      <c r="D128" s="131" t="s">
        <v>253</v>
      </c>
      <c r="E128" s="132" t="s">
        <v>3812</v>
      </c>
      <c r="F128" s="133" t="s">
        <v>3813</v>
      </c>
      <c r="G128" s="134" t="s">
        <v>2223</v>
      </c>
      <c r="H128" s="135">
        <v>24</v>
      </c>
      <c r="I128" s="136"/>
      <c r="J128" s="137">
        <f t="shared" si="10"/>
        <v>0</v>
      </c>
      <c r="K128" s="138"/>
      <c r="L128" s="31"/>
      <c r="M128" s="139" t="s">
        <v>20</v>
      </c>
      <c r="N128" s="140" t="s">
        <v>45</v>
      </c>
      <c r="P128" s="141">
        <f t="shared" si="11"/>
        <v>0</v>
      </c>
      <c r="Q128" s="141">
        <v>0</v>
      </c>
      <c r="R128" s="141">
        <f t="shared" si="12"/>
        <v>0</v>
      </c>
      <c r="S128" s="141">
        <v>0</v>
      </c>
      <c r="T128" s="142">
        <f t="shared" si="13"/>
        <v>0</v>
      </c>
      <c r="AR128" s="143" t="s">
        <v>257</v>
      </c>
      <c r="AT128" s="143" t="s">
        <v>253</v>
      </c>
      <c r="AU128" s="143" t="s">
        <v>251</v>
      </c>
      <c r="AY128" s="16" t="s">
        <v>250</v>
      </c>
      <c r="BE128" s="144">
        <f t="shared" si="14"/>
        <v>0</v>
      </c>
      <c r="BF128" s="144">
        <f t="shared" si="15"/>
        <v>0</v>
      </c>
      <c r="BG128" s="144">
        <f t="shared" si="16"/>
        <v>0</v>
      </c>
      <c r="BH128" s="144">
        <f t="shared" si="17"/>
        <v>0</v>
      </c>
      <c r="BI128" s="144">
        <f t="shared" si="18"/>
        <v>0</v>
      </c>
      <c r="BJ128" s="16" t="s">
        <v>86</v>
      </c>
      <c r="BK128" s="144">
        <f t="shared" si="19"/>
        <v>0</v>
      </c>
      <c r="BL128" s="16" t="s">
        <v>257</v>
      </c>
      <c r="BM128" s="143" t="s">
        <v>3814</v>
      </c>
    </row>
    <row r="129" spans="2:65" s="1" customFormat="1" ht="21.75" customHeight="1">
      <c r="B129" s="31"/>
      <c r="C129" s="163" t="s">
        <v>478</v>
      </c>
      <c r="D129" s="163" t="s">
        <v>561</v>
      </c>
      <c r="E129" s="164" t="s">
        <v>342</v>
      </c>
      <c r="F129" s="165" t="s">
        <v>3813</v>
      </c>
      <c r="G129" s="166" t="s">
        <v>2223</v>
      </c>
      <c r="H129" s="167">
        <v>24</v>
      </c>
      <c r="I129" s="168"/>
      <c r="J129" s="169">
        <f t="shared" si="10"/>
        <v>0</v>
      </c>
      <c r="K129" s="170"/>
      <c r="L129" s="171"/>
      <c r="M129" s="172" t="s">
        <v>20</v>
      </c>
      <c r="N129" s="173" t="s">
        <v>45</v>
      </c>
      <c r="P129" s="141">
        <f t="shared" si="11"/>
        <v>0</v>
      </c>
      <c r="Q129" s="141">
        <v>0</v>
      </c>
      <c r="R129" s="141">
        <f t="shared" si="12"/>
        <v>0</v>
      </c>
      <c r="S129" s="141">
        <v>0</v>
      </c>
      <c r="T129" s="142">
        <f t="shared" si="13"/>
        <v>0</v>
      </c>
      <c r="AR129" s="143" t="s">
        <v>302</v>
      </c>
      <c r="AT129" s="143" t="s">
        <v>561</v>
      </c>
      <c r="AU129" s="143" t="s">
        <v>251</v>
      </c>
      <c r="AY129" s="16" t="s">
        <v>250</v>
      </c>
      <c r="BE129" s="144">
        <f t="shared" si="14"/>
        <v>0</v>
      </c>
      <c r="BF129" s="144">
        <f t="shared" si="15"/>
        <v>0</v>
      </c>
      <c r="BG129" s="144">
        <f t="shared" si="16"/>
        <v>0</v>
      </c>
      <c r="BH129" s="144">
        <f t="shared" si="17"/>
        <v>0</v>
      </c>
      <c r="BI129" s="144">
        <f t="shared" si="18"/>
        <v>0</v>
      </c>
      <c r="BJ129" s="16" t="s">
        <v>86</v>
      </c>
      <c r="BK129" s="144">
        <f t="shared" si="19"/>
        <v>0</v>
      </c>
      <c r="BL129" s="16" t="s">
        <v>257</v>
      </c>
      <c r="BM129" s="143" t="s">
        <v>3815</v>
      </c>
    </row>
    <row r="130" spans="2:65" s="1" customFormat="1" ht="16.5" customHeight="1">
      <c r="B130" s="31"/>
      <c r="C130" s="131" t="s">
        <v>484</v>
      </c>
      <c r="D130" s="131" t="s">
        <v>253</v>
      </c>
      <c r="E130" s="132" t="s">
        <v>3816</v>
      </c>
      <c r="F130" s="133" t="s">
        <v>3817</v>
      </c>
      <c r="G130" s="134" t="s">
        <v>290</v>
      </c>
      <c r="H130" s="135">
        <v>1400</v>
      </c>
      <c r="I130" s="136"/>
      <c r="J130" s="137">
        <f t="shared" si="10"/>
        <v>0</v>
      </c>
      <c r="K130" s="138"/>
      <c r="L130" s="31"/>
      <c r="M130" s="139" t="s">
        <v>20</v>
      </c>
      <c r="N130" s="140" t="s">
        <v>45</v>
      </c>
      <c r="P130" s="141">
        <f t="shared" si="11"/>
        <v>0</v>
      </c>
      <c r="Q130" s="141">
        <v>0</v>
      </c>
      <c r="R130" s="141">
        <f t="shared" si="12"/>
        <v>0</v>
      </c>
      <c r="S130" s="141">
        <v>0</v>
      </c>
      <c r="T130" s="142">
        <f t="shared" si="13"/>
        <v>0</v>
      </c>
      <c r="AR130" s="143" t="s">
        <v>378</v>
      </c>
      <c r="AT130" s="143" t="s">
        <v>253</v>
      </c>
      <c r="AU130" s="143" t="s">
        <v>251</v>
      </c>
      <c r="AY130" s="16" t="s">
        <v>250</v>
      </c>
      <c r="BE130" s="144">
        <f t="shared" si="14"/>
        <v>0</v>
      </c>
      <c r="BF130" s="144">
        <f t="shared" si="15"/>
        <v>0</v>
      </c>
      <c r="BG130" s="144">
        <f t="shared" si="16"/>
        <v>0</v>
      </c>
      <c r="BH130" s="144">
        <f t="shared" si="17"/>
        <v>0</v>
      </c>
      <c r="BI130" s="144">
        <f t="shared" si="18"/>
        <v>0</v>
      </c>
      <c r="BJ130" s="16" t="s">
        <v>86</v>
      </c>
      <c r="BK130" s="144">
        <f t="shared" si="19"/>
        <v>0</v>
      </c>
      <c r="BL130" s="16" t="s">
        <v>378</v>
      </c>
      <c r="BM130" s="143" t="s">
        <v>3818</v>
      </c>
    </row>
    <row r="131" spans="2:65" s="1" customFormat="1" ht="16.5" customHeight="1">
      <c r="B131" s="31"/>
      <c r="C131" s="163" t="s">
        <v>490</v>
      </c>
      <c r="D131" s="163" t="s">
        <v>561</v>
      </c>
      <c r="E131" s="164" t="s">
        <v>3819</v>
      </c>
      <c r="F131" s="165" t="s">
        <v>3817</v>
      </c>
      <c r="G131" s="166" t="s">
        <v>290</v>
      </c>
      <c r="H131" s="167">
        <v>1400</v>
      </c>
      <c r="I131" s="168"/>
      <c r="J131" s="169">
        <f t="shared" si="10"/>
        <v>0</v>
      </c>
      <c r="K131" s="170"/>
      <c r="L131" s="171"/>
      <c r="M131" s="172" t="s">
        <v>20</v>
      </c>
      <c r="N131" s="173" t="s">
        <v>45</v>
      </c>
      <c r="P131" s="141">
        <f t="shared" si="11"/>
        <v>0</v>
      </c>
      <c r="Q131" s="141">
        <v>0</v>
      </c>
      <c r="R131" s="141">
        <f t="shared" si="12"/>
        <v>0</v>
      </c>
      <c r="S131" s="141">
        <v>0</v>
      </c>
      <c r="T131" s="142">
        <f t="shared" si="13"/>
        <v>0</v>
      </c>
      <c r="AR131" s="143" t="s">
        <v>478</v>
      </c>
      <c r="AT131" s="143" t="s">
        <v>561</v>
      </c>
      <c r="AU131" s="143" t="s">
        <v>251</v>
      </c>
      <c r="AY131" s="16" t="s">
        <v>250</v>
      </c>
      <c r="BE131" s="144">
        <f t="shared" si="14"/>
        <v>0</v>
      </c>
      <c r="BF131" s="144">
        <f t="shared" si="15"/>
        <v>0</v>
      </c>
      <c r="BG131" s="144">
        <f t="shared" si="16"/>
        <v>0</v>
      </c>
      <c r="BH131" s="144">
        <f t="shared" si="17"/>
        <v>0</v>
      </c>
      <c r="BI131" s="144">
        <f t="shared" si="18"/>
        <v>0</v>
      </c>
      <c r="BJ131" s="16" t="s">
        <v>86</v>
      </c>
      <c r="BK131" s="144">
        <f t="shared" si="19"/>
        <v>0</v>
      </c>
      <c r="BL131" s="16" t="s">
        <v>378</v>
      </c>
      <c r="BM131" s="143" t="s">
        <v>3820</v>
      </c>
    </row>
    <row r="132" spans="2:65" s="1" customFormat="1" ht="29.25">
      <c r="B132" s="31"/>
      <c r="D132" s="150" t="s">
        <v>565</v>
      </c>
      <c r="F132" s="174" t="s">
        <v>3821</v>
      </c>
      <c r="I132" s="147"/>
      <c r="L132" s="31"/>
      <c r="M132" s="148"/>
      <c r="T132" s="50"/>
      <c r="AT132" s="16" t="s">
        <v>565</v>
      </c>
      <c r="AU132" s="16" t="s">
        <v>251</v>
      </c>
    </row>
    <row r="133" spans="2:65" s="1" customFormat="1" ht="16.5" customHeight="1">
      <c r="B133" s="31"/>
      <c r="C133" s="131" t="s">
        <v>496</v>
      </c>
      <c r="D133" s="131" t="s">
        <v>253</v>
      </c>
      <c r="E133" s="132" t="s">
        <v>3822</v>
      </c>
      <c r="F133" s="133" t="s">
        <v>3823</v>
      </c>
      <c r="G133" s="134" t="s">
        <v>290</v>
      </c>
      <c r="H133" s="135">
        <v>24</v>
      </c>
      <c r="I133" s="136"/>
      <c r="J133" s="137">
        <f>ROUND(I133*H133,2)</f>
        <v>0</v>
      </c>
      <c r="K133" s="138"/>
      <c r="L133" s="31"/>
      <c r="M133" s="139" t="s">
        <v>20</v>
      </c>
      <c r="N133" s="140" t="s">
        <v>45</v>
      </c>
      <c r="P133" s="141">
        <f>O133*H133</f>
        <v>0</v>
      </c>
      <c r="Q133" s="141">
        <v>0</v>
      </c>
      <c r="R133" s="141">
        <f>Q133*H133</f>
        <v>0</v>
      </c>
      <c r="S133" s="141">
        <v>0</v>
      </c>
      <c r="T133" s="142">
        <f>S133*H133</f>
        <v>0</v>
      </c>
      <c r="AR133" s="143" t="s">
        <v>378</v>
      </c>
      <c r="AT133" s="143" t="s">
        <v>253</v>
      </c>
      <c r="AU133" s="143" t="s">
        <v>251</v>
      </c>
      <c r="AY133" s="16" t="s">
        <v>250</v>
      </c>
      <c r="BE133" s="144">
        <f>IF(N133="základní",J133,0)</f>
        <v>0</v>
      </c>
      <c r="BF133" s="144">
        <f>IF(N133="snížená",J133,0)</f>
        <v>0</v>
      </c>
      <c r="BG133" s="144">
        <f>IF(N133="zákl. přenesená",J133,0)</f>
        <v>0</v>
      </c>
      <c r="BH133" s="144">
        <f>IF(N133="sníž. přenesená",J133,0)</f>
        <v>0</v>
      </c>
      <c r="BI133" s="144">
        <f>IF(N133="nulová",J133,0)</f>
        <v>0</v>
      </c>
      <c r="BJ133" s="16" t="s">
        <v>86</v>
      </c>
      <c r="BK133" s="144">
        <f>ROUND(I133*H133,2)</f>
        <v>0</v>
      </c>
      <c r="BL133" s="16" t="s">
        <v>378</v>
      </c>
      <c r="BM133" s="143" t="s">
        <v>3824</v>
      </c>
    </row>
    <row r="134" spans="2:65" s="1" customFormat="1" ht="16.5" customHeight="1">
      <c r="B134" s="31"/>
      <c r="C134" s="163" t="s">
        <v>502</v>
      </c>
      <c r="D134" s="163" t="s">
        <v>561</v>
      </c>
      <c r="E134" s="164" t="s">
        <v>3825</v>
      </c>
      <c r="F134" s="165" t="s">
        <v>3823</v>
      </c>
      <c r="G134" s="166" t="s">
        <v>290</v>
      </c>
      <c r="H134" s="167">
        <v>24</v>
      </c>
      <c r="I134" s="168"/>
      <c r="J134" s="169">
        <f>ROUND(I134*H134,2)</f>
        <v>0</v>
      </c>
      <c r="K134" s="170"/>
      <c r="L134" s="171"/>
      <c r="M134" s="172" t="s">
        <v>20</v>
      </c>
      <c r="N134" s="173" t="s">
        <v>45</v>
      </c>
      <c r="P134" s="141">
        <f>O134*H134</f>
        <v>0</v>
      </c>
      <c r="Q134" s="141">
        <v>0</v>
      </c>
      <c r="R134" s="141">
        <f>Q134*H134</f>
        <v>0</v>
      </c>
      <c r="S134" s="141">
        <v>0</v>
      </c>
      <c r="T134" s="142">
        <f>S134*H134</f>
        <v>0</v>
      </c>
      <c r="AR134" s="143" t="s">
        <v>478</v>
      </c>
      <c r="AT134" s="143" t="s">
        <v>561</v>
      </c>
      <c r="AU134" s="143" t="s">
        <v>251</v>
      </c>
      <c r="AY134" s="16" t="s">
        <v>250</v>
      </c>
      <c r="BE134" s="144">
        <f>IF(N134="základní",J134,0)</f>
        <v>0</v>
      </c>
      <c r="BF134" s="144">
        <f>IF(N134="snížená",J134,0)</f>
        <v>0</v>
      </c>
      <c r="BG134" s="144">
        <f>IF(N134="zákl. přenesená",J134,0)</f>
        <v>0</v>
      </c>
      <c r="BH134" s="144">
        <f>IF(N134="sníž. přenesená",J134,0)</f>
        <v>0</v>
      </c>
      <c r="BI134" s="144">
        <f>IF(N134="nulová",J134,0)</f>
        <v>0</v>
      </c>
      <c r="BJ134" s="16" t="s">
        <v>86</v>
      </c>
      <c r="BK134" s="144">
        <f>ROUND(I134*H134,2)</f>
        <v>0</v>
      </c>
      <c r="BL134" s="16" t="s">
        <v>378</v>
      </c>
      <c r="BM134" s="143" t="s">
        <v>3826</v>
      </c>
    </row>
    <row r="135" spans="2:65" s="1" customFormat="1" ht="16.5" customHeight="1">
      <c r="B135" s="31"/>
      <c r="C135" s="131" t="s">
        <v>511</v>
      </c>
      <c r="D135" s="131" t="s">
        <v>253</v>
      </c>
      <c r="E135" s="132" t="s">
        <v>3827</v>
      </c>
      <c r="F135" s="133" t="s">
        <v>3828</v>
      </c>
      <c r="G135" s="134" t="s">
        <v>290</v>
      </c>
      <c r="H135" s="135">
        <v>1</v>
      </c>
      <c r="I135" s="136"/>
      <c r="J135" s="137">
        <f>ROUND(I135*H135,2)</f>
        <v>0</v>
      </c>
      <c r="K135" s="138"/>
      <c r="L135" s="31"/>
      <c r="M135" s="139" t="s">
        <v>20</v>
      </c>
      <c r="N135" s="140" t="s">
        <v>45</v>
      </c>
      <c r="P135" s="141">
        <f>O135*H135</f>
        <v>0</v>
      </c>
      <c r="Q135" s="141">
        <v>0</v>
      </c>
      <c r="R135" s="141">
        <f>Q135*H135</f>
        <v>0</v>
      </c>
      <c r="S135" s="141">
        <v>0</v>
      </c>
      <c r="T135" s="142">
        <f>S135*H135</f>
        <v>0</v>
      </c>
      <c r="AR135" s="143" t="s">
        <v>378</v>
      </c>
      <c r="AT135" s="143" t="s">
        <v>253</v>
      </c>
      <c r="AU135" s="143" t="s">
        <v>251</v>
      </c>
      <c r="AY135" s="16" t="s">
        <v>250</v>
      </c>
      <c r="BE135" s="144">
        <f>IF(N135="základní",J135,0)</f>
        <v>0</v>
      </c>
      <c r="BF135" s="144">
        <f>IF(N135="snížená",J135,0)</f>
        <v>0</v>
      </c>
      <c r="BG135" s="144">
        <f>IF(N135="zákl. přenesená",J135,0)</f>
        <v>0</v>
      </c>
      <c r="BH135" s="144">
        <f>IF(N135="sníž. přenesená",J135,0)</f>
        <v>0</v>
      </c>
      <c r="BI135" s="144">
        <f>IF(N135="nulová",J135,0)</f>
        <v>0</v>
      </c>
      <c r="BJ135" s="16" t="s">
        <v>86</v>
      </c>
      <c r="BK135" s="144">
        <f>ROUND(I135*H135,2)</f>
        <v>0</v>
      </c>
      <c r="BL135" s="16" t="s">
        <v>378</v>
      </c>
      <c r="BM135" s="143" t="s">
        <v>3829</v>
      </c>
    </row>
    <row r="136" spans="2:65" s="1" customFormat="1" ht="19.5">
      <c r="B136" s="31"/>
      <c r="D136" s="150" t="s">
        <v>565</v>
      </c>
      <c r="F136" s="174" t="s">
        <v>3830</v>
      </c>
      <c r="I136" s="147"/>
      <c r="L136" s="31"/>
      <c r="M136" s="148"/>
      <c r="T136" s="50"/>
      <c r="AT136" s="16" t="s">
        <v>565</v>
      </c>
      <c r="AU136" s="16" t="s">
        <v>251</v>
      </c>
    </row>
    <row r="137" spans="2:65" s="1" customFormat="1" ht="16.5" customHeight="1">
      <c r="B137" s="31"/>
      <c r="C137" s="163" t="s">
        <v>516</v>
      </c>
      <c r="D137" s="163" t="s">
        <v>561</v>
      </c>
      <c r="E137" s="164" t="s">
        <v>3831</v>
      </c>
      <c r="F137" s="165" t="s">
        <v>3828</v>
      </c>
      <c r="G137" s="166" t="s">
        <v>290</v>
      </c>
      <c r="H137" s="167">
        <v>1</v>
      </c>
      <c r="I137" s="168"/>
      <c r="J137" s="169">
        <f>ROUND(I137*H137,2)</f>
        <v>0</v>
      </c>
      <c r="K137" s="170"/>
      <c r="L137" s="171"/>
      <c r="M137" s="172" t="s">
        <v>20</v>
      </c>
      <c r="N137" s="173" t="s">
        <v>45</v>
      </c>
      <c r="P137" s="141">
        <f>O137*H137</f>
        <v>0</v>
      </c>
      <c r="Q137" s="141">
        <v>0</v>
      </c>
      <c r="R137" s="141">
        <f>Q137*H137</f>
        <v>0</v>
      </c>
      <c r="S137" s="141">
        <v>0</v>
      </c>
      <c r="T137" s="142">
        <f>S137*H137</f>
        <v>0</v>
      </c>
      <c r="AR137" s="143" t="s">
        <v>478</v>
      </c>
      <c r="AT137" s="143" t="s">
        <v>561</v>
      </c>
      <c r="AU137" s="143" t="s">
        <v>251</v>
      </c>
      <c r="AY137" s="16" t="s">
        <v>250</v>
      </c>
      <c r="BE137" s="144">
        <f>IF(N137="základní",J137,0)</f>
        <v>0</v>
      </c>
      <c r="BF137" s="144">
        <f>IF(N137="snížená",J137,0)</f>
        <v>0</v>
      </c>
      <c r="BG137" s="144">
        <f>IF(N137="zákl. přenesená",J137,0)</f>
        <v>0</v>
      </c>
      <c r="BH137" s="144">
        <f>IF(N137="sníž. přenesená",J137,0)</f>
        <v>0</v>
      </c>
      <c r="BI137" s="144">
        <f>IF(N137="nulová",J137,0)</f>
        <v>0</v>
      </c>
      <c r="BJ137" s="16" t="s">
        <v>86</v>
      </c>
      <c r="BK137" s="144">
        <f>ROUND(I137*H137,2)</f>
        <v>0</v>
      </c>
      <c r="BL137" s="16" t="s">
        <v>378</v>
      </c>
      <c r="BM137" s="143" t="s">
        <v>3832</v>
      </c>
    </row>
    <row r="138" spans="2:65" s="1" customFormat="1" ht="19.5">
      <c r="B138" s="31"/>
      <c r="D138" s="150" t="s">
        <v>565</v>
      </c>
      <c r="F138" s="174" t="s">
        <v>3830</v>
      </c>
      <c r="I138" s="147"/>
      <c r="L138" s="31"/>
      <c r="M138" s="148"/>
      <c r="T138" s="50"/>
      <c r="AT138" s="16" t="s">
        <v>565</v>
      </c>
      <c r="AU138" s="16" t="s">
        <v>251</v>
      </c>
    </row>
    <row r="139" spans="2:65" s="1" customFormat="1" ht="16.5" customHeight="1">
      <c r="B139" s="31"/>
      <c r="C139" s="131" t="s">
        <v>521</v>
      </c>
      <c r="D139" s="131" t="s">
        <v>253</v>
      </c>
      <c r="E139" s="132" t="s">
        <v>3833</v>
      </c>
      <c r="F139" s="133" t="s">
        <v>3834</v>
      </c>
      <c r="G139" s="134" t="s">
        <v>290</v>
      </c>
      <c r="H139" s="135">
        <v>24</v>
      </c>
      <c r="I139" s="136"/>
      <c r="J139" s="137">
        <f t="shared" ref="J139:J148" si="20">ROUND(I139*H139,2)</f>
        <v>0</v>
      </c>
      <c r="K139" s="138"/>
      <c r="L139" s="31"/>
      <c r="M139" s="139" t="s">
        <v>20</v>
      </c>
      <c r="N139" s="140" t="s">
        <v>45</v>
      </c>
      <c r="P139" s="141">
        <f t="shared" ref="P139:P148" si="21">O139*H139</f>
        <v>0</v>
      </c>
      <c r="Q139" s="141">
        <v>0</v>
      </c>
      <c r="R139" s="141">
        <f t="shared" ref="R139:R148" si="22">Q139*H139</f>
        <v>0</v>
      </c>
      <c r="S139" s="141">
        <v>0</v>
      </c>
      <c r="T139" s="142">
        <f t="shared" ref="T139:T148" si="23">S139*H139</f>
        <v>0</v>
      </c>
      <c r="AR139" s="143" t="s">
        <v>378</v>
      </c>
      <c r="AT139" s="143" t="s">
        <v>253</v>
      </c>
      <c r="AU139" s="143" t="s">
        <v>251</v>
      </c>
      <c r="AY139" s="16" t="s">
        <v>250</v>
      </c>
      <c r="BE139" s="144">
        <f t="shared" ref="BE139:BE148" si="24">IF(N139="základní",J139,0)</f>
        <v>0</v>
      </c>
      <c r="BF139" s="144">
        <f t="shared" ref="BF139:BF148" si="25">IF(N139="snížená",J139,0)</f>
        <v>0</v>
      </c>
      <c r="BG139" s="144">
        <f t="shared" ref="BG139:BG148" si="26">IF(N139="zákl. přenesená",J139,0)</f>
        <v>0</v>
      </c>
      <c r="BH139" s="144">
        <f t="shared" ref="BH139:BH148" si="27">IF(N139="sníž. přenesená",J139,0)</f>
        <v>0</v>
      </c>
      <c r="BI139" s="144">
        <f t="shared" ref="BI139:BI148" si="28">IF(N139="nulová",J139,0)</f>
        <v>0</v>
      </c>
      <c r="BJ139" s="16" t="s">
        <v>86</v>
      </c>
      <c r="BK139" s="144">
        <f t="shared" ref="BK139:BK148" si="29">ROUND(I139*H139,2)</f>
        <v>0</v>
      </c>
      <c r="BL139" s="16" t="s">
        <v>378</v>
      </c>
      <c r="BM139" s="143" t="s">
        <v>3835</v>
      </c>
    </row>
    <row r="140" spans="2:65" s="1" customFormat="1" ht="16.5" customHeight="1">
      <c r="B140" s="31"/>
      <c r="C140" s="163" t="s">
        <v>526</v>
      </c>
      <c r="D140" s="163" t="s">
        <v>561</v>
      </c>
      <c r="E140" s="164" t="s">
        <v>3836</v>
      </c>
      <c r="F140" s="165" t="s">
        <v>3834</v>
      </c>
      <c r="G140" s="166" t="s">
        <v>290</v>
      </c>
      <c r="H140" s="167">
        <v>24</v>
      </c>
      <c r="I140" s="168"/>
      <c r="J140" s="169">
        <f t="shared" si="20"/>
        <v>0</v>
      </c>
      <c r="K140" s="170"/>
      <c r="L140" s="171"/>
      <c r="M140" s="172" t="s">
        <v>20</v>
      </c>
      <c r="N140" s="173" t="s">
        <v>45</v>
      </c>
      <c r="P140" s="141">
        <f t="shared" si="21"/>
        <v>0</v>
      </c>
      <c r="Q140" s="141">
        <v>0</v>
      </c>
      <c r="R140" s="141">
        <f t="shared" si="22"/>
        <v>0</v>
      </c>
      <c r="S140" s="141">
        <v>0</v>
      </c>
      <c r="T140" s="142">
        <f t="shared" si="23"/>
        <v>0</v>
      </c>
      <c r="AR140" s="143" t="s">
        <v>478</v>
      </c>
      <c r="AT140" s="143" t="s">
        <v>561</v>
      </c>
      <c r="AU140" s="143" t="s">
        <v>251</v>
      </c>
      <c r="AY140" s="16" t="s">
        <v>250</v>
      </c>
      <c r="BE140" s="144">
        <f t="shared" si="24"/>
        <v>0</v>
      </c>
      <c r="BF140" s="144">
        <f t="shared" si="25"/>
        <v>0</v>
      </c>
      <c r="BG140" s="144">
        <f t="shared" si="26"/>
        <v>0</v>
      </c>
      <c r="BH140" s="144">
        <f t="shared" si="27"/>
        <v>0</v>
      </c>
      <c r="BI140" s="144">
        <f t="shared" si="28"/>
        <v>0</v>
      </c>
      <c r="BJ140" s="16" t="s">
        <v>86</v>
      </c>
      <c r="BK140" s="144">
        <f t="shared" si="29"/>
        <v>0</v>
      </c>
      <c r="BL140" s="16" t="s">
        <v>378</v>
      </c>
      <c r="BM140" s="143" t="s">
        <v>3837</v>
      </c>
    </row>
    <row r="141" spans="2:65" s="1" customFormat="1" ht="16.5" customHeight="1">
      <c r="B141" s="31"/>
      <c r="C141" s="131" t="s">
        <v>531</v>
      </c>
      <c r="D141" s="131" t="s">
        <v>253</v>
      </c>
      <c r="E141" s="132" t="s">
        <v>3838</v>
      </c>
      <c r="F141" s="133" t="s">
        <v>3839</v>
      </c>
      <c r="G141" s="134" t="s">
        <v>290</v>
      </c>
      <c r="H141" s="135">
        <v>1</v>
      </c>
      <c r="I141" s="136"/>
      <c r="J141" s="137">
        <f t="shared" si="20"/>
        <v>0</v>
      </c>
      <c r="K141" s="138"/>
      <c r="L141" s="31"/>
      <c r="M141" s="139" t="s">
        <v>20</v>
      </c>
      <c r="N141" s="140" t="s">
        <v>45</v>
      </c>
      <c r="P141" s="141">
        <f t="shared" si="21"/>
        <v>0</v>
      </c>
      <c r="Q141" s="141">
        <v>0</v>
      </c>
      <c r="R141" s="141">
        <f t="shared" si="22"/>
        <v>0</v>
      </c>
      <c r="S141" s="141">
        <v>0</v>
      </c>
      <c r="T141" s="142">
        <f t="shared" si="23"/>
        <v>0</v>
      </c>
      <c r="AR141" s="143" t="s">
        <v>378</v>
      </c>
      <c r="AT141" s="143" t="s">
        <v>253</v>
      </c>
      <c r="AU141" s="143" t="s">
        <v>251</v>
      </c>
      <c r="AY141" s="16" t="s">
        <v>250</v>
      </c>
      <c r="BE141" s="144">
        <f t="shared" si="24"/>
        <v>0</v>
      </c>
      <c r="BF141" s="144">
        <f t="shared" si="25"/>
        <v>0</v>
      </c>
      <c r="BG141" s="144">
        <f t="shared" si="26"/>
        <v>0</v>
      </c>
      <c r="BH141" s="144">
        <f t="shared" si="27"/>
        <v>0</v>
      </c>
      <c r="BI141" s="144">
        <f t="shared" si="28"/>
        <v>0</v>
      </c>
      <c r="BJ141" s="16" t="s">
        <v>86</v>
      </c>
      <c r="BK141" s="144">
        <f t="shared" si="29"/>
        <v>0</v>
      </c>
      <c r="BL141" s="16" t="s">
        <v>378</v>
      </c>
      <c r="BM141" s="143" t="s">
        <v>3840</v>
      </c>
    </row>
    <row r="142" spans="2:65" s="1" customFormat="1" ht="16.5" customHeight="1">
      <c r="B142" s="31"/>
      <c r="C142" s="163" t="s">
        <v>536</v>
      </c>
      <c r="D142" s="163" t="s">
        <v>561</v>
      </c>
      <c r="E142" s="164" t="s">
        <v>3841</v>
      </c>
      <c r="F142" s="165" t="s">
        <v>3839</v>
      </c>
      <c r="G142" s="166" t="s">
        <v>290</v>
      </c>
      <c r="H142" s="167">
        <v>1</v>
      </c>
      <c r="I142" s="168"/>
      <c r="J142" s="169">
        <f t="shared" si="20"/>
        <v>0</v>
      </c>
      <c r="K142" s="170"/>
      <c r="L142" s="171"/>
      <c r="M142" s="172" t="s">
        <v>20</v>
      </c>
      <c r="N142" s="173" t="s">
        <v>45</v>
      </c>
      <c r="P142" s="141">
        <f t="shared" si="21"/>
        <v>0</v>
      </c>
      <c r="Q142" s="141">
        <v>0</v>
      </c>
      <c r="R142" s="141">
        <f t="shared" si="22"/>
        <v>0</v>
      </c>
      <c r="S142" s="141">
        <v>0</v>
      </c>
      <c r="T142" s="142">
        <f t="shared" si="23"/>
        <v>0</v>
      </c>
      <c r="AR142" s="143" t="s">
        <v>478</v>
      </c>
      <c r="AT142" s="143" t="s">
        <v>561</v>
      </c>
      <c r="AU142" s="143" t="s">
        <v>251</v>
      </c>
      <c r="AY142" s="16" t="s">
        <v>250</v>
      </c>
      <c r="BE142" s="144">
        <f t="shared" si="24"/>
        <v>0</v>
      </c>
      <c r="BF142" s="144">
        <f t="shared" si="25"/>
        <v>0</v>
      </c>
      <c r="BG142" s="144">
        <f t="shared" si="26"/>
        <v>0</v>
      </c>
      <c r="BH142" s="144">
        <f t="shared" si="27"/>
        <v>0</v>
      </c>
      <c r="BI142" s="144">
        <f t="shared" si="28"/>
        <v>0</v>
      </c>
      <c r="BJ142" s="16" t="s">
        <v>86</v>
      </c>
      <c r="BK142" s="144">
        <f t="shared" si="29"/>
        <v>0</v>
      </c>
      <c r="BL142" s="16" t="s">
        <v>378</v>
      </c>
      <c r="BM142" s="143" t="s">
        <v>3842</v>
      </c>
    </row>
    <row r="143" spans="2:65" s="1" customFormat="1" ht="16.5" customHeight="1">
      <c r="B143" s="31"/>
      <c r="C143" s="131" t="s">
        <v>541</v>
      </c>
      <c r="D143" s="131" t="s">
        <v>253</v>
      </c>
      <c r="E143" s="132" t="s">
        <v>3843</v>
      </c>
      <c r="F143" s="133" t="s">
        <v>3844</v>
      </c>
      <c r="G143" s="134" t="s">
        <v>290</v>
      </c>
      <c r="H143" s="135">
        <v>1</v>
      </c>
      <c r="I143" s="136"/>
      <c r="J143" s="137">
        <f t="shared" si="20"/>
        <v>0</v>
      </c>
      <c r="K143" s="138"/>
      <c r="L143" s="31"/>
      <c r="M143" s="139" t="s">
        <v>20</v>
      </c>
      <c r="N143" s="140" t="s">
        <v>45</v>
      </c>
      <c r="P143" s="141">
        <f t="shared" si="21"/>
        <v>0</v>
      </c>
      <c r="Q143" s="141">
        <v>0</v>
      </c>
      <c r="R143" s="141">
        <f t="shared" si="22"/>
        <v>0</v>
      </c>
      <c r="S143" s="141">
        <v>0</v>
      </c>
      <c r="T143" s="142">
        <f t="shared" si="23"/>
        <v>0</v>
      </c>
      <c r="AR143" s="143" t="s">
        <v>378</v>
      </c>
      <c r="AT143" s="143" t="s">
        <v>253</v>
      </c>
      <c r="AU143" s="143" t="s">
        <v>251</v>
      </c>
      <c r="AY143" s="16" t="s">
        <v>250</v>
      </c>
      <c r="BE143" s="144">
        <f t="shared" si="24"/>
        <v>0</v>
      </c>
      <c r="BF143" s="144">
        <f t="shared" si="25"/>
        <v>0</v>
      </c>
      <c r="BG143" s="144">
        <f t="shared" si="26"/>
        <v>0</v>
      </c>
      <c r="BH143" s="144">
        <f t="shared" si="27"/>
        <v>0</v>
      </c>
      <c r="BI143" s="144">
        <f t="shared" si="28"/>
        <v>0</v>
      </c>
      <c r="BJ143" s="16" t="s">
        <v>86</v>
      </c>
      <c r="BK143" s="144">
        <f t="shared" si="29"/>
        <v>0</v>
      </c>
      <c r="BL143" s="16" t="s">
        <v>378</v>
      </c>
      <c r="BM143" s="143" t="s">
        <v>3845</v>
      </c>
    </row>
    <row r="144" spans="2:65" s="1" customFormat="1" ht="16.5" customHeight="1">
      <c r="B144" s="31"/>
      <c r="C144" s="163" t="s">
        <v>548</v>
      </c>
      <c r="D144" s="163" t="s">
        <v>561</v>
      </c>
      <c r="E144" s="164" t="s">
        <v>3846</v>
      </c>
      <c r="F144" s="165" t="s">
        <v>3844</v>
      </c>
      <c r="G144" s="166" t="s">
        <v>290</v>
      </c>
      <c r="H144" s="167">
        <v>1</v>
      </c>
      <c r="I144" s="168"/>
      <c r="J144" s="169">
        <f t="shared" si="20"/>
        <v>0</v>
      </c>
      <c r="K144" s="170"/>
      <c r="L144" s="171"/>
      <c r="M144" s="172" t="s">
        <v>20</v>
      </c>
      <c r="N144" s="173" t="s">
        <v>45</v>
      </c>
      <c r="P144" s="141">
        <f t="shared" si="21"/>
        <v>0</v>
      </c>
      <c r="Q144" s="141">
        <v>0</v>
      </c>
      <c r="R144" s="141">
        <f t="shared" si="22"/>
        <v>0</v>
      </c>
      <c r="S144" s="141">
        <v>0</v>
      </c>
      <c r="T144" s="142">
        <f t="shared" si="23"/>
        <v>0</v>
      </c>
      <c r="AR144" s="143" t="s">
        <v>478</v>
      </c>
      <c r="AT144" s="143" t="s">
        <v>561</v>
      </c>
      <c r="AU144" s="143" t="s">
        <v>251</v>
      </c>
      <c r="AY144" s="16" t="s">
        <v>250</v>
      </c>
      <c r="BE144" s="144">
        <f t="shared" si="24"/>
        <v>0</v>
      </c>
      <c r="BF144" s="144">
        <f t="shared" si="25"/>
        <v>0</v>
      </c>
      <c r="BG144" s="144">
        <f t="shared" si="26"/>
        <v>0</v>
      </c>
      <c r="BH144" s="144">
        <f t="shared" si="27"/>
        <v>0</v>
      </c>
      <c r="BI144" s="144">
        <f t="shared" si="28"/>
        <v>0</v>
      </c>
      <c r="BJ144" s="16" t="s">
        <v>86</v>
      </c>
      <c r="BK144" s="144">
        <f t="shared" si="29"/>
        <v>0</v>
      </c>
      <c r="BL144" s="16" t="s">
        <v>378</v>
      </c>
      <c r="BM144" s="143" t="s">
        <v>3847</v>
      </c>
    </row>
    <row r="145" spans="2:65" s="1" customFormat="1" ht="16.5" customHeight="1">
      <c r="B145" s="31"/>
      <c r="C145" s="131" t="s">
        <v>555</v>
      </c>
      <c r="D145" s="131" t="s">
        <v>253</v>
      </c>
      <c r="E145" s="132" t="s">
        <v>3848</v>
      </c>
      <c r="F145" s="133" t="s">
        <v>3849</v>
      </c>
      <c r="G145" s="134" t="s">
        <v>290</v>
      </c>
      <c r="H145" s="135">
        <v>24</v>
      </c>
      <c r="I145" s="136"/>
      <c r="J145" s="137">
        <f t="shared" si="20"/>
        <v>0</v>
      </c>
      <c r="K145" s="138"/>
      <c r="L145" s="31"/>
      <c r="M145" s="139" t="s">
        <v>20</v>
      </c>
      <c r="N145" s="140" t="s">
        <v>45</v>
      </c>
      <c r="P145" s="141">
        <f t="shared" si="21"/>
        <v>0</v>
      </c>
      <c r="Q145" s="141">
        <v>0</v>
      </c>
      <c r="R145" s="141">
        <f t="shared" si="22"/>
        <v>0</v>
      </c>
      <c r="S145" s="141">
        <v>0</v>
      </c>
      <c r="T145" s="142">
        <f t="shared" si="23"/>
        <v>0</v>
      </c>
      <c r="AR145" s="143" t="s">
        <v>378</v>
      </c>
      <c r="AT145" s="143" t="s">
        <v>253</v>
      </c>
      <c r="AU145" s="143" t="s">
        <v>251</v>
      </c>
      <c r="AY145" s="16" t="s">
        <v>250</v>
      </c>
      <c r="BE145" s="144">
        <f t="shared" si="24"/>
        <v>0</v>
      </c>
      <c r="BF145" s="144">
        <f t="shared" si="25"/>
        <v>0</v>
      </c>
      <c r="BG145" s="144">
        <f t="shared" si="26"/>
        <v>0</v>
      </c>
      <c r="BH145" s="144">
        <f t="shared" si="27"/>
        <v>0</v>
      </c>
      <c r="BI145" s="144">
        <f t="shared" si="28"/>
        <v>0</v>
      </c>
      <c r="BJ145" s="16" t="s">
        <v>86</v>
      </c>
      <c r="BK145" s="144">
        <f t="shared" si="29"/>
        <v>0</v>
      </c>
      <c r="BL145" s="16" t="s">
        <v>378</v>
      </c>
      <c r="BM145" s="143" t="s">
        <v>3850</v>
      </c>
    </row>
    <row r="146" spans="2:65" s="1" customFormat="1" ht="16.5" customHeight="1">
      <c r="B146" s="31"/>
      <c r="C146" s="163" t="s">
        <v>560</v>
      </c>
      <c r="D146" s="163" t="s">
        <v>561</v>
      </c>
      <c r="E146" s="164" t="s">
        <v>3851</v>
      </c>
      <c r="F146" s="165" t="s">
        <v>3849</v>
      </c>
      <c r="G146" s="166" t="s">
        <v>290</v>
      </c>
      <c r="H146" s="167">
        <v>24</v>
      </c>
      <c r="I146" s="168"/>
      <c r="J146" s="169">
        <f t="shared" si="20"/>
        <v>0</v>
      </c>
      <c r="K146" s="170"/>
      <c r="L146" s="171"/>
      <c r="M146" s="172" t="s">
        <v>20</v>
      </c>
      <c r="N146" s="173" t="s">
        <v>45</v>
      </c>
      <c r="P146" s="141">
        <f t="shared" si="21"/>
        <v>0</v>
      </c>
      <c r="Q146" s="141">
        <v>0</v>
      </c>
      <c r="R146" s="141">
        <f t="shared" si="22"/>
        <v>0</v>
      </c>
      <c r="S146" s="141">
        <v>0</v>
      </c>
      <c r="T146" s="142">
        <f t="shared" si="23"/>
        <v>0</v>
      </c>
      <c r="AR146" s="143" t="s">
        <v>478</v>
      </c>
      <c r="AT146" s="143" t="s">
        <v>561</v>
      </c>
      <c r="AU146" s="143" t="s">
        <v>251</v>
      </c>
      <c r="AY146" s="16" t="s">
        <v>250</v>
      </c>
      <c r="BE146" s="144">
        <f t="shared" si="24"/>
        <v>0</v>
      </c>
      <c r="BF146" s="144">
        <f t="shared" si="25"/>
        <v>0</v>
      </c>
      <c r="BG146" s="144">
        <f t="shared" si="26"/>
        <v>0</v>
      </c>
      <c r="BH146" s="144">
        <f t="shared" si="27"/>
        <v>0</v>
      </c>
      <c r="BI146" s="144">
        <f t="shared" si="28"/>
        <v>0</v>
      </c>
      <c r="BJ146" s="16" t="s">
        <v>86</v>
      </c>
      <c r="BK146" s="144">
        <f t="shared" si="29"/>
        <v>0</v>
      </c>
      <c r="BL146" s="16" t="s">
        <v>378</v>
      </c>
      <c r="BM146" s="143" t="s">
        <v>3852</v>
      </c>
    </row>
    <row r="147" spans="2:65" s="1" customFormat="1" ht="16.5" customHeight="1">
      <c r="B147" s="31"/>
      <c r="C147" s="131" t="s">
        <v>567</v>
      </c>
      <c r="D147" s="131" t="s">
        <v>253</v>
      </c>
      <c r="E147" s="132" t="s">
        <v>2266</v>
      </c>
      <c r="F147" s="133" t="s">
        <v>2267</v>
      </c>
      <c r="G147" s="134" t="s">
        <v>2223</v>
      </c>
      <c r="H147" s="135">
        <v>60</v>
      </c>
      <c r="I147" s="136"/>
      <c r="J147" s="137">
        <f t="shared" si="20"/>
        <v>0</v>
      </c>
      <c r="K147" s="138"/>
      <c r="L147" s="31"/>
      <c r="M147" s="139" t="s">
        <v>20</v>
      </c>
      <c r="N147" s="140" t="s">
        <v>45</v>
      </c>
      <c r="P147" s="141">
        <f t="shared" si="21"/>
        <v>0</v>
      </c>
      <c r="Q147" s="141">
        <v>0</v>
      </c>
      <c r="R147" s="141">
        <f t="shared" si="22"/>
        <v>0</v>
      </c>
      <c r="S147" s="141">
        <v>0</v>
      </c>
      <c r="T147" s="142">
        <f t="shared" si="23"/>
        <v>0</v>
      </c>
      <c r="AR147" s="143" t="s">
        <v>257</v>
      </c>
      <c r="AT147" s="143" t="s">
        <v>253</v>
      </c>
      <c r="AU147" s="143" t="s">
        <v>251</v>
      </c>
      <c r="AY147" s="16" t="s">
        <v>250</v>
      </c>
      <c r="BE147" s="144">
        <f t="shared" si="24"/>
        <v>0</v>
      </c>
      <c r="BF147" s="144">
        <f t="shared" si="25"/>
        <v>0</v>
      </c>
      <c r="BG147" s="144">
        <f t="shared" si="26"/>
        <v>0</v>
      </c>
      <c r="BH147" s="144">
        <f t="shared" si="27"/>
        <v>0</v>
      </c>
      <c r="BI147" s="144">
        <f t="shared" si="28"/>
        <v>0</v>
      </c>
      <c r="BJ147" s="16" t="s">
        <v>86</v>
      </c>
      <c r="BK147" s="144">
        <f t="shared" si="29"/>
        <v>0</v>
      </c>
      <c r="BL147" s="16" t="s">
        <v>257</v>
      </c>
      <c r="BM147" s="143" t="s">
        <v>3853</v>
      </c>
    </row>
    <row r="148" spans="2:65" s="1" customFormat="1" ht="16.5" customHeight="1">
      <c r="B148" s="31"/>
      <c r="C148" s="131" t="s">
        <v>572</v>
      </c>
      <c r="D148" s="131" t="s">
        <v>253</v>
      </c>
      <c r="E148" s="132" t="s">
        <v>3854</v>
      </c>
      <c r="F148" s="133" t="s">
        <v>3855</v>
      </c>
      <c r="G148" s="134" t="s">
        <v>1421</v>
      </c>
      <c r="H148" s="135">
        <v>24</v>
      </c>
      <c r="I148" s="136"/>
      <c r="J148" s="137">
        <f t="shared" si="20"/>
        <v>0</v>
      </c>
      <c r="K148" s="138"/>
      <c r="L148" s="31"/>
      <c r="M148" s="139" t="s">
        <v>20</v>
      </c>
      <c r="N148" s="140" t="s">
        <v>45</v>
      </c>
      <c r="P148" s="141">
        <f t="shared" si="21"/>
        <v>0</v>
      </c>
      <c r="Q148" s="141">
        <v>0</v>
      </c>
      <c r="R148" s="141">
        <f t="shared" si="22"/>
        <v>0</v>
      </c>
      <c r="S148" s="141">
        <v>0</v>
      </c>
      <c r="T148" s="142">
        <f t="shared" si="23"/>
        <v>0</v>
      </c>
      <c r="AR148" s="143" t="s">
        <v>378</v>
      </c>
      <c r="AT148" s="143" t="s">
        <v>253</v>
      </c>
      <c r="AU148" s="143" t="s">
        <v>251</v>
      </c>
      <c r="AY148" s="16" t="s">
        <v>250</v>
      </c>
      <c r="BE148" s="144">
        <f t="shared" si="24"/>
        <v>0</v>
      </c>
      <c r="BF148" s="144">
        <f t="shared" si="25"/>
        <v>0</v>
      </c>
      <c r="BG148" s="144">
        <f t="shared" si="26"/>
        <v>0</v>
      </c>
      <c r="BH148" s="144">
        <f t="shared" si="27"/>
        <v>0</v>
      </c>
      <c r="BI148" s="144">
        <f t="shared" si="28"/>
        <v>0</v>
      </c>
      <c r="BJ148" s="16" t="s">
        <v>86</v>
      </c>
      <c r="BK148" s="144">
        <f t="shared" si="29"/>
        <v>0</v>
      </c>
      <c r="BL148" s="16" t="s">
        <v>378</v>
      </c>
      <c r="BM148" s="143" t="s">
        <v>3856</v>
      </c>
    </row>
    <row r="149" spans="2:65" s="11" customFormat="1" ht="20.85" customHeight="1">
      <c r="B149" s="119"/>
      <c r="D149" s="120" t="s">
        <v>72</v>
      </c>
      <c r="E149" s="129" t="s">
        <v>3857</v>
      </c>
      <c r="F149" s="129" t="s">
        <v>3858</v>
      </c>
      <c r="I149" s="122"/>
      <c r="J149" s="130">
        <f>BK149</f>
        <v>0</v>
      </c>
      <c r="L149" s="119"/>
      <c r="M149" s="124"/>
      <c r="P149" s="125">
        <f>SUM(P150:P168)</f>
        <v>0</v>
      </c>
      <c r="R149" s="125">
        <f>SUM(R150:R168)</f>
        <v>0</v>
      </c>
      <c r="T149" s="126">
        <f>SUM(T150:T168)</f>
        <v>0</v>
      </c>
      <c r="AR149" s="120" t="s">
        <v>80</v>
      </c>
      <c r="AT149" s="127" t="s">
        <v>72</v>
      </c>
      <c r="AU149" s="127" t="s">
        <v>86</v>
      </c>
      <c r="AY149" s="120" t="s">
        <v>250</v>
      </c>
      <c r="BK149" s="128">
        <f>SUM(BK150:BK168)</f>
        <v>0</v>
      </c>
    </row>
    <row r="150" spans="2:65" s="1" customFormat="1" ht="24.2" customHeight="1">
      <c r="B150" s="31"/>
      <c r="C150" s="131" t="s">
        <v>579</v>
      </c>
      <c r="D150" s="131" t="s">
        <v>253</v>
      </c>
      <c r="E150" s="132" t="s">
        <v>3859</v>
      </c>
      <c r="F150" s="133" t="s">
        <v>3860</v>
      </c>
      <c r="G150" s="134" t="s">
        <v>290</v>
      </c>
      <c r="H150" s="135">
        <v>1</v>
      </c>
      <c r="I150" s="136"/>
      <c r="J150" s="137">
        <f t="shared" ref="J150:J161" si="30">ROUND(I150*H150,2)</f>
        <v>0</v>
      </c>
      <c r="K150" s="138"/>
      <c r="L150" s="31"/>
      <c r="M150" s="139" t="s">
        <v>20</v>
      </c>
      <c r="N150" s="140" t="s">
        <v>45</v>
      </c>
      <c r="P150" s="141">
        <f t="shared" ref="P150:P161" si="31">O150*H150</f>
        <v>0</v>
      </c>
      <c r="Q150" s="141">
        <v>0</v>
      </c>
      <c r="R150" s="141">
        <f t="shared" ref="R150:R161" si="32">Q150*H150</f>
        <v>0</v>
      </c>
      <c r="S150" s="141">
        <v>0</v>
      </c>
      <c r="T150" s="142">
        <f t="shared" ref="T150:T161" si="33">S150*H150</f>
        <v>0</v>
      </c>
      <c r="AR150" s="143" t="s">
        <v>378</v>
      </c>
      <c r="AT150" s="143" t="s">
        <v>253</v>
      </c>
      <c r="AU150" s="143" t="s">
        <v>251</v>
      </c>
      <c r="AY150" s="16" t="s">
        <v>250</v>
      </c>
      <c r="BE150" s="144">
        <f t="shared" ref="BE150:BE161" si="34">IF(N150="základní",J150,0)</f>
        <v>0</v>
      </c>
      <c r="BF150" s="144">
        <f t="shared" ref="BF150:BF161" si="35">IF(N150="snížená",J150,0)</f>
        <v>0</v>
      </c>
      <c r="BG150" s="144">
        <f t="shared" ref="BG150:BG161" si="36">IF(N150="zákl. přenesená",J150,0)</f>
        <v>0</v>
      </c>
      <c r="BH150" s="144">
        <f t="shared" ref="BH150:BH161" si="37">IF(N150="sníž. přenesená",J150,0)</f>
        <v>0</v>
      </c>
      <c r="BI150" s="144">
        <f t="shared" ref="BI150:BI161" si="38">IF(N150="nulová",J150,0)</f>
        <v>0</v>
      </c>
      <c r="BJ150" s="16" t="s">
        <v>86</v>
      </c>
      <c r="BK150" s="144">
        <f t="shared" ref="BK150:BK161" si="39">ROUND(I150*H150,2)</f>
        <v>0</v>
      </c>
      <c r="BL150" s="16" t="s">
        <v>378</v>
      </c>
      <c r="BM150" s="143" t="s">
        <v>3861</v>
      </c>
    </row>
    <row r="151" spans="2:65" s="1" customFormat="1" ht="24.2" customHeight="1">
      <c r="B151" s="31"/>
      <c r="C151" s="163" t="s">
        <v>594</v>
      </c>
      <c r="D151" s="163" t="s">
        <v>561</v>
      </c>
      <c r="E151" s="164" t="s">
        <v>3862</v>
      </c>
      <c r="F151" s="165" t="s">
        <v>3860</v>
      </c>
      <c r="G151" s="166" t="s">
        <v>290</v>
      </c>
      <c r="H151" s="167">
        <v>1</v>
      </c>
      <c r="I151" s="168"/>
      <c r="J151" s="169">
        <f t="shared" si="30"/>
        <v>0</v>
      </c>
      <c r="K151" s="170"/>
      <c r="L151" s="171"/>
      <c r="M151" s="172" t="s">
        <v>20</v>
      </c>
      <c r="N151" s="173" t="s">
        <v>45</v>
      </c>
      <c r="P151" s="141">
        <f t="shared" si="31"/>
        <v>0</v>
      </c>
      <c r="Q151" s="141">
        <v>0</v>
      </c>
      <c r="R151" s="141">
        <f t="shared" si="32"/>
        <v>0</v>
      </c>
      <c r="S151" s="141">
        <v>0</v>
      </c>
      <c r="T151" s="142">
        <f t="shared" si="33"/>
        <v>0</v>
      </c>
      <c r="AR151" s="143" t="s">
        <v>478</v>
      </c>
      <c r="AT151" s="143" t="s">
        <v>561</v>
      </c>
      <c r="AU151" s="143" t="s">
        <v>251</v>
      </c>
      <c r="AY151" s="16" t="s">
        <v>250</v>
      </c>
      <c r="BE151" s="144">
        <f t="shared" si="34"/>
        <v>0</v>
      </c>
      <c r="BF151" s="144">
        <f t="shared" si="35"/>
        <v>0</v>
      </c>
      <c r="BG151" s="144">
        <f t="shared" si="36"/>
        <v>0</v>
      </c>
      <c r="BH151" s="144">
        <f t="shared" si="37"/>
        <v>0</v>
      </c>
      <c r="BI151" s="144">
        <f t="shared" si="38"/>
        <v>0</v>
      </c>
      <c r="BJ151" s="16" t="s">
        <v>86</v>
      </c>
      <c r="BK151" s="144">
        <f t="shared" si="39"/>
        <v>0</v>
      </c>
      <c r="BL151" s="16" t="s">
        <v>378</v>
      </c>
      <c r="BM151" s="143" t="s">
        <v>3863</v>
      </c>
    </row>
    <row r="152" spans="2:65" s="1" customFormat="1" ht="16.5" customHeight="1">
      <c r="B152" s="31"/>
      <c r="C152" s="131" t="s">
        <v>600</v>
      </c>
      <c r="D152" s="131" t="s">
        <v>253</v>
      </c>
      <c r="E152" s="132" t="s">
        <v>3864</v>
      </c>
      <c r="F152" s="133" t="s">
        <v>3865</v>
      </c>
      <c r="G152" s="134" t="s">
        <v>290</v>
      </c>
      <c r="H152" s="135">
        <v>1</v>
      </c>
      <c r="I152" s="136"/>
      <c r="J152" s="137">
        <f t="shared" si="30"/>
        <v>0</v>
      </c>
      <c r="K152" s="138"/>
      <c r="L152" s="31"/>
      <c r="M152" s="139" t="s">
        <v>20</v>
      </c>
      <c r="N152" s="140" t="s">
        <v>45</v>
      </c>
      <c r="P152" s="141">
        <f t="shared" si="31"/>
        <v>0</v>
      </c>
      <c r="Q152" s="141">
        <v>0</v>
      </c>
      <c r="R152" s="141">
        <f t="shared" si="32"/>
        <v>0</v>
      </c>
      <c r="S152" s="141">
        <v>0</v>
      </c>
      <c r="T152" s="142">
        <f t="shared" si="33"/>
        <v>0</v>
      </c>
      <c r="AR152" s="143" t="s">
        <v>378</v>
      </c>
      <c r="AT152" s="143" t="s">
        <v>253</v>
      </c>
      <c r="AU152" s="143" t="s">
        <v>251</v>
      </c>
      <c r="AY152" s="16" t="s">
        <v>250</v>
      </c>
      <c r="BE152" s="144">
        <f t="shared" si="34"/>
        <v>0</v>
      </c>
      <c r="BF152" s="144">
        <f t="shared" si="35"/>
        <v>0</v>
      </c>
      <c r="BG152" s="144">
        <f t="shared" si="36"/>
        <v>0</v>
      </c>
      <c r="BH152" s="144">
        <f t="shared" si="37"/>
        <v>0</v>
      </c>
      <c r="BI152" s="144">
        <f t="shared" si="38"/>
        <v>0</v>
      </c>
      <c r="BJ152" s="16" t="s">
        <v>86</v>
      </c>
      <c r="BK152" s="144">
        <f t="shared" si="39"/>
        <v>0</v>
      </c>
      <c r="BL152" s="16" t="s">
        <v>378</v>
      </c>
      <c r="BM152" s="143" t="s">
        <v>3866</v>
      </c>
    </row>
    <row r="153" spans="2:65" s="1" customFormat="1" ht="16.5" customHeight="1">
      <c r="B153" s="31"/>
      <c r="C153" s="163" t="s">
        <v>607</v>
      </c>
      <c r="D153" s="163" t="s">
        <v>561</v>
      </c>
      <c r="E153" s="164" t="s">
        <v>3867</v>
      </c>
      <c r="F153" s="165" t="s">
        <v>3865</v>
      </c>
      <c r="G153" s="166" t="s">
        <v>290</v>
      </c>
      <c r="H153" s="167">
        <v>1</v>
      </c>
      <c r="I153" s="168"/>
      <c r="J153" s="169">
        <f t="shared" si="30"/>
        <v>0</v>
      </c>
      <c r="K153" s="170"/>
      <c r="L153" s="171"/>
      <c r="M153" s="172" t="s">
        <v>20</v>
      </c>
      <c r="N153" s="173" t="s">
        <v>45</v>
      </c>
      <c r="P153" s="141">
        <f t="shared" si="31"/>
        <v>0</v>
      </c>
      <c r="Q153" s="141">
        <v>0</v>
      </c>
      <c r="R153" s="141">
        <f t="shared" si="32"/>
        <v>0</v>
      </c>
      <c r="S153" s="141">
        <v>0</v>
      </c>
      <c r="T153" s="142">
        <f t="shared" si="33"/>
        <v>0</v>
      </c>
      <c r="AR153" s="143" t="s">
        <v>478</v>
      </c>
      <c r="AT153" s="143" t="s">
        <v>561</v>
      </c>
      <c r="AU153" s="143" t="s">
        <v>251</v>
      </c>
      <c r="AY153" s="16" t="s">
        <v>250</v>
      </c>
      <c r="BE153" s="144">
        <f t="shared" si="34"/>
        <v>0</v>
      </c>
      <c r="BF153" s="144">
        <f t="shared" si="35"/>
        <v>0</v>
      </c>
      <c r="BG153" s="144">
        <f t="shared" si="36"/>
        <v>0</v>
      </c>
      <c r="BH153" s="144">
        <f t="shared" si="37"/>
        <v>0</v>
      </c>
      <c r="BI153" s="144">
        <f t="shared" si="38"/>
        <v>0</v>
      </c>
      <c r="BJ153" s="16" t="s">
        <v>86</v>
      </c>
      <c r="BK153" s="144">
        <f t="shared" si="39"/>
        <v>0</v>
      </c>
      <c r="BL153" s="16" t="s">
        <v>378</v>
      </c>
      <c r="BM153" s="143" t="s">
        <v>3868</v>
      </c>
    </row>
    <row r="154" spans="2:65" s="1" customFormat="1" ht="16.5" customHeight="1">
      <c r="B154" s="31"/>
      <c r="C154" s="131" t="s">
        <v>613</v>
      </c>
      <c r="D154" s="131" t="s">
        <v>253</v>
      </c>
      <c r="E154" s="132" t="s">
        <v>3869</v>
      </c>
      <c r="F154" s="133" t="s">
        <v>3870</v>
      </c>
      <c r="G154" s="134" t="s">
        <v>290</v>
      </c>
      <c r="H154" s="135">
        <v>1</v>
      </c>
      <c r="I154" s="136"/>
      <c r="J154" s="137">
        <f t="shared" si="30"/>
        <v>0</v>
      </c>
      <c r="K154" s="138"/>
      <c r="L154" s="31"/>
      <c r="M154" s="139" t="s">
        <v>20</v>
      </c>
      <c r="N154" s="140" t="s">
        <v>45</v>
      </c>
      <c r="P154" s="141">
        <f t="shared" si="31"/>
        <v>0</v>
      </c>
      <c r="Q154" s="141">
        <v>0</v>
      </c>
      <c r="R154" s="141">
        <f t="shared" si="32"/>
        <v>0</v>
      </c>
      <c r="S154" s="141">
        <v>0</v>
      </c>
      <c r="T154" s="142">
        <f t="shared" si="33"/>
        <v>0</v>
      </c>
      <c r="AR154" s="143" t="s">
        <v>378</v>
      </c>
      <c r="AT154" s="143" t="s">
        <v>253</v>
      </c>
      <c r="AU154" s="143" t="s">
        <v>251</v>
      </c>
      <c r="AY154" s="16" t="s">
        <v>250</v>
      </c>
      <c r="BE154" s="144">
        <f t="shared" si="34"/>
        <v>0</v>
      </c>
      <c r="BF154" s="144">
        <f t="shared" si="35"/>
        <v>0</v>
      </c>
      <c r="BG154" s="144">
        <f t="shared" si="36"/>
        <v>0</v>
      </c>
      <c r="BH154" s="144">
        <f t="shared" si="37"/>
        <v>0</v>
      </c>
      <c r="BI154" s="144">
        <f t="shared" si="38"/>
        <v>0</v>
      </c>
      <c r="BJ154" s="16" t="s">
        <v>86</v>
      </c>
      <c r="BK154" s="144">
        <f t="shared" si="39"/>
        <v>0</v>
      </c>
      <c r="BL154" s="16" t="s">
        <v>378</v>
      </c>
      <c r="BM154" s="143" t="s">
        <v>3871</v>
      </c>
    </row>
    <row r="155" spans="2:65" s="1" customFormat="1" ht="16.5" customHeight="1">
      <c r="B155" s="31"/>
      <c r="C155" s="163" t="s">
        <v>622</v>
      </c>
      <c r="D155" s="163" t="s">
        <v>561</v>
      </c>
      <c r="E155" s="164" t="s">
        <v>3872</v>
      </c>
      <c r="F155" s="165" t="s">
        <v>3870</v>
      </c>
      <c r="G155" s="166" t="s">
        <v>290</v>
      </c>
      <c r="H155" s="167">
        <v>1</v>
      </c>
      <c r="I155" s="168"/>
      <c r="J155" s="169">
        <f t="shared" si="30"/>
        <v>0</v>
      </c>
      <c r="K155" s="170"/>
      <c r="L155" s="171"/>
      <c r="M155" s="172" t="s">
        <v>20</v>
      </c>
      <c r="N155" s="173" t="s">
        <v>45</v>
      </c>
      <c r="P155" s="141">
        <f t="shared" si="31"/>
        <v>0</v>
      </c>
      <c r="Q155" s="141">
        <v>0</v>
      </c>
      <c r="R155" s="141">
        <f t="shared" si="32"/>
        <v>0</v>
      </c>
      <c r="S155" s="141">
        <v>0</v>
      </c>
      <c r="T155" s="142">
        <f t="shared" si="33"/>
        <v>0</v>
      </c>
      <c r="AR155" s="143" t="s">
        <v>478</v>
      </c>
      <c r="AT155" s="143" t="s">
        <v>561</v>
      </c>
      <c r="AU155" s="143" t="s">
        <v>251</v>
      </c>
      <c r="AY155" s="16" t="s">
        <v>250</v>
      </c>
      <c r="BE155" s="144">
        <f t="shared" si="34"/>
        <v>0</v>
      </c>
      <c r="BF155" s="144">
        <f t="shared" si="35"/>
        <v>0</v>
      </c>
      <c r="BG155" s="144">
        <f t="shared" si="36"/>
        <v>0</v>
      </c>
      <c r="BH155" s="144">
        <f t="shared" si="37"/>
        <v>0</v>
      </c>
      <c r="BI155" s="144">
        <f t="shared" si="38"/>
        <v>0</v>
      </c>
      <c r="BJ155" s="16" t="s">
        <v>86</v>
      </c>
      <c r="BK155" s="144">
        <f t="shared" si="39"/>
        <v>0</v>
      </c>
      <c r="BL155" s="16" t="s">
        <v>378</v>
      </c>
      <c r="BM155" s="143" t="s">
        <v>3873</v>
      </c>
    </row>
    <row r="156" spans="2:65" s="1" customFormat="1" ht="21.75" customHeight="1">
      <c r="B156" s="31"/>
      <c r="C156" s="131" t="s">
        <v>628</v>
      </c>
      <c r="D156" s="131" t="s">
        <v>253</v>
      </c>
      <c r="E156" s="132" t="s">
        <v>3874</v>
      </c>
      <c r="F156" s="133" t="s">
        <v>3875</v>
      </c>
      <c r="G156" s="134" t="s">
        <v>290</v>
      </c>
      <c r="H156" s="135">
        <v>1</v>
      </c>
      <c r="I156" s="136"/>
      <c r="J156" s="137">
        <f t="shared" si="30"/>
        <v>0</v>
      </c>
      <c r="K156" s="138"/>
      <c r="L156" s="31"/>
      <c r="M156" s="139" t="s">
        <v>20</v>
      </c>
      <c r="N156" s="140" t="s">
        <v>45</v>
      </c>
      <c r="P156" s="141">
        <f t="shared" si="31"/>
        <v>0</v>
      </c>
      <c r="Q156" s="141">
        <v>0</v>
      </c>
      <c r="R156" s="141">
        <f t="shared" si="32"/>
        <v>0</v>
      </c>
      <c r="S156" s="141">
        <v>0</v>
      </c>
      <c r="T156" s="142">
        <f t="shared" si="33"/>
        <v>0</v>
      </c>
      <c r="AR156" s="143" t="s">
        <v>378</v>
      </c>
      <c r="AT156" s="143" t="s">
        <v>253</v>
      </c>
      <c r="AU156" s="143" t="s">
        <v>251</v>
      </c>
      <c r="AY156" s="16" t="s">
        <v>250</v>
      </c>
      <c r="BE156" s="144">
        <f t="shared" si="34"/>
        <v>0</v>
      </c>
      <c r="BF156" s="144">
        <f t="shared" si="35"/>
        <v>0</v>
      </c>
      <c r="BG156" s="144">
        <f t="shared" si="36"/>
        <v>0</v>
      </c>
      <c r="BH156" s="144">
        <f t="shared" si="37"/>
        <v>0</v>
      </c>
      <c r="BI156" s="144">
        <f t="shared" si="38"/>
        <v>0</v>
      </c>
      <c r="BJ156" s="16" t="s">
        <v>86</v>
      </c>
      <c r="BK156" s="144">
        <f t="shared" si="39"/>
        <v>0</v>
      </c>
      <c r="BL156" s="16" t="s">
        <v>378</v>
      </c>
      <c r="BM156" s="143" t="s">
        <v>3876</v>
      </c>
    </row>
    <row r="157" spans="2:65" s="1" customFormat="1" ht="21.75" customHeight="1">
      <c r="B157" s="31"/>
      <c r="C157" s="163" t="s">
        <v>633</v>
      </c>
      <c r="D157" s="163" t="s">
        <v>561</v>
      </c>
      <c r="E157" s="164" t="s">
        <v>3877</v>
      </c>
      <c r="F157" s="165" t="s">
        <v>3875</v>
      </c>
      <c r="G157" s="166" t="s">
        <v>290</v>
      </c>
      <c r="H157" s="167">
        <v>1</v>
      </c>
      <c r="I157" s="168"/>
      <c r="J157" s="169">
        <f t="shared" si="30"/>
        <v>0</v>
      </c>
      <c r="K157" s="170"/>
      <c r="L157" s="171"/>
      <c r="M157" s="172" t="s">
        <v>20</v>
      </c>
      <c r="N157" s="173" t="s">
        <v>45</v>
      </c>
      <c r="P157" s="141">
        <f t="shared" si="31"/>
        <v>0</v>
      </c>
      <c r="Q157" s="141">
        <v>0</v>
      </c>
      <c r="R157" s="141">
        <f t="shared" si="32"/>
        <v>0</v>
      </c>
      <c r="S157" s="141">
        <v>0</v>
      </c>
      <c r="T157" s="142">
        <f t="shared" si="33"/>
        <v>0</v>
      </c>
      <c r="AR157" s="143" t="s">
        <v>478</v>
      </c>
      <c r="AT157" s="143" t="s">
        <v>561</v>
      </c>
      <c r="AU157" s="143" t="s">
        <v>251</v>
      </c>
      <c r="AY157" s="16" t="s">
        <v>250</v>
      </c>
      <c r="BE157" s="144">
        <f t="shared" si="34"/>
        <v>0</v>
      </c>
      <c r="BF157" s="144">
        <f t="shared" si="35"/>
        <v>0</v>
      </c>
      <c r="BG157" s="144">
        <f t="shared" si="36"/>
        <v>0</v>
      </c>
      <c r="BH157" s="144">
        <f t="shared" si="37"/>
        <v>0</v>
      </c>
      <c r="BI157" s="144">
        <f t="shared" si="38"/>
        <v>0</v>
      </c>
      <c r="BJ157" s="16" t="s">
        <v>86</v>
      </c>
      <c r="BK157" s="144">
        <f t="shared" si="39"/>
        <v>0</v>
      </c>
      <c r="BL157" s="16" t="s">
        <v>378</v>
      </c>
      <c r="BM157" s="143" t="s">
        <v>3878</v>
      </c>
    </row>
    <row r="158" spans="2:65" s="1" customFormat="1" ht="24.2" customHeight="1">
      <c r="B158" s="31"/>
      <c r="C158" s="131" t="s">
        <v>638</v>
      </c>
      <c r="D158" s="131" t="s">
        <v>253</v>
      </c>
      <c r="E158" s="132" t="s">
        <v>3879</v>
      </c>
      <c r="F158" s="133" t="s">
        <v>3880</v>
      </c>
      <c r="G158" s="134" t="s">
        <v>290</v>
      </c>
      <c r="H158" s="135">
        <v>1</v>
      </c>
      <c r="I158" s="136"/>
      <c r="J158" s="137">
        <f t="shared" si="30"/>
        <v>0</v>
      </c>
      <c r="K158" s="138"/>
      <c r="L158" s="31"/>
      <c r="M158" s="139" t="s">
        <v>20</v>
      </c>
      <c r="N158" s="140" t="s">
        <v>45</v>
      </c>
      <c r="P158" s="141">
        <f t="shared" si="31"/>
        <v>0</v>
      </c>
      <c r="Q158" s="141">
        <v>0</v>
      </c>
      <c r="R158" s="141">
        <f t="shared" si="32"/>
        <v>0</v>
      </c>
      <c r="S158" s="141">
        <v>0</v>
      </c>
      <c r="T158" s="142">
        <f t="shared" si="33"/>
        <v>0</v>
      </c>
      <c r="AR158" s="143" t="s">
        <v>378</v>
      </c>
      <c r="AT158" s="143" t="s">
        <v>253</v>
      </c>
      <c r="AU158" s="143" t="s">
        <v>251</v>
      </c>
      <c r="AY158" s="16" t="s">
        <v>250</v>
      </c>
      <c r="BE158" s="144">
        <f t="shared" si="34"/>
        <v>0</v>
      </c>
      <c r="BF158" s="144">
        <f t="shared" si="35"/>
        <v>0</v>
      </c>
      <c r="BG158" s="144">
        <f t="shared" si="36"/>
        <v>0</v>
      </c>
      <c r="BH158" s="144">
        <f t="shared" si="37"/>
        <v>0</v>
      </c>
      <c r="BI158" s="144">
        <f t="shared" si="38"/>
        <v>0</v>
      </c>
      <c r="BJ158" s="16" t="s">
        <v>86</v>
      </c>
      <c r="BK158" s="144">
        <f t="shared" si="39"/>
        <v>0</v>
      </c>
      <c r="BL158" s="16" t="s">
        <v>378</v>
      </c>
      <c r="BM158" s="143" t="s">
        <v>3881</v>
      </c>
    </row>
    <row r="159" spans="2:65" s="1" customFormat="1" ht="24.2" customHeight="1">
      <c r="B159" s="31"/>
      <c r="C159" s="163" t="s">
        <v>643</v>
      </c>
      <c r="D159" s="163" t="s">
        <v>561</v>
      </c>
      <c r="E159" s="164" t="s">
        <v>3882</v>
      </c>
      <c r="F159" s="165" t="s">
        <v>3880</v>
      </c>
      <c r="G159" s="166" t="s">
        <v>290</v>
      </c>
      <c r="H159" s="167">
        <v>1</v>
      </c>
      <c r="I159" s="168"/>
      <c r="J159" s="169">
        <f t="shared" si="30"/>
        <v>0</v>
      </c>
      <c r="K159" s="170"/>
      <c r="L159" s="171"/>
      <c r="M159" s="172" t="s">
        <v>20</v>
      </c>
      <c r="N159" s="173" t="s">
        <v>45</v>
      </c>
      <c r="P159" s="141">
        <f t="shared" si="31"/>
        <v>0</v>
      </c>
      <c r="Q159" s="141">
        <v>0</v>
      </c>
      <c r="R159" s="141">
        <f t="shared" si="32"/>
        <v>0</v>
      </c>
      <c r="S159" s="141">
        <v>0</v>
      </c>
      <c r="T159" s="142">
        <f t="shared" si="33"/>
        <v>0</v>
      </c>
      <c r="AR159" s="143" t="s">
        <v>478</v>
      </c>
      <c r="AT159" s="143" t="s">
        <v>561</v>
      </c>
      <c r="AU159" s="143" t="s">
        <v>251</v>
      </c>
      <c r="AY159" s="16" t="s">
        <v>250</v>
      </c>
      <c r="BE159" s="144">
        <f t="shared" si="34"/>
        <v>0</v>
      </c>
      <c r="BF159" s="144">
        <f t="shared" si="35"/>
        <v>0</v>
      </c>
      <c r="BG159" s="144">
        <f t="shared" si="36"/>
        <v>0</v>
      </c>
      <c r="BH159" s="144">
        <f t="shared" si="37"/>
        <v>0</v>
      </c>
      <c r="BI159" s="144">
        <f t="shared" si="38"/>
        <v>0</v>
      </c>
      <c r="BJ159" s="16" t="s">
        <v>86</v>
      </c>
      <c r="BK159" s="144">
        <f t="shared" si="39"/>
        <v>0</v>
      </c>
      <c r="BL159" s="16" t="s">
        <v>378</v>
      </c>
      <c r="BM159" s="143" t="s">
        <v>3883</v>
      </c>
    </row>
    <row r="160" spans="2:65" s="1" customFormat="1" ht="16.5" customHeight="1">
      <c r="B160" s="31"/>
      <c r="C160" s="131" t="s">
        <v>647</v>
      </c>
      <c r="D160" s="131" t="s">
        <v>253</v>
      </c>
      <c r="E160" s="132" t="s">
        <v>3884</v>
      </c>
      <c r="F160" s="133" t="s">
        <v>3885</v>
      </c>
      <c r="G160" s="134" t="s">
        <v>290</v>
      </c>
      <c r="H160" s="135">
        <v>12</v>
      </c>
      <c r="I160" s="136"/>
      <c r="J160" s="137">
        <f t="shared" si="30"/>
        <v>0</v>
      </c>
      <c r="K160" s="138"/>
      <c r="L160" s="31"/>
      <c r="M160" s="139" t="s">
        <v>20</v>
      </c>
      <c r="N160" s="140" t="s">
        <v>45</v>
      </c>
      <c r="P160" s="141">
        <f t="shared" si="31"/>
        <v>0</v>
      </c>
      <c r="Q160" s="141">
        <v>0</v>
      </c>
      <c r="R160" s="141">
        <f t="shared" si="32"/>
        <v>0</v>
      </c>
      <c r="S160" s="141">
        <v>0</v>
      </c>
      <c r="T160" s="142">
        <f t="shared" si="33"/>
        <v>0</v>
      </c>
      <c r="AR160" s="143" t="s">
        <v>378</v>
      </c>
      <c r="AT160" s="143" t="s">
        <v>253</v>
      </c>
      <c r="AU160" s="143" t="s">
        <v>251</v>
      </c>
      <c r="AY160" s="16" t="s">
        <v>250</v>
      </c>
      <c r="BE160" s="144">
        <f t="shared" si="34"/>
        <v>0</v>
      </c>
      <c r="BF160" s="144">
        <f t="shared" si="35"/>
        <v>0</v>
      </c>
      <c r="BG160" s="144">
        <f t="shared" si="36"/>
        <v>0</v>
      </c>
      <c r="BH160" s="144">
        <f t="shared" si="37"/>
        <v>0</v>
      </c>
      <c r="BI160" s="144">
        <f t="shared" si="38"/>
        <v>0</v>
      </c>
      <c r="BJ160" s="16" t="s">
        <v>86</v>
      </c>
      <c r="BK160" s="144">
        <f t="shared" si="39"/>
        <v>0</v>
      </c>
      <c r="BL160" s="16" t="s">
        <v>378</v>
      </c>
      <c r="BM160" s="143" t="s">
        <v>3886</v>
      </c>
    </row>
    <row r="161" spans="2:65" s="1" customFormat="1" ht="16.5" customHeight="1">
      <c r="B161" s="31"/>
      <c r="C161" s="163" t="s">
        <v>652</v>
      </c>
      <c r="D161" s="163" t="s">
        <v>561</v>
      </c>
      <c r="E161" s="164" t="s">
        <v>3887</v>
      </c>
      <c r="F161" s="165" t="s">
        <v>3885</v>
      </c>
      <c r="G161" s="166" t="s">
        <v>290</v>
      </c>
      <c r="H161" s="167">
        <v>12</v>
      </c>
      <c r="I161" s="168"/>
      <c r="J161" s="169">
        <f t="shared" si="30"/>
        <v>0</v>
      </c>
      <c r="K161" s="170"/>
      <c r="L161" s="171"/>
      <c r="M161" s="172" t="s">
        <v>20</v>
      </c>
      <c r="N161" s="173" t="s">
        <v>45</v>
      </c>
      <c r="P161" s="141">
        <f t="shared" si="31"/>
        <v>0</v>
      </c>
      <c r="Q161" s="141">
        <v>0</v>
      </c>
      <c r="R161" s="141">
        <f t="shared" si="32"/>
        <v>0</v>
      </c>
      <c r="S161" s="141">
        <v>0</v>
      </c>
      <c r="T161" s="142">
        <f t="shared" si="33"/>
        <v>0</v>
      </c>
      <c r="AR161" s="143" t="s">
        <v>478</v>
      </c>
      <c r="AT161" s="143" t="s">
        <v>561</v>
      </c>
      <c r="AU161" s="143" t="s">
        <v>251</v>
      </c>
      <c r="AY161" s="16" t="s">
        <v>250</v>
      </c>
      <c r="BE161" s="144">
        <f t="shared" si="34"/>
        <v>0</v>
      </c>
      <c r="BF161" s="144">
        <f t="shared" si="35"/>
        <v>0</v>
      </c>
      <c r="BG161" s="144">
        <f t="shared" si="36"/>
        <v>0</v>
      </c>
      <c r="BH161" s="144">
        <f t="shared" si="37"/>
        <v>0</v>
      </c>
      <c r="BI161" s="144">
        <f t="shared" si="38"/>
        <v>0</v>
      </c>
      <c r="BJ161" s="16" t="s">
        <v>86</v>
      </c>
      <c r="BK161" s="144">
        <f t="shared" si="39"/>
        <v>0</v>
      </c>
      <c r="BL161" s="16" t="s">
        <v>378</v>
      </c>
      <c r="BM161" s="143" t="s">
        <v>3888</v>
      </c>
    </row>
    <row r="162" spans="2:65" s="1" customFormat="1" ht="107.25">
      <c r="B162" s="31"/>
      <c r="D162" s="150" t="s">
        <v>565</v>
      </c>
      <c r="F162" s="174" t="s">
        <v>3889</v>
      </c>
      <c r="I162" s="147"/>
      <c r="L162" s="31"/>
      <c r="M162" s="148"/>
      <c r="T162" s="50"/>
      <c r="AT162" s="16" t="s">
        <v>565</v>
      </c>
      <c r="AU162" s="16" t="s">
        <v>251</v>
      </c>
    </row>
    <row r="163" spans="2:65" s="1" customFormat="1" ht="16.5" customHeight="1">
      <c r="B163" s="31"/>
      <c r="C163" s="131" t="s">
        <v>659</v>
      </c>
      <c r="D163" s="131" t="s">
        <v>253</v>
      </c>
      <c r="E163" s="132" t="s">
        <v>3890</v>
      </c>
      <c r="F163" s="133" t="s">
        <v>3891</v>
      </c>
      <c r="G163" s="134" t="s">
        <v>290</v>
      </c>
      <c r="H163" s="135">
        <v>60</v>
      </c>
      <c r="I163" s="136"/>
      <c r="J163" s="137">
        <f t="shared" ref="J163:J168" si="40">ROUND(I163*H163,2)</f>
        <v>0</v>
      </c>
      <c r="K163" s="138"/>
      <c r="L163" s="31"/>
      <c r="M163" s="139" t="s">
        <v>20</v>
      </c>
      <c r="N163" s="140" t="s">
        <v>45</v>
      </c>
      <c r="P163" s="141">
        <f t="shared" ref="P163:P168" si="41">O163*H163</f>
        <v>0</v>
      </c>
      <c r="Q163" s="141">
        <v>0</v>
      </c>
      <c r="R163" s="141">
        <f t="shared" ref="R163:R168" si="42">Q163*H163</f>
        <v>0</v>
      </c>
      <c r="S163" s="141">
        <v>0</v>
      </c>
      <c r="T163" s="142">
        <f t="shared" ref="T163:T168" si="43">S163*H163</f>
        <v>0</v>
      </c>
      <c r="AR163" s="143" t="s">
        <v>378</v>
      </c>
      <c r="AT163" s="143" t="s">
        <v>253</v>
      </c>
      <c r="AU163" s="143" t="s">
        <v>251</v>
      </c>
      <c r="AY163" s="16" t="s">
        <v>250</v>
      </c>
      <c r="BE163" s="144">
        <f t="shared" ref="BE163:BE168" si="44">IF(N163="základní",J163,0)</f>
        <v>0</v>
      </c>
      <c r="BF163" s="144">
        <f t="shared" ref="BF163:BF168" si="45">IF(N163="snížená",J163,0)</f>
        <v>0</v>
      </c>
      <c r="BG163" s="144">
        <f t="shared" ref="BG163:BG168" si="46">IF(N163="zákl. přenesená",J163,0)</f>
        <v>0</v>
      </c>
      <c r="BH163" s="144">
        <f t="shared" ref="BH163:BH168" si="47">IF(N163="sníž. přenesená",J163,0)</f>
        <v>0</v>
      </c>
      <c r="BI163" s="144">
        <f t="shared" ref="BI163:BI168" si="48">IF(N163="nulová",J163,0)</f>
        <v>0</v>
      </c>
      <c r="BJ163" s="16" t="s">
        <v>86</v>
      </c>
      <c r="BK163" s="144">
        <f t="shared" ref="BK163:BK168" si="49">ROUND(I163*H163,2)</f>
        <v>0</v>
      </c>
      <c r="BL163" s="16" t="s">
        <v>378</v>
      </c>
      <c r="BM163" s="143" t="s">
        <v>3892</v>
      </c>
    </row>
    <row r="164" spans="2:65" s="1" customFormat="1" ht="16.5" customHeight="1">
      <c r="B164" s="31"/>
      <c r="C164" s="163" t="s">
        <v>667</v>
      </c>
      <c r="D164" s="163" t="s">
        <v>561</v>
      </c>
      <c r="E164" s="164" t="s">
        <v>3893</v>
      </c>
      <c r="F164" s="165" t="s">
        <v>3894</v>
      </c>
      <c r="G164" s="166" t="s">
        <v>290</v>
      </c>
      <c r="H164" s="167">
        <v>60</v>
      </c>
      <c r="I164" s="168"/>
      <c r="J164" s="169">
        <f t="shared" si="40"/>
        <v>0</v>
      </c>
      <c r="K164" s="170"/>
      <c r="L164" s="171"/>
      <c r="M164" s="172" t="s">
        <v>20</v>
      </c>
      <c r="N164" s="173" t="s">
        <v>45</v>
      </c>
      <c r="P164" s="141">
        <f t="shared" si="41"/>
        <v>0</v>
      </c>
      <c r="Q164" s="141">
        <v>0</v>
      </c>
      <c r="R164" s="141">
        <f t="shared" si="42"/>
        <v>0</v>
      </c>
      <c r="S164" s="141">
        <v>0</v>
      </c>
      <c r="T164" s="142">
        <f t="shared" si="43"/>
        <v>0</v>
      </c>
      <c r="AR164" s="143" t="s">
        <v>478</v>
      </c>
      <c r="AT164" s="143" t="s">
        <v>561</v>
      </c>
      <c r="AU164" s="143" t="s">
        <v>251</v>
      </c>
      <c r="AY164" s="16" t="s">
        <v>250</v>
      </c>
      <c r="BE164" s="144">
        <f t="shared" si="44"/>
        <v>0</v>
      </c>
      <c r="BF164" s="144">
        <f t="shared" si="45"/>
        <v>0</v>
      </c>
      <c r="BG164" s="144">
        <f t="shared" si="46"/>
        <v>0</v>
      </c>
      <c r="BH164" s="144">
        <f t="shared" si="47"/>
        <v>0</v>
      </c>
      <c r="BI164" s="144">
        <f t="shared" si="48"/>
        <v>0</v>
      </c>
      <c r="BJ164" s="16" t="s">
        <v>86</v>
      </c>
      <c r="BK164" s="144">
        <f t="shared" si="49"/>
        <v>0</v>
      </c>
      <c r="BL164" s="16" t="s">
        <v>378</v>
      </c>
      <c r="BM164" s="143" t="s">
        <v>3895</v>
      </c>
    </row>
    <row r="165" spans="2:65" s="1" customFormat="1" ht="16.5" customHeight="1">
      <c r="B165" s="31"/>
      <c r="C165" s="131" t="s">
        <v>673</v>
      </c>
      <c r="D165" s="131" t="s">
        <v>253</v>
      </c>
      <c r="E165" s="132" t="s">
        <v>3896</v>
      </c>
      <c r="F165" s="133" t="s">
        <v>3897</v>
      </c>
      <c r="G165" s="134" t="s">
        <v>290</v>
      </c>
      <c r="H165" s="135">
        <v>12</v>
      </c>
      <c r="I165" s="136"/>
      <c r="J165" s="137">
        <f t="shared" si="40"/>
        <v>0</v>
      </c>
      <c r="K165" s="138"/>
      <c r="L165" s="31"/>
      <c r="M165" s="139" t="s">
        <v>20</v>
      </c>
      <c r="N165" s="140" t="s">
        <v>45</v>
      </c>
      <c r="P165" s="141">
        <f t="shared" si="41"/>
        <v>0</v>
      </c>
      <c r="Q165" s="141">
        <v>0</v>
      </c>
      <c r="R165" s="141">
        <f t="shared" si="42"/>
        <v>0</v>
      </c>
      <c r="S165" s="141">
        <v>0</v>
      </c>
      <c r="T165" s="142">
        <f t="shared" si="43"/>
        <v>0</v>
      </c>
      <c r="AR165" s="143" t="s">
        <v>378</v>
      </c>
      <c r="AT165" s="143" t="s">
        <v>253</v>
      </c>
      <c r="AU165" s="143" t="s">
        <v>251</v>
      </c>
      <c r="AY165" s="16" t="s">
        <v>250</v>
      </c>
      <c r="BE165" s="144">
        <f t="shared" si="44"/>
        <v>0</v>
      </c>
      <c r="BF165" s="144">
        <f t="shared" si="45"/>
        <v>0</v>
      </c>
      <c r="BG165" s="144">
        <f t="shared" si="46"/>
        <v>0</v>
      </c>
      <c r="BH165" s="144">
        <f t="shared" si="47"/>
        <v>0</v>
      </c>
      <c r="BI165" s="144">
        <f t="shared" si="48"/>
        <v>0</v>
      </c>
      <c r="BJ165" s="16" t="s">
        <v>86</v>
      </c>
      <c r="BK165" s="144">
        <f t="shared" si="49"/>
        <v>0</v>
      </c>
      <c r="BL165" s="16" t="s">
        <v>378</v>
      </c>
      <c r="BM165" s="143" t="s">
        <v>3898</v>
      </c>
    </row>
    <row r="166" spans="2:65" s="1" customFormat="1" ht="16.5" customHeight="1">
      <c r="B166" s="31"/>
      <c r="C166" s="163" t="s">
        <v>678</v>
      </c>
      <c r="D166" s="163" t="s">
        <v>561</v>
      </c>
      <c r="E166" s="164" t="s">
        <v>3899</v>
      </c>
      <c r="F166" s="165" t="s">
        <v>3897</v>
      </c>
      <c r="G166" s="166" t="s">
        <v>290</v>
      </c>
      <c r="H166" s="167">
        <v>12</v>
      </c>
      <c r="I166" s="168"/>
      <c r="J166" s="169">
        <f t="shared" si="40"/>
        <v>0</v>
      </c>
      <c r="K166" s="170"/>
      <c r="L166" s="171"/>
      <c r="M166" s="172" t="s">
        <v>20</v>
      </c>
      <c r="N166" s="173" t="s">
        <v>45</v>
      </c>
      <c r="P166" s="141">
        <f t="shared" si="41"/>
        <v>0</v>
      </c>
      <c r="Q166" s="141">
        <v>0</v>
      </c>
      <c r="R166" s="141">
        <f t="shared" si="42"/>
        <v>0</v>
      </c>
      <c r="S166" s="141">
        <v>0</v>
      </c>
      <c r="T166" s="142">
        <f t="shared" si="43"/>
        <v>0</v>
      </c>
      <c r="AR166" s="143" t="s">
        <v>478</v>
      </c>
      <c r="AT166" s="143" t="s">
        <v>561</v>
      </c>
      <c r="AU166" s="143" t="s">
        <v>251</v>
      </c>
      <c r="AY166" s="16" t="s">
        <v>250</v>
      </c>
      <c r="BE166" s="144">
        <f t="shared" si="44"/>
        <v>0</v>
      </c>
      <c r="BF166" s="144">
        <f t="shared" si="45"/>
        <v>0</v>
      </c>
      <c r="BG166" s="144">
        <f t="shared" si="46"/>
        <v>0</v>
      </c>
      <c r="BH166" s="144">
        <f t="shared" si="47"/>
        <v>0</v>
      </c>
      <c r="BI166" s="144">
        <f t="shared" si="48"/>
        <v>0</v>
      </c>
      <c r="BJ166" s="16" t="s">
        <v>86</v>
      </c>
      <c r="BK166" s="144">
        <f t="shared" si="49"/>
        <v>0</v>
      </c>
      <c r="BL166" s="16" t="s">
        <v>378</v>
      </c>
      <c r="BM166" s="143" t="s">
        <v>3900</v>
      </c>
    </row>
    <row r="167" spans="2:65" s="1" customFormat="1" ht="21.75" customHeight="1">
      <c r="B167" s="31"/>
      <c r="C167" s="131" t="s">
        <v>687</v>
      </c>
      <c r="D167" s="131" t="s">
        <v>253</v>
      </c>
      <c r="E167" s="132" t="s">
        <v>3901</v>
      </c>
      <c r="F167" s="133" t="s">
        <v>3902</v>
      </c>
      <c r="G167" s="134" t="s">
        <v>290</v>
      </c>
      <c r="H167" s="135">
        <v>1</v>
      </c>
      <c r="I167" s="136"/>
      <c r="J167" s="137">
        <f t="shared" si="40"/>
        <v>0</v>
      </c>
      <c r="K167" s="138"/>
      <c r="L167" s="31"/>
      <c r="M167" s="139" t="s">
        <v>20</v>
      </c>
      <c r="N167" s="140" t="s">
        <v>45</v>
      </c>
      <c r="P167" s="141">
        <f t="shared" si="41"/>
        <v>0</v>
      </c>
      <c r="Q167" s="141">
        <v>0</v>
      </c>
      <c r="R167" s="141">
        <f t="shared" si="42"/>
        <v>0</v>
      </c>
      <c r="S167" s="141">
        <v>0</v>
      </c>
      <c r="T167" s="142">
        <f t="shared" si="43"/>
        <v>0</v>
      </c>
      <c r="AR167" s="143" t="s">
        <v>378</v>
      </c>
      <c r="AT167" s="143" t="s">
        <v>253</v>
      </c>
      <c r="AU167" s="143" t="s">
        <v>251</v>
      </c>
      <c r="AY167" s="16" t="s">
        <v>250</v>
      </c>
      <c r="BE167" s="144">
        <f t="shared" si="44"/>
        <v>0</v>
      </c>
      <c r="BF167" s="144">
        <f t="shared" si="45"/>
        <v>0</v>
      </c>
      <c r="BG167" s="144">
        <f t="shared" si="46"/>
        <v>0</v>
      </c>
      <c r="BH167" s="144">
        <f t="shared" si="47"/>
        <v>0</v>
      </c>
      <c r="BI167" s="144">
        <f t="shared" si="48"/>
        <v>0</v>
      </c>
      <c r="BJ167" s="16" t="s">
        <v>86</v>
      </c>
      <c r="BK167" s="144">
        <f t="shared" si="49"/>
        <v>0</v>
      </c>
      <c r="BL167" s="16" t="s">
        <v>378</v>
      </c>
      <c r="BM167" s="143" t="s">
        <v>3903</v>
      </c>
    </row>
    <row r="168" spans="2:65" s="1" customFormat="1" ht="21.75" customHeight="1">
      <c r="B168" s="31"/>
      <c r="C168" s="163" t="s">
        <v>692</v>
      </c>
      <c r="D168" s="163" t="s">
        <v>561</v>
      </c>
      <c r="E168" s="164" t="s">
        <v>3904</v>
      </c>
      <c r="F168" s="165" t="s">
        <v>3905</v>
      </c>
      <c r="G168" s="166" t="s">
        <v>290</v>
      </c>
      <c r="H168" s="167">
        <v>1</v>
      </c>
      <c r="I168" s="168"/>
      <c r="J168" s="169">
        <f t="shared" si="40"/>
        <v>0</v>
      </c>
      <c r="K168" s="170"/>
      <c r="L168" s="171"/>
      <c r="M168" s="172" t="s">
        <v>20</v>
      </c>
      <c r="N168" s="173" t="s">
        <v>45</v>
      </c>
      <c r="P168" s="141">
        <f t="shared" si="41"/>
        <v>0</v>
      </c>
      <c r="Q168" s="141">
        <v>0</v>
      </c>
      <c r="R168" s="141">
        <f t="shared" si="42"/>
        <v>0</v>
      </c>
      <c r="S168" s="141">
        <v>0</v>
      </c>
      <c r="T168" s="142">
        <f t="shared" si="43"/>
        <v>0</v>
      </c>
      <c r="AR168" s="143" t="s">
        <v>478</v>
      </c>
      <c r="AT168" s="143" t="s">
        <v>561</v>
      </c>
      <c r="AU168" s="143" t="s">
        <v>251</v>
      </c>
      <c r="AY168" s="16" t="s">
        <v>250</v>
      </c>
      <c r="BE168" s="144">
        <f t="shared" si="44"/>
        <v>0</v>
      </c>
      <c r="BF168" s="144">
        <f t="shared" si="45"/>
        <v>0</v>
      </c>
      <c r="BG168" s="144">
        <f t="shared" si="46"/>
        <v>0</v>
      </c>
      <c r="BH168" s="144">
        <f t="shared" si="47"/>
        <v>0</v>
      </c>
      <c r="BI168" s="144">
        <f t="shared" si="48"/>
        <v>0</v>
      </c>
      <c r="BJ168" s="16" t="s">
        <v>86</v>
      </c>
      <c r="BK168" s="144">
        <f t="shared" si="49"/>
        <v>0</v>
      </c>
      <c r="BL168" s="16" t="s">
        <v>378</v>
      </c>
      <c r="BM168" s="143" t="s">
        <v>3906</v>
      </c>
    </row>
    <row r="169" spans="2:65" s="11" customFormat="1" ht="20.85" customHeight="1">
      <c r="B169" s="119"/>
      <c r="D169" s="120" t="s">
        <v>72</v>
      </c>
      <c r="E169" s="129" t="s">
        <v>2269</v>
      </c>
      <c r="F169" s="129" t="s">
        <v>2270</v>
      </c>
      <c r="I169" s="122"/>
      <c r="J169" s="130">
        <f>BK169</f>
        <v>0</v>
      </c>
      <c r="L169" s="119"/>
      <c r="M169" s="124"/>
      <c r="P169" s="125">
        <f>SUM(P170:P178)</f>
        <v>0</v>
      </c>
      <c r="R169" s="125">
        <f>SUM(R170:R178)</f>
        <v>0</v>
      </c>
      <c r="T169" s="126">
        <f>SUM(T170:T178)</f>
        <v>0</v>
      </c>
      <c r="AR169" s="120" t="s">
        <v>80</v>
      </c>
      <c r="AT169" s="127" t="s">
        <v>72</v>
      </c>
      <c r="AU169" s="127" t="s">
        <v>86</v>
      </c>
      <c r="AY169" s="120" t="s">
        <v>250</v>
      </c>
      <c r="BK169" s="128">
        <f>SUM(BK170:BK178)</f>
        <v>0</v>
      </c>
    </row>
    <row r="170" spans="2:65" s="1" customFormat="1" ht="21.75" customHeight="1">
      <c r="B170" s="31"/>
      <c r="C170" s="131" t="s">
        <v>697</v>
      </c>
      <c r="D170" s="131" t="s">
        <v>253</v>
      </c>
      <c r="E170" s="132" t="s">
        <v>2281</v>
      </c>
      <c r="F170" s="133" t="s">
        <v>2282</v>
      </c>
      <c r="G170" s="134" t="s">
        <v>283</v>
      </c>
      <c r="H170" s="135">
        <v>40</v>
      </c>
      <c r="I170" s="136"/>
      <c r="J170" s="137">
        <f t="shared" ref="J170:J178" si="50">ROUND(I170*H170,2)</f>
        <v>0</v>
      </c>
      <c r="K170" s="138"/>
      <c r="L170" s="31"/>
      <c r="M170" s="139" t="s">
        <v>20</v>
      </c>
      <c r="N170" s="140" t="s">
        <v>45</v>
      </c>
      <c r="P170" s="141">
        <f t="shared" ref="P170:P178" si="51">O170*H170</f>
        <v>0</v>
      </c>
      <c r="Q170" s="141">
        <v>0</v>
      </c>
      <c r="R170" s="141">
        <f t="shared" ref="R170:R178" si="52">Q170*H170</f>
        <v>0</v>
      </c>
      <c r="S170" s="141">
        <v>0</v>
      </c>
      <c r="T170" s="142">
        <f t="shared" ref="T170:T178" si="53">S170*H170</f>
        <v>0</v>
      </c>
      <c r="AR170" s="143" t="s">
        <v>378</v>
      </c>
      <c r="AT170" s="143" t="s">
        <v>253</v>
      </c>
      <c r="AU170" s="143" t="s">
        <v>251</v>
      </c>
      <c r="AY170" s="16" t="s">
        <v>250</v>
      </c>
      <c r="BE170" s="144">
        <f t="shared" ref="BE170:BE178" si="54">IF(N170="základní",J170,0)</f>
        <v>0</v>
      </c>
      <c r="BF170" s="144">
        <f t="shared" ref="BF170:BF178" si="55">IF(N170="snížená",J170,0)</f>
        <v>0</v>
      </c>
      <c r="BG170" s="144">
        <f t="shared" ref="BG170:BG178" si="56">IF(N170="zákl. přenesená",J170,0)</f>
        <v>0</v>
      </c>
      <c r="BH170" s="144">
        <f t="shared" ref="BH170:BH178" si="57">IF(N170="sníž. přenesená",J170,0)</f>
        <v>0</v>
      </c>
      <c r="BI170" s="144">
        <f t="shared" ref="BI170:BI178" si="58">IF(N170="nulová",J170,0)</f>
        <v>0</v>
      </c>
      <c r="BJ170" s="16" t="s">
        <v>86</v>
      </c>
      <c r="BK170" s="144">
        <f t="shared" ref="BK170:BK178" si="59">ROUND(I170*H170,2)</f>
        <v>0</v>
      </c>
      <c r="BL170" s="16" t="s">
        <v>378</v>
      </c>
      <c r="BM170" s="143" t="s">
        <v>3907</v>
      </c>
    </row>
    <row r="171" spans="2:65" s="1" customFormat="1" ht="21.75" customHeight="1">
      <c r="B171" s="31"/>
      <c r="C171" s="163" t="s">
        <v>702</v>
      </c>
      <c r="D171" s="163" t="s">
        <v>561</v>
      </c>
      <c r="E171" s="164" t="s">
        <v>2284</v>
      </c>
      <c r="F171" s="165" t="s">
        <v>2285</v>
      </c>
      <c r="G171" s="166" t="s">
        <v>283</v>
      </c>
      <c r="H171" s="167">
        <v>40</v>
      </c>
      <c r="I171" s="168"/>
      <c r="J171" s="169">
        <f t="shared" si="50"/>
        <v>0</v>
      </c>
      <c r="K171" s="170"/>
      <c r="L171" s="171"/>
      <c r="M171" s="172" t="s">
        <v>20</v>
      </c>
      <c r="N171" s="173" t="s">
        <v>45</v>
      </c>
      <c r="P171" s="141">
        <f t="shared" si="51"/>
        <v>0</v>
      </c>
      <c r="Q171" s="141">
        <v>0</v>
      </c>
      <c r="R171" s="141">
        <f t="shared" si="52"/>
        <v>0</v>
      </c>
      <c r="S171" s="141">
        <v>0</v>
      </c>
      <c r="T171" s="142">
        <f t="shared" si="53"/>
        <v>0</v>
      </c>
      <c r="AR171" s="143" t="s">
        <v>478</v>
      </c>
      <c r="AT171" s="143" t="s">
        <v>561</v>
      </c>
      <c r="AU171" s="143" t="s">
        <v>251</v>
      </c>
      <c r="AY171" s="16" t="s">
        <v>250</v>
      </c>
      <c r="BE171" s="144">
        <f t="shared" si="54"/>
        <v>0</v>
      </c>
      <c r="BF171" s="144">
        <f t="shared" si="55"/>
        <v>0</v>
      </c>
      <c r="BG171" s="144">
        <f t="shared" si="56"/>
        <v>0</v>
      </c>
      <c r="BH171" s="144">
        <f t="shared" si="57"/>
        <v>0</v>
      </c>
      <c r="BI171" s="144">
        <f t="shared" si="58"/>
        <v>0</v>
      </c>
      <c r="BJ171" s="16" t="s">
        <v>86</v>
      </c>
      <c r="BK171" s="144">
        <f t="shared" si="59"/>
        <v>0</v>
      </c>
      <c r="BL171" s="16" t="s">
        <v>378</v>
      </c>
      <c r="BM171" s="143" t="s">
        <v>3908</v>
      </c>
    </row>
    <row r="172" spans="2:65" s="1" customFormat="1" ht="16.5" customHeight="1">
      <c r="B172" s="31"/>
      <c r="C172" s="131" t="s">
        <v>708</v>
      </c>
      <c r="D172" s="131" t="s">
        <v>253</v>
      </c>
      <c r="E172" s="132" t="s">
        <v>2287</v>
      </c>
      <c r="F172" s="133" t="s">
        <v>2288</v>
      </c>
      <c r="G172" s="134" t="s">
        <v>283</v>
      </c>
      <c r="H172" s="135">
        <v>40</v>
      </c>
      <c r="I172" s="136"/>
      <c r="J172" s="137">
        <f t="shared" si="50"/>
        <v>0</v>
      </c>
      <c r="K172" s="138"/>
      <c r="L172" s="31"/>
      <c r="M172" s="139" t="s">
        <v>20</v>
      </c>
      <c r="N172" s="140" t="s">
        <v>45</v>
      </c>
      <c r="P172" s="141">
        <f t="shared" si="51"/>
        <v>0</v>
      </c>
      <c r="Q172" s="141">
        <v>0</v>
      </c>
      <c r="R172" s="141">
        <f t="shared" si="52"/>
        <v>0</v>
      </c>
      <c r="S172" s="141">
        <v>0</v>
      </c>
      <c r="T172" s="142">
        <f t="shared" si="53"/>
        <v>0</v>
      </c>
      <c r="AR172" s="143" t="s">
        <v>378</v>
      </c>
      <c r="AT172" s="143" t="s">
        <v>253</v>
      </c>
      <c r="AU172" s="143" t="s">
        <v>251</v>
      </c>
      <c r="AY172" s="16" t="s">
        <v>250</v>
      </c>
      <c r="BE172" s="144">
        <f t="shared" si="54"/>
        <v>0</v>
      </c>
      <c r="BF172" s="144">
        <f t="shared" si="55"/>
        <v>0</v>
      </c>
      <c r="BG172" s="144">
        <f t="shared" si="56"/>
        <v>0</v>
      </c>
      <c r="BH172" s="144">
        <f t="shared" si="57"/>
        <v>0</v>
      </c>
      <c r="BI172" s="144">
        <f t="shared" si="58"/>
        <v>0</v>
      </c>
      <c r="BJ172" s="16" t="s">
        <v>86</v>
      </c>
      <c r="BK172" s="144">
        <f t="shared" si="59"/>
        <v>0</v>
      </c>
      <c r="BL172" s="16" t="s">
        <v>378</v>
      </c>
      <c r="BM172" s="143" t="s">
        <v>3909</v>
      </c>
    </row>
    <row r="173" spans="2:65" s="1" customFormat="1" ht="16.5" customHeight="1">
      <c r="B173" s="31"/>
      <c r="C173" s="163" t="s">
        <v>713</v>
      </c>
      <c r="D173" s="163" t="s">
        <v>561</v>
      </c>
      <c r="E173" s="164" t="s">
        <v>2290</v>
      </c>
      <c r="F173" s="165" t="s">
        <v>2288</v>
      </c>
      <c r="G173" s="166" t="s">
        <v>283</v>
      </c>
      <c r="H173" s="167">
        <v>40</v>
      </c>
      <c r="I173" s="168"/>
      <c r="J173" s="169">
        <f t="shared" si="50"/>
        <v>0</v>
      </c>
      <c r="K173" s="170"/>
      <c r="L173" s="171"/>
      <c r="M173" s="172" t="s">
        <v>20</v>
      </c>
      <c r="N173" s="173" t="s">
        <v>45</v>
      </c>
      <c r="P173" s="141">
        <f t="shared" si="51"/>
        <v>0</v>
      </c>
      <c r="Q173" s="141">
        <v>0</v>
      </c>
      <c r="R173" s="141">
        <f t="shared" si="52"/>
        <v>0</v>
      </c>
      <c r="S173" s="141">
        <v>0</v>
      </c>
      <c r="T173" s="142">
        <f t="shared" si="53"/>
        <v>0</v>
      </c>
      <c r="AR173" s="143" t="s">
        <v>478</v>
      </c>
      <c r="AT173" s="143" t="s">
        <v>561</v>
      </c>
      <c r="AU173" s="143" t="s">
        <v>251</v>
      </c>
      <c r="AY173" s="16" t="s">
        <v>250</v>
      </c>
      <c r="BE173" s="144">
        <f t="shared" si="54"/>
        <v>0</v>
      </c>
      <c r="BF173" s="144">
        <f t="shared" si="55"/>
        <v>0</v>
      </c>
      <c r="BG173" s="144">
        <f t="shared" si="56"/>
        <v>0</v>
      </c>
      <c r="BH173" s="144">
        <f t="shared" si="57"/>
        <v>0</v>
      </c>
      <c r="BI173" s="144">
        <f t="shared" si="58"/>
        <v>0</v>
      </c>
      <c r="BJ173" s="16" t="s">
        <v>86</v>
      </c>
      <c r="BK173" s="144">
        <f t="shared" si="59"/>
        <v>0</v>
      </c>
      <c r="BL173" s="16" t="s">
        <v>378</v>
      </c>
      <c r="BM173" s="143" t="s">
        <v>3910</v>
      </c>
    </row>
    <row r="174" spans="2:65" s="1" customFormat="1" ht="24.2" customHeight="1">
      <c r="B174" s="31"/>
      <c r="C174" s="131" t="s">
        <v>718</v>
      </c>
      <c r="D174" s="131" t="s">
        <v>253</v>
      </c>
      <c r="E174" s="132" t="s">
        <v>3911</v>
      </c>
      <c r="F174" s="133" t="s">
        <v>3912</v>
      </c>
      <c r="G174" s="134" t="s">
        <v>283</v>
      </c>
      <c r="H174" s="135">
        <v>64</v>
      </c>
      <c r="I174" s="136"/>
      <c r="J174" s="137">
        <f t="shared" si="50"/>
        <v>0</v>
      </c>
      <c r="K174" s="138"/>
      <c r="L174" s="31"/>
      <c r="M174" s="139" t="s">
        <v>20</v>
      </c>
      <c r="N174" s="140" t="s">
        <v>45</v>
      </c>
      <c r="P174" s="141">
        <f t="shared" si="51"/>
        <v>0</v>
      </c>
      <c r="Q174" s="141">
        <v>0</v>
      </c>
      <c r="R174" s="141">
        <f t="shared" si="52"/>
        <v>0</v>
      </c>
      <c r="S174" s="141">
        <v>0</v>
      </c>
      <c r="T174" s="142">
        <f t="shared" si="53"/>
        <v>0</v>
      </c>
      <c r="AR174" s="143" t="s">
        <v>257</v>
      </c>
      <c r="AT174" s="143" t="s">
        <v>253</v>
      </c>
      <c r="AU174" s="143" t="s">
        <v>251</v>
      </c>
      <c r="AY174" s="16" t="s">
        <v>250</v>
      </c>
      <c r="BE174" s="144">
        <f t="shared" si="54"/>
        <v>0</v>
      </c>
      <c r="BF174" s="144">
        <f t="shared" si="55"/>
        <v>0</v>
      </c>
      <c r="BG174" s="144">
        <f t="shared" si="56"/>
        <v>0</v>
      </c>
      <c r="BH174" s="144">
        <f t="shared" si="57"/>
        <v>0</v>
      </c>
      <c r="BI174" s="144">
        <f t="shared" si="58"/>
        <v>0</v>
      </c>
      <c r="BJ174" s="16" t="s">
        <v>86</v>
      </c>
      <c r="BK174" s="144">
        <f t="shared" si="59"/>
        <v>0</v>
      </c>
      <c r="BL174" s="16" t="s">
        <v>257</v>
      </c>
      <c r="BM174" s="143" t="s">
        <v>3913</v>
      </c>
    </row>
    <row r="175" spans="2:65" s="1" customFormat="1" ht="24.2" customHeight="1">
      <c r="B175" s="31"/>
      <c r="C175" s="163" t="s">
        <v>725</v>
      </c>
      <c r="D175" s="163" t="s">
        <v>561</v>
      </c>
      <c r="E175" s="164" t="s">
        <v>8</v>
      </c>
      <c r="F175" s="165" t="s">
        <v>3912</v>
      </c>
      <c r="G175" s="166" t="s">
        <v>283</v>
      </c>
      <c r="H175" s="167">
        <v>64</v>
      </c>
      <c r="I175" s="168"/>
      <c r="J175" s="169">
        <f t="shared" si="50"/>
        <v>0</v>
      </c>
      <c r="K175" s="170"/>
      <c r="L175" s="171"/>
      <c r="M175" s="172" t="s">
        <v>20</v>
      </c>
      <c r="N175" s="173" t="s">
        <v>45</v>
      </c>
      <c r="P175" s="141">
        <f t="shared" si="51"/>
        <v>0</v>
      </c>
      <c r="Q175" s="141">
        <v>0</v>
      </c>
      <c r="R175" s="141">
        <f t="shared" si="52"/>
        <v>0</v>
      </c>
      <c r="S175" s="141">
        <v>0</v>
      </c>
      <c r="T175" s="142">
        <f t="shared" si="53"/>
        <v>0</v>
      </c>
      <c r="AR175" s="143" t="s">
        <v>302</v>
      </c>
      <c r="AT175" s="143" t="s">
        <v>561</v>
      </c>
      <c r="AU175" s="143" t="s">
        <v>251</v>
      </c>
      <c r="AY175" s="16" t="s">
        <v>250</v>
      </c>
      <c r="BE175" s="144">
        <f t="shared" si="54"/>
        <v>0</v>
      </c>
      <c r="BF175" s="144">
        <f t="shared" si="55"/>
        <v>0</v>
      </c>
      <c r="BG175" s="144">
        <f t="shared" si="56"/>
        <v>0</v>
      </c>
      <c r="BH175" s="144">
        <f t="shared" si="57"/>
        <v>0</v>
      </c>
      <c r="BI175" s="144">
        <f t="shared" si="58"/>
        <v>0</v>
      </c>
      <c r="BJ175" s="16" t="s">
        <v>86</v>
      </c>
      <c r="BK175" s="144">
        <f t="shared" si="59"/>
        <v>0</v>
      </c>
      <c r="BL175" s="16" t="s">
        <v>257</v>
      </c>
      <c r="BM175" s="143" t="s">
        <v>3914</v>
      </c>
    </row>
    <row r="176" spans="2:65" s="1" customFormat="1" ht="16.5" customHeight="1">
      <c r="B176" s="31"/>
      <c r="C176" s="131" t="s">
        <v>734</v>
      </c>
      <c r="D176" s="131" t="s">
        <v>253</v>
      </c>
      <c r="E176" s="132" t="s">
        <v>2307</v>
      </c>
      <c r="F176" s="133" t="s">
        <v>2308</v>
      </c>
      <c r="G176" s="134" t="s">
        <v>1421</v>
      </c>
      <c r="H176" s="135">
        <v>1</v>
      </c>
      <c r="I176" s="136"/>
      <c r="J176" s="137">
        <f t="shared" si="50"/>
        <v>0</v>
      </c>
      <c r="K176" s="138"/>
      <c r="L176" s="31"/>
      <c r="M176" s="139" t="s">
        <v>20</v>
      </c>
      <c r="N176" s="140" t="s">
        <v>45</v>
      </c>
      <c r="P176" s="141">
        <f t="shared" si="51"/>
        <v>0</v>
      </c>
      <c r="Q176" s="141">
        <v>0</v>
      </c>
      <c r="R176" s="141">
        <f t="shared" si="52"/>
        <v>0</v>
      </c>
      <c r="S176" s="141">
        <v>0</v>
      </c>
      <c r="T176" s="142">
        <f t="shared" si="53"/>
        <v>0</v>
      </c>
      <c r="AR176" s="143" t="s">
        <v>257</v>
      </c>
      <c r="AT176" s="143" t="s">
        <v>253</v>
      </c>
      <c r="AU176" s="143" t="s">
        <v>251</v>
      </c>
      <c r="AY176" s="16" t="s">
        <v>250</v>
      </c>
      <c r="BE176" s="144">
        <f t="shared" si="54"/>
        <v>0</v>
      </c>
      <c r="BF176" s="144">
        <f t="shared" si="55"/>
        <v>0</v>
      </c>
      <c r="BG176" s="144">
        <f t="shared" si="56"/>
        <v>0</v>
      </c>
      <c r="BH176" s="144">
        <f t="shared" si="57"/>
        <v>0</v>
      </c>
      <c r="BI176" s="144">
        <f t="shared" si="58"/>
        <v>0</v>
      </c>
      <c r="BJ176" s="16" t="s">
        <v>86</v>
      </c>
      <c r="BK176" s="144">
        <f t="shared" si="59"/>
        <v>0</v>
      </c>
      <c r="BL176" s="16" t="s">
        <v>257</v>
      </c>
      <c r="BM176" s="143" t="s">
        <v>3915</v>
      </c>
    </row>
    <row r="177" spans="2:65" s="1" customFormat="1" ht="16.5" customHeight="1">
      <c r="B177" s="31"/>
      <c r="C177" s="131" t="s">
        <v>741</v>
      </c>
      <c r="D177" s="131" t="s">
        <v>253</v>
      </c>
      <c r="E177" s="132" t="s">
        <v>2310</v>
      </c>
      <c r="F177" s="133" t="s">
        <v>2311</v>
      </c>
      <c r="G177" s="134" t="s">
        <v>305</v>
      </c>
      <c r="H177" s="135">
        <v>0.3</v>
      </c>
      <c r="I177" s="136"/>
      <c r="J177" s="137">
        <f t="shared" si="50"/>
        <v>0</v>
      </c>
      <c r="K177" s="138"/>
      <c r="L177" s="31"/>
      <c r="M177" s="139" t="s">
        <v>20</v>
      </c>
      <c r="N177" s="140" t="s">
        <v>45</v>
      </c>
      <c r="P177" s="141">
        <f t="shared" si="51"/>
        <v>0</v>
      </c>
      <c r="Q177" s="141">
        <v>0</v>
      </c>
      <c r="R177" s="141">
        <f t="shared" si="52"/>
        <v>0</v>
      </c>
      <c r="S177" s="141">
        <v>0</v>
      </c>
      <c r="T177" s="142">
        <f t="shared" si="53"/>
        <v>0</v>
      </c>
      <c r="AR177" s="143" t="s">
        <v>378</v>
      </c>
      <c r="AT177" s="143" t="s">
        <v>253</v>
      </c>
      <c r="AU177" s="143" t="s">
        <v>251</v>
      </c>
      <c r="AY177" s="16" t="s">
        <v>250</v>
      </c>
      <c r="BE177" s="144">
        <f t="shared" si="54"/>
        <v>0</v>
      </c>
      <c r="BF177" s="144">
        <f t="shared" si="55"/>
        <v>0</v>
      </c>
      <c r="BG177" s="144">
        <f t="shared" si="56"/>
        <v>0</v>
      </c>
      <c r="BH177" s="144">
        <f t="shared" si="57"/>
        <v>0</v>
      </c>
      <c r="BI177" s="144">
        <f t="shared" si="58"/>
        <v>0</v>
      </c>
      <c r="BJ177" s="16" t="s">
        <v>86</v>
      </c>
      <c r="BK177" s="144">
        <f t="shared" si="59"/>
        <v>0</v>
      </c>
      <c r="BL177" s="16" t="s">
        <v>378</v>
      </c>
      <c r="BM177" s="143" t="s">
        <v>3916</v>
      </c>
    </row>
    <row r="178" spans="2:65" s="1" customFormat="1" ht="16.5" customHeight="1">
      <c r="B178" s="31"/>
      <c r="C178" s="163" t="s">
        <v>746</v>
      </c>
      <c r="D178" s="163" t="s">
        <v>561</v>
      </c>
      <c r="E178" s="164" t="s">
        <v>2313</v>
      </c>
      <c r="F178" s="165" t="s">
        <v>2311</v>
      </c>
      <c r="G178" s="166" t="s">
        <v>305</v>
      </c>
      <c r="H178" s="167">
        <v>0.3</v>
      </c>
      <c r="I178" s="168"/>
      <c r="J178" s="169">
        <f t="shared" si="50"/>
        <v>0</v>
      </c>
      <c r="K178" s="170"/>
      <c r="L178" s="171"/>
      <c r="M178" s="172" t="s">
        <v>20</v>
      </c>
      <c r="N178" s="173" t="s">
        <v>45</v>
      </c>
      <c r="P178" s="141">
        <f t="shared" si="51"/>
        <v>0</v>
      </c>
      <c r="Q178" s="141">
        <v>0</v>
      </c>
      <c r="R178" s="141">
        <f t="shared" si="52"/>
        <v>0</v>
      </c>
      <c r="S178" s="141">
        <v>0</v>
      </c>
      <c r="T178" s="142">
        <f t="shared" si="53"/>
        <v>0</v>
      </c>
      <c r="AR178" s="143" t="s">
        <v>478</v>
      </c>
      <c r="AT178" s="143" t="s">
        <v>561</v>
      </c>
      <c r="AU178" s="143" t="s">
        <v>251</v>
      </c>
      <c r="AY178" s="16" t="s">
        <v>250</v>
      </c>
      <c r="BE178" s="144">
        <f t="shared" si="54"/>
        <v>0</v>
      </c>
      <c r="BF178" s="144">
        <f t="shared" si="55"/>
        <v>0</v>
      </c>
      <c r="BG178" s="144">
        <f t="shared" si="56"/>
        <v>0</v>
      </c>
      <c r="BH178" s="144">
        <f t="shared" si="57"/>
        <v>0</v>
      </c>
      <c r="BI178" s="144">
        <f t="shared" si="58"/>
        <v>0</v>
      </c>
      <c r="BJ178" s="16" t="s">
        <v>86</v>
      </c>
      <c r="BK178" s="144">
        <f t="shared" si="59"/>
        <v>0</v>
      </c>
      <c r="BL178" s="16" t="s">
        <v>378</v>
      </c>
      <c r="BM178" s="143" t="s">
        <v>3917</v>
      </c>
    </row>
    <row r="179" spans="2:65" s="11" customFormat="1" ht="20.85" customHeight="1">
      <c r="B179" s="119"/>
      <c r="D179" s="120" t="s">
        <v>72</v>
      </c>
      <c r="E179" s="129" t="s">
        <v>3918</v>
      </c>
      <c r="F179" s="129" t="s">
        <v>3919</v>
      </c>
      <c r="I179" s="122"/>
      <c r="J179" s="130">
        <f>BK179</f>
        <v>0</v>
      </c>
      <c r="L179" s="119"/>
      <c r="M179" s="124"/>
      <c r="P179" s="125">
        <f>SUM(P180:P199)</f>
        <v>0</v>
      </c>
      <c r="R179" s="125">
        <f>SUM(R180:R199)</f>
        <v>0</v>
      </c>
      <c r="T179" s="126">
        <f>SUM(T180:T199)</f>
        <v>0</v>
      </c>
      <c r="AR179" s="120" t="s">
        <v>80</v>
      </c>
      <c r="AT179" s="127" t="s">
        <v>72</v>
      </c>
      <c r="AU179" s="127" t="s">
        <v>86</v>
      </c>
      <c r="AY179" s="120" t="s">
        <v>250</v>
      </c>
      <c r="BK179" s="128">
        <f>SUM(BK180:BK199)</f>
        <v>0</v>
      </c>
    </row>
    <row r="180" spans="2:65" s="1" customFormat="1" ht="21.75" customHeight="1">
      <c r="B180" s="31"/>
      <c r="C180" s="131" t="s">
        <v>751</v>
      </c>
      <c r="D180" s="131" t="s">
        <v>253</v>
      </c>
      <c r="E180" s="132" t="s">
        <v>3920</v>
      </c>
      <c r="F180" s="133" t="s">
        <v>3921</v>
      </c>
      <c r="G180" s="134" t="s">
        <v>290</v>
      </c>
      <c r="H180" s="135">
        <v>12</v>
      </c>
      <c r="I180" s="136"/>
      <c r="J180" s="137">
        <f t="shared" ref="J180:J199" si="60">ROUND(I180*H180,2)</f>
        <v>0</v>
      </c>
      <c r="K180" s="138"/>
      <c r="L180" s="31"/>
      <c r="M180" s="139" t="s">
        <v>20</v>
      </c>
      <c r="N180" s="140" t="s">
        <v>45</v>
      </c>
      <c r="P180" s="141">
        <f t="shared" ref="P180:P199" si="61">O180*H180</f>
        <v>0</v>
      </c>
      <c r="Q180" s="141">
        <v>0</v>
      </c>
      <c r="R180" s="141">
        <f t="shared" ref="R180:R199" si="62">Q180*H180</f>
        <v>0</v>
      </c>
      <c r="S180" s="141">
        <v>0</v>
      </c>
      <c r="T180" s="142">
        <f t="shared" ref="T180:T199" si="63">S180*H180</f>
        <v>0</v>
      </c>
      <c r="AR180" s="143" t="s">
        <v>378</v>
      </c>
      <c r="AT180" s="143" t="s">
        <v>253</v>
      </c>
      <c r="AU180" s="143" t="s">
        <v>251</v>
      </c>
      <c r="AY180" s="16" t="s">
        <v>250</v>
      </c>
      <c r="BE180" s="144">
        <f t="shared" ref="BE180:BE199" si="64">IF(N180="základní",J180,0)</f>
        <v>0</v>
      </c>
      <c r="BF180" s="144">
        <f t="shared" ref="BF180:BF199" si="65">IF(N180="snížená",J180,0)</f>
        <v>0</v>
      </c>
      <c r="BG180" s="144">
        <f t="shared" ref="BG180:BG199" si="66">IF(N180="zákl. přenesená",J180,0)</f>
        <v>0</v>
      </c>
      <c r="BH180" s="144">
        <f t="shared" ref="BH180:BH199" si="67">IF(N180="sníž. přenesená",J180,0)</f>
        <v>0</v>
      </c>
      <c r="BI180" s="144">
        <f t="shared" ref="BI180:BI199" si="68">IF(N180="nulová",J180,0)</f>
        <v>0</v>
      </c>
      <c r="BJ180" s="16" t="s">
        <v>86</v>
      </c>
      <c r="BK180" s="144">
        <f t="shared" ref="BK180:BK199" si="69">ROUND(I180*H180,2)</f>
        <v>0</v>
      </c>
      <c r="BL180" s="16" t="s">
        <v>378</v>
      </c>
      <c r="BM180" s="143" t="s">
        <v>3922</v>
      </c>
    </row>
    <row r="181" spans="2:65" s="1" customFormat="1" ht="21.75" customHeight="1">
      <c r="B181" s="31"/>
      <c r="C181" s="163" t="s">
        <v>756</v>
      </c>
      <c r="D181" s="163" t="s">
        <v>561</v>
      </c>
      <c r="E181" s="164" t="s">
        <v>3923</v>
      </c>
      <c r="F181" s="165" t="s">
        <v>3924</v>
      </c>
      <c r="G181" s="166" t="s">
        <v>290</v>
      </c>
      <c r="H181" s="167">
        <v>12</v>
      </c>
      <c r="I181" s="168"/>
      <c r="J181" s="169">
        <f t="shared" si="60"/>
        <v>0</v>
      </c>
      <c r="K181" s="170"/>
      <c r="L181" s="171"/>
      <c r="M181" s="172" t="s">
        <v>20</v>
      </c>
      <c r="N181" s="173" t="s">
        <v>45</v>
      </c>
      <c r="P181" s="141">
        <f t="shared" si="61"/>
        <v>0</v>
      </c>
      <c r="Q181" s="141">
        <v>0</v>
      </c>
      <c r="R181" s="141">
        <f t="shared" si="62"/>
        <v>0</v>
      </c>
      <c r="S181" s="141">
        <v>0</v>
      </c>
      <c r="T181" s="142">
        <f t="shared" si="63"/>
        <v>0</v>
      </c>
      <c r="AR181" s="143" t="s">
        <v>478</v>
      </c>
      <c r="AT181" s="143" t="s">
        <v>561</v>
      </c>
      <c r="AU181" s="143" t="s">
        <v>251</v>
      </c>
      <c r="AY181" s="16" t="s">
        <v>250</v>
      </c>
      <c r="BE181" s="144">
        <f t="shared" si="64"/>
        <v>0</v>
      </c>
      <c r="BF181" s="144">
        <f t="shared" si="65"/>
        <v>0</v>
      </c>
      <c r="BG181" s="144">
        <f t="shared" si="66"/>
        <v>0</v>
      </c>
      <c r="BH181" s="144">
        <f t="shared" si="67"/>
        <v>0</v>
      </c>
      <c r="BI181" s="144">
        <f t="shared" si="68"/>
        <v>0</v>
      </c>
      <c r="BJ181" s="16" t="s">
        <v>86</v>
      </c>
      <c r="BK181" s="144">
        <f t="shared" si="69"/>
        <v>0</v>
      </c>
      <c r="BL181" s="16" t="s">
        <v>378</v>
      </c>
      <c r="BM181" s="143" t="s">
        <v>3925</v>
      </c>
    </row>
    <row r="182" spans="2:65" s="1" customFormat="1" ht="16.5" customHeight="1">
      <c r="B182" s="31"/>
      <c r="C182" s="131" t="s">
        <v>761</v>
      </c>
      <c r="D182" s="131" t="s">
        <v>253</v>
      </c>
      <c r="E182" s="132" t="s">
        <v>3926</v>
      </c>
      <c r="F182" s="133" t="s">
        <v>3927</v>
      </c>
      <c r="G182" s="134" t="s">
        <v>290</v>
      </c>
      <c r="H182" s="135">
        <v>1</v>
      </c>
      <c r="I182" s="136"/>
      <c r="J182" s="137">
        <f t="shared" si="60"/>
        <v>0</v>
      </c>
      <c r="K182" s="138"/>
      <c r="L182" s="31"/>
      <c r="M182" s="139" t="s">
        <v>20</v>
      </c>
      <c r="N182" s="140" t="s">
        <v>45</v>
      </c>
      <c r="P182" s="141">
        <f t="shared" si="61"/>
        <v>0</v>
      </c>
      <c r="Q182" s="141">
        <v>0</v>
      </c>
      <c r="R182" s="141">
        <f t="shared" si="62"/>
        <v>0</v>
      </c>
      <c r="S182" s="141">
        <v>0</v>
      </c>
      <c r="T182" s="142">
        <f t="shared" si="63"/>
        <v>0</v>
      </c>
      <c r="AR182" s="143" t="s">
        <v>378</v>
      </c>
      <c r="AT182" s="143" t="s">
        <v>253</v>
      </c>
      <c r="AU182" s="143" t="s">
        <v>251</v>
      </c>
      <c r="AY182" s="16" t="s">
        <v>250</v>
      </c>
      <c r="BE182" s="144">
        <f t="shared" si="64"/>
        <v>0</v>
      </c>
      <c r="BF182" s="144">
        <f t="shared" si="65"/>
        <v>0</v>
      </c>
      <c r="BG182" s="144">
        <f t="shared" si="66"/>
        <v>0</v>
      </c>
      <c r="BH182" s="144">
        <f t="shared" si="67"/>
        <v>0</v>
      </c>
      <c r="BI182" s="144">
        <f t="shared" si="68"/>
        <v>0</v>
      </c>
      <c r="BJ182" s="16" t="s">
        <v>86</v>
      </c>
      <c r="BK182" s="144">
        <f t="shared" si="69"/>
        <v>0</v>
      </c>
      <c r="BL182" s="16" t="s">
        <v>378</v>
      </c>
      <c r="BM182" s="143" t="s">
        <v>3928</v>
      </c>
    </row>
    <row r="183" spans="2:65" s="1" customFormat="1" ht="16.5" customHeight="1">
      <c r="B183" s="31"/>
      <c r="C183" s="163" t="s">
        <v>768</v>
      </c>
      <c r="D183" s="163" t="s">
        <v>561</v>
      </c>
      <c r="E183" s="164" t="s">
        <v>3929</v>
      </c>
      <c r="F183" s="165" t="s">
        <v>3930</v>
      </c>
      <c r="G183" s="166" t="s">
        <v>290</v>
      </c>
      <c r="H183" s="167">
        <v>1</v>
      </c>
      <c r="I183" s="168"/>
      <c r="J183" s="169">
        <f t="shared" si="60"/>
        <v>0</v>
      </c>
      <c r="K183" s="170"/>
      <c r="L183" s="171"/>
      <c r="M183" s="172" t="s">
        <v>20</v>
      </c>
      <c r="N183" s="173" t="s">
        <v>45</v>
      </c>
      <c r="P183" s="141">
        <f t="shared" si="61"/>
        <v>0</v>
      </c>
      <c r="Q183" s="141">
        <v>0</v>
      </c>
      <c r="R183" s="141">
        <f t="shared" si="62"/>
        <v>0</v>
      </c>
      <c r="S183" s="141">
        <v>0</v>
      </c>
      <c r="T183" s="142">
        <f t="shared" si="63"/>
        <v>0</v>
      </c>
      <c r="AR183" s="143" t="s">
        <v>478</v>
      </c>
      <c r="AT183" s="143" t="s">
        <v>561</v>
      </c>
      <c r="AU183" s="143" t="s">
        <v>251</v>
      </c>
      <c r="AY183" s="16" t="s">
        <v>250</v>
      </c>
      <c r="BE183" s="144">
        <f t="shared" si="64"/>
        <v>0</v>
      </c>
      <c r="BF183" s="144">
        <f t="shared" si="65"/>
        <v>0</v>
      </c>
      <c r="BG183" s="144">
        <f t="shared" si="66"/>
        <v>0</v>
      </c>
      <c r="BH183" s="144">
        <f t="shared" si="67"/>
        <v>0</v>
      </c>
      <c r="BI183" s="144">
        <f t="shared" si="68"/>
        <v>0</v>
      </c>
      <c r="BJ183" s="16" t="s">
        <v>86</v>
      </c>
      <c r="BK183" s="144">
        <f t="shared" si="69"/>
        <v>0</v>
      </c>
      <c r="BL183" s="16" t="s">
        <v>378</v>
      </c>
      <c r="BM183" s="143" t="s">
        <v>3931</v>
      </c>
    </row>
    <row r="184" spans="2:65" s="1" customFormat="1" ht="16.5" customHeight="1">
      <c r="B184" s="31"/>
      <c r="C184" s="131" t="s">
        <v>773</v>
      </c>
      <c r="D184" s="131" t="s">
        <v>253</v>
      </c>
      <c r="E184" s="132" t="s">
        <v>3932</v>
      </c>
      <c r="F184" s="133" t="s">
        <v>3933</v>
      </c>
      <c r="G184" s="134" t="s">
        <v>290</v>
      </c>
      <c r="H184" s="135">
        <v>28</v>
      </c>
      <c r="I184" s="136"/>
      <c r="J184" s="137">
        <f t="shared" si="60"/>
        <v>0</v>
      </c>
      <c r="K184" s="138"/>
      <c r="L184" s="31"/>
      <c r="M184" s="139" t="s">
        <v>20</v>
      </c>
      <c r="N184" s="140" t="s">
        <v>45</v>
      </c>
      <c r="P184" s="141">
        <f t="shared" si="61"/>
        <v>0</v>
      </c>
      <c r="Q184" s="141">
        <v>0</v>
      </c>
      <c r="R184" s="141">
        <f t="shared" si="62"/>
        <v>0</v>
      </c>
      <c r="S184" s="141">
        <v>0</v>
      </c>
      <c r="T184" s="142">
        <f t="shared" si="63"/>
        <v>0</v>
      </c>
      <c r="AR184" s="143" t="s">
        <v>378</v>
      </c>
      <c r="AT184" s="143" t="s">
        <v>253</v>
      </c>
      <c r="AU184" s="143" t="s">
        <v>251</v>
      </c>
      <c r="AY184" s="16" t="s">
        <v>250</v>
      </c>
      <c r="BE184" s="144">
        <f t="shared" si="64"/>
        <v>0</v>
      </c>
      <c r="BF184" s="144">
        <f t="shared" si="65"/>
        <v>0</v>
      </c>
      <c r="BG184" s="144">
        <f t="shared" si="66"/>
        <v>0</v>
      </c>
      <c r="BH184" s="144">
        <f t="shared" si="67"/>
        <v>0</v>
      </c>
      <c r="BI184" s="144">
        <f t="shared" si="68"/>
        <v>0</v>
      </c>
      <c r="BJ184" s="16" t="s">
        <v>86</v>
      </c>
      <c r="BK184" s="144">
        <f t="shared" si="69"/>
        <v>0</v>
      </c>
      <c r="BL184" s="16" t="s">
        <v>378</v>
      </c>
      <c r="BM184" s="143" t="s">
        <v>3934</v>
      </c>
    </row>
    <row r="185" spans="2:65" s="1" customFormat="1" ht="16.5" customHeight="1">
      <c r="B185" s="31"/>
      <c r="C185" s="163" t="s">
        <v>778</v>
      </c>
      <c r="D185" s="163" t="s">
        <v>561</v>
      </c>
      <c r="E185" s="164" t="s">
        <v>3935</v>
      </c>
      <c r="F185" s="165" t="s">
        <v>3933</v>
      </c>
      <c r="G185" s="166" t="s">
        <v>290</v>
      </c>
      <c r="H185" s="167">
        <v>28</v>
      </c>
      <c r="I185" s="168"/>
      <c r="J185" s="169">
        <f t="shared" si="60"/>
        <v>0</v>
      </c>
      <c r="K185" s="170"/>
      <c r="L185" s="171"/>
      <c r="M185" s="172" t="s">
        <v>20</v>
      </c>
      <c r="N185" s="173" t="s">
        <v>45</v>
      </c>
      <c r="P185" s="141">
        <f t="shared" si="61"/>
        <v>0</v>
      </c>
      <c r="Q185" s="141">
        <v>0</v>
      </c>
      <c r="R185" s="141">
        <f t="shared" si="62"/>
        <v>0</v>
      </c>
      <c r="S185" s="141">
        <v>0</v>
      </c>
      <c r="T185" s="142">
        <f t="shared" si="63"/>
        <v>0</v>
      </c>
      <c r="AR185" s="143" t="s">
        <v>478</v>
      </c>
      <c r="AT185" s="143" t="s">
        <v>561</v>
      </c>
      <c r="AU185" s="143" t="s">
        <v>251</v>
      </c>
      <c r="AY185" s="16" t="s">
        <v>250</v>
      </c>
      <c r="BE185" s="144">
        <f t="shared" si="64"/>
        <v>0</v>
      </c>
      <c r="BF185" s="144">
        <f t="shared" si="65"/>
        <v>0</v>
      </c>
      <c r="BG185" s="144">
        <f t="shared" si="66"/>
        <v>0</v>
      </c>
      <c r="BH185" s="144">
        <f t="shared" si="67"/>
        <v>0</v>
      </c>
      <c r="BI185" s="144">
        <f t="shared" si="68"/>
        <v>0</v>
      </c>
      <c r="BJ185" s="16" t="s">
        <v>86</v>
      </c>
      <c r="BK185" s="144">
        <f t="shared" si="69"/>
        <v>0</v>
      </c>
      <c r="BL185" s="16" t="s">
        <v>378</v>
      </c>
      <c r="BM185" s="143" t="s">
        <v>3936</v>
      </c>
    </row>
    <row r="186" spans="2:65" s="1" customFormat="1" ht="24.2" customHeight="1">
      <c r="B186" s="31"/>
      <c r="C186" s="131" t="s">
        <v>792</v>
      </c>
      <c r="D186" s="131" t="s">
        <v>253</v>
      </c>
      <c r="E186" s="132" t="s">
        <v>3937</v>
      </c>
      <c r="F186" s="133" t="s">
        <v>3938</v>
      </c>
      <c r="G186" s="134" t="s">
        <v>2223</v>
      </c>
      <c r="H186" s="135">
        <v>2</v>
      </c>
      <c r="I186" s="136"/>
      <c r="J186" s="137">
        <f t="shared" si="60"/>
        <v>0</v>
      </c>
      <c r="K186" s="138"/>
      <c r="L186" s="31"/>
      <c r="M186" s="139" t="s">
        <v>20</v>
      </c>
      <c r="N186" s="140" t="s">
        <v>45</v>
      </c>
      <c r="P186" s="141">
        <f t="shared" si="61"/>
        <v>0</v>
      </c>
      <c r="Q186" s="141">
        <v>0</v>
      </c>
      <c r="R186" s="141">
        <f t="shared" si="62"/>
        <v>0</v>
      </c>
      <c r="S186" s="141">
        <v>0</v>
      </c>
      <c r="T186" s="142">
        <f t="shared" si="63"/>
        <v>0</v>
      </c>
      <c r="AR186" s="143" t="s">
        <v>257</v>
      </c>
      <c r="AT186" s="143" t="s">
        <v>253</v>
      </c>
      <c r="AU186" s="143" t="s">
        <v>251</v>
      </c>
      <c r="AY186" s="16" t="s">
        <v>250</v>
      </c>
      <c r="BE186" s="144">
        <f t="shared" si="64"/>
        <v>0</v>
      </c>
      <c r="BF186" s="144">
        <f t="shared" si="65"/>
        <v>0</v>
      </c>
      <c r="BG186" s="144">
        <f t="shared" si="66"/>
        <v>0</v>
      </c>
      <c r="BH186" s="144">
        <f t="shared" si="67"/>
        <v>0</v>
      </c>
      <c r="BI186" s="144">
        <f t="shared" si="68"/>
        <v>0</v>
      </c>
      <c r="BJ186" s="16" t="s">
        <v>86</v>
      </c>
      <c r="BK186" s="144">
        <f t="shared" si="69"/>
        <v>0</v>
      </c>
      <c r="BL186" s="16" t="s">
        <v>257</v>
      </c>
      <c r="BM186" s="143" t="s">
        <v>3939</v>
      </c>
    </row>
    <row r="187" spans="2:65" s="1" customFormat="1" ht="24.2" customHeight="1">
      <c r="B187" s="31"/>
      <c r="C187" s="163" t="s">
        <v>797</v>
      </c>
      <c r="D187" s="163" t="s">
        <v>561</v>
      </c>
      <c r="E187" s="164" t="s">
        <v>468</v>
      </c>
      <c r="F187" s="165" t="s">
        <v>3940</v>
      </c>
      <c r="G187" s="166" t="s">
        <v>2223</v>
      </c>
      <c r="H187" s="167">
        <v>2</v>
      </c>
      <c r="I187" s="168"/>
      <c r="J187" s="169">
        <f t="shared" si="60"/>
        <v>0</v>
      </c>
      <c r="K187" s="170"/>
      <c r="L187" s="171"/>
      <c r="M187" s="172" t="s">
        <v>20</v>
      </c>
      <c r="N187" s="173" t="s">
        <v>45</v>
      </c>
      <c r="P187" s="141">
        <f t="shared" si="61"/>
        <v>0</v>
      </c>
      <c r="Q187" s="141">
        <v>0</v>
      </c>
      <c r="R187" s="141">
        <f t="shared" si="62"/>
        <v>0</v>
      </c>
      <c r="S187" s="141">
        <v>0</v>
      </c>
      <c r="T187" s="142">
        <f t="shared" si="63"/>
        <v>0</v>
      </c>
      <c r="AR187" s="143" t="s">
        <v>302</v>
      </c>
      <c r="AT187" s="143" t="s">
        <v>561</v>
      </c>
      <c r="AU187" s="143" t="s">
        <v>251</v>
      </c>
      <c r="AY187" s="16" t="s">
        <v>250</v>
      </c>
      <c r="BE187" s="144">
        <f t="shared" si="64"/>
        <v>0</v>
      </c>
      <c r="BF187" s="144">
        <f t="shared" si="65"/>
        <v>0</v>
      </c>
      <c r="BG187" s="144">
        <f t="shared" si="66"/>
        <v>0</v>
      </c>
      <c r="BH187" s="144">
        <f t="shared" si="67"/>
        <v>0</v>
      </c>
      <c r="BI187" s="144">
        <f t="shared" si="68"/>
        <v>0</v>
      </c>
      <c r="BJ187" s="16" t="s">
        <v>86</v>
      </c>
      <c r="BK187" s="144">
        <f t="shared" si="69"/>
        <v>0</v>
      </c>
      <c r="BL187" s="16" t="s">
        <v>257</v>
      </c>
      <c r="BM187" s="143" t="s">
        <v>3941</v>
      </c>
    </row>
    <row r="188" spans="2:65" s="1" customFormat="1" ht="21.75" customHeight="1">
      <c r="B188" s="31"/>
      <c r="C188" s="131" t="s">
        <v>803</v>
      </c>
      <c r="D188" s="131" t="s">
        <v>253</v>
      </c>
      <c r="E188" s="132" t="s">
        <v>3942</v>
      </c>
      <c r="F188" s="133" t="s">
        <v>3943</v>
      </c>
      <c r="G188" s="134" t="s">
        <v>2223</v>
      </c>
      <c r="H188" s="135">
        <v>12</v>
      </c>
      <c r="I188" s="136"/>
      <c r="J188" s="137">
        <f t="shared" si="60"/>
        <v>0</v>
      </c>
      <c r="K188" s="138"/>
      <c r="L188" s="31"/>
      <c r="M188" s="139" t="s">
        <v>20</v>
      </c>
      <c r="N188" s="140" t="s">
        <v>45</v>
      </c>
      <c r="P188" s="141">
        <f t="shared" si="61"/>
        <v>0</v>
      </c>
      <c r="Q188" s="141">
        <v>0</v>
      </c>
      <c r="R188" s="141">
        <f t="shared" si="62"/>
        <v>0</v>
      </c>
      <c r="S188" s="141">
        <v>0</v>
      </c>
      <c r="T188" s="142">
        <f t="shared" si="63"/>
        <v>0</v>
      </c>
      <c r="AR188" s="143" t="s">
        <v>257</v>
      </c>
      <c r="AT188" s="143" t="s">
        <v>253</v>
      </c>
      <c r="AU188" s="143" t="s">
        <v>251</v>
      </c>
      <c r="AY188" s="16" t="s">
        <v>250</v>
      </c>
      <c r="BE188" s="144">
        <f t="shared" si="64"/>
        <v>0</v>
      </c>
      <c r="BF188" s="144">
        <f t="shared" si="65"/>
        <v>0</v>
      </c>
      <c r="BG188" s="144">
        <f t="shared" si="66"/>
        <v>0</v>
      </c>
      <c r="BH188" s="144">
        <f t="shared" si="67"/>
        <v>0</v>
      </c>
      <c r="BI188" s="144">
        <f t="shared" si="68"/>
        <v>0</v>
      </c>
      <c r="BJ188" s="16" t="s">
        <v>86</v>
      </c>
      <c r="BK188" s="144">
        <f t="shared" si="69"/>
        <v>0</v>
      </c>
      <c r="BL188" s="16" t="s">
        <v>257</v>
      </c>
      <c r="BM188" s="143" t="s">
        <v>3944</v>
      </c>
    </row>
    <row r="189" spans="2:65" s="1" customFormat="1" ht="21.75" customHeight="1">
      <c r="B189" s="31"/>
      <c r="C189" s="163" t="s">
        <v>810</v>
      </c>
      <c r="D189" s="163" t="s">
        <v>561</v>
      </c>
      <c r="E189" s="164" t="s">
        <v>378</v>
      </c>
      <c r="F189" s="165" t="s">
        <v>3945</v>
      </c>
      <c r="G189" s="166" t="s">
        <v>2223</v>
      </c>
      <c r="H189" s="167">
        <v>12</v>
      </c>
      <c r="I189" s="168"/>
      <c r="J189" s="169">
        <f t="shared" si="60"/>
        <v>0</v>
      </c>
      <c r="K189" s="170"/>
      <c r="L189" s="171"/>
      <c r="M189" s="172" t="s">
        <v>20</v>
      </c>
      <c r="N189" s="173" t="s">
        <v>45</v>
      </c>
      <c r="P189" s="141">
        <f t="shared" si="61"/>
        <v>0</v>
      </c>
      <c r="Q189" s="141">
        <v>0</v>
      </c>
      <c r="R189" s="141">
        <f t="shared" si="62"/>
        <v>0</v>
      </c>
      <c r="S189" s="141">
        <v>0</v>
      </c>
      <c r="T189" s="142">
        <f t="shared" si="63"/>
        <v>0</v>
      </c>
      <c r="AR189" s="143" t="s">
        <v>302</v>
      </c>
      <c r="AT189" s="143" t="s">
        <v>561</v>
      </c>
      <c r="AU189" s="143" t="s">
        <v>251</v>
      </c>
      <c r="AY189" s="16" t="s">
        <v>250</v>
      </c>
      <c r="BE189" s="144">
        <f t="shared" si="64"/>
        <v>0</v>
      </c>
      <c r="BF189" s="144">
        <f t="shared" si="65"/>
        <v>0</v>
      </c>
      <c r="BG189" s="144">
        <f t="shared" si="66"/>
        <v>0</v>
      </c>
      <c r="BH189" s="144">
        <f t="shared" si="67"/>
        <v>0</v>
      </c>
      <c r="BI189" s="144">
        <f t="shared" si="68"/>
        <v>0</v>
      </c>
      <c r="BJ189" s="16" t="s">
        <v>86</v>
      </c>
      <c r="BK189" s="144">
        <f t="shared" si="69"/>
        <v>0</v>
      </c>
      <c r="BL189" s="16" t="s">
        <v>257</v>
      </c>
      <c r="BM189" s="143" t="s">
        <v>3946</v>
      </c>
    </row>
    <row r="190" spans="2:65" s="1" customFormat="1" ht="24.2" customHeight="1">
      <c r="B190" s="31"/>
      <c r="C190" s="131" t="s">
        <v>818</v>
      </c>
      <c r="D190" s="131" t="s">
        <v>253</v>
      </c>
      <c r="E190" s="132" t="s">
        <v>3947</v>
      </c>
      <c r="F190" s="133" t="s">
        <v>3948</v>
      </c>
      <c r="G190" s="134" t="s">
        <v>2223</v>
      </c>
      <c r="H190" s="135">
        <v>14</v>
      </c>
      <c r="I190" s="136"/>
      <c r="J190" s="137">
        <f t="shared" si="60"/>
        <v>0</v>
      </c>
      <c r="K190" s="138"/>
      <c r="L190" s="31"/>
      <c r="M190" s="139" t="s">
        <v>20</v>
      </c>
      <c r="N190" s="140" t="s">
        <v>45</v>
      </c>
      <c r="P190" s="141">
        <f t="shared" si="61"/>
        <v>0</v>
      </c>
      <c r="Q190" s="141">
        <v>0</v>
      </c>
      <c r="R190" s="141">
        <f t="shared" si="62"/>
        <v>0</v>
      </c>
      <c r="S190" s="141">
        <v>0</v>
      </c>
      <c r="T190" s="142">
        <f t="shared" si="63"/>
        <v>0</v>
      </c>
      <c r="AR190" s="143" t="s">
        <v>257</v>
      </c>
      <c r="AT190" s="143" t="s">
        <v>253</v>
      </c>
      <c r="AU190" s="143" t="s">
        <v>251</v>
      </c>
      <c r="AY190" s="16" t="s">
        <v>250</v>
      </c>
      <c r="BE190" s="144">
        <f t="shared" si="64"/>
        <v>0</v>
      </c>
      <c r="BF190" s="144">
        <f t="shared" si="65"/>
        <v>0</v>
      </c>
      <c r="BG190" s="144">
        <f t="shared" si="66"/>
        <v>0</v>
      </c>
      <c r="BH190" s="144">
        <f t="shared" si="67"/>
        <v>0</v>
      </c>
      <c r="BI190" s="144">
        <f t="shared" si="68"/>
        <v>0</v>
      </c>
      <c r="BJ190" s="16" t="s">
        <v>86</v>
      </c>
      <c r="BK190" s="144">
        <f t="shared" si="69"/>
        <v>0</v>
      </c>
      <c r="BL190" s="16" t="s">
        <v>257</v>
      </c>
      <c r="BM190" s="143" t="s">
        <v>3949</v>
      </c>
    </row>
    <row r="191" spans="2:65" s="1" customFormat="1" ht="24.2" customHeight="1">
      <c r="B191" s="31"/>
      <c r="C191" s="163" t="s">
        <v>824</v>
      </c>
      <c r="D191" s="163" t="s">
        <v>561</v>
      </c>
      <c r="E191" s="164" t="s">
        <v>383</v>
      </c>
      <c r="F191" s="165" t="s">
        <v>3948</v>
      </c>
      <c r="G191" s="166" t="s">
        <v>2223</v>
      </c>
      <c r="H191" s="167">
        <v>14</v>
      </c>
      <c r="I191" s="168"/>
      <c r="J191" s="169">
        <f t="shared" si="60"/>
        <v>0</v>
      </c>
      <c r="K191" s="170"/>
      <c r="L191" s="171"/>
      <c r="M191" s="172" t="s">
        <v>20</v>
      </c>
      <c r="N191" s="173" t="s">
        <v>45</v>
      </c>
      <c r="P191" s="141">
        <f t="shared" si="61"/>
        <v>0</v>
      </c>
      <c r="Q191" s="141">
        <v>0</v>
      </c>
      <c r="R191" s="141">
        <f t="shared" si="62"/>
        <v>0</v>
      </c>
      <c r="S191" s="141">
        <v>0</v>
      </c>
      <c r="T191" s="142">
        <f t="shared" si="63"/>
        <v>0</v>
      </c>
      <c r="AR191" s="143" t="s">
        <v>302</v>
      </c>
      <c r="AT191" s="143" t="s">
        <v>561</v>
      </c>
      <c r="AU191" s="143" t="s">
        <v>251</v>
      </c>
      <c r="AY191" s="16" t="s">
        <v>250</v>
      </c>
      <c r="BE191" s="144">
        <f t="shared" si="64"/>
        <v>0</v>
      </c>
      <c r="BF191" s="144">
        <f t="shared" si="65"/>
        <v>0</v>
      </c>
      <c r="BG191" s="144">
        <f t="shared" si="66"/>
        <v>0</v>
      </c>
      <c r="BH191" s="144">
        <f t="shared" si="67"/>
        <v>0</v>
      </c>
      <c r="BI191" s="144">
        <f t="shared" si="68"/>
        <v>0</v>
      </c>
      <c r="BJ191" s="16" t="s">
        <v>86</v>
      </c>
      <c r="BK191" s="144">
        <f t="shared" si="69"/>
        <v>0</v>
      </c>
      <c r="BL191" s="16" t="s">
        <v>257</v>
      </c>
      <c r="BM191" s="143" t="s">
        <v>3950</v>
      </c>
    </row>
    <row r="192" spans="2:65" s="1" customFormat="1" ht="24.2" customHeight="1">
      <c r="B192" s="31"/>
      <c r="C192" s="131" t="s">
        <v>829</v>
      </c>
      <c r="D192" s="131" t="s">
        <v>253</v>
      </c>
      <c r="E192" s="132" t="s">
        <v>3951</v>
      </c>
      <c r="F192" s="133" t="s">
        <v>3952</v>
      </c>
      <c r="G192" s="134" t="s">
        <v>2223</v>
      </c>
      <c r="H192" s="135">
        <v>14</v>
      </c>
      <c r="I192" s="136"/>
      <c r="J192" s="137">
        <f t="shared" si="60"/>
        <v>0</v>
      </c>
      <c r="K192" s="138"/>
      <c r="L192" s="31"/>
      <c r="M192" s="139" t="s">
        <v>20</v>
      </c>
      <c r="N192" s="140" t="s">
        <v>45</v>
      </c>
      <c r="P192" s="141">
        <f t="shared" si="61"/>
        <v>0</v>
      </c>
      <c r="Q192" s="141">
        <v>0</v>
      </c>
      <c r="R192" s="141">
        <f t="shared" si="62"/>
        <v>0</v>
      </c>
      <c r="S192" s="141">
        <v>0</v>
      </c>
      <c r="T192" s="142">
        <f t="shared" si="63"/>
        <v>0</v>
      </c>
      <c r="AR192" s="143" t="s">
        <v>257</v>
      </c>
      <c r="AT192" s="143" t="s">
        <v>253</v>
      </c>
      <c r="AU192" s="143" t="s">
        <v>251</v>
      </c>
      <c r="AY192" s="16" t="s">
        <v>250</v>
      </c>
      <c r="BE192" s="144">
        <f t="shared" si="64"/>
        <v>0</v>
      </c>
      <c r="BF192" s="144">
        <f t="shared" si="65"/>
        <v>0</v>
      </c>
      <c r="BG192" s="144">
        <f t="shared" si="66"/>
        <v>0</v>
      </c>
      <c r="BH192" s="144">
        <f t="shared" si="67"/>
        <v>0</v>
      </c>
      <c r="BI192" s="144">
        <f t="shared" si="68"/>
        <v>0</v>
      </c>
      <c r="BJ192" s="16" t="s">
        <v>86</v>
      </c>
      <c r="BK192" s="144">
        <f t="shared" si="69"/>
        <v>0</v>
      </c>
      <c r="BL192" s="16" t="s">
        <v>257</v>
      </c>
      <c r="BM192" s="143" t="s">
        <v>3953</v>
      </c>
    </row>
    <row r="193" spans="2:65" s="1" customFormat="1" ht="24.2" customHeight="1">
      <c r="B193" s="31"/>
      <c r="C193" s="163" t="s">
        <v>834</v>
      </c>
      <c r="D193" s="163" t="s">
        <v>561</v>
      </c>
      <c r="E193" s="164" t="s">
        <v>389</v>
      </c>
      <c r="F193" s="165" t="s">
        <v>3952</v>
      </c>
      <c r="G193" s="166" t="s">
        <v>2223</v>
      </c>
      <c r="H193" s="167">
        <v>14</v>
      </c>
      <c r="I193" s="168"/>
      <c r="J193" s="169">
        <f t="shared" si="60"/>
        <v>0</v>
      </c>
      <c r="K193" s="170"/>
      <c r="L193" s="171"/>
      <c r="M193" s="172" t="s">
        <v>20</v>
      </c>
      <c r="N193" s="173" t="s">
        <v>45</v>
      </c>
      <c r="P193" s="141">
        <f t="shared" si="61"/>
        <v>0</v>
      </c>
      <c r="Q193" s="141">
        <v>0</v>
      </c>
      <c r="R193" s="141">
        <f t="shared" si="62"/>
        <v>0</v>
      </c>
      <c r="S193" s="141">
        <v>0</v>
      </c>
      <c r="T193" s="142">
        <f t="shared" si="63"/>
        <v>0</v>
      </c>
      <c r="AR193" s="143" t="s">
        <v>302</v>
      </c>
      <c r="AT193" s="143" t="s">
        <v>561</v>
      </c>
      <c r="AU193" s="143" t="s">
        <v>251</v>
      </c>
      <c r="AY193" s="16" t="s">
        <v>250</v>
      </c>
      <c r="BE193" s="144">
        <f t="shared" si="64"/>
        <v>0</v>
      </c>
      <c r="BF193" s="144">
        <f t="shared" si="65"/>
        <v>0</v>
      </c>
      <c r="BG193" s="144">
        <f t="shared" si="66"/>
        <v>0</v>
      </c>
      <c r="BH193" s="144">
        <f t="shared" si="67"/>
        <v>0</v>
      </c>
      <c r="BI193" s="144">
        <f t="shared" si="68"/>
        <v>0</v>
      </c>
      <c r="BJ193" s="16" t="s">
        <v>86</v>
      </c>
      <c r="BK193" s="144">
        <f t="shared" si="69"/>
        <v>0</v>
      </c>
      <c r="BL193" s="16" t="s">
        <v>257</v>
      </c>
      <c r="BM193" s="143" t="s">
        <v>3954</v>
      </c>
    </row>
    <row r="194" spans="2:65" s="1" customFormat="1" ht="16.5" customHeight="1">
      <c r="B194" s="31"/>
      <c r="C194" s="131" t="s">
        <v>1474</v>
      </c>
      <c r="D194" s="131" t="s">
        <v>253</v>
      </c>
      <c r="E194" s="132" t="s">
        <v>3955</v>
      </c>
      <c r="F194" s="133" t="s">
        <v>3956</v>
      </c>
      <c r="G194" s="134" t="s">
        <v>2223</v>
      </c>
      <c r="H194" s="135">
        <v>28</v>
      </c>
      <c r="I194" s="136"/>
      <c r="J194" s="137">
        <f t="shared" si="60"/>
        <v>0</v>
      </c>
      <c r="K194" s="138"/>
      <c r="L194" s="31"/>
      <c r="M194" s="139" t="s">
        <v>20</v>
      </c>
      <c r="N194" s="140" t="s">
        <v>45</v>
      </c>
      <c r="P194" s="141">
        <f t="shared" si="61"/>
        <v>0</v>
      </c>
      <c r="Q194" s="141">
        <v>0</v>
      </c>
      <c r="R194" s="141">
        <f t="shared" si="62"/>
        <v>0</v>
      </c>
      <c r="S194" s="141">
        <v>0</v>
      </c>
      <c r="T194" s="142">
        <f t="shared" si="63"/>
        <v>0</v>
      </c>
      <c r="AR194" s="143" t="s">
        <v>257</v>
      </c>
      <c r="AT194" s="143" t="s">
        <v>253</v>
      </c>
      <c r="AU194" s="143" t="s">
        <v>251</v>
      </c>
      <c r="AY194" s="16" t="s">
        <v>250</v>
      </c>
      <c r="BE194" s="144">
        <f t="shared" si="64"/>
        <v>0</v>
      </c>
      <c r="BF194" s="144">
        <f t="shared" si="65"/>
        <v>0</v>
      </c>
      <c r="BG194" s="144">
        <f t="shared" si="66"/>
        <v>0</v>
      </c>
      <c r="BH194" s="144">
        <f t="shared" si="67"/>
        <v>0</v>
      </c>
      <c r="BI194" s="144">
        <f t="shared" si="68"/>
        <v>0</v>
      </c>
      <c r="BJ194" s="16" t="s">
        <v>86</v>
      </c>
      <c r="BK194" s="144">
        <f t="shared" si="69"/>
        <v>0</v>
      </c>
      <c r="BL194" s="16" t="s">
        <v>257</v>
      </c>
      <c r="BM194" s="143" t="s">
        <v>3957</v>
      </c>
    </row>
    <row r="195" spans="2:65" s="1" customFormat="1" ht="16.5" customHeight="1">
      <c r="B195" s="31"/>
      <c r="C195" s="163" t="s">
        <v>1476</v>
      </c>
      <c r="D195" s="163" t="s">
        <v>561</v>
      </c>
      <c r="E195" s="164" t="s">
        <v>396</v>
      </c>
      <c r="F195" s="165" t="s">
        <v>3956</v>
      </c>
      <c r="G195" s="166" t="s">
        <v>2223</v>
      </c>
      <c r="H195" s="167">
        <v>28</v>
      </c>
      <c r="I195" s="168"/>
      <c r="J195" s="169">
        <f t="shared" si="60"/>
        <v>0</v>
      </c>
      <c r="K195" s="170"/>
      <c r="L195" s="171"/>
      <c r="M195" s="172" t="s">
        <v>20</v>
      </c>
      <c r="N195" s="173" t="s">
        <v>45</v>
      </c>
      <c r="P195" s="141">
        <f t="shared" si="61"/>
        <v>0</v>
      </c>
      <c r="Q195" s="141">
        <v>0</v>
      </c>
      <c r="R195" s="141">
        <f t="shared" si="62"/>
        <v>0</v>
      </c>
      <c r="S195" s="141">
        <v>0</v>
      </c>
      <c r="T195" s="142">
        <f t="shared" si="63"/>
        <v>0</v>
      </c>
      <c r="AR195" s="143" t="s">
        <v>302</v>
      </c>
      <c r="AT195" s="143" t="s">
        <v>561</v>
      </c>
      <c r="AU195" s="143" t="s">
        <v>251</v>
      </c>
      <c r="AY195" s="16" t="s">
        <v>250</v>
      </c>
      <c r="BE195" s="144">
        <f t="shared" si="64"/>
        <v>0</v>
      </c>
      <c r="BF195" s="144">
        <f t="shared" si="65"/>
        <v>0</v>
      </c>
      <c r="BG195" s="144">
        <f t="shared" si="66"/>
        <v>0</v>
      </c>
      <c r="BH195" s="144">
        <f t="shared" si="67"/>
        <v>0</v>
      </c>
      <c r="BI195" s="144">
        <f t="shared" si="68"/>
        <v>0</v>
      </c>
      <c r="BJ195" s="16" t="s">
        <v>86</v>
      </c>
      <c r="BK195" s="144">
        <f t="shared" si="69"/>
        <v>0</v>
      </c>
      <c r="BL195" s="16" t="s">
        <v>257</v>
      </c>
      <c r="BM195" s="143" t="s">
        <v>3958</v>
      </c>
    </row>
    <row r="196" spans="2:65" s="1" customFormat="1" ht="24.2" customHeight="1">
      <c r="B196" s="31"/>
      <c r="C196" s="131" t="s">
        <v>1481</v>
      </c>
      <c r="D196" s="131" t="s">
        <v>253</v>
      </c>
      <c r="E196" s="132" t="s">
        <v>3959</v>
      </c>
      <c r="F196" s="133" t="s">
        <v>3960</v>
      </c>
      <c r="G196" s="134" t="s">
        <v>2223</v>
      </c>
      <c r="H196" s="135">
        <v>14</v>
      </c>
      <c r="I196" s="136"/>
      <c r="J196" s="137">
        <f t="shared" si="60"/>
        <v>0</v>
      </c>
      <c r="K196" s="138"/>
      <c r="L196" s="31"/>
      <c r="M196" s="139" t="s">
        <v>20</v>
      </c>
      <c r="N196" s="140" t="s">
        <v>45</v>
      </c>
      <c r="P196" s="141">
        <f t="shared" si="61"/>
        <v>0</v>
      </c>
      <c r="Q196" s="141">
        <v>0</v>
      </c>
      <c r="R196" s="141">
        <f t="shared" si="62"/>
        <v>0</v>
      </c>
      <c r="S196" s="141">
        <v>0</v>
      </c>
      <c r="T196" s="142">
        <f t="shared" si="63"/>
        <v>0</v>
      </c>
      <c r="AR196" s="143" t="s">
        <v>257</v>
      </c>
      <c r="AT196" s="143" t="s">
        <v>253</v>
      </c>
      <c r="AU196" s="143" t="s">
        <v>251</v>
      </c>
      <c r="AY196" s="16" t="s">
        <v>250</v>
      </c>
      <c r="BE196" s="144">
        <f t="shared" si="64"/>
        <v>0</v>
      </c>
      <c r="BF196" s="144">
        <f t="shared" si="65"/>
        <v>0</v>
      </c>
      <c r="BG196" s="144">
        <f t="shared" si="66"/>
        <v>0</v>
      </c>
      <c r="BH196" s="144">
        <f t="shared" si="67"/>
        <v>0</v>
      </c>
      <c r="BI196" s="144">
        <f t="shared" si="68"/>
        <v>0</v>
      </c>
      <c r="BJ196" s="16" t="s">
        <v>86</v>
      </c>
      <c r="BK196" s="144">
        <f t="shared" si="69"/>
        <v>0</v>
      </c>
      <c r="BL196" s="16" t="s">
        <v>257</v>
      </c>
      <c r="BM196" s="143" t="s">
        <v>3961</v>
      </c>
    </row>
    <row r="197" spans="2:65" s="1" customFormat="1" ht="24.2" customHeight="1">
      <c r="B197" s="31"/>
      <c r="C197" s="163" t="s">
        <v>1486</v>
      </c>
      <c r="D197" s="163" t="s">
        <v>561</v>
      </c>
      <c r="E197" s="164" t="s">
        <v>402</v>
      </c>
      <c r="F197" s="165" t="s">
        <v>3960</v>
      </c>
      <c r="G197" s="166" t="s">
        <v>2223</v>
      </c>
      <c r="H197" s="167">
        <v>14</v>
      </c>
      <c r="I197" s="168"/>
      <c r="J197" s="169">
        <f t="shared" si="60"/>
        <v>0</v>
      </c>
      <c r="K197" s="170"/>
      <c r="L197" s="171"/>
      <c r="M197" s="172" t="s">
        <v>20</v>
      </c>
      <c r="N197" s="173" t="s">
        <v>45</v>
      </c>
      <c r="P197" s="141">
        <f t="shared" si="61"/>
        <v>0</v>
      </c>
      <c r="Q197" s="141">
        <v>0</v>
      </c>
      <c r="R197" s="141">
        <f t="shared" si="62"/>
        <v>0</v>
      </c>
      <c r="S197" s="141">
        <v>0</v>
      </c>
      <c r="T197" s="142">
        <f t="shared" si="63"/>
        <v>0</v>
      </c>
      <c r="AR197" s="143" t="s">
        <v>302</v>
      </c>
      <c r="AT197" s="143" t="s">
        <v>561</v>
      </c>
      <c r="AU197" s="143" t="s">
        <v>251</v>
      </c>
      <c r="AY197" s="16" t="s">
        <v>250</v>
      </c>
      <c r="BE197" s="144">
        <f t="shared" si="64"/>
        <v>0</v>
      </c>
      <c r="BF197" s="144">
        <f t="shared" si="65"/>
        <v>0</v>
      </c>
      <c r="BG197" s="144">
        <f t="shared" si="66"/>
        <v>0</v>
      </c>
      <c r="BH197" s="144">
        <f t="shared" si="67"/>
        <v>0</v>
      </c>
      <c r="BI197" s="144">
        <f t="shared" si="68"/>
        <v>0</v>
      </c>
      <c r="BJ197" s="16" t="s">
        <v>86</v>
      </c>
      <c r="BK197" s="144">
        <f t="shared" si="69"/>
        <v>0</v>
      </c>
      <c r="BL197" s="16" t="s">
        <v>257</v>
      </c>
      <c r="BM197" s="143" t="s">
        <v>3962</v>
      </c>
    </row>
    <row r="198" spans="2:65" s="1" customFormat="1" ht="24.2" customHeight="1">
      <c r="B198" s="31"/>
      <c r="C198" s="131" t="s">
        <v>1491</v>
      </c>
      <c r="D198" s="131" t="s">
        <v>253</v>
      </c>
      <c r="E198" s="132" t="s">
        <v>3963</v>
      </c>
      <c r="F198" s="133" t="s">
        <v>3964</v>
      </c>
      <c r="G198" s="134" t="s">
        <v>2223</v>
      </c>
      <c r="H198" s="135">
        <v>7</v>
      </c>
      <c r="I198" s="136"/>
      <c r="J198" s="137">
        <f t="shared" si="60"/>
        <v>0</v>
      </c>
      <c r="K198" s="138"/>
      <c r="L198" s="31"/>
      <c r="M198" s="139" t="s">
        <v>20</v>
      </c>
      <c r="N198" s="140" t="s">
        <v>45</v>
      </c>
      <c r="P198" s="141">
        <f t="shared" si="61"/>
        <v>0</v>
      </c>
      <c r="Q198" s="141">
        <v>0</v>
      </c>
      <c r="R198" s="141">
        <f t="shared" si="62"/>
        <v>0</v>
      </c>
      <c r="S198" s="141">
        <v>0</v>
      </c>
      <c r="T198" s="142">
        <f t="shared" si="63"/>
        <v>0</v>
      </c>
      <c r="AR198" s="143" t="s">
        <v>257</v>
      </c>
      <c r="AT198" s="143" t="s">
        <v>253</v>
      </c>
      <c r="AU198" s="143" t="s">
        <v>251</v>
      </c>
      <c r="AY198" s="16" t="s">
        <v>250</v>
      </c>
      <c r="BE198" s="144">
        <f t="shared" si="64"/>
        <v>0</v>
      </c>
      <c r="BF198" s="144">
        <f t="shared" si="65"/>
        <v>0</v>
      </c>
      <c r="BG198" s="144">
        <f t="shared" si="66"/>
        <v>0</v>
      </c>
      <c r="BH198" s="144">
        <f t="shared" si="67"/>
        <v>0</v>
      </c>
      <c r="BI198" s="144">
        <f t="shared" si="68"/>
        <v>0</v>
      </c>
      <c r="BJ198" s="16" t="s">
        <v>86</v>
      </c>
      <c r="BK198" s="144">
        <f t="shared" si="69"/>
        <v>0</v>
      </c>
      <c r="BL198" s="16" t="s">
        <v>257</v>
      </c>
      <c r="BM198" s="143" t="s">
        <v>3965</v>
      </c>
    </row>
    <row r="199" spans="2:65" s="1" customFormat="1" ht="16.5" customHeight="1">
      <c r="B199" s="31"/>
      <c r="C199" s="131" t="s">
        <v>1496</v>
      </c>
      <c r="D199" s="131" t="s">
        <v>253</v>
      </c>
      <c r="E199" s="132" t="s">
        <v>3966</v>
      </c>
      <c r="F199" s="133" t="s">
        <v>3855</v>
      </c>
      <c r="G199" s="134" t="s">
        <v>1421</v>
      </c>
      <c r="H199" s="135">
        <v>26</v>
      </c>
      <c r="I199" s="136"/>
      <c r="J199" s="137">
        <f t="shared" si="60"/>
        <v>0</v>
      </c>
      <c r="K199" s="138"/>
      <c r="L199" s="31"/>
      <c r="M199" s="139" t="s">
        <v>20</v>
      </c>
      <c r="N199" s="140" t="s">
        <v>45</v>
      </c>
      <c r="P199" s="141">
        <f t="shared" si="61"/>
        <v>0</v>
      </c>
      <c r="Q199" s="141">
        <v>0</v>
      </c>
      <c r="R199" s="141">
        <f t="shared" si="62"/>
        <v>0</v>
      </c>
      <c r="S199" s="141">
        <v>0</v>
      </c>
      <c r="T199" s="142">
        <f t="shared" si="63"/>
        <v>0</v>
      </c>
      <c r="AR199" s="143" t="s">
        <v>378</v>
      </c>
      <c r="AT199" s="143" t="s">
        <v>253</v>
      </c>
      <c r="AU199" s="143" t="s">
        <v>251</v>
      </c>
      <c r="AY199" s="16" t="s">
        <v>250</v>
      </c>
      <c r="BE199" s="144">
        <f t="shared" si="64"/>
        <v>0</v>
      </c>
      <c r="BF199" s="144">
        <f t="shared" si="65"/>
        <v>0</v>
      </c>
      <c r="BG199" s="144">
        <f t="shared" si="66"/>
        <v>0</v>
      </c>
      <c r="BH199" s="144">
        <f t="shared" si="67"/>
        <v>0</v>
      </c>
      <c r="BI199" s="144">
        <f t="shared" si="68"/>
        <v>0</v>
      </c>
      <c r="BJ199" s="16" t="s">
        <v>86</v>
      </c>
      <c r="BK199" s="144">
        <f t="shared" si="69"/>
        <v>0</v>
      </c>
      <c r="BL199" s="16" t="s">
        <v>378</v>
      </c>
      <c r="BM199" s="143" t="s">
        <v>3967</v>
      </c>
    </row>
    <row r="200" spans="2:65" s="11" customFormat="1" ht="20.85" customHeight="1">
      <c r="B200" s="119"/>
      <c r="D200" s="120" t="s">
        <v>72</v>
      </c>
      <c r="E200" s="129" t="s">
        <v>2315</v>
      </c>
      <c r="F200" s="129" t="s">
        <v>2316</v>
      </c>
      <c r="I200" s="122"/>
      <c r="J200" s="130">
        <f>BK200</f>
        <v>0</v>
      </c>
      <c r="L200" s="119"/>
      <c r="M200" s="124"/>
      <c r="P200" s="125">
        <f>SUM(P201:P223)</f>
        <v>0</v>
      </c>
      <c r="R200" s="125">
        <f>SUM(R201:R223)</f>
        <v>0</v>
      </c>
      <c r="T200" s="126">
        <f>SUM(T201:T223)</f>
        <v>0</v>
      </c>
      <c r="AR200" s="120" t="s">
        <v>80</v>
      </c>
      <c r="AT200" s="127" t="s">
        <v>72</v>
      </c>
      <c r="AU200" s="127" t="s">
        <v>86</v>
      </c>
      <c r="AY200" s="120" t="s">
        <v>250</v>
      </c>
      <c r="BK200" s="128">
        <f>SUM(BK201:BK223)</f>
        <v>0</v>
      </c>
    </row>
    <row r="201" spans="2:65" s="1" customFormat="1" ht="16.5" customHeight="1">
      <c r="B201" s="31"/>
      <c r="C201" s="131" t="s">
        <v>1500</v>
      </c>
      <c r="D201" s="131" t="s">
        <v>253</v>
      </c>
      <c r="E201" s="132" t="s">
        <v>3968</v>
      </c>
      <c r="F201" s="133" t="s">
        <v>3969</v>
      </c>
      <c r="G201" s="134" t="s">
        <v>290</v>
      </c>
      <c r="H201" s="135">
        <v>1</v>
      </c>
      <c r="I201" s="136"/>
      <c r="J201" s="137">
        <f>ROUND(I201*H201,2)</f>
        <v>0</v>
      </c>
      <c r="K201" s="138"/>
      <c r="L201" s="31"/>
      <c r="M201" s="139" t="s">
        <v>20</v>
      </c>
      <c r="N201" s="140" t="s">
        <v>45</v>
      </c>
      <c r="P201" s="141">
        <f>O201*H201</f>
        <v>0</v>
      </c>
      <c r="Q201" s="141">
        <v>0</v>
      </c>
      <c r="R201" s="141">
        <f>Q201*H201</f>
        <v>0</v>
      </c>
      <c r="S201" s="141">
        <v>0</v>
      </c>
      <c r="T201" s="142">
        <f>S201*H201</f>
        <v>0</v>
      </c>
      <c r="AR201" s="143" t="s">
        <v>378</v>
      </c>
      <c r="AT201" s="143" t="s">
        <v>253</v>
      </c>
      <c r="AU201" s="143" t="s">
        <v>251</v>
      </c>
      <c r="AY201" s="16" t="s">
        <v>250</v>
      </c>
      <c r="BE201" s="144">
        <f>IF(N201="základní",J201,0)</f>
        <v>0</v>
      </c>
      <c r="BF201" s="144">
        <f>IF(N201="snížená",J201,0)</f>
        <v>0</v>
      </c>
      <c r="BG201" s="144">
        <f>IF(N201="zákl. přenesená",J201,0)</f>
        <v>0</v>
      </c>
      <c r="BH201" s="144">
        <f>IF(N201="sníž. přenesená",J201,0)</f>
        <v>0</v>
      </c>
      <c r="BI201" s="144">
        <f>IF(N201="nulová",J201,0)</f>
        <v>0</v>
      </c>
      <c r="BJ201" s="16" t="s">
        <v>86</v>
      </c>
      <c r="BK201" s="144">
        <f>ROUND(I201*H201,2)</f>
        <v>0</v>
      </c>
      <c r="BL201" s="16" t="s">
        <v>378</v>
      </c>
      <c r="BM201" s="143" t="s">
        <v>3970</v>
      </c>
    </row>
    <row r="202" spans="2:65" s="1" customFormat="1" ht="16.5" customHeight="1">
      <c r="B202" s="31"/>
      <c r="C202" s="163" t="s">
        <v>1502</v>
      </c>
      <c r="D202" s="163" t="s">
        <v>561</v>
      </c>
      <c r="E202" s="164" t="s">
        <v>3971</v>
      </c>
      <c r="F202" s="165" t="s">
        <v>3969</v>
      </c>
      <c r="G202" s="166" t="s">
        <v>290</v>
      </c>
      <c r="H202" s="167">
        <v>1</v>
      </c>
      <c r="I202" s="168"/>
      <c r="J202" s="169">
        <f>ROUND(I202*H202,2)</f>
        <v>0</v>
      </c>
      <c r="K202" s="170"/>
      <c r="L202" s="171"/>
      <c r="M202" s="172" t="s">
        <v>20</v>
      </c>
      <c r="N202" s="173" t="s">
        <v>45</v>
      </c>
      <c r="P202" s="141">
        <f>O202*H202</f>
        <v>0</v>
      </c>
      <c r="Q202" s="141">
        <v>0</v>
      </c>
      <c r="R202" s="141">
        <f>Q202*H202</f>
        <v>0</v>
      </c>
      <c r="S202" s="141">
        <v>0</v>
      </c>
      <c r="T202" s="142">
        <f>S202*H202</f>
        <v>0</v>
      </c>
      <c r="AR202" s="143" t="s">
        <v>478</v>
      </c>
      <c r="AT202" s="143" t="s">
        <v>561</v>
      </c>
      <c r="AU202" s="143" t="s">
        <v>251</v>
      </c>
      <c r="AY202" s="16" t="s">
        <v>250</v>
      </c>
      <c r="BE202" s="144">
        <f>IF(N202="základní",J202,0)</f>
        <v>0</v>
      </c>
      <c r="BF202" s="144">
        <f>IF(N202="snížená",J202,0)</f>
        <v>0</v>
      </c>
      <c r="BG202" s="144">
        <f>IF(N202="zákl. přenesená",J202,0)</f>
        <v>0</v>
      </c>
      <c r="BH202" s="144">
        <f>IF(N202="sníž. přenesená",J202,0)</f>
        <v>0</v>
      </c>
      <c r="BI202" s="144">
        <f>IF(N202="nulová",J202,0)</f>
        <v>0</v>
      </c>
      <c r="BJ202" s="16" t="s">
        <v>86</v>
      </c>
      <c r="BK202" s="144">
        <f>ROUND(I202*H202,2)</f>
        <v>0</v>
      </c>
      <c r="BL202" s="16" t="s">
        <v>378</v>
      </c>
      <c r="BM202" s="143" t="s">
        <v>3972</v>
      </c>
    </row>
    <row r="203" spans="2:65" s="1" customFormat="1" ht="87.75">
      <c r="B203" s="31"/>
      <c r="D203" s="150" t="s">
        <v>565</v>
      </c>
      <c r="F203" s="174" t="s">
        <v>3973</v>
      </c>
      <c r="I203" s="147"/>
      <c r="L203" s="31"/>
      <c r="M203" s="148"/>
      <c r="T203" s="50"/>
      <c r="AT203" s="16" t="s">
        <v>565</v>
      </c>
      <c r="AU203" s="16" t="s">
        <v>251</v>
      </c>
    </row>
    <row r="204" spans="2:65" s="1" customFormat="1" ht="16.5" customHeight="1">
      <c r="B204" s="31"/>
      <c r="C204" s="131" t="s">
        <v>1505</v>
      </c>
      <c r="D204" s="131" t="s">
        <v>253</v>
      </c>
      <c r="E204" s="132" t="s">
        <v>2317</v>
      </c>
      <c r="F204" s="133" t="s">
        <v>2318</v>
      </c>
      <c r="G204" s="134" t="s">
        <v>2223</v>
      </c>
      <c r="H204" s="135">
        <v>50</v>
      </c>
      <c r="I204" s="136"/>
      <c r="J204" s="137">
        <f t="shared" ref="J204:J222" si="70">ROUND(I204*H204,2)</f>
        <v>0</v>
      </c>
      <c r="K204" s="138"/>
      <c r="L204" s="31"/>
      <c r="M204" s="139" t="s">
        <v>20</v>
      </c>
      <c r="N204" s="140" t="s">
        <v>45</v>
      </c>
      <c r="P204" s="141">
        <f t="shared" ref="P204:P222" si="71">O204*H204</f>
        <v>0</v>
      </c>
      <c r="Q204" s="141">
        <v>0</v>
      </c>
      <c r="R204" s="141">
        <f t="shared" ref="R204:R222" si="72">Q204*H204</f>
        <v>0</v>
      </c>
      <c r="S204" s="141">
        <v>0</v>
      </c>
      <c r="T204" s="142">
        <f t="shared" ref="T204:T222" si="73">S204*H204</f>
        <v>0</v>
      </c>
      <c r="AR204" s="143" t="s">
        <v>257</v>
      </c>
      <c r="AT204" s="143" t="s">
        <v>253</v>
      </c>
      <c r="AU204" s="143" t="s">
        <v>251</v>
      </c>
      <c r="AY204" s="16" t="s">
        <v>250</v>
      </c>
      <c r="BE204" s="144">
        <f t="shared" ref="BE204:BE222" si="74">IF(N204="základní",J204,0)</f>
        <v>0</v>
      </c>
      <c r="BF204" s="144">
        <f t="shared" ref="BF204:BF222" si="75">IF(N204="snížená",J204,0)</f>
        <v>0</v>
      </c>
      <c r="BG204" s="144">
        <f t="shared" ref="BG204:BG222" si="76">IF(N204="zákl. přenesená",J204,0)</f>
        <v>0</v>
      </c>
      <c r="BH204" s="144">
        <f t="shared" ref="BH204:BH222" si="77">IF(N204="sníž. přenesená",J204,0)</f>
        <v>0</v>
      </c>
      <c r="BI204" s="144">
        <f t="shared" ref="BI204:BI222" si="78">IF(N204="nulová",J204,0)</f>
        <v>0</v>
      </c>
      <c r="BJ204" s="16" t="s">
        <v>86</v>
      </c>
      <c r="BK204" s="144">
        <f t="shared" ref="BK204:BK222" si="79">ROUND(I204*H204,2)</f>
        <v>0</v>
      </c>
      <c r="BL204" s="16" t="s">
        <v>257</v>
      </c>
      <c r="BM204" s="143" t="s">
        <v>3974</v>
      </c>
    </row>
    <row r="205" spans="2:65" s="1" customFormat="1" ht="16.5" customHeight="1">
      <c r="B205" s="31"/>
      <c r="C205" s="163" t="s">
        <v>1510</v>
      </c>
      <c r="D205" s="163" t="s">
        <v>561</v>
      </c>
      <c r="E205" s="164" t="s">
        <v>420</v>
      </c>
      <c r="F205" s="165" t="s">
        <v>2320</v>
      </c>
      <c r="G205" s="166" t="s">
        <v>2223</v>
      </c>
      <c r="H205" s="167">
        <v>50</v>
      </c>
      <c r="I205" s="168"/>
      <c r="J205" s="169">
        <f t="shared" si="70"/>
        <v>0</v>
      </c>
      <c r="K205" s="170"/>
      <c r="L205" s="171"/>
      <c r="M205" s="172" t="s">
        <v>20</v>
      </c>
      <c r="N205" s="173" t="s">
        <v>45</v>
      </c>
      <c r="P205" s="141">
        <f t="shared" si="71"/>
        <v>0</v>
      </c>
      <c r="Q205" s="141">
        <v>0</v>
      </c>
      <c r="R205" s="141">
        <f t="shared" si="72"/>
        <v>0</v>
      </c>
      <c r="S205" s="141">
        <v>0</v>
      </c>
      <c r="T205" s="142">
        <f t="shared" si="73"/>
        <v>0</v>
      </c>
      <c r="AR205" s="143" t="s">
        <v>302</v>
      </c>
      <c r="AT205" s="143" t="s">
        <v>561</v>
      </c>
      <c r="AU205" s="143" t="s">
        <v>251</v>
      </c>
      <c r="AY205" s="16" t="s">
        <v>250</v>
      </c>
      <c r="BE205" s="144">
        <f t="shared" si="74"/>
        <v>0</v>
      </c>
      <c r="BF205" s="144">
        <f t="shared" si="75"/>
        <v>0</v>
      </c>
      <c r="BG205" s="144">
        <f t="shared" si="76"/>
        <v>0</v>
      </c>
      <c r="BH205" s="144">
        <f t="shared" si="77"/>
        <v>0</v>
      </c>
      <c r="BI205" s="144">
        <f t="shared" si="78"/>
        <v>0</v>
      </c>
      <c r="BJ205" s="16" t="s">
        <v>86</v>
      </c>
      <c r="BK205" s="144">
        <f t="shared" si="79"/>
        <v>0</v>
      </c>
      <c r="BL205" s="16" t="s">
        <v>257</v>
      </c>
      <c r="BM205" s="143" t="s">
        <v>3975</v>
      </c>
    </row>
    <row r="206" spans="2:65" s="1" customFormat="1" ht="24.2" customHeight="1">
      <c r="B206" s="31"/>
      <c r="C206" s="131" t="s">
        <v>1515</v>
      </c>
      <c r="D206" s="131" t="s">
        <v>253</v>
      </c>
      <c r="E206" s="132" t="s">
        <v>3976</v>
      </c>
      <c r="F206" s="133" t="s">
        <v>3977</v>
      </c>
      <c r="G206" s="134" t="s">
        <v>2223</v>
      </c>
      <c r="H206" s="135">
        <v>70</v>
      </c>
      <c r="I206" s="136"/>
      <c r="J206" s="137">
        <f t="shared" si="70"/>
        <v>0</v>
      </c>
      <c r="K206" s="138"/>
      <c r="L206" s="31"/>
      <c r="M206" s="139" t="s">
        <v>20</v>
      </c>
      <c r="N206" s="140" t="s">
        <v>45</v>
      </c>
      <c r="P206" s="141">
        <f t="shared" si="71"/>
        <v>0</v>
      </c>
      <c r="Q206" s="141">
        <v>0</v>
      </c>
      <c r="R206" s="141">
        <f t="shared" si="72"/>
        <v>0</v>
      </c>
      <c r="S206" s="141">
        <v>0</v>
      </c>
      <c r="T206" s="142">
        <f t="shared" si="73"/>
        <v>0</v>
      </c>
      <c r="AR206" s="143" t="s">
        <v>257</v>
      </c>
      <c r="AT206" s="143" t="s">
        <v>253</v>
      </c>
      <c r="AU206" s="143" t="s">
        <v>251</v>
      </c>
      <c r="AY206" s="16" t="s">
        <v>250</v>
      </c>
      <c r="BE206" s="144">
        <f t="shared" si="74"/>
        <v>0</v>
      </c>
      <c r="BF206" s="144">
        <f t="shared" si="75"/>
        <v>0</v>
      </c>
      <c r="BG206" s="144">
        <f t="shared" si="76"/>
        <v>0</v>
      </c>
      <c r="BH206" s="144">
        <f t="shared" si="77"/>
        <v>0</v>
      </c>
      <c r="BI206" s="144">
        <f t="shared" si="78"/>
        <v>0</v>
      </c>
      <c r="BJ206" s="16" t="s">
        <v>86</v>
      </c>
      <c r="BK206" s="144">
        <f t="shared" si="79"/>
        <v>0</v>
      </c>
      <c r="BL206" s="16" t="s">
        <v>257</v>
      </c>
      <c r="BM206" s="143" t="s">
        <v>3978</v>
      </c>
    </row>
    <row r="207" spans="2:65" s="1" customFormat="1" ht="24.2" customHeight="1">
      <c r="B207" s="31"/>
      <c r="C207" s="163" t="s">
        <v>1520</v>
      </c>
      <c r="D207" s="163" t="s">
        <v>561</v>
      </c>
      <c r="E207" s="164" t="s">
        <v>427</v>
      </c>
      <c r="F207" s="165" t="s">
        <v>3979</v>
      </c>
      <c r="G207" s="166" t="s">
        <v>2223</v>
      </c>
      <c r="H207" s="167">
        <v>70</v>
      </c>
      <c r="I207" s="168"/>
      <c r="J207" s="169">
        <f t="shared" si="70"/>
        <v>0</v>
      </c>
      <c r="K207" s="170"/>
      <c r="L207" s="171"/>
      <c r="M207" s="172" t="s">
        <v>20</v>
      </c>
      <c r="N207" s="173" t="s">
        <v>45</v>
      </c>
      <c r="P207" s="141">
        <f t="shared" si="71"/>
        <v>0</v>
      </c>
      <c r="Q207" s="141">
        <v>0</v>
      </c>
      <c r="R207" s="141">
        <f t="shared" si="72"/>
        <v>0</v>
      </c>
      <c r="S207" s="141">
        <v>0</v>
      </c>
      <c r="T207" s="142">
        <f t="shared" si="73"/>
        <v>0</v>
      </c>
      <c r="AR207" s="143" t="s">
        <v>302</v>
      </c>
      <c r="AT207" s="143" t="s">
        <v>561</v>
      </c>
      <c r="AU207" s="143" t="s">
        <v>251</v>
      </c>
      <c r="AY207" s="16" t="s">
        <v>250</v>
      </c>
      <c r="BE207" s="144">
        <f t="shared" si="74"/>
        <v>0</v>
      </c>
      <c r="BF207" s="144">
        <f t="shared" si="75"/>
        <v>0</v>
      </c>
      <c r="BG207" s="144">
        <f t="shared" si="76"/>
        <v>0</v>
      </c>
      <c r="BH207" s="144">
        <f t="shared" si="77"/>
        <v>0</v>
      </c>
      <c r="BI207" s="144">
        <f t="shared" si="78"/>
        <v>0</v>
      </c>
      <c r="BJ207" s="16" t="s">
        <v>86</v>
      </c>
      <c r="BK207" s="144">
        <f t="shared" si="79"/>
        <v>0</v>
      </c>
      <c r="BL207" s="16" t="s">
        <v>257</v>
      </c>
      <c r="BM207" s="143" t="s">
        <v>3980</v>
      </c>
    </row>
    <row r="208" spans="2:65" s="1" customFormat="1" ht="16.5" customHeight="1">
      <c r="B208" s="31"/>
      <c r="C208" s="131" t="s">
        <v>1525</v>
      </c>
      <c r="D208" s="131" t="s">
        <v>253</v>
      </c>
      <c r="E208" s="132" t="s">
        <v>3981</v>
      </c>
      <c r="F208" s="133" t="s">
        <v>3808</v>
      </c>
      <c r="G208" s="134" t="s">
        <v>2223</v>
      </c>
      <c r="H208" s="135">
        <v>1</v>
      </c>
      <c r="I208" s="136"/>
      <c r="J208" s="137">
        <f t="shared" si="70"/>
        <v>0</v>
      </c>
      <c r="K208" s="138"/>
      <c r="L208" s="31"/>
      <c r="M208" s="139" t="s">
        <v>20</v>
      </c>
      <c r="N208" s="140" t="s">
        <v>45</v>
      </c>
      <c r="P208" s="141">
        <f t="shared" si="71"/>
        <v>0</v>
      </c>
      <c r="Q208" s="141">
        <v>0</v>
      </c>
      <c r="R208" s="141">
        <f t="shared" si="72"/>
        <v>0</v>
      </c>
      <c r="S208" s="141">
        <v>0</v>
      </c>
      <c r="T208" s="142">
        <f t="shared" si="73"/>
        <v>0</v>
      </c>
      <c r="AR208" s="143" t="s">
        <v>257</v>
      </c>
      <c r="AT208" s="143" t="s">
        <v>253</v>
      </c>
      <c r="AU208" s="143" t="s">
        <v>251</v>
      </c>
      <c r="AY208" s="16" t="s">
        <v>250</v>
      </c>
      <c r="BE208" s="144">
        <f t="shared" si="74"/>
        <v>0</v>
      </c>
      <c r="BF208" s="144">
        <f t="shared" si="75"/>
        <v>0</v>
      </c>
      <c r="BG208" s="144">
        <f t="shared" si="76"/>
        <v>0</v>
      </c>
      <c r="BH208" s="144">
        <f t="shared" si="77"/>
        <v>0</v>
      </c>
      <c r="BI208" s="144">
        <f t="shared" si="78"/>
        <v>0</v>
      </c>
      <c r="BJ208" s="16" t="s">
        <v>86</v>
      </c>
      <c r="BK208" s="144">
        <f t="shared" si="79"/>
        <v>0</v>
      </c>
      <c r="BL208" s="16" t="s">
        <v>257</v>
      </c>
      <c r="BM208" s="143" t="s">
        <v>3982</v>
      </c>
    </row>
    <row r="209" spans="2:65" s="1" customFormat="1" ht="16.5" customHeight="1">
      <c r="B209" s="31"/>
      <c r="C209" s="163" t="s">
        <v>1538</v>
      </c>
      <c r="D209" s="163" t="s">
        <v>561</v>
      </c>
      <c r="E209" s="164" t="s">
        <v>437</v>
      </c>
      <c r="F209" s="165" t="s">
        <v>3808</v>
      </c>
      <c r="G209" s="166" t="s">
        <v>2223</v>
      </c>
      <c r="H209" s="167">
        <v>1</v>
      </c>
      <c r="I209" s="168"/>
      <c r="J209" s="169">
        <f t="shared" si="70"/>
        <v>0</v>
      </c>
      <c r="K209" s="170"/>
      <c r="L209" s="171"/>
      <c r="M209" s="172" t="s">
        <v>20</v>
      </c>
      <c r="N209" s="173" t="s">
        <v>45</v>
      </c>
      <c r="P209" s="141">
        <f t="shared" si="71"/>
        <v>0</v>
      </c>
      <c r="Q209" s="141">
        <v>0</v>
      </c>
      <c r="R209" s="141">
        <f t="shared" si="72"/>
        <v>0</v>
      </c>
      <c r="S209" s="141">
        <v>0</v>
      </c>
      <c r="T209" s="142">
        <f t="shared" si="73"/>
        <v>0</v>
      </c>
      <c r="AR209" s="143" t="s">
        <v>302</v>
      </c>
      <c r="AT209" s="143" t="s">
        <v>561</v>
      </c>
      <c r="AU209" s="143" t="s">
        <v>251</v>
      </c>
      <c r="AY209" s="16" t="s">
        <v>250</v>
      </c>
      <c r="BE209" s="144">
        <f t="shared" si="74"/>
        <v>0</v>
      </c>
      <c r="BF209" s="144">
        <f t="shared" si="75"/>
        <v>0</v>
      </c>
      <c r="BG209" s="144">
        <f t="shared" si="76"/>
        <v>0</v>
      </c>
      <c r="BH209" s="144">
        <f t="shared" si="77"/>
        <v>0</v>
      </c>
      <c r="BI209" s="144">
        <f t="shared" si="78"/>
        <v>0</v>
      </c>
      <c r="BJ209" s="16" t="s">
        <v>86</v>
      </c>
      <c r="BK209" s="144">
        <f t="shared" si="79"/>
        <v>0</v>
      </c>
      <c r="BL209" s="16" t="s">
        <v>257</v>
      </c>
      <c r="BM209" s="143" t="s">
        <v>3983</v>
      </c>
    </row>
    <row r="210" spans="2:65" s="1" customFormat="1" ht="16.5" customHeight="1">
      <c r="B210" s="31"/>
      <c r="C210" s="131" t="s">
        <v>1544</v>
      </c>
      <c r="D210" s="131" t="s">
        <v>253</v>
      </c>
      <c r="E210" s="132" t="s">
        <v>3984</v>
      </c>
      <c r="F210" s="133" t="s">
        <v>3985</v>
      </c>
      <c r="G210" s="134" t="s">
        <v>2223</v>
      </c>
      <c r="H210" s="135">
        <v>1</v>
      </c>
      <c r="I210" s="136"/>
      <c r="J210" s="137">
        <f t="shared" si="70"/>
        <v>0</v>
      </c>
      <c r="K210" s="138"/>
      <c r="L210" s="31"/>
      <c r="M210" s="139" t="s">
        <v>20</v>
      </c>
      <c r="N210" s="140" t="s">
        <v>45</v>
      </c>
      <c r="P210" s="141">
        <f t="shared" si="71"/>
        <v>0</v>
      </c>
      <c r="Q210" s="141">
        <v>0</v>
      </c>
      <c r="R210" s="141">
        <f t="shared" si="72"/>
        <v>0</v>
      </c>
      <c r="S210" s="141">
        <v>0</v>
      </c>
      <c r="T210" s="142">
        <f t="shared" si="73"/>
        <v>0</v>
      </c>
      <c r="AR210" s="143" t="s">
        <v>257</v>
      </c>
      <c r="AT210" s="143" t="s">
        <v>253</v>
      </c>
      <c r="AU210" s="143" t="s">
        <v>251</v>
      </c>
      <c r="AY210" s="16" t="s">
        <v>250</v>
      </c>
      <c r="BE210" s="144">
        <f t="shared" si="74"/>
        <v>0</v>
      </c>
      <c r="BF210" s="144">
        <f t="shared" si="75"/>
        <v>0</v>
      </c>
      <c r="BG210" s="144">
        <f t="shared" si="76"/>
        <v>0</v>
      </c>
      <c r="BH210" s="144">
        <f t="shared" si="77"/>
        <v>0</v>
      </c>
      <c r="BI210" s="144">
        <f t="shared" si="78"/>
        <v>0</v>
      </c>
      <c r="BJ210" s="16" t="s">
        <v>86</v>
      </c>
      <c r="BK210" s="144">
        <f t="shared" si="79"/>
        <v>0</v>
      </c>
      <c r="BL210" s="16" t="s">
        <v>257</v>
      </c>
      <c r="BM210" s="143" t="s">
        <v>3986</v>
      </c>
    </row>
    <row r="211" spans="2:65" s="1" customFormat="1" ht="16.5" customHeight="1">
      <c r="B211" s="31"/>
      <c r="C211" s="163" t="s">
        <v>1551</v>
      </c>
      <c r="D211" s="163" t="s">
        <v>561</v>
      </c>
      <c r="E211" s="164" t="s">
        <v>443</v>
      </c>
      <c r="F211" s="165" t="s">
        <v>3985</v>
      </c>
      <c r="G211" s="166" t="s">
        <v>2223</v>
      </c>
      <c r="H211" s="167">
        <v>1</v>
      </c>
      <c r="I211" s="168"/>
      <c r="J211" s="169">
        <f t="shared" si="70"/>
        <v>0</v>
      </c>
      <c r="K211" s="170"/>
      <c r="L211" s="171"/>
      <c r="M211" s="172" t="s">
        <v>20</v>
      </c>
      <c r="N211" s="173" t="s">
        <v>45</v>
      </c>
      <c r="P211" s="141">
        <f t="shared" si="71"/>
        <v>0</v>
      </c>
      <c r="Q211" s="141">
        <v>0</v>
      </c>
      <c r="R211" s="141">
        <f t="shared" si="72"/>
        <v>0</v>
      </c>
      <c r="S211" s="141">
        <v>0</v>
      </c>
      <c r="T211" s="142">
        <f t="shared" si="73"/>
        <v>0</v>
      </c>
      <c r="AR211" s="143" t="s">
        <v>302</v>
      </c>
      <c r="AT211" s="143" t="s">
        <v>561</v>
      </c>
      <c r="AU211" s="143" t="s">
        <v>251</v>
      </c>
      <c r="AY211" s="16" t="s">
        <v>250</v>
      </c>
      <c r="BE211" s="144">
        <f t="shared" si="74"/>
        <v>0</v>
      </c>
      <c r="BF211" s="144">
        <f t="shared" si="75"/>
        <v>0</v>
      </c>
      <c r="BG211" s="144">
        <f t="shared" si="76"/>
        <v>0</v>
      </c>
      <c r="BH211" s="144">
        <f t="shared" si="77"/>
        <v>0</v>
      </c>
      <c r="BI211" s="144">
        <f t="shared" si="78"/>
        <v>0</v>
      </c>
      <c r="BJ211" s="16" t="s">
        <v>86</v>
      </c>
      <c r="BK211" s="144">
        <f t="shared" si="79"/>
        <v>0</v>
      </c>
      <c r="BL211" s="16" t="s">
        <v>257</v>
      </c>
      <c r="BM211" s="143" t="s">
        <v>3987</v>
      </c>
    </row>
    <row r="212" spans="2:65" s="1" customFormat="1" ht="37.9" customHeight="1">
      <c r="B212" s="31"/>
      <c r="C212" s="131" t="s">
        <v>1559</v>
      </c>
      <c r="D212" s="131" t="s">
        <v>253</v>
      </c>
      <c r="E212" s="132" t="s">
        <v>3988</v>
      </c>
      <c r="F212" s="133" t="s">
        <v>3989</v>
      </c>
      <c r="G212" s="134" t="s">
        <v>283</v>
      </c>
      <c r="H212" s="135">
        <v>200</v>
      </c>
      <c r="I212" s="136"/>
      <c r="J212" s="137">
        <f t="shared" si="70"/>
        <v>0</v>
      </c>
      <c r="K212" s="138"/>
      <c r="L212" s="31"/>
      <c r="M212" s="139" t="s">
        <v>20</v>
      </c>
      <c r="N212" s="140" t="s">
        <v>45</v>
      </c>
      <c r="P212" s="141">
        <f t="shared" si="71"/>
        <v>0</v>
      </c>
      <c r="Q212" s="141">
        <v>0</v>
      </c>
      <c r="R212" s="141">
        <f t="shared" si="72"/>
        <v>0</v>
      </c>
      <c r="S212" s="141">
        <v>0</v>
      </c>
      <c r="T212" s="142">
        <f t="shared" si="73"/>
        <v>0</v>
      </c>
      <c r="AR212" s="143" t="s">
        <v>257</v>
      </c>
      <c r="AT212" s="143" t="s">
        <v>253</v>
      </c>
      <c r="AU212" s="143" t="s">
        <v>251</v>
      </c>
      <c r="AY212" s="16" t="s">
        <v>250</v>
      </c>
      <c r="BE212" s="144">
        <f t="shared" si="74"/>
        <v>0</v>
      </c>
      <c r="BF212" s="144">
        <f t="shared" si="75"/>
        <v>0</v>
      </c>
      <c r="BG212" s="144">
        <f t="shared" si="76"/>
        <v>0</v>
      </c>
      <c r="BH212" s="144">
        <f t="shared" si="77"/>
        <v>0</v>
      </c>
      <c r="BI212" s="144">
        <f t="shared" si="78"/>
        <v>0</v>
      </c>
      <c r="BJ212" s="16" t="s">
        <v>86</v>
      </c>
      <c r="BK212" s="144">
        <f t="shared" si="79"/>
        <v>0</v>
      </c>
      <c r="BL212" s="16" t="s">
        <v>257</v>
      </c>
      <c r="BM212" s="143" t="s">
        <v>3990</v>
      </c>
    </row>
    <row r="213" spans="2:65" s="1" customFormat="1" ht="37.9" customHeight="1">
      <c r="B213" s="31"/>
      <c r="C213" s="163" t="s">
        <v>1565</v>
      </c>
      <c r="D213" s="163" t="s">
        <v>561</v>
      </c>
      <c r="E213" s="164" t="s">
        <v>450</v>
      </c>
      <c r="F213" s="165" t="s">
        <v>3989</v>
      </c>
      <c r="G213" s="166" t="s">
        <v>283</v>
      </c>
      <c r="H213" s="167">
        <v>200</v>
      </c>
      <c r="I213" s="168"/>
      <c r="J213" s="169">
        <f t="shared" si="70"/>
        <v>0</v>
      </c>
      <c r="K213" s="170"/>
      <c r="L213" s="171"/>
      <c r="M213" s="172" t="s">
        <v>20</v>
      </c>
      <c r="N213" s="173" t="s">
        <v>45</v>
      </c>
      <c r="P213" s="141">
        <f t="shared" si="71"/>
        <v>0</v>
      </c>
      <c r="Q213" s="141">
        <v>0</v>
      </c>
      <c r="R213" s="141">
        <f t="shared" si="72"/>
        <v>0</v>
      </c>
      <c r="S213" s="141">
        <v>0</v>
      </c>
      <c r="T213" s="142">
        <f t="shared" si="73"/>
        <v>0</v>
      </c>
      <c r="AR213" s="143" t="s">
        <v>302</v>
      </c>
      <c r="AT213" s="143" t="s">
        <v>561</v>
      </c>
      <c r="AU213" s="143" t="s">
        <v>251</v>
      </c>
      <c r="AY213" s="16" t="s">
        <v>250</v>
      </c>
      <c r="BE213" s="144">
        <f t="shared" si="74"/>
        <v>0</v>
      </c>
      <c r="BF213" s="144">
        <f t="shared" si="75"/>
        <v>0</v>
      </c>
      <c r="BG213" s="144">
        <f t="shared" si="76"/>
        <v>0</v>
      </c>
      <c r="BH213" s="144">
        <f t="shared" si="77"/>
        <v>0</v>
      </c>
      <c r="BI213" s="144">
        <f t="shared" si="78"/>
        <v>0</v>
      </c>
      <c r="BJ213" s="16" t="s">
        <v>86</v>
      </c>
      <c r="BK213" s="144">
        <f t="shared" si="79"/>
        <v>0</v>
      </c>
      <c r="BL213" s="16" t="s">
        <v>257</v>
      </c>
      <c r="BM213" s="143" t="s">
        <v>3991</v>
      </c>
    </row>
    <row r="214" spans="2:65" s="1" customFormat="1" ht="16.5" customHeight="1">
      <c r="B214" s="31"/>
      <c r="C214" s="131" t="s">
        <v>1571</v>
      </c>
      <c r="D214" s="131" t="s">
        <v>253</v>
      </c>
      <c r="E214" s="132" t="s">
        <v>3992</v>
      </c>
      <c r="F214" s="133" t="s">
        <v>3993</v>
      </c>
      <c r="G214" s="134" t="s">
        <v>290</v>
      </c>
      <c r="H214" s="135">
        <v>12</v>
      </c>
      <c r="I214" s="136"/>
      <c r="J214" s="137">
        <f t="shared" si="70"/>
        <v>0</v>
      </c>
      <c r="K214" s="138"/>
      <c r="L214" s="31"/>
      <c r="M214" s="139" t="s">
        <v>20</v>
      </c>
      <c r="N214" s="140" t="s">
        <v>45</v>
      </c>
      <c r="P214" s="141">
        <f t="shared" si="71"/>
        <v>0</v>
      </c>
      <c r="Q214" s="141">
        <v>0</v>
      </c>
      <c r="R214" s="141">
        <f t="shared" si="72"/>
        <v>0</v>
      </c>
      <c r="S214" s="141">
        <v>0</v>
      </c>
      <c r="T214" s="142">
        <f t="shared" si="73"/>
        <v>0</v>
      </c>
      <c r="AR214" s="143" t="s">
        <v>378</v>
      </c>
      <c r="AT214" s="143" t="s">
        <v>253</v>
      </c>
      <c r="AU214" s="143" t="s">
        <v>251</v>
      </c>
      <c r="AY214" s="16" t="s">
        <v>250</v>
      </c>
      <c r="BE214" s="144">
        <f t="shared" si="74"/>
        <v>0</v>
      </c>
      <c r="BF214" s="144">
        <f t="shared" si="75"/>
        <v>0</v>
      </c>
      <c r="BG214" s="144">
        <f t="shared" si="76"/>
        <v>0</v>
      </c>
      <c r="BH214" s="144">
        <f t="shared" si="77"/>
        <v>0</v>
      </c>
      <c r="BI214" s="144">
        <f t="shared" si="78"/>
        <v>0</v>
      </c>
      <c r="BJ214" s="16" t="s">
        <v>86</v>
      </c>
      <c r="BK214" s="144">
        <f t="shared" si="79"/>
        <v>0</v>
      </c>
      <c r="BL214" s="16" t="s">
        <v>378</v>
      </c>
      <c r="BM214" s="143" t="s">
        <v>3994</v>
      </c>
    </row>
    <row r="215" spans="2:65" s="1" customFormat="1" ht="16.5" customHeight="1">
      <c r="B215" s="31"/>
      <c r="C215" s="163" t="s">
        <v>1577</v>
      </c>
      <c r="D215" s="163" t="s">
        <v>561</v>
      </c>
      <c r="E215" s="164" t="s">
        <v>3995</v>
      </c>
      <c r="F215" s="165" t="s">
        <v>3993</v>
      </c>
      <c r="G215" s="166" t="s">
        <v>290</v>
      </c>
      <c r="H215" s="167">
        <v>12</v>
      </c>
      <c r="I215" s="168"/>
      <c r="J215" s="169">
        <f t="shared" si="70"/>
        <v>0</v>
      </c>
      <c r="K215" s="170"/>
      <c r="L215" s="171"/>
      <c r="M215" s="172" t="s">
        <v>20</v>
      </c>
      <c r="N215" s="173" t="s">
        <v>45</v>
      </c>
      <c r="P215" s="141">
        <f t="shared" si="71"/>
        <v>0</v>
      </c>
      <c r="Q215" s="141">
        <v>0</v>
      </c>
      <c r="R215" s="141">
        <f t="shared" si="72"/>
        <v>0</v>
      </c>
      <c r="S215" s="141">
        <v>0</v>
      </c>
      <c r="T215" s="142">
        <f t="shared" si="73"/>
        <v>0</v>
      </c>
      <c r="AR215" s="143" t="s">
        <v>478</v>
      </c>
      <c r="AT215" s="143" t="s">
        <v>561</v>
      </c>
      <c r="AU215" s="143" t="s">
        <v>251</v>
      </c>
      <c r="AY215" s="16" t="s">
        <v>250</v>
      </c>
      <c r="BE215" s="144">
        <f t="shared" si="74"/>
        <v>0</v>
      </c>
      <c r="BF215" s="144">
        <f t="shared" si="75"/>
        <v>0</v>
      </c>
      <c r="BG215" s="144">
        <f t="shared" si="76"/>
        <v>0</v>
      </c>
      <c r="BH215" s="144">
        <f t="shared" si="77"/>
        <v>0</v>
      </c>
      <c r="BI215" s="144">
        <f t="shared" si="78"/>
        <v>0</v>
      </c>
      <c r="BJ215" s="16" t="s">
        <v>86</v>
      </c>
      <c r="BK215" s="144">
        <f t="shared" si="79"/>
        <v>0</v>
      </c>
      <c r="BL215" s="16" t="s">
        <v>378</v>
      </c>
      <c r="BM215" s="143" t="s">
        <v>3996</v>
      </c>
    </row>
    <row r="216" spans="2:65" s="1" customFormat="1" ht="16.5" customHeight="1">
      <c r="B216" s="31"/>
      <c r="C216" s="131" t="s">
        <v>1583</v>
      </c>
      <c r="D216" s="131" t="s">
        <v>253</v>
      </c>
      <c r="E216" s="132" t="s">
        <v>3997</v>
      </c>
      <c r="F216" s="133" t="s">
        <v>3998</v>
      </c>
      <c r="G216" s="134" t="s">
        <v>290</v>
      </c>
      <c r="H216" s="135">
        <v>1</v>
      </c>
      <c r="I216" s="136"/>
      <c r="J216" s="137">
        <f t="shared" si="70"/>
        <v>0</v>
      </c>
      <c r="K216" s="138"/>
      <c r="L216" s="31"/>
      <c r="M216" s="139" t="s">
        <v>20</v>
      </c>
      <c r="N216" s="140" t="s">
        <v>45</v>
      </c>
      <c r="P216" s="141">
        <f t="shared" si="71"/>
        <v>0</v>
      </c>
      <c r="Q216" s="141">
        <v>0</v>
      </c>
      <c r="R216" s="141">
        <f t="shared" si="72"/>
        <v>0</v>
      </c>
      <c r="S216" s="141">
        <v>0</v>
      </c>
      <c r="T216" s="142">
        <f t="shared" si="73"/>
        <v>0</v>
      </c>
      <c r="AR216" s="143" t="s">
        <v>378</v>
      </c>
      <c r="AT216" s="143" t="s">
        <v>253</v>
      </c>
      <c r="AU216" s="143" t="s">
        <v>251</v>
      </c>
      <c r="AY216" s="16" t="s">
        <v>250</v>
      </c>
      <c r="BE216" s="144">
        <f t="shared" si="74"/>
        <v>0</v>
      </c>
      <c r="BF216" s="144">
        <f t="shared" si="75"/>
        <v>0</v>
      </c>
      <c r="BG216" s="144">
        <f t="shared" si="76"/>
        <v>0</v>
      </c>
      <c r="BH216" s="144">
        <f t="shared" si="77"/>
        <v>0</v>
      </c>
      <c r="BI216" s="144">
        <f t="shared" si="78"/>
        <v>0</v>
      </c>
      <c r="BJ216" s="16" t="s">
        <v>86</v>
      </c>
      <c r="BK216" s="144">
        <f t="shared" si="79"/>
        <v>0</v>
      </c>
      <c r="BL216" s="16" t="s">
        <v>378</v>
      </c>
      <c r="BM216" s="143" t="s">
        <v>3999</v>
      </c>
    </row>
    <row r="217" spans="2:65" s="1" customFormat="1" ht="16.5" customHeight="1">
      <c r="B217" s="31"/>
      <c r="C217" s="163" t="s">
        <v>1588</v>
      </c>
      <c r="D217" s="163" t="s">
        <v>561</v>
      </c>
      <c r="E217" s="164" t="s">
        <v>4000</v>
      </c>
      <c r="F217" s="165" t="s">
        <v>3998</v>
      </c>
      <c r="G217" s="166" t="s">
        <v>290</v>
      </c>
      <c r="H217" s="167">
        <v>1</v>
      </c>
      <c r="I217" s="168"/>
      <c r="J217" s="169">
        <f t="shared" si="70"/>
        <v>0</v>
      </c>
      <c r="K217" s="170"/>
      <c r="L217" s="171"/>
      <c r="M217" s="172" t="s">
        <v>20</v>
      </c>
      <c r="N217" s="173" t="s">
        <v>45</v>
      </c>
      <c r="P217" s="141">
        <f t="shared" si="71"/>
        <v>0</v>
      </c>
      <c r="Q217" s="141">
        <v>0</v>
      </c>
      <c r="R217" s="141">
        <f t="shared" si="72"/>
        <v>0</v>
      </c>
      <c r="S217" s="141">
        <v>0</v>
      </c>
      <c r="T217" s="142">
        <f t="shared" si="73"/>
        <v>0</v>
      </c>
      <c r="AR217" s="143" t="s">
        <v>478</v>
      </c>
      <c r="AT217" s="143" t="s">
        <v>561</v>
      </c>
      <c r="AU217" s="143" t="s">
        <v>251</v>
      </c>
      <c r="AY217" s="16" t="s">
        <v>250</v>
      </c>
      <c r="BE217" s="144">
        <f t="shared" si="74"/>
        <v>0</v>
      </c>
      <c r="BF217" s="144">
        <f t="shared" si="75"/>
        <v>0</v>
      </c>
      <c r="BG217" s="144">
        <f t="shared" si="76"/>
        <v>0</v>
      </c>
      <c r="BH217" s="144">
        <f t="shared" si="77"/>
        <v>0</v>
      </c>
      <c r="BI217" s="144">
        <f t="shared" si="78"/>
        <v>0</v>
      </c>
      <c r="BJ217" s="16" t="s">
        <v>86</v>
      </c>
      <c r="BK217" s="144">
        <f t="shared" si="79"/>
        <v>0</v>
      </c>
      <c r="BL217" s="16" t="s">
        <v>378</v>
      </c>
      <c r="BM217" s="143" t="s">
        <v>4001</v>
      </c>
    </row>
    <row r="218" spans="2:65" s="1" customFormat="1" ht="16.5" customHeight="1">
      <c r="B218" s="31"/>
      <c r="C218" s="131" t="s">
        <v>1594</v>
      </c>
      <c r="D218" s="131" t="s">
        <v>253</v>
      </c>
      <c r="E218" s="132" t="s">
        <v>4002</v>
      </c>
      <c r="F218" s="133" t="s">
        <v>4003</v>
      </c>
      <c r="G218" s="134" t="s">
        <v>2223</v>
      </c>
      <c r="H218" s="135">
        <v>3</v>
      </c>
      <c r="I218" s="136"/>
      <c r="J218" s="137">
        <f t="shared" si="70"/>
        <v>0</v>
      </c>
      <c r="K218" s="138"/>
      <c r="L218" s="31"/>
      <c r="M218" s="139" t="s">
        <v>20</v>
      </c>
      <c r="N218" s="140" t="s">
        <v>45</v>
      </c>
      <c r="P218" s="141">
        <f t="shared" si="71"/>
        <v>0</v>
      </c>
      <c r="Q218" s="141">
        <v>0</v>
      </c>
      <c r="R218" s="141">
        <f t="shared" si="72"/>
        <v>0</v>
      </c>
      <c r="S218" s="141">
        <v>0</v>
      </c>
      <c r="T218" s="142">
        <f t="shared" si="73"/>
        <v>0</v>
      </c>
      <c r="AR218" s="143" t="s">
        <v>257</v>
      </c>
      <c r="AT218" s="143" t="s">
        <v>253</v>
      </c>
      <c r="AU218" s="143" t="s">
        <v>251</v>
      </c>
      <c r="AY218" s="16" t="s">
        <v>250</v>
      </c>
      <c r="BE218" s="144">
        <f t="shared" si="74"/>
        <v>0</v>
      </c>
      <c r="BF218" s="144">
        <f t="shared" si="75"/>
        <v>0</v>
      </c>
      <c r="BG218" s="144">
        <f t="shared" si="76"/>
        <v>0</v>
      </c>
      <c r="BH218" s="144">
        <f t="shared" si="77"/>
        <v>0</v>
      </c>
      <c r="BI218" s="144">
        <f t="shared" si="78"/>
        <v>0</v>
      </c>
      <c r="BJ218" s="16" t="s">
        <v>86</v>
      </c>
      <c r="BK218" s="144">
        <f t="shared" si="79"/>
        <v>0</v>
      </c>
      <c r="BL218" s="16" t="s">
        <v>257</v>
      </c>
      <c r="BM218" s="143" t="s">
        <v>4004</v>
      </c>
    </row>
    <row r="219" spans="2:65" s="1" customFormat="1" ht="16.5" customHeight="1">
      <c r="B219" s="31"/>
      <c r="C219" s="163" t="s">
        <v>1601</v>
      </c>
      <c r="D219" s="163" t="s">
        <v>561</v>
      </c>
      <c r="E219" s="164" t="s">
        <v>456</v>
      </c>
      <c r="F219" s="165" t="s">
        <v>4003</v>
      </c>
      <c r="G219" s="166" t="s">
        <v>2223</v>
      </c>
      <c r="H219" s="167">
        <v>3</v>
      </c>
      <c r="I219" s="168"/>
      <c r="J219" s="169">
        <f t="shared" si="70"/>
        <v>0</v>
      </c>
      <c r="K219" s="170"/>
      <c r="L219" s="171"/>
      <c r="M219" s="172" t="s">
        <v>20</v>
      </c>
      <c r="N219" s="173" t="s">
        <v>45</v>
      </c>
      <c r="P219" s="141">
        <f t="shared" si="71"/>
        <v>0</v>
      </c>
      <c r="Q219" s="141">
        <v>0</v>
      </c>
      <c r="R219" s="141">
        <f t="shared" si="72"/>
        <v>0</v>
      </c>
      <c r="S219" s="141">
        <v>0</v>
      </c>
      <c r="T219" s="142">
        <f t="shared" si="73"/>
        <v>0</v>
      </c>
      <c r="AR219" s="143" t="s">
        <v>302</v>
      </c>
      <c r="AT219" s="143" t="s">
        <v>561</v>
      </c>
      <c r="AU219" s="143" t="s">
        <v>251</v>
      </c>
      <c r="AY219" s="16" t="s">
        <v>250</v>
      </c>
      <c r="BE219" s="144">
        <f t="shared" si="74"/>
        <v>0</v>
      </c>
      <c r="BF219" s="144">
        <f t="shared" si="75"/>
        <v>0</v>
      </c>
      <c r="BG219" s="144">
        <f t="shared" si="76"/>
        <v>0</v>
      </c>
      <c r="BH219" s="144">
        <f t="shared" si="77"/>
        <v>0</v>
      </c>
      <c r="BI219" s="144">
        <f t="shared" si="78"/>
        <v>0</v>
      </c>
      <c r="BJ219" s="16" t="s">
        <v>86</v>
      </c>
      <c r="BK219" s="144">
        <f t="shared" si="79"/>
        <v>0</v>
      </c>
      <c r="BL219" s="16" t="s">
        <v>257</v>
      </c>
      <c r="BM219" s="143" t="s">
        <v>4005</v>
      </c>
    </row>
    <row r="220" spans="2:65" s="1" customFormat="1" ht="16.5" customHeight="1">
      <c r="B220" s="31"/>
      <c r="C220" s="131" t="s">
        <v>1606</v>
      </c>
      <c r="D220" s="131" t="s">
        <v>253</v>
      </c>
      <c r="E220" s="132" t="s">
        <v>4006</v>
      </c>
      <c r="F220" s="133" t="s">
        <v>4007</v>
      </c>
      <c r="G220" s="134" t="s">
        <v>290</v>
      </c>
      <c r="H220" s="135">
        <v>1</v>
      </c>
      <c r="I220" s="136"/>
      <c r="J220" s="137">
        <f t="shared" si="70"/>
        <v>0</v>
      </c>
      <c r="K220" s="138"/>
      <c r="L220" s="31"/>
      <c r="M220" s="139" t="s">
        <v>20</v>
      </c>
      <c r="N220" s="140" t="s">
        <v>45</v>
      </c>
      <c r="P220" s="141">
        <f t="shared" si="71"/>
        <v>0</v>
      </c>
      <c r="Q220" s="141">
        <v>0</v>
      </c>
      <c r="R220" s="141">
        <f t="shared" si="72"/>
        <v>0</v>
      </c>
      <c r="S220" s="141">
        <v>0</v>
      </c>
      <c r="T220" s="142">
        <f t="shared" si="73"/>
        <v>0</v>
      </c>
      <c r="AR220" s="143" t="s">
        <v>378</v>
      </c>
      <c r="AT220" s="143" t="s">
        <v>253</v>
      </c>
      <c r="AU220" s="143" t="s">
        <v>251</v>
      </c>
      <c r="AY220" s="16" t="s">
        <v>250</v>
      </c>
      <c r="BE220" s="144">
        <f t="shared" si="74"/>
        <v>0</v>
      </c>
      <c r="BF220" s="144">
        <f t="shared" si="75"/>
        <v>0</v>
      </c>
      <c r="BG220" s="144">
        <f t="shared" si="76"/>
        <v>0</v>
      </c>
      <c r="BH220" s="144">
        <f t="shared" si="77"/>
        <v>0</v>
      </c>
      <c r="BI220" s="144">
        <f t="shared" si="78"/>
        <v>0</v>
      </c>
      <c r="BJ220" s="16" t="s">
        <v>86</v>
      </c>
      <c r="BK220" s="144">
        <f t="shared" si="79"/>
        <v>0</v>
      </c>
      <c r="BL220" s="16" t="s">
        <v>378</v>
      </c>
      <c r="BM220" s="143" t="s">
        <v>4008</v>
      </c>
    </row>
    <row r="221" spans="2:65" s="1" customFormat="1" ht="16.5" customHeight="1">
      <c r="B221" s="31"/>
      <c r="C221" s="163" t="s">
        <v>1610</v>
      </c>
      <c r="D221" s="163" t="s">
        <v>561</v>
      </c>
      <c r="E221" s="164" t="s">
        <v>4009</v>
      </c>
      <c r="F221" s="165" t="s">
        <v>4010</v>
      </c>
      <c r="G221" s="166" t="s">
        <v>290</v>
      </c>
      <c r="H221" s="167">
        <v>1</v>
      </c>
      <c r="I221" s="168"/>
      <c r="J221" s="169">
        <f t="shared" si="70"/>
        <v>0</v>
      </c>
      <c r="K221" s="170"/>
      <c r="L221" s="171"/>
      <c r="M221" s="172" t="s">
        <v>20</v>
      </c>
      <c r="N221" s="173" t="s">
        <v>45</v>
      </c>
      <c r="P221" s="141">
        <f t="shared" si="71"/>
        <v>0</v>
      </c>
      <c r="Q221" s="141">
        <v>0</v>
      </c>
      <c r="R221" s="141">
        <f t="shared" si="72"/>
        <v>0</v>
      </c>
      <c r="S221" s="141">
        <v>0</v>
      </c>
      <c r="T221" s="142">
        <f t="shared" si="73"/>
        <v>0</v>
      </c>
      <c r="AR221" s="143" t="s">
        <v>478</v>
      </c>
      <c r="AT221" s="143" t="s">
        <v>561</v>
      </c>
      <c r="AU221" s="143" t="s">
        <v>251</v>
      </c>
      <c r="AY221" s="16" t="s">
        <v>250</v>
      </c>
      <c r="BE221" s="144">
        <f t="shared" si="74"/>
        <v>0</v>
      </c>
      <c r="BF221" s="144">
        <f t="shared" si="75"/>
        <v>0</v>
      </c>
      <c r="BG221" s="144">
        <f t="shared" si="76"/>
        <v>0</v>
      </c>
      <c r="BH221" s="144">
        <f t="shared" si="77"/>
        <v>0</v>
      </c>
      <c r="BI221" s="144">
        <f t="shared" si="78"/>
        <v>0</v>
      </c>
      <c r="BJ221" s="16" t="s">
        <v>86</v>
      </c>
      <c r="BK221" s="144">
        <f t="shared" si="79"/>
        <v>0</v>
      </c>
      <c r="BL221" s="16" t="s">
        <v>378</v>
      </c>
      <c r="BM221" s="143" t="s">
        <v>4011</v>
      </c>
    </row>
    <row r="222" spans="2:65" s="1" customFormat="1" ht="44.25" customHeight="1">
      <c r="B222" s="31"/>
      <c r="C222" s="131" t="s">
        <v>1616</v>
      </c>
      <c r="D222" s="131" t="s">
        <v>253</v>
      </c>
      <c r="E222" s="132" t="s">
        <v>2322</v>
      </c>
      <c r="F222" s="133" t="s">
        <v>2323</v>
      </c>
      <c r="G222" s="134" t="s">
        <v>2324</v>
      </c>
      <c r="H222" s="185"/>
      <c r="I222" s="136"/>
      <c r="J222" s="137">
        <f t="shared" si="70"/>
        <v>0</v>
      </c>
      <c r="K222" s="138"/>
      <c r="L222" s="31"/>
      <c r="M222" s="139" t="s">
        <v>20</v>
      </c>
      <c r="N222" s="140" t="s">
        <v>45</v>
      </c>
      <c r="P222" s="141">
        <f t="shared" si="71"/>
        <v>0</v>
      </c>
      <c r="Q222" s="141">
        <v>0</v>
      </c>
      <c r="R222" s="141">
        <f t="shared" si="72"/>
        <v>0</v>
      </c>
      <c r="S222" s="141">
        <v>0</v>
      </c>
      <c r="T222" s="142">
        <f t="shared" si="73"/>
        <v>0</v>
      </c>
      <c r="AR222" s="143" t="s">
        <v>378</v>
      </c>
      <c r="AT222" s="143" t="s">
        <v>253</v>
      </c>
      <c r="AU222" s="143" t="s">
        <v>251</v>
      </c>
      <c r="AY222" s="16" t="s">
        <v>250</v>
      </c>
      <c r="BE222" s="144">
        <f t="shared" si="74"/>
        <v>0</v>
      </c>
      <c r="BF222" s="144">
        <f t="shared" si="75"/>
        <v>0</v>
      </c>
      <c r="BG222" s="144">
        <f t="shared" si="76"/>
        <v>0</v>
      </c>
      <c r="BH222" s="144">
        <f t="shared" si="77"/>
        <v>0</v>
      </c>
      <c r="BI222" s="144">
        <f t="shared" si="78"/>
        <v>0</v>
      </c>
      <c r="BJ222" s="16" t="s">
        <v>86</v>
      </c>
      <c r="BK222" s="144">
        <f t="shared" si="79"/>
        <v>0</v>
      </c>
      <c r="BL222" s="16" t="s">
        <v>378</v>
      </c>
      <c r="BM222" s="143" t="s">
        <v>4012</v>
      </c>
    </row>
    <row r="223" spans="2:65" s="1" customFormat="1">
      <c r="B223" s="31"/>
      <c r="D223" s="145" t="s">
        <v>259</v>
      </c>
      <c r="F223" s="146" t="s">
        <v>2326</v>
      </c>
      <c r="I223" s="147"/>
      <c r="L223" s="31"/>
      <c r="M223" s="178"/>
      <c r="N223" s="179"/>
      <c r="O223" s="179"/>
      <c r="P223" s="179"/>
      <c r="Q223" s="179"/>
      <c r="R223" s="179"/>
      <c r="S223" s="179"/>
      <c r="T223" s="180"/>
      <c r="AT223" s="16" t="s">
        <v>259</v>
      </c>
      <c r="AU223" s="16" t="s">
        <v>251</v>
      </c>
    </row>
    <row r="224" spans="2:65" s="1" customFormat="1" ht="6.95" customHeight="1">
      <c r="B224" s="39"/>
      <c r="C224" s="40"/>
      <c r="D224" s="40"/>
      <c r="E224" s="40"/>
      <c r="F224" s="40"/>
      <c r="G224" s="40"/>
      <c r="H224" s="40"/>
      <c r="I224" s="40"/>
      <c r="J224" s="40"/>
      <c r="K224" s="40"/>
      <c r="L224" s="31"/>
    </row>
  </sheetData>
  <sheetProtection algorithmName="SHA-512" hashValue="nRSmjBa3tJa9fgrl2HHR69i8xFKddXyDdPLxh8CXJ6A/KVHZJnhTquJbXwK2+KeqNMtruvnnVJsRBBqgEjQtPA==" saltValue="ETiUlxun6lhYvQSaPDRALApkpC4FXnbZ938FfLWFyZD8UURoL0V8fgo3Re9kGTrpPonQQlZX6aVHvT7nEu2VAg==" spinCount="100000" sheet="1" objects="1" scenarios="1" formatColumns="0" formatRows="0" autoFilter="0"/>
  <autoFilter ref="C92:K223" xr:uid="{00000000-0009-0000-0000-00000B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223" r:id="rId1" xr:uid="{00000000-0004-0000-0B00-00000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12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118</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2393</v>
      </c>
      <c r="F9" s="314"/>
      <c r="G9" s="314"/>
      <c r="H9" s="314"/>
      <c r="L9" s="31"/>
    </row>
    <row r="10" spans="2:46" s="1" customFormat="1" ht="12" customHeight="1">
      <c r="B10" s="31"/>
      <c r="D10" s="26" t="s">
        <v>212</v>
      </c>
      <c r="L10" s="31"/>
    </row>
    <row r="11" spans="2:46" s="1" customFormat="1" ht="16.5" customHeight="1">
      <c r="B11" s="31"/>
      <c r="E11" s="297" t="s">
        <v>4013</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ROUND(J89,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ROUND((SUM(BE89:BE124)),  2)</f>
        <v>0</v>
      </c>
      <c r="I35" s="92">
        <v>0.21</v>
      </c>
      <c r="J35" s="80">
        <f>ROUND(((SUM(BE89:BE124))*I35),  2)</f>
        <v>0</v>
      </c>
      <c r="L35" s="31"/>
    </row>
    <row r="36" spans="2:12" s="1" customFormat="1" ht="14.45" customHeight="1">
      <c r="B36" s="31"/>
      <c r="E36" s="26" t="s">
        <v>45</v>
      </c>
      <c r="F36" s="80">
        <f>ROUND((SUM(BF89:BF124)),  2)</f>
        <v>0</v>
      </c>
      <c r="I36" s="92">
        <v>0.15</v>
      </c>
      <c r="J36" s="80">
        <f>ROUND(((SUM(BF89:BF124))*I36),  2)</f>
        <v>0</v>
      </c>
      <c r="L36" s="31"/>
    </row>
    <row r="37" spans="2:12" s="1" customFormat="1" ht="14.45" hidden="1" customHeight="1">
      <c r="B37" s="31"/>
      <c r="E37" s="26" t="s">
        <v>46</v>
      </c>
      <c r="F37" s="80">
        <f>ROUND((SUM(BG89:BG124)),  2)</f>
        <v>0</v>
      </c>
      <c r="I37" s="92">
        <v>0.21</v>
      </c>
      <c r="J37" s="80">
        <f>0</f>
        <v>0</v>
      </c>
      <c r="L37" s="31"/>
    </row>
    <row r="38" spans="2:12" s="1" customFormat="1" ht="14.45" hidden="1" customHeight="1">
      <c r="B38" s="31"/>
      <c r="E38" s="26" t="s">
        <v>47</v>
      </c>
      <c r="F38" s="80">
        <f>ROUND((SUM(BH89:BH124)),  2)</f>
        <v>0</v>
      </c>
      <c r="I38" s="92">
        <v>0.15</v>
      </c>
      <c r="J38" s="80">
        <f>0</f>
        <v>0</v>
      </c>
      <c r="L38" s="31"/>
    </row>
    <row r="39" spans="2:12" s="1" customFormat="1" ht="14.45" hidden="1" customHeight="1">
      <c r="B39" s="31"/>
      <c r="E39" s="26" t="s">
        <v>48</v>
      </c>
      <c r="F39" s="80">
        <f>ROUND((SUM(BI89:BI124)),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2393</v>
      </c>
      <c r="F52" s="314"/>
      <c r="G52" s="314"/>
      <c r="H52" s="314"/>
      <c r="L52" s="31"/>
    </row>
    <row r="53" spans="2:47" s="1" customFormat="1" ht="12" customHeight="1">
      <c r="B53" s="31"/>
      <c r="C53" s="26" t="s">
        <v>212</v>
      </c>
      <c r="L53" s="31"/>
    </row>
    <row r="54" spans="2:47" s="1" customFormat="1" ht="16.5" customHeight="1">
      <c r="B54" s="31"/>
      <c r="E54" s="297" t="str">
        <f>E11</f>
        <v>S2-742-2 - Bezpečnostní systémy</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J89</f>
        <v>0</v>
      </c>
      <c r="L63" s="31"/>
      <c r="AU63" s="16" t="s">
        <v>217</v>
      </c>
    </row>
    <row r="64" spans="2:47" s="8" customFormat="1" ht="24.95" customHeight="1">
      <c r="B64" s="102"/>
      <c r="D64" s="103" t="s">
        <v>225</v>
      </c>
      <c r="E64" s="104"/>
      <c r="F64" s="104"/>
      <c r="G64" s="104"/>
      <c r="H64" s="104"/>
      <c r="I64" s="104"/>
      <c r="J64" s="105">
        <f>J90</f>
        <v>0</v>
      </c>
      <c r="L64" s="102"/>
    </row>
    <row r="65" spans="2:12" s="9" customFormat="1" ht="19.899999999999999" customHeight="1">
      <c r="B65" s="106"/>
      <c r="D65" s="107" t="s">
        <v>2160</v>
      </c>
      <c r="E65" s="108"/>
      <c r="F65" s="108"/>
      <c r="G65" s="108"/>
      <c r="H65" s="108"/>
      <c r="I65" s="108"/>
      <c r="J65" s="109">
        <f>J91</f>
        <v>0</v>
      </c>
      <c r="L65" s="106"/>
    </row>
    <row r="66" spans="2:12" s="9" customFormat="1" ht="14.85" customHeight="1">
      <c r="B66" s="106"/>
      <c r="D66" s="107" t="s">
        <v>2328</v>
      </c>
      <c r="E66" s="108"/>
      <c r="F66" s="108"/>
      <c r="G66" s="108"/>
      <c r="H66" s="108"/>
      <c r="I66" s="108"/>
      <c r="J66" s="109">
        <f>J92</f>
        <v>0</v>
      </c>
      <c r="L66" s="106"/>
    </row>
    <row r="67" spans="2:12" s="9" customFormat="1" ht="14.85" customHeight="1">
      <c r="B67" s="106"/>
      <c r="D67" s="107" t="s">
        <v>4014</v>
      </c>
      <c r="E67" s="108"/>
      <c r="F67" s="108"/>
      <c r="G67" s="108"/>
      <c r="H67" s="108"/>
      <c r="I67" s="108"/>
      <c r="J67" s="109">
        <f>J120</f>
        <v>0</v>
      </c>
      <c r="L67" s="106"/>
    </row>
    <row r="68" spans="2:12" s="1" customFormat="1" ht="21.75" customHeight="1">
      <c r="B68" s="31"/>
      <c r="L68" s="31"/>
    </row>
    <row r="69" spans="2:12" s="1" customFormat="1" ht="6.95" customHeight="1">
      <c r="B69" s="39"/>
      <c r="C69" s="40"/>
      <c r="D69" s="40"/>
      <c r="E69" s="40"/>
      <c r="F69" s="40"/>
      <c r="G69" s="40"/>
      <c r="H69" s="40"/>
      <c r="I69" s="40"/>
      <c r="J69" s="40"/>
      <c r="K69" s="40"/>
      <c r="L69" s="31"/>
    </row>
    <row r="73" spans="2:12" s="1" customFormat="1" ht="6.95" customHeight="1">
      <c r="B73" s="41"/>
      <c r="C73" s="42"/>
      <c r="D73" s="42"/>
      <c r="E73" s="42"/>
      <c r="F73" s="42"/>
      <c r="G73" s="42"/>
      <c r="H73" s="42"/>
      <c r="I73" s="42"/>
      <c r="J73" s="42"/>
      <c r="K73" s="42"/>
      <c r="L73" s="31"/>
    </row>
    <row r="74" spans="2:12" s="1" customFormat="1" ht="24.95" customHeight="1">
      <c r="B74" s="31"/>
      <c r="C74" s="20" t="s">
        <v>235</v>
      </c>
      <c r="L74" s="31"/>
    </row>
    <row r="75" spans="2:12" s="1" customFormat="1" ht="6.95" customHeight="1">
      <c r="B75" s="31"/>
      <c r="L75" s="31"/>
    </row>
    <row r="76" spans="2:12" s="1" customFormat="1" ht="12" customHeight="1">
      <c r="B76" s="31"/>
      <c r="C76" s="26" t="s">
        <v>15</v>
      </c>
      <c r="L76" s="31"/>
    </row>
    <row r="77" spans="2:12" s="1" customFormat="1" ht="16.5" customHeight="1">
      <c r="B77" s="31"/>
      <c r="E77" s="315" t="str">
        <f>E7</f>
        <v xml:space="preserve"> Rekonstrukce výtahových kabin v bytovém domě</v>
      </c>
      <c r="F77" s="316"/>
      <c r="G77" s="316"/>
      <c r="H77" s="316"/>
      <c r="L77" s="31"/>
    </row>
    <row r="78" spans="2:12" ht="12" customHeight="1">
      <c r="B78" s="19"/>
      <c r="C78" s="26" t="s">
        <v>210</v>
      </c>
      <c r="L78" s="19"/>
    </row>
    <row r="79" spans="2:12" s="1" customFormat="1" ht="16.5" customHeight="1">
      <c r="B79" s="31"/>
      <c r="E79" s="315" t="s">
        <v>2393</v>
      </c>
      <c r="F79" s="314"/>
      <c r="G79" s="314"/>
      <c r="H79" s="314"/>
      <c r="L79" s="31"/>
    </row>
    <row r="80" spans="2:12" s="1" customFormat="1" ht="12" customHeight="1">
      <c r="B80" s="31"/>
      <c r="C80" s="26" t="s">
        <v>212</v>
      </c>
      <c r="L80" s="31"/>
    </row>
    <row r="81" spans="2:65" s="1" customFormat="1" ht="16.5" customHeight="1">
      <c r="B81" s="31"/>
      <c r="E81" s="297" t="str">
        <f>E11</f>
        <v>S2-742-2 - Bezpečnostní systémy</v>
      </c>
      <c r="F81" s="314"/>
      <c r="G81" s="314"/>
      <c r="H81" s="314"/>
      <c r="L81" s="31"/>
    </row>
    <row r="82" spans="2:65" s="1" customFormat="1" ht="6.95" customHeight="1">
      <c r="B82" s="31"/>
      <c r="L82" s="31"/>
    </row>
    <row r="83" spans="2:65" s="1" customFormat="1" ht="12" customHeight="1">
      <c r="B83" s="31"/>
      <c r="C83" s="26" t="s">
        <v>21</v>
      </c>
      <c r="F83" s="24" t="str">
        <f>F14</f>
        <v xml:space="preserve"> náměstí Svobody 728/1</v>
      </c>
      <c r="I83" s="26" t="s">
        <v>23</v>
      </c>
      <c r="J83" s="47">
        <f>IF(J14="","",J14)</f>
        <v>45040</v>
      </c>
      <c r="L83" s="31"/>
    </row>
    <row r="84" spans="2:65" s="1" customFormat="1" ht="6.95" customHeight="1">
      <c r="B84" s="31"/>
      <c r="L84" s="31"/>
    </row>
    <row r="85" spans="2:65" s="1" customFormat="1" ht="15.2" customHeight="1">
      <c r="B85" s="31"/>
      <c r="C85" s="26" t="s">
        <v>24</v>
      </c>
      <c r="F85" s="24" t="str">
        <f>E17</f>
        <v xml:space="preserve"> SNEO a.s.</v>
      </c>
      <c r="I85" s="26" t="s">
        <v>31</v>
      </c>
      <c r="J85" s="29" t="str">
        <f>E23</f>
        <v xml:space="preserve"> Ing. Filip Nehonský </v>
      </c>
      <c r="L85" s="31"/>
    </row>
    <row r="86" spans="2:65" s="1" customFormat="1" ht="15.2" customHeight="1">
      <c r="B86" s="31"/>
      <c r="C86" s="26" t="s">
        <v>29</v>
      </c>
      <c r="F86" s="24" t="str">
        <f>IF(E20="","",E20)</f>
        <v>Vyplň údaj</v>
      </c>
      <c r="I86" s="26" t="s">
        <v>35</v>
      </c>
      <c r="J86" s="29" t="str">
        <f>E26</f>
        <v>Pavel Novotný</v>
      </c>
      <c r="L86" s="31"/>
    </row>
    <row r="87" spans="2:65" s="1" customFormat="1" ht="10.35" customHeight="1">
      <c r="B87" s="31"/>
      <c r="L87" s="31"/>
    </row>
    <row r="88" spans="2:65" s="10" customFormat="1" ht="29.25" customHeight="1">
      <c r="B88" s="110"/>
      <c r="C88" s="111" t="s">
        <v>236</v>
      </c>
      <c r="D88" s="112" t="s">
        <v>58</v>
      </c>
      <c r="E88" s="112" t="s">
        <v>54</v>
      </c>
      <c r="F88" s="112" t="s">
        <v>55</v>
      </c>
      <c r="G88" s="112" t="s">
        <v>237</v>
      </c>
      <c r="H88" s="112" t="s">
        <v>238</v>
      </c>
      <c r="I88" s="112" t="s">
        <v>239</v>
      </c>
      <c r="J88" s="113" t="s">
        <v>216</v>
      </c>
      <c r="K88" s="114" t="s">
        <v>240</v>
      </c>
      <c r="L88" s="110"/>
      <c r="M88" s="53" t="s">
        <v>20</v>
      </c>
      <c r="N88" s="54" t="s">
        <v>43</v>
      </c>
      <c r="O88" s="54" t="s">
        <v>241</v>
      </c>
      <c r="P88" s="54" t="s">
        <v>242</v>
      </c>
      <c r="Q88" s="54" t="s">
        <v>243</v>
      </c>
      <c r="R88" s="54" t="s">
        <v>244</v>
      </c>
      <c r="S88" s="54" t="s">
        <v>245</v>
      </c>
      <c r="T88" s="55" t="s">
        <v>246</v>
      </c>
    </row>
    <row r="89" spans="2:65" s="1" customFormat="1" ht="22.9" customHeight="1">
      <c r="B89" s="31"/>
      <c r="C89" s="58" t="s">
        <v>247</v>
      </c>
      <c r="J89" s="115">
        <f>BK89</f>
        <v>0</v>
      </c>
      <c r="L89" s="31"/>
      <c r="M89" s="56"/>
      <c r="N89" s="48"/>
      <c r="O89" s="48"/>
      <c r="P89" s="116">
        <f>P90</f>
        <v>0</v>
      </c>
      <c r="Q89" s="48"/>
      <c r="R89" s="116">
        <f>R90</f>
        <v>0</v>
      </c>
      <c r="S89" s="48"/>
      <c r="T89" s="117">
        <f>T90</f>
        <v>0</v>
      </c>
      <c r="AT89" s="16" t="s">
        <v>72</v>
      </c>
      <c r="AU89" s="16" t="s">
        <v>217</v>
      </c>
      <c r="BK89" s="118">
        <f>BK90</f>
        <v>0</v>
      </c>
    </row>
    <row r="90" spans="2:65" s="11" customFormat="1" ht="25.9" customHeight="1">
      <c r="B90" s="119"/>
      <c r="D90" s="120" t="s">
        <v>72</v>
      </c>
      <c r="E90" s="121" t="s">
        <v>507</v>
      </c>
      <c r="F90" s="121" t="s">
        <v>508</v>
      </c>
      <c r="I90" s="122"/>
      <c r="J90" s="123">
        <f>BK90</f>
        <v>0</v>
      </c>
      <c r="L90" s="119"/>
      <c r="M90" s="124"/>
      <c r="P90" s="125">
        <f>P91</f>
        <v>0</v>
      </c>
      <c r="R90" s="125">
        <f>R91</f>
        <v>0</v>
      </c>
      <c r="T90" s="126">
        <f>T91</f>
        <v>0</v>
      </c>
      <c r="AR90" s="120" t="s">
        <v>80</v>
      </c>
      <c r="AT90" s="127" t="s">
        <v>72</v>
      </c>
      <c r="AU90" s="127" t="s">
        <v>73</v>
      </c>
      <c r="AY90" s="120" t="s">
        <v>250</v>
      </c>
      <c r="BK90" s="128">
        <f>BK91</f>
        <v>0</v>
      </c>
    </row>
    <row r="91" spans="2:65" s="11" customFormat="1" ht="22.9" customHeight="1">
      <c r="B91" s="119"/>
      <c r="D91" s="120" t="s">
        <v>72</v>
      </c>
      <c r="E91" s="129" t="s">
        <v>2165</v>
      </c>
      <c r="F91" s="129" t="s">
        <v>2166</v>
      </c>
      <c r="I91" s="122"/>
      <c r="J91" s="130">
        <f>BK91</f>
        <v>0</v>
      </c>
      <c r="L91" s="119"/>
      <c r="M91" s="124"/>
      <c r="P91" s="125">
        <f>P92+P120</f>
        <v>0</v>
      </c>
      <c r="R91" s="125">
        <f>R92+R120</f>
        <v>0</v>
      </c>
      <c r="T91" s="126">
        <f>T92+T120</f>
        <v>0</v>
      </c>
      <c r="AR91" s="120" t="s">
        <v>80</v>
      </c>
      <c r="AT91" s="127" t="s">
        <v>72</v>
      </c>
      <c r="AU91" s="127" t="s">
        <v>80</v>
      </c>
      <c r="AY91" s="120" t="s">
        <v>250</v>
      </c>
      <c r="BK91" s="128">
        <f>BK92+BK120</f>
        <v>0</v>
      </c>
    </row>
    <row r="92" spans="2:65" s="11" customFormat="1" ht="20.85" customHeight="1">
      <c r="B92" s="119"/>
      <c r="D92" s="120" t="s">
        <v>72</v>
      </c>
      <c r="E92" s="129" t="s">
        <v>2329</v>
      </c>
      <c r="F92" s="129" t="s">
        <v>2330</v>
      </c>
      <c r="I92" s="122"/>
      <c r="J92" s="130">
        <f>BK92</f>
        <v>0</v>
      </c>
      <c r="L92" s="119"/>
      <c r="M92" s="124"/>
      <c r="P92" s="125">
        <f>SUM(P93:P119)</f>
        <v>0</v>
      </c>
      <c r="R92" s="125">
        <f>SUM(R93:R119)</f>
        <v>0</v>
      </c>
      <c r="T92" s="126">
        <f>SUM(T93:T119)</f>
        <v>0</v>
      </c>
      <c r="AR92" s="120" t="s">
        <v>80</v>
      </c>
      <c r="AT92" s="127" t="s">
        <v>72</v>
      </c>
      <c r="AU92" s="127" t="s">
        <v>86</v>
      </c>
      <c r="AY92" s="120" t="s">
        <v>250</v>
      </c>
      <c r="BK92" s="128">
        <f>SUM(BK93:BK119)</f>
        <v>0</v>
      </c>
    </row>
    <row r="93" spans="2:65" s="1" customFormat="1" ht="21.75" customHeight="1">
      <c r="B93" s="31"/>
      <c r="C93" s="131" t="s">
        <v>80</v>
      </c>
      <c r="D93" s="131" t="s">
        <v>253</v>
      </c>
      <c r="E93" s="132" t="s">
        <v>4015</v>
      </c>
      <c r="F93" s="133" t="s">
        <v>4016</v>
      </c>
      <c r="G93" s="134" t="s">
        <v>290</v>
      </c>
      <c r="H93" s="135">
        <v>2</v>
      </c>
      <c r="I93" s="136"/>
      <c r="J93" s="137">
        <f>ROUND(I93*H93,2)</f>
        <v>0</v>
      </c>
      <c r="K93" s="138"/>
      <c r="L93" s="31"/>
      <c r="M93" s="139" t="s">
        <v>20</v>
      </c>
      <c r="N93" s="140" t="s">
        <v>45</v>
      </c>
      <c r="P93" s="141">
        <f>O93*H93</f>
        <v>0</v>
      </c>
      <c r="Q93" s="141">
        <v>0</v>
      </c>
      <c r="R93" s="141">
        <f>Q93*H93</f>
        <v>0</v>
      </c>
      <c r="S93" s="141">
        <v>0</v>
      </c>
      <c r="T93" s="142">
        <f>S93*H93</f>
        <v>0</v>
      </c>
      <c r="AR93" s="143" t="s">
        <v>378</v>
      </c>
      <c r="AT93" s="143" t="s">
        <v>253</v>
      </c>
      <c r="AU93" s="143" t="s">
        <v>251</v>
      </c>
      <c r="AY93" s="16" t="s">
        <v>250</v>
      </c>
      <c r="BE93" s="144">
        <f>IF(N93="základní",J93,0)</f>
        <v>0</v>
      </c>
      <c r="BF93" s="144">
        <f>IF(N93="snížená",J93,0)</f>
        <v>0</v>
      </c>
      <c r="BG93" s="144">
        <f>IF(N93="zákl. přenesená",J93,0)</f>
        <v>0</v>
      </c>
      <c r="BH93" s="144">
        <f>IF(N93="sníž. přenesená",J93,0)</f>
        <v>0</v>
      </c>
      <c r="BI93" s="144">
        <f>IF(N93="nulová",J93,0)</f>
        <v>0</v>
      </c>
      <c r="BJ93" s="16" t="s">
        <v>86</v>
      </c>
      <c r="BK93" s="144">
        <f>ROUND(I93*H93,2)</f>
        <v>0</v>
      </c>
      <c r="BL93" s="16" t="s">
        <v>378</v>
      </c>
      <c r="BM93" s="143" t="s">
        <v>4017</v>
      </c>
    </row>
    <row r="94" spans="2:65" s="1" customFormat="1" ht="21.75" customHeight="1">
      <c r="B94" s="31"/>
      <c r="C94" s="163" t="s">
        <v>86</v>
      </c>
      <c r="D94" s="163" t="s">
        <v>561</v>
      </c>
      <c r="E94" s="164" t="s">
        <v>4018</v>
      </c>
      <c r="F94" s="165" t="s">
        <v>4016</v>
      </c>
      <c r="G94" s="166" t="s">
        <v>290</v>
      </c>
      <c r="H94" s="167">
        <v>2</v>
      </c>
      <c r="I94" s="168"/>
      <c r="J94" s="169">
        <f>ROUND(I94*H94,2)</f>
        <v>0</v>
      </c>
      <c r="K94" s="170"/>
      <c r="L94" s="171"/>
      <c r="M94" s="172" t="s">
        <v>20</v>
      </c>
      <c r="N94" s="173" t="s">
        <v>45</v>
      </c>
      <c r="P94" s="141">
        <f>O94*H94</f>
        <v>0</v>
      </c>
      <c r="Q94" s="141">
        <v>0</v>
      </c>
      <c r="R94" s="141">
        <f>Q94*H94</f>
        <v>0</v>
      </c>
      <c r="S94" s="141">
        <v>0</v>
      </c>
      <c r="T94" s="142">
        <f>S94*H94</f>
        <v>0</v>
      </c>
      <c r="AR94" s="143" t="s">
        <v>478</v>
      </c>
      <c r="AT94" s="143" t="s">
        <v>561</v>
      </c>
      <c r="AU94" s="143" t="s">
        <v>251</v>
      </c>
      <c r="AY94" s="16" t="s">
        <v>250</v>
      </c>
      <c r="BE94" s="144">
        <f>IF(N94="základní",J94,0)</f>
        <v>0</v>
      </c>
      <c r="BF94" s="144">
        <f>IF(N94="snížená",J94,0)</f>
        <v>0</v>
      </c>
      <c r="BG94" s="144">
        <f>IF(N94="zákl. přenesená",J94,0)</f>
        <v>0</v>
      </c>
      <c r="BH94" s="144">
        <f>IF(N94="sníž. přenesená",J94,0)</f>
        <v>0</v>
      </c>
      <c r="BI94" s="144">
        <f>IF(N94="nulová",J94,0)</f>
        <v>0</v>
      </c>
      <c r="BJ94" s="16" t="s">
        <v>86</v>
      </c>
      <c r="BK94" s="144">
        <f>ROUND(I94*H94,2)</f>
        <v>0</v>
      </c>
      <c r="BL94" s="16" t="s">
        <v>378</v>
      </c>
      <c r="BM94" s="143" t="s">
        <v>4019</v>
      </c>
    </row>
    <row r="95" spans="2:65" s="1" customFormat="1" ht="97.5">
      <c r="B95" s="31"/>
      <c r="D95" s="150" t="s">
        <v>565</v>
      </c>
      <c r="F95" s="174" t="s">
        <v>4020</v>
      </c>
      <c r="I95" s="147"/>
      <c r="L95" s="31"/>
      <c r="M95" s="148"/>
      <c r="T95" s="50"/>
      <c r="AT95" s="16" t="s">
        <v>565</v>
      </c>
      <c r="AU95" s="16" t="s">
        <v>251</v>
      </c>
    </row>
    <row r="96" spans="2:65" s="1" customFormat="1" ht="33" customHeight="1">
      <c r="B96" s="31"/>
      <c r="C96" s="131" t="s">
        <v>251</v>
      </c>
      <c r="D96" s="131" t="s">
        <v>253</v>
      </c>
      <c r="E96" s="132" t="s">
        <v>4021</v>
      </c>
      <c r="F96" s="133" t="s">
        <v>4022</v>
      </c>
      <c r="G96" s="134" t="s">
        <v>290</v>
      </c>
      <c r="H96" s="135">
        <v>1</v>
      </c>
      <c r="I96" s="136"/>
      <c r="J96" s="137">
        <f>ROUND(I96*H96,2)</f>
        <v>0</v>
      </c>
      <c r="K96" s="138"/>
      <c r="L96" s="31"/>
      <c r="M96" s="139" t="s">
        <v>20</v>
      </c>
      <c r="N96" s="140" t="s">
        <v>45</v>
      </c>
      <c r="P96" s="141">
        <f>O96*H96</f>
        <v>0</v>
      </c>
      <c r="Q96" s="141">
        <v>0</v>
      </c>
      <c r="R96" s="141">
        <f>Q96*H96</f>
        <v>0</v>
      </c>
      <c r="S96" s="141">
        <v>0</v>
      </c>
      <c r="T96" s="142">
        <f>S96*H96</f>
        <v>0</v>
      </c>
      <c r="AR96" s="143" t="s">
        <v>378</v>
      </c>
      <c r="AT96" s="143" t="s">
        <v>253</v>
      </c>
      <c r="AU96" s="143" t="s">
        <v>251</v>
      </c>
      <c r="AY96" s="16" t="s">
        <v>250</v>
      </c>
      <c r="BE96" s="144">
        <f>IF(N96="základní",J96,0)</f>
        <v>0</v>
      </c>
      <c r="BF96" s="144">
        <f>IF(N96="snížená",J96,0)</f>
        <v>0</v>
      </c>
      <c r="BG96" s="144">
        <f>IF(N96="zákl. přenesená",J96,0)</f>
        <v>0</v>
      </c>
      <c r="BH96" s="144">
        <f>IF(N96="sníž. přenesená",J96,0)</f>
        <v>0</v>
      </c>
      <c r="BI96" s="144">
        <f>IF(N96="nulová",J96,0)</f>
        <v>0</v>
      </c>
      <c r="BJ96" s="16" t="s">
        <v>86</v>
      </c>
      <c r="BK96" s="144">
        <f>ROUND(I96*H96,2)</f>
        <v>0</v>
      </c>
      <c r="BL96" s="16" t="s">
        <v>378</v>
      </c>
      <c r="BM96" s="143" t="s">
        <v>4023</v>
      </c>
    </row>
    <row r="97" spans="2:65" s="1" customFormat="1" ht="33" customHeight="1">
      <c r="B97" s="31"/>
      <c r="C97" s="163" t="s">
        <v>257</v>
      </c>
      <c r="D97" s="163" t="s">
        <v>561</v>
      </c>
      <c r="E97" s="164" t="s">
        <v>4024</v>
      </c>
      <c r="F97" s="165" t="s">
        <v>4022</v>
      </c>
      <c r="G97" s="166" t="s">
        <v>290</v>
      </c>
      <c r="H97" s="167">
        <v>1</v>
      </c>
      <c r="I97" s="168"/>
      <c r="J97" s="169">
        <f>ROUND(I97*H97,2)</f>
        <v>0</v>
      </c>
      <c r="K97" s="170"/>
      <c r="L97" s="171"/>
      <c r="M97" s="172" t="s">
        <v>20</v>
      </c>
      <c r="N97" s="173" t="s">
        <v>45</v>
      </c>
      <c r="P97" s="141">
        <f>O97*H97</f>
        <v>0</v>
      </c>
      <c r="Q97" s="141">
        <v>0</v>
      </c>
      <c r="R97" s="141">
        <f>Q97*H97</f>
        <v>0</v>
      </c>
      <c r="S97" s="141">
        <v>0</v>
      </c>
      <c r="T97" s="142">
        <f>S97*H97</f>
        <v>0</v>
      </c>
      <c r="AR97" s="143" t="s">
        <v>478</v>
      </c>
      <c r="AT97" s="143" t="s">
        <v>561</v>
      </c>
      <c r="AU97" s="143" t="s">
        <v>251</v>
      </c>
      <c r="AY97" s="16" t="s">
        <v>250</v>
      </c>
      <c r="BE97" s="144">
        <f>IF(N97="základní",J97,0)</f>
        <v>0</v>
      </c>
      <c r="BF97" s="144">
        <f>IF(N97="snížená",J97,0)</f>
        <v>0</v>
      </c>
      <c r="BG97" s="144">
        <f>IF(N97="zákl. přenesená",J97,0)</f>
        <v>0</v>
      </c>
      <c r="BH97" s="144">
        <f>IF(N97="sníž. přenesená",J97,0)</f>
        <v>0</v>
      </c>
      <c r="BI97" s="144">
        <f>IF(N97="nulová",J97,0)</f>
        <v>0</v>
      </c>
      <c r="BJ97" s="16" t="s">
        <v>86</v>
      </c>
      <c r="BK97" s="144">
        <f>ROUND(I97*H97,2)</f>
        <v>0</v>
      </c>
      <c r="BL97" s="16" t="s">
        <v>378</v>
      </c>
      <c r="BM97" s="143" t="s">
        <v>4025</v>
      </c>
    </row>
    <row r="98" spans="2:65" s="1" customFormat="1" ht="107.25">
      <c r="B98" s="31"/>
      <c r="D98" s="150" t="s">
        <v>565</v>
      </c>
      <c r="F98" s="174" t="s">
        <v>4026</v>
      </c>
      <c r="I98" s="147"/>
      <c r="L98" s="31"/>
      <c r="M98" s="148"/>
      <c r="T98" s="50"/>
      <c r="AT98" s="16" t="s">
        <v>565</v>
      </c>
      <c r="AU98" s="16" t="s">
        <v>251</v>
      </c>
    </row>
    <row r="99" spans="2:65" s="1" customFormat="1" ht="16.5" customHeight="1">
      <c r="B99" s="31"/>
      <c r="C99" s="131" t="s">
        <v>280</v>
      </c>
      <c r="D99" s="131" t="s">
        <v>253</v>
      </c>
      <c r="E99" s="132" t="s">
        <v>4027</v>
      </c>
      <c r="F99" s="133" t="s">
        <v>4028</v>
      </c>
      <c r="G99" s="134" t="s">
        <v>290</v>
      </c>
      <c r="H99" s="135">
        <v>1</v>
      </c>
      <c r="I99" s="136"/>
      <c r="J99" s="137">
        <f t="shared" ref="J99:J112" si="0">ROUND(I99*H99,2)</f>
        <v>0</v>
      </c>
      <c r="K99" s="138"/>
      <c r="L99" s="31"/>
      <c r="M99" s="139" t="s">
        <v>20</v>
      </c>
      <c r="N99" s="140" t="s">
        <v>45</v>
      </c>
      <c r="P99" s="141">
        <f t="shared" ref="P99:P112" si="1">O99*H99</f>
        <v>0</v>
      </c>
      <c r="Q99" s="141">
        <v>0</v>
      </c>
      <c r="R99" s="141">
        <f t="shared" ref="R99:R112" si="2">Q99*H99</f>
        <v>0</v>
      </c>
      <c r="S99" s="141">
        <v>0</v>
      </c>
      <c r="T99" s="142">
        <f t="shared" ref="T99:T112" si="3">S99*H99</f>
        <v>0</v>
      </c>
      <c r="AR99" s="143" t="s">
        <v>378</v>
      </c>
      <c r="AT99" s="143" t="s">
        <v>253</v>
      </c>
      <c r="AU99" s="143" t="s">
        <v>251</v>
      </c>
      <c r="AY99" s="16" t="s">
        <v>250</v>
      </c>
      <c r="BE99" s="144">
        <f t="shared" ref="BE99:BE112" si="4">IF(N99="základní",J99,0)</f>
        <v>0</v>
      </c>
      <c r="BF99" s="144">
        <f t="shared" ref="BF99:BF112" si="5">IF(N99="snížená",J99,0)</f>
        <v>0</v>
      </c>
      <c r="BG99" s="144">
        <f t="shared" ref="BG99:BG112" si="6">IF(N99="zákl. přenesená",J99,0)</f>
        <v>0</v>
      </c>
      <c r="BH99" s="144">
        <f t="shared" ref="BH99:BH112" si="7">IF(N99="sníž. přenesená",J99,0)</f>
        <v>0</v>
      </c>
      <c r="BI99" s="144">
        <f t="shared" ref="BI99:BI112" si="8">IF(N99="nulová",J99,0)</f>
        <v>0</v>
      </c>
      <c r="BJ99" s="16" t="s">
        <v>86</v>
      </c>
      <c r="BK99" s="144">
        <f t="shared" ref="BK99:BK112" si="9">ROUND(I99*H99,2)</f>
        <v>0</v>
      </c>
      <c r="BL99" s="16" t="s">
        <v>378</v>
      </c>
      <c r="BM99" s="143" t="s">
        <v>4029</v>
      </c>
    </row>
    <row r="100" spans="2:65" s="1" customFormat="1" ht="16.5" customHeight="1">
      <c r="B100" s="31"/>
      <c r="C100" s="163" t="s">
        <v>287</v>
      </c>
      <c r="D100" s="163" t="s">
        <v>561</v>
      </c>
      <c r="E100" s="164" t="s">
        <v>4030</v>
      </c>
      <c r="F100" s="165" t="s">
        <v>4031</v>
      </c>
      <c r="G100" s="166" t="s">
        <v>290</v>
      </c>
      <c r="H100" s="167">
        <v>1</v>
      </c>
      <c r="I100" s="168"/>
      <c r="J100" s="169">
        <f t="shared" si="0"/>
        <v>0</v>
      </c>
      <c r="K100" s="170"/>
      <c r="L100" s="171"/>
      <c r="M100" s="172" t="s">
        <v>20</v>
      </c>
      <c r="N100" s="173" t="s">
        <v>45</v>
      </c>
      <c r="P100" s="141">
        <f t="shared" si="1"/>
        <v>0</v>
      </c>
      <c r="Q100" s="141">
        <v>0</v>
      </c>
      <c r="R100" s="141">
        <f t="shared" si="2"/>
        <v>0</v>
      </c>
      <c r="S100" s="141">
        <v>0</v>
      </c>
      <c r="T100" s="142">
        <f t="shared" si="3"/>
        <v>0</v>
      </c>
      <c r="AR100" s="143" t="s">
        <v>478</v>
      </c>
      <c r="AT100" s="143" t="s">
        <v>561</v>
      </c>
      <c r="AU100" s="143" t="s">
        <v>251</v>
      </c>
      <c r="AY100" s="16" t="s">
        <v>250</v>
      </c>
      <c r="BE100" s="144">
        <f t="shared" si="4"/>
        <v>0</v>
      </c>
      <c r="BF100" s="144">
        <f t="shared" si="5"/>
        <v>0</v>
      </c>
      <c r="BG100" s="144">
        <f t="shared" si="6"/>
        <v>0</v>
      </c>
      <c r="BH100" s="144">
        <f t="shared" si="7"/>
        <v>0</v>
      </c>
      <c r="BI100" s="144">
        <f t="shared" si="8"/>
        <v>0</v>
      </c>
      <c r="BJ100" s="16" t="s">
        <v>86</v>
      </c>
      <c r="BK100" s="144">
        <f t="shared" si="9"/>
        <v>0</v>
      </c>
      <c r="BL100" s="16" t="s">
        <v>378</v>
      </c>
      <c r="BM100" s="143" t="s">
        <v>4032</v>
      </c>
    </row>
    <row r="101" spans="2:65" s="1" customFormat="1" ht="24.2" customHeight="1">
      <c r="B101" s="31"/>
      <c r="C101" s="131" t="s">
        <v>294</v>
      </c>
      <c r="D101" s="131" t="s">
        <v>253</v>
      </c>
      <c r="E101" s="132" t="s">
        <v>4033</v>
      </c>
      <c r="F101" s="133" t="s">
        <v>4034</v>
      </c>
      <c r="G101" s="134" t="s">
        <v>290</v>
      </c>
      <c r="H101" s="135">
        <v>1</v>
      </c>
      <c r="I101" s="136"/>
      <c r="J101" s="137">
        <f t="shared" si="0"/>
        <v>0</v>
      </c>
      <c r="K101" s="138"/>
      <c r="L101" s="31"/>
      <c r="M101" s="139" t="s">
        <v>20</v>
      </c>
      <c r="N101" s="140" t="s">
        <v>45</v>
      </c>
      <c r="P101" s="141">
        <f t="shared" si="1"/>
        <v>0</v>
      </c>
      <c r="Q101" s="141">
        <v>0</v>
      </c>
      <c r="R101" s="141">
        <f t="shared" si="2"/>
        <v>0</v>
      </c>
      <c r="S101" s="141">
        <v>0</v>
      </c>
      <c r="T101" s="142">
        <f t="shared" si="3"/>
        <v>0</v>
      </c>
      <c r="AR101" s="143" t="s">
        <v>378</v>
      </c>
      <c r="AT101" s="143" t="s">
        <v>253</v>
      </c>
      <c r="AU101" s="143" t="s">
        <v>251</v>
      </c>
      <c r="AY101" s="16" t="s">
        <v>250</v>
      </c>
      <c r="BE101" s="144">
        <f t="shared" si="4"/>
        <v>0</v>
      </c>
      <c r="BF101" s="144">
        <f t="shared" si="5"/>
        <v>0</v>
      </c>
      <c r="BG101" s="144">
        <f t="shared" si="6"/>
        <v>0</v>
      </c>
      <c r="BH101" s="144">
        <f t="shared" si="7"/>
        <v>0</v>
      </c>
      <c r="BI101" s="144">
        <f t="shared" si="8"/>
        <v>0</v>
      </c>
      <c r="BJ101" s="16" t="s">
        <v>86</v>
      </c>
      <c r="BK101" s="144">
        <f t="shared" si="9"/>
        <v>0</v>
      </c>
      <c r="BL101" s="16" t="s">
        <v>378</v>
      </c>
      <c r="BM101" s="143" t="s">
        <v>4035</v>
      </c>
    </row>
    <row r="102" spans="2:65" s="1" customFormat="1" ht="24.2" customHeight="1">
      <c r="B102" s="31"/>
      <c r="C102" s="163" t="s">
        <v>302</v>
      </c>
      <c r="D102" s="163" t="s">
        <v>561</v>
      </c>
      <c r="E102" s="164" t="s">
        <v>4036</v>
      </c>
      <c r="F102" s="165" t="s">
        <v>4034</v>
      </c>
      <c r="G102" s="166" t="s">
        <v>290</v>
      </c>
      <c r="H102" s="167">
        <v>1</v>
      </c>
      <c r="I102" s="168"/>
      <c r="J102" s="169">
        <f t="shared" si="0"/>
        <v>0</v>
      </c>
      <c r="K102" s="170"/>
      <c r="L102" s="171"/>
      <c r="M102" s="172" t="s">
        <v>20</v>
      </c>
      <c r="N102" s="173" t="s">
        <v>45</v>
      </c>
      <c r="P102" s="141">
        <f t="shared" si="1"/>
        <v>0</v>
      </c>
      <c r="Q102" s="141">
        <v>0</v>
      </c>
      <c r="R102" s="141">
        <f t="shared" si="2"/>
        <v>0</v>
      </c>
      <c r="S102" s="141">
        <v>0</v>
      </c>
      <c r="T102" s="142">
        <f t="shared" si="3"/>
        <v>0</v>
      </c>
      <c r="AR102" s="143" t="s">
        <v>478</v>
      </c>
      <c r="AT102" s="143" t="s">
        <v>561</v>
      </c>
      <c r="AU102" s="143" t="s">
        <v>251</v>
      </c>
      <c r="AY102" s="16" t="s">
        <v>250</v>
      </c>
      <c r="BE102" s="144">
        <f t="shared" si="4"/>
        <v>0</v>
      </c>
      <c r="BF102" s="144">
        <f t="shared" si="5"/>
        <v>0</v>
      </c>
      <c r="BG102" s="144">
        <f t="shared" si="6"/>
        <v>0</v>
      </c>
      <c r="BH102" s="144">
        <f t="shared" si="7"/>
        <v>0</v>
      </c>
      <c r="BI102" s="144">
        <f t="shared" si="8"/>
        <v>0</v>
      </c>
      <c r="BJ102" s="16" t="s">
        <v>86</v>
      </c>
      <c r="BK102" s="144">
        <f t="shared" si="9"/>
        <v>0</v>
      </c>
      <c r="BL102" s="16" t="s">
        <v>378</v>
      </c>
      <c r="BM102" s="143" t="s">
        <v>4037</v>
      </c>
    </row>
    <row r="103" spans="2:65" s="1" customFormat="1" ht="16.5" customHeight="1">
      <c r="B103" s="31"/>
      <c r="C103" s="131" t="s">
        <v>310</v>
      </c>
      <c r="D103" s="131" t="s">
        <v>253</v>
      </c>
      <c r="E103" s="132" t="s">
        <v>4038</v>
      </c>
      <c r="F103" s="133" t="s">
        <v>4039</v>
      </c>
      <c r="G103" s="134" t="s">
        <v>290</v>
      </c>
      <c r="H103" s="135">
        <v>1</v>
      </c>
      <c r="I103" s="136"/>
      <c r="J103" s="137">
        <f t="shared" si="0"/>
        <v>0</v>
      </c>
      <c r="K103" s="138"/>
      <c r="L103" s="31"/>
      <c r="M103" s="139" t="s">
        <v>20</v>
      </c>
      <c r="N103" s="140" t="s">
        <v>45</v>
      </c>
      <c r="P103" s="141">
        <f t="shared" si="1"/>
        <v>0</v>
      </c>
      <c r="Q103" s="141">
        <v>0</v>
      </c>
      <c r="R103" s="141">
        <f t="shared" si="2"/>
        <v>0</v>
      </c>
      <c r="S103" s="141">
        <v>0</v>
      </c>
      <c r="T103" s="142">
        <f t="shared" si="3"/>
        <v>0</v>
      </c>
      <c r="AR103" s="143" t="s">
        <v>378</v>
      </c>
      <c r="AT103" s="143" t="s">
        <v>253</v>
      </c>
      <c r="AU103" s="143" t="s">
        <v>251</v>
      </c>
      <c r="AY103" s="16" t="s">
        <v>250</v>
      </c>
      <c r="BE103" s="144">
        <f t="shared" si="4"/>
        <v>0</v>
      </c>
      <c r="BF103" s="144">
        <f t="shared" si="5"/>
        <v>0</v>
      </c>
      <c r="BG103" s="144">
        <f t="shared" si="6"/>
        <v>0</v>
      </c>
      <c r="BH103" s="144">
        <f t="shared" si="7"/>
        <v>0</v>
      </c>
      <c r="BI103" s="144">
        <f t="shared" si="8"/>
        <v>0</v>
      </c>
      <c r="BJ103" s="16" t="s">
        <v>86</v>
      </c>
      <c r="BK103" s="144">
        <f t="shared" si="9"/>
        <v>0</v>
      </c>
      <c r="BL103" s="16" t="s">
        <v>378</v>
      </c>
      <c r="BM103" s="143" t="s">
        <v>4040</v>
      </c>
    </row>
    <row r="104" spans="2:65" s="1" customFormat="1" ht="16.5" customHeight="1">
      <c r="B104" s="31"/>
      <c r="C104" s="163" t="s">
        <v>329</v>
      </c>
      <c r="D104" s="163" t="s">
        <v>561</v>
      </c>
      <c r="E104" s="164" t="s">
        <v>4041</v>
      </c>
      <c r="F104" s="165" t="s">
        <v>4039</v>
      </c>
      <c r="G104" s="166" t="s">
        <v>290</v>
      </c>
      <c r="H104" s="167">
        <v>1</v>
      </c>
      <c r="I104" s="168"/>
      <c r="J104" s="169">
        <f t="shared" si="0"/>
        <v>0</v>
      </c>
      <c r="K104" s="170"/>
      <c r="L104" s="171"/>
      <c r="M104" s="172" t="s">
        <v>20</v>
      </c>
      <c r="N104" s="173" t="s">
        <v>45</v>
      </c>
      <c r="P104" s="141">
        <f t="shared" si="1"/>
        <v>0</v>
      </c>
      <c r="Q104" s="141">
        <v>0</v>
      </c>
      <c r="R104" s="141">
        <f t="shared" si="2"/>
        <v>0</v>
      </c>
      <c r="S104" s="141">
        <v>0</v>
      </c>
      <c r="T104" s="142">
        <f t="shared" si="3"/>
        <v>0</v>
      </c>
      <c r="AR104" s="143" t="s">
        <v>478</v>
      </c>
      <c r="AT104" s="143" t="s">
        <v>561</v>
      </c>
      <c r="AU104" s="143" t="s">
        <v>251</v>
      </c>
      <c r="AY104" s="16" t="s">
        <v>250</v>
      </c>
      <c r="BE104" s="144">
        <f t="shared" si="4"/>
        <v>0</v>
      </c>
      <c r="BF104" s="144">
        <f t="shared" si="5"/>
        <v>0</v>
      </c>
      <c r="BG104" s="144">
        <f t="shared" si="6"/>
        <v>0</v>
      </c>
      <c r="BH104" s="144">
        <f t="shared" si="7"/>
        <v>0</v>
      </c>
      <c r="BI104" s="144">
        <f t="shared" si="8"/>
        <v>0</v>
      </c>
      <c r="BJ104" s="16" t="s">
        <v>86</v>
      </c>
      <c r="BK104" s="144">
        <f t="shared" si="9"/>
        <v>0</v>
      </c>
      <c r="BL104" s="16" t="s">
        <v>378</v>
      </c>
      <c r="BM104" s="143" t="s">
        <v>4042</v>
      </c>
    </row>
    <row r="105" spans="2:65" s="1" customFormat="1" ht="16.5" customHeight="1">
      <c r="B105" s="31"/>
      <c r="C105" s="131" t="s">
        <v>335</v>
      </c>
      <c r="D105" s="131" t="s">
        <v>253</v>
      </c>
      <c r="E105" s="132" t="s">
        <v>4043</v>
      </c>
      <c r="F105" s="133" t="s">
        <v>4044</v>
      </c>
      <c r="G105" s="134" t="s">
        <v>3085</v>
      </c>
      <c r="H105" s="135">
        <v>24</v>
      </c>
      <c r="I105" s="136"/>
      <c r="J105" s="137">
        <f t="shared" si="0"/>
        <v>0</v>
      </c>
      <c r="K105" s="138"/>
      <c r="L105" s="31"/>
      <c r="M105" s="139" t="s">
        <v>20</v>
      </c>
      <c r="N105" s="140" t="s">
        <v>45</v>
      </c>
      <c r="P105" s="141">
        <f t="shared" si="1"/>
        <v>0</v>
      </c>
      <c r="Q105" s="141">
        <v>0</v>
      </c>
      <c r="R105" s="141">
        <f t="shared" si="2"/>
        <v>0</v>
      </c>
      <c r="S105" s="141">
        <v>0</v>
      </c>
      <c r="T105" s="142">
        <f t="shared" si="3"/>
        <v>0</v>
      </c>
      <c r="AR105" s="143" t="s">
        <v>378</v>
      </c>
      <c r="AT105" s="143" t="s">
        <v>253</v>
      </c>
      <c r="AU105" s="143" t="s">
        <v>251</v>
      </c>
      <c r="AY105" s="16" t="s">
        <v>250</v>
      </c>
      <c r="BE105" s="144">
        <f t="shared" si="4"/>
        <v>0</v>
      </c>
      <c r="BF105" s="144">
        <f t="shared" si="5"/>
        <v>0</v>
      </c>
      <c r="BG105" s="144">
        <f t="shared" si="6"/>
        <v>0</v>
      </c>
      <c r="BH105" s="144">
        <f t="shared" si="7"/>
        <v>0</v>
      </c>
      <c r="BI105" s="144">
        <f t="shared" si="8"/>
        <v>0</v>
      </c>
      <c r="BJ105" s="16" t="s">
        <v>86</v>
      </c>
      <c r="BK105" s="144">
        <f t="shared" si="9"/>
        <v>0</v>
      </c>
      <c r="BL105" s="16" t="s">
        <v>378</v>
      </c>
      <c r="BM105" s="143" t="s">
        <v>4045</v>
      </c>
    </row>
    <row r="106" spans="2:65" s="1" customFormat="1" ht="16.5" customHeight="1">
      <c r="B106" s="31"/>
      <c r="C106" s="163" t="s">
        <v>342</v>
      </c>
      <c r="D106" s="163" t="s">
        <v>561</v>
      </c>
      <c r="E106" s="164" t="s">
        <v>4046</v>
      </c>
      <c r="F106" s="165" t="s">
        <v>4044</v>
      </c>
      <c r="G106" s="166" t="s">
        <v>3085</v>
      </c>
      <c r="H106" s="167">
        <v>24</v>
      </c>
      <c r="I106" s="168"/>
      <c r="J106" s="169">
        <f t="shared" si="0"/>
        <v>0</v>
      </c>
      <c r="K106" s="170"/>
      <c r="L106" s="171"/>
      <c r="M106" s="172" t="s">
        <v>20</v>
      </c>
      <c r="N106" s="173" t="s">
        <v>45</v>
      </c>
      <c r="P106" s="141">
        <f t="shared" si="1"/>
        <v>0</v>
      </c>
      <c r="Q106" s="141">
        <v>0</v>
      </c>
      <c r="R106" s="141">
        <f t="shared" si="2"/>
        <v>0</v>
      </c>
      <c r="S106" s="141">
        <v>0</v>
      </c>
      <c r="T106" s="142">
        <f t="shared" si="3"/>
        <v>0</v>
      </c>
      <c r="AR106" s="143" t="s">
        <v>478</v>
      </c>
      <c r="AT106" s="143" t="s">
        <v>561</v>
      </c>
      <c r="AU106" s="143" t="s">
        <v>251</v>
      </c>
      <c r="AY106" s="16" t="s">
        <v>250</v>
      </c>
      <c r="BE106" s="144">
        <f t="shared" si="4"/>
        <v>0</v>
      </c>
      <c r="BF106" s="144">
        <f t="shared" si="5"/>
        <v>0</v>
      </c>
      <c r="BG106" s="144">
        <f t="shared" si="6"/>
        <v>0</v>
      </c>
      <c r="BH106" s="144">
        <f t="shared" si="7"/>
        <v>0</v>
      </c>
      <c r="BI106" s="144">
        <f t="shared" si="8"/>
        <v>0</v>
      </c>
      <c r="BJ106" s="16" t="s">
        <v>86</v>
      </c>
      <c r="BK106" s="144">
        <f t="shared" si="9"/>
        <v>0</v>
      </c>
      <c r="BL106" s="16" t="s">
        <v>378</v>
      </c>
      <c r="BM106" s="143" t="s">
        <v>4047</v>
      </c>
    </row>
    <row r="107" spans="2:65" s="1" customFormat="1" ht="16.5" customHeight="1">
      <c r="B107" s="31"/>
      <c r="C107" s="131" t="s">
        <v>356</v>
      </c>
      <c r="D107" s="131" t="s">
        <v>253</v>
      </c>
      <c r="E107" s="132" t="s">
        <v>4048</v>
      </c>
      <c r="F107" s="133" t="s">
        <v>4049</v>
      </c>
      <c r="G107" s="134" t="s">
        <v>290</v>
      </c>
      <c r="H107" s="135">
        <v>14</v>
      </c>
      <c r="I107" s="136"/>
      <c r="J107" s="137">
        <f t="shared" si="0"/>
        <v>0</v>
      </c>
      <c r="K107" s="138"/>
      <c r="L107" s="31"/>
      <c r="M107" s="139" t="s">
        <v>20</v>
      </c>
      <c r="N107" s="140" t="s">
        <v>45</v>
      </c>
      <c r="P107" s="141">
        <f t="shared" si="1"/>
        <v>0</v>
      </c>
      <c r="Q107" s="141">
        <v>0</v>
      </c>
      <c r="R107" s="141">
        <f t="shared" si="2"/>
        <v>0</v>
      </c>
      <c r="S107" s="141">
        <v>0</v>
      </c>
      <c r="T107" s="142">
        <f t="shared" si="3"/>
        <v>0</v>
      </c>
      <c r="AR107" s="143" t="s">
        <v>378</v>
      </c>
      <c r="AT107" s="143" t="s">
        <v>253</v>
      </c>
      <c r="AU107" s="143" t="s">
        <v>251</v>
      </c>
      <c r="AY107" s="16" t="s">
        <v>250</v>
      </c>
      <c r="BE107" s="144">
        <f t="shared" si="4"/>
        <v>0</v>
      </c>
      <c r="BF107" s="144">
        <f t="shared" si="5"/>
        <v>0</v>
      </c>
      <c r="BG107" s="144">
        <f t="shared" si="6"/>
        <v>0</v>
      </c>
      <c r="BH107" s="144">
        <f t="shared" si="7"/>
        <v>0</v>
      </c>
      <c r="BI107" s="144">
        <f t="shared" si="8"/>
        <v>0</v>
      </c>
      <c r="BJ107" s="16" t="s">
        <v>86</v>
      </c>
      <c r="BK107" s="144">
        <f t="shared" si="9"/>
        <v>0</v>
      </c>
      <c r="BL107" s="16" t="s">
        <v>378</v>
      </c>
      <c r="BM107" s="143" t="s">
        <v>4050</v>
      </c>
    </row>
    <row r="108" spans="2:65" s="1" customFormat="1" ht="16.5" customHeight="1">
      <c r="B108" s="31"/>
      <c r="C108" s="163" t="s">
        <v>365</v>
      </c>
      <c r="D108" s="163" t="s">
        <v>561</v>
      </c>
      <c r="E108" s="164" t="s">
        <v>4051</v>
      </c>
      <c r="F108" s="165" t="s">
        <v>4049</v>
      </c>
      <c r="G108" s="166" t="s">
        <v>290</v>
      </c>
      <c r="H108" s="167">
        <v>14</v>
      </c>
      <c r="I108" s="168"/>
      <c r="J108" s="169">
        <f t="shared" si="0"/>
        <v>0</v>
      </c>
      <c r="K108" s="170"/>
      <c r="L108" s="171"/>
      <c r="M108" s="172" t="s">
        <v>20</v>
      </c>
      <c r="N108" s="173" t="s">
        <v>45</v>
      </c>
      <c r="P108" s="141">
        <f t="shared" si="1"/>
        <v>0</v>
      </c>
      <c r="Q108" s="141">
        <v>0</v>
      </c>
      <c r="R108" s="141">
        <f t="shared" si="2"/>
        <v>0</v>
      </c>
      <c r="S108" s="141">
        <v>0</v>
      </c>
      <c r="T108" s="142">
        <f t="shared" si="3"/>
        <v>0</v>
      </c>
      <c r="AR108" s="143" t="s">
        <v>478</v>
      </c>
      <c r="AT108" s="143" t="s">
        <v>561</v>
      </c>
      <c r="AU108" s="143" t="s">
        <v>251</v>
      </c>
      <c r="AY108" s="16" t="s">
        <v>250</v>
      </c>
      <c r="BE108" s="144">
        <f t="shared" si="4"/>
        <v>0</v>
      </c>
      <c r="BF108" s="144">
        <f t="shared" si="5"/>
        <v>0</v>
      </c>
      <c r="BG108" s="144">
        <f t="shared" si="6"/>
        <v>0</v>
      </c>
      <c r="BH108" s="144">
        <f t="shared" si="7"/>
        <v>0</v>
      </c>
      <c r="BI108" s="144">
        <f t="shared" si="8"/>
        <v>0</v>
      </c>
      <c r="BJ108" s="16" t="s">
        <v>86</v>
      </c>
      <c r="BK108" s="144">
        <f t="shared" si="9"/>
        <v>0</v>
      </c>
      <c r="BL108" s="16" t="s">
        <v>378</v>
      </c>
      <c r="BM108" s="143" t="s">
        <v>4052</v>
      </c>
    </row>
    <row r="109" spans="2:65" s="1" customFormat="1" ht="16.5" customHeight="1">
      <c r="B109" s="31"/>
      <c r="C109" s="131" t="s">
        <v>8</v>
      </c>
      <c r="D109" s="131" t="s">
        <v>253</v>
      </c>
      <c r="E109" s="132" t="s">
        <v>4053</v>
      </c>
      <c r="F109" s="133" t="s">
        <v>4054</v>
      </c>
      <c r="G109" s="134" t="s">
        <v>290</v>
      </c>
      <c r="H109" s="135">
        <v>2</v>
      </c>
      <c r="I109" s="136"/>
      <c r="J109" s="137">
        <f t="shared" si="0"/>
        <v>0</v>
      </c>
      <c r="K109" s="138"/>
      <c r="L109" s="31"/>
      <c r="M109" s="139" t="s">
        <v>20</v>
      </c>
      <c r="N109" s="140" t="s">
        <v>45</v>
      </c>
      <c r="P109" s="141">
        <f t="shared" si="1"/>
        <v>0</v>
      </c>
      <c r="Q109" s="141">
        <v>0</v>
      </c>
      <c r="R109" s="141">
        <f t="shared" si="2"/>
        <v>0</v>
      </c>
      <c r="S109" s="141">
        <v>0</v>
      </c>
      <c r="T109" s="142">
        <f t="shared" si="3"/>
        <v>0</v>
      </c>
      <c r="AR109" s="143" t="s">
        <v>378</v>
      </c>
      <c r="AT109" s="143" t="s">
        <v>253</v>
      </c>
      <c r="AU109" s="143" t="s">
        <v>251</v>
      </c>
      <c r="AY109" s="16" t="s">
        <v>250</v>
      </c>
      <c r="BE109" s="144">
        <f t="shared" si="4"/>
        <v>0</v>
      </c>
      <c r="BF109" s="144">
        <f t="shared" si="5"/>
        <v>0</v>
      </c>
      <c r="BG109" s="144">
        <f t="shared" si="6"/>
        <v>0</v>
      </c>
      <c r="BH109" s="144">
        <f t="shared" si="7"/>
        <v>0</v>
      </c>
      <c r="BI109" s="144">
        <f t="shared" si="8"/>
        <v>0</v>
      </c>
      <c r="BJ109" s="16" t="s">
        <v>86</v>
      </c>
      <c r="BK109" s="144">
        <f t="shared" si="9"/>
        <v>0</v>
      </c>
      <c r="BL109" s="16" t="s">
        <v>378</v>
      </c>
      <c r="BM109" s="143" t="s">
        <v>4055</v>
      </c>
    </row>
    <row r="110" spans="2:65" s="1" customFormat="1" ht="16.5" customHeight="1">
      <c r="B110" s="31"/>
      <c r="C110" s="163" t="s">
        <v>378</v>
      </c>
      <c r="D110" s="163" t="s">
        <v>561</v>
      </c>
      <c r="E110" s="164" t="s">
        <v>4056</v>
      </c>
      <c r="F110" s="165" t="s">
        <v>4054</v>
      </c>
      <c r="G110" s="166" t="s">
        <v>290</v>
      </c>
      <c r="H110" s="167">
        <v>2</v>
      </c>
      <c r="I110" s="168"/>
      <c r="J110" s="169">
        <f t="shared" si="0"/>
        <v>0</v>
      </c>
      <c r="K110" s="170"/>
      <c r="L110" s="171"/>
      <c r="M110" s="172" t="s">
        <v>20</v>
      </c>
      <c r="N110" s="173" t="s">
        <v>45</v>
      </c>
      <c r="P110" s="141">
        <f t="shared" si="1"/>
        <v>0</v>
      </c>
      <c r="Q110" s="141">
        <v>0</v>
      </c>
      <c r="R110" s="141">
        <f t="shared" si="2"/>
        <v>0</v>
      </c>
      <c r="S110" s="141">
        <v>0</v>
      </c>
      <c r="T110" s="142">
        <f t="shared" si="3"/>
        <v>0</v>
      </c>
      <c r="AR110" s="143" t="s">
        <v>478</v>
      </c>
      <c r="AT110" s="143" t="s">
        <v>561</v>
      </c>
      <c r="AU110" s="143" t="s">
        <v>251</v>
      </c>
      <c r="AY110" s="16" t="s">
        <v>250</v>
      </c>
      <c r="BE110" s="144">
        <f t="shared" si="4"/>
        <v>0</v>
      </c>
      <c r="BF110" s="144">
        <f t="shared" si="5"/>
        <v>0</v>
      </c>
      <c r="BG110" s="144">
        <f t="shared" si="6"/>
        <v>0</v>
      </c>
      <c r="BH110" s="144">
        <f t="shared" si="7"/>
        <v>0</v>
      </c>
      <c r="BI110" s="144">
        <f t="shared" si="8"/>
        <v>0</v>
      </c>
      <c r="BJ110" s="16" t="s">
        <v>86</v>
      </c>
      <c r="BK110" s="144">
        <f t="shared" si="9"/>
        <v>0</v>
      </c>
      <c r="BL110" s="16" t="s">
        <v>378</v>
      </c>
      <c r="BM110" s="143" t="s">
        <v>4057</v>
      </c>
    </row>
    <row r="111" spans="2:65" s="1" customFormat="1" ht="33" customHeight="1">
      <c r="B111" s="31"/>
      <c r="C111" s="131" t="s">
        <v>383</v>
      </c>
      <c r="D111" s="131" t="s">
        <v>253</v>
      </c>
      <c r="E111" s="132" t="s">
        <v>4058</v>
      </c>
      <c r="F111" s="133" t="s">
        <v>4059</v>
      </c>
      <c r="G111" s="134" t="s">
        <v>290</v>
      </c>
      <c r="H111" s="135">
        <v>1</v>
      </c>
      <c r="I111" s="136"/>
      <c r="J111" s="137">
        <f t="shared" si="0"/>
        <v>0</v>
      </c>
      <c r="K111" s="138"/>
      <c r="L111" s="31"/>
      <c r="M111" s="139" t="s">
        <v>20</v>
      </c>
      <c r="N111" s="140" t="s">
        <v>45</v>
      </c>
      <c r="P111" s="141">
        <f t="shared" si="1"/>
        <v>0</v>
      </c>
      <c r="Q111" s="141">
        <v>0</v>
      </c>
      <c r="R111" s="141">
        <f t="shared" si="2"/>
        <v>0</v>
      </c>
      <c r="S111" s="141">
        <v>0</v>
      </c>
      <c r="T111" s="142">
        <f t="shared" si="3"/>
        <v>0</v>
      </c>
      <c r="AR111" s="143" t="s">
        <v>378</v>
      </c>
      <c r="AT111" s="143" t="s">
        <v>253</v>
      </c>
      <c r="AU111" s="143" t="s">
        <v>251</v>
      </c>
      <c r="AY111" s="16" t="s">
        <v>250</v>
      </c>
      <c r="BE111" s="144">
        <f t="shared" si="4"/>
        <v>0</v>
      </c>
      <c r="BF111" s="144">
        <f t="shared" si="5"/>
        <v>0</v>
      </c>
      <c r="BG111" s="144">
        <f t="shared" si="6"/>
        <v>0</v>
      </c>
      <c r="BH111" s="144">
        <f t="shared" si="7"/>
        <v>0</v>
      </c>
      <c r="BI111" s="144">
        <f t="shared" si="8"/>
        <v>0</v>
      </c>
      <c r="BJ111" s="16" t="s">
        <v>86</v>
      </c>
      <c r="BK111" s="144">
        <f t="shared" si="9"/>
        <v>0</v>
      </c>
      <c r="BL111" s="16" t="s">
        <v>378</v>
      </c>
      <c r="BM111" s="143" t="s">
        <v>4060</v>
      </c>
    </row>
    <row r="112" spans="2:65" s="1" customFormat="1" ht="33" customHeight="1">
      <c r="B112" s="31"/>
      <c r="C112" s="163" t="s">
        <v>389</v>
      </c>
      <c r="D112" s="163" t="s">
        <v>561</v>
      </c>
      <c r="E112" s="164" t="s">
        <v>4061</v>
      </c>
      <c r="F112" s="165" t="s">
        <v>4062</v>
      </c>
      <c r="G112" s="166" t="s">
        <v>290</v>
      </c>
      <c r="H112" s="167">
        <v>1</v>
      </c>
      <c r="I112" s="168"/>
      <c r="J112" s="169">
        <f t="shared" si="0"/>
        <v>0</v>
      </c>
      <c r="K112" s="170"/>
      <c r="L112" s="171"/>
      <c r="M112" s="172" t="s">
        <v>20</v>
      </c>
      <c r="N112" s="173" t="s">
        <v>45</v>
      </c>
      <c r="P112" s="141">
        <f t="shared" si="1"/>
        <v>0</v>
      </c>
      <c r="Q112" s="141">
        <v>0</v>
      </c>
      <c r="R112" s="141">
        <f t="shared" si="2"/>
        <v>0</v>
      </c>
      <c r="S112" s="141">
        <v>0</v>
      </c>
      <c r="T112" s="142">
        <f t="shared" si="3"/>
        <v>0</v>
      </c>
      <c r="AR112" s="143" t="s">
        <v>478</v>
      </c>
      <c r="AT112" s="143" t="s">
        <v>561</v>
      </c>
      <c r="AU112" s="143" t="s">
        <v>251</v>
      </c>
      <c r="AY112" s="16" t="s">
        <v>250</v>
      </c>
      <c r="BE112" s="144">
        <f t="shared" si="4"/>
        <v>0</v>
      </c>
      <c r="BF112" s="144">
        <f t="shared" si="5"/>
        <v>0</v>
      </c>
      <c r="BG112" s="144">
        <f t="shared" si="6"/>
        <v>0</v>
      </c>
      <c r="BH112" s="144">
        <f t="shared" si="7"/>
        <v>0</v>
      </c>
      <c r="BI112" s="144">
        <f t="shared" si="8"/>
        <v>0</v>
      </c>
      <c r="BJ112" s="16" t="s">
        <v>86</v>
      </c>
      <c r="BK112" s="144">
        <f t="shared" si="9"/>
        <v>0</v>
      </c>
      <c r="BL112" s="16" t="s">
        <v>378</v>
      </c>
      <c r="BM112" s="143" t="s">
        <v>4063</v>
      </c>
    </row>
    <row r="113" spans="2:65" s="1" customFormat="1" ht="107.25">
      <c r="B113" s="31"/>
      <c r="D113" s="150" t="s">
        <v>565</v>
      </c>
      <c r="F113" s="174" t="s">
        <v>4064</v>
      </c>
      <c r="I113" s="147"/>
      <c r="L113" s="31"/>
      <c r="M113" s="148"/>
      <c r="T113" s="50"/>
      <c r="AT113" s="16" t="s">
        <v>565</v>
      </c>
      <c r="AU113" s="16" t="s">
        <v>251</v>
      </c>
    </row>
    <row r="114" spans="2:65" s="1" customFormat="1" ht="24.2" customHeight="1">
      <c r="B114" s="31"/>
      <c r="C114" s="131" t="s">
        <v>396</v>
      </c>
      <c r="D114" s="131" t="s">
        <v>253</v>
      </c>
      <c r="E114" s="132" t="s">
        <v>4065</v>
      </c>
      <c r="F114" s="133" t="s">
        <v>4066</v>
      </c>
      <c r="G114" s="134" t="s">
        <v>290</v>
      </c>
      <c r="H114" s="135">
        <v>2</v>
      </c>
      <c r="I114" s="136"/>
      <c r="J114" s="137">
        <f t="shared" ref="J114:J119" si="10">ROUND(I114*H114,2)</f>
        <v>0</v>
      </c>
      <c r="K114" s="138"/>
      <c r="L114" s="31"/>
      <c r="M114" s="139" t="s">
        <v>20</v>
      </c>
      <c r="N114" s="140" t="s">
        <v>45</v>
      </c>
      <c r="P114" s="141">
        <f t="shared" ref="P114:P119" si="11">O114*H114</f>
        <v>0</v>
      </c>
      <c r="Q114" s="141">
        <v>0</v>
      </c>
      <c r="R114" s="141">
        <f t="shared" ref="R114:R119" si="12">Q114*H114</f>
        <v>0</v>
      </c>
      <c r="S114" s="141">
        <v>0</v>
      </c>
      <c r="T114" s="142">
        <f t="shared" ref="T114:T119" si="13">S114*H114</f>
        <v>0</v>
      </c>
      <c r="AR114" s="143" t="s">
        <v>378</v>
      </c>
      <c r="AT114" s="143" t="s">
        <v>253</v>
      </c>
      <c r="AU114" s="143" t="s">
        <v>251</v>
      </c>
      <c r="AY114" s="16" t="s">
        <v>250</v>
      </c>
      <c r="BE114" s="144">
        <f t="shared" ref="BE114:BE119" si="14">IF(N114="základní",J114,0)</f>
        <v>0</v>
      </c>
      <c r="BF114" s="144">
        <f t="shared" ref="BF114:BF119" si="15">IF(N114="snížená",J114,0)</f>
        <v>0</v>
      </c>
      <c r="BG114" s="144">
        <f t="shared" ref="BG114:BG119" si="16">IF(N114="zákl. přenesená",J114,0)</f>
        <v>0</v>
      </c>
      <c r="BH114" s="144">
        <f t="shared" ref="BH114:BH119" si="17">IF(N114="sníž. přenesená",J114,0)</f>
        <v>0</v>
      </c>
      <c r="BI114" s="144">
        <f t="shared" ref="BI114:BI119" si="18">IF(N114="nulová",J114,0)</f>
        <v>0</v>
      </c>
      <c r="BJ114" s="16" t="s">
        <v>86</v>
      </c>
      <c r="BK114" s="144">
        <f t="shared" ref="BK114:BK119" si="19">ROUND(I114*H114,2)</f>
        <v>0</v>
      </c>
      <c r="BL114" s="16" t="s">
        <v>378</v>
      </c>
      <c r="BM114" s="143" t="s">
        <v>4067</v>
      </c>
    </row>
    <row r="115" spans="2:65" s="1" customFormat="1" ht="24.2" customHeight="1">
      <c r="B115" s="31"/>
      <c r="C115" s="163" t="s">
        <v>402</v>
      </c>
      <c r="D115" s="163" t="s">
        <v>561</v>
      </c>
      <c r="E115" s="164" t="s">
        <v>4068</v>
      </c>
      <c r="F115" s="165" t="s">
        <v>4066</v>
      </c>
      <c r="G115" s="166" t="s">
        <v>290</v>
      </c>
      <c r="H115" s="167">
        <v>2</v>
      </c>
      <c r="I115" s="168"/>
      <c r="J115" s="169">
        <f t="shared" si="10"/>
        <v>0</v>
      </c>
      <c r="K115" s="170"/>
      <c r="L115" s="171"/>
      <c r="M115" s="172" t="s">
        <v>20</v>
      </c>
      <c r="N115" s="173" t="s">
        <v>45</v>
      </c>
      <c r="P115" s="141">
        <f t="shared" si="11"/>
        <v>0</v>
      </c>
      <c r="Q115" s="141">
        <v>0</v>
      </c>
      <c r="R115" s="141">
        <f t="shared" si="12"/>
        <v>0</v>
      </c>
      <c r="S115" s="141">
        <v>0</v>
      </c>
      <c r="T115" s="142">
        <f t="shared" si="13"/>
        <v>0</v>
      </c>
      <c r="AR115" s="143" t="s">
        <v>478</v>
      </c>
      <c r="AT115" s="143" t="s">
        <v>561</v>
      </c>
      <c r="AU115" s="143" t="s">
        <v>251</v>
      </c>
      <c r="AY115" s="16" t="s">
        <v>250</v>
      </c>
      <c r="BE115" s="144">
        <f t="shared" si="14"/>
        <v>0</v>
      </c>
      <c r="BF115" s="144">
        <f t="shared" si="15"/>
        <v>0</v>
      </c>
      <c r="BG115" s="144">
        <f t="shared" si="16"/>
        <v>0</v>
      </c>
      <c r="BH115" s="144">
        <f t="shared" si="17"/>
        <v>0</v>
      </c>
      <c r="BI115" s="144">
        <f t="shared" si="18"/>
        <v>0</v>
      </c>
      <c r="BJ115" s="16" t="s">
        <v>86</v>
      </c>
      <c r="BK115" s="144">
        <f t="shared" si="19"/>
        <v>0</v>
      </c>
      <c r="BL115" s="16" t="s">
        <v>378</v>
      </c>
      <c r="BM115" s="143" t="s">
        <v>4069</v>
      </c>
    </row>
    <row r="116" spans="2:65" s="1" customFormat="1" ht="21.75" customHeight="1">
      <c r="B116" s="31"/>
      <c r="C116" s="131" t="s">
        <v>7</v>
      </c>
      <c r="D116" s="131" t="s">
        <v>253</v>
      </c>
      <c r="E116" s="132" t="s">
        <v>2331</v>
      </c>
      <c r="F116" s="133" t="s">
        <v>2332</v>
      </c>
      <c r="G116" s="134" t="s">
        <v>283</v>
      </c>
      <c r="H116" s="135">
        <v>40</v>
      </c>
      <c r="I116" s="136"/>
      <c r="J116" s="137">
        <f t="shared" si="10"/>
        <v>0</v>
      </c>
      <c r="K116" s="138"/>
      <c r="L116" s="31"/>
      <c r="M116" s="139" t="s">
        <v>20</v>
      </c>
      <c r="N116" s="140" t="s">
        <v>45</v>
      </c>
      <c r="P116" s="141">
        <f t="shared" si="11"/>
        <v>0</v>
      </c>
      <c r="Q116" s="141">
        <v>0</v>
      </c>
      <c r="R116" s="141">
        <f t="shared" si="12"/>
        <v>0</v>
      </c>
      <c r="S116" s="141">
        <v>0</v>
      </c>
      <c r="T116" s="142">
        <f t="shared" si="13"/>
        <v>0</v>
      </c>
      <c r="AR116" s="143" t="s">
        <v>378</v>
      </c>
      <c r="AT116" s="143" t="s">
        <v>253</v>
      </c>
      <c r="AU116" s="143" t="s">
        <v>251</v>
      </c>
      <c r="AY116" s="16" t="s">
        <v>250</v>
      </c>
      <c r="BE116" s="144">
        <f t="shared" si="14"/>
        <v>0</v>
      </c>
      <c r="BF116" s="144">
        <f t="shared" si="15"/>
        <v>0</v>
      </c>
      <c r="BG116" s="144">
        <f t="shared" si="16"/>
        <v>0</v>
      </c>
      <c r="BH116" s="144">
        <f t="shared" si="17"/>
        <v>0</v>
      </c>
      <c r="BI116" s="144">
        <f t="shared" si="18"/>
        <v>0</v>
      </c>
      <c r="BJ116" s="16" t="s">
        <v>86</v>
      </c>
      <c r="BK116" s="144">
        <f t="shared" si="19"/>
        <v>0</v>
      </c>
      <c r="BL116" s="16" t="s">
        <v>378</v>
      </c>
      <c r="BM116" s="143" t="s">
        <v>4070</v>
      </c>
    </row>
    <row r="117" spans="2:65" s="1" customFormat="1" ht="21.75" customHeight="1">
      <c r="B117" s="31"/>
      <c r="C117" s="163" t="s">
        <v>415</v>
      </c>
      <c r="D117" s="163" t="s">
        <v>561</v>
      </c>
      <c r="E117" s="164" t="s">
        <v>2334</v>
      </c>
      <c r="F117" s="165" t="s">
        <v>2335</v>
      </c>
      <c r="G117" s="166" t="s">
        <v>283</v>
      </c>
      <c r="H117" s="167">
        <v>40</v>
      </c>
      <c r="I117" s="168"/>
      <c r="J117" s="169">
        <f t="shared" si="10"/>
        <v>0</v>
      </c>
      <c r="K117" s="170"/>
      <c r="L117" s="171"/>
      <c r="M117" s="172" t="s">
        <v>20</v>
      </c>
      <c r="N117" s="173" t="s">
        <v>45</v>
      </c>
      <c r="P117" s="141">
        <f t="shared" si="11"/>
        <v>0</v>
      </c>
      <c r="Q117" s="141">
        <v>0</v>
      </c>
      <c r="R117" s="141">
        <f t="shared" si="12"/>
        <v>0</v>
      </c>
      <c r="S117" s="141">
        <v>0</v>
      </c>
      <c r="T117" s="142">
        <f t="shared" si="13"/>
        <v>0</v>
      </c>
      <c r="AR117" s="143" t="s">
        <v>478</v>
      </c>
      <c r="AT117" s="143" t="s">
        <v>561</v>
      </c>
      <c r="AU117" s="143" t="s">
        <v>251</v>
      </c>
      <c r="AY117" s="16" t="s">
        <v>250</v>
      </c>
      <c r="BE117" s="144">
        <f t="shared" si="14"/>
        <v>0</v>
      </c>
      <c r="BF117" s="144">
        <f t="shared" si="15"/>
        <v>0</v>
      </c>
      <c r="BG117" s="144">
        <f t="shared" si="16"/>
        <v>0</v>
      </c>
      <c r="BH117" s="144">
        <f t="shared" si="17"/>
        <v>0</v>
      </c>
      <c r="BI117" s="144">
        <f t="shared" si="18"/>
        <v>0</v>
      </c>
      <c r="BJ117" s="16" t="s">
        <v>86</v>
      </c>
      <c r="BK117" s="144">
        <f t="shared" si="19"/>
        <v>0</v>
      </c>
      <c r="BL117" s="16" t="s">
        <v>378</v>
      </c>
      <c r="BM117" s="143" t="s">
        <v>4071</v>
      </c>
    </row>
    <row r="118" spans="2:65" s="1" customFormat="1" ht="16.5" customHeight="1">
      <c r="B118" s="31"/>
      <c r="C118" s="131" t="s">
        <v>420</v>
      </c>
      <c r="D118" s="131" t="s">
        <v>253</v>
      </c>
      <c r="E118" s="132" t="s">
        <v>4072</v>
      </c>
      <c r="F118" s="133" t="s">
        <v>3777</v>
      </c>
      <c r="G118" s="134" t="s">
        <v>290</v>
      </c>
      <c r="H118" s="135">
        <v>2</v>
      </c>
      <c r="I118" s="136"/>
      <c r="J118" s="137">
        <f t="shared" si="10"/>
        <v>0</v>
      </c>
      <c r="K118" s="138"/>
      <c r="L118" s="31"/>
      <c r="M118" s="139" t="s">
        <v>20</v>
      </c>
      <c r="N118" s="140" t="s">
        <v>45</v>
      </c>
      <c r="P118" s="141">
        <f t="shared" si="11"/>
        <v>0</v>
      </c>
      <c r="Q118" s="141">
        <v>0</v>
      </c>
      <c r="R118" s="141">
        <f t="shared" si="12"/>
        <v>0</v>
      </c>
      <c r="S118" s="141">
        <v>0</v>
      </c>
      <c r="T118" s="142">
        <f t="shared" si="13"/>
        <v>0</v>
      </c>
      <c r="AR118" s="143" t="s">
        <v>378</v>
      </c>
      <c r="AT118" s="143" t="s">
        <v>253</v>
      </c>
      <c r="AU118" s="143" t="s">
        <v>251</v>
      </c>
      <c r="AY118" s="16" t="s">
        <v>250</v>
      </c>
      <c r="BE118" s="144">
        <f t="shared" si="14"/>
        <v>0</v>
      </c>
      <c r="BF118" s="144">
        <f t="shared" si="15"/>
        <v>0</v>
      </c>
      <c r="BG118" s="144">
        <f t="shared" si="16"/>
        <v>0</v>
      </c>
      <c r="BH118" s="144">
        <f t="shared" si="17"/>
        <v>0</v>
      </c>
      <c r="BI118" s="144">
        <f t="shared" si="18"/>
        <v>0</v>
      </c>
      <c r="BJ118" s="16" t="s">
        <v>86</v>
      </c>
      <c r="BK118" s="144">
        <f t="shared" si="19"/>
        <v>0</v>
      </c>
      <c r="BL118" s="16" t="s">
        <v>378</v>
      </c>
      <c r="BM118" s="143" t="s">
        <v>4073</v>
      </c>
    </row>
    <row r="119" spans="2:65" s="1" customFormat="1" ht="16.5" customHeight="1">
      <c r="B119" s="31"/>
      <c r="C119" s="163" t="s">
        <v>427</v>
      </c>
      <c r="D119" s="163" t="s">
        <v>561</v>
      </c>
      <c r="E119" s="164" t="s">
        <v>4074</v>
      </c>
      <c r="F119" s="165" t="s">
        <v>3777</v>
      </c>
      <c r="G119" s="166" t="s">
        <v>290</v>
      </c>
      <c r="H119" s="167">
        <v>2</v>
      </c>
      <c r="I119" s="168"/>
      <c r="J119" s="169">
        <f t="shared" si="10"/>
        <v>0</v>
      </c>
      <c r="K119" s="170"/>
      <c r="L119" s="171"/>
      <c r="M119" s="172" t="s">
        <v>20</v>
      </c>
      <c r="N119" s="173" t="s">
        <v>45</v>
      </c>
      <c r="P119" s="141">
        <f t="shared" si="11"/>
        <v>0</v>
      </c>
      <c r="Q119" s="141">
        <v>0</v>
      </c>
      <c r="R119" s="141">
        <f t="shared" si="12"/>
        <v>0</v>
      </c>
      <c r="S119" s="141">
        <v>0</v>
      </c>
      <c r="T119" s="142">
        <f t="shared" si="13"/>
        <v>0</v>
      </c>
      <c r="AR119" s="143" t="s">
        <v>478</v>
      </c>
      <c r="AT119" s="143" t="s">
        <v>561</v>
      </c>
      <c r="AU119" s="143" t="s">
        <v>251</v>
      </c>
      <c r="AY119" s="16" t="s">
        <v>250</v>
      </c>
      <c r="BE119" s="144">
        <f t="shared" si="14"/>
        <v>0</v>
      </c>
      <c r="BF119" s="144">
        <f t="shared" si="15"/>
        <v>0</v>
      </c>
      <c r="BG119" s="144">
        <f t="shared" si="16"/>
        <v>0</v>
      </c>
      <c r="BH119" s="144">
        <f t="shared" si="17"/>
        <v>0</v>
      </c>
      <c r="BI119" s="144">
        <f t="shared" si="18"/>
        <v>0</v>
      </c>
      <c r="BJ119" s="16" t="s">
        <v>86</v>
      </c>
      <c r="BK119" s="144">
        <f t="shared" si="19"/>
        <v>0</v>
      </c>
      <c r="BL119" s="16" t="s">
        <v>378</v>
      </c>
      <c r="BM119" s="143" t="s">
        <v>4075</v>
      </c>
    </row>
    <row r="120" spans="2:65" s="11" customFormat="1" ht="20.85" customHeight="1">
      <c r="B120" s="119"/>
      <c r="D120" s="120" t="s">
        <v>72</v>
      </c>
      <c r="E120" s="129" t="s">
        <v>4076</v>
      </c>
      <c r="F120" s="129" t="s">
        <v>4077</v>
      </c>
      <c r="I120" s="122"/>
      <c r="J120" s="130">
        <f>BK120</f>
        <v>0</v>
      </c>
      <c r="L120" s="119"/>
      <c r="M120" s="124"/>
      <c r="P120" s="125">
        <f>SUM(P121:P124)</f>
        <v>0</v>
      </c>
      <c r="R120" s="125">
        <f>SUM(R121:R124)</f>
        <v>0</v>
      </c>
      <c r="T120" s="126">
        <f>SUM(T121:T124)</f>
        <v>0</v>
      </c>
      <c r="AR120" s="120" t="s">
        <v>80</v>
      </c>
      <c r="AT120" s="127" t="s">
        <v>72</v>
      </c>
      <c r="AU120" s="127" t="s">
        <v>86</v>
      </c>
      <c r="AY120" s="120" t="s">
        <v>250</v>
      </c>
      <c r="BK120" s="128">
        <f>SUM(BK121:BK124)</f>
        <v>0</v>
      </c>
    </row>
    <row r="121" spans="2:65" s="1" customFormat="1" ht="24.2" customHeight="1">
      <c r="B121" s="31"/>
      <c r="C121" s="131" t="s">
        <v>437</v>
      </c>
      <c r="D121" s="131" t="s">
        <v>253</v>
      </c>
      <c r="E121" s="132" t="s">
        <v>4078</v>
      </c>
      <c r="F121" s="133" t="s">
        <v>4079</v>
      </c>
      <c r="G121" s="134" t="s">
        <v>283</v>
      </c>
      <c r="H121" s="135">
        <v>40</v>
      </c>
      <c r="I121" s="136"/>
      <c r="J121" s="137">
        <f>ROUND(I121*H121,2)</f>
        <v>0</v>
      </c>
      <c r="K121" s="138"/>
      <c r="L121" s="31"/>
      <c r="M121" s="139" t="s">
        <v>20</v>
      </c>
      <c r="N121" s="140" t="s">
        <v>45</v>
      </c>
      <c r="P121" s="141">
        <f>O121*H121</f>
        <v>0</v>
      </c>
      <c r="Q121" s="141">
        <v>0</v>
      </c>
      <c r="R121" s="141">
        <f>Q121*H121</f>
        <v>0</v>
      </c>
      <c r="S121" s="141">
        <v>0</v>
      </c>
      <c r="T121" s="142">
        <f>S121*H121</f>
        <v>0</v>
      </c>
      <c r="AR121" s="143" t="s">
        <v>378</v>
      </c>
      <c r="AT121" s="143" t="s">
        <v>253</v>
      </c>
      <c r="AU121" s="143" t="s">
        <v>251</v>
      </c>
      <c r="AY121" s="16" t="s">
        <v>250</v>
      </c>
      <c r="BE121" s="144">
        <f>IF(N121="základní",J121,0)</f>
        <v>0</v>
      </c>
      <c r="BF121" s="144">
        <f>IF(N121="snížená",J121,0)</f>
        <v>0</v>
      </c>
      <c r="BG121" s="144">
        <f>IF(N121="zákl. přenesená",J121,0)</f>
        <v>0</v>
      </c>
      <c r="BH121" s="144">
        <f>IF(N121="sníž. přenesená",J121,0)</f>
        <v>0</v>
      </c>
      <c r="BI121" s="144">
        <f>IF(N121="nulová",J121,0)</f>
        <v>0</v>
      </c>
      <c r="BJ121" s="16" t="s">
        <v>86</v>
      </c>
      <c r="BK121" s="144">
        <f>ROUND(I121*H121,2)</f>
        <v>0</v>
      </c>
      <c r="BL121" s="16" t="s">
        <v>378</v>
      </c>
      <c r="BM121" s="143" t="s">
        <v>4080</v>
      </c>
    </row>
    <row r="122" spans="2:65" s="1" customFormat="1" ht="24.2" customHeight="1">
      <c r="B122" s="31"/>
      <c r="C122" s="163" t="s">
        <v>443</v>
      </c>
      <c r="D122" s="163" t="s">
        <v>561</v>
      </c>
      <c r="E122" s="164" t="s">
        <v>4081</v>
      </c>
      <c r="F122" s="165" t="s">
        <v>4079</v>
      </c>
      <c r="G122" s="166" t="s">
        <v>283</v>
      </c>
      <c r="H122" s="167">
        <v>40</v>
      </c>
      <c r="I122" s="168"/>
      <c r="J122" s="169">
        <f>ROUND(I122*H122,2)</f>
        <v>0</v>
      </c>
      <c r="K122" s="170"/>
      <c r="L122" s="171"/>
      <c r="M122" s="172" t="s">
        <v>20</v>
      </c>
      <c r="N122" s="173" t="s">
        <v>45</v>
      </c>
      <c r="P122" s="141">
        <f>O122*H122</f>
        <v>0</v>
      </c>
      <c r="Q122" s="141">
        <v>0</v>
      </c>
      <c r="R122" s="141">
        <f>Q122*H122</f>
        <v>0</v>
      </c>
      <c r="S122" s="141">
        <v>0</v>
      </c>
      <c r="T122" s="142">
        <f>S122*H122</f>
        <v>0</v>
      </c>
      <c r="AR122" s="143" t="s">
        <v>478</v>
      </c>
      <c r="AT122" s="143" t="s">
        <v>561</v>
      </c>
      <c r="AU122" s="143" t="s">
        <v>251</v>
      </c>
      <c r="AY122" s="16" t="s">
        <v>250</v>
      </c>
      <c r="BE122" s="144">
        <f>IF(N122="základní",J122,0)</f>
        <v>0</v>
      </c>
      <c r="BF122" s="144">
        <f>IF(N122="snížená",J122,0)</f>
        <v>0</v>
      </c>
      <c r="BG122" s="144">
        <f>IF(N122="zákl. přenesená",J122,0)</f>
        <v>0</v>
      </c>
      <c r="BH122" s="144">
        <f>IF(N122="sníž. přenesená",J122,0)</f>
        <v>0</v>
      </c>
      <c r="BI122" s="144">
        <f>IF(N122="nulová",J122,0)</f>
        <v>0</v>
      </c>
      <c r="BJ122" s="16" t="s">
        <v>86</v>
      </c>
      <c r="BK122" s="144">
        <f>ROUND(I122*H122,2)</f>
        <v>0</v>
      </c>
      <c r="BL122" s="16" t="s">
        <v>378</v>
      </c>
      <c r="BM122" s="143" t="s">
        <v>4082</v>
      </c>
    </row>
    <row r="123" spans="2:65" s="1" customFormat="1" ht="44.25" customHeight="1">
      <c r="B123" s="31"/>
      <c r="C123" s="131" t="s">
        <v>450</v>
      </c>
      <c r="D123" s="131" t="s">
        <v>253</v>
      </c>
      <c r="E123" s="132" t="s">
        <v>2322</v>
      </c>
      <c r="F123" s="133" t="s">
        <v>2323</v>
      </c>
      <c r="G123" s="134" t="s">
        <v>2324</v>
      </c>
      <c r="H123" s="185"/>
      <c r="I123" s="136"/>
      <c r="J123" s="137">
        <f>ROUND(I123*H123,2)</f>
        <v>0</v>
      </c>
      <c r="K123" s="138"/>
      <c r="L123" s="31"/>
      <c r="M123" s="139" t="s">
        <v>20</v>
      </c>
      <c r="N123" s="140" t="s">
        <v>45</v>
      </c>
      <c r="P123" s="141">
        <f>O123*H123</f>
        <v>0</v>
      </c>
      <c r="Q123" s="141">
        <v>0</v>
      </c>
      <c r="R123" s="141">
        <f>Q123*H123</f>
        <v>0</v>
      </c>
      <c r="S123" s="141">
        <v>0</v>
      </c>
      <c r="T123" s="142">
        <f>S123*H123</f>
        <v>0</v>
      </c>
      <c r="AR123" s="143" t="s">
        <v>378</v>
      </c>
      <c r="AT123" s="143" t="s">
        <v>253</v>
      </c>
      <c r="AU123" s="143" t="s">
        <v>251</v>
      </c>
      <c r="AY123" s="16" t="s">
        <v>250</v>
      </c>
      <c r="BE123" s="144">
        <f>IF(N123="základní",J123,0)</f>
        <v>0</v>
      </c>
      <c r="BF123" s="144">
        <f>IF(N123="snížená",J123,0)</f>
        <v>0</v>
      </c>
      <c r="BG123" s="144">
        <f>IF(N123="zákl. přenesená",J123,0)</f>
        <v>0</v>
      </c>
      <c r="BH123" s="144">
        <f>IF(N123="sníž. přenesená",J123,0)</f>
        <v>0</v>
      </c>
      <c r="BI123" s="144">
        <f>IF(N123="nulová",J123,0)</f>
        <v>0</v>
      </c>
      <c r="BJ123" s="16" t="s">
        <v>86</v>
      </c>
      <c r="BK123" s="144">
        <f>ROUND(I123*H123,2)</f>
        <v>0</v>
      </c>
      <c r="BL123" s="16" t="s">
        <v>378</v>
      </c>
      <c r="BM123" s="143" t="s">
        <v>4083</v>
      </c>
    </row>
    <row r="124" spans="2:65" s="1" customFormat="1">
      <c r="B124" s="31"/>
      <c r="D124" s="145" t="s">
        <v>259</v>
      </c>
      <c r="F124" s="146" t="s">
        <v>2326</v>
      </c>
      <c r="I124" s="147"/>
      <c r="L124" s="31"/>
      <c r="M124" s="178"/>
      <c r="N124" s="179"/>
      <c r="O124" s="179"/>
      <c r="P124" s="179"/>
      <c r="Q124" s="179"/>
      <c r="R124" s="179"/>
      <c r="S124" s="179"/>
      <c r="T124" s="180"/>
      <c r="AT124" s="16" t="s">
        <v>259</v>
      </c>
      <c r="AU124" s="16" t="s">
        <v>251</v>
      </c>
    </row>
    <row r="125" spans="2:65" s="1" customFormat="1" ht="6.95" customHeight="1">
      <c r="B125" s="39"/>
      <c r="C125" s="40"/>
      <c r="D125" s="40"/>
      <c r="E125" s="40"/>
      <c r="F125" s="40"/>
      <c r="G125" s="40"/>
      <c r="H125" s="40"/>
      <c r="I125" s="40"/>
      <c r="J125" s="40"/>
      <c r="K125" s="40"/>
      <c r="L125" s="31"/>
    </row>
  </sheetData>
  <sheetProtection algorithmName="SHA-512" hashValue="94+BVF1MRJsi3q7havqdmNTUZg7vKpuOHZOb2IBSM2rcQZsr0u68PCuhRcVPitNtVFGMY0N/hba6mDXid3bzzQ==" saltValue="P20kgJ2ux+lOEwag0HkWsSAtoz8SJ6n2sqaFtLemFwv/De2IZb9wtpBCcUn6hvXNWVCI+gOUB0yu590W6w+sdA==" spinCount="100000" sheet="1" objects="1" scenarios="1" formatColumns="0" formatRows="0" autoFilter="0"/>
  <autoFilter ref="C88:K124" xr:uid="{00000000-0009-0000-0000-00000C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124" r:id="rId1" xr:uid="{00000000-0004-0000-0C00-00000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14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120</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2393</v>
      </c>
      <c r="F9" s="314"/>
      <c r="G9" s="314"/>
      <c r="H9" s="314"/>
      <c r="L9" s="31"/>
    </row>
    <row r="10" spans="2:46" s="1" customFormat="1" ht="12" customHeight="1">
      <c r="B10" s="31"/>
      <c r="D10" s="26" t="s">
        <v>212</v>
      </c>
      <c r="L10" s="31"/>
    </row>
    <row r="11" spans="2:46" s="1" customFormat="1" ht="16.5" customHeight="1">
      <c r="B11" s="31"/>
      <c r="E11" s="297" t="s">
        <v>4084</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ROUND(J90,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ROUND((SUM(BE90:BE140)),  2)</f>
        <v>0</v>
      </c>
      <c r="I35" s="92">
        <v>0.21</v>
      </c>
      <c r="J35" s="80">
        <f>ROUND(((SUM(BE90:BE140))*I35),  2)</f>
        <v>0</v>
      </c>
      <c r="L35" s="31"/>
    </row>
    <row r="36" spans="2:12" s="1" customFormat="1" ht="14.45" customHeight="1">
      <c r="B36" s="31"/>
      <c r="E36" s="26" t="s">
        <v>45</v>
      </c>
      <c r="F36" s="80">
        <f>ROUND((SUM(BF90:BF140)),  2)</f>
        <v>0</v>
      </c>
      <c r="I36" s="92">
        <v>0.15</v>
      </c>
      <c r="J36" s="80">
        <f>ROUND(((SUM(BF90:BF140))*I36),  2)</f>
        <v>0</v>
      </c>
      <c r="L36" s="31"/>
    </row>
    <row r="37" spans="2:12" s="1" customFormat="1" ht="14.45" hidden="1" customHeight="1">
      <c r="B37" s="31"/>
      <c r="E37" s="26" t="s">
        <v>46</v>
      </c>
      <c r="F37" s="80">
        <f>ROUND((SUM(BG90:BG140)),  2)</f>
        <v>0</v>
      </c>
      <c r="I37" s="92">
        <v>0.21</v>
      </c>
      <c r="J37" s="80">
        <f>0</f>
        <v>0</v>
      </c>
      <c r="L37" s="31"/>
    </row>
    <row r="38" spans="2:12" s="1" customFormat="1" ht="14.45" hidden="1" customHeight="1">
      <c r="B38" s="31"/>
      <c r="E38" s="26" t="s">
        <v>47</v>
      </c>
      <c r="F38" s="80">
        <f>ROUND((SUM(BH90:BH140)),  2)</f>
        <v>0</v>
      </c>
      <c r="I38" s="92">
        <v>0.15</v>
      </c>
      <c r="J38" s="80">
        <f>0</f>
        <v>0</v>
      </c>
      <c r="L38" s="31"/>
    </row>
    <row r="39" spans="2:12" s="1" customFormat="1" ht="14.45" hidden="1" customHeight="1">
      <c r="B39" s="31"/>
      <c r="E39" s="26" t="s">
        <v>48</v>
      </c>
      <c r="F39" s="80">
        <f>ROUND((SUM(BI90:BI140)),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2393</v>
      </c>
      <c r="F52" s="314"/>
      <c r="G52" s="314"/>
      <c r="H52" s="314"/>
      <c r="L52" s="31"/>
    </row>
    <row r="53" spans="2:47" s="1" customFormat="1" ht="12" customHeight="1">
      <c r="B53" s="31"/>
      <c r="C53" s="26" t="s">
        <v>212</v>
      </c>
      <c r="L53" s="31"/>
    </row>
    <row r="54" spans="2:47" s="1" customFormat="1" ht="16.5" customHeight="1">
      <c r="B54" s="31"/>
      <c r="E54" s="297" t="str">
        <f>E11</f>
        <v>S2-361.1 - Měření a regulace</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J90</f>
        <v>0</v>
      </c>
      <c r="L63" s="31"/>
      <c r="AU63" s="16" t="s">
        <v>217</v>
      </c>
    </row>
    <row r="64" spans="2:47" s="8" customFormat="1" ht="24.95" customHeight="1">
      <c r="B64" s="102"/>
      <c r="D64" s="103" t="s">
        <v>218</v>
      </c>
      <c r="E64" s="104"/>
      <c r="F64" s="104"/>
      <c r="G64" s="104"/>
      <c r="H64" s="104"/>
      <c r="I64" s="104"/>
      <c r="J64" s="105">
        <f>J91</f>
        <v>0</v>
      </c>
      <c r="L64" s="102"/>
    </row>
    <row r="65" spans="2:12" s="9" customFormat="1" ht="19.899999999999999" customHeight="1">
      <c r="B65" s="106"/>
      <c r="D65" s="107" t="s">
        <v>222</v>
      </c>
      <c r="E65" s="108"/>
      <c r="F65" s="108"/>
      <c r="G65" s="108"/>
      <c r="H65" s="108"/>
      <c r="I65" s="108"/>
      <c r="J65" s="109">
        <f>J92</f>
        <v>0</v>
      </c>
      <c r="L65" s="106"/>
    </row>
    <row r="66" spans="2:12" s="9" customFormat="1" ht="19.899999999999999" customHeight="1">
      <c r="B66" s="106"/>
      <c r="D66" s="107" t="s">
        <v>223</v>
      </c>
      <c r="E66" s="108"/>
      <c r="F66" s="108"/>
      <c r="G66" s="108"/>
      <c r="H66" s="108"/>
      <c r="I66" s="108"/>
      <c r="J66" s="109">
        <f>J97</f>
        <v>0</v>
      </c>
      <c r="L66" s="106"/>
    </row>
    <row r="67" spans="2:12" s="8" customFormat="1" ht="24.95" customHeight="1">
      <c r="B67" s="102"/>
      <c r="D67" s="103" t="s">
        <v>225</v>
      </c>
      <c r="E67" s="104"/>
      <c r="F67" s="104"/>
      <c r="G67" s="104"/>
      <c r="H67" s="104"/>
      <c r="I67" s="104"/>
      <c r="J67" s="105">
        <f>J107</f>
        <v>0</v>
      </c>
      <c r="L67" s="102"/>
    </row>
    <row r="68" spans="2:12" s="9" customFormat="1" ht="19.899999999999999" customHeight="1">
      <c r="B68" s="106"/>
      <c r="D68" s="107" t="s">
        <v>1137</v>
      </c>
      <c r="E68" s="108"/>
      <c r="F68" s="108"/>
      <c r="G68" s="108"/>
      <c r="H68" s="108"/>
      <c r="I68" s="108"/>
      <c r="J68" s="109">
        <f>J108</f>
        <v>0</v>
      </c>
      <c r="L68" s="106"/>
    </row>
    <row r="69" spans="2:12" s="1" customFormat="1" ht="21.75" customHeight="1">
      <c r="B69" s="31"/>
      <c r="L69" s="31"/>
    </row>
    <row r="70" spans="2:12" s="1" customFormat="1" ht="6.95" customHeight="1">
      <c r="B70" s="39"/>
      <c r="C70" s="40"/>
      <c r="D70" s="40"/>
      <c r="E70" s="40"/>
      <c r="F70" s="40"/>
      <c r="G70" s="40"/>
      <c r="H70" s="40"/>
      <c r="I70" s="40"/>
      <c r="J70" s="40"/>
      <c r="K70" s="40"/>
      <c r="L70" s="31"/>
    </row>
    <row r="74" spans="2:12" s="1" customFormat="1" ht="6.95" customHeight="1">
      <c r="B74" s="41"/>
      <c r="C74" s="42"/>
      <c r="D74" s="42"/>
      <c r="E74" s="42"/>
      <c r="F74" s="42"/>
      <c r="G74" s="42"/>
      <c r="H74" s="42"/>
      <c r="I74" s="42"/>
      <c r="J74" s="42"/>
      <c r="K74" s="42"/>
      <c r="L74" s="31"/>
    </row>
    <row r="75" spans="2:12" s="1" customFormat="1" ht="24.95" customHeight="1">
      <c r="B75" s="31"/>
      <c r="C75" s="20" t="s">
        <v>235</v>
      </c>
      <c r="L75" s="31"/>
    </row>
    <row r="76" spans="2:12" s="1" customFormat="1" ht="6.95" customHeight="1">
      <c r="B76" s="31"/>
      <c r="L76" s="31"/>
    </row>
    <row r="77" spans="2:12" s="1" customFormat="1" ht="12" customHeight="1">
      <c r="B77" s="31"/>
      <c r="C77" s="26" t="s">
        <v>15</v>
      </c>
      <c r="L77" s="31"/>
    </row>
    <row r="78" spans="2:12" s="1" customFormat="1" ht="16.5" customHeight="1">
      <c r="B78" s="31"/>
      <c r="E78" s="315" t="str">
        <f>E7</f>
        <v xml:space="preserve"> Rekonstrukce výtahových kabin v bytovém domě</v>
      </c>
      <c r="F78" s="316"/>
      <c r="G78" s="316"/>
      <c r="H78" s="316"/>
      <c r="L78" s="31"/>
    </row>
    <row r="79" spans="2:12" ht="12" customHeight="1">
      <c r="B79" s="19"/>
      <c r="C79" s="26" t="s">
        <v>210</v>
      </c>
      <c r="L79" s="19"/>
    </row>
    <row r="80" spans="2:12" s="1" customFormat="1" ht="16.5" customHeight="1">
      <c r="B80" s="31"/>
      <c r="E80" s="315" t="s">
        <v>2393</v>
      </c>
      <c r="F80" s="314"/>
      <c r="G80" s="314"/>
      <c r="H80" s="314"/>
      <c r="L80" s="31"/>
    </row>
    <row r="81" spans="2:65" s="1" customFormat="1" ht="12" customHeight="1">
      <c r="B81" s="31"/>
      <c r="C81" s="26" t="s">
        <v>212</v>
      </c>
      <c r="L81" s="31"/>
    </row>
    <row r="82" spans="2:65" s="1" customFormat="1" ht="16.5" customHeight="1">
      <c r="B82" s="31"/>
      <c r="E82" s="297" t="str">
        <f>E11</f>
        <v>S2-361.1 - Měření a regulace</v>
      </c>
      <c r="F82" s="314"/>
      <c r="G82" s="314"/>
      <c r="H82" s="314"/>
      <c r="L82" s="31"/>
    </row>
    <row r="83" spans="2:65" s="1" customFormat="1" ht="6.95" customHeight="1">
      <c r="B83" s="31"/>
      <c r="L83" s="31"/>
    </row>
    <row r="84" spans="2:65" s="1" customFormat="1" ht="12" customHeight="1">
      <c r="B84" s="31"/>
      <c r="C84" s="26" t="s">
        <v>21</v>
      </c>
      <c r="F84" s="24" t="str">
        <f>F14</f>
        <v xml:space="preserve"> náměstí Svobody 728/1</v>
      </c>
      <c r="I84" s="26" t="s">
        <v>23</v>
      </c>
      <c r="J84" s="47">
        <f>IF(J14="","",J14)</f>
        <v>45040</v>
      </c>
      <c r="L84" s="31"/>
    </row>
    <row r="85" spans="2:65" s="1" customFormat="1" ht="6.95" customHeight="1">
      <c r="B85" s="31"/>
      <c r="L85" s="31"/>
    </row>
    <row r="86" spans="2:65" s="1" customFormat="1" ht="15.2" customHeight="1">
      <c r="B86" s="31"/>
      <c r="C86" s="26" t="s">
        <v>24</v>
      </c>
      <c r="F86" s="24" t="str">
        <f>E17</f>
        <v xml:space="preserve"> SNEO a.s.</v>
      </c>
      <c r="I86" s="26" t="s">
        <v>31</v>
      </c>
      <c r="J86" s="29" t="str">
        <f>E23</f>
        <v xml:space="preserve"> Ing. Filip Nehonský </v>
      </c>
      <c r="L86" s="31"/>
    </row>
    <row r="87" spans="2:65" s="1" customFormat="1" ht="15.2" customHeight="1">
      <c r="B87" s="31"/>
      <c r="C87" s="26" t="s">
        <v>29</v>
      </c>
      <c r="F87" s="24" t="str">
        <f>IF(E20="","",E20)</f>
        <v>Vyplň údaj</v>
      </c>
      <c r="I87" s="26" t="s">
        <v>35</v>
      </c>
      <c r="J87" s="29" t="str">
        <f>E26</f>
        <v>Pavel Novotný</v>
      </c>
      <c r="L87" s="31"/>
    </row>
    <row r="88" spans="2:65" s="1" customFormat="1" ht="10.35" customHeight="1">
      <c r="B88" s="31"/>
      <c r="L88" s="31"/>
    </row>
    <row r="89" spans="2:65" s="10" customFormat="1" ht="29.25" customHeight="1">
      <c r="B89" s="110"/>
      <c r="C89" s="111" t="s">
        <v>236</v>
      </c>
      <c r="D89" s="112" t="s">
        <v>58</v>
      </c>
      <c r="E89" s="112" t="s">
        <v>54</v>
      </c>
      <c r="F89" s="112" t="s">
        <v>55</v>
      </c>
      <c r="G89" s="112" t="s">
        <v>237</v>
      </c>
      <c r="H89" s="112" t="s">
        <v>238</v>
      </c>
      <c r="I89" s="112" t="s">
        <v>239</v>
      </c>
      <c r="J89" s="113" t="s">
        <v>216</v>
      </c>
      <c r="K89" s="114" t="s">
        <v>240</v>
      </c>
      <c r="L89" s="110"/>
      <c r="M89" s="53" t="s">
        <v>20</v>
      </c>
      <c r="N89" s="54" t="s">
        <v>43</v>
      </c>
      <c r="O89" s="54" t="s">
        <v>241</v>
      </c>
      <c r="P89" s="54" t="s">
        <v>242</v>
      </c>
      <c r="Q89" s="54" t="s">
        <v>243</v>
      </c>
      <c r="R89" s="54" t="s">
        <v>244</v>
      </c>
      <c r="S89" s="54" t="s">
        <v>245</v>
      </c>
      <c r="T89" s="55" t="s">
        <v>246</v>
      </c>
    </row>
    <row r="90" spans="2:65" s="1" customFormat="1" ht="22.9" customHeight="1">
      <c r="B90" s="31"/>
      <c r="C90" s="58" t="s">
        <v>247</v>
      </c>
      <c r="J90" s="115">
        <f>BK90</f>
        <v>0</v>
      </c>
      <c r="L90" s="31"/>
      <c r="M90" s="56"/>
      <c r="N90" s="48"/>
      <c r="O90" s="48"/>
      <c r="P90" s="116">
        <f>P91+P107</f>
        <v>0</v>
      </c>
      <c r="Q90" s="48"/>
      <c r="R90" s="116">
        <f>R91+R107</f>
        <v>1.643E-2</v>
      </c>
      <c r="S90" s="48"/>
      <c r="T90" s="117">
        <f>T91+T107</f>
        <v>0.41550000000000004</v>
      </c>
      <c r="AT90" s="16" t="s">
        <v>72</v>
      </c>
      <c r="AU90" s="16" t="s">
        <v>217</v>
      </c>
      <c r="BK90" s="118">
        <f>BK91+BK107</f>
        <v>0</v>
      </c>
    </row>
    <row r="91" spans="2:65" s="11" customFormat="1" ht="25.9" customHeight="1">
      <c r="B91" s="119"/>
      <c r="D91" s="120" t="s">
        <v>72</v>
      </c>
      <c r="E91" s="121" t="s">
        <v>248</v>
      </c>
      <c r="F91" s="121" t="s">
        <v>249</v>
      </c>
      <c r="I91" s="122"/>
      <c r="J91" s="123">
        <f>BK91</f>
        <v>0</v>
      </c>
      <c r="L91" s="119"/>
      <c r="M91" s="124"/>
      <c r="P91" s="125">
        <f>P92+P97</f>
        <v>0</v>
      </c>
      <c r="R91" s="125">
        <f>R92+R97</f>
        <v>0</v>
      </c>
      <c r="T91" s="126">
        <f>T92+T97</f>
        <v>0.40700000000000003</v>
      </c>
      <c r="AR91" s="120" t="s">
        <v>80</v>
      </c>
      <c r="AT91" s="127" t="s">
        <v>72</v>
      </c>
      <c r="AU91" s="127" t="s">
        <v>73</v>
      </c>
      <c r="AY91" s="120" t="s">
        <v>250</v>
      </c>
      <c r="BK91" s="128">
        <f>BK92+BK97</f>
        <v>0</v>
      </c>
    </row>
    <row r="92" spans="2:65" s="11" customFormat="1" ht="22.9" customHeight="1">
      <c r="B92" s="119"/>
      <c r="D92" s="120" t="s">
        <v>72</v>
      </c>
      <c r="E92" s="129" t="s">
        <v>310</v>
      </c>
      <c r="F92" s="129" t="s">
        <v>395</v>
      </c>
      <c r="I92" s="122"/>
      <c r="J92" s="130">
        <f>BK92</f>
        <v>0</v>
      </c>
      <c r="L92" s="119"/>
      <c r="M92" s="124"/>
      <c r="P92" s="125">
        <f>SUM(P93:P96)</f>
        <v>0</v>
      </c>
      <c r="R92" s="125">
        <f>SUM(R93:R96)</f>
        <v>0</v>
      </c>
      <c r="T92" s="126">
        <f>SUM(T93:T96)</f>
        <v>0.40700000000000003</v>
      </c>
      <c r="AR92" s="120" t="s">
        <v>80</v>
      </c>
      <c r="AT92" s="127" t="s">
        <v>72</v>
      </c>
      <c r="AU92" s="127" t="s">
        <v>80</v>
      </c>
      <c r="AY92" s="120" t="s">
        <v>250</v>
      </c>
      <c r="BK92" s="128">
        <f>SUM(BK93:BK96)</f>
        <v>0</v>
      </c>
    </row>
    <row r="93" spans="2:65" s="1" customFormat="1" ht="37.9" customHeight="1">
      <c r="B93" s="31"/>
      <c r="C93" s="131" t="s">
        <v>80</v>
      </c>
      <c r="D93" s="131" t="s">
        <v>253</v>
      </c>
      <c r="E93" s="132" t="s">
        <v>855</v>
      </c>
      <c r="F93" s="133" t="s">
        <v>856</v>
      </c>
      <c r="G93" s="134" t="s">
        <v>290</v>
      </c>
      <c r="H93" s="135">
        <v>12</v>
      </c>
      <c r="I93" s="136"/>
      <c r="J93" s="137">
        <f>ROUND(I93*H93,2)</f>
        <v>0</v>
      </c>
      <c r="K93" s="138"/>
      <c r="L93" s="31"/>
      <c r="M93" s="139" t="s">
        <v>20</v>
      </c>
      <c r="N93" s="140" t="s">
        <v>45</v>
      </c>
      <c r="P93" s="141">
        <f>O93*H93</f>
        <v>0</v>
      </c>
      <c r="Q93" s="141">
        <v>0</v>
      </c>
      <c r="R93" s="141">
        <f>Q93*H93</f>
        <v>0</v>
      </c>
      <c r="S93" s="141">
        <v>3.2000000000000001E-2</v>
      </c>
      <c r="T93" s="142">
        <f>S93*H93</f>
        <v>0.38400000000000001</v>
      </c>
      <c r="AR93" s="143" t="s">
        <v>257</v>
      </c>
      <c r="AT93" s="143" t="s">
        <v>253</v>
      </c>
      <c r="AU93" s="143" t="s">
        <v>86</v>
      </c>
      <c r="AY93" s="16" t="s">
        <v>250</v>
      </c>
      <c r="BE93" s="144">
        <f>IF(N93="základní",J93,0)</f>
        <v>0</v>
      </c>
      <c r="BF93" s="144">
        <f>IF(N93="snížená",J93,0)</f>
        <v>0</v>
      </c>
      <c r="BG93" s="144">
        <f>IF(N93="zákl. přenesená",J93,0)</f>
        <v>0</v>
      </c>
      <c r="BH93" s="144">
        <f>IF(N93="sníž. přenesená",J93,0)</f>
        <v>0</v>
      </c>
      <c r="BI93" s="144">
        <f>IF(N93="nulová",J93,0)</f>
        <v>0</v>
      </c>
      <c r="BJ93" s="16" t="s">
        <v>86</v>
      </c>
      <c r="BK93" s="144">
        <f>ROUND(I93*H93,2)</f>
        <v>0</v>
      </c>
      <c r="BL93" s="16" t="s">
        <v>257</v>
      </c>
      <c r="BM93" s="143" t="s">
        <v>4085</v>
      </c>
    </row>
    <row r="94" spans="2:65" s="1" customFormat="1">
      <c r="B94" s="31"/>
      <c r="D94" s="145" t="s">
        <v>259</v>
      </c>
      <c r="F94" s="146" t="s">
        <v>858</v>
      </c>
      <c r="I94" s="147"/>
      <c r="L94" s="31"/>
      <c r="M94" s="148"/>
      <c r="T94" s="50"/>
      <c r="AT94" s="16" t="s">
        <v>259</v>
      </c>
      <c r="AU94" s="16" t="s">
        <v>86</v>
      </c>
    </row>
    <row r="95" spans="2:65" s="1" customFormat="1" ht="33" customHeight="1">
      <c r="B95" s="31"/>
      <c r="C95" s="131" t="s">
        <v>86</v>
      </c>
      <c r="D95" s="131" t="s">
        <v>253</v>
      </c>
      <c r="E95" s="132" t="s">
        <v>4086</v>
      </c>
      <c r="F95" s="133" t="s">
        <v>4087</v>
      </c>
      <c r="G95" s="134" t="s">
        <v>283</v>
      </c>
      <c r="H95" s="135">
        <v>23</v>
      </c>
      <c r="I95" s="136"/>
      <c r="J95" s="137">
        <f>ROUND(I95*H95,2)</f>
        <v>0</v>
      </c>
      <c r="K95" s="138"/>
      <c r="L95" s="31"/>
      <c r="M95" s="139" t="s">
        <v>20</v>
      </c>
      <c r="N95" s="140" t="s">
        <v>45</v>
      </c>
      <c r="P95" s="141">
        <f>O95*H95</f>
        <v>0</v>
      </c>
      <c r="Q95" s="141">
        <v>0</v>
      </c>
      <c r="R95" s="141">
        <f>Q95*H95</f>
        <v>0</v>
      </c>
      <c r="S95" s="141">
        <v>1E-3</v>
      </c>
      <c r="T95" s="142">
        <f>S95*H95</f>
        <v>2.3E-2</v>
      </c>
      <c r="AR95" s="143" t="s">
        <v>257</v>
      </c>
      <c r="AT95" s="143" t="s">
        <v>253</v>
      </c>
      <c r="AU95" s="143" t="s">
        <v>86</v>
      </c>
      <c r="AY95" s="16" t="s">
        <v>250</v>
      </c>
      <c r="BE95" s="144">
        <f>IF(N95="základní",J95,0)</f>
        <v>0</v>
      </c>
      <c r="BF95" s="144">
        <f>IF(N95="snížená",J95,0)</f>
        <v>0</v>
      </c>
      <c r="BG95" s="144">
        <f>IF(N95="zákl. přenesená",J95,0)</f>
        <v>0</v>
      </c>
      <c r="BH95" s="144">
        <f>IF(N95="sníž. přenesená",J95,0)</f>
        <v>0</v>
      </c>
      <c r="BI95" s="144">
        <f>IF(N95="nulová",J95,0)</f>
        <v>0</v>
      </c>
      <c r="BJ95" s="16" t="s">
        <v>86</v>
      </c>
      <c r="BK95" s="144">
        <f>ROUND(I95*H95,2)</f>
        <v>0</v>
      </c>
      <c r="BL95" s="16" t="s">
        <v>257</v>
      </c>
      <c r="BM95" s="143" t="s">
        <v>4088</v>
      </c>
    </row>
    <row r="96" spans="2:65" s="1" customFormat="1">
      <c r="B96" s="31"/>
      <c r="D96" s="145" t="s">
        <v>259</v>
      </c>
      <c r="F96" s="146" t="s">
        <v>4089</v>
      </c>
      <c r="I96" s="147"/>
      <c r="L96" s="31"/>
      <c r="M96" s="148"/>
      <c r="T96" s="50"/>
      <c r="AT96" s="16" t="s">
        <v>259</v>
      </c>
      <c r="AU96" s="16" t="s">
        <v>86</v>
      </c>
    </row>
    <row r="97" spans="2:65" s="11" customFormat="1" ht="22.9" customHeight="1">
      <c r="B97" s="119"/>
      <c r="D97" s="120" t="s">
        <v>72</v>
      </c>
      <c r="E97" s="129" t="s">
        <v>466</v>
      </c>
      <c r="F97" s="129" t="s">
        <v>467</v>
      </c>
      <c r="I97" s="122"/>
      <c r="J97" s="130">
        <f>BK97</f>
        <v>0</v>
      </c>
      <c r="L97" s="119"/>
      <c r="M97" s="124"/>
      <c r="P97" s="125">
        <f>SUM(P98:P106)</f>
        <v>0</v>
      </c>
      <c r="R97" s="125">
        <f>SUM(R98:R106)</f>
        <v>0</v>
      </c>
      <c r="T97" s="126">
        <f>SUM(T98:T106)</f>
        <v>0</v>
      </c>
      <c r="AR97" s="120" t="s">
        <v>80</v>
      </c>
      <c r="AT97" s="127" t="s">
        <v>72</v>
      </c>
      <c r="AU97" s="127" t="s">
        <v>80</v>
      </c>
      <c r="AY97" s="120" t="s">
        <v>250</v>
      </c>
      <c r="BK97" s="128">
        <f>SUM(BK98:BK106)</f>
        <v>0</v>
      </c>
    </row>
    <row r="98" spans="2:65" s="1" customFormat="1" ht="37.9" customHeight="1">
      <c r="B98" s="31"/>
      <c r="C98" s="131" t="s">
        <v>251</v>
      </c>
      <c r="D98" s="131" t="s">
        <v>253</v>
      </c>
      <c r="E98" s="132" t="s">
        <v>469</v>
      </c>
      <c r="F98" s="133" t="s">
        <v>470</v>
      </c>
      <c r="G98" s="134" t="s">
        <v>273</v>
      </c>
      <c r="H98" s="135">
        <v>0.41599999999999998</v>
      </c>
      <c r="I98" s="136"/>
      <c r="J98" s="137">
        <f>ROUND(I98*H98,2)</f>
        <v>0</v>
      </c>
      <c r="K98" s="138"/>
      <c r="L98" s="31"/>
      <c r="M98" s="139" t="s">
        <v>20</v>
      </c>
      <c r="N98" s="140" t="s">
        <v>45</v>
      </c>
      <c r="P98" s="141">
        <f>O98*H98</f>
        <v>0</v>
      </c>
      <c r="Q98" s="141">
        <v>0</v>
      </c>
      <c r="R98" s="141">
        <f>Q98*H98</f>
        <v>0</v>
      </c>
      <c r="S98" s="141">
        <v>0</v>
      </c>
      <c r="T98" s="142">
        <f>S98*H98</f>
        <v>0</v>
      </c>
      <c r="AR98" s="143" t="s">
        <v>257</v>
      </c>
      <c r="AT98" s="143" t="s">
        <v>253</v>
      </c>
      <c r="AU98" s="143" t="s">
        <v>86</v>
      </c>
      <c r="AY98" s="16" t="s">
        <v>250</v>
      </c>
      <c r="BE98" s="144">
        <f>IF(N98="základní",J98,0)</f>
        <v>0</v>
      </c>
      <c r="BF98" s="144">
        <f>IF(N98="snížená",J98,0)</f>
        <v>0</v>
      </c>
      <c r="BG98" s="144">
        <f>IF(N98="zákl. přenesená",J98,0)</f>
        <v>0</v>
      </c>
      <c r="BH98" s="144">
        <f>IF(N98="sníž. přenesená",J98,0)</f>
        <v>0</v>
      </c>
      <c r="BI98" s="144">
        <f>IF(N98="nulová",J98,0)</f>
        <v>0</v>
      </c>
      <c r="BJ98" s="16" t="s">
        <v>86</v>
      </c>
      <c r="BK98" s="144">
        <f>ROUND(I98*H98,2)</f>
        <v>0</v>
      </c>
      <c r="BL98" s="16" t="s">
        <v>257</v>
      </c>
      <c r="BM98" s="143" t="s">
        <v>4090</v>
      </c>
    </row>
    <row r="99" spans="2:65" s="1" customFormat="1">
      <c r="B99" s="31"/>
      <c r="D99" s="145" t="s">
        <v>259</v>
      </c>
      <c r="F99" s="146" t="s">
        <v>472</v>
      </c>
      <c r="I99" s="147"/>
      <c r="L99" s="31"/>
      <c r="M99" s="148"/>
      <c r="T99" s="50"/>
      <c r="AT99" s="16" t="s">
        <v>259</v>
      </c>
      <c r="AU99" s="16" t="s">
        <v>86</v>
      </c>
    </row>
    <row r="100" spans="2:65" s="1" customFormat="1" ht="33" customHeight="1">
      <c r="B100" s="31"/>
      <c r="C100" s="131" t="s">
        <v>257</v>
      </c>
      <c r="D100" s="131" t="s">
        <v>253</v>
      </c>
      <c r="E100" s="132" t="s">
        <v>474</v>
      </c>
      <c r="F100" s="133" t="s">
        <v>475</v>
      </c>
      <c r="G100" s="134" t="s">
        <v>273</v>
      </c>
      <c r="H100" s="135">
        <v>0.41599999999999998</v>
      </c>
      <c r="I100" s="136"/>
      <c r="J100" s="137">
        <f>ROUND(I100*H100,2)</f>
        <v>0</v>
      </c>
      <c r="K100" s="138"/>
      <c r="L100" s="31"/>
      <c r="M100" s="139" t="s">
        <v>20</v>
      </c>
      <c r="N100" s="140" t="s">
        <v>45</v>
      </c>
      <c r="P100" s="141">
        <f>O100*H100</f>
        <v>0</v>
      </c>
      <c r="Q100" s="141">
        <v>0</v>
      </c>
      <c r="R100" s="141">
        <f>Q100*H100</f>
        <v>0</v>
      </c>
      <c r="S100" s="141">
        <v>0</v>
      </c>
      <c r="T100" s="142">
        <f>S100*H100</f>
        <v>0</v>
      </c>
      <c r="AR100" s="143" t="s">
        <v>257</v>
      </c>
      <c r="AT100" s="143" t="s">
        <v>253</v>
      </c>
      <c r="AU100" s="143" t="s">
        <v>86</v>
      </c>
      <c r="AY100" s="16" t="s">
        <v>250</v>
      </c>
      <c r="BE100" s="144">
        <f>IF(N100="základní",J100,0)</f>
        <v>0</v>
      </c>
      <c r="BF100" s="144">
        <f>IF(N100="snížená",J100,0)</f>
        <v>0</v>
      </c>
      <c r="BG100" s="144">
        <f>IF(N100="zákl. přenesená",J100,0)</f>
        <v>0</v>
      </c>
      <c r="BH100" s="144">
        <f>IF(N100="sníž. přenesená",J100,0)</f>
        <v>0</v>
      </c>
      <c r="BI100" s="144">
        <f>IF(N100="nulová",J100,0)</f>
        <v>0</v>
      </c>
      <c r="BJ100" s="16" t="s">
        <v>86</v>
      </c>
      <c r="BK100" s="144">
        <f>ROUND(I100*H100,2)</f>
        <v>0</v>
      </c>
      <c r="BL100" s="16" t="s">
        <v>257</v>
      </c>
      <c r="BM100" s="143" t="s">
        <v>4091</v>
      </c>
    </row>
    <row r="101" spans="2:65" s="1" customFormat="1">
      <c r="B101" s="31"/>
      <c r="D101" s="145" t="s">
        <v>259</v>
      </c>
      <c r="F101" s="146" t="s">
        <v>477</v>
      </c>
      <c r="I101" s="147"/>
      <c r="L101" s="31"/>
      <c r="M101" s="148"/>
      <c r="T101" s="50"/>
      <c r="AT101" s="16" t="s">
        <v>259</v>
      </c>
      <c r="AU101" s="16" t="s">
        <v>86</v>
      </c>
    </row>
    <row r="102" spans="2:65" s="1" customFormat="1" ht="44.25" customHeight="1">
      <c r="B102" s="31"/>
      <c r="C102" s="131" t="s">
        <v>280</v>
      </c>
      <c r="D102" s="131" t="s">
        <v>253</v>
      </c>
      <c r="E102" s="132" t="s">
        <v>479</v>
      </c>
      <c r="F102" s="133" t="s">
        <v>480</v>
      </c>
      <c r="G102" s="134" t="s">
        <v>273</v>
      </c>
      <c r="H102" s="135">
        <v>7.9039999999999999</v>
      </c>
      <c r="I102" s="136"/>
      <c r="J102" s="137">
        <f>ROUND(I102*H102,2)</f>
        <v>0</v>
      </c>
      <c r="K102" s="138"/>
      <c r="L102" s="31"/>
      <c r="M102" s="139" t="s">
        <v>20</v>
      </c>
      <c r="N102" s="140" t="s">
        <v>45</v>
      </c>
      <c r="P102" s="141">
        <f>O102*H102</f>
        <v>0</v>
      </c>
      <c r="Q102" s="141">
        <v>0</v>
      </c>
      <c r="R102" s="141">
        <f>Q102*H102</f>
        <v>0</v>
      </c>
      <c r="S102" s="141">
        <v>0</v>
      </c>
      <c r="T102" s="142">
        <f>S102*H102</f>
        <v>0</v>
      </c>
      <c r="AR102" s="143" t="s">
        <v>257</v>
      </c>
      <c r="AT102" s="143" t="s">
        <v>253</v>
      </c>
      <c r="AU102" s="143" t="s">
        <v>86</v>
      </c>
      <c r="AY102" s="16" t="s">
        <v>250</v>
      </c>
      <c r="BE102" s="144">
        <f>IF(N102="základní",J102,0)</f>
        <v>0</v>
      </c>
      <c r="BF102" s="144">
        <f>IF(N102="snížená",J102,0)</f>
        <v>0</v>
      </c>
      <c r="BG102" s="144">
        <f>IF(N102="zákl. přenesená",J102,0)</f>
        <v>0</v>
      </c>
      <c r="BH102" s="144">
        <f>IF(N102="sníž. přenesená",J102,0)</f>
        <v>0</v>
      </c>
      <c r="BI102" s="144">
        <f>IF(N102="nulová",J102,0)</f>
        <v>0</v>
      </c>
      <c r="BJ102" s="16" t="s">
        <v>86</v>
      </c>
      <c r="BK102" s="144">
        <f>ROUND(I102*H102,2)</f>
        <v>0</v>
      </c>
      <c r="BL102" s="16" t="s">
        <v>257</v>
      </c>
      <c r="BM102" s="143" t="s">
        <v>4092</v>
      </c>
    </row>
    <row r="103" spans="2:65" s="1" customFormat="1">
      <c r="B103" s="31"/>
      <c r="D103" s="145" t="s">
        <v>259</v>
      </c>
      <c r="F103" s="146" t="s">
        <v>482</v>
      </c>
      <c r="I103" s="147"/>
      <c r="L103" s="31"/>
      <c r="M103" s="148"/>
      <c r="T103" s="50"/>
      <c r="AT103" s="16" t="s">
        <v>259</v>
      </c>
      <c r="AU103" s="16" t="s">
        <v>86</v>
      </c>
    </row>
    <row r="104" spans="2:65" s="12" customFormat="1">
      <c r="B104" s="149"/>
      <c r="D104" s="150" t="s">
        <v>261</v>
      </c>
      <c r="F104" s="152" t="s">
        <v>4093</v>
      </c>
      <c r="H104" s="153">
        <v>7.9039999999999999</v>
      </c>
      <c r="I104" s="154"/>
      <c r="L104" s="149"/>
      <c r="M104" s="155"/>
      <c r="T104" s="156"/>
      <c r="AT104" s="151" t="s">
        <v>261</v>
      </c>
      <c r="AU104" s="151" t="s">
        <v>86</v>
      </c>
      <c r="AV104" s="12" t="s">
        <v>86</v>
      </c>
      <c r="AW104" s="12" t="s">
        <v>4</v>
      </c>
      <c r="AX104" s="12" t="s">
        <v>80</v>
      </c>
      <c r="AY104" s="151" t="s">
        <v>250</v>
      </c>
    </row>
    <row r="105" spans="2:65" s="1" customFormat="1" ht="44.25" customHeight="1">
      <c r="B105" s="31"/>
      <c r="C105" s="131" t="s">
        <v>287</v>
      </c>
      <c r="D105" s="131" t="s">
        <v>253</v>
      </c>
      <c r="E105" s="132" t="s">
        <v>485</v>
      </c>
      <c r="F105" s="133" t="s">
        <v>486</v>
      </c>
      <c r="G105" s="134" t="s">
        <v>273</v>
      </c>
      <c r="H105" s="135">
        <v>0.41599999999999998</v>
      </c>
      <c r="I105" s="136"/>
      <c r="J105" s="137">
        <f>ROUND(I105*H105,2)</f>
        <v>0</v>
      </c>
      <c r="K105" s="138"/>
      <c r="L105" s="31"/>
      <c r="M105" s="139" t="s">
        <v>20</v>
      </c>
      <c r="N105" s="140" t="s">
        <v>45</v>
      </c>
      <c r="P105" s="141">
        <f>O105*H105</f>
        <v>0</v>
      </c>
      <c r="Q105" s="141">
        <v>0</v>
      </c>
      <c r="R105" s="141">
        <f>Q105*H105</f>
        <v>0</v>
      </c>
      <c r="S105" s="141">
        <v>0</v>
      </c>
      <c r="T105" s="142">
        <f>S105*H105</f>
        <v>0</v>
      </c>
      <c r="AR105" s="143" t="s">
        <v>257</v>
      </c>
      <c r="AT105" s="143" t="s">
        <v>253</v>
      </c>
      <c r="AU105" s="143" t="s">
        <v>86</v>
      </c>
      <c r="AY105" s="16" t="s">
        <v>250</v>
      </c>
      <c r="BE105" s="144">
        <f>IF(N105="základní",J105,0)</f>
        <v>0</v>
      </c>
      <c r="BF105" s="144">
        <f>IF(N105="snížená",J105,0)</f>
        <v>0</v>
      </c>
      <c r="BG105" s="144">
        <f>IF(N105="zákl. přenesená",J105,0)</f>
        <v>0</v>
      </c>
      <c r="BH105" s="144">
        <f>IF(N105="sníž. přenesená",J105,0)</f>
        <v>0</v>
      </c>
      <c r="BI105" s="144">
        <f>IF(N105="nulová",J105,0)</f>
        <v>0</v>
      </c>
      <c r="BJ105" s="16" t="s">
        <v>86</v>
      </c>
      <c r="BK105" s="144">
        <f>ROUND(I105*H105,2)</f>
        <v>0</v>
      </c>
      <c r="BL105" s="16" t="s">
        <v>257</v>
      </c>
      <c r="BM105" s="143" t="s">
        <v>4094</v>
      </c>
    </row>
    <row r="106" spans="2:65" s="1" customFormat="1">
      <c r="B106" s="31"/>
      <c r="D106" s="145" t="s">
        <v>259</v>
      </c>
      <c r="F106" s="146" t="s">
        <v>488</v>
      </c>
      <c r="I106" s="147"/>
      <c r="L106" s="31"/>
      <c r="M106" s="148"/>
      <c r="T106" s="50"/>
      <c r="AT106" s="16" t="s">
        <v>259</v>
      </c>
      <c r="AU106" s="16" t="s">
        <v>86</v>
      </c>
    </row>
    <row r="107" spans="2:65" s="11" customFormat="1" ht="25.9" customHeight="1">
      <c r="B107" s="119"/>
      <c r="D107" s="120" t="s">
        <v>72</v>
      </c>
      <c r="E107" s="121" t="s">
        <v>507</v>
      </c>
      <c r="F107" s="121" t="s">
        <v>508</v>
      </c>
      <c r="I107" s="122"/>
      <c r="J107" s="123">
        <f>BK107</f>
        <v>0</v>
      </c>
      <c r="L107" s="119"/>
      <c r="M107" s="124"/>
      <c r="P107" s="125">
        <f>P108</f>
        <v>0</v>
      </c>
      <c r="R107" s="125">
        <f>R108</f>
        <v>1.643E-2</v>
      </c>
      <c r="T107" s="126">
        <f>T108</f>
        <v>8.5000000000000006E-3</v>
      </c>
      <c r="AR107" s="120" t="s">
        <v>86</v>
      </c>
      <c r="AT107" s="127" t="s">
        <v>72</v>
      </c>
      <c r="AU107" s="127" t="s">
        <v>73</v>
      </c>
      <c r="AY107" s="120" t="s">
        <v>250</v>
      </c>
      <c r="BK107" s="128">
        <f>BK108</f>
        <v>0</v>
      </c>
    </row>
    <row r="108" spans="2:65" s="11" customFormat="1" ht="22.9" customHeight="1">
      <c r="B108" s="119"/>
      <c r="D108" s="120" t="s">
        <v>72</v>
      </c>
      <c r="E108" s="129" t="s">
        <v>1168</v>
      </c>
      <c r="F108" s="129" t="s">
        <v>1169</v>
      </c>
      <c r="I108" s="122"/>
      <c r="J108" s="130">
        <f>BK108</f>
        <v>0</v>
      </c>
      <c r="L108" s="119"/>
      <c r="M108" s="124"/>
      <c r="P108" s="125">
        <f>SUM(P109:P140)</f>
        <v>0</v>
      </c>
      <c r="R108" s="125">
        <f>SUM(R109:R140)</f>
        <v>1.643E-2</v>
      </c>
      <c r="T108" s="126">
        <f>SUM(T109:T140)</f>
        <v>8.5000000000000006E-3</v>
      </c>
      <c r="AR108" s="120" t="s">
        <v>86</v>
      </c>
      <c r="AT108" s="127" t="s">
        <v>72</v>
      </c>
      <c r="AU108" s="127" t="s">
        <v>80</v>
      </c>
      <c r="AY108" s="120" t="s">
        <v>250</v>
      </c>
      <c r="BK108" s="128">
        <f>SUM(BK109:BK140)</f>
        <v>0</v>
      </c>
    </row>
    <row r="109" spans="2:65" s="1" customFormat="1" ht="44.25" customHeight="1">
      <c r="B109" s="31"/>
      <c r="C109" s="131" t="s">
        <v>294</v>
      </c>
      <c r="D109" s="131" t="s">
        <v>253</v>
      </c>
      <c r="E109" s="132" t="s">
        <v>2344</v>
      </c>
      <c r="F109" s="133" t="s">
        <v>2345</v>
      </c>
      <c r="G109" s="134" t="s">
        <v>283</v>
      </c>
      <c r="H109" s="135">
        <v>100</v>
      </c>
      <c r="I109" s="136"/>
      <c r="J109" s="137">
        <f>ROUND(I109*H109,2)</f>
        <v>0</v>
      </c>
      <c r="K109" s="138"/>
      <c r="L109" s="31"/>
      <c r="M109" s="139" t="s">
        <v>20</v>
      </c>
      <c r="N109" s="140" t="s">
        <v>45</v>
      </c>
      <c r="P109" s="141">
        <f>O109*H109</f>
        <v>0</v>
      </c>
      <c r="Q109" s="141">
        <v>0</v>
      </c>
      <c r="R109" s="141">
        <f>Q109*H109</f>
        <v>0</v>
      </c>
      <c r="S109" s="141">
        <v>0</v>
      </c>
      <c r="T109" s="142">
        <f>S109*H109</f>
        <v>0</v>
      </c>
      <c r="AR109" s="143" t="s">
        <v>378</v>
      </c>
      <c r="AT109" s="143" t="s">
        <v>253</v>
      </c>
      <c r="AU109" s="143" t="s">
        <v>86</v>
      </c>
      <c r="AY109" s="16" t="s">
        <v>250</v>
      </c>
      <c r="BE109" s="144">
        <f>IF(N109="základní",J109,0)</f>
        <v>0</v>
      </c>
      <c r="BF109" s="144">
        <f>IF(N109="snížená",J109,0)</f>
        <v>0</v>
      </c>
      <c r="BG109" s="144">
        <f>IF(N109="zákl. přenesená",J109,0)</f>
        <v>0</v>
      </c>
      <c r="BH109" s="144">
        <f>IF(N109="sníž. přenesená",J109,0)</f>
        <v>0</v>
      </c>
      <c r="BI109" s="144">
        <f>IF(N109="nulová",J109,0)</f>
        <v>0</v>
      </c>
      <c r="BJ109" s="16" t="s">
        <v>86</v>
      </c>
      <c r="BK109" s="144">
        <f>ROUND(I109*H109,2)</f>
        <v>0</v>
      </c>
      <c r="BL109" s="16" t="s">
        <v>378</v>
      </c>
      <c r="BM109" s="143" t="s">
        <v>4095</v>
      </c>
    </row>
    <row r="110" spans="2:65" s="1" customFormat="1">
      <c r="B110" s="31"/>
      <c r="D110" s="145" t="s">
        <v>259</v>
      </c>
      <c r="F110" s="146" t="s">
        <v>2347</v>
      </c>
      <c r="I110" s="147"/>
      <c r="L110" s="31"/>
      <c r="M110" s="148"/>
      <c r="T110" s="50"/>
      <c r="AT110" s="16" t="s">
        <v>259</v>
      </c>
      <c r="AU110" s="16" t="s">
        <v>86</v>
      </c>
    </row>
    <row r="111" spans="2:65" s="1" customFormat="1" ht="24.2" customHeight="1">
      <c r="B111" s="31"/>
      <c r="C111" s="163" t="s">
        <v>302</v>
      </c>
      <c r="D111" s="163" t="s">
        <v>561</v>
      </c>
      <c r="E111" s="164" t="s">
        <v>2348</v>
      </c>
      <c r="F111" s="165" t="s">
        <v>2349</v>
      </c>
      <c r="G111" s="166" t="s">
        <v>283</v>
      </c>
      <c r="H111" s="167">
        <v>105</v>
      </c>
      <c r="I111" s="168"/>
      <c r="J111" s="169">
        <f>ROUND(I111*H111,2)</f>
        <v>0</v>
      </c>
      <c r="K111" s="170"/>
      <c r="L111" s="171"/>
      <c r="M111" s="172" t="s">
        <v>20</v>
      </c>
      <c r="N111" s="173" t="s">
        <v>45</v>
      </c>
      <c r="P111" s="141">
        <f>O111*H111</f>
        <v>0</v>
      </c>
      <c r="Q111" s="141">
        <v>1.3999999999999999E-4</v>
      </c>
      <c r="R111" s="141">
        <f>Q111*H111</f>
        <v>1.47E-2</v>
      </c>
      <c r="S111" s="141">
        <v>0</v>
      </c>
      <c r="T111" s="142">
        <f>S111*H111</f>
        <v>0</v>
      </c>
      <c r="AR111" s="143" t="s">
        <v>478</v>
      </c>
      <c r="AT111" s="143" t="s">
        <v>561</v>
      </c>
      <c r="AU111" s="143" t="s">
        <v>86</v>
      </c>
      <c r="AY111" s="16" t="s">
        <v>250</v>
      </c>
      <c r="BE111" s="144">
        <f>IF(N111="základní",J111,0)</f>
        <v>0</v>
      </c>
      <c r="BF111" s="144">
        <f>IF(N111="snížená",J111,0)</f>
        <v>0</v>
      </c>
      <c r="BG111" s="144">
        <f>IF(N111="zákl. přenesená",J111,0)</f>
        <v>0</v>
      </c>
      <c r="BH111" s="144">
        <f>IF(N111="sníž. přenesená",J111,0)</f>
        <v>0</v>
      </c>
      <c r="BI111" s="144">
        <f>IF(N111="nulová",J111,0)</f>
        <v>0</v>
      </c>
      <c r="BJ111" s="16" t="s">
        <v>86</v>
      </c>
      <c r="BK111" s="144">
        <f>ROUND(I111*H111,2)</f>
        <v>0</v>
      </c>
      <c r="BL111" s="16" t="s">
        <v>378</v>
      </c>
      <c r="BM111" s="143" t="s">
        <v>4096</v>
      </c>
    </row>
    <row r="112" spans="2:65" s="12" customFormat="1">
      <c r="B112" s="149"/>
      <c r="D112" s="150" t="s">
        <v>261</v>
      </c>
      <c r="F112" s="152" t="s">
        <v>4097</v>
      </c>
      <c r="H112" s="153">
        <v>105</v>
      </c>
      <c r="I112" s="154"/>
      <c r="L112" s="149"/>
      <c r="M112" s="155"/>
      <c r="T112" s="156"/>
      <c r="AT112" s="151" t="s">
        <v>261</v>
      </c>
      <c r="AU112" s="151" t="s">
        <v>86</v>
      </c>
      <c r="AV112" s="12" t="s">
        <v>86</v>
      </c>
      <c r="AW112" s="12" t="s">
        <v>4</v>
      </c>
      <c r="AX112" s="12" t="s">
        <v>80</v>
      </c>
      <c r="AY112" s="151" t="s">
        <v>250</v>
      </c>
    </row>
    <row r="113" spans="2:65" s="1" customFormat="1" ht="24.2" customHeight="1">
      <c r="B113" s="31"/>
      <c r="C113" s="131" t="s">
        <v>310</v>
      </c>
      <c r="D113" s="131" t="s">
        <v>253</v>
      </c>
      <c r="E113" s="132" t="s">
        <v>2352</v>
      </c>
      <c r="F113" s="133" t="s">
        <v>2353</v>
      </c>
      <c r="G113" s="134" t="s">
        <v>283</v>
      </c>
      <c r="H113" s="135">
        <v>50</v>
      </c>
      <c r="I113" s="136"/>
      <c r="J113" s="137">
        <f>ROUND(I113*H113,2)</f>
        <v>0</v>
      </c>
      <c r="K113" s="138"/>
      <c r="L113" s="31"/>
      <c r="M113" s="139" t="s">
        <v>20</v>
      </c>
      <c r="N113" s="140" t="s">
        <v>45</v>
      </c>
      <c r="P113" s="141">
        <f>O113*H113</f>
        <v>0</v>
      </c>
      <c r="Q113" s="141">
        <v>0</v>
      </c>
      <c r="R113" s="141">
        <f>Q113*H113</f>
        <v>0</v>
      </c>
      <c r="S113" s="141">
        <v>1.7000000000000001E-4</v>
      </c>
      <c r="T113" s="142">
        <f>S113*H113</f>
        <v>8.5000000000000006E-3</v>
      </c>
      <c r="AR113" s="143" t="s">
        <v>378</v>
      </c>
      <c r="AT113" s="143" t="s">
        <v>253</v>
      </c>
      <c r="AU113" s="143" t="s">
        <v>86</v>
      </c>
      <c r="AY113" s="16" t="s">
        <v>250</v>
      </c>
      <c r="BE113" s="144">
        <f>IF(N113="základní",J113,0)</f>
        <v>0</v>
      </c>
      <c r="BF113" s="144">
        <f>IF(N113="snížená",J113,0)</f>
        <v>0</v>
      </c>
      <c r="BG113" s="144">
        <f>IF(N113="zákl. přenesená",J113,0)</f>
        <v>0</v>
      </c>
      <c r="BH113" s="144">
        <f>IF(N113="sníž. přenesená",J113,0)</f>
        <v>0</v>
      </c>
      <c r="BI113" s="144">
        <f>IF(N113="nulová",J113,0)</f>
        <v>0</v>
      </c>
      <c r="BJ113" s="16" t="s">
        <v>86</v>
      </c>
      <c r="BK113" s="144">
        <f>ROUND(I113*H113,2)</f>
        <v>0</v>
      </c>
      <c r="BL113" s="16" t="s">
        <v>378</v>
      </c>
      <c r="BM113" s="143" t="s">
        <v>4098</v>
      </c>
    </row>
    <row r="114" spans="2:65" s="1" customFormat="1">
      <c r="B114" s="31"/>
      <c r="D114" s="145" t="s">
        <v>259</v>
      </c>
      <c r="F114" s="146" t="s">
        <v>2355</v>
      </c>
      <c r="I114" s="147"/>
      <c r="L114" s="31"/>
      <c r="M114" s="148"/>
      <c r="T114" s="50"/>
      <c r="AT114" s="16" t="s">
        <v>259</v>
      </c>
      <c r="AU114" s="16" t="s">
        <v>86</v>
      </c>
    </row>
    <row r="115" spans="2:65" s="1" customFormat="1" ht="55.5" customHeight="1">
      <c r="B115" s="31"/>
      <c r="C115" s="131" t="s">
        <v>329</v>
      </c>
      <c r="D115" s="131" t="s">
        <v>253</v>
      </c>
      <c r="E115" s="132" t="s">
        <v>2356</v>
      </c>
      <c r="F115" s="133" t="s">
        <v>2357</v>
      </c>
      <c r="G115" s="134" t="s">
        <v>290</v>
      </c>
      <c r="H115" s="135">
        <v>24</v>
      </c>
      <c r="I115" s="136"/>
      <c r="J115" s="137">
        <f>ROUND(I115*H115,2)</f>
        <v>0</v>
      </c>
      <c r="K115" s="138"/>
      <c r="L115" s="31"/>
      <c r="M115" s="139" t="s">
        <v>20</v>
      </c>
      <c r="N115" s="140" t="s">
        <v>45</v>
      </c>
      <c r="P115" s="141">
        <f>O115*H115</f>
        <v>0</v>
      </c>
      <c r="Q115" s="141">
        <v>0</v>
      </c>
      <c r="R115" s="141">
        <f>Q115*H115</f>
        <v>0</v>
      </c>
      <c r="S115" s="141">
        <v>0</v>
      </c>
      <c r="T115" s="142">
        <f>S115*H115</f>
        <v>0</v>
      </c>
      <c r="AR115" s="143" t="s">
        <v>378</v>
      </c>
      <c r="AT115" s="143" t="s">
        <v>253</v>
      </c>
      <c r="AU115" s="143" t="s">
        <v>86</v>
      </c>
      <c r="AY115" s="16" t="s">
        <v>250</v>
      </c>
      <c r="BE115" s="144">
        <f>IF(N115="základní",J115,0)</f>
        <v>0</v>
      </c>
      <c r="BF115" s="144">
        <f>IF(N115="snížená",J115,0)</f>
        <v>0</v>
      </c>
      <c r="BG115" s="144">
        <f>IF(N115="zákl. přenesená",J115,0)</f>
        <v>0</v>
      </c>
      <c r="BH115" s="144">
        <f>IF(N115="sníž. přenesená",J115,0)</f>
        <v>0</v>
      </c>
      <c r="BI115" s="144">
        <f>IF(N115="nulová",J115,0)</f>
        <v>0</v>
      </c>
      <c r="BJ115" s="16" t="s">
        <v>86</v>
      </c>
      <c r="BK115" s="144">
        <f>ROUND(I115*H115,2)</f>
        <v>0</v>
      </c>
      <c r="BL115" s="16" t="s">
        <v>378</v>
      </c>
      <c r="BM115" s="143" t="s">
        <v>4099</v>
      </c>
    </row>
    <row r="116" spans="2:65" s="1" customFormat="1">
      <c r="B116" s="31"/>
      <c r="D116" s="145" t="s">
        <v>259</v>
      </c>
      <c r="F116" s="146" t="s">
        <v>2359</v>
      </c>
      <c r="I116" s="147"/>
      <c r="L116" s="31"/>
      <c r="M116" s="148"/>
      <c r="T116" s="50"/>
      <c r="AT116" s="16" t="s">
        <v>259</v>
      </c>
      <c r="AU116" s="16" t="s">
        <v>86</v>
      </c>
    </row>
    <row r="117" spans="2:65" s="12" customFormat="1">
      <c r="B117" s="149"/>
      <c r="D117" s="150" t="s">
        <v>261</v>
      </c>
      <c r="E117" s="151" t="s">
        <v>20</v>
      </c>
      <c r="F117" s="152" t="s">
        <v>4100</v>
      </c>
      <c r="H117" s="153">
        <v>12</v>
      </c>
      <c r="I117" s="154"/>
      <c r="L117" s="149"/>
      <c r="M117" s="155"/>
      <c r="T117" s="156"/>
      <c r="AT117" s="151" t="s">
        <v>261</v>
      </c>
      <c r="AU117" s="151" t="s">
        <v>86</v>
      </c>
      <c r="AV117" s="12" t="s">
        <v>86</v>
      </c>
      <c r="AW117" s="12" t="s">
        <v>34</v>
      </c>
      <c r="AX117" s="12" t="s">
        <v>73</v>
      </c>
      <c r="AY117" s="151" t="s">
        <v>250</v>
      </c>
    </row>
    <row r="118" spans="2:65" s="12" customFormat="1">
      <c r="B118" s="149"/>
      <c r="D118" s="150" t="s">
        <v>261</v>
      </c>
      <c r="E118" s="151" t="s">
        <v>20</v>
      </c>
      <c r="F118" s="152" t="s">
        <v>4101</v>
      </c>
      <c r="H118" s="153">
        <v>12</v>
      </c>
      <c r="I118" s="154"/>
      <c r="L118" s="149"/>
      <c r="M118" s="155"/>
      <c r="T118" s="156"/>
      <c r="AT118" s="151" t="s">
        <v>261</v>
      </c>
      <c r="AU118" s="151" t="s">
        <v>86</v>
      </c>
      <c r="AV118" s="12" t="s">
        <v>86</v>
      </c>
      <c r="AW118" s="12" t="s">
        <v>34</v>
      </c>
      <c r="AX118" s="12" t="s">
        <v>73</v>
      </c>
      <c r="AY118" s="151" t="s">
        <v>250</v>
      </c>
    </row>
    <row r="119" spans="2:65" s="1" customFormat="1" ht="24.2" customHeight="1">
      <c r="B119" s="31"/>
      <c r="C119" s="163" t="s">
        <v>335</v>
      </c>
      <c r="D119" s="163" t="s">
        <v>561</v>
      </c>
      <c r="E119" s="164" t="s">
        <v>2362</v>
      </c>
      <c r="F119" s="165" t="s">
        <v>2363</v>
      </c>
      <c r="G119" s="166" t="s">
        <v>290</v>
      </c>
      <c r="H119" s="167">
        <v>24</v>
      </c>
      <c r="I119" s="168"/>
      <c r="J119" s="169">
        <f>ROUND(I119*H119,2)</f>
        <v>0</v>
      </c>
      <c r="K119" s="170"/>
      <c r="L119" s="171"/>
      <c r="M119" s="172" t="s">
        <v>20</v>
      </c>
      <c r="N119" s="173" t="s">
        <v>45</v>
      </c>
      <c r="P119" s="141">
        <f>O119*H119</f>
        <v>0</v>
      </c>
      <c r="Q119" s="141">
        <v>2.0000000000000002E-5</v>
      </c>
      <c r="R119" s="141">
        <f>Q119*H119</f>
        <v>4.8000000000000007E-4</v>
      </c>
      <c r="S119" s="141">
        <v>0</v>
      </c>
      <c r="T119" s="142">
        <f>S119*H119</f>
        <v>0</v>
      </c>
      <c r="AR119" s="143" t="s">
        <v>478</v>
      </c>
      <c r="AT119" s="143" t="s">
        <v>561</v>
      </c>
      <c r="AU119" s="143" t="s">
        <v>86</v>
      </c>
      <c r="AY119" s="16" t="s">
        <v>250</v>
      </c>
      <c r="BE119" s="144">
        <f>IF(N119="základní",J119,0)</f>
        <v>0</v>
      </c>
      <c r="BF119" s="144">
        <f>IF(N119="snížená",J119,0)</f>
        <v>0</v>
      </c>
      <c r="BG119" s="144">
        <f>IF(N119="zákl. přenesená",J119,0)</f>
        <v>0</v>
      </c>
      <c r="BH119" s="144">
        <f>IF(N119="sníž. přenesená",J119,0)</f>
        <v>0</v>
      </c>
      <c r="BI119" s="144">
        <f>IF(N119="nulová",J119,0)</f>
        <v>0</v>
      </c>
      <c r="BJ119" s="16" t="s">
        <v>86</v>
      </c>
      <c r="BK119" s="144">
        <f>ROUND(I119*H119,2)</f>
        <v>0</v>
      </c>
      <c r="BL119" s="16" t="s">
        <v>378</v>
      </c>
      <c r="BM119" s="143" t="s">
        <v>4102</v>
      </c>
    </row>
    <row r="120" spans="2:65" s="1" customFormat="1" ht="44.25" customHeight="1">
      <c r="B120" s="31"/>
      <c r="C120" s="131" t="s">
        <v>342</v>
      </c>
      <c r="D120" s="131" t="s">
        <v>253</v>
      </c>
      <c r="E120" s="132" t="s">
        <v>2365</v>
      </c>
      <c r="F120" s="133" t="s">
        <v>2366</v>
      </c>
      <c r="G120" s="134" t="s">
        <v>283</v>
      </c>
      <c r="H120" s="135">
        <v>200</v>
      </c>
      <c r="I120" s="136"/>
      <c r="J120" s="137">
        <f>ROUND(I120*H120,2)</f>
        <v>0</v>
      </c>
      <c r="K120" s="138"/>
      <c r="L120" s="31"/>
      <c r="M120" s="139" t="s">
        <v>20</v>
      </c>
      <c r="N120" s="140" t="s">
        <v>45</v>
      </c>
      <c r="P120" s="141">
        <f>O120*H120</f>
        <v>0</v>
      </c>
      <c r="Q120" s="141">
        <v>0</v>
      </c>
      <c r="R120" s="141">
        <f>Q120*H120</f>
        <v>0</v>
      </c>
      <c r="S120" s="141">
        <v>0</v>
      </c>
      <c r="T120" s="142">
        <f>S120*H120</f>
        <v>0</v>
      </c>
      <c r="AR120" s="143" t="s">
        <v>378</v>
      </c>
      <c r="AT120" s="143" t="s">
        <v>253</v>
      </c>
      <c r="AU120" s="143" t="s">
        <v>86</v>
      </c>
      <c r="AY120" s="16" t="s">
        <v>250</v>
      </c>
      <c r="BE120" s="144">
        <f>IF(N120="základní",J120,0)</f>
        <v>0</v>
      </c>
      <c r="BF120" s="144">
        <f>IF(N120="snížená",J120,0)</f>
        <v>0</v>
      </c>
      <c r="BG120" s="144">
        <f>IF(N120="zákl. přenesená",J120,0)</f>
        <v>0</v>
      </c>
      <c r="BH120" s="144">
        <f>IF(N120="sníž. přenesená",J120,0)</f>
        <v>0</v>
      </c>
      <c r="BI120" s="144">
        <f>IF(N120="nulová",J120,0)</f>
        <v>0</v>
      </c>
      <c r="BJ120" s="16" t="s">
        <v>86</v>
      </c>
      <c r="BK120" s="144">
        <f>ROUND(I120*H120,2)</f>
        <v>0</v>
      </c>
      <c r="BL120" s="16" t="s">
        <v>378</v>
      </c>
      <c r="BM120" s="143" t="s">
        <v>4103</v>
      </c>
    </row>
    <row r="121" spans="2:65" s="1" customFormat="1">
      <c r="B121" s="31"/>
      <c r="D121" s="145" t="s">
        <v>259</v>
      </c>
      <c r="F121" s="146" t="s">
        <v>2368</v>
      </c>
      <c r="I121" s="147"/>
      <c r="L121" s="31"/>
      <c r="M121" s="148"/>
      <c r="T121" s="50"/>
      <c r="AT121" s="16" t="s">
        <v>259</v>
      </c>
      <c r="AU121" s="16" t="s">
        <v>86</v>
      </c>
    </row>
    <row r="122" spans="2:65" s="12" customFormat="1">
      <c r="B122" s="149"/>
      <c r="D122" s="150" t="s">
        <v>261</v>
      </c>
      <c r="E122" s="151" t="s">
        <v>20</v>
      </c>
      <c r="F122" s="152" t="s">
        <v>4104</v>
      </c>
      <c r="H122" s="153">
        <v>100</v>
      </c>
      <c r="I122" s="154"/>
      <c r="L122" s="149"/>
      <c r="M122" s="155"/>
      <c r="T122" s="156"/>
      <c r="AT122" s="151" t="s">
        <v>261</v>
      </c>
      <c r="AU122" s="151" t="s">
        <v>86</v>
      </c>
      <c r="AV122" s="12" t="s">
        <v>86</v>
      </c>
      <c r="AW122" s="12" t="s">
        <v>34</v>
      </c>
      <c r="AX122" s="12" t="s">
        <v>73</v>
      </c>
      <c r="AY122" s="151" t="s">
        <v>250</v>
      </c>
    </row>
    <row r="123" spans="2:65" s="12" customFormat="1">
      <c r="B123" s="149"/>
      <c r="D123" s="150" t="s">
        <v>261</v>
      </c>
      <c r="E123" s="151" t="s">
        <v>20</v>
      </c>
      <c r="F123" s="152" t="s">
        <v>4105</v>
      </c>
      <c r="H123" s="153">
        <v>100</v>
      </c>
      <c r="I123" s="154"/>
      <c r="L123" s="149"/>
      <c r="M123" s="155"/>
      <c r="T123" s="156"/>
      <c r="AT123" s="151" t="s">
        <v>261</v>
      </c>
      <c r="AU123" s="151" t="s">
        <v>86</v>
      </c>
      <c r="AV123" s="12" t="s">
        <v>86</v>
      </c>
      <c r="AW123" s="12" t="s">
        <v>34</v>
      </c>
      <c r="AX123" s="12" t="s">
        <v>73</v>
      </c>
      <c r="AY123" s="151" t="s">
        <v>250</v>
      </c>
    </row>
    <row r="124" spans="2:65" s="1" customFormat="1" ht="16.5" customHeight="1">
      <c r="B124" s="31"/>
      <c r="C124" s="163" t="s">
        <v>356</v>
      </c>
      <c r="D124" s="163" t="s">
        <v>561</v>
      </c>
      <c r="E124" s="164" t="s">
        <v>2371</v>
      </c>
      <c r="F124" s="165" t="s">
        <v>2372</v>
      </c>
      <c r="G124" s="166" t="s">
        <v>283</v>
      </c>
      <c r="H124" s="167">
        <v>230</v>
      </c>
      <c r="I124" s="168"/>
      <c r="J124" s="169">
        <f>ROUND(I124*H124,2)</f>
        <v>0</v>
      </c>
      <c r="K124" s="170"/>
      <c r="L124" s="171"/>
      <c r="M124" s="172" t="s">
        <v>20</v>
      </c>
      <c r="N124" s="173" t="s">
        <v>45</v>
      </c>
      <c r="P124" s="141">
        <f>O124*H124</f>
        <v>0</v>
      </c>
      <c r="Q124" s="141">
        <v>0</v>
      </c>
      <c r="R124" s="141">
        <f>Q124*H124</f>
        <v>0</v>
      </c>
      <c r="S124" s="141">
        <v>0</v>
      </c>
      <c r="T124" s="142">
        <f>S124*H124</f>
        <v>0</v>
      </c>
      <c r="AR124" s="143" t="s">
        <v>478</v>
      </c>
      <c r="AT124" s="143" t="s">
        <v>561</v>
      </c>
      <c r="AU124" s="143" t="s">
        <v>86</v>
      </c>
      <c r="AY124" s="16" t="s">
        <v>250</v>
      </c>
      <c r="BE124" s="144">
        <f>IF(N124="základní",J124,0)</f>
        <v>0</v>
      </c>
      <c r="BF124" s="144">
        <f>IF(N124="snížená",J124,0)</f>
        <v>0</v>
      </c>
      <c r="BG124" s="144">
        <f>IF(N124="zákl. přenesená",J124,0)</f>
        <v>0</v>
      </c>
      <c r="BH124" s="144">
        <f>IF(N124="sníž. přenesená",J124,0)</f>
        <v>0</v>
      </c>
      <c r="BI124" s="144">
        <f>IF(N124="nulová",J124,0)</f>
        <v>0</v>
      </c>
      <c r="BJ124" s="16" t="s">
        <v>86</v>
      </c>
      <c r="BK124" s="144">
        <f>ROUND(I124*H124,2)</f>
        <v>0</v>
      </c>
      <c r="BL124" s="16" t="s">
        <v>378</v>
      </c>
      <c r="BM124" s="143" t="s">
        <v>4106</v>
      </c>
    </row>
    <row r="125" spans="2:65" s="12" customFormat="1">
      <c r="B125" s="149"/>
      <c r="D125" s="150" t="s">
        <v>261</v>
      </c>
      <c r="F125" s="152" t="s">
        <v>4107</v>
      </c>
      <c r="H125" s="153">
        <v>230</v>
      </c>
      <c r="I125" s="154"/>
      <c r="L125" s="149"/>
      <c r="M125" s="155"/>
      <c r="T125" s="156"/>
      <c r="AT125" s="151" t="s">
        <v>261</v>
      </c>
      <c r="AU125" s="151" t="s">
        <v>86</v>
      </c>
      <c r="AV125" s="12" t="s">
        <v>86</v>
      </c>
      <c r="AW125" s="12" t="s">
        <v>4</v>
      </c>
      <c r="AX125" s="12" t="s">
        <v>80</v>
      </c>
      <c r="AY125" s="151" t="s">
        <v>250</v>
      </c>
    </row>
    <row r="126" spans="2:65" s="1" customFormat="1" ht="44.25" customHeight="1">
      <c r="B126" s="31"/>
      <c r="C126" s="131" t="s">
        <v>365</v>
      </c>
      <c r="D126" s="131" t="s">
        <v>253</v>
      </c>
      <c r="E126" s="132" t="s">
        <v>2375</v>
      </c>
      <c r="F126" s="133" t="s">
        <v>2376</v>
      </c>
      <c r="G126" s="134" t="s">
        <v>290</v>
      </c>
      <c r="H126" s="135">
        <v>1</v>
      </c>
      <c r="I126" s="136"/>
      <c r="J126" s="137">
        <f>ROUND(I126*H126,2)</f>
        <v>0</v>
      </c>
      <c r="K126" s="138"/>
      <c r="L126" s="31"/>
      <c r="M126" s="139" t="s">
        <v>20</v>
      </c>
      <c r="N126" s="140" t="s">
        <v>45</v>
      </c>
      <c r="P126" s="141">
        <f>O126*H126</f>
        <v>0</v>
      </c>
      <c r="Q126" s="141">
        <v>0</v>
      </c>
      <c r="R126" s="141">
        <f>Q126*H126</f>
        <v>0</v>
      </c>
      <c r="S126" s="141">
        <v>0</v>
      </c>
      <c r="T126" s="142">
        <f>S126*H126</f>
        <v>0</v>
      </c>
      <c r="AR126" s="143" t="s">
        <v>378</v>
      </c>
      <c r="AT126" s="143" t="s">
        <v>253</v>
      </c>
      <c r="AU126" s="143" t="s">
        <v>86</v>
      </c>
      <c r="AY126" s="16" t="s">
        <v>250</v>
      </c>
      <c r="BE126" s="144">
        <f>IF(N126="základní",J126,0)</f>
        <v>0</v>
      </c>
      <c r="BF126" s="144">
        <f>IF(N126="snížená",J126,0)</f>
        <v>0</v>
      </c>
      <c r="BG126" s="144">
        <f>IF(N126="zákl. přenesená",J126,0)</f>
        <v>0</v>
      </c>
      <c r="BH126" s="144">
        <f>IF(N126="sníž. přenesená",J126,0)</f>
        <v>0</v>
      </c>
      <c r="BI126" s="144">
        <f>IF(N126="nulová",J126,0)</f>
        <v>0</v>
      </c>
      <c r="BJ126" s="16" t="s">
        <v>86</v>
      </c>
      <c r="BK126" s="144">
        <f>ROUND(I126*H126,2)</f>
        <v>0</v>
      </c>
      <c r="BL126" s="16" t="s">
        <v>378</v>
      </c>
      <c r="BM126" s="143" t="s">
        <v>4108</v>
      </c>
    </row>
    <row r="127" spans="2:65" s="1" customFormat="1">
      <c r="B127" s="31"/>
      <c r="D127" s="145" t="s">
        <v>259</v>
      </c>
      <c r="F127" s="146" t="s">
        <v>2378</v>
      </c>
      <c r="I127" s="147"/>
      <c r="L127" s="31"/>
      <c r="M127" s="148"/>
      <c r="T127" s="50"/>
      <c r="AT127" s="16" t="s">
        <v>259</v>
      </c>
      <c r="AU127" s="16" t="s">
        <v>86</v>
      </c>
    </row>
    <row r="128" spans="2:65" s="1" customFormat="1" ht="37.9" customHeight="1">
      <c r="B128" s="31"/>
      <c r="C128" s="131" t="s">
        <v>8</v>
      </c>
      <c r="D128" s="131" t="s">
        <v>253</v>
      </c>
      <c r="E128" s="132" t="s">
        <v>4109</v>
      </c>
      <c r="F128" s="133" t="s">
        <v>4110</v>
      </c>
      <c r="G128" s="134" t="s">
        <v>305</v>
      </c>
      <c r="H128" s="135">
        <v>0.05</v>
      </c>
      <c r="I128" s="136"/>
      <c r="J128" s="137">
        <f>ROUND(I128*H128,2)</f>
        <v>0</v>
      </c>
      <c r="K128" s="138"/>
      <c r="L128" s="31"/>
      <c r="M128" s="139" t="s">
        <v>20</v>
      </c>
      <c r="N128" s="140" t="s">
        <v>45</v>
      </c>
      <c r="P128" s="141">
        <f>O128*H128</f>
        <v>0</v>
      </c>
      <c r="Q128" s="141">
        <v>0</v>
      </c>
      <c r="R128" s="141">
        <f>Q128*H128</f>
        <v>0</v>
      </c>
      <c r="S128" s="141">
        <v>0</v>
      </c>
      <c r="T128" s="142">
        <f>S128*H128</f>
        <v>0</v>
      </c>
      <c r="AR128" s="143" t="s">
        <v>378</v>
      </c>
      <c r="AT128" s="143" t="s">
        <v>253</v>
      </c>
      <c r="AU128" s="143" t="s">
        <v>86</v>
      </c>
      <c r="AY128" s="16" t="s">
        <v>250</v>
      </c>
      <c r="BE128" s="144">
        <f>IF(N128="základní",J128,0)</f>
        <v>0</v>
      </c>
      <c r="BF128" s="144">
        <f>IF(N128="snížená",J128,0)</f>
        <v>0</v>
      </c>
      <c r="BG128" s="144">
        <f>IF(N128="zákl. přenesená",J128,0)</f>
        <v>0</v>
      </c>
      <c r="BH128" s="144">
        <f>IF(N128="sníž. přenesená",J128,0)</f>
        <v>0</v>
      </c>
      <c r="BI128" s="144">
        <f>IF(N128="nulová",J128,0)</f>
        <v>0</v>
      </c>
      <c r="BJ128" s="16" t="s">
        <v>86</v>
      </c>
      <c r="BK128" s="144">
        <f>ROUND(I128*H128,2)</f>
        <v>0</v>
      </c>
      <c r="BL128" s="16" t="s">
        <v>378</v>
      </c>
      <c r="BM128" s="143" t="s">
        <v>4111</v>
      </c>
    </row>
    <row r="129" spans="2:65" s="1" customFormat="1">
      <c r="B129" s="31"/>
      <c r="D129" s="145" t="s">
        <v>259</v>
      </c>
      <c r="F129" s="146" t="s">
        <v>4112</v>
      </c>
      <c r="I129" s="147"/>
      <c r="L129" s="31"/>
      <c r="M129" s="148"/>
      <c r="T129" s="50"/>
      <c r="AT129" s="16" t="s">
        <v>259</v>
      </c>
      <c r="AU129" s="16" t="s">
        <v>86</v>
      </c>
    </row>
    <row r="130" spans="2:65" s="1" customFormat="1" ht="16.5" customHeight="1">
      <c r="B130" s="31"/>
      <c r="C130" s="163" t="s">
        <v>378</v>
      </c>
      <c r="D130" s="163" t="s">
        <v>561</v>
      </c>
      <c r="E130" s="164" t="s">
        <v>4113</v>
      </c>
      <c r="F130" s="165" t="s">
        <v>4114</v>
      </c>
      <c r="G130" s="166" t="s">
        <v>290</v>
      </c>
      <c r="H130" s="167">
        <v>0.05</v>
      </c>
      <c r="I130" s="168"/>
      <c r="J130" s="169">
        <f t="shared" ref="J130:J137" si="0">ROUND(I130*H130,2)</f>
        <v>0</v>
      </c>
      <c r="K130" s="170"/>
      <c r="L130" s="171"/>
      <c r="M130" s="172" t="s">
        <v>20</v>
      </c>
      <c r="N130" s="173" t="s">
        <v>45</v>
      </c>
      <c r="P130" s="141">
        <f t="shared" ref="P130:P137" si="1">O130*H130</f>
        <v>0</v>
      </c>
      <c r="Q130" s="141">
        <v>2.5000000000000001E-2</v>
      </c>
      <c r="R130" s="141">
        <f t="shared" ref="R130:R137" si="2">Q130*H130</f>
        <v>1.2500000000000002E-3</v>
      </c>
      <c r="S130" s="141">
        <v>0</v>
      </c>
      <c r="T130" s="142">
        <f t="shared" ref="T130:T137" si="3">S130*H130</f>
        <v>0</v>
      </c>
      <c r="AR130" s="143" t="s">
        <v>478</v>
      </c>
      <c r="AT130" s="143" t="s">
        <v>561</v>
      </c>
      <c r="AU130" s="143" t="s">
        <v>86</v>
      </c>
      <c r="AY130" s="16" t="s">
        <v>250</v>
      </c>
      <c r="BE130" s="144">
        <f t="shared" ref="BE130:BE137" si="4">IF(N130="základní",J130,0)</f>
        <v>0</v>
      </c>
      <c r="BF130" s="144">
        <f t="shared" ref="BF130:BF137" si="5">IF(N130="snížená",J130,0)</f>
        <v>0</v>
      </c>
      <c r="BG130" s="144">
        <f t="shared" ref="BG130:BG137" si="6">IF(N130="zákl. přenesená",J130,0)</f>
        <v>0</v>
      </c>
      <c r="BH130" s="144">
        <f t="shared" ref="BH130:BH137" si="7">IF(N130="sníž. přenesená",J130,0)</f>
        <v>0</v>
      </c>
      <c r="BI130" s="144">
        <f t="shared" ref="BI130:BI137" si="8">IF(N130="nulová",J130,0)</f>
        <v>0</v>
      </c>
      <c r="BJ130" s="16" t="s">
        <v>86</v>
      </c>
      <c r="BK130" s="144">
        <f t="shared" ref="BK130:BK137" si="9">ROUND(I130*H130,2)</f>
        <v>0</v>
      </c>
      <c r="BL130" s="16" t="s">
        <v>378</v>
      </c>
      <c r="BM130" s="143" t="s">
        <v>4115</v>
      </c>
    </row>
    <row r="131" spans="2:65" s="1" customFormat="1" ht="24.2" customHeight="1">
      <c r="B131" s="31"/>
      <c r="C131" s="131" t="s">
        <v>383</v>
      </c>
      <c r="D131" s="131" t="s">
        <v>253</v>
      </c>
      <c r="E131" s="132" t="s">
        <v>4116</v>
      </c>
      <c r="F131" s="133" t="s">
        <v>4117</v>
      </c>
      <c r="G131" s="134" t="s">
        <v>290</v>
      </c>
      <c r="H131" s="135">
        <v>12</v>
      </c>
      <c r="I131" s="136"/>
      <c r="J131" s="137">
        <f t="shared" si="0"/>
        <v>0</v>
      </c>
      <c r="K131" s="138"/>
      <c r="L131" s="31"/>
      <c r="M131" s="139" t="s">
        <v>20</v>
      </c>
      <c r="N131" s="140" t="s">
        <v>45</v>
      </c>
      <c r="P131" s="141">
        <f t="shared" si="1"/>
        <v>0</v>
      </c>
      <c r="Q131" s="141">
        <v>0</v>
      </c>
      <c r="R131" s="141">
        <f t="shared" si="2"/>
        <v>0</v>
      </c>
      <c r="S131" s="141">
        <v>0</v>
      </c>
      <c r="T131" s="142">
        <f t="shared" si="3"/>
        <v>0</v>
      </c>
      <c r="AR131" s="143" t="s">
        <v>378</v>
      </c>
      <c r="AT131" s="143" t="s">
        <v>253</v>
      </c>
      <c r="AU131" s="143" t="s">
        <v>86</v>
      </c>
      <c r="AY131" s="16" t="s">
        <v>250</v>
      </c>
      <c r="BE131" s="144">
        <f t="shared" si="4"/>
        <v>0</v>
      </c>
      <c r="BF131" s="144">
        <f t="shared" si="5"/>
        <v>0</v>
      </c>
      <c r="BG131" s="144">
        <f t="shared" si="6"/>
        <v>0</v>
      </c>
      <c r="BH131" s="144">
        <f t="shared" si="7"/>
        <v>0</v>
      </c>
      <c r="BI131" s="144">
        <f t="shared" si="8"/>
        <v>0</v>
      </c>
      <c r="BJ131" s="16" t="s">
        <v>86</v>
      </c>
      <c r="BK131" s="144">
        <f t="shared" si="9"/>
        <v>0</v>
      </c>
      <c r="BL131" s="16" t="s">
        <v>378</v>
      </c>
      <c r="BM131" s="143" t="s">
        <v>4118</v>
      </c>
    </row>
    <row r="132" spans="2:65" s="1" customFormat="1" ht="24.2" customHeight="1">
      <c r="B132" s="31"/>
      <c r="C132" s="131" t="s">
        <v>389</v>
      </c>
      <c r="D132" s="131" t="s">
        <v>253</v>
      </c>
      <c r="E132" s="132" t="s">
        <v>4119</v>
      </c>
      <c r="F132" s="133" t="s">
        <v>4120</v>
      </c>
      <c r="G132" s="134" t="s">
        <v>290</v>
      </c>
      <c r="H132" s="135">
        <v>12</v>
      </c>
      <c r="I132" s="136"/>
      <c r="J132" s="137">
        <f t="shared" si="0"/>
        <v>0</v>
      </c>
      <c r="K132" s="138"/>
      <c r="L132" s="31"/>
      <c r="M132" s="139" t="s">
        <v>20</v>
      </c>
      <c r="N132" s="140" t="s">
        <v>45</v>
      </c>
      <c r="P132" s="141">
        <f t="shared" si="1"/>
        <v>0</v>
      </c>
      <c r="Q132" s="141">
        <v>0</v>
      </c>
      <c r="R132" s="141">
        <f t="shared" si="2"/>
        <v>0</v>
      </c>
      <c r="S132" s="141">
        <v>0</v>
      </c>
      <c r="T132" s="142">
        <f t="shared" si="3"/>
        <v>0</v>
      </c>
      <c r="AR132" s="143" t="s">
        <v>378</v>
      </c>
      <c r="AT132" s="143" t="s">
        <v>253</v>
      </c>
      <c r="AU132" s="143" t="s">
        <v>86</v>
      </c>
      <c r="AY132" s="16" t="s">
        <v>250</v>
      </c>
      <c r="BE132" s="144">
        <f t="shared" si="4"/>
        <v>0</v>
      </c>
      <c r="BF132" s="144">
        <f t="shared" si="5"/>
        <v>0</v>
      </c>
      <c r="BG132" s="144">
        <f t="shared" si="6"/>
        <v>0</v>
      </c>
      <c r="BH132" s="144">
        <f t="shared" si="7"/>
        <v>0</v>
      </c>
      <c r="BI132" s="144">
        <f t="shared" si="8"/>
        <v>0</v>
      </c>
      <c r="BJ132" s="16" t="s">
        <v>86</v>
      </c>
      <c r="BK132" s="144">
        <f t="shared" si="9"/>
        <v>0</v>
      </c>
      <c r="BL132" s="16" t="s">
        <v>378</v>
      </c>
      <c r="BM132" s="143" t="s">
        <v>4121</v>
      </c>
    </row>
    <row r="133" spans="2:65" s="1" customFormat="1" ht="16.5" customHeight="1">
      <c r="B133" s="31"/>
      <c r="C133" s="131" t="s">
        <v>396</v>
      </c>
      <c r="D133" s="131" t="s">
        <v>253</v>
      </c>
      <c r="E133" s="132" t="s">
        <v>2388</v>
      </c>
      <c r="F133" s="133" t="s">
        <v>2389</v>
      </c>
      <c r="G133" s="134" t="s">
        <v>283</v>
      </c>
      <c r="H133" s="135">
        <v>75</v>
      </c>
      <c r="I133" s="136"/>
      <c r="J133" s="137">
        <f t="shared" si="0"/>
        <v>0</v>
      </c>
      <c r="K133" s="138"/>
      <c r="L133" s="31"/>
      <c r="M133" s="139" t="s">
        <v>20</v>
      </c>
      <c r="N133" s="140" t="s">
        <v>45</v>
      </c>
      <c r="P133" s="141">
        <f t="shared" si="1"/>
        <v>0</v>
      </c>
      <c r="Q133" s="141">
        <v>0</v>
      </c>
      <c r="R133" s="141">
        <f t="shared" si="2"/>
        <v>0</v>
      </c>
      <c r="S133" s="141">
        <v>0</v>
      </c>
      <c r="T133" s="142">
        <f t="shared" si="3"/>
        <v>0</v>
      </c>
      <c r="AR133" s="143" t="s">
        <v>378</v>
      </c>
      <c r="AT133" s="143" t="s">
        <v>253</v>
      </c>
      <c r="AU133" s="143" t="s">
        <v>86</v>
      </c>
      <c r="AY133" s="16" t="s">
        <v>250</v>
      </c>
      <c r="BE133" s="144">
        <f t="shared" si="4"/>
        <v>0</v>
      </c>
      <c r="BF133" s="144">
        <f t="shared" si="5"/>
        <v>0</v>
      </c>
      <c r="BG133" s="144">
        <f t="shared" si="6"/>
        <v>0</v>
      </c>
      <c r="BH133" s="144">
        <f t="shared" si="7"/>
        <v>0</v>
      </c>
      <c r="BI133" s="144">
        <f t="shared" si="8"/>
        <v>0</v>
      </c>
      <c r="BJ133" s="16" t="s">
        <v>86</v>
      </c>
      <c r="BK133" s="144">
        <f t="shared" si="9"/>
        <v>0</v>
      </c>
      <c r="BL133" s="16" t="s">
        <v>378</v>
      </c>
      <c r="BM133" s="143" t="s">
        <v>4122</v>
      </c>
    </row>
    <row r="134" spans="2:65" s="1" customFormat="1" ht="16.5" customHeight="1">
      <c r="B134" s="31"/>
      <c r="C134" s="131" t="s">
        <v>402</v>
      </c>
      <c r="D134" s="131" t="s">
        <v>253</v>
      </c>
      <c r="E134" s="132" t="s">
        <v>4123</v>
      </c>
      <c r="F134" s="133" t="s">
        <v>4124</v>
      </c>
      <c r="G134" s="134" t="s">
        <v>290</v>
      </c>
      <c r="H134" s="135">
        <v>12</v>
      </c>
      <c r="I134" s="136"/>
      <c r="J134" s="137">
        <f t="shared" si="0"/>
        <v>0</v>
      </c>
      <c r="K134" s="138"/>
      <c r="L134" s="31"/>
      <c r="M134" s="139" t="s">
        <v>20</v>
      </c>
      <c r="N134" s="140" t="s">
        <v>45</v>
      </c>
      <c r="P134" s="141">
        <f t="shared" si="1"/>
        <v>0</v>
      </c>
      <c r="Q134" s="141">
        <v>0</v>
      </c>
      <c r="R134" s="141">
        <f t="shared" si="2"/>
        <v>0</v>
      </c>
      <c r="S134" s="141">
        <v>0</v>
      </c>
      <c r="T134" s="142">
        <f t="shared" si="3"/>
        <v>0</v>
      </c>
      <c r="AR134" s="143" t="s">
        <v>378</v>
      </c>
      <c r="AT134" s="143" t="s">
        <v>253</v>
      </c>
      <c r="AU134" s="143" t="s">
        <v>86</v>
      </c>
      <c r="AY134" s="16" t="s">
        <v>250</v>
      </c>
      <c r="BE134" s="144">
        <f t="shared" si="4"/>
        <v>0</v>
      </c>
      <c r="BF134" s="144">
        <f t="shared" si="5"/>
        <v>0</v>
      </c>
      <c r="BG134" s="144">
        <f t="shared" si="6"/>
        <v>0</v>
      </c>
      <c r="BH134" s="144">
        <f t="shared" si="7"/>
        <v>0</v>
      </c>
      <c r="BI134" s="144">
        <f t="shared" si="8"/>
        <v>0</v>
      </c>
      <c r="BJ134" s="16" t="s">
        <v>86</v>
      </c>
      <c r="BK134" s="144">
        <f t="shared" si="9"/>
        <v>0</v>
      </c>
      <c r="BL134" s="16" t="s">
        <v>378</v>
      </c>
      <c r="BM134" s="143" t="s">
        <v>4125</v>
      </c>
    </row>
    <row r="135" spans="2:65" s="1" customFormat="1" ht="16.5" customHeight="1">
      <c r="B135" s="31"/>
      <c r="C135" s="131" t="s">
        <v>7</v>
      </c>
      <c r="D135" s="131" t="s">
        <v>253</v>
      </c>
      <c r="E135" s="132" t="s">
        <v>4126</v>
      </c>
      <c r="F135" s="133" t="s">
        <v>4127</v>
      </c>
      <c r="G135" s="134" t="s">
        <v>290</v>
      </c>
      <c r="H135" s="135">
        <v>12</v>
      </c>
      <c r="I135" s="136"/>
      <c r="J135" s="137">
        <f t="shared" si="0"/>
        <v>0</v>
      </c>
      <c r="K135" s="138"/>
      <c r="L135" s="31"/>
      <c r="M135" s="139" t="s">
        <v>20</v>
      </c>
      <c r="N135" s="140" t="s">
        <v>45</v>
      </c>
      <c r="P135" s="141">
        <f t="shared" si="1"/>
        <v>0</v>
      </c>
      <c r="Q135" s="141">
        <v>0</v>
      </c>
      <c r="R135" s="141">
        <f t="shared" si="2"/>
        <v>0</v>
      </c>
      <c r="S135" s="141">
        <v>0</v>
      </c>
      <c r="T135" s="142">
        <f t="shared" si="3"/>
        <v>0</v>
      </c>
      <c r="AR135" s="143" t="s">
        <v>378</v>
      </c>
      <c r="AT135" s="143" t="s">
        <v>253</v>
      </c>
      <c r="AU135" s="143" t="s">
        <v>86</v>
      </c>
      <c r="AY135" s="16" t="s">
        <v>250</v>
      </c>
      <c r="BE135" s="144">
        <f t="shared" si="4"/>
        <v>0</v>
      </c>
      <c r="BF135" s="144">
        <f t="shared" si="5"/>
        <v>0</v>
      </c>
      <c r="BG135" s="144">
        <f t="shared" si="6"/>
        <v>0</v>
      </c>
      <c r="BH135" s="144">
        <f t="shared" si="7"/>
        <v>0</v>
      </c>
      <c r="BI135" s="144">
        <f t="shared" si="8"/>
        <v>0</v>
      </c>
      <c r="BJ135" s="16" t="s">
        <v>86</v>
      </c>
      <c r="BK135" s="144">
        <f t="shared" si="9"/>
        <v>0</v>
      </c>
      <c r="BL135" s="16" t="s">
        <v>378</v>
      </c>
      <c r="BM135" s="143" t="s">
        <v>4128</v>
      </c>
    </row>
    <row r="136" spans="2:65" s="1" customFormat="1" ht="16.5" customHeight="1">
      <c r="B136" s="31"/>
      <c r="C136" s="131" t="s">
        <v>415</v>
      </c>
      <c r="D136" s="131" t="s">
        <v>253</v>
      </c>
      <c r="E136" s="132" t="s">
        <v>4129</v>
      </c>
      <c r="F136" s="133" t="s">
        <v>4130</v>
      </c>
      <c r="G136" s="134" t="s">
        <v>290</v>
      </c>
      <c r="H136" s="135">
        <v>2</v>
      </c>
      <c r="I136" s="136"/>
      <c r="J136" s="137">
        <f t="shared" si="0"/>
        <v>0</v>
      </c>
      <c r="K136" s="138"/>
      <c r="L136" s="31"/>
      <c r="M136" s="139" t="s">
        <v>20</v>
      </c>
      <c r="N136" s="140" t="s">
        <v>45</v>
      </c>
      <c r="P136" s="141">
        <f t="shared" si="1"/>
        <v>0</v>
      </c>
      <c r="Q136" s="141">
        <v>0</v>
      </c>
      <c r="R136" s="141">
        <f t="shared" si="2"/>
        <v>0</v>
      </c>
      <c r="S136" s="141">
        <v>0</v>
      </c>
      <c r="T136" s="142">
        <f t="shared" si="3"/>
        <v>0</v>
      </c>
      <c r="AR136" s="143" t="s">
        <v>378</v>
      </c>
      <c r="AT136" s="143" t="s">
        <v>253</v>
      </c>
      <c r="AU136" s="143" t="s">
        <v>86</v>
      </c>
      <c r="AY136" s="16" t="s">
        <v>250</v>
      </c>
      <c r="BE136" s="144">
        <f t="shared" si="4"/>
        <v>0</v>
      </c>
      <c r="BF136" s="144">
        <f t="shared" si="5"/>
        <v>0</v>
      </c>
      <c r="BG136" s="144">
        <f t="shared" si="6"/>
        <v>0</v>
      </c>
      <c r="BH136" s="144">
        <f t="shared" si="7"/>
        <v>0</v>
      </c>
      <c r="BI136" s="144">
        <f t="shared" si="8"/>
        <v>0</v>
      </c>
      <c r="BJ136" s="16" t="s">
        <v>86</v>
      </c>
      <c r="BK136" s="144">
        <f t="shared" si="9"/>
        <v>0</v>
      </c>
      <c r="BL136" s="16" t="s">
        <v>378</v>
      </c>
      <c r="BM136" s="143" t="s">
        <v>4131</v>
      </c>
    </row>
    <row r="137" spans="2:65" s="1" customFormat="1" ht="44.25" customHeight="1">
      <c r="B137" s="31"/>
      <c r="C137" s="131" t="s">
        <v>420</v>
      </c>
      <c r="D137" s="131" t="s">
        <v>253</v>
      </c>
      <c r="E137" s="132" t="s">
        <v>1761</v>
      </c>
      <c r="F137" s="133" t="s">
        <v>1762</v>
      </c>
      <c r="G137" s="134" t="s">
        <v>273</v>
      </c>
      <c r="H137" s="135">
        <v>1.6E-2</v>
      </c>
      <c r="I137" s="136"/>
      <c r="J137" s="137">
        <f t="shared" si="0"/>
        <v>0</v>
      </c>
      <c r="K137" s="138"/>
      <c r="L137" s="31"/>
      <c r="M137" s="139" t="s">
        <v>20</v>
      </c>
      <c r="N137" s="140" t="s">
        <v>45</v>
      </c>
      <c r="P137" s="141">
        <f t="shared" si="1"/>
        <v>0</v>
      </c>
      <c r="Q137" s="141">
        <v>0</v>
      </c>
      <c r="R137" s="141">
        <f t="shared" si="2"/>
        <v>0</v>
      </c>
      <c r="S137" s="141">
        <v>0</v>
      </c>
      <c r="T137" s="142">
        <f t="shared" si="3"/>
        <v>0</v>
      </c>
      <c r="AR137" s="143" t="s">
        <v>378</v>
      </c>
      <c r="AT137" s="143" t="s">
        <v>253</v>
      </c>
      <c r="AU137" s="143" t="s">
        <v>86</v>
      </c>
      <c r="AY137" s="16" t="s">
        <v>250</v>
      </c>
      <c r="BE137" s="144">
        <f t="shared" si="4"/>
        <v>0</v>
      </c>
      <c r="BF137" s="144">
        <f t="shared" si="5"/>
        <v>0</v>
      </c>
      <c r="BG137" s="144">
        <f t="shared" si="6"/>
        <v>0</v>
      </c>
      <c r="BH137" s="144">
        <f t="shared" si="7"/>
        <v>0</v>
      </c>
      <c r="BI137" s="144">
        <f t="shared" si="8"/>
        <v>0</v>
      </c>
      <c r="BJ137" s="16" t="s">
        <v>86</v>
      </c>
      <c r="BK137" s="144">
        <f t="shared" si="9"/>
        <v>0</v>
      </c>
      <c r="BL137" s="16" t="s">
        <v>378</v>
      </c>
      <c r="BM137" s="143" t="s">
        <v>4132</v>
      </c>
    </row>
    <row r="138" spans="2:65" s="1" customFormat="1">
      <c r="B138" s="31"/>
      <c r="D138" s="145" t="s">
        <v>259</v>
      </c>
      <c r="F138" s="146" t="s">
        <v>1764</v>
      </c>
      <c r="I138" s="147"/>
      <c r="L138" s="31"/>
      <c r="M138" s="148"/>
      <c r="T138" s="50"/>
      <c r="AT138" s="16" t="s">
        <v>259</v>
      </c>
      <c r="AU138" s="16" t="s">
        <v>86</v>
      </c>
    </row>
    <row r="139" spans="2:65" s="1" customFormat="1" ht="49.15" customHeight="1">
      <c r="B139" s="31"/>
      <c r="C139" s="131" t="s">
        <v>427</v>
      </c>
      <c r="D139" s="131" t="s">
        <v>253</v>
      </c>
      <c r="E139" s="132" t="s">
        <v>1766</v>
      </c>
      <c r="F139" s="133" t="s">
        <v>1767</v>
      </c>
      <c r="G139" s="134" t="s">
        <v>273</v>
      </c>
      <c r="H139" s="135">
        <v>1.6E-2</v>
      </c>
      <c r="I139" s="136"/>
      <c r="J139" s="137">
        <f>ROUND(I139*H139,2)</f>
        <v>0</v>
      </c>
      <c r="K139" s="138"/>
      <c r="L139" s="31"/>
      <c r="M139" s="139" t="s">
        <v>20</v>
      </c>
      <c r="N139" s="140" t="s">
        <v>45</v>
      </c>
      <c r="P139" s="141">
        <f>O139*H139</f>
        <v>0</v>
      </c>
      <c r="Q139" s="141">
        <v>0</v>
      </c>
      <c r="R139" s="141">
        <f>Q139*H139</f>
        <v>0</v>
      </c>
      <c r="S139" s="141">
        <v>0</v>
      </c>
      <c r="T139" s="142">
        <f>S139*H139</f>
        <v>0</v>
      </c>
      <c r="AR139" s="143" t="s">
        <v>378</v>
      </c>
      <c r="AT139" s="143" t="s">
        <v>253</v>
      </c>
      <c r="AU139" s="143" t="s">
        <v>86</v>
      </c>
      <c r="AY139" s="16" t="s">
        <v>250</v>
      </c>
      <c r="BE139" s="144">
        <f>IF(N139="základní",J139,0)</f>
        <v>0</v>
      </c>
      <c r="BF139" s="144">
        <f>IF(N139="snížená",J139,0)</f>
        <v>0</v>
      </c>
      <c r="BG139" s="144">
        <f>IF(N139="zákl. přenesená",J139,0)</f>
        <v>0</v>
      </c>
      <c r="BH139" s="144">
        <f>IF(N139="sníž. přenesená",J139,0)</f>
        <v>0</v>
      </c>
      <c r="BI139" s="144">
        <f>IF(N139="nulová",J139,0)</f>
        <v>0</v>
      </c>
      <c r="BJ139" s="16" t="s">
        <v>86</v>
      </c>
      <c r="BK139" s="144">
        <f>ROUND(I139*H139,2)</f>
        <v>0</v>
      </c>
      <c r="BL139" s="16" t="s">
        <v>378</v>
      </c>
      <c r="BM139" s="143" t="s">
        <v>4133</v>
      </c>
    </row>
    <row r="140" spans="2:65" s="1" customFormat="1">
      <c r="B140" s="31"/>
      <c r="D140" s="145" t="s">
        <v>259</v>
      </c>
      <c r="F140" s="146" t="s">
        <v>1769</v>
      </c>
      <c r="I140" s="147"/>
      <c r="L140" s="31"/>
      <c r="M140" s="178"/>
      <c r="N140" s="179"/>
      <c r="O140" s="179"/>
      <c r="P140" s="179"/>
      <c r="Q140" s="179"/>
      <c r="R140" s="179"/>
      <c r="S140" s="179"/>
      <c r="T140" s="180"/>
      <c r="AT140" s="16" t="s">
        <v>259</v>
      </c>
      <c r="AU140" s="16" t="s">
        <v>86</v>
      </c>
    </row>
    <row r="141" spans="2:65" s="1" customFormat="1" ht="6.95" customHeight="1">
      <c r="B141" s="39"/>
      <c r="C141" s="40"/>
      <c r="D141" s="40"/>
      <c r="E141" s="40"/>
      <c r="F141" s="40"/>
      <c r="G141" s="40"/>
      <c r="H141" s="40"/>
      <c r="I141" s="40"/>
      <c r="J141" s="40"/>
      <c r="K141" s="40"/>
      <c r="L141" s="31"/>
    </row>
  </sheetData>
  <sheetProtection algorithmName="SHA-512" hashValue="TS2C8hQO7V68gMiNPZyCc8hdaZh2phoBGBhlmon0EJ64LlhqaEB1Z5osQcd2rVs7joEqHHiwaBJb5pvWELRpEg==" saltValue="SWT6tviRCVQPDxj81PPTyE/bYezqYgpGTXWXiLPdO+ffWewyQM3cGZ9jzRNHgqhTzAUPjyc2Nmj0crcGoQLTMA==" spinCount="100000" sheet="1" objects="1" scenarios="1" formatColumns="0" formatRows="0" autoFilter="0"/>
  <autoFilter ref="C89:K140" xr:uid="{00000000-0009-0000-0000-00000D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0D00-000000000000}"/>
    <hyperlink ref="F96" r:id="rId2" xr:uid="{00000000-0004-0000-0D00-000001000000}"/>
    <hyperlink ref="F99" r:id="rId3" xr:uid="{00000000-0004-0000-0D00-000002000000}"/>
    <hyperlink ref="F101" r:id="rId4" xr:uid="{00000000-0004-0000-0D00-000003000000}"/>
    <hyperlink ref="F103" r:id="rId5" xr:uid="{00000000-0004-0000-0D00-000004000000}"/>
    <hyperlink ref="F106" r:id="rId6" xr:uid="{00000000-0004-0000-0D00-000005000000}"/>
    <hyperlink ref="F110" r:id="rId7" xr:uid="{00000000-0004-0000-0D00-000006000000}"/>
    <hyperlink ref="F114" r:id="rId8" xr:uid="{00000000-0004-0000-0D00-000007000000}"/>
    <hyperlink ref="F116" r:id="rId9" xr:uid="{00000000-0004-0000-0D00-000008000000}"/>
    <hyperlink ref="F121" r:id="rId10" xr:uid="{00000000-0004-0000-0D00-000009000000}"/>
    <hyperlink ref="F127" r:id="rId11" xr:uid="{00000000-0004-0000-0D00-00000A000000}"/>
    <hyperlink ref="F129" r:id="rId12" xr:uid="{00000000-0004-0000-0D00-00000B000000}"/>
    <hyperlink ref="F138" r:id="rId13" xr:uid="{00000000-0004-0000-0D00-00000C000000}"/>
    <hyperlink ref="F140" r:id="rId14" xr:uid="{00000000-0004-0000-0D00-00000D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41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125</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4134</v>
      </c>
      <c r="F9" s="314"/>
      <c r="G9" s="314"/>
      <c r="H9" s="314"/>
      <c r="L9" s="31"/>
    </row>
    <row r="10" spans="2:46" s="1" customFormat="1" ht="12" customHeight="1">
      <c r="B10" s="31"/>
      <c r="D10" s="26" t="s">
        <v>212</v>
      </c>
      <c r="L10" s="31"/>
    </row>
    <row r="11" spans="2:46" s="1" customFormat="1" ht="16.5" customHeight="1">
      <c r="B11" s="31"/>
      <c r="E11" s="297" t="s">
        <v>4135</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ROUND(J101,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ROUND((SUM(BE101:BE410)),  2)</f>
        <v>0</v>
      </c>
      <c r="I35" s="92">
        <v>0.21</v>
      </c>
      <c r="J35" s="80">
        <f>ROUND(((SUM(BE101:BE410))*I35),  2)</f>
        <v>0</v>
      </c>
      <c r="L35" s="31"/>
    </row>
    <row r="36" spans="2:12" s="1" customFormat="1" ht="14.45" customHeight="1">
      <c r="B36" s="31"/>
      <c r="E36" s="26" t="s">
        <v>45</v>
      </c>
      <c r="F36" s="80">
        <f>ROUND((SUM(BF101:BF410)),  2)</f>
        <v>0</v>
      </c>
      <c r="I36" s="92">
        <v>0.15</v>
      </c>
      <c r="J36" s="80">
        <f>ROUND(((SUM(BF101:BF410))*I36),  2)</f>
        <v>0</v>
      </c>
      <c r="L36" s="31"/>
    </row>
    <row r="37" spans="2:12" s="1" customFormat="1" ht="14.45" hidden="1" customHeight="1">
      <c r="B37" s="31"/>
      <c r="E37" s="26" t="s">
        <v>46</v>
      </c>
      <c r="F37" s="80">
        <f>ROUND((SUM(BG101:BG410)),  2)</f>
        <v>0</v>
      </c>
      <c r="I37" s="92">
        <v>0.21</v>
      </c>
      <c r="J37" s="80">
        <f>0</f>
        <v>0</v>
      </c>
      <c r="L37" s="31"/>
    </row>
    <row r="38" spans="2:12" s="1" customFormat="1" ht="14.45" hidden="1" customHeight="1">
      <c r="B38" s="31"/>
      <c r="E38" s="26" t="s">
        <v>47</v>
      </c>
      <c r="F38" s="80">
        <f>ROUND((SUM(BH101:BH410)),  2)</f>
        <v>0</v>
      </c>
      <c r="I38" s="92">
        <v>0.15</v>
      </c>
      <c r="J38" s="80">
        <f>0</f>
        <v>0</v>
      </c>
      <c r="L38" s="31"/>
    </row>
    <row r="39" spans="2:12" s="1" customFormat="1" ht="14.45" hidden="1" customHeight="1">
      <c r="B39" s="31"/>
      <c r="E39" s="26" t="s">
        <v>48</v>
      </c>
      <c r="F39" s="80">
        <f>ROUND((SUM(BI101:BI410)),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4134</v>
      </c>
      <c r="F52" s="314"/>
      <c r="G52" s="314"/>
      <c r="H52" s="314"/>
      <c r="L52" s="31"/>
    </row>
    <row r="53" spans="2:47" s="1" customFormat="1" ht="12" customHeight="1">
      <c r="B53" s="31"/>
      <c r="C53" s="26" t="s">
        <v>212</v>
      </c>
      <c r="L53" s="31"/>
    </row>
    <row r="54" spans="2:47" s="1" customFormat="1" ht="16.5" customHeight="1">
      <c r="B54" s="31"/>
      <c r="E54" s="297" t="str">
        <f>E11</f>
        <v>S3-S3 - Stavební</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J101</f>
        <v>0</v>
      </c>
      <c r="L63" s="31"/>
      <c r="AU63" s="16" t="s">
        <v>217</v>
      </c>
    </row>
    <row r="64" spans="2:47" s="8" customFormat="1" ht="24.95" customHeight="1">
      <c r="B64" s="102"/>
      <c r="D64" s="103" t="s">
        <v>218</v>
      </c>
      <c r="E64" s="104"/>
      <c r="F64" s="104"/>
      <c r="G64" s="104"/>
      <c r="H64" s="104"/>
      <c r="I64" s="104"/>
      <c r="J64" s="105">
        <f>J102</f>
        <v>0</v>
      </c>
      <c r="L64" s="102"/>
    </row>
    <row r="65" spans="2:12" s="9" customFormat="1" ht="19.899999999999999" customHeight="1">
      <c r="B65" s="106"/>
      <c r="D65" s="107" t="s">
        <v>219</v>
      </c>
      <c r="E65" s="108"/>
      <c r="F65" s="108"/>
      <c r="G65" s="108"/>
      <c r="H65" s="108"/>
      <c r="I65" s="108"/>
      <c r="J65" s="109">
        <f>J103</f>
        <v>0</v>
      </c>
      <c r="L65" s="106"/>
    </row>
    <row r="66" spans="2:12" s="9" customFormat="1" ht="19.899999999999999" customHeight="1">
      <c r="B66" s="106"/>
      <c r="D66" s="107" t="s">
        <v>220</v>
      </c>
      <c r="E66" s="108"/>
      <c r="F66" s="108"/>
      <c r="G66" s="108"/>
      <c r="H66" s="108"/>
      <c r="I66" s="108"/>
      <c r="J66" s="109">
        <f>J121</f>
        <v>0</v>
      </c>
      <c r="L66" s="106"/>
    </row>
    <row r="67" spans="2:12" s="9" customFormat="1" ht="19.899999999999999" customHeight="1">
      <c r="B67" s="106"/>
      <c r="D67" s="107" t="s">
        <v>221</v>
      </c>
      <c r="E67" s="108"/>
      <c r="F67" s="108"/>
      <c r="G67" s="108"/>
      <c r="H67" s="108"/>
      <c r="I67" s="108"/>
      <c r="J67" s="109">
        <f>J132</f>
        <v>0</v>
      </c>
      <c r="L67" s="106"/>
    </row>
    <row r="68" spans="2:12" s="9" customFormat="1" ht="19.899999999999999" customHeight="1">
      <c r="B68" s="106"/>
      <c r="D68" s="107" t="s">
        <v>222</v>
      </c>
      <c r="E68" s="108"/>
      <c r="F68" s="108"/>
      <c r="G68" s="108"/>
      <c r="H68" s="108"/>
      <c r="I68" s="108"/>
      <c r="J68" s="109">
        <f>J179</f>
        <v>0</v>
      </c>
      <c r="L68" s="106"/>
    </row>
    <row r="69" spans="2:12" s="9" customFormat="1" ht="19.899999999999999" customHeight="1">
      <c r="B69" s="106"/>
      <c r="D69" s="107" t="s">
        <v>223</v>
      </c>
      <c r="E69" s="108"/>
      <c r="F69" s="108"/>
      <c r="G69" s="108"/>
      <c r="H69" s="108"/>
      <c r="I69" s="108"/>
      <c r="J69" s="109">
        <f>J221</f>
        <v>0</v>
      </c>
      <c r="L69" s="106"/>
    </row>
    <row r="70" spans="2:12" s="9" customFormat="1" ht="19.899999999999999" customHeight="1">
      <c r="B70" s="106"/>
      <c r="D70" s="107" t="s">
        <v>224</v>
      </c>
      <c r="E70" s="108"/>
      <c r="F70" s="108"/>
      <c r="G70" s="108"/>
      <c r="H70" s="108"/>
      <c r="I70" s="108"/>
      <c r="J70" s="109">
        <f>J236</f>
        <v>0</v>
      </c>
      <c r="L70" s="106"/>
    </row>
    <row r="71" spans="2:12" s="8" customFormat="1" ht="24.95" customHeight="1">
      <c r="B71" s="102"/>
      <c r="D71" s="103" t="s">
        <v>225</v>
      </c>
      <c r="E71" s="104"/>
      <c r="F71" s="104"/>
      <c r="G71" s="104"/>
      <c r="H71" s="104"/>
      <c r="I71" s="104"/>
      <c r="J71" s="105">
        <f>J239</f>
        <v>0</v>
      </c>
      <c r="L71" s="102"/>
    </row>
    <row r="72" spans="2:12" s="9" customFormat="1" ht="19.899999999999999" customHeight="1">
      <c r="B72" s="106"/>
      <c r="D72" s="107" t="s">
        <v>227</v>
      </c>
      <c r="E72" s="108"/>
      <c r="F72" s="108"/>
      <c r="G72" s="108"/>
      <c r="H72" s="108"/>
      <c r="I72" s="108"/>
      <c r="J72" s="109">
        <f>J240</f>
        <v>0</v>
      </c>
      <c r="L72" s="106"/>
    </row>
    <row r="73" spans="2:12" s="9" customFormat="1" ht="19.899999999999999" customHeight="1">
      <c r="B73" s="106"/>
      <c r="D73" s="107" t="s">
        <v>229</v>
      </c>
      <c r="E73" s="108"/>
      <c r="F73" s="108"/>
      <c r="G73" s="108"/>
      <c r="H73" s="108"/>
      <c r="I73" s="108"/>
      <c r="J73" s="109">
        <f>J254</f>
        <v>0</v>
      </c>
      <c r="L73" s="106"/>
    </row>
    <row r="74" spans="2:12" s="9" customFormat="1" ht="19.899999999999999" customHeight="1">
      <c r="B74" s="106"/>
      <c r="D74" s="107" t="s">
        <v>230</v>
      </c>
      <c r="E74" s="108"/>
      <c r="F74" s="108"/>
      <c r="G74" s="108"/>
      <c r="H74" s="108"/>
      <c r="I74" s="108"/>
      <c r="J74" s="109">
        <f>J274</f>
        <v>0</v>
      </c>
      <c r="L74" s="106"/>
    </row>
    <row r="75" spans="2:12" s="9" customFormat="1" ht="19.899999999999999" customHeight="1">
      <c r="B75" s="106"/>
      <c r="D75" s="107" t="s">
        <v>231</v>
      </c>
      <c r="E75" s="108"/>
      <c r="F75" s="108"/>
      <c r="G75" s="108"/>
      <c r="H75" s="108"/>
      <c r="I75" s="108"/>
      <c r="J75" s="109">
        <f>J283</f>
        <v>0</v>
      </c>
      <c r="L75" s="106"/>
    </row>
    <row r="76" spans="2:12" s="9" customFormat="1" ht="19.899999999999999" customHeight="1">
      <c r="B76" s="106"/>
      <c r="D76" s="107" t="s">
        <v>232</v>
      </c>
      <c r="E76" s="108"/>
      <c r="F76" s="108"/>
      <c r="G76" s="108"/>
      <c r="H76" s="108"/>
      <c r="I76" s="108"/>
      <c r="J76" s="109">
        <f>J299</f>
        <v>0</v>
      </c>
      <c r="L76" s="106"/>
    </row>
    <row r="77" spans="2:12" s="9" customFormat="1" ht="19.899999999999999" customHeight="1">
      <c r="B77" s="106"/>
      <c r="D77" s="107" t="s">
        <v>233</v>
      </c>
      <c r="E77" s="108"/>
      <c r="F77" s="108"/>
      <c r="G77" s="108"/>
      <c r="H77" s="108"/>
      <c r="I77" s="108"/>
      <c r="J77" s="109">
        <f>J330</f>
        <v>0</v>
      </c>
      <c r="L77" s="106"/>
    </row>
    <row r="78" spans="2:12" s="9" customFormat="1" ht="19.899999999999999" customHeight="1">
      <c r="B78" s="106"/>
      <c r="D78" s="107" t="s">
        <v>234</v>
      </c>
      <c r="E78" s="108"/>
      <c r="F78" s="108"/>
      <c r="G78" s="108"/>
      <c r="H78" s="108"/>
      <c r="I78" s="108"/>
      <c r="J78" s="109">
        <f>J343</f>
        <v>0</v>
      </c>
      <c r="L78" s="106"/>
    </row>
    <row r="79" spans="2:12" s="9" customFormat="1" ht="19.899999999999999" customHeight="1">
      <c r="B79" s="106"/>
      <c r="D79" s="107" t="s">
        <v>4136</v>
      </c>
      <c r="E79" s="108"/>
      <c r="F79" s="108"/>
      <c r="G79" s="108"/>
      <c r="H79" s="108"/>
      <c r="I79" s="108"/>
      <c r="J79" s="109">
        <f>J395</f>
        <v>0</v>
      </c>
      <c r="L79" s="106"/>
    </row>
    <row r="80" spans="2:12" s="1" customFormat="1" ht="21.75" customHeight="1">
      <c r="B80" s="31"/>
      <c r="L80" s="31"/>
    </row>
    <row r="81" spans="2:12" s="1" customFormat="1" ht="6.95" customHeight="1">
      <c r="B81" s="39"/>
      <c r="C81" s="40"/>
      <c r="D81" s="40"/>
      <c r="E81" s="40"/>
      <c r="F81" s="40"/>
      <c r="G81" s="40"/>
      <c r="H81" s="40"/>
      <c r="I81" s="40"/>
      <c r="J81" s="40"/>
      <c r="K81" s="40"/>
      <c r="L81" s="31"/>
    </row>
    <row r="85" spans="2:12" s="1" customFormat="1" ht="6.95" customHeight="1">
      <c r="B85" s="41"/>
      <c r="C85" s="42"/>
      <c r="D85" s="42"/>
      <c r="E85" s="42"/>
      <c r="F85" s="42"/>
      <c r="G85" s="42"/>
      <c r="H85" s="42"/>
      <c r="I85" s="42"/>
      <c r="J85" s="42"/>
      <c r="K85" s="42"/>
      <c r="L85" s="31"/>
    </row>
    <row r="86" spans="2:12" s="1" customFormat="1" ht="24.95" customHeight="1">
      <c r="B86" s="31"/>
      <c r="C86" s="20" t="s">
        <v>235</v>
      </c>
      <c r="L86" s="31"/>
    </row>
    <row r="87" spans="2:12" s="1" customFormat="1" ht="6.95" customHeight="1">
      <c r="B87" s="31"/>
      <c r="L87" s="31"/>
    </row>
    <row r="88" spans="2:12" s="1" customFormat="1" ht="12" customHeight="1">
      <c r="B88" s="31"/>
      <c r="C88" s="26" t="s">
        <v>15</v>
      </c>
      <c r="L88" s="31"/>
    </row>
    <row r="89" spans="2:12" s="1" customFormat="1" ht="16.5" customHeight="1">
      <c r="B89" s="31"/>
      <c r="E89" s="315" t="str">
        <f>E7</f>
        <v xml:space="preserve"> Rekonstrukce výtahových kabin v bytovém domě</v>
      </c>
      <c r="F89" s="316"/>
      <c r="G89" s="316"/>
      <c r="H89" s="316"/>
      <c r="L89" s="31"/>
    </row>
    <row r="90" spans="2:12" ht="12" customHeight="1">
      <c r="B90" s="19"/>
      <c r="C90" s="26" t="s">
        <v>210</v>
      </c>
      <c r="L90" s="19"/>
    </row>
    <row r="91" spans="2:12" s="1" customFormat="1" ht="16.5" customHeight="1">
      <c r="B91" s="31"/>
      <c r="E91" s="315" t="s">
        <v>4134</v>
      </c>
      <c r="F91" s="314"/>
      <c r="G91" s="314"/>
      <c r="H91" s="314"/>
      <c r="L91" s="31"/>
    </row>
    <row r="92" spans="2:12" s="1" customFormat="1" ht="12" customHeight="1">
      <c r="B92" s="31"/>
      <c r="C92" s="26" t="s">
        <v>212</v>
      </c>
      <c r="L92" s="31"/>
    </row>
    <row r="93" spans="2:12" s="1" customFormat="1" ht="16.5" customHeight="1">
      <c r="B93" s="31"/>
      <c r="E93" s="297" t="str">
        <f>E11</f>
        <v>S3-S3 - Stavební</v>
      </c>
      <c r="F93" s="314"/>
      <c r="G93" s="314"/>
      <c r="H93" s="314"/>
      <c r="L93" s="31"/>
    </row>
    <row r="94" spans="2:12" s="1" customFormat="1" ht="6.95" customHeight="1">
      <c r="B94" s="31"/>
      <c r="L94" s="31"/>
    </row>
    <row r="95" spans="2:12" s="1" customFormat="1" ht="12" customHeight="1">
      <c r="B95" s="31"/>
      <c r="C95" s="26" t="s">
        <v>21</v>
      </c>
      <c r="F95" s="24" t="str">
        <f>F14</f>
        <v xml:space="preserve"> náměstí Svobody 728/1</v>
      </c>
      <c r="I95" s="26" t="s">
        <v>23</v>
      </c>
      <c r="J95" s="47">
        <f>IF(J14="","",J14)</f>
        <v>45040</v>
      </c>
      <c r="L95" s="31"/>
    </row>
    <row r="96" spans="2:12" s="1" customFormat="1" ht="6.95" customHeight="1">
      <c r="B96" s="31"/>
      <c r="L96" s="31"/>
    </row>
    <row r="97" spans="2:65" s="1" customFormat="1" ht="15.2" customHeight="1">
      <c r="B97" s="31"/>
      <c r="C97" s="26" t="s">
        <v>24</v>
      </c>
      <c r="F97" s="24" t="str">
        <f>E17</f>
        <v xml:space="preserve"> SNEO a.s.</v>
      </c>
      <c r="I97" s="26" t="s">
        <v>31</v>
      </c>
      <c r="J97" s="29" t="str">
        <f>E23</f>
        <v xml:space="preserve"> Ing. Filip Nehonský </v>
      </c>
      <c r="L97" s="31"/>
    </row>
    <row r="98" spans="2:65" s="1" customFormat="1" ht="15.2" customHeight="1">
      <c r="B98" s="31"/>
      <c r="C98" s="26" t="s">
        <v>29</v>
      </c>
      <c r="F98" s="24" t="str">
        <f>IF(E20="","",E20)</f>
        <v>Vyplň údaj</v>
      </c>
      <c r="I98" s="26" t="s">
        <v>35</v>
      </c>
      <c r="J98" s="29" t="str">
        <f>E26</f>
        <v>Pavel Novotný</v>
      </c>
      <c r="L98" s="31"/>
    </row>
    <row r="99" spans="2:65" s="1" customFormat="1" ht="10.35" customHeight="1">
      <c r="B99" s="31"/>
      <c r="L99" s="31"/>
    </row>
    <row r="100" spans="2:65" s="10" customFormat="1" ht="29.25" customHeight="1">
      <c r="B100" s="110"/>
      <c r="C100" s="111" t="s">
        <v>236</v>
      </c>
      <c r="D100" s="112" t="s">
        <v>58</v>
      </c>
      <c r="E100" s="112" t="s">
        <v>54</v>
      </c>
      <c r="F100" s="112" t="s">
        <v>55</v>
      </c>
      <c r="G100" s="112" t="s">
        <v>237</v>
      </c>
      <c r="H100" s="112" t="s">
        <v>238</v>
      </c>
      <c r="I100" s="112" t="s">
        <v>239</v>
      </c>
      <c r="J100" s="113" t="s">
        <v>216</v>
      </c>
      <c r="K100" s="114" t="s">
        <v>240</v>
      </c>
      <c r="L100" s="110"/>
      <c r="M100" s="53" t="s">
        <v>20</v>
      </c>
      <c r="N100" s="54" t="s">
        <v>43</v>
      </c>
      <c r="O100" s="54" t="s">
        <v>241</v>
      </c>
      <c r="P100" s="54" t="s">
        <v>242</v>
      </c>
      <c r="Q100" s="54" t="s">
        <v>243</v>
      </c>
      <c r="R100" s="54" t="s">
        <v>244</v>
      </c>
      <c r="S100" s="54" t="s">
        <v>245</v>
      </c>
      <c r="T100" s="55" t="s">
        <v>246</v>
      </c>
    </row>
    <row r="101" spans="2:65" s="1" customFormat="1" ht="22.9" customHeight="1">
      <c r="B101" s="31"/>
      <c r="C101" s="58" t="s">
        <v>247</v>
      </c>
      <c r="J101" s="115">
        <f>BK101</f>
        <v>0</v>
      </c>
      <c r="L101" s="31"/>
      <c r="M101" s="56"/>
      <c r="N101" s="48"/>
      <c r="O101" s="48"/>
      <c r="P101" s="116">
        <f>P102+P239</f>
        <v>0</v>
      </c>
      <c r="Q101" s="48"/>
      <c r="R101" s="116">
        <f>R102+R239</f>
        <v>9.4073047434700001</v>
      </c>
      <c r="S101" s="48"/>
      <c r="T101" s="117">
        <f>T102+T239</f>
        <v>4.9271961400000004</v>
      </c>
      <c r="AT101" s="16" t="s">
        <v>72</v>
      </c>
      <c r="AU101" s="16" t="s">
        <v>217</v>
      </c>
      <c r="BK101" s="118">
        <f>BK102+BK239</f>
        <v>0</v>
      </c>
    </row>
    <row r="102" spans="2:65" s="11" customFormat="1" ht="25.9" customHeight="1">
      <c r="B102" s="119"/>
      <c r="D102" s="120" t="s">
        <v>72</v>
      </c>
      <c r="E102" s="121" t="s">
        <v>248</v>
      </c>
      <c r="F102" s="121" t="s">
        <v>249</v>
      </c>
      <c r="I102" s="122"/>
      <c r="J102" s="123">
        <f>BK102</f>
        <v>0</v>
      </c>
      <c r="L102" s="119"/>
      <c r="M102" s="124"/>
      <c r="P102" s="125">
        <f>P103+P121+P132+P179+P221+P236</f>
        <v>0</v>
      </c>
      <c r="R102" s="125">
        <f>R103+R121+R132+R179+R221+R236</f>
        <v>8.5994521577</v>
      </c>
      <c r="T102" s="126">
        <f>T103+T121+T132+T179+T221+T236</f>
        <v>4.7888400000000004</v>
      </c>
      <c r="AR102" s="120" t="s">
        <v>80</v>
      </c>
      <c r="AT102" s="127" t="s">
        <v>72</v>
      </c>
      <c r="AU102" s="127" t="s">
        <v>73</v>
      </c>
      <c r="AY102" s="120" t="s">
        <v>250</v>
      </c>
      <c r="BK102" s="128">
        <f>BK103+BK121+BK132+BK179+BK221+BK236</f>
        <v>0</v>
      </c>
    </row>
    <row r="103" spans="2:65" s="11" customFormat="1" ht="22.9" customHeight="1">
      <c r="B103" s="119"/>
      <c r="D103" s="120" t="s">
        <v>72</v>
      </c>
      <c r="E103" s="129" t="s">
        <v>251</v>
      </c>
      <c r="F103" s="129" t="s">
        <v>252</v>
      </c>
      <c r="I103" s="122"/>
      <c r="J103" s="130">
        <f>BK103</f>
        <v>0</v>
      </c>
      <c r="L103" s="119"/>
      <c r="M103" s="124"/>
      <c r="P103" s="125">
        <f>SUM(P104:P120)</f>
        <v>0</v>
      </c>
      <c r="R103" s="125">
        <f>SUM(R104:R120)</f>
        <v>4.4884124000000005</v>
      </c>
      <c r="T103" s="126">
        <f>SUM(T104:T120)</f>
        <v>0</v>
      </c>
      <c r="AR103" s="120" t="s">
        <v>80</v>
      </c>
      <c r="AT103" s="127" t="s">
        <v>72</v>
      </c>
      <c r="AU103" s="127" t="s">
        <v>80</v>
      </c>
      <c r="AY103" s="120" t="s">
        <v>250</v>
      </c>
      <c r="BK103" s="128">
        <f>SUM(BK104:BK120)</f>
        <v>0</v>
      </c>
    </row>
    <row r="104" spans="2:65" s="1" customFormat="1" ht="37.9" customHeight="1">
      <c r="B104" s="31"/>
      <c r="C104" s="131" t="s">
        <v>80</v>
      </c>
      <c r="D104" s="131" t="s">
        <v>253</v>
      </c>
      <c r="E104" s="132" t="s">
        <v>254</v>
      </c>
      <c r="F104" s="133" t="s">
        <v>255</v>
      </c>
      <c r="G104" s="134" t="s">
        <v>256</v>
      </c>
      <c r="H104" s="135">
        <v>3.24</v>
      </c>
      <c r="I104" s="136"/>
      <c r="J104" s="137">
        <f>ROUND(I104*H104,2)</f>
        <v>0</v>
      </c>
      <c r="K104" s="138"/>
      <c r="L104" s="31"/>
      <c r="M104" s="139" t="s">
        <v>20</v>
      </c>
      <c r="N104" s="140" t="s">
        <v>45</v>
      </c>
      <c r="P104" s="141">
        <f>O104*H104</f>
        <v>0</v>
      </c>
      <c r="Q104" s="141">
        <v>1.3271500000000001</v>
      </c>
      <c r="R104" s="141">
        <f>Q104*H104</f>
        <v>4.2999660000000004</v>
      </c>
      <c r="S104" s="141">
        <v>0</v>
      </c>
      <c r="T104" s="142">
        <f>S104*H104</f>
        <v>0</v>
      </c>
      <c r="AR104" s="143" t="s">
        <v>257</v>
      </c>
      <c r="AT104" s="143" t="s">
        <v>253</v>
      </c>
      <c r="AU104" s="143" t="s">
        <v>86</v>
      </c>
      <c r="AY104" s="16" t="s">
        <v>250</v>
      </c>
      <c r="BE104" s="144">
        <f>IF(N104="základní",J104,0)</f>
        <v>0</v>
      </c>
      <c r="BF104" s="144">
        <f>IF(N104="snížená",J104,0)</f>
        <v>0</v>
      </c>
      <c r="BG104" s="144">
        <f>IF(N104="zákl. přenesená",J104,0)</f>
        <v>0</v>
      </c>
      <c r="BH104" s="144">
        <f>IF(N104="sníž. přenesená",J104,0)</f>
        <v>0</v>
      </c>
      <c r="BI104" s="144">
        <f>IF(N104="nulová",J104,0)</f>
        <v>0</v>
      </c>
      <c r="BJ104" s="16" t="s">
        <v>86</v>
      </c>
      <c r="BK104" s="144">
        <f>ROUND(I104*H104,2)</f>
        <v>0</v>
      </c>
      <c r="BL104" s="16" t="s">
        <v>257</v>
      </c>
      <c r="BM104" s="143" t="s">
        <v>258</v>
      </c>
    </row>
    <row r="105" spans="2:65" s="1" customFormat="1">
      <c r="B105" s="31"/>
      <c r="D105" s="145" t="s">
        <v>259</v>
      </c>
      <c r="F105" s="146" t="s">
        <v>260</v>
      </c>
      <c r="I105" s="147"/>
      <c r="L105" s="31"/>
      <c r="M105" s="148"/>
      <c r="T105" s="50"/>
      <c r="AT105" s="16" t="s">
        <v>259</v>
      </c>
      <c r="AU105" s="16" t="s">
        <v>86</v>
      </c>
    </row>
    <row r="106" spans="2:65" s="12" customFormat="1" ht="45">
      <c r="B106" s="149"/>
      <c r="D106" s="150" t="s">
        <v>261</v>
      </c>
      <c r="E106" s="151" t="s">
        <v>20</v>
      </c>
      <c r="F106" s="152" t="s">
        <v>4137</v>
      </c>
      <c r="H106" s="153">
        <v>1.92</v>
      </c>
      <c r="I106" s="154"/>
      <c r="L106" s="149"/>
      <c r="M106" s="155"/>
      <c r="T106" s="156"/>
      <c r="AT106" s="151" t="s">
        <v>261</v>
      </c>
      <c r="AU106" s="151" t="s">
        <v>86</v>
      </c>
      <c r="AV106" s="12" t="s">
        <v>86</v>
      </c>
      <c r="AW106" s="12" t="s">
        <v>34</v>
      </c>
      <c r="AX106" s="12" t="s">
        <v>73</v>
      </c>
      <c r="AY106" s="151" t="s">
        <v>250</v>
      </c>
    </row>
    <row r="107" spans="2:65" s="12" customFormat="1">
      <c r="B107" s="149"/>
      <c r="D107" s="150" t="s">
        <v>261</v>
      </c>
      <c r="E107" s="151" t="s">
        <v>20</v>
      </c>
      <c r="F107" s="152" t="s">
        <v>4138</v>
      </c>
      <c r="H107" s="153">
        <v>0.9</v>
      </c>
      <c r="I107" s="154"/>
      <c r="L107" s="149"/>
      <c r="M107" s="155"/>
      <c r="T107" s="156"/>
      <c r="AT107" s="151" t="s">
        <v>261</v>
      </c>
      <c r="AU107" s="151" t="s">
        <v>86</v>
      </c>
      <c r="AV107" s="12" t="s">
        <v>86</v>
      </c>
      <c r="AW107" s="12" t="s">
        <v>34</v>
      </c>
      <c r="AX107" s="12" t="s">
        <v>73</v>
      </c>
      <c r="AY107" s="151" t="s">
        <v>250</v>
      </c>
    </row>
    <row r="108" spans="2:65" s="12" customFormat="1">
      <c r="B108" s="149"/>
      <c r="D108" s="150" t="s">
        <v>261</v>
      </c>
      <c r="E108" s="151" t="s">
        <v>20</v>
      </c>
      <c r="F108" s="152" t="s">
        <v>4139</v>
      </c>
      <c r="H108" s="153">
        <v>7.4999999999999997E-2</v>
      </c>
      <c r="I108" s="154"/>
      <c r="L108" s="149"/>
      <c r="M108" s="155"/>
      <c r="T108" s="156"/>
      <c r="AT108" s="151" t="s">
        <v>261</v>
      </c>
      <c r="AU108" s="151" t="s">
        <v>86</v>
      </c>
      <c r="AV108" s="12" t="s">
        <v>86</v>
      </c>
      <c r="AW108" s="12" t="s">
        <v>34</v>
      </c>
      <c r="AX108" s="12" t="s">
        <v>73</v>
      </c>
      <c r="AY108" s="151" t="s">
        <v>250</v>
      </c>
    </row>
    <row r="109" spans="2:65" s="12" customFormat="1">
      <c r="B109" s="149"/>
      <c r="D109" s="150" t="s">
        <v>261</v>
      </c>
      <c r="E109" s="151" t="s">
        <v>20</v>
      </c>
      <c r="F109" s="152" t="s">
        <v>4140</v>
      </c>
      <c r="H109" s="153">
        <v>8.5000000000000006E-2</v>
      </c>
      <c r="I109" s="154"/>
      <c r="L109" s="149"/>
      <c r="M109" s="155"/>
      <c r="T109" s="156"/>
      <c r="AT109" s="151" t="s">
        <v>261</v>
      </c>
      <c r="AU109" s="151" t="s">
        <v>86</v>
      </c>
      <c r="AV109" s="12" t="s">
        <v>86</v>
      </c>
      <c r="AW109" s="12" t="s">
        <v>34</v>
      </c>
      <c r="AX109" s="12" t="s">
        <v>73</v>
      </c>
      <c r="AY109" s="151" t="s">
        <v>250</v>
      </c>
    </row>
    <row r="110" spans="2:65" s="12" customFormat="1">
      <c r="B110" s="149"/>
      <c r="D110" s="150" t="s">
        <v>261</v>
      </c>
      <c r="E110" s="151" t="s">
        <v>20</v>
      </c>
      <c r="F110" s="152" t="s">
        <v>4141</v>
      </c>
      <c r="H110" s="153">
        <v>0.13600000000000001</v>
      </c>
      <c r="I110" s="154"/>
      <c r="L110" s="149"/>
      <c r="M110" s="155"/>
      <c r="T110" s="156"/>
      <c r="AT110" s="151" t="s">
        <v>261</v>
      </c>
      <c r="AU110" s="151" t="s">
        <v>86</v>
      </c>
      <c r="AV110" s="12" t="s">
        <v>86</v>
      </c>
      <c r="AW110" s="12" t="s">
        <v>34</v>
      </c>
      <c r="AX110" s="12" t="s">
        <v>73</v>
      </c>
      <c r="AY110" s="151" t="s">
        <v>250</v>
      </c>
    </row>
    <row r="111" spans="2:65" s="12" customFormat="1">
      <c r="B111" s="149"/>
      <c r="D111" s="150" t="s">
        <v>261</v>
      </c>
      <c r="E111" s="151" t="s">
        <v>20</v>
      </c>
      <c r="F111" s="152" t="s">
        <v>4142</v>
      </c>
      <c r="H111" s="153">
        <v>9.9000000000000005E-2</v>
      </c>
      <c r="I111" s="154"/>
      <c r="L111" s="149"/>
      <c r="M111" s="155"/>
      <c r="T111" s="156"/>
      <c r="AT111" s="151" t="s">
        <v>261</v>
      </c>
      <c r="AU111" s="151" t="s">
        <v>86</v>
      </c>
      <c r="AV111" s="12" t="s">
        <v>86</v>
      </c>
      <c r="AW111" s="12" t="s">
        <v>34</v>
      </c>
      <c r="AX111" s="12" t="s">
        <v>73</v>
      </c>
      <c r="AY111" s="151" t="s">
        <v>250</v>
      </c>
    </row>
    <row r="112" spans="2:65" s="12" customFormat="1">
      <c r="B112" s="149"/>
      <c r="D112" s="150" t="s">
        <v>261</v>
      </c>
      <c r="E112" s="151" t="s">
        <v>20</v>
      </c>
      <c r="F112" s="152" t="s">
        <v>4143</v>
      </c>
      <c r="H112" s="153">
        <v>2.5000000000000001E-2</v>
      </c>
      <c r="I112" s="154"/>
      <c r="L112" s="149"/>
      <c r="M112" s="155"/>
      <c r="T112" s="156"/>
      <c r="AT112" s="151" t="s">
        <v>261</v>
      </c>
      <c r="AU112" s="151" t="s">
        <v>86</v>
      </c>
      <c r="AV112" s="12" t="s">
        <v>86</v>
      </c>
      <c r="AW112" s="12" t="s">
        <v>34</v>
      </c>
      <c r="AX112" s="12" t="s">
        <v>73</v>
      </c>
      <c r="AY112" s="151" t="s">
        <v>250</v>
      </c>
    </row>
    <row r="113" spans="2:65" s="1" customFormat="1" ht="37.9" customHeight="1">
      <c r="B113" s="31"/>
      <c r="C113" s="131" t="s">
        <v>86</v>
      </c>
      <c r="D113" s="131" t="s">
        <v>253</v>
      </c>
      <c r="E113" s="132" t="s">
        <v>266</v>
      </c>
      <c r="F113" s="133" t="s">
        <v>267</v>
      </c>
      <c r="G113" s="134" t="s">
        <v>256</v>
      </c>
      <c r="H113" s="135">
        <v>9.6000000000000002E-2</v>
      </c>
      <c r="I113" s="136"/>
      <c r="J113" s="137">
        <f>ROUND(I113*H113,2)</f>
        <v>0</v>
      </c>
      <c r="K113" s="138"/>
      <c r="L113" s="31"/>
      <c r="M113" s="139" t="s">
        <v>20</v>
      </c>
      <c r="N113" s="140" t="s">
        <v>45</v>
      </c>
      <c r="P113" s="141">
        <f>O113*H113</f>
        <v>0</v>
      </c>
      <c r="Q113" s="141">
        <v>1.3271500000000001</v>
      </c>
      <c r="R113" s="141">
        <f>Q113*H113</f>
        <v>0.1274064</v>
      </c>
      <c r="S113" s="141">
        <v>0</v>
      </c>
      <c r="T113" s="142">
        <f>S113*H113</f>
        <v>0</v>
      </c>
      <c r="AR113" s="143" t="s">
        <v>257</v>
      </c>
      <c r="AT113" s="143" t="s">
        <v>253</v>
      </c>
      <c r="AU113" s="143" t="s">
        <v>86</v>
      </c>
      <c r="AY113" s="16" t="s">
        <v>250</v>
      </c>
      <c r="BE113" s="144">
        <f>IF(N113="základní",J113,0)</f>
        <v>0</v>
      </c>
      <c r="BF113" s="144">
        <f>IF(N113="snížená",J113,0)</f>
        <v>0</v>
      </c>
      <c r="BG113" s="144">
        <f>IF(N113="zákl. přenesená",J113,0)</f>
        <v>0</v>
      </c>
      <c r="BH113" s="144">
        <f>IF(N113="sníž. přenesená",J113,0)</f>
        <v>0</v>
      </c>
      <c r="BI113" s="144">
        <f>IF(N113="nulová",J113,0)</f>
        <v>0</v>
      </c>
      <c r="BJ113" s="16" t="s">
        <v>86</v>
      </c>
      <c r="BK113" s="144">
        <f>ROUND(I113*H113,2)</f>
        <v>0</v>
      </c>
      <c r="BL113" s="16" t="s">
        <v>257</v>
      </c>
      <c r="BM113" s="143" t="s">
        <v>4144</v>
      </c>
    </row>
    <row r="114" spans="2:65" s="1" customFormat="1">
      <c r="B114" s="31"/>
      <c r="D114" s="145" t="s">
        <v>259</v>
      </c>
      <c r="F114" s="146" t="s">
        <v>269</v>
      </c>
      <c r="I114" s="147"/>
      <c r="L114" s="31"/>
      <c r="M114" s="148"/>
      <c r="T114" s="50"/>
      <c r="AT114" s="16" t="s">
        <v>259</v>
      </c>
      <c r="AU114" s="16" t="s">
        <v>86</v>
      </c>
    </row>
    <row r="115" spans="2:65" s="12" customFormat="1">
      <c r="B115" s="149"/>
      <c r="D115" s="150" t="s">
        <v>261</v>
      </c>
      <c r="E115" s="151" t="s">
        <v>20</v>
      </c>
      <c r="F115" s="152" t="s">
        <v>270</v>
      </c>
      <c r="H115" s="153">
        <v>9.6000000000000002E-2</v>
      </c>
      <c r="I115" s="154"/>
      <c r="L115" s="149"/>
      <c r="M115" s="155"/>
      <c r="T115" s="156"/>
      <c r="AT115" s="151" t="s">
        <v>261</v>
      </c>
      <c r="AU115" s="151" t="s">
        <v>86</v>
      </c>
      <c r="AV115" s="12" t="s">
        <v>86</v>
      </c>
      <c r="AW115" s="12" t="s">
        <v>34</v>
      </c>
      <c r="AX115" s="12" t="s">
        <v>73</v>
      </c>
      <c r="AY115" s="151" t="s">
        <v>250</v>
      </c>
    </row>
    <row r="116" spans="2:65" s="1" customFormat="1" ht="33" customHeight="1">
      <c r="B116" s="31"/>
      <c r="C116" s="131" t="s">
        <v>251</v>
      </c>
      <c r="D116" s="131" t="s">
        <v>253</v>
      </c>
      <c r="E116" s="132" t="s">
        <v>4145</v>
      </c>
      <c r="F116" s="133" t="s">
        <v>272</v>
      </c>
      <c r="G116" s="134" t="s">
        <v>273</v>
      </c>
      <c r="H116" s="135">
        <v>2.5999999999999999E-2</v>
      </c>
      <c r="I116" s="136"/>
      <c r="J116" s="137">
        <f>ROUND(I116*H116,2)</f>
        <v>0</v>
      </c>
      <c r="K116" s="138"/>
      <c r="L116" s="31"/>
      <c r="M116" s="139" t="s">
        <v>20</v>
      </c>
      <c r="N116" s="140" t="s">
        <v>45</v>
      </c>
      <c r="P116" s="141">
        <f>O116*H116</f>
        <v>0</v>
      </c>
      <c r="Q116" s="141">
        <v>1.0900000000000001</v>
      </c>
      <c r="R116" s="141">
        <f>Q116*H116</f>
        <v>2.8340000000000001E-2</v>
      </c>
      <c r="S116" s="141">
        <v>0</v>
      </c>
      <c r="T116" s="142">
        <f>S116*H116</f>
        <v>0</v>
      </c>
      <c r="AR116" s="143" t="s">
        <v>257</v>
      </c>
      <c r="AT116" s="143" t="s">
        <v>253</v>
      </c>
      <c r="AU116" s="143" t="s">
        <v>86</v>
      </c>
      <c r="AY116" s="16" t="s">
        <v>250</v>
      </c>
      <c r="BE116" s="144">
        <f>IF(N116="základní",J116,0)</f>
        <v>0</v>
      </c>
      <c r="BF116" s="144">
        <f>IF(N116="snížená",J116,0)</f>
        <v>0</v>
      </c>
      <c r="BG116" s="144">
        <f>IF(N116="zákl. přenesená",J116,0)</f>
        <v>0</v>
      </c>
      <c r="BH116" s="144">
        <f>IF(N116="sníž. přenesená",J116,0)</f>
        <v>0</v>
      </c>
      <c r="BI116" s="144">
        <f>IF(N116="nulová",J116,0)</f>
        <v>0</v>
      </c>
      <c r="BJ116" s="16" t="s">
        <v>86</v>
      </c>
      <c r="BK116" s="144">
        <f>ROUND(I116*H116,2)</f>
        <v>0</v>
      </c>
      <c r="BL116" s="16" t="s">
        <v>257</v>
      </c>
      <c r="BM116" s="143" t="s">
        <v>4146</v>
      </c>
    </row>
    <row r="117" spans="2:65" s="12" customFormat="1">
      <c r="B117" s="149"/>
      <c r="D117" s="150" t="s">
        <v>261</v>
      </c>
      <c r="E117" s="151" t="s">
        <v>20</v>
      </c>
      <c r="F117" s="152" t="s">
        <v>4147</v>
      </c>
      <c r="H117" s="153">
        <v>0.02</v>
      </c>
      <c r="I117" s="154"/>
      <c r="L117" s="149"/>
      <c r="M117" s="155"/>
      <c r="T117" s="156"/>
      <c r="AT117" s="151" t="s">
        <v>261</v>
      </c>
      <c r="AU117" s="151" t="s">
        <v>86</v>
      </c>
      <c r="AV117" s="12" t="s">
        <v>86</v>
      </c>
      <c r="AW117" s="12" t="s">
        <v>34</v>
      </c>
      <c r="AX117" s="12" t="s">
        <v>73</v>
      </c>
      <c r="AY117" s="151" t="s">
        <v>250</v>
      </c>
    </row>
    <row r="118" spans="2:65" s="12" customFormat="1">
      <c r="B118" s="149"/>
      <c r="D118" s="150" t="s">
        <v>261</v>
      </c>
      <c r="E118" s="151" t="s">
        <v>20</v>
      </c>
      <c r="F118" s="152" t="s">
        <v>4148</v>
      </c>
      <c r="H118" s="153">
        <v>6.0000000000000001E-3</v>
      </c>
      <c r="I118" s="154"/>
      <c r="L118" s="149"/>
      <c r="M118" s="155"/>
      <c r="T118" s="156"/>
      <c r="AT118" s="151" t="s">
        <v>261</v>
      </c>
      <c r="AU118" s="151" t="s">
        <v>86</v>
      </c>
      <c r="AV118" s="12" t="s">
        <v>86</v>
      </c>
      <c r="AW118" s="12" t="s">
        <v>34</v>
      </c>
      <c r="AX118" s="12" t="s">
        <v>73</v>
      </c>
      <c r="AY118" s="151" t="s">
        <v>250</v>
      </c>
    </row>
    <row r="119" spans="2:65" s="1" customFormat="1" ht="37.9" customHeight="1">
      <c r="B119" s="31"/>
      <c r="C119" s="131" t="s">
        <v>257</v>
      </c>
      <c r="D119" s="131" t="s">
        <v>253</v>
      </c>
      <c r="E119" s="132" t="s">
        <v>4149</v>
      </c>
      <c r="F119" s="133" t="s">
        <v>277</v>
      </c>
      <c r="G119" s="134" t="s">
        <v>273</v>
      </c>
      <c r="H119" s="135">
        <v>0.03</v>
      </c>
      <c r="I119" s="136"/>
      <c r="J119" s="137">
        <f>ROUND(I119*H119,2)</f>
        <v>0</v>
      </c>
      <c r="K119" s="138"/>
      <c r="L119" s="31"/>
      <c r="M119" s="139" t="s">
        <v>20</v>
      </c>
      <c r="N119" s="140" t="s">
        <v>45</v>
      </c>
      <c r="P119" s="141">
        <f>O119*H119</f>
        <v>0</v>
      </c>
      <c r="Q119" s="141">
        <v>1.0900000000000001</v>
      </c>
      <c r="R119" s="141">
        <f>Q119*H119</f>
        <v>3.27E-2</v>
      </c>
      <c r="S119" s="141">
        <v>0</v>
      </c>
      <c r="T119" s="142">
        <f>S119*H119</f>
        <v>0</v>
      </c>
      <c r="AR119" s="143" t="s">
        <v>257</v>
      </c>
      <c r="AT119" s="143" t="s">
        <v>253</v>
      </c>
      <c r="AU119" s="143" t="s">
        <v>86</v>
      </c>
      <c r="AY119" s="16" t="s">
        <v>250</v>
      </c>
      <c r="BE119" s="144">
        <f>IF(N119="základní",J119,0)</f>
        <v>0</v>
      </c>
      <c r="BF119" s="144">
        <f>IF(N119="snížená",J119,0)</f>
        <v>0</v>
      </c>
      <c r="BG119" s="144">
        <f>IF(N119="zákl. přenesená",J119,0)</f>
        <v>0</v>
      </c>
      <c r="BH119" s="144">
        <f>IF(N119="sníž. přenesená",J119,0)</f>
        <v>0</v>
      </c>
      <c r="BI119" s="144">
        <f>IF(N119="nulová",J119,0)</f>
        <v>0</v>
      </c>
      <c r="BJ119" s="16" t="s">
        <v>86</v>
      </c>
      <c r="BK119" s="144">
        <f>ROUND(I119*H119,2)</f>
        <v>0</v>
      </c>
      <c r="BL119" s="16" t="s">
        <v>257</v>
      </c>
      <c r="BM119" s="143" t="s">
        <v>278</v>
      </c>
    </row>
    <row r="120" spans="2:65" s="12" customFormat="1">
      <c r="B120" s="149"/>
      <c r="D120" s="150" t="s">
        <v>261</v>
      </c>
      <c r="E120" s="151" t="s">
        <v>20</v>
      </c>
      <c r="F120" s="152" t="s">
        <v>4150</v>
      </c>
      <c r="H120" s="153">
        <v>0.03</v>
      </c>
      <c r="I120" s="154"/>
      <c r="L120" s="149"/>
      <c r="M120" s="155"/>
      <c r="T120" s="156"/>
      <c r="AT120" s="151" t="s">
        <v>261</v>
      </c>
      <c r="AU120" s="151" t="s">
        <v>86</v>
      </c>
      <c r="AV120" s="12" t="s">
        <v>86</v>
      </c>
      <c r="AW120" s="12" t="s">
        <v>34</v>
      </c>
      <c r="AX120" s="12" t="s">
        <v>73</v>
      </c>
      <c r="AY120" s="151" t="s">
        <v>250</v>
      </c>
    </row>
    <row r="121" spans="2:65" s="11" customFormat="1" ht="22.9" customHeight="1">
      <c r="B121" s="119"/>
      <c r="D121" s="120" t="s">
        <v>72</v>
      </c>
      <c r="E121" s="129" t="s">
        <v>257</v>
      </c>
      <c r="F121" s="129" t="s">
        <v>286</v>
      </c>
      <c r="I121" s="122"/>
      <c r="J121" s="130">
        <f>BK121</f>
        <v>0</v>
      </c>
      <c r="L121" s="119"/>
      <c r="M121" s="124"/>
      <c r="P121" s="125">
        <f>SUM(P122:P131)</f>
        <v>0</v>
      </c>
      <c r="R121" s="125">
        <f>SUM(R122:R131)</f>
        <v>1.0795246000000001</v>
      </c>
      <c r="T121" s="126">
        <f>SUM(T122:T131)</f>
        <v>0</v>
      </c>
      <c r="AR121" s="120" t="s">
        <v>80</v>
      </c>
      <c r="AT121" s="127" t="s">
        <v>72</v>
      </c>
      <c r="AU121" s="127" t="s">
        <v>80</v>
      </c>
      <c r="AY121" s="120" t="s">
        <v>250</v>
      </c>
      <c r="BK121" s="128">
        <f>SUM(BK122:BK131)</f>
        <v>0</v>
      </c>
    </row>
    <row r="122" spans="2:65" s="1" customFormat="1" ht="66.75" customHeight="1">
      <c r="B122" s="31"/>
      <c r="C122" s="131" t="s">
        <v>280</v>
      </c>
      <c r="D122" s="131" t="s">
        <v>253</v>
      </c>
      <c r="E122" s="132" t="s">
        <v>288</v>
      </c>
      <c r="F122" s="133" t="s">
        <v>289</v>
      </c>
      <c r="G122" s="134" t="s">
        <v>290</v>
      </c>
      <c r="H122" s="135">
        <v>10</v>
      </c>
      <c r="I122" s="136"/>
      <c r="J122" s="137">
        <f>ROUND(I122*H122,2)</f>
        <v>0</v>
      </c>
      <c r="K122" s="138"/>
      <c r="L122" s="31"/>
      <c r="M122" s="139" t="s">
        <v>20</v>
      </c>
      <c r="N122" s="140" t="s">
        <v>45</v>
      </c>
      <c r="P122" s="141">
        <f>O122*H122</f>
        <v>0</v>
      </c>
      <c r="Q122" s="141">
        <v>5.3280460000000002E-2</v>
      </c>
      <c r="R122" s="141">
        <f>Q122*H122</f>
        <v>0.53280459999999996</v>
      </c>
      <c r="S122" s="141">
        <v>0</v>
      </c>
      <c r="T122" s="142">
        <f>S122*H122</f>
        <v>0</v>
      </c>
      <c r="AR122" s="143" t="s">
        <v>257</v>
      </c>
      <c r="AT122" s="143" t="s">
        <v>253</v>
      </c>
      <c r="AU122" s="143" t="s">
        <v>86</v>
      </c>
      <c r="AY122" s="16" t="s">
        <v>250</v>
      </c>
      <c r="BE122" s="144">
        <f>IF(N122="základní",J122,0)</f>
        <v>0</v>
      </c>
      <c r="BF122" s="144">
        <f>IF(N122="snížená",J122,0)</f>
        <v>0</v>
      </c>
      <c r="BG122" s="144">
        <f>IF(N122="zákl. přenesená",J122,0)</f>
        <v>0</v>
      </c>
      <c r="BH122" s="144">
        <f>IF(N122="sníž. přenesená",J122,0)</f>
        <v>0</v>
      </c>
      <c r="BI122" s="144">
        <f>IF(N122="nulová",J122,0)</f>
        <v>0</v>
      </c>
      <c r="BJ122" s="16" t="s">
        <v>86</v>
      </c>
      <c r="BK122" s="144">
        <f>ROUND(I122*H122,2)</f>
        <v>0</v>
      </c>
      <c r="BL122" s="16" t="s">
        <v>257</v>
      </c>
      <c r="BM122" s="143" t="s">
        <v>291</v>
      </c>
    </row>
    <row r="123" spans="2:65" s="1" customFormat="1">
      <c r="B123" s="31"/>
      <c r="D123" s="145" t="s">
        <v>259</v>
      </c>
      <c r="F123" s="146" t="s">
        <v>292</v>
      </c>
      <c r="I123" s="147"/>
      <c r="L123" s="31"/>
      <c r="M123" s="148"/>
      <c r="T123" s="50"/>
      <c r="AT123" s="16" t="s">
        <v>259</v>
      </c>
      <c r="AU123" s="16" t="s">
        <v>86</v>
      </c>
    </row>
    <row r="124" spans="2:65" s="12" customFormat="1">
      <c r="B124" s="149"/>
      <c r="D124" s="150" t="s">
        <v>261</v>
      </c>
      <c r="E124" s="151" t="s">
        <v>20</v>
      </c>
      <c r="F124" s="152" t="s">
        <v>4151</v>
      </c>
      <c r="H124" s="153">
        <v>5</v>
      </c>
      <c r="I124" s="154"/>
      <c r="L124" s="149"/>
      <c r="M124" s="155"/>
      <c r="T124" s="156"/>
      <c r="AT124" s="151" t="s">
        <v>261</v>
      </c>
      <c r="AU124" s="151" t="s">
        <v>86</v>
      </c>
      <c r="AV124" s="12" t="s">
        <v>86</v>
      </c>
      <c r="AW124" s="12" t="s">
        <v>34</v>
      </c>
      <c r="AX124" s="12" t="s">
        <v>73</v>
      </c>
      <c r="AY124" s="151" t="s">
        <v>250</v>
      </c>
    </row>
    <row r="125" spans="2:65" s="12" customFormat="1">
      <c r="B125" s="149"/>
      <c r="D125" s="150" t="s">
        <v>261</v>
      </c>
      <c r="E125" s="151" t="s">
        <v>20</v>
      </c>
      <c r="F125" s="152" t="s">
        <v>4152</v>
      </c>
      <c r="H125" s="153">
        <v>3</v>
      </c>
      <c r="I125" s="154"/>
      <c r="L125" s="149"/>
      <c r="M125" s="155"/>
      <c r="T125" s="156"/>
      <c r="AT125" s="151" t="s">
        <v>261</v>
      </c>
      <c r="AU125" s="151" t="s">
        <v>86</v>
      </c>
      <c r="AV125" s="12" t="s">
        <v>86</v>
      </c>
      <c r="AW125" s="12" t="s">
        <v>34</v>
      </c>
      <c r="AX125" s="12" t="s">
        <v>73</v>
      </c>
      <c r="AY125" s="151" t="s">
        <v>250</v>
      </c>
    </row>
    <row r="126" spans="2:65" s="12" customFormat="1">
      <c r="B126" s="149"/>
      <c r="D126" s="150" t="s">
        <v>261</v>
      </c>
      <c r="E126" s="151" t="s">
        <v>20</v>
      </c>
      <c r="F126" s="152" t="s">
        <v>4153</v>
      </c>
      <c r="H126" s="153">
        <v>2</v>
      </c>
      <c r="I126" s="154"/>
      <c r="L126" s="149"/>
      <c r="M126" s="155"/>
      <c r="T126" s="156"/>
      <c r="AT126" s="151" t="s">
        <v>261</v>
      </c>
      <c r="AU126" s="151" t="s">
        <v>86</v>
      </c>
      <c r="AV126" s="12" t="s">
        <v>86</v>
      </c>
      <c r="AW126" s="12" t="s">
        <v>34</v>
      </c>
      <c r="AX126" s="12" t="s">
        <v>73</v>
      </c>
      <c r="AY126" s="151" t="s">
        <v>250</v>
      </c>
    </row>
    <row r="127" spans="2:65" s="1" customFormat="1" ht="37.9" customHeight="1">
      <c r="B127" s="31"/>
      <c r="C127" s="131" t="s">
        <v>287</v>
      </c>
      <c r="D127" s="131" t="s">
        <v>253</v>
      </c>
      <c r="E127" s="132" t="s">
        <v>295</v>
      </c>
      <c r="F127" s="133" t="s">
        <v>296</v>
      </c>
      <c r="G127" s="134" t="s">
        <v>290</v>
      </c>
      <c r="H127" s="135">
        <v>24</v>
      </c>
      <c r="I127" s="136"/>
      <c r="J127" s="137">
        <f>ROUND(I127*H127,2)</f>
        <v>0</v>
      </c>
      <c r="K127" s="138"/>
      <c r="L127" s="31"/>
      <c r="M127" s="139" t="s">
        <v>20</v>
      </c>
      <c r="N127" s="140" t="s">
        <v>45</v>
      </c>
      <c r="P127" s="141">
        <f>O127*H127</f>
        <v>0</v>
      </c>
      <c r="Q127" s="141">
        <v>2.2780000000000002E-2</v>
      </c>
      <c r="R127" s="141">
        <f>Q127*H127</f>
        <v>0.54672000000000009</v>
      </c>
      <c r="S127" s="141">
        <v>0</v>
      </c>
      <c r="T127" s="142">
        <f>S127*H127</f>
        <v>0</v>
      </c>
      <c r="AR127" s="143" t="s">
        <v>257</v>
      </c>
      <c r="AT127" s="143" t="s">
        <v>253</v>
      </c>
      <c r="AU127" s="143" t="s">
        <v>86</v>
      </c>
      <c r="AY127" s="16" t="s">
        <v>250</v>
      </c>
      <c r="BE127" s="144">
        <f>IF(N127="základní",J127,0)</f>
        <v>0</v>
      </c>
      <c r="BF127" s="144">
        <f>IF(N127="snížená",J127,0)</f>
        <v>0</v>
      </c>
      <c r="BG127" s="144">
        <f>IF(N127="zákl. přenesená",J127,0)</f>
        <v>0</v>
      </c>
      <c r="BH127" s="144">
        <f>IF(N127="sníž. přenesená",J127,0)</f>
        <v>0</v>
      </c>
      <c r="BI127" s="144">
        <f>IF(N127="nulová",J127,0)</f>
        <v>0</v>
      </c>
      <c r="BJ127" s="16" t="s">
        <v>86</v>
      </c>
      <c r="BK127" s="144">
        <f>ROUND(I127*H127,2)</f>
        <v>0</v>
      </c>
      <c r="BL127" s="16" t="s">
        <v>257</v>
      </c>
      <c r="BM127" s="143" t="s">
        <v>297</v>
      </c>
    </row>
    <row r="128" spans="2:65" s="1" customFormat="1">
      <c r="B128" s="31"/>
      <c r="D128" s="145" t="s">
        <v>259</v>
      </c>
      <c r="F128" s="146" t="s">
        <v>298</v>
      </c>
      <c r="I128" s="147"/>
      <c r="L128" s="31"/>
      <c r="M128" s="148"/>
      <c r="T128" s="50"/>
      <c r="AT128" s="16" t="s">
        <v>259</v>
      </c>
      <c r="AU128" s="16" t="s">
        <v>86</v>
      </c>
    </row>
    <row r="129" spans="2:65" s="12" customFormat="1">
      <c r="B129" s="149"/>
      <c r="D129" s="150" t="s">
        <v>261</v>
      </c>
      <c r="E129" s="151" t="s">
        <v>20</v>
      </c>
      <c r="F129" s="152" t="s">
        <v>4154</v>
      </c>
      <c r="H129" s="153">
        <v>20</v>
      </c>
      <c r="I129" s="154"/>
      <c r="L129" s="149"/>
      <c r="M129" s="155"/>
      <c r="T129" s="156"/>
      <c r="AT129" s="151" t="s">
        <v>261</v>
      </c>
      <c r="AU129" s="151" t="s">
        <v>86</v>
      </c>
      <c r="AV129" s="12" t="s">
        <v>86</v>
      </c>
      <c r="AW129" s="12" t="s">
        <v>34</v>
      </c>
      <c r="AX129" s="12" t="s">
        <v>73</v>
      </c>
      <c r="AY129" s="151" t="s">
        <v>250</v>
      </c>
    </row>
    <row r="130" spans="2:65" s="12" customFormat="1">
      <c r="B130" s="149"/>
      <c r="D130" s="150" t="s">
        <v>261</v>
      </c>
      <c r="E130" s="151" t="s">
        <v>20</v>
      </c>
      <c r="F130" s="152" t="s">
        <v>4155</v>
      </c>
      <c r="H130" s="153">
        <v>2</v>
      </c>
      <c r="I130" s="154"/>
      <c r="L130" s="149"/>
      <c r="M130" s="155"/>
      <c r="T130" s="156"/>
      <c r="AT130" s="151" t="s">
        <v>261</v>
      </c>
      <c r="AU130" s="151" t="s">
        <v>86</v>
      </c>
      <c r="AV130" s="12" t="s">
        <v>86</v>
      </c>
      <c r="AW130" s="12" t="s">
        <v>34</v>
      </c>
      <c r="AX130" s="12" t="s">
        <v>73</v>
      </c>
      <c r="AY130" s="151" t="s">
        <v>250</v>
      </c>
    </row>
    <row r="131" spans="2:65" s="12" customFormat="1">
      <c r="B131" s="149"/>
      <c r="D131" s="150" t="s">
        <v>261</v>
      </c>
      <c r="E131" s="151" t="s">
        <v>20</v>
      </c>
      <c r="F131" s="152" t="s">
        <v>4155</v>
      </c>
      <c r="H131" s="153">
        <v>2</v>
      </c>
      <c r="I131" s="154"/>
      <c r="L131" s="149"/>
      <c r="M131" s="155"/>
      <c r="T131" s="156"/>
      <c r="AT131" s="151" t="s">
        <v>261</v>
      </c>
      <c r="AU131" s="151" t="s">
        <v>86</v>
      </c>
      <c r="AV131" s="12" t="s">
        <v>86</v>
      </c>
      <c r="AW131" s="12" t="s">
        <v>34</v>
      </c>
      <c r="AX131" s="12" t="s">
        <v>73</v>
      </c>
      <c r="AY131" s="151" t="s">
        <v>250</v>
      </c>
    </row>
    <row r="132" spans="2:65" s="11" customFormat="1" ht="22.9" customHeight="1">
      <c r="B132" s="119"/>
      <c r="D132" s="120" t="s">
        <v>72</v>
      </c>
      <c r="E132" s="129" t="s">
        <v>287</v>
      </c>
      <c r="F132" s="129" t="s">
        <v>301</v>
      </c>
      <c r="I132" s="122"/>
      <c r="J132" s="130">
        <f>BK132</f>
        <v>0</v>
      </c>
      <c r="L132" s="119"/>
      <c r="M132" s="124"/>
      <c r="P132" s="125">
        <f>SUM(P133:P178)</f>
        <v>0</v>
      </c>
      <c r="R132" s="125">
        <f>SUM(R133:R178)</f>
        <v>3.0299359999999997</v>
      </c>
      <c r="T132" s="126">
        <f>SUM(T133:T178)</f>
        <v>0</v>
      </c>
      <c r="AR132" s="120" t="s">
        <v>80</v>
      </c>
      <c r="AT132" s="127" t="s">
        <v>72</v>
      </c>
      <c r="AU132" s="127" t="s">
        <v>80</v>
      </c>
      <c r="AY132" s="120" t="s">
        <v>250</v>
      </c>
      <c r="BK132" s="128">
        <f>SUM(BK133:BK178)</f>
        <v>0</v>
      </c>
    </row>
    <row r="133" spans="2:65" s="1" customFormat="1" ht="33" customHeight="1">
      <c r="B133" s="31"/>
      <c r="C133" s="131" t="s">
        <v>294</v>
      </c>
      <c r="D133" s="131" t="s">
        <v>253</v>
      </c>
      <c r="E133" s="132" t="s">
        <v>2499</v>
      </c>
      <c r="F133" s="133" t="s">
        <v>2500</v>
      </c>
      <c r="G133" s="134" t="s">
        <v>305</v>
      </c>
      <c r="H133" s="135">
        <v>17.100000000000001</v>
      </c>
      <c r="I133" s="136"/>
      <c r="J133" s="137">
        <f>ROUND(I133*H133,2)</f>
        <v>0</v>
      </c>
      <c r="K133" s="138"/>
      <c r="L133" s="31"/>
      <c r="M133" s="139" t="s">
        <v>20</v>
      </c>
      <c r="N133" s="140" t="s">
        <v>45</v>
      </c>
      <c r="P133" s="141">
        <f>O133*H133</f>
        <v>0</v>
      </c>
      <c r="Q133" s="141">
        <v>4.0000000000000001E-3</v>
      </c>
      <c r="R133" s="141">
        <f>Q133*H133</f>
        <v>6.8400000000000002E-2</v>
      </c>
      <c r="S133" s="141">
        <v>0</v>
      </c>
      <c r="T133" s="142">
        <f>S133*H133</f>
        <v>0</v>
      </c>
      <c r="AR133" s="143" t="s">
        <v>257</v>
      </c>
      <c r="AT133" s="143" t="s">
        <v>253</v>
      </c>
      <c r="AU133" s="143" t="s">
        <v>86</v>
      </c>
      <c r="AY133" s="16" t="s">
        <v>250</v>
      </c>
      <c r="BE133" s="144">
        <f>IF(N133="základní",J133,0)</f>
        <v>0</v>
      </c>
      <c r="BF133" s="144">
        <f>IF(N133="snížená",J133,0)</f>
        <v>0</v>
      </c>
      <c r="BG133" s="144">
        <f>IF(N133="zákl. přenesená",J133,0)</f>
        <v>0</v>
      </c>
      <c r="BH133" s="144">
        <f>IF(N133="sníž. přenesená",J133,0)</f>
        <v>0</v>
      </c>
      <c r="BI133" s="144">
        <f>IF(N133="nulová",J133,0)</f>
        <v>0</v>
      </c>
      <c r="BJ133" s="16" t="s">
        <v>86</v>
      </c>
      <c r="BK133" s="144">
        <f>ROUND(I133*H133,2)</f>
        <v>0</v>
      </c>
      <c r="BL133" s="16" t="s">
        <v>257</v>
      </c>
      <c r="BM133" s="143" t="s">
        <v>4156</v>
      </c>
    </row>
    <row r="134" spans="2:65" s="1" customFormat="1">
      <c r="B134" s="31"/>
      <c r="D134" s="145" t="s">
        <v>259</v>
      </c>
      <c r="F134" s="146" t="s">
        <v>2502</v>
      </c>
      <c r="I134" s="147"/>
      <c r="L134" s="31"/>
      <c r="M134" s="148"/>
      <c r="T134" s="50"/>
      <c r="AT134" s="16" t="s">
        <v>259</v>
      </c>
      <c r="AU134" s="16" t="s">
        <v>86</v>
      </c>
    </row>
    <row r="135" spans="2:65" s="12" customFormat="1">
      <c r="B135" s="149"/>
      <c r="D135" s="150" t="s">
        <v>261</v>
      </c>
      <c r="E135" s="151" t="s">
        <v>20</v>
      </c>
      <c r="F135" s="152" t="s">
        <v>4157</v>
      </c>
      <c r="H135" s="153">
        <v>8.3000000000000007</v>
      </c>
      <c r="I135" s="154"/>
      <c r="L135" s="149"/>
      <c r="M135" s="155"/>
      <c r="T135" s="156"/>
      <c r="AT135" s="151" t="s">
        <v>261</v>
      </c>
      <c r="AU135" s="151" t="s">
        <v>86</v>
      </c>
      <c r="AV135" s="12" t="s">
        <v>86</v>
      </c>
      <c r="AW135" s="12" t="s">
        <v>34</v>
      </c>
      <c r="AX135" s="12" t="s">
        <v>73</v>
      </c>
      <c r="AY135" s="151" t="s">
        <v>250</v>
      </c>
    </row>
    <row r="136" spans="2:65" s="12" customFormat="1">
      <c r="B136" s="149"/>
      <c r="D136" s="150" t="s">
        <v>261</v>
      </c>
      <c r="E136" s="151" t="s">
        <v>20</v>
      </c>
      <c r="F136" s="152" t="s">
        <v>4158</v>
      </c>
      <c r="H136" s="153">
        <v>8.8000000000000007</v>
      </c>
      <c r="I136" s="154"/>
      <c r="L136" s="149"/>
      <c r="M136" s="155"/>
      <c r="T136" s="156"/>
      <c r="AT136" s="151" t="s">
        <v>261</v>
      </c>
      <c r="AU136" s="151" t="s">
        <v>86</v>
      </c>
      <c r="AV136" s="12" t="s">
        <v>86</v>
      </c>
      <c r="AW136" s="12" t="s">
        <v>34</v>
      </c>
      <c r="AX136" s="12" t="s">
        <v>73</v>
      </c>
      <c r="AY136" s="151" t="s">
        <v>250</v>
      </c>
    </row>
    <row r="137" spans="2:65" s="1" customFormat="1" ht="24.2" customHeight="1">
      <c r="B137" s="31"/>
      <c r="C137" s="131" t="s">
        <v>302</v>
      </c>
      <c r="D137" s="131" t="s">
        <v>253</v>
      </c>
      <c r="E137" s="132" t="s">
        <v>311</v>
      </c>
      <c r="F137" s="133" t="s">
        <v>312</v>
      </c>
      <c r="G137" s="134" t="s">
        <v>305</v>
      </c>
      <c r="H137" s="135">
        <v>79.108999999999995</v>
      </c>
      <c r="I137" s="136"/>
      <c r="J137" s="137">
        <f>ROUND(I137*H137,2)</f>
        <v>0</v>
      </c>
      <c r="K137" s="138"/>
      <c r="L137" s="31"/>
      <c r="M137" s="139" t="s">
        <v>20</v>
      </c>
      <c r="N137" s="140" t="s">
        <v>45</v>
      </c>
      <c r="P137" s="141">
        <f>O137*H137</f>
        <v>0</v>
      </c>
      <c r="Q137" s="141">
        <v>4.0000000000000001E-3</v>
      </c>
      <c r="R137" s="141">
        <f>Q137*H137</f>
        <v>0.316436</v>
      </c>
      <c r="S137" s="141">
        <v>0</v>
      </c>
      <c r="T137" s="142">
        <f>S137*H137</f>
        <v>0</v>
      </c>
      <c r="AR137" s="143" t="s">
        <v>257</v>
      </c>
      <c r="AT137" s="143" t="s">
        <v>253</v>
      </c>
      <c r="AU137" s="143" t="s">
        <v>86</v>
      </c>
      <c r="AY137" s="16" t="s">
        <v>250</v>
      </c>
      <c r="BE137" s="144">
        <f>IF(N137="základní",J137,0)</f>
        <v>0</v>
      </c>
      <c r="BF137" s="144">
        <f>IF(N137="snížená",J137,0)</f>
        <v>0</v>
      </c>
      <c r="BG137" s="144">
        <f>IF(N137="zákl. přenesená",J137,0)</f>
        <v>0</v>
      </c>
      <c r="BH137" s="144">
        <f>IF(N137="sníž. přenesená",J137,0)</f>
        <v>0</v>
      </c>
      <c r="BI137" s="144">
        <f>IF(N137="nulová",J137,0)</f>
        <v>0</v>
      </c>
      <c r="BJ137" s="16" t="s">
        <v>86</v>
      </c>
      <c r="BK137" s="144">
        <f>ROUND(I137*H137,2)</f>
        <v>0</v>
      </c>
      <c r="BL137" s="16" t="s">
        <v>257</v>
      </c>
      <c r="BM137" s="143" t="s">
        <v>313</v>
      </c>
    </row>
    <row r="138" spans="2:65" s="1" customFormat="1">
      <c r="B138" s="31"/>
      <c r="D138" s="145" t="s">
        <v>259</v>
      </c>
      <c r="F138" s="146" t="s">
        <v>314</v>
      </c>
      <c r="I138" s="147"/>
      <c r="L138" s="31"/>
      <c r="M138" s="148"/>
      <c r="T138" s="50"/>
      <c r="AT138" s="16" t="s">
        <v>259</v>
      </c>
      <c r="AU138" s="16" t="s">
        <v>86</v>
      </c>
    </row>
    <row r="139" spans="2:65" s="13" customFormat="1">
      <c r="B139" s="157"/>
      <c r="D139" s="150" t="s">
        <v>261</v>
      </c>
      <c r="E139" s="158" t="s">
        <v>20</v>
      </c>
      <c r="F139" s="159" t="s">
        <v>315</v>
      </c>
      <c r="H139" s="158" t="s">
        <v>20</v>
      </c>
      <c r="I139" s="160"/>
      <c r="L139" s="157"/>
      <c r="M139" s="161"/>
      <c r="T139" s="162"/>
      <c r="AT139" s="158" t="s">
        <v>261</v>
      </c>
      <c r="AU139" s="158" t="s">
        <v>86</v>
      </c>
      <c r="AV139" s="13" t="s">
        <v>80</v>
      </c>
      <c r="AW139" s="13" t="s">
        <v>34</v>
      </c>
      <c r="AX139" s="13" t="s">
        <v>73</v>
      </c>
      <c r="AY139" s="158" t="s">
        <v>250</v>
      </c>
    </row>
    <row r="140" spans="2:65" s="12" customFormat="1">
      <c r="B140" s="149"/>
      <c r="D140" s="150" t="s">
        <v>261</v>
      </c>
      <c r="E140" s="151" t="s">
        <v>20</v>
      </c>
      <c r="F140" s="152" t="s">
        <v>4159</v>
      </c>
      <c r="H140" s="153">
        <v>41.73</v>
      </c>
      <c r="I140" s="154"/>
      <c r="L140" s="149"/>
      <c r="M140" s="155"/>
      <c r="T140" s="156"/>
      <c r="AT140" s="151" t="s">
        <v>261</v>
      </c>
      <c r="AU140" s="151" t="s">
        <v>86</v>
      </c>
      <c r="AV140" s="12" t="s">
        <v>86</v>
      </c>
      <c r="AW140" s="12" t="s">
        <v>34</v>
      </c>
      <c r="AX140" s="12" t="s">
        <v>73</v>
      </c>
      <c r="AY140" s="151" t="s">
        <v>250</v>
      </c>
    </row>
    <row r="141" spans="2:65" s="12" customFormat="1">
      <c r="B141" s="149"/>
      <c r="D141" s="150" t="s">
        <v>261</v>
      </c>
      <c r="E141" s="151" t="s">
        <v>20</v>
      </c>
      <c r="F141" s="152" t="s">
        <v>4160</v>
      </c>
      <c r="H141" s="153">
        <v>-2.6339999999999999</v>
      </c>
      <c r="I141" s="154"/>
      <c r="L141" s="149"/>
      <c r="M141" s="155"/>
      <c r="T141" s="156"/>
      <c r="AT141" s="151" t="s">
        <v>261</v>
      </c>
      <c r="AU141" s="151" t="s">
        <v>86</v>
      </c>
      <c r="AV141" s="12" t="s">
        <v>86</v>
      </c>
      <c r="AW141" s="12" t="s">
        <v>34</v>
      </c>
      <c r="AX141" s="12" t="s">
        <v>73</v>
      </c>
      <c r="AY141" s="151" t="s">
        <v>250</v>
      </c>
    </row>
    <row r="142" spans="2:65" s="13" customFormat="1">
      <c r="B142" s="157"/>
      <c r="D142" s="150" t="s">
        <v>261</v>
      </c>
      <c r="E142" s="158" t="s">
        <v>20</v>
      </c>
      <c r="F142" s="159" t="s">
        <v>318</v>
      </c>
      <c r="H142" s="158" t="s">
        <v>20</v>
      </c>
      <c r="I142" s="160"/>
      <c r="L142" s="157"/>
      <c r="M142" s="161"/>
      <c r="T142" s="162"/>
      <c r="AT142" s="158" t="s">
        <v>261</v>
      </c>
      <c r="AU142" s="158" t="s">
        <v>86</v>
      </c>
      <c r="AV142" s="13" t="s">
        <v>80</v>
      </c>
      <c r="AW142" s="13" t="s">
        <v>34</v>
      </c>
      <c r="AX142" s="13" t="s">
        <v>73</v>
      </c>
      <c r="AY142" s="158" t="s">
        <v>250</v>
      </c>
    </row>
    <row r="143" spans="2:65" s="12" customFormat="1">
      <c r="B143" s="149"/>
      <c r="D143" s="150" t="s">
        <v>261</v>
      </c>
      <c r="E143" s="151" t="s">
        <v>20</v>
      </c>
      <c r="F143" s="152" t="s">
        <v>4161</v>
      </c>
      <c r="H143" s="153">
        <v>42.5</v>
      </c>
      <c r="I143" s="154"/>
      <c r="L143" s="149"/>
      <c r="M143" s="155"/>
      <c r="T143" s="156"/>
      <c r="AT143" s="151" t="s">
        <v>261</v>
      </c>
      <c r="AU143" s="151" t="s">
        <v>86</v>
      </c>
      <c r="AV143" s="12" t="s">
        <v>86</v>
      </c>
      <c r="AW143" s="12" t="s">
        <v>34</v>
      </c>
      <c r="AX143" s="12" t="s">
        <v>73</v>
      </c>
      <c r="AY143" s="151" t="s">
        <v>250</v>
      </c>
    </row>
    <row r="144" spans="2:65" s="12" customFormat="1">
      <c r="B144" s="149"/>
      <c r="D144" s="150" t="s">
        <v>261</v>
      </c>
      <c r="E144" s="151" t="s">
        <v>20</v>
      </c>
      <c r="F144" s="152" t="s">
        <v>4162</v>
      </c>
      <c r="H144" s="153">
        <v>-2.4870000000000001</v>
      </c>
      <c r="I144" s="154"/>
      <c r="L144" s="149"/>
      <c r="M144" s="155"/>
      <c r="T144" s="156"/>
      <c r="AT144" s="151" t="s">
        <v>261</v>
      </c>
      <c r="AU144" s="151" t="s">
        <v>86</v>
      </c>
      <c r="AV144" s="12" t="s">
        <v>86</v>
      </c>
      <c r="AW144" s="12" t="s">
        <v>34</v>
      </c>
      <c r="AX144" s="12" t="s">
        <v>73</v>
      </c>
      <c r="AY144" s="151" t="s">
        <v>250</v>
      </c>
    </row>
    <row r="145" spans="2:65" s="13" customFormat="1">
      <c r="B145" s="157"/>
      <c r="D145" s="150" t="s">
        <v>261</v>
      </c>
      <c r="E145" s="158" t="s">
        <v>20</v>
      </c>
      <c r="F145" s="159" t="s">
        <v>321</v>
      </c>
      <c r="H145" s="158" t="s">
        <v>20</v>
      </c>
      <c r="I145" s="160"/>
      <c r="L145" s="157"/>
      <c r="M145" s="161"/>
      <c r="T145" s="162"/>
      <c r="AT145" s="158" t="s">
        <v>261</v>
      </c>
      <c r="AU145" s="158" t="s">
        <v>86</v>
      </c>
      <c r="AV145" s="13" t="s">
        <v>80</v>
      </c>
      <c r="AW145" s="13" t="s">
        <v>34</v>
      </c>
      <c r="AX145" s="13" t="s">
        <v>73</v>
      </c>
      <c r="AY145" s="158" t="s">
        <v>250</v>
      </c>
    </row>
    <row r="146" spans="2:65" s="13" customFormat="1">
      <c r="B146" s="157"/>
      <c r="D146" s="150" t="s">
        <v>261</v>
      </c>
      <c r="E146" s="158" t="s">
        <v>20</v>
      </c>
      <c r="F146" s="159" t="s">
        <v>4163</v>
      </c>
      <c r="H146" s="158" t="s">
        <v>20</v>
      </c>
      <c r="I146" s="160"/>
      <c r="L146" s="157"/>
      <c r="M146" s="161"/>
      <c r="T146" s="162"/>
      <c r="AT146" s="158" t="s">
        <v>261</v>
      </c>
      <c r="AU146" s="158" t="s">
        <v>86</v>
      </c>
      <c r="AV146" s="13" t="s">
        <v>80</v>
      </c>
      <c r="AW146" s="13" t="s">
        <v>34</v>
      </c>
      <c r="AX146" s="13" t="s">
        <v>73</v>
      </c>
      <c r="AY146" s="158" t="s">
        <v>250</v>
      </c>
    </row>
    <row r="147" spans="2:65" s="13" customFormat="1">
      <c r="B147" s="157"/>
      <c r="D147" s="150" t="s">
        <v>261</v>
      </c>
      <c r="E147" s="158" t="s">
        <v>20</v>
      </c>
      <c r="F147" s="159" t="s">
        <v>4164</v>
      </c>
      <c r="H147" s="158" t="s">
        <v>20</v>
      </c>
      <c r="I147" s="160"/>
      <c r="L147" s="157"/>
      <c r="M147" s="161"/>
      <c r="T147" s="162"/>
      <c r="AT147" s="158" t="s">
        <v>261</v>
      </c>
      <c r="AU147" s="158" t="s">
        <v>86</v>
      </c>
      <c r="AV147" s="13" t="s">
        <v>80</v>
      </c>
      <c r="AW147" s="13" t="s">
        <v>34</v>
      </c>
      <c r="AX147" s="13" t="s">
        <v>73</v>
      </c>
      <c r="AY147" s="158" t="s">
        <v>250</v>
      </c>
    </row>
    <row r="148" spans="2:65" s="13" customFormat="1">
      <c r="B148" s="157"/>
      <c r="D148" s="150" t="s">
        <v>261</v>
      </c>
      <c r="E148" s="158" t="s">
        <v>20</v>
      </c>
      <c r="F148" s="159" t="s">
        <v>4165</v>
      </c>
      <c r="H148" s="158" t="s">
        <v>20</v>
      </c>
      <c r="I148" s="160"/>
      <c r="L148" s="157"/>
      <c r="M148" s="161"/>
      <c r="T148" s="162"/>
      <c r="AT148" s="158" t="s">
        <v>261</v>
      </c>
      <c r="AU148" s="158" t="s">
        <v>86</v>
      </c>
      <c r="AV148" s="13" t="s">
        <v>80</v>
      </c>
      <c r="AW148" s="13" t="s">
        <v>34</v>
      </c>
      <c r="AX148" s="13" t="s">
        <v>73</v>
      </c>
      <c r="AY148" s="158" t="s">
        <v>250</v>
      </c>
    </row>
    <row r="149" spans="2:65" s="1" customFormat="1" ht="33" customHeight="1">
      <c r="B149" s="31"/>
      <c r="C149" s="131" t="s">
        <v>310</v>
      </c>
      <c r="D149" s="131" t="s">
        <v>253</v>
      </c>
      <c r="E149" s="132" t="s">
        <v>330</v>
      </c>
      <c r="F149" s="133" t="s">
        <v>331</v>
      </c>
      <c r="G149" s="134" t="s">
        <v>290</v>
      </c>
      <c r="H149" s="135">
        <v>14</v>
      </c>
      <c r="I149" s="136"/>
      <c r="J149" s="137">
        <f>ROUND(I149*H149,2)</f>
        <v>0</v>
      </c>
      <c r="K149" s="138"/>
      <c r="L149" s="31"/>
      <c r="M149" s="139" t="s">
        <v>20</v>
      </c>
      <c r="N149" s="140" t="s">
        <v>45</v>
      </c>
      <c r="P149" s="141">
        <f>O149*H149</f>
        <v>0</v>
      </c>
      <c r="Q149" s="141">
        <v>3.73E-2</v>
      </c>
      <c r="R149" s="141">
        <f>Q149*H149</f>
        <v>0.5222</v>
      </c>
      <c r="S149" s="141">
        <v>0</v>
      </c>
      <c r="T149" s="142">
        <f>S149*H149</f>
        <v>0</v>
      </c>
      <c r="AR149" s="143" t="s">
        <v>257</v>
      </c>
      <c r="AT149" s="143" t="s">
        <v>253</v>
      </c>
      <c r="AU149" s="143" t="s">
        <v>86</v>
      </c>
      <c r="AY149" s="16" t="s">
        <v>250</v>
      </c>
      <c r="BE149" s="144">
        <f>IF(N149="základní",J149,0)</f>
        <v>0</v>
      </c>
      <c r="BF149" s="144">
        <f>IF(N149="snížená",J149,0)</f>
        <v>0</v>
      </c>
      <c r="BG149" s="144">
        <f>IF(N149="zákl. přenesená",J149,0)</f>
        <v>0</v>
      </c>
      <c r="BH149" s="144">
        <f>IF(N149="sníž. přenesená",J149,0)</f>
        <v>0</v>
      </c>
      <c r="BI149" s="144">
        <f>IF(N149="nulová",J149,0)</f>
        <v>0</v>
      </c>
      <c r="BJ149" s="16" t="s">
        <v>86</v>
      </c>
      <c r="BK149" s="144">
        <f>ROUND(I149*H149,2)</f>
        <v>0</v>
      </c>
      <c r="BL149" s="16" t="s">
        <v>257</v>
      </c>
      <c r="BM149" s="143" t="s">
        <v>332</v>
      </c>
    </row>
    <row r="150" spans="2:65" s="1" customFormat="1">
      <c r="B150" s="31"/>
      <c r="D150" s="145" t="s">
        <v>259</v>
      </c>
      <c r="F150" s="146" t="s">
        <v>333</v>
      </c>
      <c r="I150" s="147"/>
      <c r="L150" s="31"/>
      <c r="M150" s="148"/>
      <c r="T150" s="50"/>
      <c r="AT150" s="16" t="s">
        <v>259</v>
      </c>
      <c r="AU150" s="16" t="s">
        <v>86</v>
      </c>
    </row>
    <row r="151" spans="2:65" s="12" customFormat="1">
      <c r="B151" s="149"/>
      <c r="D151" s="150" t="s">
        <v>261</v>
      </c>
      <c r="E151" s="151" t="s">
        <v>20</v>
      </c>
      <c r="F151" s="152" t="s">
        <v>4166</v>
      </c>
      <c r="H151" s="153">
        <v>14</v>
      </c>
      <c r="I151" s="154"/>
      <c r="L151" s="149"/>
      <c r="M151" s="155"/>
      <c r="T151" s="156"/>
      <c r="AT151" s="151" t="s">
        <v>261</v>
      </c>
      <c r="AU151" s="151" t="s">
        <v>86</v>
      </c>
      <c r="AV151" s="12" t="s">
        <v>86</v>
      </c>
      <c r="AW151" s="12" t="s">
        <v>34</v>
      </c>
      <c r="AX151" s="12" t="s">
        <v>73</v>
      </c>
      <c r="AY151" s="151" t="s">
        <v>250</v>
      </c>
    </row>
    <row r="152" spans="2:65" s="1" customFormat="1" ht="33" customHeight="1">
      <c r="B152" s="31"/>
      <c r="C152" s="131" t="s">
        <v>329</v>
      </c>
      <c r="D152" s="131" t="s">
        <v>253</v>
      </c>
      <c r="E152" s="132" t="s">
        <v>336</v>
      </c>
      <c r="F152" s="133" t="s">
        <v>337</v>
      </c>
      <c r="G152" s="134" t="s">
        <v>290</v>
      </c>
      <c r="H152" s="135">
        <v>2</v>
      </c>
      <c r="I152" s="136"/>
      <c r="J152" s="137">
        <f>ROUND(I152*H152,2)</f>
        <v>0</v>
      </c>
      <c r="K152" s="138"/>
      <c r="L152" s="31"/>
      <c r="M152" s="139" t="s">
        <v>20</v>
      </c>
      <c r="N152" s="140" t="s">
        <v>45</v>
      </c>
      <c r="P152" s="141">
        <f>O152*H152</f>
        <v>0</v>
      </c>
      <c r="Q152" s="141">
        <v>0.01</v>
      </c>
      <c r="R152" s="141">
        <f>Q152*H152</f>
        <v>0.02</v>
      </c>
      <c r="S152" s="141">
        <v>0</v>
      </c>
      <c r="T152" s="142">
        <f>S152*H152</f>
        <v>0</v>
      </c>
      <c r="AR152" s="143" t="s">
        <v>257</v>
      </c>
      <c r="AT152" s="143" t="s">
        <v>253</v>
      </c>
      <c r="AU152" s="143" t="s">
        <v>86</v>
      </c>
      <c r="AY152" s="16" t="s">
        <v>250</v>
      </c>
      <c r="BE152" s="144">
        <f>IF(N152="základní",J152,0)</f>
        <v>0</v>
      </c>
      <c r="BF152" s="144">
        <f>IF(N152="snížená",J152,0)</f>
        <v>0</v>
      </c>
      <c r="BG152" s="144">
        <f>IF(N152="zákl. přenesená",J152,0)</f>
        <v>0</v>
      </c>
      <c r="BH152" s="144">
        <f>IF(N152="sníž. přenesená",J152,0)</f>
        <v>0</v>
      </c>
      <c r="BI152" s="144">
        <f>IF(N152="nulová",J152,0)</f>
        <v>0</v>
      </c>
      <c r="BJ152" s="16" t="s">
        <v>86</v>
      </c>
      <c r="BK152" s="144">
        <f>ROUND(I152*H152,2)</f>
        <v>0</v>
      </c>
      <c r="BL152" s="16" t="s">
        <v>257</v>
      </c>
      <c r="BM152" s="143" t="s">
        <v>338</v>
      </c>
    </row>
    <row r="153" spans="2:65" s="1" customFormat="1">
      <c r="B153" s="31"/>
      <c r="D153" s="145" t="s">
        <v>259</v>
      </c>
      <c r="F153" s="146" t="s">
        <v>339</v>
      </c>
      <c r="I153" s="147"/>
      <c r="L153" s="31"/>
      <c r="M153" s="148"/>
      <c r="T153" s="50"/>
      <c r="AT153" s="16" t="s">
        <v>259</v>
      </c>
      <c r="AU153" s="16" t="s">
        <v>86</v>
      </c>
    </row>
    <row r="154" spans="2:65" s="13" customFormat="1">
      <c r="B154" s="157"/>
      <c r="D154" s="150" t="s">
        <v>261</v>
      </c>
      <c r="E154" s="158" t="s">
        <v>20</v>
      </c>
      <c r="F154" s="159" t="s">
        <v>4167</v>
      </c>
      <c r="H154" s="158" t="s">
        <v>20</v>
      </c>
      <c r="I154" s="160"/>
      <c r="L154" s="157"/>
      <c r="M154" s="161"/>
      <c r="T154" s="162"/>
      <c r="AT154" s="158" t="s">
        <v>261</v>
      </c>
      <c r="AU154" s="158" t="s">
        <v>86</v>
      </c>
      <c r="AV154" s="13" t="s">
        <v>80</v>
      </c>
      <c r="AW154" s="13" t="s">
        <v>34</v>
      </c>
      <c r="AX154" s="13" t="s">
        <v>73</v>
      </c>
      <c r="AY154" s="158" t="s">
        <v>250</v>
      </c>
    </row>
    <row r="155" spans="2:65" s="12" customFormat="1">
      <c r="B155" s="149"/>
      <c r="D155" s="150" t="s">
        <v>261</v>
      </c>
      <c r="E155" s="151" t="s">
        <v>20</v>
      </c>
      <c r="F155" s="152" t="s">
        <v>4168</v>
      </c>
      <c r="H155" s="153">
        <v>1</v>
      </c>
      <c r="I155" s="154"/>
      <c r="L155" s="149"/>
      <c r="M155" s="155"/>
      <c r="T155" s="156"/>
      <c r="AT155" s="151" t="s">
        <v>261</v>
      </c>
      <c r="AU155" s="151" t="s">
        <v>86</v>
      </c>
      <c r="AV155" s="12" t="s">
        <v>86</v>
      </c>
      <c r="AW155" s="12" t="s">
        <v>34</v>
      </c>
      <c r="AX155" s="12" t="s">
        <v>73</v>
      </c>
      <c r="AY155" s="151" t="s">
        <v>250</v>
      </c>
    </row>
    <row r="156" spans="2:65" s="12" customFormat="1">
      <c r="B156" s="149"/>
      <c r="D156" s="150" t="s">
        <v>261</v>
      </c>
      <c r="E156" s="151" t="s">
        <v>20</v>
      </c>
      <c r="F156" s="152" t="s">
        <v>4169</v>
      </c>
      <c r="H156" s="153">
        <v>1</v>
      </c>
      <c r="I156" s="154"/>
      <c r="L156" s="149"/>
      <c r="M156" s="155"/>
      <c r="T156" s="156"/>
      <c r="AT156" s="151" t="s">
        <v>261</v>
      </c>
      <c r="AU156" s="151" t="s">
        <v>86</v>
      </c>
      <c r="AV156" s="12" t="s">
        <v>86</v>
      </c>
      <c r="AW156" s="12" t="s">
        <v>34</v>
      </c>
      <c r="AX156" s="12" t="s">
        <v>73</v>
      </c>
      <c r="AY156" s="151" t="s">
        <v>250</v>
      </c>
    </row>
    <row r="157" spans="2:65" s="1" customFormat="1" ht="33" customHeight="1">
      <c r="B157" s="31"/>
      <c r="C157" s="131" t="s">
        <v>335</v>
      </c>
      <c r="D157" s="131" t="s">
        <v>253</v>
      </c>
      <c r="E157" s="132" t="s">
        <v>343</v>
      </c>
      <c r="F157" s="133" t="s">
        <v>344</v>
      </c>
      <c r="G157" s="134" t="s">
        <v>290</v>
      </c>
      <c r="H157" s="135">
        <v>48</v>
      </c>
      <c r="I157" s="136"/>
      <c r="J157" s="137">
        <f>ROUND(I157*H157,2)</f>
        <v>0</v>
      </c>
      <c r="K157" s="138"/>
      <c r="L157" s="31"/>
      <c r="M157" s="139" t="s">
        <v>20</v>
      </c>
      <c r="N157" s="140" t="s">
        <v>45</v>
      </c>
      <c r="P157" s="141">
        <f>O157*H157</f>
        <v>0</v>
      </c>
      <c r="Q157" s="141">
        <v>4.0599999999999997E-2</v>
      </c>
      <c r="R157" s="141">
        <f>Q157*H157</f>
        <v>1.9487999999999999</v>
      </c>
      <c r="S157" s="141">
        <v>0</v>
      </c>
      <c r="T157" s="142">
        <f>S157*H157</f>
        <v>0</v>
      </c>
      <c r="AR157" s="143" t="s">
        <v>257</v>
      </c>
      <c r="AT157" s="143" t="s">
        <v>253</v>
      </c>
      <c r="AU157" s="143" t="s">
        <v>86</v>
      </c>
      <c r="AY157" s="16" t="s">
        <v>250</v>
      </c>
      <c r="BE157" s="144">
        <f>IF(N157="základní",J157,0)</f>
        <v>0</v>
      </c>
      <c r="BF157" s="144">
        <f>IF(N157="snížená",J157,0)</f>
        <v>0</v>
      </c>
      <c r="BG157" s="144">
        <f>IF(N157="zákl. přenesená",J157,0)</f>
        <v>0</v>
      </c>
      <c r="BH157" s="144">
        <f>IF(N157="sníž. přenesená",J157,0)</f>
        <v>0</v>
      </c>
      <c r="BI157" s="144">
        <f>IF(N157="nulová",J157,0)</f>
        <v>0</v>
      </c>
      <c r="BJ157" s="16" t="s">
        <v>86</v>
      </c>
      <c r="BK157" s="144">
        <f>ROUND(I157*H157,2)</f>
        <v>0</v>
      </c>
      <c r="BL157" s="16" t="s">
        <v>257</v>
      </c>
      <c r="BM157" s="143" t="s">
        <v>345</v>
      </c>
    </row>
    <row r="158" spans="2:65" s="1" customFormat="1">
      <c r="B158" s="31"/>
      <c r="D158" s="145" t="s">
        <v>259</v>
      </c>
      <c r="F158" s="146" t="s">
        <v>346</v>
      </c>
      <c r="I158" s="147"/>
      <c r="L158" s="31"/>
      <c r="M158" s="148"/>
      <c r="T158" s="50"/>
      <c r="AT158" s="16" t="s">
        <v>259</v>
      </c>
      <c r="AU158" s="16" t="s">
        <v>86</v>
      </c>
    </row>
    <row r="159" spans="2:65" s="12" customFormat="1">
      <c r="B159" s="149"/>
      <c r="D159" s="150" t="s">
        <v>261</v>
      </c>
      <c r="E159" s="151" t="s">
        <v>20</v>
      </c>
      <c r="F159" s="152" t="s">
        <v>4170</v>
      </c>
      <c r="H159" s="153">
        <v>4</v>
      </c>
      <c r="I159" s="154"/>
      <c r="L159" s="149"/>
      <c r="M159" s="155"/>
      <c r="T159" s="156"/>
      <c r="AT159" s="151" t="s">
        <v>261</v>
      </c>
      <c r="AU159" s="151" t="s">
        <v>86</v>
      </c>
      <c r="AV159" s="12" t="s">
        <v>86</v>
      </c>
      <c r="AW159" s="12" t="s">
        <v>34</v>
      </c>
      <c r="AX159" s="12" t="s">
        <v>73</v>
      </c>
      <c r="AY159" s="151" t="s">
        <v>250</v>
      </c>
    </row>
    <row r="160" spans="2:65" s="12" customFormat="1">
      <c r="B160" s="149"/>
      <c r="D160" s="150" t="s">
        <v>261</v>
      </c>
      <c r="E160" s="151" t="s">
        <v>20</v>
      </c>
      <c r="F160" s="152" t="s">
        <v>4171</v>
      </c>
      <c r="H160" s="153">
        <v>4</v>
      </c>
      <c r="I160" s="154"/>
      <c r="L160" s="149"/>
      <c r="M160" s="155"/>
      <c r="T160" s="156"/>
      <c r="AT160" s="151" t="s">
        <v>261</v>
      </c>
      <c r="AU160" s="151" t="s">
        <v>86</v>
      </c>
      <c r="AV160" s="12" t="s">
        <v>86</v>
      </c>
      <c r="AW160" s="12" t="s">
        <v>34</v>
      </c>
      <c r="AX160" s="12" t="s">
        <v>73</v>
      </c>
      <c r="AY160" s="151" t="s">
        <v>250</v>
      </c>
    </row>
    <row r="161" spans="2:65" s="12" customFormat="1">
      <c r="B161" s="149"/>
      <c r="D161" s="150" t="s">
        <v>261</v>
      </c>
      <c r="E161" s="151" t="s">
        <v>20</v>
      </c>
      <c r="F161" s="152" t="s">
        <v>4172</v>
      </c>
      <c r="H161" s="153">
        <v>2</v>
      </c>
      <c r="I161" s="154"/>
      <c r="L161" s="149"/>
      <c r="M161" s="155"/>
      <c r="T161" s="156"/>
      <c r="AT161" s="151" t="s">
        <v>261</v>
      </c>
      <c r="AU161" s="151" t="s">
        <v>86</v>
      </c>
      <c r="AV161" s="12" t="s">
        <v>86</v>
      </c>
      <c r="AW161" s="12" t="s">
        <v>34</v>
      </c>
      <c r="AX161" s="12" t="s">
        <v>73</v>
      </c>
      <c r="AY161" s="151" t="s">
        <v>250</v>
      </c>
    </row>
    <row r="162" spans="2:65" s="12" customFormat="1">
      <c r="B162" s="149"/>
      <c r="D162" s="150" t="s">
        <v>261</v>
      </c>
      <c r="E162" s="151" t="s">
        <v>20</v>
      </c>
      <c r="F162" s="152" t="s">
        <v>4173</v>
      </c>
      <c r="H162" s="153">
        <v>2</v>
      </c>
      <c r="I162" s="154"/>
      <c r="L162" s="149"/>
      <c r="M162" s="155"/>
      <c r="T162" s="156"/>
      <c r="AT162" s="151" t="s">
        <v>261</v>
      </c>
      <c r="AU162" s="151" t="s">
        <v>86</v>
      </c>
      <c r="AV162" s="12" t="s">
        <v>86</v>
      </c>
      <c r="AW162" s="12" t="s">
        <v>34</v>
      </c>
      <c r="AX162" s="12" t="s">
        <v>73</v>
      </c>
      <c r="AY162" s="151" t="s">
        <v>250</v>
      </c>
    </row>
    <row r="163" spans="2:65" s="12" customFormat="1">
      <c r="B163" s="149"/>
      <c r="D163" s="150" t="s">
        <v>261</v>
      </c>
      <c r="E163" s="151" t="s">
        <v>20</v>
      </c>
      <c r="F163" s="152" t="s">
        <v>4174</v>
      </c>
      <c r="H163" s="153">
        <v>32</v>
      </c>
      <c r="I163" s="154"/>
      <c r="L163" s="149"/>
      <c r="M163" s="155"/>
      <c r="T163" s="156"/>
      <c r="AT163" s="151" t="s">
        <v>261</v>
      </c>
      <c r="AU163" s="151" t="s">
        <v>86</v>
      </c>
      <c r="AV163" s="12" t="s">
        <v>86</v>
      </c>
      <c r="AW163" s="12" t="s">
        <v>34</v>
      </c>
      <c r="AX163" s="12" t="s">
        <v>73</v>
      </c>
      <c r="AY163" s="151" t="s">
        <v>250</v>
      </c>
    </row>
    <row r="164" spans="2:65" s="13" customFormat="1">
      <c r="B164" s="157"/>
      <c r="D164" s="150" t="s">
        <v>261</v>
      </c>
      <c r="E164" s="158" t="s">
        <v>20</v>
      </c>
      <c r="F164" s="159" t="s">
        <v>4175</v>
      </c>
      <c r="H164" s="158" t="s">
        <v>20</v>
      </c>
      <c r="I164" s="160"/>
      <c r="L164" s="157"/>
      <c r="M164" s="161"/>
      <c r="T164" s="162"/>
      <c r="AT164" s="158" t="s">
        <v>261</v>
      </c>
      <c r="AU164" s="158" t="s">
        <v>86</v>
      </c>
      <c r="AV164" s="13" t="s">
        <v>80</v>
      </c>
      <c r="AW164" s="13" t="s">
        <v>34</v>
      </c>
      <c r="AX164" s="13" t="s">
        <v>73</v>
      </c>
      <c r="AY164" s="158" t="s">
        <v>250</v>
      </c>
    </row>
    <row r="165" spans="2:65" s="12" customFormat="1">
      <c r="B165" s="149"/>
      <c r="D165" s="150" t="s">
        <v>261</v>
      </c>
      <c r="E165" s="151" t="s">
        <v>20</v>
      </c>
      <c r="F165" s="152" t="s">
        <v>351</v>
      </c>
      <c r="H165" s="153">
        <v>1</v>
      </c>
      <c r="I165" s="154"/>
      <c r="L165" s="149"/>
      <c r="M165" s="155"/>
      <c r="T165" s="156"/>
      <c r="AT165" s="151" t="s">
        <v>261</v>
      </c>
      <c r="AU165" s="151" t="s">
        <v>86</v>
      </c>
      <c r="AV165" s="12" t="s">
        <v>86</v>
      </c>
      <c r="AW165" s="12" t="s">
        <v>34</v>
      </c>
      <c r="AX165" s="12" t="s">
        <v>73</v>
      </c>
      <c r="AY165" s="151" t="s">
        <v>250</v>
      </c>
    </row>
    <row r="166" spans="2:65" s="13" customFormat="1">
      <c r="B166" s="157"/>
      <c r="D166" s="150" t="s">
        <v>261</v>
      </c>
      <c r="E166" s="158" t="s">
        <v>20</v>
      </c>
      <c r="F166" s="159" t="s">
        <v>4176</v>
      </c>
      <c r="H166" s="158" t="s">
        <v>20</v>
      </c>
      <c r="I166" s="160"/>
      <c r="L166" s="157"/>
      <c r="M166" s="161"/>
      <c r="T166" s="162"/>
      <c r="AT166" s="158" t="s">
        <v>261</v>
      </c>
      <c r="AU166" s="158" t="s">
        <v>86</v>
      </c>
      <c r="AV166" s="13" t="s">
        <v>80</v>
      </c>
      <c r="AW166" s="13" t="s">
        <v>34</v>
      </c>
      <c r="AX166" s="13" t="s">
        <v>73</v>
      </c>
      <c r="AY166" s="158" t="s">
        <v>250</v>
      </c>
    </row>
    <row r="167" spans="2:65" s="12" customFormat="1">
      <c r="B167" s="149"/>
      <c r="D167" s="150" t="s">
        <v>261</v>
      </c>
      <c r="E167" s="151" t="s">
        <v>20</v>
      </c>
      <c r="F167" s="152" t="s">
        <v>353</v>
      </c>
      <c r="H167" s="153">
        <v>1</v>
      </c>
      <c r="I167" s="154"/>
      <c r="L167" s="149"/>
      <c r="M167" s="155"/>
      <c r="T167" s="156"/>
      <c r="AT167" s="151" t="s">
        <v>261</v>
      </c>
      <c r="AU167" s="151" t="s">
        <v>86</v>
      </c>
      <c r="AV167" s="12" t="s">
        <v>86</v>
      </c>
      <c r="AW167" s="12" t="s">
        <v>34</v>
      </c>
      <c r="AX167" s="12" t="s">
        <v>73</v>
      </c>
      <c r="AY167" s="151" t="s">
        <v>250</v>
      </c>
    </row>
    <row r="168" spans="2:65" s="13" customFormat="1">
      <c r="B168" s="157"/>
      <c r="D168" s="150" t="s">
        <v>261</v>
      </c>
      <c r="E168" s="158" t="s">
        <v>20</v>
      </c>
      <c r="F168" s="159" t="s">
        <v>4177</v>
      </c>
      <c r="H168" s="158" t="s">
        <v>20</v>
      </c>
      <c r="I168" s="160"/>
      <c r="L168" s="157"/>
      <c r="M168" s="161"/>
      <c r="T168" s="162"/>
      <c r="AT168" s="158" t="s">
        <v>261</v>
      </c>
      <c r="AU168" s="158" t="s">
        <v>86</v>
      </c>
      <c r="AV168" s="13" t="s">
        <v>80</v>
      </c>
      <c r="AW168" s="13" t="s">
        <v>34</v>
      </c>
      <c r="AX168" s="13" t="s">
        <v>73</v>
      </c>
      <c r="AY168" s="158" t="s">
        <v>250</v>
      </c>
    </row>
    <row r="169" spans="2:65" s="13" customFormat="1">
      <c r="B169" s="157"/>
      <c r="D169" s="150" t="s">
        <v>261</v>
      </c>
      <c r="E169" s="158" t="s">
        <v>20</v>
      </c>
      <c r="F169" s="159" t="s">
        <v>4178</v>
      </c>
      <c r="H169" s="158" t="s">
        <v>20</v>
      </c>
      <c r="I169" s="160"/>
      <c r="L169" s="157"/>
      <c r="M169" s="161"/>
      <c r="T169" s="162"/>
      <c r="AT169" s="158" t="s">
        <v>261</v>
      </c>
      <c r="AU169" s="158" t="s">
        <v>86</v>
      </c>
      <c r="AV169" s="13" t="s">
        <v>80</v>
      </c>
      <c r="AW169" s="13" t="s">
        <v>34</v>
      </c>
      <c r="AX169" s="13" t="s">
        <v>73</v>
      </c>
      <c r="AY169" s="158" t="s">
        <v>250</v>
      </c>
    </row>
    <row r="170" spans="2:65" s="13" customFormat="1">
      <c r="B170" s="157"/>
      <c r="D170" s="150" t="s">
        <v>261</v>
      </c>
      <c r="E170" s="158" t="s">
        <v>20</v>
      </c>
      <c r="F170" s="159" t="s">
        <v>4167</v>
      </c>
      <c r="H170" s="158" t="s">
        <v>20</v>
      </c>
      <c r="I170" s="160"/>
      <c r="L170" s="157"/>
      <c r="M170" s="161"/>
      <c r="T170" s="162"/>
      <c r="AT170" s="158" t="s">
        <v>261</v>
      </c>
      <c r="AU170" s="158" t="s">
        <v>86</v>
      </c>
      <c r="AV170" s="13" t="s">
        <v>80</v>
      </c>
      <c r="AW170" s="13" t="s">
        <v>34</v>
      </c>
      <c r="AX170" s="13" t="s">
        <v>73</v>
      </c>
      <c r="AY170" s="158" t="s">
        <v>250</v>
      </c>
    </row>
    <row r="171" spans="2:65" s="12" customFormat="1">
      <c r="B171" s="149"/>
      <c r="D171" s="150" t="s">
        <v>261</v>
      </c>
      <c r="E171" s="151" t="s">
        <v>20</v>
      </c>
      <c r="F171" s="152" t="s">
        <v>4179</v>
      </c>
      <c r="H171" s="153">
        <v>2</v>
      </c>
      <c r="I171" s="154"/>
      <c r="L171" s="149"/>
      <c r="M171" s="155"/>
      <c r="T171" s="156"/>
      <c r="AT171" s="151" t="s">
        <v>261</v>
      </c>
      <c r="AU171" s="151" t="s">
        <v>86</v>
      </c>
      <c r="AV171" s="12" t="s">
        <v>86</v>
      </c>
      <c r="AW171" s="12" t="s">
        <v>34</v>
      </c>
      <c r="AX171" s="12" t="s">
        <v>73</v>
      </c>
      <c r="AY171" s="151" t="s">
        <v>250</v>
      </c>
    </row>
    <row r="172" spans="2:65" s="1" customFormat="1" ht="33" customHeight="1">
      <c r="B172" s="31"/>
      <c r="C172" s="131" t="s">
        <v>342</v>
      </c>
      <c r="D172" s="131" t="s">
        <v>253</v>
      </c>
      <c r="E172" s="132" t="s">
        <v>357</v>
      </c>
      <c r="F172" s="133" t="s">
        <v>358</v>
      </c>
      <c r="G172" s="134" t="s">
        <v>290</v>
      </c>
      <c r="H172" s="135">
        <v>1</v>
      </c>
      <c r="I172" s="136"/>
      <c r="J172" s="137">
        <f>ROUND(I172*H172,2)</f>
        <v>0</v>
      </c>
      <c r="K172" s="138"/>
      <c r="L172" s="31"/>
      <c r="M172" s="139" t="s">
        <v>20</v>
      </c>
      <c r="N172" s="140" t="s">
        <v>45</v>
      </c>
      <c r="P172" s="141">
        <f>O172*H172</f>
        <v>0</v>
      </c>
      <c r="Q172" s="141">
        <v>0.15409999999999999</v>
      </c>
      <c r="R172" s="141">
        <f>Q172*H172</f>
        <v>0.15409999999999999</v>
      </c>
      <c r="S172" s="141">
        <v>0</v>
      </c>
      <c r="T172" s="142">
        <f>S172*H172</f>
        <v>0</v>
      </c>
      <c r="AR172" s="143" t="s">
        <v>257</v>
      </c>
      <c r="AT172" s="143" t="s">
        <v>253</v>
      </c>
      <c r="AU172" s="143" t="s">
        <v>86</v>
      </c>
      <c r="AY172" s="16" t="s">
        <v>250</v>
      </c>
      <c r="BE172" s="144">
        <f>IF(N172="základní",J172,0)</f>
        <v>0</v>
      </c>
      <c r="BF172" s="144">
        <f>IF(N172="snížená",J172,0)</f>
        <v>0</v>
      </c>
      <c r="BG172" s="144">
        <f>IF(N172="zákl. přenesená",J172,0)</f>
        <v>0</v>
      </c>
      <c r="BH172" s="144">
        <f>IF(N172="sníž. přenesená",J172,0)</f>
        <v>0</v>
      </c>
      <c r="BI172" s="144">
        <f>IF(N172="nulová",J172,0)</f>
        <v>0</v>
      </c>
      <c r="BJ172" s="16" t="s">
        <v>86</v>
      </c>
      <c r="BK172" s="144">
        <f>ROUND(I172*H172,2)</f>
        <v>0</v>
      </c>
      <c r="BL172" s="16" t="s">
        <v>257</v>
      </c>
      <c r="BM172" s="143" t="s">
        <v>359</v>
      </c>
    </row>
    <row r="173" spans="2:65" s="1" customFormat="1">
      <c r="B173" s="31"/>
      <c r="D173" s="145" t="s">
        <v>259</v>
      </c>
      <c r="F173" s="146" t="s">
        <v>360</v>
      </c>
      <c r="I173" s="147"/>
      <c r="L173" s="31"/>
      <c r="M173" s="148"/>
      <c r="T173" s="50"/>
      <c r="AT173" s="16" t="s">
        <v>259</v>
      </c>
      <c r="AU173" s="16" t="s">
        <v>86</v>
      </c>
    </row>
    <row r="174" spans="2:65" s="13" customFormat="1">
      <c r="B174" s="157"/>
      <c r="D174" s="150" t="s">
        <v>261</v>
      </c>
      <c r="E174" s="158" t="s">
        <v>20</v>
      </c>
      <c r="F174" s="159" t="s">
        <v>4180</v>
      </c>
      <c r="H174" s="158" t="s">
        <v>20</v>
      </c>
      <c r="I174" s="160"/>
      <c r="L174" s="157"/>
      <c r="M174" s="161"/>
      <c r="T174" s="162"/>
      <c r="AT174" s="158" t="s">
        <v>261</v>
      </c>
      <c r="AU174" s="158" t="s">
        <v>86</v>
      </c>
      <c r="AV174" s="13" t="s">
        <v>80</v>
      </c>
      <c r="AW174" s="13" t="s">
        <v>34</v>
      </c>
      <c r="AX174" s="13" t="s">
        <v>73</v>
      </c>
      <c r="AY174" s="158" t="s">
        <v>250</v>
      </c>
    </row>
    <row r="175" spans="2:65" s="13" customFormat="1">
      <c r="B175" s="157"/>
      <c r="D175" s="150" t="s">
        <v>261</v>
      </c>
      <c r="E175" s="158" t="s">
        <v>20</v>
      </c>
      <c r="F175" s="159" t="s">
        <v>4181</v>
      </c>
      <c r="H175" s="158" t="s">
        <v>20</v>
      </c>
      <c r="I175" s="160"/>
      <c r="L175" s="157"/>
      <c r="M175" s="161"/>
      <c r="T175" s="162"/>
      <c r="AT175" s="158" t="s">
        <v>261</v>
      </c>
      <c r="AU175" s="158" t="s">
        <v>86</v>
      </c>
      <c r="AV175" s="13" t="s">
        <v>80</v>
      </c>
      <c r="AW175" s="13" t="s">
        <v>34</v>
      </c>
      <c r="AX175" s="13" t="s">
        <v>73</v>
      </c>
      <c r="AY175" s="158" t="s">
        <v>250</v>
      </c>
    </row>
    <row r="176" spans="2:65" s="13" customFormat="1">
      <c r="B176" s="157"/>
      <c r="D176" s="150" t="s">
        <v>261</v>
      </c>
      <c r="E176" s="158" t="s">
        <v>20</v>
      </c>
      <c r="F176" s="159" t="s">
        <v>4182</v>
      </c>
      <c r="H176" s="158" t="s">
        <v>20</v>
      </c>
      <c r="I176" s="160"/>
      <c r="L176" s="157"/>
      <c r="M176" s="161"/>
      <c r="T176" s="162"/>
      <c r="AT176" s="158" t="s">
        <v>261</v>
      </c>
      <c r="AU176" s="158" t="s">
        <v>86</v>
      </c>
      <c r="AV176" s="13" t="s">
        <v>80</v>
      </c>
      <c r="AW176" s="13" t="s">
        <v>34</v>
      </c>
      <c r="AX176" s="13" t="s">
        <v>73</v>
      </c>
      <c r="AY176" s="158" t="s">
        <v>250</v>
      </c>
    </row>
    <row r="177" spans="2:65" s="13" customFormat="1">
      <c r="B177" s="157"/>
      <c r="D177" s="150" t="s">
        <v>261</v>
      </c>
      <c r="E177" s="158" t="s">
        <v>20</v>
      </c>
      <c r="F177" s="159" t="s">
        <v>4183</v>
      </c>
      <c r="H177" s="158" t="s">
        <v>20</v>
      </c>
      <c r="I177" s="160"/>
      <c r="L177" s="157"/>
      <c r="M177" s="161"/>
      <c r="T177" s="162"/>
      <c r="AT177" s="158" t="s">
        <v>261</v>
      </c>
      <c r="AU177" s="158" t="s">
        <v>86</v>
      </c>
      <c r="AV177" s="13" t="s">
        <v>80</v>
      </c>
      <c r="AW177" s="13" t="s">
        <v>34</v>
      </c>
      <c r="AX177" s="13" t="s">
        <v>73</v>
      </c>
      <c r="AY177" s="158" t="s">
        <v>250</v>
      </c>
    </row>
    <row r="178" spans="2:65" s="12" customFormat="1">
      <c r="B178" s="149"/>
      <c r="D178" s="150" t="s">
        <v>261</v>
      </c>
      <c r="E178" s="151" t="s">
        <v>20</v>
      </c>
      <c r="F178" s="152" t="s">
        <v>4184</v>
      </c>
      <c r="H178" s="153">
        <v>1</v>
      </c>
      <c r="I178" s="154"/>
      <c r="L178" s="149"/>
      <c r="M178" s="155"/>
      <c r="T178" s="156"/>
      <c r="AT178" s="151" t="s">
        <v>261</v>
      </c>
      <c r="AU178" s="151" t="s">
        <v>86</v>
      </c>
      <c r="AV178" s="12" t="s">
        <v>86</v>
      </c>
      <c r="AW178" s="12" t="s">
        <v>34</v>
      </c>
      <c r="AX178" s="12" t="s">
        <v>73</v>
      </c>
      <c r="AY178" s="151" t="s">
        <v>250</v>
      </c>
    </row>
    <row r="179" spans="2:65" s="11" customFormat="1" ht="22.9" customHeight="1">
      <c r="B179" s="119"/>
      <c r="D179" s="120" t="s">
        <v>72</v>
      </c>
      <c r="E179" s="129" t="s">
        <v>310</v>
      </c>
      <c r="F179" s="129" t="s">
        <v>395</v>
      </c>
      <c r="I179" s="122"/>
      <c r="J179" s="130">
        <f>BK179</f>
        <v>0</v>
      </c>
      <c r="L179" s="119"/>
      <c r="M179" s="124"/>
      <c r="P179" s="125">
        <f>SUM(P180:P220)</f>
        <v>0</v>
      </c>
      <c r="R179" s="125">
        <f>SUM(R180:R220)</f>
        <v>1.5791576999999999E-3</v>
      </c>
      <c r="T179" s="126">
        <f>SUM(T180:T220)</f>
        <v>4.7888400000000004</v>
      </c>
      <c r="AR179" s="120" t="s">
        <v>80</v>
      </c>
      <c r="AT179" s="127" t="s">
        <v>72</v>
      </c>
      <c r="AU179" s="127" t="s">
        <v>80</v>
      </c>
      <c r="AY179" s="120" t="s">
        <v>250</v>
      </c>
      <c r="BK179" s="128">
        <f>SUM(BK180:BK220)</f>
        <v>0</v>
      </c>
    </row>
    <row r="180" spans="2:65" s="1" customFormat="1" ht="44.25" customHeight="1">
      <c r="B180" s="31"/>
      <c r="C180" s="131" t="s">
        <v>356</v>
      </c>
      <c r="D180" s="131" t="s">
        <v>253</v>
      </c>
      <c r="E180" s="132" t="s">
        <v>4185</v>
      </c>
      <c r="F180" s="133" t="s">
        <v>4186</v>
      </c>
      <c r="G180" s="134" t="s">
        <v>305</v>
      </c>
      <c r="H180" s="135">
        <v>4.08</v>
      </c>
      <c r="I180" s="136"/>
      <c r="J180" s="137">
        <f>ROUND(I180*H180,2)</f>
        <v>0</v>
      </c>
      <c r="K180" s="138"/>
      <c r="L180" s="31"/>
      <c r="M180" s="139" t="s">
        <v>20</v>
      </c>
      <c r="N180" s="140" t="s">
        <v>45</v>
      </c>
      <c r="P180" s="141">
        <f>O180*H180</f>
        <v>0</v>
      </c>
      <c r="Q180" s="141">
        <v>8.0499999999999992E-6</v>
      </c>
      <c r="R180" s="141">
        <f>Q180*H180</f>
        <v>3.2843999999999999E-5</v>
      </c>
      <c r="S180" s="141">
        <v>0</v>
      </c>
      <c r="T180" s="142">
        <f>S180*H180</f>
        <v>0</v>
      </c>
      <c r="AR180" s="143" t="s">
        <v>257</v>
      </c>
      <c r="AT180" s="143" t="s">
        <v>253</v>
      </c>
      <c r="AU180" s="143" t="s">
        <v>86</v>
      </c>
      <c r="AY180" s="16" t="s">
        <v>250</v>
      </c>
      <c r="BE180" s="144">
        <f>IF(N180="základní",J180,0)</f>
        <v>0</v>
      </c>
      <c r="BF180" s="144">
        <f>IF(N180="snížená",J180,0)</f>
        <v>0</v>
      </c>
      <c r="BG180" s="144">
        <f>IF(N180="zákl. přenesená",J180,0)</f>
        <v>0</v>
      </c>
      <c r="BH180" s="144">
        <f>IF(N180="sníž. přenesená",J180,0)</f>
        <v>0</v>
      </c>
      <c r="BI180" s="144">
        <f>IF(N180="nulová",J180,0)</f>
        <v>0</v>
      </c>
      <c r="BJ180" s="16" t="s">
        <v>86</v>
      </c>
      <c r="BK180" s="144">
        <f>ROUND(I180*H180,2)</f>
        <v>0</v>
      </c>
      <c r="BL180" s="16" t="s">
        <v>257</v>
      </c>
      <c r="BM180" s="143" t="s">
        <v>4187</v>
      </c>
    </row>
    <row r="181" spans="2:65" s="1" customFormat="1">
      <c r="B181" s="31"/>
      <c r="D181" s="145" t="s">
        <v>259</v>
      </c>
      <c r="F181" s="146" t="s">
        <v>4188</v>
      </c>
      <c r="I181" s="147"/>
      <c r="L181" s="31"/>
      <c r="M181" s="148"/>
      <c r="T181" s="50"/>
      <c r="AT181" s="16" t="s">
        <v>259</v>
      </c>
      <c r="AU181" s="16" t="s">
        <v>86</v>
      </c>
    </row>
    <row r="182" spans="2:65" s="12" customFormat="1">
      <c r="B182" s="149"/>
      <c r="D182" s="150" t="s">
        <v>261</v>
      </c>
      <c r="E182" s="151" t="s">
        <v>20</v>
      </c>
      <c r="F182" s="152" t="s">
        <v>4189</v>
      </c>
      <c r="H182" s="153">
        <v>2.2400000000000002</v>
      </c>
      <c r="I182" s="154"/>
      <c r="L182" s="149"/>
      <c r="M182" s="155"/>
      <c r="T182" s="156"/>
      <c r="AT182" s="151" t="s">
        <v>261</v>
      </c>
      <c r="AU182" s="151" t="s">
        <v>86</v>
      </c>
      <c r="AV182" s="12" t="s">
        <v>86</v>
      </c>
      <c r="AW182" s="12" t="s">
        <v>34</v>
      </c>
      <c r="AX182" s="12" t="s">
        <v>73</v>
      </c>
      <c r="AY182" s="151" t="s">
        <v>250</v>
      </c>
    </row>
    <row r="183" spans="2:65" s="12" customFormat="1">
      <c r="B183" s="149"/>
      <c r="D183" s="150" t="s">
        <v>261</v>
      </c>
      <c r="E183" s="151" t="s">
        <v>20</v>
      </c>
      <c r="F183" s="152" t="s">
        <v>4190</v>
      </c>
      <c r="H183" s="153">
        <v>1.84</v>
      </c>
      <c r="I183" s="154"/>
      <c r="L183" s="149"/>
      <c r="M183" s="155"/>
      <c r="T183" s="156"/>
      <c r="AT183" s="151" t="s">
        <v>261</v>
      </c>
      <c r="AU183" s="151" t="s">
        <v>86</v>
      </c>
      <c r="AV183" s="12" t="s">
        <v>86</v>
      </c>
      <c r="AW183" s="12" t="s">
        <v>34</v>
      </c>
      <c r="AX183" s="12" t="s">
        <v>73</v>
      </c>
      <c r="AY183" s="151" t="s">
        <v>250</v>
      </c>
    </row>
    <row r="184" spans="2:65" s="1" customFormat="1" ht="44.25" customHeight="1">
      <c r="B184" s="31"/>
      <c r="C184" s="131" t="s">
        <v>365</v>
      </c>
      <c r="D184" s="131" t="s">
        <v>253</v>
      </c>
      <c r="E184" s="132" t="s">
        <v>4191</v>
      </c>
      <c r="F184" s="133" t="s">
        <v>4192</v>
      </c>
      <c r="G184" s="134" t="s">
        <v>305</v>
      </c>
      <c r="H184" s="135">
        <v>24.08</v>
      </c>
      <c r="I184" s="136"/>
      <c r="J184" s="137">
        <f>ROUND(I184*H184,2)</f>
        <v>0</v>
      </c>
      <c r="K184" s="138"/>
      <c r="L184" s="31"/>
      <c r="M184" s="139" t="s">
        <v>20</v>
      </c>
      <c r="N184" s="140" t="s">
        <v>45</v>
      </c>
      <c r="P184" s="141">
        <f>O184*H184</f>
        <v>0</v>
      </c>
      <c r="Q184" s="141">
        <v>8.0499999999999992E-6</v>
      </c>
      <c r="R184" s="141">
        <f>Q184*H184</f>
        <v>1.9384399999999996E-4</v>
      </c>
      <c r="S184" s="141">
        <v>0</v>
      </c>
      <c r="T184" s="142">
        <f>S184*H184</f>
        <v>0</v>
      </c>
      <c r="AR184" s="143" t="s">
        <v>257</v>
      </c>
      <c r="AT184" s="143" t="s">
        <v>253</v>
      </c>
      <c r="AU184" s="143" t="s">
        <v>86</v>
      </c>
      <c r="AY184" s="16" t="s">
        <v>250</v>
      </c>
      <c r="BE184" s="144">
        <f>IF(N184="základní",J184,0)</f>
        <v>0</v>
      </c>
      <c r="BF184" s="144">
        <f>IF(N184="snížená",J184,0)</f>
        <v>0</v>
      </c>
      <c r="BG184" s="144">
        <f>IF(N184="zákl. přenesená",J184,0)</f>
        <v>0</v>
      </c>
      <c r="BH184" s="144">
        <f>IF(N184="sníž. přenesená",J184,0)</f>
        <v>0</v>
      </c>
      <c r="BI184" s="144">
        <f>IF(N184="nulová",J184,0)</f>
        <v>0</v>
      </c>
      <c r="BJ184" s="16" t="s">
        <v>86</v>
      </c>
      <c r="BK184" s="144">
        <f>ROUND(I184*H184,2)</f>
        <v>0</v>
      </c>
      <c r="BL184" s="16" t="s">
        <v>257</v>
      </c>
      <c r="BM184" s="143" t="s">
        <v>4193</v>
      </c>
    </row>
    <row r="185" spans="2:65" s="1" customFormat="1">
      <c r="B185" s="31"/>
      <c r="D185" s="145" t="s">
        <v>259</v>
      </c>
      <c r="F185" s="146" t="s">
        <v>4194</v>
      </c>
      <c r="I185" s="147"/>
      <c r="L185" s="31"/>
      <c r="M185" s="148"/>
      <c r="T185" s="50"/>
      <c r="AT185" s="16" t="s">
        <v>259</v>
      </c>
      <c r="AU185" s="16" t="s">
        <v>86</v>
      </c>
    </row>
    <row r="186" spans="2:65" s="12" customFormat="1" ht="22.5">
      <c r="B186" s="149"/>
      <c r="D186" s="150" t="s">
        <v>261</v>
      </c>
      <c r="E186" s="151" t="s">
        <v>20</v>
      </c>
      <c r="F186" s="152" t="s">
        <v>4195</v>
      </c>
      <c r="H186" s="153">
        <v>24.08</v>
      </c>
      <c r="I186" s="154"/>
      <c r="L186" s="149"/>
      <c r="M186" s="155"/>
      <c r="T186" s="156"/>
      <c r="AT186" s="151" t="s">
        <v>261</v>
      </c>
      <c r="AU186" s="151" t="s">
        <v>86</v>
      </c>
      <c r="AV186" s="12" t="s">
        <v>86</v>
      </c>
      <c r="AW186" s="12" t="s">
        <v>34</v>
      </c>
      <c r="AX186" s="12" t="s">
        <v>73</v>
      </c>
      <c r="AY186" s="151" t="s">
        <v>250</v>
      </c>
    </row>
    <row r="187" spans="2:65" s="1" customFormat="1" ht="37.9" customHeight="1">
      <c r="B187" s="31"/>
      <c r="C187" s="131" t="s">
        <v>8</v>
      </c>
      <c r="D187" s="131" t="s">
        <v>253</v>
      </c>
      <c r="E187" s="132" t="s">
        <v>4196</v>
      </c>
      <c r="F187" s="133" t="s">
        <v>4197</v>
      </c>
      <c r="G187" s="134" t="s">
        <v>305</v>
      </c>
      <c r="H187" s="135">
        <v>24.626000000000001</v>
      </c>
      <c r="I187" s="136"/>
      <c r="J187" s="137">
        <f>ROUND(I187*H187,2)</f>
        <v>0</v>
      </c>
      <c r="K187" s="138"/>
      <c r="L187" s="31"/>
      <c r="M187" s="139" t="s">
        <v>20</v>
      </c>
      <c r="N187" s="140" t="s">
        <v>45</v>
      </c>
      <c r="P187" s="141">
        <f>O187*H187</f>
        <v>0</v>
      </c>
      <c r="Q187" s="141">
        <v>8.0499999999999992E-6</v>
      </c>
      <c r="R187" s="141">
        <f>Q187*H187</f>
        <v>1.9823929999999998E-4</v>
      </c>
      <c r="S187" s="141">
        <v>0</v>
      </c>
      <c r="T187" s="142">
        <f>S187*H187</f>
        <v>0</v>
      </c>
      <c r="AR187" s="143" t="s">
        <v>257</v>
      </c>
      <c r="AT187" s="143" t="s">
        <v>253</v>
      </c>
      <c r="AU187" s="143" t="s">
        <v>86</v>
      </c>
      <c r="AY187" s="16" t="s">
        <v>250</v>
      </c>
      <c r="BE187" s="144">
        <f>IF(N187="základní",J187,0)</f>
        <v>0</v>
      </c>
      <c r="BF187" s="144">
        <f>IF(N187="snížená",J187,0)</f>
        <v>0</v>
      </c>
      <c r="BG187" s="144">
        <f>IF(N187="zákl. přenesená",J187,0)</f>
        <v>0</v>
      </c>
      <c r="BH187" s="144">
        <f>IF(N187="sníž. přenesená",J187,0)</f>
        <v>0</v>
      </c>
      <c r="BI187" s="144">
        <f>IF(N187="nulová",J187,0)</f>
        <v>0</v>
      </c>
      <c r="BJ187" s="16" t="s">
        <v>86</v>
      </c>
      <c r="BK187" s="144">
        <f>ROUND(I187*H187,2)</f>
        <v>0</v>
      </c>
      <c r="BL187" s="16" t="s">
        <v>257</v>
      </c>
      <c r="BM187" s="143" t="s">
        <v>4198</v>
      </c>
    </row>
    <row r="188" spans="2:65" s="1" customFormat="1">
      <c r="B188" s="31"/>
      <c r="D188" s="145" t="s">
        <v>259</v>
      </c>
      <c r="F188" s="146" t="s">
        <v>4199</v>
      </c>
      <c r="I188" s="147"/>
      <c r="L188" s="31"/>
      <c r="M188" s="148"/>
      <c r="T188" s="50"/>
      <c r="AT188" s="16" t="s">
        <v>259</v>
      </c>
      <c r="AU188" s="16" t="s">
        <v>86</v>
      </c>
    </row>
    <row r="189" spans="2:65" s="12" customFormat="1">
      <c r="B189" s="149"/>
      <c r="D189" s="150" t="s">
        <v>261</v>
      </c>
      <c r="E189" s="151" t="s">
        <v>20</v>
      </c>
      <c r="F189" s="152" t="s">
        <v>4200</v>
      </c>
      <c r="H189" s="153">
        <v>24.626000000000001</v>
      </c>
      <c r="I189" s="154"/>
      <c r="L189" s="149"/>
      <c r="M189" s="155"/>
      <c r="T189" s="156"/>
      <c r="AT189" s="151" t="s">
        <v>261</v>
      </c>
      <c r="AU189" s="151" t="s">
        <v>86</v>
      </c>
      <c r="AV189" s="12" t="s">
        <v>86</v>
      </c>
      <c r="AW189" s="12" t="s">
        <v>34</v>
      </c>
      <c r="AX189" s="12" t="s">
        <v>73</v>
      </c>
      <c r="AY189" s="151" t="s">
        <v>250</v>
      </c>
    </row>
    <row r="190" spans="2:65" s="1" customFormat="1" ht="37.9" customHeight="1">
      <c r="B190" s="31"/>
      <c r="C190" s="131" t="s">
        <v>378</v>
      </c>
      <c r="D190" s="131" t="s">
        <v>253</v>
      </c>
      <c r="E190" s="132" t="s">
        <v>1143</v>
      </c>
      <c r="F190" s="133" t="s">
        <v>1144</v>
      </c>
      <c r="G190" s="134" t="s">
        <v>290</v>
      </c>
      <c r="H190" s="135">
        <v>8</v>
      </c>
      <c r="I190" s="136"/>
      <c r="J190" s="137">
        <f>ROUND(I190*H190,2)</f>
        <v>0</v>
      </c>
      <c r="K190" s="138"/>
      <c r="L190" s="31"/>
      <c r="M190" s="139" t="s">
        <v>20</v>
      </c>
      <c r="N190" s="140" t="s">
        <v>45</v>
      </c>
      <c r="P190" s="141">
        <f>O190*H190</f>
        <v>0</v>
      </c>
      <c r="Q190" s="141">
        <v>1.42788E-5</v>
      </c>
      <c r="R190" s="141">
        <f>Q190*H190</f>
        <v>1.142304E-4</v>
      </c>
      <c r="S190" s="141">
        <v>0</v>
      </c>
      <c r="T190" s="142">
        <f>S190*H190</f>
        <v>0</v>
      </c>
      <c r="AR190" s="143" t="s">
        <v>257</v>
      </c>
      <c r="AT190" s="143" t="s">
        <v>253</v>
      </c>
      <c r="AU190" s="143" t="s">
        <v>86</v>
      </c>
      <c r="AY190" s="16" t="s">
        <v>250</v>
      </c>
      <c r="BE190" s="144">
        <f>IF(N190="základní",J190,0)</f>
        <v>0</v>
      </c>
      <c r="BF190" s="144">
        <f>IF(N190="snížená",J190,0)</f>
        <v>0</v>
      </c>
      <c r="BG190" s="144">
        <f>IF(N190="zákl. přenesená",J190,0)</f>
        <v>0</v>
      </c>
      <c r="BH190" s="144">
        <f>IF(N190="sníž. přenesená",J190,0)</f>
        <v>0</v>
      </c>
      <c r="BI190" s="144">
        <f>IF(N190="nulová",J190,0)</f>
        <v>0</v>
      </c>
      <c r="BJ190" s="16" t="s">
        <v>86</v>
      </c>
      <c r="BK190" s="144">
        <f>ROUND(I190*H190,2)</f>
        <v>0</v>
      </c>
      <c r="BL190" s="16" t="s">
        <v>257</v>
      </c>
      <c r="BM190" s="143" t="s">
        <v>4201</v>
      </c>
    </row>
    <row r="191" spans="2:65" s="1" customFormat="1">
      <c r="B191" s="31"/>
      <c r="D191" s="145" t="s">
        <v>259</v>
      </c>
      <c r="F191" s="146" t="s">
        <v>1146</v>
      </c>
      <c r="I191" s="147"/>
      <c r="L191" s="31"/>
      <c r="M191" s="148"/>
      <c r="T191" s="50"/>
      <c r="AT191" s="16" t="s">
        <v>259</v>
      </c>
      <c r="AU191" s="16" t="s">
        <v>86</v>
      </c>
    </row>
    <row r="192" spans="2:65" s="12" customFormat="1">
      <c r="B192" s="149"/>
      <c r="D192" s="150" t="s">
        <v>261</v>
      </c>
      <c r="E192" s="151" t="s">
        <v>20</v>
      </c>
      <c r="F192" s="152" t="s">
        <v>4202</v>
      </c>
      <c r="H192" s="153">
        <v>8</v>
      </c>
      <c r="I192" s="154"/>
      <c r="L192" s="149"/>
      <c r="M192" s="155"/>
      <c r="T192" s="156"/>
      <c r="AT192" s="151" t="s">
        <v>261</v>
      </c>
      <c r="AU192" s="151" t="s">
        <v>86</v>
      </c>
      <c r="AV192" s="12" t="s">
        <v>86</v>
      </c>
      <c r="AW192" s="12" t="s">
        <v>34</v>
      </c>
      <c r="AX192" s="12" t="s">
        <v>73</v>
      </c>
      <c r="AY192" s="151" t="s">
        <v>250</v>
      </c>
    </row>
    <row r="193" spans="2:65" s="1" customFormat="1" ht="33" customHeight="1">
      <c r="B193" s="31"/>
      <c r="C193" s="131" t="s">
        <v>383</v>
      </c>
      <c r="D193" s="131" t="s">
        <v>253</v>
      </c>
      <c r="E193" s="132" t="s">
        <v>4203</v>
      </c>
      <c r="F193" s="133" t="s">
        <v>4204</v>
      </c>
      <c r="G193" s="134" t="s">
        <v>290</v>
      </c>
      <c r="H193" s="135">
        <v>8</v>
      </c>
      <c r="I193" s="136"/>
      <c r="J193" s="137">
        <f>ROUND(I193*H193,2)</f>
        <v>0</v>
      </c>
      <c r="K193" s="138"/>
      <c r="L193" s="31"/>
      <c r="M193" s="139" t="s">
        <v>20</v>
      </c>
      <c r="N193" s="140" t="s">
        <v>45</v>
      </c>
      <c r="P193" s="141">
        <f>O193*H193</f>
        <v>0</v>
      </c>
      <c r="Q193" s="141">
        <v>1.2999999999999999E-4</v>
      </c>
      <c r="R193" s="141">
        <f>Q193*H193</f>
        <v>1.0399999999999999E-3</v>
      </c>
      <c r="S193" s="141">
        <v>0</v>
      </c>
      <c r="T193" s="142">
        <f>S193*H193</f>
        <v>0</v>
      </c>
      <c r="AR193" s="143" t="s">
        <v>257</v>
      </c>
      <c r="AT193" s="143" t="s">
        <v>253</v>
      </c>
      <c r="AU193" s="143" t="s">
        <v>86</v>
      </c>
      <c r="AY193" s="16" t="s">
        <v>250</v>
      </c>
      <c r="BE193" s="144">
        <f>IF(N193="základní",J193,0)</f>
        <v>0</v>
      </c>
      <c r="BF193" s="144">
        <f>IF(N193="snížená",J193,0)</f>
        <v>0</v>
      </c>
      <c r="BG193" s="144">
        <f>IF(N193="zákl. přenesená",J193,0)</f>
        <v>0</v>
      </c>
      <c r="BH193" s="144">
        <f>IF(N193="sníž. přenesená",J193,0)</f>
        <v>0</v>
      </c>
      <c r="BI193" s="144">
        <f>IF(N193="nulová",J193,0)</f>
        <v>0</v>
      </c>
      <c r="BJ193" s="16" t="s">
        <v>86</v>
      </c>
      <c r="BK193" s="144">
        <f>ROUND(I193*H193,2)</f>
        <v>0</v>
      </c>
      <c r="BL193" s="16" t="s">
        <v>257</v>
      </c>
      <c r="BM193" s="143" t="s">
        <v>4205</v>
      </c>
    </row>
    <row r="194" spans="2:65" s="1" customFormat="1">
      <c r="B194" s="31"/>
      <c r="D194" s="145" t="s">
        <v>259</v>
      </c>
      <c r="F194" s="146" t="s">
        <v>4206</v>
      </c>
      <c r="I194" s="147"/>
      <c r="L194" s="31"/>
      <c r="M194" s="148"/>
      <c r="T194" s="50"/>
      <c r="AT194" s="16" t="s">
        <v>259</v>
      </c>
      <c r="AU194" s="16" t="s">
        <v>86</v>
      </c>
    </row>
    <row r="195" spans="2:65" s="12" customFormat="1">
      <c r="B195" s="149"/>
      <c r="D195" s="150" t="s">
        <v>261</v>
      </c>
      <c r="E195" s="151" t="s">
        <v>20</v>
      </c>
      <c r="F195" s="152" t="s">
        <v>4202</v>
      </c>
      <c r="H195" s="153">
        <v>8</v>
      </c>
      <c r="I195" s="154"/>
      <c r="L195" s="149"/>
      <c r="M195" s="155"/>
      <c r="T195" s="156"/>
      <c r="AT195" s="151" t="s">
        <v>261</v>
      </c>
      <c r="AU195" s="151" t="s">
        <v>86</v>
      </c>
      <c r="AV195" s="12" t="s">
        <v>86</v>
      </c>
      <c r="AW195" s="12" t="s">
        <v>34</v>
      </c>
      <c r="AX195" s="12" t="s">
        <v>73</v>
      </c>
      <c r="AY195" s="151" t="s">
        <v>250</v>
      </c>
    </row>
    <row r="196" spans="2:65" s="1" customFormat="1" ht="55.5" customHeight="1">
      <c r="B196" s="31"/>
      <c r="C196" s="131" t="s">
        <v>389</v>
      </c>
      <c r="D196" s="131" t="s">
        <v>253</v>
      </c>
      <c r="E196" s="132" t="s">
        <v>408</v>
      </c>
      <c r="F196" s="133" t="s">
        <v>409</v>
      </c>
      <c r="G196" s="134" t="s">
        <v>305</v>
      </c>
      <c r="H196" s="135">
        <v>2.8919999999999999</v>
      </c>
      <c r="I196" s="136"/>
      <c r="J196" s="137">
        <f>ROUND(I196*H196,2)</f>
        <v>0</v>
      </c>
      <c r="K196" s="138"/>
      <c r="L196" s="31"/>
      <c r="M196" s="139" t="s">
        <v>20</v>
      </c>
      <c r="N196" s="140" t="s">
        <v>45</v>
      </c>
      <c r="P196" s="141">
        <f>O196*H196</f>
        <v>0</v>
      </c>
      <c r="Q196" s="141">
        <v>0</v>
      </c>
      <c r="R196" s="141">
        <f>Q196*H196</f>
        <v>0</v>
      </c>
      <c r="S196" s="141">
        <v>0.54500000000000004</v>
      </c>
      <c r="T196" s="142">
        <f>S196*H196</f>
        <v>1.5761400000000001</v>
      </c>
      <c r="AR196" s="143" t="s">
        <v>257</v>
      </c>
      <c r="AT196" s="143" t="s">
        <v>253</v>
      </c>
      <c r="AU196" s="143" t="s">
        <v>86</v>
      </c>
      <c r="AY196" s="16" t="s">
        <v>250</v>
      </c>
      <c r="BE196" s="144">
        <f>IF(N196="základní",J196,0)</f>
        <v>0</v>
      </c>
      <c r="BF196" s="144">
        <f>IF(N196="snížená",J196,0)</f>
        <v>0</v>
      </c>
      <c r="BG196" s="144">
        <f>IF(N196="zákl. přenesená",J196,0)</f>
        <v>0</v>
      </c>
      <c r="BH196" s="144">
        <f>IF(N196="sníž. přenesená",J196,0)</f>
        <v>0</v>
      </c>
      <c r="BI196" s="144">
        <f>IF(N196="nulová",J196,0)</f>
        <v>0</v>
      </c>
      <c r="BJ196" s="16" t="s">
        <v>86</v>
      </c>
      <c r="BK196" s="144">
        <f>ROUND(I196*H196,2)</f>
        <v>0</v>
      </c>
      <c r="BL196" s="16" t="s">
        <v>257</v>
      </c>
      <c r="BM196" s="143" t="s">
        <v>410</v>
      </c>
    </row>
    <row r="197" spans="2:65" s="1" customFormat="1">
      <c r="B197" s="31"/>
      <c r="D197" s="145" t="s">
        <v>259</v>
      </c>
      <c r="F197" s="146" t="s">
        <v>411</v>
      </c>
      <c r="I197" s="147"/>
      <c r="L197" s="31"/>
      <c r="M197" s="148"/>
      <c r="T197" s="50"/>
      <c r="AT197" s="16" t="s">
        <v>259</v>
      </c>
      <c r="AU197" s="16" t="s">
        <v>86</v>
      </c>
    </row>
    <row r="198" spans="2:65" s="13" customFormat="1">
      <c r="B198" s="157"/>
      <c r="D198" s="150" t="s">
        <v>261</v>
      </c>
      <c r="E198" s="158" t="s">
        <v>20</v>
      </c>
      <c r="F198" s="159" t="s">
        <v>4207</v>
      </c>
      <c r="H198" s="158" t="s">
        <v>20</v>
      </c>
      <c r="I198" s="160"/>
      <c r="L198" s="157"/>
      <c r="M198" s="161"/>
      <c r="T198" s="162"/>
      <c r="AT198" s="158" t="s">
        <v>261</v>
      </c>
      <c r="AU198" s="158" t="s">
        <v>86</v>
      </c>
      <c r="AV198" s="13" t="s">
        <v>80</v>
      </c>
      <c r="AW198" s="13" t="s">
        <v>34</v>
      </c>
      <c r="AX198" s="13" t="s">
        <v>73</v>
      </c>
      <c r="AY198" s="158" t="s">
        <v>250</v>
      </c>
    </row>
    <row r="199" spans="2:65" s="13" customFormat="1">
      <c r="B199" s="157"/>
      <c r="D199" s="150" t="s">
        <v>261</v>
      </c>
      <c r="E199" s="158" t="s">
        <v>20</v>
      </c>
      <c r="F199" s="159" t="s">
        <v>4208</v>
      </c>
      <c r="H199" s="158" t="s">
        <v>20</v>
      </c>
      <c r="I199" s="160"/>
      <c r="L199" s="157"/>
      <c r="M199" s="161"/>
      <c r="T199" s="162"/>
      <c r="AT199" s="158" t="s">
        <v>261</v>
      </c>
      <c r="AU199" s="158" t="s">
        <v>86</v>
      </c>
      <c r="AV199" s="13" t="s">
        <v>80</v>
      </c>
      <c r="AW199" s="13" t="s">
        <v>34</v>
      </c>
      <c r="AX199" s="13" t="s">
        <v>73</v>
      </c>
      <c r="AY199" s="158" t="s">
        <v>250</v>
      </c>
    </row>
    <row r="200" spans="2:65" s="13" customFormat="1">
      <c r="B200" s="157"/>
      <c r="D200" s="150" t="s">
        <v>261</v>
      </c>
      <c r="E200" s="158" t="s">
        <v>20</v>
      </c>
      <c r="F200" s="159" t="s">
        <v>4209</v>
      </c>
      <c r="H200" s="158" t="s">
        <v>20</v>
      </c>
      <c r="I200" s="160"/>
      <c r="L200" s="157"/>
      <c r="M200" s="161"/>
      <c r="T200" s="162"/>
      <c r="AT200" s="158" t="s">
        <v>261</v>
      </c>
      <c r="AU200" s="158" t="s">
        <v>86</v>
      </c>
      <c r="AV200" s="13" t="s">
        <v>80</v>
      </c>
      <c r="AW200" s="13" t="s">
        <v>34</v>
      </c>
      <c r="AX200" s="13" t="s">
        <v>73</v>
      </c>
      <c r="AY200" s="158" t="s">
        <v>250</v>
      </c>
    </row>
    <row r="201" spans="2:65" s="12" customFormat="1">
      <c r="B201" s="149"/>
      <c r="D201" s="150" t="s">
        <v>261</v>
      </c>
      <c r="E201" s="151" t="s">
        <v>20</v>
      </c>
      <c r="F201" s="152" t="s">
        <v>414</v>
      </c>
      <c r="H201" s="153">
        <v>0.27200000000000002</v>
      </c>
      <c r="I201" s="154"/>
      <c r="L201" s="149"/>
      <c r="M201" s="155"/>
      <c r="T201" s="156"/>
      <c r="AT201" s="151" t="s">
        <v>261</v>
      </c>
      <c r="AU201" s="151" t="s">
        <v>86</v>
      </c>
      <c r="AV201" s="12" t="s">
        <v>86</v>
      </c>
      <c r="AW201" s="12" t="s">
        <v>34</v>
      </c>
      <c r="AX201" s="12" t="s">
        <v>73</v>
      </c>
      <c r="AY201" s="151" t="s">
        <v>250</v>
      </c>
    </row>
    <row r="202" spans="2:65" s="12" customFormat="1">
      <c r="B202" s="149"/>
      <c r="D202" s="150" t="s">
        <v>261</v>
      </c>
      <c r="E202" s="151" t="s">
        <v>20</v>
      </c>
      <c r="F202" s="152" t="s">
        <v>4210</v>
      </c>
      <c r="H202" s="153">
        <v>1.45</v>
      </c>
      <c r="I202" s="154"/>
      <c r="L202" s="149"/>
      <c r="M202" s="155"/>
      <c r="T202" s="156"/>
      <c r="AT202" s="151" t="s">
        <v>261</v>
      </c>
      <c r="AU202" s="151" t="s">
        <v>86</v>
      </c>
      <c r="AV202" s="12" t="s">
        <v>86</v>
      </c>
      <c r="AW202" s="12" t="s">
        <v>34</v>
      </c>
      <c r="AX202" s="12" t="s">
        <v>73</v>
      </c>
      <c r="AY202" s="151" t="s">
        <v>250</v>
      </c>
    </row>
    <row r="203" spans="2:65" s="12" customFormat="1">
      <c r="B203" s="149"/>
      <c r="D203" s="150" t="s">
        <v>261</v>
      </c>
      <c r="E203" s="151" t="s">
        <v>20</v>
      </c>
      <c r="F203" s="152" t="s">
        <v>4211</v>
      </c>
      <c r="H203" s="153">
        <v>0.58499999999999996</v>
      </c>
      <c r="I203" s="154"/>
      <c r="L203" s="149"/>
      <c r="M203" s="155"/>
      <c r="T203" s="156"/>
      <c r="AT203" s="151" t="s">
        <v>261</v>
      </c>
      <c r="AU203" s="151" t="s">
        <v>86</v>
      </c>
      <c r="AV203" s="12" t="s">
        <v>86</v>
      </c>
      <c r="AW203" s="12" t="s">
        <v>34</v>
      </c>
      <c r="AX203" s="12" t="s">
        <v>73</v>
      </c>
      <c r="AY203" s="151" t="s">
        <v>250</v>
      </c>
    </row>
    <row r="204" spans="2:65" s="12" customFormat="1">
      <c r="B204" s="149"/>
      <c r="D204" s="150" t="s">
        <v>261</v>
      </c>
      <c r="E204" s="151" t="s">
        <v>20</v>
      </c>
      <c r="F204" s="152" t="s">
        <v>4212</v>
      </c>
      <c r="H204" s="153">
        <v>0.58499999999999996</v>
      </c>
      <c r="I204" s="154"/>
      <c r="L204" s="149"/>
      <c r="M204" s="155"/>
      <c r="T204" s="156"/>
      <c r="AT204" s="151" t="s">
        <v>261</v>
      </c>
      <c r="AU204" s="151" t="s">
        <v>86</v>
      </c>
      <c r="AV204" s="12" t="s">
        <v>86</v>
      </c>
      <c r="AW204" s="12" t="s">
        <v>34</v>
      </c>
      <c r="AX204" s="12" t="s">
        <v>73</v>
      </c>
      <c r="AY204" s="151" t="s">
        <v>250</v>
      </c>
    </row>
    <row r="205" spans="2:65" s="1" customFormat="1" ht="55.5" customHeight="1">
      <c r="B205" s="31"/>
      <c r="C205" s="131" t="s">
        <v>396</v>
      </c>
      <c r="D205" s="131" t="s">
        <v>253</v>
      </c>
      <c r="E205" s="132" t="s">
        <v>428</v>
      </c>
      <c r="F205" s="133" t="s">
        <v>429</v>
      </c>
      <c r="G205" s="134" t="s">
        <v>256</v>
      </c>
      <c r="H205" s="135">
        <v>0.34399999999999997</v>
      </c>
      <c r="I205" s="136"/>
      <c r="J205" s="137">
        <f>ROUND(I205*H205,2)</f>
        <v>0</v>
      </c>
      <c r="K205" s="138"/>
      <c r="L205" s="31"/>
      <c r="M205" s="139" t="s">
        <v>20</v>
      </c>
      <c r="N205" s="140" t="s">
        <v>45</v>
      </c>
      <c r="P205" s="141">
        <f>O205*H205</f>
        <v>0</v>
      </c>
      <c r="Q205" s="141">
        <v>0</v>
      </c>
      <c r="R205" s="141">
        <f>Q205*H205</f>
        <v>0</v>
      </c>
      <c r="S205" s="141">
        <v>1.8</v>
      </c>
      <c r="T205" s="142">
        <f>S205*H205</f>
        <v>0.61919999999999997</v>
      </c>
      <c r="AR205" s="143" t="s">
        <v>257</v>
      </c>
      <c r="AT205" s="143" t="s">
        <v>253</v>
      </c>
      <c r="AU205" s="143" t="s">
        <v>86</v>
      </c>
      <c r="AY205" s="16" t="s">
        <v>250</v>
      </c>
      <c r="BE205" s="144">
        <f>IF(N205="základní",J205,0)</f>
        <v>0</v>
      </c>
      <c r="BF205" s="144">
        <f>IF(N205="snížená",J205,0)</f>
        <v>0</v>
      </c>
      <c r="BG205" s="144">
        <f>IF(N205="zákl. přenesená",J205,0)</f>
        <v>0</v>
      </c>
      <c r="BH205" s="144">
        <f>IF(N205="sníž. přenesená",J205,0)</f>
        <v>0</v>
      </c>
      <c r="BI205" s="144">
        <f>IF(N205="nulová",J205,0)</f>
        <v>0</v>
      </c>
      <c r="BJ205" s="16" t="s">
        <v>86</v>
      </c>
      <c r="BK205" s="144">
        <f>ROUND(I205*H205,2)</f>
        <v>0</v>
      </c>
      <c r="BL205" s="16" t="s">
        <v>257</v>
      </c>
      <c r="BM205" s="143" t="s">
        <v>430</v>
      </c>
    </row>
    <row r="206" spans="2:65" s="1" customFormat="1">
      <c r="B206" s="31"/>
      <c r="D206" s="145" t="s">
        <v>259</v>
      </c>
      <c r="F206" s="146" t="s">
        <v>431</v>
      </c>
      <c r="I206" s="147"/>
      <c r="L206" s="31"/>
      <c r="M206" s="148"/>
      <c r="T206" s="50"/>
      <c r="AT206" s="16" t="s">
        <v>259</v>
      </c>
      <c r="AU206" s="16" t="s">
        <v>86</v>
      </c>
    </row>
    <row r="207" spans="2:65" s="13" customFormat="1">
      <c r="B207" s="157"/>
      <c r="D207" s="150" t="s">
        <v>261</v>
      </c>
      <c r="E207" s="158" t="s">
        <v>20</v>
      </c>
      <c r="F207" s="159" t="s">
        <v>4213</v>
      </c>
      <c r="H207" s="158" t="s">
        <v>20</v>
      </c>
      <c r="I207" s="160"/>
      <c r="L207" s="157"/>
      <c r="M207" s="161"/>
      <c r="T207" s="162"/>
      <c r="AT207" s="158" t="s">
        <v>261</v>
      </c>
      <c r="AU207" s="158" t="s">
        <v>86</v>
      </c>
      <c r="AV207" s="13" t="s">
        <v>80</v>
      </c>
      <c r="AW207" s="13" t="s">
        <v>34</v>
      </c>
      <c r="AX207" s="13" t="s">
        <v>73</v>
      </c>
      <c r="AY207" s="158" t="s">
        <v>250</v>
      </c>
    </row>
    <row r="208" spans="2:65" s="12" customFormat="1">
      <c r="B208" s="149"/>
      <c r="D208" s="150" t="s">
        <v>261</v>
      </c>
      <c r="E208" s="151" t="s">
        <v>20</v>
      </c>
      <c r="F208" s="152" t="s">
        <v>4214</v>
      </c>
      <c r="H208" s="153">
        <v>2.5999999999999999E-2</v>
      </c>
      <c r="I208" s="154"/>
      <c r="L208" s="149"/>
      <c r="M208" s="155"/>
      <c r="T208" s="156"/>
      <c r="AT208" s="151" t="s">
        <v>261</v>
      </c>
      <c r="AU208" s="151" t="s">
        <v>86</v>
      </c>
      <c r="AV208" s="12" t="s">
        <v>86</v>
      </c>
      <c r="AW208" s="12" t="s">
        <v>34</v>
      </c>
      <c r="AX208" s="12" t="s">
        <v>73</v>
      </c>
      <c r="AY208" s="151" t="s">
        <v>250</v>
      </c>
    </row>
    <row r="209" spans="2:65" s="12" customFormat="1">
      <c r="B209" s="149"/>
      <c r="D209" s="150" t="s">
        <v>261</v>
      </c>
      <c r="E209" s="151" t="s">
        <v>20</v>
      </c>
      <c r="F209" s="152" t="s">
        <v>4215</v>
      </c>
      <c r="H209" s="153">
        <v>0.106</v>
      </c>
      <c r="I209" s="154"/>
      <c r="L209" s="149"/>
      <c r="M209" s="155"/>
      <c r="T209" s="156"/>
      <c r="AT209" s="151" t="s">
        <v>261</v>
      </c>
      <c r="AU209" s="151" t="s">
        <v>86</v>
      </c>
      <c r="AV209" s="12" t="s">
        <v>86</v>
      </c>
      <c r="AW209" s="12" t="s">
        <v>34</v>
      </c>
      <c r="AX209" s="12" t="s">
        <v>73</v>
      </c>
      <c r="AY209" s="151" t="s">
        <v>250</v>
      </c>
    </row>
    <row r="210" spans="2:65" s="12" customFormat="1">
      <c r="B210" s="149"/>
      <c r="D210" s="150" t="s">
        <v>261</v>
      </c>
      <c r="E210" s="151" t="s">
        <v>20</v>
      </c>
      <c r="F210" s="152" t="s">
        <v>4215</v>
      </c>
      <c r="H210" s="153">
        <v>0.106</v>
      </c>
      <c r="I210" s="154"/>
      <c r="L210" s="149"/>
      <c r="M210" s="155"/>
      <c r="T210" s="156"/>
      <c r="AT210" s="151" t="s">
        <v>261</v>
      </c>
      <c r="AU210" s="151" t="s">
        <v>86</v>
      </c>
      <c r="AV210" s="12" t="s">
        <v>86</v>
      </c>
      <c r="AW210" s="12" t="s">
        <v>34</v>
      </c>
      <c r="AX210" s="12" t="s">
        <v>73</v>
      </c>
      <c r="AY210" s="151" t="s">
        <v>250</v>
      </c>
    </row>
    <row r="211" spans="2:65" s="12" customFormat="1">
      <c r="B211" s="149"/>
      <c r="D211" s="150" t="s">
        <v>261</v>
      </c>
      <c r="E211" s="151" t="s">
        <v>20</v>
      </c>
      <c r="F211" s="152" t="s">
        <v>4216</v>
      </c>
      <c r="H211" s="153">
        <v>0.106</v>
      </c>
      <c r="I211" s="154"/>
      <c r="L211" s="149"/>
      <c r="M211" s="155"/>
      <c r="T211" s="156"/>
      <c r="AT211" s="151" t="s">
        <v>261</v>
      </c>
      <c r="AU211" s="151" t="s">
        <v>86</v>
      </c>
      <c r="AV211" s="12" t="s">
        <v>86</v>
      </c>
      <c r="AW211" s="12" t="s">
        <v>34</v>
      </c>
      <c r="AX211" s="12" t="s">
        <v>73</v>
      </c>
      <c r="AY211" s="151" t="s">
        <v>250</v>
      </c>
    </row>
    <row r="212" spans="2:65" s="1" customFormat="1" ht="55.5" customHeight="1">
      <c r="B212" s="31"/>
      <c r="C212" s="131" t="s">
        <v>402</v>
      </c>
      <c r="D212" s="131" t="s">
        <v>253</v>
      </c>
      <c r="E212" s="132" t="s">
        <v>438</v>
      </c>
      <c r="F212" s="133" t="s">
        <v>439</v>
      </c>
      <c r="G212" s="134" t="s">
        <v>256</v>
      </c>
      <c r="H212" s="135">
        <v>1.2110000000000001</v>
      </c>
      <c r="I212" s="136"/>
      <c r="J212" s="137">
        <f>ROUND(I212*H212,2)</f>
        <v>0</v>
      </c>
      <c r="K212" s="138"/>
      <c r="L212" s="31"/>
      <c r="M212" s="139" t="s">
        <v>20</v>
      </c>
      <c r="N212" s="140" t="s">
        <v>45</v>
      </c>
      <c r="P212" s="141">
        <f>O212*H212</f>
        <v>0</v>
      </c>
      <c r="Q212" s="141">
        <v>0</v>
      </c>
      <c r="R212" s="141">
        <f>Q212*H212</f>
        <v>0</v>
      </c>
      <c r="S212" s="141">
        <v>1.8</v>
      </c>
      <c r="T212" s="142">
        <f>S212*H212</f>
        <v>2.1798000000000002</v>
      </c>
      <c r="AR212" s="143" t="s">
        <v>257</v>
      </c>
      <c r="AT212" s="143" t="s">
        <v>253</v>
      </c>
      <c r="AU212" s="143" t="s">
        <v>86</v>
      </c>
      <c r="AY212" s="16" t="s">
        <v>250</v>
      </c>
      <c r="BE212" s="144">
        <f>IF(N212="základní",J212,0)</f>
        <v>0</v>
      </c>
      <c r="BF212" s="144">
        <f>IF(N212="snížená",J212,0)</f>
        <v>0</v>
      </c>
      <c r="BG212" s="144">
        <f>IF(N212="zákl. přenesená",J212,0)</f>
        <v>0</v>
      </c>
      <c r="BH212" s="144">
        <f>IF(N212="sníž. přenesená",J212,0)</f>
        <v>0</v>
      </c>
      <c r="BI212" s="144">
        <f>IF(N212="nulová",J212,0)</f>
        <v>0</v>
      </c>
      <c r="BJ212" s="16" t="s">
        <v>86</v>
      </c>
      <c r="BK212" s="144">
        <f>ROUND(I212*H212,2)</f>
        <v>0</v>
      </c>
      <c r="BL212" s="16" t="s">
        <v>257</v>
      </c>
      <c r="BM212" s="143" t="s">
        <v>440</v>
      </c>
    </row>
    <row r="213" spans="2:65" s="1" customFormat="1">
      <c r="B213" s="31"/>
      <c r="D213" s="145" t="s">
        <v>259</v>
      </c>
      <c r="F213" s="146" t="s">
        <v>441</v>
      </c>
      <c r="I213" s="147"/>
      <c r="L213" s="31"/>
      <c r="M213" s="148"/>
      <c r="T213" s="50"/>
      <c r="AT213" s="16" t="s">
        <v>259</v>
      </c>
      <c r="AU213" s="16" t="s">
        <v>86</v>
      </c>
    </row>
    <row r="214" spans="2:65" s="13" customFormat="1">
      <c r="B214" s="157"/>
      <c r="D214" s="150" t="s">
        <v>261</v>
      </c>
      <c r="E214" s="158" t="s">
        <v>20</v>
      </c>
      <c r="F214" s="159" t="s">
        <v>4217</v>
      </c>
      <c r="H214" s="158" t="s">
        <v>20</v>
      </c>
      <c r="I214" s="160"/>
      <c r="L214" s="157"/>
      <c r="M214" s="161"/>
      <c r="T214" s="162"/>
      <c r="AT214" s="158" t="s">
        <v>261</v>
      </c>
      <c r="AU214" s="158" t="s">
        <v>86</v>
      </c>
      <c r="AV214" s="13" t="s">
        <v>80</v>
      </c>
      <c r="AW214" s="13" t="s">
        <v>34</v>
      </c>
      <c r="AX214" s="13" t="s">
        <v>73</v>
      </c>
      <c r="AY214" s="158" t="s">
        <v>250</v>
      </c>
    </row>
    <row r="215" spans="2:65" s="12" customFormat="1">
      <c r="B215" s="149"/>
      <c r="D215" s="150" t="s">
        <v>261</v>
      </c>
      <c r="E215" s="151" t="s">
        <v>20</v>
      </c>
      <c r="F215" s="152" t="s">
        <v>4218</v>
      </c>
      <c r="H215" s="153">
        <v>0.51900000000000002</v>
      </c>
      <c r="I215" s="154"/>
      <c r="L215" s="149"/>
      <c r="M215" s="155"/>
      <c r="T215" s="156"/>
      <c r="AT215" s="151" t="s">
        <v>261</v>
      </c>
      <c r="AU215" s="151" t="s">
        <v>86</v>
      </c>
      <c r="AV215" s="12" t="s">
        <v>86</v>
      </c>
      <c r="AW215" s="12" t="s">
        <v>34</v>
      </c>
      <c r="AX215" s="12" t="s">
        <v>73</v>
      </c>
      <c r="AY215" s="151" t="s">
        <v>250</v>
      </c>
    </row>
    <row r="216" spans="2:65" s="12" customFormat="1">
      <c r="B216" s="149"/>
      <c r="D216" s="150" t="s">
        <v>261</v>
      </c>
      <c r="E216" s="151" t="s">
        <v>20</v>
      </c>
      <c r="F216" s="152" t="s">
        <v>4219</v>
      </c>
      <c r="H216" s="153">
        <v>0.69199999999999995</v>
      </c>
      <c r="I216" s="154"/>
      <c r="L216" s="149"/>
      <c r="M216" s="155"/>
      <c r="T216" s="156"/>
      <c r="AT216" s="151" t="s">
        <v>261</v>
      </c>
      <c r="AU216" s="151" t="s">
        <v>86</v>
      </c>
      <c r="AV216" s="12" t="s">
        <v>86</v>
      </c>
      <c r="AW216" s="12" t="s">
        <v>34</v>
      </c>
      <c r="AX216" s="12" t="s">
        <v>73</v>
      </c>
      <c r="AY216" s="151" t="s">
        <v>250</v>
      </c>
    </row>
    <row r="217" spans="2:65" s="1" customFormat="1" ht="49.15" customHeight="1">
      <c r="B217" s="31"/>
      <c r="C217" s="131" t="s">
        <v>7</v>
      </c>
      <c r="D217" s="131" t="s">
        <v>253</v>
      </c>
      <c r="E217" s="132" t="s">
        <v>444</v>
      </c>
      <c r="F217" s="133" t="s">
        <v>445</v>
      </c>
      <c r="G217" s="134" t="s">
        <v>283</v>
      </c>
      <c r="H217" s="135">
        <v>9.85</v>
      </c>
      <c r="I217" s="136"/>
      <c r="J217" s="137">
        <f>ROUND(I217*H217,2)</f>
        <v>0</v>
      </c>
      <c r="K217" s="138"/>
      <c r="L217" s="31"/>
      <c r="M217" s="139" t="s">
        <v>20</v>
      </c>
      <c r="N217" s="140" t="s">
        <v>45</v>
      </c>
      <c r="P217" s="141">
        <f>O217*H217</f>
        <v>0</v>
      </c>
      <c r="Q217" s="141">
        <v>0</v>
      </c>
      <c r="R217" s="141">
        <f>Q217*H217</f>
        <v>0</v>
      </c>
      <c r="S217" s="141">
        <v>4.2000000000000003E-2</v>
      </c>
      <c r="T217" s="142">
        <f>S217*H217</f>
        <v>0.41370000000000001</v>
      </c>
      <c r="AR217" s="143" t="s">
        <v>257</v>
      </c>
      <c r="AT217" s="143" t="s">
        <v>253</v>
      </c>
      <c r="AU217" s="143" t="s">
        <v>86</v>
      </c>
      <c r="AY217" s="16" t="s">
        <v>250</v>
      </c>
      <c r="BE217" s="144">
        <f>IF(N217="základní",J217,0)</f>
        <v>0</v>
      </c>
      <c r="BF217" s="144">
        <f>IF(N217="snížená",J217,0)</f>
        <v>0</v>
      </c>
      <c r="BG217" s="144">
        <f>IF(N217="zákl. přenesená",J217,0)</f>
        <v>0</v>
      </c>
      <c r="BH217" s="144">
        <f>IF(N217="sníž. přenesená",J217,0)</f>
        <v>0</v>
      </c>
      <c r="BI217" s="144">
        <f>IF(N217="nulová",J217,0)</f>
        <v>0</v>
      </c>
      <c r="BJ217" s="16" t="s">
        <v>86</v>
      </c>
      <c r="BK217" s="144">
        <f>ROUND(I217*H217,2)</f>
        <v>0</v>
      </c>
      <c r="BL217" s="16" t="s">
        <v>257</v>
      </c>
      <c r="BM217" s="143" t="s">
        <v>446</v>
      </c>
    </row>
    <row r="218" spans="2:65" s="1" customFormat="1">
      <c r="B218" s="31"/>
      <c r="D218" s="145" t="s">
        <v>259</v>
      </c>
      <c r="F218" s="146" t="s">
        <v>447</v>
      </c>
      <c r="I218" s="147"/>
      <c r="L218" s="31"/>
      <c r="M218" s="148"/>
      <c r="T218" s="50"/>
      <c r="AT218" s="16" t="s">
        <v>259</v>
      </c>
      <c r="AU218" s="16" t="s">
        <v>86</v>
      </c>
    </row>
    <row r="219" spans="2:65" s="12" customFormat="1">
      <c r="B219" s="149"/>
      <c r="D219" s="150" t="s">
        <v>261</v>
      </c>
      <c r="E219" s="151" t="s">
        <v>20</v>
      </c>
      <c r="F219" s="152" t="s">
        <v>4220</v>
      </c>
      <c r="H219" s="153">
        <v>8</v>
      </c>
      <c r="I219" s="154"/>
      <c r="L219" s="149"/>
      <c r="M219" s="155"/>
      <c r="T219" s="156"/>
      <c r="AT219" s="151" t="s">
        <v>261</v>
      </c>
      <c r="AU219" s="151" t="s">
        <v>86</v>
      </c>
      <c r="AV219" s="12" t="s">
        <v>86</v>
      </c>
      <c r="AW219" s="12" t="s">
        <v>34</v>
      </c>
      <c r="AX219" s="12" t="s">
        <v>73</v>
      </c>
      <c r="AY219" s="151" t="s">
        <v>250</v>
      </c>
    </row>
    <row r="220" spans="2:65" s="12" customFormat="1">
      <c r="B220" s="149"/>
      <c r="D220" s="150" t="s">
        <v>261</v>
      </c>
      <c r="E220" s="151" t="s">
        <v>20</v>
      </c>
      <c r="F220" s="152" t="s">
        <v>4221</v>
      </c>
      <c r="H220" s="153">
        <v>1.85</v>
      </c>
      <c r="I220" s="154"/>
      <c r="L220" s="149"/>
      <c r="M220" s="155"/>
      <c r="T220" s="156"/>
      <c r="AT220" s="151" t="s">
        <v>261</v>
      </c>
      <c r="AU220" s="151" t="s">
        <v>86</v>
      </c>
      <c r="AV220" s="12" t="s">
        <v>86</v>
      </c>
      <c r="AW220" s="12" t="s">
        <v>34</v>
      </c>
      <c r="AX220" s="12" t="s">
        <v>73</v>
      </c>
      <c r="AY220" s="151" t="s">
        <v>250</v>
      </c>
    </row>
    <row r="221" spans="2:65" s="11" customFormat="1" ht="22.9" customHeight="1">
      <c r="B221" s="119"/>
      <c r="D221" s="120" t="s">
        <v>72</v>
      </c>
      <c r="E221" s="129" t="s">
        <v>466</v>
      </c>
      <c r="F221" s="129" t="s">
        <v>467</v>
      </c>
      <c r="I221" s="122"/>
      <c r="J221" s="130">
        <f>BK221</f>
        <v>0</v>
      </c>
      <c r="L221" s="119"/>
      <c r="M221" s="124"/>
      <c r="P221" s="125">
        <f>SUM(P222:P235)</f>
        <v>0</v>
      </c>
      <c r="R221" s="125">
        <f>SUM(R222:R235)</f>
        <v>0</v>
      </c>
      <c r="T221" s="126">
        <f>SUM(T222:T235)</f>
        <v>0</v>
      </c>
      <c r="AR221" s="120" t="s">
        <v>80</v>
      </c>
      <c r="AT221" s="127" t="s">
        <v>72</v>
      </c>
      <c r="AU221" s="127" t="s">
        <v>80</v>
      </c>
      <c r="AY221" s="120" t="s">
        <v>250</v>
      </c>
      <c r="BK221" s="128">
        <f>SUM(BK222:BK235)</f>
        <v>0</v>
      </c>
    </row>
    <row r="222" spans="2:65" s="1" customFormat="1" ht="37.9" customHeight="1">
      <c r="B222" s="31"/>
      <c r="C222" s="131" t="s">
        <v>415</v>
      </c>
      <c r="D222" s="131" t="s">
        <v>253</v>
      </c>
      <c r="E222" s="132" t="s">
        <v>469</v>
      </c>
      <c r="F222" s="133" t="s">
        <v>470</v>
      </c>
      <c r="G222" s="134" t="s">
        <v>273</v>
      </c>
      <c r="H222" s="135">
        <v>4.9269999999999996</v>
      </c>
      <c r="I222" s="136"/>
      <c r="J222" s="137">
        <f>ROUND(I222*H222,2)</f>
        <v>0</v>
      </c>
      <c r="K222" s="138"/>
      <c r="L222" s="31"/>
      <c r="M222" s="139" t="s">
        <v>20</v>
      </c>
      <c r="N222" s="140" t="s">
        <v>45</v>
      </c>
      <c r="P222" s="141">
        <f>O222*H222</f>
        <v>0</v>
      </c>
      <c r="Q222" s="141">
        <v>0</v>
      </c>
      <c r="R222" s="141">
        <f>Q222*H222</f>
        <v>0</v>
      </c>
      <c r="S222" s="141">
        <v>0</v>
      </c>
      <c r="T222" s="142">
        <f>S222*H222</f>
        <v>0</v>
      </c>
      <c r="AR222" s="143" t="s">
        <v>257</v>
      </c>
      <c r="AT222" s="143" t="s">
        <v>253</v>
      </c>
      <c r="AU222" s="143" t="s">
        <v>86</v>
      </c>
      <c r="AY222" s="16" t="s">
        <v>250</v>
      </c>
      <c r="BE222" s="144">
        <f>IF(N222="základní",J222,0)</f>
        <v>0</v>
      </c>
      <c r="BF222" s="144">
        <f>IF(N222="snížená",J222,0)</f>
        <v>0</v>
      </c>
      <c r="BG222" s="144">
        <f>IF(N222="zákl. přenesená",J222,0)</f>
        <v>0</v>
      </c>
      <c r="BH222" s="144">
        <f>IF(N222="sníž. přenesená",J222,0)</f>
        <v>0</v>
      </c>
      <c r="BI222" s="144">
        <f>IF(N222="nulová",J222,0)</f>
        <v>0</v>
      </c>
      <c r="BJ222" s="16" t="s">
        <v>86</v>
      </c>
      <c r="BK222" s="144">
        <f>ROUND(I222*H222,2)</f>
        <v>0</v>
      </c>
      <c r="BL222" s="16" t="s">
        <v>257</v>
      </c>
      <c r="BM222" s="143" t="s">
        <v>4222</v>
      </c>
    </row>
    <row r="223" spans="2:65" s="1" customFormat="1">
      <c r="B223" s="31"/>
      <c r="D223" s="145" t="s">
        <v>259</v>
      </c>
      <c r="F223" s="146" t="s">
        <v>472</v>
      </c>
      <c r="I223" s="147"/>
      <c r="L223" s="31"/>
      <c r="M223" s="148"/>
      <c r="T223" s="50"/>
      <c r="AT223" s="16" t="s">
        <v>259</v>
      </c>
      <c r="AU223" s="16" t="s">
        <v>86</v>
      </c>
    </row>
    <row r="224" spans="2:65" s="1" customFormat="1" ht="33" customHeight="1">
      <c r="B224" s="31"/>
      <c r="C224" s="131" t="s">
        <v>420</v>
      </c>
      <c r="D224" s="131" t="s">
        <v>253</v>
      </c>
      <c r="E224" s="132" t="s">
        <v>474</v>
      </c>
      <c r="F224" s="133" t="s">
        <v>475</v>
      </c>
      <c r="G224" s="134" t="s">
        <v>273</v>
      </c>
      <c r="H224" s="135">
        <v>4.9269999999999996</v>
      </c>
      <c r="I224" s="136"/>
      <c r="J224" s="137">
        <f>ROUND(I224*H224,2)</f>
        <v>0</v>
      </c>
      <c r="K224" s="138"/>
      <c r="L224" s="31"/>
      <c r="M224" s="139" t="s">
        <v>20</v>
      </c>
      <c r="N224" s="140" t="s">
        <v>45</v>
      </c>
      <c r="P224" s="141">
        <f>O224*H224</f>
        <v>0</v>
      </c>
      <c r="Q224" s="141">
        <v>0</v>
      </c>
      <c r="R224" s="141">
        <f>Q224*H224</f>
        <v>0</v>
      </c>
      <c r="S224" s="141">
        <v>0</v>
      </c>
      <c r="T224" s="142">
        <f>S224*H224</f>
        <v>0</v>
      </c>
      <c r="AR224" s="143" t="s">
        <v>257</v>
      </c>
      <c r="AT224" s="143" t="s">
        <v>253</v>
      </c>
      <c r="AU224" s="143" t="s">
        <v>86</v>
      </c>
      <c r="AY224" s="16" t="s">
        <v>250</v>
      </c>
      <c r="BE224" s="144">
        <f>IF(N224="základní",J224,0)</f>
        <v>0</v>
      </c>
      <c r="BF224" s="144">
        <f>IF(N224="snížená",J224,0)</f>
        <v>0</v>
      </c>
      <c r="BG224" s="144">
        <f>IF(N224="zákl. přenesená",J224,0)</f>
        <v>0</v>
      </c>
      <c r="BH224" s="144">
        <f>IF(N224="sníž. přenesená",J224,0)</f>
        <v>0</v>
      </c>
      <c r="BI224" s="144">
        <f>IF(N224="nulová",J224,0)</f>
        <v>0</v>
      </c>
      <c r="BJ224" s="16" t="s">
        <v>86</v>
      </c>
      <c r="BK224" s="144">
        <f>ROUND(I224*H224,2)</f>
        <v>0</v>
      </c>
      <c r="BL224" s="16" t="s">
        <v>257</v>
      </c>
      <c r="BM224" s="143" t="s">
        <v>4223</v>
      </c>
    </row>
    <row r="225" spans="2:65" s="1" customFormat="1">
      <c r="B225" s="31"/>
      <c r="D225" s="145" t="s">
        <v>259</v>
      </c>
      <c r="F225" s="146" t="s">
        <v>477</v>
      </c>
      <c r="I225" s="147"/>
      <c r="L225" s="31"/>
      <c r="M225" s="148"/>
      <c r="T225" s="50"/>
      <c r="AT225" s="16" t="s">
        <v>259</v>
      </c>
      <c r="AU225" s="16" t="s">
        <v>86</v>
      </c>
    </row>
    <row r="226" spans="2:65" s="1" customFormat="1" ht="44.25" customHeight="1">
      <c r="B226" s="31"/>
      <c r="C226" s="131" t="s">
        <v>427</v>
      </c>
      <c r="D226" s="131" t="s">
        <v>253</v>
      </c>
      <c r="E226" s="132" t="s">
        <v>479</v>
      </c>
      <c r="F226" s="133" t="s">
        <v>480</v>
      </c>
      <c r="G226" s="134" t="s">
        <v>273</v>
      </c>
      <c r="H226" s="135">
        <v>93.613</v>
      </c>
      <c r="I226" s="136"/>
      <c r="J226" s="137">
        <f>ROUND(I226*H226,2)</f>
        <v>0</v>
      </c>
      <c r="K226" s="138"/>
      <c r="L226" s="31"/>
      <c r="M226" s="139" t="s">
        <v>20</v>
      </c>
      <c r="N226" s="140" t="s">
        <v>45</v>
      </c>
      <c r="P226" s="141">
        <f>O226*H226</f>
        <v>0</v>
      </c>
      <c r="Q226" s="141">
        <v>0</v>
      </c>
      <c r="R226" s="141">
        <f>Q226*H226</f>
        <v>0</v>
      </c>
      <c r="S226" s="141">
        <v>0</v>
      </c>
      <c r="T226" s="142">
        <f>S226*H226</f>
        <v>0</v>
      </c>
      <c r="AR226" s="143" t="s">
        <v>257</v>
      </c>
      <c r="AT226" s="143" t="s">
        <v>253</v>
      </c>
      <c r="AU226" s="143" t="s">
        <v>86</v>
      </c>
      <c r="AY226" s="16" t="s">
        <v>250</v>
      </c>
      <c r="BE226" s="144">
        <f>IF(N226="základní",J226,0)</f>
        <v>0</v>
      </c>
      <c r="BF226" s="144">
        <f>IF(N226="snížená",J226,0)</f>
        <v>0</v>
      </c>
      <c r="BG226" s="144">
        <f>IF(N226="zákl. přenesená",J226,0)</f>
        <v>0</v>
      </c>
      <c r="BH226" s="144">
        <f>IF(N226="sníž. přenesená",J226,0)</f>
        <v>0</v>
      </c>
      <c r="BI226" s="144">
        <f>IF(N226="nulová",J226,0)</f>
        <v>0</v>
      </c>
      <c r="BJ226" s="16" t="s">
        <v>86</v>
      </c>
      <c r="BK226" s="144">
        <f>ROUND(I226*H226,2)</f>
        <v>0</v>
      </c>
      <c r="BL226" s="16" t="s">
        <v>257</v>
      </c>
      <c r="BM226" s="143" t="s">
        <v>4224</v>
      </c>
    </row>
    <row r="227" spans="2:65" s="1" customFormat="1">
      <c r="B227" s="31"/>
      <c r="D227" s="145" t="s">
        <v>259</v>
      </c>
      <c r="F227" s="146" t="s">
        <v>482</v>
      </c>
      <c r="I227" s="147"/>
      <c r="L227" s="31"/>
      <c r="M227" s="148"/>
      <c r="T227" s="50"/>
      <c r="AT227" s="16" t="s">
        <v>259</v>
      </c>
      <c r="AU227" s="16" t="s">
        <v>86</v>
      </c>
    </row>
    <row r="228" spans="2:65" s="12" customFormat="1">
      <c r="B228" s="149"/>
      <c r="D228" s="150" t="s">
        <v>261</v>
      </c>
      <c r="F228" s="152" t="s">
        <v>4225</v>
      </c>
      <c r="H228" s="153">
        <v>93.613</v>
      </c>
      <c r="I228" s="154"/>
      <c r="L228" s="149"/>
      <c r="M228" s="155"/>
      <c r="T228" s="156"/>
      <c r="AT228" s="151" t="s">
        <v>261</v>
      </c>
      <c r="AU228" s="151" t="s">
        <v>86</v>
      </c>
      <c r="AV228" s="12" t="s">
        <v>86</v>
      </c>
      <c r="AW228" s="12" t="s">
        <v>4</v>
      </c>
      <c r="AX228" s="12" t="s">
        <v>80</v>
      </c>
      <c r="AY228" s="151" t="s">
        <v>250</v>
      </c>
    </row>
    <row r="229" spans="2:65" s="1" customFormat="1" ht="44.25" customHeight="1">
      <c r="B229" s="31"/>
      <c r="C229" s="131" t="s">
        <v>437</v>
      </c>
      <c r="D229" s="131" t="s">
        <v>253</v>
      </c>
      <c r="E229" s="132" t="s">
        <v>485</v>
      </c>
      <c r="F229" s="133" t="s">
        <v>486</v>
      </c>
      <c r="G229" s="134" t="s">
        <v>273</v>
      </c>
      <c r="H229" s="135">
        <v>4.867</v>
      </c>
      <c r="I229" s="136"/>
      <c r="J229" s="137">
        <f>ROUND(I229*H229,2)</f>
        <v>0</v>
      </c>
      <c r="K229" s="138"/>
      <c r="L229" s="31"/>
      <c r="M229" s="139" t="s">
        <v>20</v>
      </c>
      <c r="N229" s="140" t="s">
        <v>45</v>
      </c>
      <c r="P229" s="141">
        <f>O229*H229</f>
        <v>0</v>
      </c>
      <c r="Q229" s="141">
        <v>0</v>
      </c>
      <c r="R229" s="141">
        <f>Q229*H229</f>
        <v>0</v>
      </c>
      <c r="S229" s="141">
        <v>0</v>
      </c>
      <c r="T229" s="142">
        <f>S229*H229</f>
        <v>0</v>
      </c>
      <c r="AR229" s="143" t="s">
        <v>257</v>
      </c>
      <c r="AT229" s="143" t="s">
        <v>253</v>
      </c>
      <c r="AU229" s="143" t="s">
        <v>86</v>
      </c>
      <c r="AY229" s="16" t="s">
        <v>250</v>
      </c>
      <c r="BE229" s="144">
        <f>IF(N229="základní",J229,0)</f>
        <v>0</v>
      </c>
      <c r="BF229" s="144">
        <f>IF(N229="snížená",J229,0)</f>
        <v>0</v>
      </c>
      <c r="BG229" s="144">
        <f>IF(N229="zákl. přenesená",J229,0)</f>
        <v>0</v>
      </c>
      <c r="BH229" s="144">
        <f>IF(N229="sníž. přenesená",J229,0)</f>
        <v>0</v>
      </c>
      <c r="BI229" s="144">
        <f>IF(N229="nulová",J229,0)</f>
        <v>0</v>
      </c>
      <c r="BJ229" s="16" t="s">
        <v>86</v>
      </c>
      <c r="BK229" s="144">
        <f>ROUND(I229*H229,2)</f>
        <v>0</v>
      </c>
      <c r="BL229" s="16" t="s">
        <v>257</v>
      </c>
      <c r="BM229" s="143" t="s">
        <v>4226</v>
      </c>
    </row>
    <row r="230" spans="2:65" s="1" customFormat="1">
      <c r="B230" s="31"/>
      <c r="D230" s="145" t="s">
        <v>259</v>
      </c>
      <c r="F230" s="146" t="s">
        <v>488</v>
      </c>
      <c r="I230" s="147"/>
      <c r="L230" s="31"/>
      <c r="M230" s="148"/>
      <c r="T230" s="50"/>
      <c r="AT230" s="16" t="s">
        <v>259</v>
      </c>
      <c r="AU230" s="16" t="s">
        <v>86</v>
      </c>
    </row>
    <row r="231" spans="2:65" s="12" customFormat="1">
      <c r="B231" s="149"/>
      <c r="D231" s="150" t="s">
        <v>261</v>
      </c>
      <c r="E231" s="151" t="s">
        <v>20</v>
      </c>
      <c r="F231" s="152" t="s">
        <v>4227</v>
      </c>
      <c r="H231" s="153">
        <v>4.867</v>
      </c>
      <c r="I231" s="154"/>
      <c r="L231" s="149"/>
      <c r="M231" s="155"/>
      <c r="T231" s="156"/>
      <c r="AT231" s="151" t="s">
        <v>261</v>
      </c>
      <c r="AU231" s="151" t="s">
        <v>86</v>
      </c>
      <c r="AV231" s="12" t="s">
        <v>86</v>
      </c>
      <c r="AW231" s="12" t="s">
        <v>34</v>
      </c>
      <c r="AX231" s="12" t="s">
        <v>73</v>
      </c>
      <c r="AY231" s="151" t="s">
        <v>250</v>
      </c>
    </row>
    <row r="232" spans="2:65" s="1" customFormat="1" ht="37.9" customHeight="1">
      <c r="B232" s="31"/>
      <c r="C232" s="131" t="s">
        <v>443</v>
      </c>
      <c r="D232" s="131" t="s">
        <v>253</v>
      </c>
      <c r="E232" s="132" t="s">
        <v>4228</v>
      </c>
      <c r="F232" s="133" t="s">
        <v>4229</v>
      </c>
      <c r="G232" s="134" t="s">
        <v>273</v>
      </c>
      <c r="H232" s="135">
        <v>1.2E-2</v>
      </c>
      <c r="I232" s="136"/>
      <c r="J232" s="137">
        <f>ROUND(I232*H232,2)</f>
        <v>0</v>
      </c>
      <c r="K232" s="138"/>
      <c r="L232" s="31"/>
      <c r="M232" s="139" t="s">
        <v>20</v>
      </c>
      <c r="N232" s="140" t="s">
        <v>45</v>
      </c>
      <c r="P232" s="141">
        <f>O232*H232</f>
        <v>0</v>
      </c>
      <c r="Q232" s="141">
        <v>0</v>
      </c>
      <c r="R232" s="141">
        <f>Q232*H232</f>
        <v>0</v>
      </c>
      <c r="S232" s="141">
        <v>0</v>
      </c>
      <c r="T232" s="142">
        <f>S232*H232</f>
        <v>0</v>
      </c>
      <c r="AR232" s="143" t="s">
        <v>257</v>
      </c>
      <c r="AT232" s="143" t="s">
        <v>253</v>
      </c>
      <c r="AU232" s="143" t="s">
        <v>86</v>
      </c>
      <c r="AY232" s="16" t="s">
        <v>250</v>
      </c>
      <c r="BE232" s="144">
        <f>IF(N232="základní",J232,0)</f>
        <v>0</v>
      </c>
      <c r="BF232" s="144">
        <f>IF(N232="snížená",J232,0)</f>
        <v>0</v>
      </c>
      <c r="BG232" s="144">
        <f>IF(N232="zákl. přenesená",J232,0)</f>
        <v>0</v>
      </c>
      <c r="BH232" s="144">
        <f>IF(N232="sníž. přenesená",J232,0)</f>
        <v>0</v>
      </c>
      <c r="BI232" s="144">
        <f>IF(N232="nulová",J232,0)</f>
        <v>0</v>
      </c>
      <c r="BJ232" s="16" t="s">
        <v>86</v>
      </c>
      <c r="BK232" s="144">
        <f>ROUND(I232*H232,2)</f>
        <v>0</v>
      </c>
      <c r="BL232" s="16" t="s">
        <v>257</v>
      </c>
      <c r="BM232" s="143" t="s">
        <v>4230</v>
      </c>
    </row>
    <row r="233" spans="2:65" s="1" customFormat="1">
      <c r="B233" s="31"/>
      <c r="D233" s="145" t="s">
        <v>259</v>
      </c>
      <c r="F233" s="146" t="s">
        <v>4231</v>
      </c>
      <c r="I233" s="147"/>
      <c r="L233" s="31"/>
      <c r="M233" s="148"/>
      <c r="T233" s="50"/>
      <c r="AT233" s="16" t="s">
        <v>259</v>
      </c>
      <c r="AU233" s="16" t="s">
        <v>86</v>
      </c>
    </row>
    <row r="234" spans="2:65" s="1" customFormat="1" ht="37.9" customHeight="1">
      <c r="B234" s="31"/>
      <c r="C234" s="131" t="s">
        <v>450</v>
      </c>
      <c r="D234" s="131" t="s">
        <v>253</v>
      </c>
      <c r="E234" s="132" t="s">
        <v>491</v>
      </c>
      <c r="F234" s="133" t="s">
        <v>492</v>
      </c>
      <c r="G234" s="134" t="s">
        <v>273</v>
      </c>
      <c r="H234" s="135">
        <v>4.8000000000000001E-2</v>
      </c>
      <c r="I234" s="136"/>
      <c r="J234" s="137">
        <f>ROUND(I234*H234,2)</f>
        <v>0</v>
      </c>
      <c r="K234" s="138"/>
      <c r="L234" s="31"/>
      <c r="M234" s="139" t="s">
        <v>20</v>
      </c>
      <c r="N234" s="140" t="s">
        <v>45</v>
      </c>
      <c r="P234" s="141">
        <f>O234*H234</f>
        <v>0</v>
      </c>
      <c r="Q234" s="141">
        <v>0</v>
      </c>
      <c r="R234" s="141">
        <f>Q234*H234</f>
        <v>0</v>
      </c>
      <c r="S234" s="141">
        <v>0</v>
      </c>
      <c r="T234" s="142">
        <f>S234*H234</f>
        <v>0</v>
      </c>
      <c r="AR234" s="143" t="s">
        <v>257</v>
      </c>
      <c r="AT234" s="143" t="s">
        <v>253</v>
      </c>
      <c r="AU234" s="143" t="s">
        <v>86</v>
      </c>
      <c r="AY234" s="16" t="s">
        <v>250</v>
      </c>
      <c r="BE234" s="144">
        <f>IF(N234="základní",J234,0)</f>
        <v>0</v>
      </c>
      <c r="BF234" s="144">
        <f>IF(N234="snížená",J234,0)</f>
        <v>0</v>
      </c>
      <c r="BG234" s="144">
        <f>IF(N234="zákl. přenesená",J234,0)</f>
        <v>0</v>
      </c>
      <c r="BH234" s="144">
        <f>IF(N234="sníž. přenesená",J234,0)</f>
        <v>0</v>
      </c>
      <c r="BI234" s="144">
        <f>IF(N234="nulová",J234,0)</f>
        <v>0</v>
      </c>
      <c r="BJ234" s="16" t="s">
        <v>86</v>
      </c>
      <c r="BK234" s="144">
        <f>ROUND(I234*H234,2)</f>
        <v>0</v>
      </c>
      <c r="BL234" s="16" t="s">
        <v>257</v>
      </c>
      <c r="BM234" s="143" t="s">
        <v>4232</v>
      </c>
    </row>
    <row r="235" spans="2:65" s="1" customFormat="1">
      <c r="B235" s="31"/>
      <c r="D235" s="145" t="s">
        <v>259</v>
      </c>
      <c r="F235" s="146" t="s">
        <v>494</v>
      </c>
      <c r="I235" s="147"/>
      <c r="L235" s="31"/>
      <c r="M235" s="148"/>
      <c r="T235" s="50"/>
      <c r="AT235" s="16" t="s">
        <v>259</v>
      </c>
      <c r="AU235" s="16" t="s">
        <v>86</v>
      </c>
    </row>
    <row r="236" spans="2:65" s="11" customFormat="1" ht="22.9" customHeight="1">
      <c r="B236" s="119"/>
      <c r="D236" s="120" t="s">
        <v>72</v>
      </c>
      <c r="E236" s="129" t="s">
        <v>500</v>
      </c>
      <c r="F236" s="129" t="s">
        <v>501</v>
      </c>
      <c r="I236" s="122"/>
      <c r="J236" s="130">
        <f>BK236</f>
        <v>0</v>
      </c>
      <c r="L236" s="119"/>
      <c r="M236" s="124"/>
      <c r="P236" s="125">
        <f>SUM(P237:P238)</f>
        <v>0</v>
      </c>
      <c r="R236" s="125">
        <f>SUM(R237:R238)</f>
        <v>0</v>
      </c>
      <c r="T236" s="126">
        <f>SUM(T237:T238)</f>
        <v>0</v>
      </c>
      <c r="AR236" s="120" t="s">
        <v>80</v>
      </c>
      <c r="AT236" s="127" t="s">
        <v>72</v>
      </c>
      <c r="AU236" s="127" t="s">
        <v>80</v>
      </c>
      <c r="AY236" s="120" t="s">
        <v>250</v>
      </c>
      <c r="BK236" s="128">
        <f>SUM(BK237:BK238)</f>
        <v>0</v>
      </c>
    </row>
    <row r="237" spans="2:65" s="1" customFormat="1" ht="55.5" customHeight="1">
      <c r="B237" s="31"/>
      <c r="C237" s="131" t="s">
        <v>456</v>
      </c>
      <c r="D237" s="131" t="s">
        <v>253</v>
      </c>
      <c r="E237" s="132" t="s">
        <v>503</v>
      </c>
      <c r="F237" s="133" t="s">
        <v>504</v>
      </c>
      <c r="G237" s="134" t="s">
        <v>273</v>
      </c>
      <c r="H237" s="135">
        <v>8.5990000000000002</v>
      </c>
      <c r="I237" s="136"/>
      <c r="J237" s="137">
        <f>ROUND(I237*H237,2)</f>
        <v>0</v>
      </c>
      <c r="K237" s="138"/>
      <c r="L237" s="31"/>
      <c r="M237" s="139" t="s">
        <v>20</v>
      </c>
      <c r="N237" s="140" t="s">
        <v>45</v>
      </c>
      <c r="P237" s="141">
        <f>O237*H237</f>
        <v>0</v>
      </c>
      <c r="Q237" s="141">
        <v>0</v>
      </c>
      <c r="R237" s="141">
        <f>Q237*H237</f>
        <v>0</v>
      </c>
      <c r="S237" s="141">
        <v>0</v>
      </c>
      <c r="T237" s="142">
        <f>S237*H237</f>
        <v>0</v>
      </c>
      <c r="AR237" s="143" t="s">
        <v>257</v>
      </c>
      <c r="AT237" s="143" t="s">
        <v>253</v>
      </c>
      <c r="AU237" s="143" t="s">
        <v>86</v>
      </c>
      <c r="AY237" s="16" t="s">
        <v>250</v>
      </c>
      <c r="BE237" s="144">
        <f>IF(N237="základní",J237,0)</f>
        <v>0</v>
      </c>
      <c r="BF237" s="144">
        <f>IF(N237="snížená",J237,0)</f>
        <v>0</v>
      </c>
      <c r="BG237" s="144">
        <f>IF(N237="zákl. přenesená",J237,0)</f>
        <v>0</v>
      </c>
      <c r="BH237" s="144">
        <f>IF(N237="sníž. přenesená",J237,0)</f>
        <v>0</v>
      </c>
      <c r="BI237" s="144">
        <f>IF(N237="nulová",J237,0)</f>
        <v>0</v>
      </c>
      <c r="BJ237" s="16" t="s">
        <v>86</v>
      </c>
      <c r="BK237" s="144">
        <f>ROUND(I237*H237,2)</f>
        <v>0</v>
      </c>
      <c r="BL237" s="16" t="s">
        <v>257</v>
      </c>
      <c r="BM237" s="143" t="s">
        <v>4233</v>
      </c>
    </row>
    <row r="238" spans="2:65" s="1" customFormat="1">
      <c r="B238" s="31"/>
      <c r="D238" s="145" t="s">
        <v>259</v>
      </c>
      <c r="F238" s="146" t="s">
        <v>506</v>
      </c>
      <c r="I238" s="147"/>
      <c r="L238" s="31"/>
      <c r="M238" s="148"/>
      <c r="T238" s="50"/>
      <c r="AT238" s="16" t="s">
        <v>259</v>
      </c>
      <c r="AU238" s="16" t="s">
        <v>86</v>
      </c>
    </row>
    <row r="239" spans="2:65" s="11" customFormat="1" ht="25.9" customHeight="1">
      <c r="B239" s="119"/>
      <c r="D239" s="120" t="s">
        <v>72</v>
      </c>
      <c r="E239" s="121" t="s">
        <v>507</v>
      </c>
      <c r="F239" s="121" t="s">
        <v>508</v>
      </c>
      <c r="I239" s="122"/>
      <c r="J239" s="123">
        <f>BK239</f>
        <v>0</v>
      </c>
      <c r="L239" s="119"/>
      <c r="M239" s="124"/>
      <c r="P239" s="125">
        <f>P240+P254+P274+P283+P299+P330+P343+P395</f>
        <v>0</v>
      </c>
      <c r="R239" s="125">
        <f>R240+R254+R274+R283+R299+R330+R343+R395</f>
        <v>0.80785258576999985</v>
      </c>
      <c r="T239" s="126">
        <f>T240+T254+T274+T283+T299+T330+T343+T395</f>
        <v>0.13835613999999999</v>
      </c>
      <c r="AR239" s="120" t="s">
        <v>86</v>
      </c>
      <c r="AT239" s="127" t="s">
        <v>72</v>
      </c>
      <c r="AU239" s="127" t="s">
        <v>73</v>
      </c>
      <c r="AY239" s="120" t="s">
        <v>250</v>
      </c>
      <c r="BK239" s="128">
        <f>BK240+BK254+BK274+BK283+BK299+BK330+BK343+BK395</f>
        <v>0</v>
      </c>
    </row>
    <row r="240" spans="2:65" s="11" customFormat="1" ht="22.9" customHeight="1">
      <c r="B240" s="119"/>
      <c r="D240" s="120" t="s">
        <v>72</v>
      </c>
      <c r="E240" s="129" t="s">
        <v>546</v>
      </c>
      <c r="F240" s="129" t="s">
        <v>547</v>
      </c>
      <c r="I240" s="122"/>
      <c r="J240" s="130">
        <f>BK240</f>
        <v>0</v>
      </c>
      <c r="L240" s="119"/>
      <c r="M240" s="124"/>
      <c r="P240" s="125">
        <f>SUM(P241:P253)</f>
        <v>0</v>
      </c>
      <c r="R240" s="125">
        <f>SUM(R241:R253)</f>
        <v>1.3548836299999999E-2</v>
      </c>
      <c r="T240" s="126">
        <f>SUM(T241:T253)</f>
        <v>3.4200000000000001E-2</v>
      </c>
      <c r="AR240" s="120" t="s">
        <v>86</v>
      </c>
      <c r="AT240" s="127" t="s">
        <v>72</v>
      </c>
      <c r="AU240" s="127" t="s">
        <v>80</v>
      </c>
      <c r="AY240" s="120" t="s">
        <v>250</v>
      </c>
      <c r="BK240" s="128">
        <f>SUM(BK241:BK253)</f>
        <v>0</v>
      </c>
    </row>
    <row r="241" spans="2:65" s="1" customFormat="1" ht="16.5" customHeight="1">
      <c r="B241" s="31"/>
      <c r="C241" s="131" t="s">
        <v>461</v>
      </c>
      <c r="D241" s="131" t="s">
        <v>253</v>
      </c>
      <c r="E241" s="132" t="s">
        <v>549</v>
      </c>
      <c r="F241" s="133" t="s">
        <v>550</v>
      </c>
      <c r="G241" s="134" t="s">
        <v>551</v>
      </c>
      <c r="H241" s="135">
        <v>1</v>
      </c>
      <c r="I241" s="136"/>
      <c r="J241" s="137">
        <f>ROUND(I241*H241,2)</f>
        <v>0</v>
      </c>
      <c r="K241" s="138"/>
      <c r="L241" s="31"/>
      <c r="M241" s="139" t="s">
        <v>20</v>
      </c>
      <c r="N241" s="140" t="s">
        <v>45</v>
      </c>
      <c r="P241" s="141">
        <f>O241*H241</f>
        <v>0</v>
      </c>
      <c r="Q241" s="141">
        <v>0</v>
      </c>
      <c r="R241" s="141">
        <f>Q241*H241</f>
        <v>0</v>
      </c>
      <c r="S241" s="141">
        <v>3.4200000000000001E-2</v>
      </c>
      <c r="T241" s="142">
        <f>S241*H241</f>
        <v>3.4200000000000001E-2</v>
      </c>
      <c r="AR241" s="143" t="s">
        <v>378</v>
      </c>
      <c r="AT241" s="143" t="s">
        <v>253</v>
      </c>
      <c r="AU241" s="143" t="s">
        <v>86</v>
      </c>
      <c r="AY241" s="16" t="s">
        <v>250</v>
      </c>
      <c r="BE241" s="144">
        <f>IF(N241="základní",J241,0)</f>
        <v>0</v>
      </c>
      <c r="BF241" s="144">
        <f>IF(N241="snížená",J241,0)</f>
        <v>0</v>
      </c>
      <c r="BG241" s="144">
        <f>IF(N241="zákl. přenesená",J241,0)</f>
        <v>0</v>
      </c>
      <c r="BH241" s="144">
        <f>IF(N241="sníž. přenesená",J241,0)</f>
        <v>0</v>
      </c>
      <c r="BI241" s="144">
        <f>IF(N241="nulová",J241,0)</f>
        <v>0</v>
      </c>
      <c r="BJ241" s="16" t="s">
        <v>86</v>
      </c>
      <c r="BK241" s="144">
        <f>ROUND(I241*H241,2)</f>
        <v>0</v>
      </c>
      <c r="BL241" s="16" t="s">
        <v>378</v>
      </c>
      <c r="BM241" s="143" t="s">
        <v>4234</v>
      </c>
    </row>
    <row r="242" spans="2:65" s="1" customFormat="1">
      <c r="B242" s="31"/>
      <c r="D242" s="145" t="s">
        <v>259</v>
      </c>
      <c r="F242" s="146" t="s">
        <v>553</v>
      </c>
      <c r="I242" s="147"/>
      <c r="L242" s="31"/>
      <c r="M242" s="148"/>
      <c r="T242" s="50"/>
      <c r="AT242" s="16" t="s">
        <v>259</v>
      </c>
      <c r="AU242" s="16" t="s">
        <v>86</v>
      </c>
    </row>
    <row r="243" spans="2:65" s="12" customFormat="1">
      <c r="B243" s="149"/>
      <c r="D243" s="150" t="s">
        <v>261</v>
      </c>
      <c r="E243" s="151" t="s">
        <v>20</v>
      </c>
      <c r="F243" s="152" t="s">
        <v>554</v>
      </c>
      <c r="H243" s="153">
        <v>1</v>
      </c>
      <c r="I243" s="154"/>
      <c r="L243" s="149"/>
      <c r="M243" s="155"/>
      <c r="T243" s="156"/>
      <c r="AT243" s="151" t="s">
        <v>261</v>
      </c>
      <c r="AU243" s="151" t="s">
        <v>86</v>
      </c>
      <c r="AV243" s="12" t="s">
        <v>86</v>
      </c>
      <c r="AW243" s="12" t="s">
        <v>34</v>
      </c>
      <c r="AX243" s="12" t="s">
        <v>73</v>
      </c>
      <c r="AY243" s="151" t="s">
        <v>250</v>
      </c>
    </row>
    <row r="244" spans="2:65" s="1" customFormat="1" ht="16.5" customHeight="1">
      <c r="B244" s="31"/>
      <c r="C244" s="131" t="s">
        <v>468</v>
      </c>
      <c r="D244" s="131" t="s">
        <v>253</v>
      </c>
      <c r="E244" s="132" t="s">
        <v>556</v>
      </c>
      <c r="F244" s="133" t="s">
        <v>557</v>
      </c>
      <c r="G244" s="134" t="s">
        <v>290</v>
      </c>
      <c r="H244" s="135">
        <v>1</v>
      </c>
      <c r="I244" s="136"/>
      <c r="J244" s="137">
        <f>ROUND(I244*H244,2)</f>
        <v>0</v>
      </c>
      <c r="K244" s="138"/>
      <c r="L244" s="31"/>
      <c r="M244" s="139" t="s">
        <v>20</v>
      </c>
      <c r="N244" s="140" t="s">
        <v>45</v>
      </c>
      <c r="P244" s="141">
        <f>O244*H244</f>
        <v>0</v>
      </c>
      <c r="Q244" s="141">
        <v>5.4883630000000002E-4</v>
      </c>
      <c r="R244" s="141">
        <f>Q244*H244</f>
        <v>5.4883630000000002E-4</v>
      </c>
      <c r="S244" s="141">
        <v>0</v>
      </c>
      <c r="T244" s="142">
        <f>S244*H244</f>
        <v>0</v>
      </c>
      <c r="AR244" s="143" t="s">
        <v>378</v>
      </c>
      <c r="AT244" s="143" t="s">
        <v>253</v>
      </c>
      <c r="AU244" s="143" t="s">
        <v>86</v>
      </c>
      <c r="AY244" s="16" t="s">
        <v>250</v>
      </c>
      <c r="BE244" s="144">
        <f>IF(N244="základní",J244,0)</f>
        <v>0</v>
      </c>
      <c r="BF244" s="144">
        <f>IF(N244="snížená",J244,0)</f>
        <v>0</v>
      </c>
      <c r="BG244" s="144">
        <f>IF(N244="zákl. přenesená",J244,0)</f>
        <v>0</v>
      </c>
      <c r="BH244" s="144">
        <f>IF(N244="sníž. přenesená",J244,0)</f>
        <v>0</v>
      </c>
      <c r="BI244" s="144">
        <f>IF(N244="nulová",J244,0)</f>
        <v>0</v>
      </c>
      <c r="BJ244" s="16" t="s">
        <v>86</v>
      </c>
      <c r="BK244" s="144">
        <f>ROUND(I244*H244,2)</f>
        <v>0</v>
      </c>
      <c r="BL244" s="16" t="s">
        <v>378</v>
      </c>
      <c r="BM244" s="143" t="s">
        <v>4235</v>
      </c>
    </row>
    <row r="245" spans="2:65" s="1" customFormat="1">
      <c r="B245" s="31"/>
      <c r="D245" s="145" t="s">
        <v>259</v>
      </c>
      <c r="F245" s="146" t="s">
        <v>559</v>
      </c>
      <c r="I245" s="147"/>
      <c r="L245" s="31"/>
      <c r="M245" s="148"/>
      <c r="T245" s="50"/>
      <c r="AT245" s="16" t="s">
        <v>259</v>
      </c>
      <c r="AU245" s="16" t="s">
        <v>86</v>
      </c>
    </row>
    <row r="246" spans="2:65" s="12" customFormat="1">
      <c r="B246" s="149"/>
      <c r="D246" s="150" t="s">
        <v>261</v>
      </c>
      <c r="E246" s="151" t="s">
        <v>20</v>
      </c>
      <c r="F246" s="152" t="s">
        <v>554</v>
      </c>
      <c r="H246" s="153">
        <v>1</v>
      </c>
      <c r="I246" s="154"/>
      <c r="L246" s="149"/>
      <c r="M246" s="155"/>
      <c r="T246" s="156"/>
      <c r="AT246" s="151" t="s">
        <v>261</v>
      </c>
      <c r="AU246" s="151" t="s">
        <v>86</v>
      </c>
      <c r="AV246" s="12" t="s">
        <v>86</v>
      </c>
      <c r="AW246" s="12" t="s">
        <v>34</v>
      </c>
      <c r="AX246" s="12" t="s">
        <v>73</v>
      </c>
      <c r="AY246" s="151" t="s">
        <v>250</v>
      </c>
    </row>
    <row r="247" spans="2:65" s="1" customFormat="1" ht="24.2" customHeight="1">
      <c r="B247" s="31"/>
      <c r="C247" s="163" t="s">
        <v>473</v>
      </c>
      <c r="D247" s="163" t="s">
        <v>561</v>
      </c>
      <c r="E247" s="164" t="s">
        <v>562</v>
      </c>
      <c r="F247" s="165" t="s">
        <v>563</v>
      </c>
      <c r="G247" s="166" t="s">
        <v>290</v>
      </c>
      <c r="H247" s="167">
        <v>1</v>
      </c>
      <c r="I247" s="168"/>
      <c r="J247" s="169">
        <f>ROUND(I247*H247,2)</f>
        <v>0</v>
      </c>
      <c r="K247" s="170"/>
      <c r="L247" s="171"/>
      <c r="M247" s="172" t="s">
        <v>20</v>
      </c>
      <c r="N247" s="173" t="s">
        <v>45</v>
      </c>
      <c r="P247" s="141">
        <f>O247*H247</f>
        <v>0</v>
      </c>
      <c r="Q247" s="141">
        <v>1.2999999999999999E-2</v>
      </c>
      <c r="R247" s="141">
        <f>Q247*H247</f>
        <v>1.2999999999999999E-2</v>
      </c>
      <c r="S247" s="141">
        <v>0</v>
      </c>
      <c r="T247" s="142">
        <f>S247*H247</f>
        <v>0</v>
      </c>
      <c r="AR247" s="143" t="s">
        <v>478</v>
      </c>
      <c r="AT247" s="143" t="s">
        <v>561</v>
      </c>
      <c r="AU247" s="143" t="s">
        <v>86</v>
      </c>
      <c r="AY247" s="16" t="s">
        <v>250</v>
      </c>
      <c r="BE247" s="144">
        <f>IF(N247="základní",J247,0)</f>
        <v>0</v>
      </c>
      <c r="BF247" s="144">
        <f>IF(N247="snížená",J247,0)</f>
        <v>0</v>
      </c>
      <c r="BG247" s="144">
        <f>IF(N247="zákl. přenesená",J247,0)</f>
        <v>0</v>
      </c>
      <c r="BH247" s="144">
        <f>IF(N247="sníž. přenesená",J247,0)</f>
        <v>0</v>
      </c>
      <c r="BI247" s="144">
        <f>IF(N247="nulová",J247,0)</f>
        <v>0</v>
      </c>
      <c r="BJ247" s="16" t="s">
        <v>86</v>
      </c>
      <c r="BK247" s="144">
        <f>ROUND(I247*H247,2)</f>
        <v>0</v>
      </c>
      <c r="BL247" s="16" t="s">
        <v>378</v>
      </c>
      <c r="BM247" s="143" t="s">
        <v>4236</v>
      </c>
    </row>
    <row r="248" spans="2:65" s="1" customFormat="1" ht="19.5">
      <c r="B248" s="31"/>
      <c r="D248" s="150" t="s">
        <v>565</v>
      </c>
      <c r="F248" s="174" t="s">
        <v>566</v>
      </c>
      <c r="I248" s="147"/>
      <c r="L248" s="31"/>
      <c r="M248" s="148"/>
      <c r="T248" s="50"/>
      <c r="AT248" s="16" t="s">
        <v>565</v>
      </c>
      <c r="AU248" s="16" t="s">
        <v>86</v>
      </c>
    </row>
    <row r="249" spans="2:65" s="12" customFormat="1">
      <c r="B249" s="149"/>
      <c r="D249" s="150" t="s">
        <v>261</v>
      </c>
      <c r="E249" s="151" t="s">
        <v>20</v>
      </c>
      <c r="F249" s="152" t="s">
        <v>554</v>
      </c>
      <c r="H249" s="153">
        <v>1</v>
      </c>
      <c r="I249" s="154"/>
      <c r="L249" s="149"/>
      <c r="M249" s="155"/>
      <c r="T249" s="156"/>
      <c r="AT249" s="151" t="s">
        <v>261</v>
      </c>
      <c r="AU249" s="151" t="s">
        <v>86</v>
      </c>
      <c r="AV249" s="12" t="s">
        <v>86</v>
      </c>
      <c r="AW249" s="12" t="s">
        <v>34</v>
      </c>
      <c r="AX249" s="12" t="s">
        <v>73</v>
      </c>
      <c r="AY249" s="151" t="s">
        <v>250</v>
      </c>
    </row>
    <row r="250" spans="2:65" s="1" customFormat="1" ht="49.15" customHeight="1">
      <c r="B250" s="31"/>
      <c r="C250" s="131" t="s">
        <v>478</v>
      </c>
      <c r="D250" s="131" t="s">
        <v>253</v>
      </c>
      <c r="E250" s="132" t="s">
        <v>568</v>
      </c>
      <c r="F250" s="133" t="s">
        <v>569</v>
      </c>
      <c r="G250" s="134" t="s">
        <v>273</v>
      </c>
      <c r="H250" s="135">
        <v>1.4E-2</v>
      </c>
      <c r="I250" s="136"/>
      <c r="J250" s="137">
        <f>ROUND(I250*H250,2)</f>
        <v>0</v>
      </c>
      <c r="K250" s="138"/>
      <c r="L250" s="31"/>
      <c r="M250" s="139" t="s">
        <v>20</v>
      </c>
      <c r="N250" s="140" t="s">
        <v>45</v>
      </c>
      <c r="P250" s="141">
        <f>O250*H250</f>
        <v>0</v>
      </c>
      <c r="Q250" s="141">
        <v>0</v>
      </c>
      <c r="R250" s="141">
        <f>Q250*H250</f>
        <v>0</v>
      </c>
      <c r="S250" s="141">
        <v>0</v>
      </c>
      <c r="T250" s="142">
        <f>S250*H250</f>
        <v>0</v>
      </c>
      <c r="AR250" s="143" t="s">
        <v>378</v>
      </c>
      <c r="AT250" s="143" t="s">
        <v>253</v>
      </c>
      <c r="AU250" s="143" t="s">
        <v>86</v>
      </c>
      <c r="AY250" s="16" t="s">
        <v>250</v>
      </c>
      <c r="BE250" s="144">
        <f>IF(N250="základní",J250,0)</f>
        <v>0</v>
      </c>
      <c r="BF250" s="144">
        <f>IF(N250="snížená",J250,0)</f>
        <v>0</v>
      </c>
      <c r="BG250" s="144">
        <f>IF(N250="zákl. přenesená",J250,0)</f>
        <v>0</v>
      </c>
      <c r="BH250" s="144">
        <f>IF(N250="sníž. přenesená",J250,0)</f>
        <v>0</v>
      </c>
      <c r="BI250" s="144">
        <f>IF(N250="nulová",J250,0)</f>
        <v>0</v>
      </c>
      <c r="BJ250" s="16" t="s">
        <v>86</v>
      </c>
      <c r="BK250" s="144">
        <f>ROUND(I250*H250,2)</f>
        <v>0</v>
      </c>
      <c r="BL250" s="16" t="s">
        <v>378</v>
      </c>
      <c r="BM250" s="143" t="s">
        <v>4237</v>
      </c>
    </row>
    <row r="251" spans="2:65" s="1" customFormat="1">
      <c r="B251" s="31"/>
      <c r="D251" s="145" t="s">
        <v>259</v>
      </c>
      <c r="F251" s="146" t="s">
        <v>571</v>
      </c>
      <c r="I251" s="147"/>
      <c r="L251" s="31"/>
      <c r="M251" s="148"/>
      <c r="T251" s="50"/>
      <c r="AT251" s="16" t="s">
        <v>259</v>
      </c>
      <c r="AU251" s="16" t="s">
        <v>86</v>
      </c>
    </row>
    <row r="252" spans="2:65" s="1" customFormat="1" ht="49.15" customHeight="1">
      <c r="B252" s="31"/>
      <c r="C252" s="131" t="s">
        <v>484</v>
      </c>
      <c r="D252" s="131" t="s">
        <v>253</v>
      </c>
      <c r="E252" s="132" t="s">
        <v>573</v>
      </c>
      <c r="F252" s="133" t="s">
        <v>574</v>
      </c>
      <c r="G252" s="134" t="s">
        <v>273</v>
      </c>
      <c r="H252" s="135">
        <v>1.4E-2</v>
      </c>
      <c r="I252" s="136"/>
      <c r="J252" s="137">
        <f>ROUND(I252*H252,2)</f>
        <v>0</v>
      </c>
      <c r="K252" s="138"/>
      <c r="L252" s="31"/>
      <c r="M252" s="139" t="s">
        <v>20</v>
      </c>
      <c r="N252" s="140" t="s">
        <v>45</v>
      </c>
      <c r="P252" s="141">
        <f>O252*H252</f>
        <v>0</v>
      </c>
      <c r="Q252" s="141">
        <v>0</v>
      </c>
      <c r="R252" s="141">
        <f>Q252*H252</f>
        <v>0</v>
      </c>
      <c r="S252" s="141">
        <v>0</v>
      </c>
      <c r="T252" s="142">
        <f>S252*H252</f>
        <v>0</v>
      </c>
      <c r="AR252" s="143" t="s">
        <v>378</v>
      </c>
      <c r="AT252" s="143" t="s">
        <v>253</v>
      </c>
      <c r="AU252" s="143" t="s">
        <v>86</v>
      </c>
      <c r="AY252" s="16" t="s">
        <v>250</v>
      </c>
      <c r="BE252" s="144">
        <f>IF(N252="základní",J252,0)</f>
        <v>0</v>
      </c>
      <c r="BF252" s="144">
        <f>IF(N252="snížená",J252,0)</f>
        <v>0</v>
      </c>
      <c r="BG252" s="144">
        <f>IF(N252="zákl. přenesená",J252,0)</f>
        <v>0</v>
      </c>
      <c r="BH252" s="144">
        <f>IF(N252="sníž. přenesená",J252,0)</f>
        <v>0</v>
      </c>
      <c r="BI252" s="144">
        <f>IF(N252="nulová",J252,0)</f>
        <v>0</v>
      </c>
      <c r="BJ252" s="16" t="s">
        <v>86</v>
      </c>
      <c r="BK252" s="144">
        <f>ROUND(I252*H252,2)</f>
        <v>0</v>
      </c>
      <c r="BL252" s="16" t="s">
        <v>378</v>
      </c>
      <c r="BM252" s="143" t="s">
        <v>4238</v>
      </c>
    </row>
    <row r="253" spans="2:65" s="1" customFormat="1">
      <c r="B253" s="31"/>
      <c r="D253" s="145" t="s">
        <v>259</v>
      </c>
      <c r="F253" s="146" t="s">
        <v>576</v>
      </c>
      <c r="I253" s="147"/>
      <c r="L253" s="31"/>
      <c r="M253" s="148"/>
      <c r="T253" s="50"/>
      <c r="AT253" s="16" t="s">
        <v>259</v>
      </c>
      <c r="AU253" s="16" t="s">
        <v>86</v>
      </c>
    </row>
    <row r="254" spans="2:65" s="11" customFormat="1" ht="22.9" customHeight="1">
      <c r="B254" s="119"/>
      <c r="D254" s="120" t="s">
        <v>72</v>
      </c>
      <c r="E254" s="129" t="s">
        <v>592</v>
      </c>
      <c r="F254" s="129" t="s">
        <v>593</v>
      </c>
      <c r="I254" s="122"/>
      <c r="J254" s="130">
        <f>BK254</f>
        <v>0</v>
      </c>
      <c r="L254" s="119"/>
      <c r="M254" s="124"/>
      <c r="P254" s="125">
        <f>SUM(P255:P273)</f>
        <v>0</v>
      </c>
      <c r="R254" s="125">
        <f>SUM(R255:R273)</f>
        <v>0.12623623199999998</v>
      </c>
      <c r="T254" s="126">
        <f>SUM(T255:T273)</f>
        <v>0</v>
      </c>
      <c r="AR254" s="120" t="s">
        <v>86</v>
      </c>
      <c r="AT254" s="127" t="s">
        <v>72</v>
      </c>
      <c r="AU254" s="127" t="s">
        <v>80</v>
      </c>
      <c r="AY254" s="120" t="s">
        <v>250</v>
      </c>
      <c r="BK254" s="128">
        <f>SUM(BK255:BK273)</f>
        <v>0</v>
      </c>
    </row>
    <row r="255" spans="2:65" s="1" customFormat="1" ht="37.9" customHeight="1">
      <c r="B255" s="31"/>
      <c r="C255" s="131" t="s">
        <v>490</v>
      </c>
      <c r="D255" s="131" t="s">
        <v>253</v>
      </c>
      <c r="E255" s="132" t="s">
        <v>601</v>
      </c>
      <c r="F255" s="133" t="s">
        <v>602</v>
      </c>
      <c r="G255" s="134" t="s">
        <v>305</v>
      </c>
      <c r="H255" s="135">
        <v>6.01</v>
      </c>
      <c r="I255" s="136"/>
      <c r="J255" s="137">
        <f>ROUND(I255*H255,2)</f>
        <v>0</v>
      </c>
      <c r="K255" s="138"/>
      <c r="L255" s="31"/>
      <c r="M255" s="139" t="s">
        <v>20</v>
      </c>
      <c r="N255" s="140" t="s">
        <v>45</v>
      </c>
      <c r="P255" s="141">
        <f>O255*H255</f>
        <v>0</v>
      </c>
      <c r="Q255" s="141">
        <v>2.0065199999999998E-2</v>
      </c>
      <c r="R255" s="141">
        <f>Q255*H255</f>
        <v>0.12059185199999999</v>
      </c>
      <c r="S255" s="141">
        <v>0</v>
      </c>
      <c r="T255" s="142">
        <f>S255*H255</f>
        <v>0</v>
      </c>
      <c r="AR255" s="143" t="s">
        <v>378</v>
      </c>
      <c r="AT255" s="143" t="s">
        <v>253</v>
      </c>
      <c r="AU255" s="143" t="s">
        <v>86</v>
      </c>
      <c r="AY255" s="16" t="s">
        <v>250</v>
      </c>
      <c r="BE255" s="144">
        <f>IF(N255="základní",J255,0)</f>
        <v>0</v>
      </c>
      <c r="BF255" s="144">
        <f>IF(N255="snížená",J255,0)</f>
        <v>0</v>
      </c>
      <c r="BG255" s="144">
        <f>IF(N255="zákl. přenesená",J255,0)</f>
        <v>0</v>
      </c>
      <c r="BH255" s="144">
        <f>IF(N255="sníž. přenesená",J255,0)</f>
        <v>0</v>
      </c>
      <c r="BI255" s="144">
        <f>IF(N255="nulová",J255,0)</f>
        <v>0</v>
      </c>
      <c r="BJ255" s="16" t="s">
        <v>86</v>
      </c>
      <c r="BK255" s="144">
        <f>ROUND(I255*H255,2)</f>
        <v>0</v>
      </c>
      <c r="BL255" s="16" t="s">
        <v>378</v>
      </c>
      <c r="BM255" s="143" t="s">
        <v>603</v>
      </c>
    </row>
    <row r="256" spans="2:65" s="13" customFormat="1">
      <c r="B256" s="157"/>
      <c r="D256" s="150" t="s">
        <v>261</v>
      </c>
      <c r="E256" s="158" t="s">
        <v>20</v>
      </c>
      <c r="F256" s="159" t="s">
        <v>4239</v>
      </c>
      <c r="H256" s="158" t="s">
        <v>20</v>
      </c>
      <c r="I256" s="160"/>
      <c r="L256" s="157"/>
      <c r="M256" s="161"/>
      <c r="T256" s="162"/>
      <c r="AT256" s="158" t="s">
        <v>261</v>
      </c>
      <c r="AU256" s="158" t="s">
        <v>86</v>
      </c>
      <c r="AV256" s="13" t="s">
        <v>80</v>
      </c>
      <c r="AW256" s="13" t="s">
        <v>34</v>
      </c>
      <c r="AX256" s="13" t="s">
        <v>73</v>
      </c>
      <c r="AY256" s="158" t="s">
        <v>250</v>
      </c>
    </row>
    <row r="257" spans="2:65" s="13" customFormat="1">
      <c r="B257" s="157"/>
      <c r="D257" s="150" t="s">
        <v>261</v>
      </c>
      <c r="E257" s="158" t="s">
        <v>20</v>
      </c>
      <c r="F257" s="159" t="s">
        <v>4240</v>
      </c>
      <c r="H257" s="158" t="s">
        <v>20</v>
      </c>
      <c r="I257" s="160"/>
      <c r="L257" s="157"/>
      <c r="M257" s="161"/>
      <c r="T257" s="162"/>
      <c r="AT257" s="158" t="s">
        <v>261</v>
      </c>
      <c r="AU257" s="158" t="s">
        <v>86</v>
      </c>
      <c r="AV257" s="13" t="s">
        <v>80</v>
      </c>
      <c r="AW257" s="13" t="s">
        <v>34</v>
      </c>
      <c r="AX257" s="13" t="s">
        <v>73</v>
      </c>
      <c r="AY257" s="158" t="s">
        <v>250</v>
      </c>
    </row>
    <row r="258" spans="2:65" s="12" customFormat="1">
      <c r="B258" s="149"/>
      <c r="D258" s="150" t="s">
        <v>261</v>
      </c>
      <c r="E258" s="151" t="s">
        <v>20</v>
      </c>
      <c r="F258" s="152" t="s">
        <v>606</v>
      </c>
      <c r="H258" s="153">
        <v>1.4350000000000001</v>
      </c>
      <c r="I258" s="154"/>
      <c r="L258" s="149"/>
      <c r="M258" s="155"/>
      <c r="T258" s="156"/>
      <c r="AT258" s="151" t="s">
        <v>261</v>
      </c>
      <c r="AU258" s="151" t="s">
        <v>86</v>
      </c>
      <c r="AV258" s="12" t="s">
        <v>86</v>
      </c>
      <c r="AW258" s="12" t="s">
        <v>34</v>
      </c>
      <c r="AX258" s="12" t="s">
        <v>73</v>
      </c>
      <c r="AY258" s="151" t="s">
        <v>250</v>
      </c>
    </row>
    <row r="259" spans="2:65" s="12" customFormat="1">
      <c r="B259" s="149"/>
      <c r="D259" s="150" t="s">
        <v>261</v>
      </c>
      <c r="E259" s="151" t="s">
        <v>20</v>
      </c>
      <c r="F259" s="152" t="s">
        <v>4241</v>
      </c>
      <c r="H259" s="153">
        <v>4.5750000000000002</v>
      </c>
      <c r="I259" s="154"/>
      <c r="L259" s="149"/>
      <c r="M259" s="155"/>
      <c r="T259" s="156"/>
      <c r="AT259" s="151" t="s">
        <v>261</v>
      </c>
      <c r="AU259" s="151" t="s">
        <v>86</v>
      </c>
      <c r="AV259" s="12" t="s">
        <v>86</v>
      </c>
      <c r="AW259" s="12" t="s">
        <v>34</v>
      </c>
      <c r="AX259" s="12" t="s">
        <v>73</v>
      </c>
      <c r="AY259" s="151" t="s">
        <v>250</v>
      </c>
    </row>
    <row r="260" spans="2:65" s="1" customFormat="1" ht="44.25" customHeight="1">
      <c r="B260" s="31"/>
      <c r="C260" s="131" t="s">
        <v>496</v>
      </c>
      <c r="D260" s="131" t="s">
        <v>253</v>
      </c>
      <c r="E260" s="132" t="s">
        <v>614</v>
      </c>
      <c r="F260" s="133" t="s">
        <v>615</v>
      </c>
      <c r="G260" s="134" t="s">
        <v>283</v>
      </c>
      <c r="H260" s="135">
        <v>6.23</v>
      </c>
      <c r="I260" s="136"/>
      <c r="J260" s="137">
        <f>ROUND(I260*H260,2)</f>
        <v>0</v>
      </c>
      <c r="K260" s="138"/>
      <c r="L260" s="31"/>
      <c r="M260" s="139" t="s">
        <v>20</v>
      </c>
      <c r="N260" s="140" t="s">
        <v>45</v>
      </c>
      <c r="P260" s="141">
        <f>O260*H260</f>
        <v>0</v>
      </c>
      <c r="Q260" s="141">
        <v>9.0600000000000001E-4</v>
      </c>
      <c r="R260" s="141">
        <f>Q260*H260</f>
        <v>5.6443800000000001E-3</v>
      </c>
      <c r="S260" s="141">
        <v>0</v>
      </c>
      <c r="T260" s="142">
        <f>S260*H260</f>
        <v>0</v>
      </c>
      <c r="AR260" s="143" t="s">
        <v>378</v>
      </c>
      <c r="AT260" s="143" t="s">
        <v>253</v>
      </c>
      <c r="AU260" s="143" t="s">
        <v>86</v>
      </c>
      <c r="AY260" s="16" t="s">
        <v>250</v>
      </c>
      <c r="BE260" s="144">
        <f>IF(N260="základní",J260,0)</f>
        <v>0</v>
      </c>
      <c r="BF260" s="144">
        <f>IF(N260="snížená",J260,0)</f>
        <v>0</v>
      </c>
      <c r="BG260" s="144">
        <f>IF(N260="zákl. přenesená",J260,0)</f>
        <v>0</v>
      </c>
      <c r="BH260" s="144">
        <f>IF(N260="sníž. přenesená",J260,0)</f>
        <v>0</v>
      </c>
      <c r="BI260" s="144">
        <f>IF(N260="nulová",J260,0)</f>
        <v>0</v>
      </c>
      <c r="BJ260" s="16" t="s">
        <v>86</v>
      </c>
      <c r="BK260" s="144">
        <f>ROUND(I260*H260,2)</f>
        <v>0</v>
      </c>
      <c r="BL260" s="16" t="s">
        <v>378</v>
      </c>
      <c r="BM260" s="143" t="s">
        <v>616</v>
      </c>
    </row>
    <row r="261" spans="2:65" s="1" customFormat="1">
      <c r="B261" s="31"/>
      <c r="D261" s="145" t="s">
        <v>259</v>
      </c>
      <c r="F261" s="146" t="s">
        <v>617</v>
      </c>
      <c r="I261" s="147"/>
      <c r="L261" s="31"/>
      <c r="M261" s="148"/>
      <c r="T261" s="50"/>
      <c r="AT261" s="16" t="s">
        <v>259</v>
      </c>
      <c r="AU261" s="16" t="s">
        <v>86</v>
      </c>
    </row>
    <row r="262" spans="2:65" s="13" customFormat="1">
      <c r="B262" s="157"/>
      <c r="D262" s="150" t="s">
        <v>261</v>
      </c>
      <c r="E262" s="158" t="s">
        <v>20</v>
      </c>
      <c r="F262" s="159" t="s">
        <v>4242</v>
      </c>
      <c r="H262" s="158" t="s">
        <v>20</v>
      </c>
      <c r="I262" s="160"/>
      <c r="L262" s="157"/>
      <c r="M262" s="161"/>
      <c r="T262" s="162"/>
      <c r="AT262" s="158" t="s">
        <v>261</v>
      </c>
      <c r="AU262" s="158" t="s">
        <v>86</v>
      </c>
      <c r="AV262" s="13" t="s">
        <v>80</v>
      </c>
      <c r="AW262" s="13" t="s">
        <v>34</v>
      </c>
      <c r="AX262" s="13" t="s">
        <v>73</v>
      </c>
      <c r="AY262" s="158" t="s">
        <v>250</v>
      </c>
    </row>
    <row r="263" spans="2:65" s="12" customFormat="1">
      <c r="B263" s="149"/>
      <c r="D263" s="150" t="s">
        <v>261</v>
      </c>
      <c r="E263" s="151" t="s">
        <v>20</v>
      </c>
      <c r="F263" s="152" t="s">
        <v>4243</v>
      </c>
      <c r="H263" s="153">
        <v>3.21</v>
      </c>
      <c r="I263" s="154"/>
      <c r="L263" s="149"/>
      <c r="M263" s="155"/>
      <c r="T263" s="156"/>
      <c r="AT263" s="151" t="s">
        <v>261</v>
      </c>
      <c r="AU263" s="151" t="s">
        <v>86</v>
      </c>
      <c r="AV263" s="12" t="s">
        <v>86</v>
      </c>
      <c r="AW263" s="12" t="s">
        <v>34</v>
      </c>
      <c r="AX263" s="12" t="s">
        <v>73</v>
      </c>
      <c r="AY263" s="151" t="s">
        <v>250</v>
      </c>
    </row>
    <row r="264" spans="2:65" s="13" customFormat="1">
      <c r="B264" s="157"/>
      <c r="D264" s="150" t="s">
        <v>261</v>
      </c>
      <c r="E264" s="158" t="s">
        <v>20</v>
      </c>
      <c r="F264" s="159" t="s">
        <v>4244</v>
      </c>
      <c r="H264" s="158" t="s">
        <v>20</v>
      </c>
      <c r="I264" s="160"/>
      <c r="L264" s="157"/>
      <c r="M264" s="161"/>
      <c r="T264" s="162"/>
      <c r="AT264" s="158" t="s">
        <v>261</v>
      </c>
      <c r="AU264" s="158" t="s">
        <v>86</v>
      </c>
      <c r="AV264" s="13" t="s">
        <v>80</v>
      </c>
      <c r="AW264" s="13" t="s">
        <v>34</v>
      </c>
      <c r="AX264" s="13" t="s">
        <v>73</v>
      </c>
      <c r="AY264" s="158" t="s">
        <v>250</v>
      </c>
    </row>
    <row r="265" spans="2:65" s="12" customFormat="1">
      <c r="B265" s="149"/>
      <c r="D265" s="150" t="s">
        <v>261</v>
      </c>
      <c r="E265" s="151" t="s">
        <v>20</v>
      </c>
      <c r="F265" s="152" t="s">
        <v>621</v>
      </c>
      <c r="H265" s="153">
        <v>3.02</v>
      </c>
      <c r="I265" s="154"/>
      <c r="L265" s="149"/>
      <c r="M265" s="155"/>
      <c r="T265" s="156"/>
      <c r="AT265" s="151" t="s">
        <v>261</v>
      </c>
      <c r="AU265" s="151" t="s">
        <v>86</v>
      </c>
      <c r="AV265" s="12" t="s">
        <v>86</v>
      </c>
      <c r="AW265" s="12" t="s">
        <v>34</v>
      </c>
      <c r="AX265" s="12" t="s">
        <v>73</v>
      </c>
      <c r="AY265" s="151" t="s">
        <v>250</v>
      </c>
    </row>
    <row r="266" spans="2:65" s="1" customFormat="1" ht="24.2" customHeight="1">
      <c r="B266" s="31"/>
      <c r="C266" s="131" t="s">
        <v>502</v>
      </c>
      <c r="D266" s="131" t="s">
        <v>253</v>
      </c>
      <c r="E266" s="132" t="s">
        <v>634</v>
      </c>
      <c r="F266" s="133" t="s">
        <v>635</v>
      </c>
      <c r="G266" s="134" t="s">
        <v>305</v>
      </c>
      <c r="H266" s="135">
        <v>5.66</v>
      </c>
      <c r="I266" s="136"/>
      <c r="J266" s="137">
        <f>ROUND(I266*H266,2)</f>
        <v>0</v>
      </c>
      <c r="K266" s="138"/>
      <c r="L266" s="31"/>
      <c r="M266" s="139" t="s">
        <v>20</v>
      </c>
      <c r="N266" s="140" t="s">
        <v>45</v>
      </c>
      <c r="P266" s="141">
        <f>O266*H266</f>
        <v>0</v>
      </c>
      <c r="Q266" s="141">
        <v>0</v>
      </c>
      <c r="R266" s="141">
        <f>Q266*H266</f>
        <v>0</v>
      </c>
      <c r="S266" s="141">
        <v>0</v>
      </c>
      <c r="T266" s="142">
        <f>S266*H266</f>
        <v>0</v>
      </c>
      <c r="AR266" s="143" t="s">
        <v>378</v>
      </c>
      <c r="AT266" s="143" t="s">
        <v>253</v>
      </c>
      <c r="AU266" s="143" t="s">
        <v>86</v>
      </c>
      <c r="AY266" s="16" t="s">
        <v>250</v>
      </c>
      <c r="BE266" s="144">
        <f>IF(N266="základní",J266,0)</f>
        <v>0</v>
      </c>
      <c r="BF266" s="144">
        <f>IF(N266="snížená",J266,0)</f>
        <v>0</v>
      </c>
      <c r="BG266" s="144">
        <f>IF(N266="zákl. přenesená",J266,0)</f>
        <v>0</v>
      </c>
      <c r="BH266" s="144">
        <f>IF(N266="sníž. přenesená",J266,0)</f>
        <v>0</v>
      </c>
      <c r="BI266" s="144">
        <f>IF(N266="nulová",J266,0)</f>
        <v>0</v>
      </c>
      <c r="BJ266" s="16" t="s">
        <v>86</v>
      </c>
      <c r="BK266" s="144">
        <f>ROUND(I266*H266,2)</f>
        <v>0</v>
      </c>
      <c r="BL266" s="16" t="s">
        <v>378</v>
      </c>
      <c r="BM266" s="143" t="s">
        <v>636</v>
      </c>
    </row>
    <row r="267" spans="2:65" s="12" customFormat="1">
      <c r="B267" s="149"/>
      <c r="D267" s="150" t="s">
        <v>261</v>
      </c>
      <c r="E267" s="151" t="s">
        <v>20</v>
      </c>
      <c r="F267" s="152" t="s">
        <v>637</v>
      </c>
      <c r="H267" s="153">
        <v>4.2249999999999996</v>
      </c>
      <c r="I267" s="154"/>
      <c r="L267" s="149"/>
      <c r="M267" s="155"/>
      <c r="T267" s="156"/>
      <c r="AT267" s="151" t="s">
        <v>261</v>
      </c>
      <c r="AU267" s="151" t="s">
        <v>86</v>
      </c>
      <c r="AV267" s="12" t="s">
        <v>86</v>
      </c>
      <c r="AW267" s="12" t="s">
        <v>34</v>
      </c>
      <c r="AX267" s="12" t="s">
        <v>73</v>
      </c>
      <c r="AY267" s="151" t="s">
        <v>250</v>
      </c>
    </row>
    <row r="268" spans="2:65" s="12" customFormat="1">
      <c r="B268" s="149"/>
      <c r="D268" s="150" t="s">
        <v>261</v>
      </c>
      <c r="E268" s="151" t="s">
        <v>20</v>
      </c>
      <c r="F268" s="152" t="s">
        <v>606</v>
      </c>
      <c r="H268" s="153">
        <v>1.4350000000000001</v>
      </c>
      <c r="I268" s="154"/>
      <c r="L268" s="149"/>
      <c r="M268" s="155"/>
      <c r="T268" s="156"/>
      <c r="AT268" s="151" t="s">
        <v>261</v>
      </c>
      <c r="AU268" s="151" t="s">
        <v>86</v>
      </c>
      <c r="AV268" s="12" t="s">
        <v>86</v>
      </c>
      <c r="AW268" s="12" t="s">
        <v>34</v>
      </c>
      <c r="AX268" s="12" t="s">
        <v>73</v>
      </c>
      <c r="AY268" s="151" t="s">
        <v>250</v>
      </c>
    </row>
    <row r="269" spans="2:65" s="13" customFormat="1">
      <c r="B269" s="157"/>
      <c r="D269" s="150" t="s">
        <v>261</v>
      </c>
      <c r="E269" s="158" t="s">
        <v>20</v>
      </c>
      <c r="F269" s="159" t="s">
        <v>4240</v>
      </c>
      <c r="H269" s="158" t="s">
        <v>20</v>
      </c>
      <c r="I269" s="160"/>
      <c r="L269" s="157"/>
      <c r="M269" s="161"/>
      <c r="T269" s="162"/>
      <c r="AT269" s="158" t="s">
        <v>261</v>
      </c>
      <c r="AU269" s="158" t="s">
        <v>86</v>
      </c>
      <c r="AV269" s="13" t="s">
        <v>80</v>
      </c>
      <c r="AW269" s="13" t="s">
        <v>34</v>
      </c>
      <c r="AX269" s="13" t="s">
        <v>73</v>
      </c>
      <c r="AY269" s="158" t="s">
        <v>250</v>
      </c>
    </row>
    <row r="270" spans="2:65" s="1" customFormat="1" ht="66.75" customHeight="1">
      <c r="B270" s="31"/>
      <c r="C270" s="131" t="s">
        <v>511</v>
      </c>
      <c r="D270" s="131" t="s">
        <v>253</v>
      </c>
      <c r="E270" s="132" t="s">
        <v>648</v>
      </c>
      <c r="F270" s="133" t="s">
        <v>649</v>
      </c>
      <c r="G270" s="134" t="s">
        <v>273</v>
      </c>
      <c r="H270" s="135">
        <v>0.126</v>
      </c>
      <c r="I270" s="136"/>
      <c r="J270" s="137">
        <f>ROUND(I270*H270,2)</f>
        <v>0</v>
      </c>
      <c r="K270" s="138"/>
      <c r="L270" s="31"/>
      <c r="M270" s="139" t="s">
        <v>20</v>
      </c>
      <c r="N270" s="140" t="s">
        <v>45</v>
      </c>
      <c r="P270" s="141">
        <f>O270*H270</f>
        <v>0</v>
      </c>
      <c r="Q270" s="141">
        <v>0</v>
      </c>
      <c r="R270" s="141">
        <f>Q270*H270</f>
        <v>0</v>
      </c>
      <c r="S270" s="141">
        <v>0</v>
      </c>
      <c r="T270" s="142">
        <f>S270*H270</f>
        <v>0</v>
      </c>
      <c r="AR270" s="143" t="s">
        <v>378</v>
      </c>
      <c r="AT270" s="143" t="s">
        <v>253</v>
      </c>
      <c r="AU270" s="143" t="s">
        <v>86</v>
      </c>
      <c r="AY270" s="16" t="s">
        <v>250</v>
      </c>
      <c r="BE270" s="144">
        <f>IF(N270="základní",J270,0)</f>
        <v>0</v>
      </c>
      <c r="BF270" s="144">
        <f>IF(N270="snížená",J270,0)</f>
        <v>0</v>
      </c>
      <c r="BG270" s="144">
        <f>IF(N270="zákl. přenesená",J270,0)</f>
        <v>0</v>
      </c>
      <c r="BH270" s="144">
        <f>IF(N270="sníž. přenesená",J270,0)</f>
        <v>0</v>
      </c>
      <c r="BI270" s="144">
        <f>IF(N270="nulová",J270,0)</f>
        <v>0</v>
      </c>
      <c r="BJ270" s="16" t="s">
        <v>86</v>
      </c>
      <c r="BK270" s="144">
        <f>ROUND(I270*H270,2)</f>
        <v>0</v>
      </c>
      <c r="BL270" s="16" t="s">
        <v>378</v>
      </c>
      <c r="BM270" s="143" t="s">
        <v>650</v>
      </c>
    </row>
    <row r="271" spans="2:65" s="1" customFormat="1">
      <c r="B271" s="31"/>
      <c r="D271" s="145" t="s">
        <v>259</v>
      </c>
      <c r="F271" s="146" t="s">
        <v>651</v>
      </c>
      <c r="I271" s="147"/>
      <c r="L271" s="31"/>
      <c r="M271" s="148"/>
      <c r="T271" s="50"/>
      <c r="AT271" s="16" t="s">
        <v>259</v>
      </c>
      <c r="AU271" s="16" t="s">
        <v>86</v>
      </c>
    </row>
    <row r="272" spans="2:65" s="1" customFormat="1" ht="62.65" customHeight="1">
      <c r="B272" s="31"/>
      <c r="C272" s="131" t="s">
        <v>516</v>
      </c>
      <c r="D272" s="131" t="s">
        <v>253</v>
      </c>
      <c r="E272" s="132" t="s">
        <v>653</v>
      </c>
      <c r="F272" s="133" t="s">
        <v>654</v>
      </c>
      <c r="G272" s="134" t="s">
        <v>273</v>
      </c>
      <c r="H272" s="135">
        <v>0.126</v>
      </c>
      <c r="I272" s="136"/>
      <c r="J272" s="137">
        <f>ROUND(I272*H272,2)</f>
        <v>0</v>
      </c>
      <c r="K272" s="138"/>
      <c r="L272" s="31"/>
      <c r="M272" s="139" t="s">
        <v>20</v>
      </c>
      <c r="N272" s="140" t="s">
        <v>45</v>
      </c>
      <c r="P272" s="141">
        <f>O272*H272</f>
        <v>0</v>
      </c>
      <c r="Q272" s="141">
        <v>0</v>
      </c>
      <c r="R272" s="141">
        <f>Q272*H272</f>
        <v>0</v>
      </c>
      <c r="S272" s="141">
        <v>0</v>
      </c>
      <c r="T272" s="142">
        <f>S272*H272</f>
        <v>0</v>
      </c>
      <c r="AR272" s="143" t="s">
        <v>378</v>
      </c>
      <c r="AT272" s="143" t="s">
        <v>253</v>
      </c>
      <c r="AU272" s="143" t="s">
        <v>86</v>
      </c>
      <c r="AY272" s="16" t="s">
        <v>250</v>
      </c>
      <c r="BE272" s="144">
        <f>IF(N272="základní",J272,0)</f>
        <v>0</v>
      </c>
      <c r="BF272" s="144">
        <f>IF(N272="snížená",J272,0)</f>
        <v>0</v>
      </c>
      <c r="BG272" s="144">
        <f>IF(N272="zákl. přenesená",J272,0)</f>
        <v>0</v>
      </c>
      <c r="BH272" s="144">
        <f>IF(N272="sníž. přenesená",J272,0)</f>
        <v>0</v>
      </c>
      <c r="BI272" s="144">
        <f>IF(N272="nulová",J272,0)</f>
        <v>0</v>
      </c>
      <c r="BJ272" s="16" t="s">
        <v>86</v>
      </c>
      <c r="BK272" s="144">
        <f>ROUND(I272*H272,2)</f>
        <v>0</v>
      </c>
      <c r="BL272" s="16" t="s">
        <v>378</v>
      </c>
      <c r="BM272" s="143" t="s">
        <v>655</v>
      </c>
    </row>
    <row r="273" spans="2:65" s="1" customFormat="1">
      <c r="B273" s="31"/>
      <c r="D273" s="145" t="s">
        <v>259</v>
      </c>
      <c r="F273" s="146" t="s">
        <v>656</v>
      </c>
      <c r="I273" s="147"/>
      <c r="L273" s="31"/>
      <c r="M273" s="148"/>
      <c r="T273" s="50"/>
      <c r="AT273" s="16" t="s">
        <v>259</v>
      </c>
      <c r="AU273" s="16" t="s">
        <v>86</v>
      </c>
    </row>
    <row r="274" spans="2:65" s="11" customFormat="1" ht="22.9" customHeight="1">
      <c r="B274" s="119"/>
      <c r="D274" s="120" t="s">
        <v>72</v>
      </c>
      <c r="E274" s="129" t="s">
        <v>657</v>
      </c>
      <c r="F274" s="129" t="s">
        <v>658</v>
      </c>
      <c r="I274" s="122"/>
      <c r="J274" s="130">
        <f>BK274</f>
        <v>0</v>
      </c>
      <c r="L274" s="119"/>
      <c r="M274" s="124"/>
      <c r="P274" s="125">
        <f>SUM(P275:P282)</f>
        <v>0</v>
      </c>
      <c r="R274" s="125">
        <f>SUM(R275:R282)</f>
        <v>0</v>
      </c>
      <c r="T274" s="126">
        <f>SUM(T275:T282)</f>
        <v>4.8000000000000001E-2</v>
      </c>
      <c r="AR274" s="120" t="s">
        <v>86</v>
      </c>
      <c r="AT274" s="127" t="s">
        <v>72</v>
      </c>
      <c r="AU274" s="127" t="s">
        <v>80</v>
      </c>
      <c r="AY274" s="120" t="s">
        <v>250</v>
      </c>
      <c r="BK274" s="128">
        <f>SUM(BK275:BK282)</f>
        <v>0</v>
      </c>
    </row>
    <row r="275" spans="2:65" s="1" customFormat="1" ht="24.2" customHeight="1">
      <c r="B275" s="31"/>
      <c r="C275" s="131" t="s">
        <v>521</v>
      </c>
      <c r="D275" s="131" t="s">
        <v>253</v>
      </c>
      <c r="E275" s="132" t="s">
        <v>660</v>
      </c>
      <c r="F275" s="133" t="s">
        <v>661</v>
      </c>
      <c r="G275" s="134" t="s">
        <v>290</v>
      </c>
      <c r="H275" s="135">
        <v>2</v>
      </c>
      <c r="I275" s="136"/>
      <c r="J275" s="137">
        <f>ROUND(I275*H275,2)</f>
        <v>0</v>
      </c>
      <c r="K275" s="138"/>
      <c r="L275" s="31"/>
      <c r="M275" s="139" t="s">
        <v>20</v>
      </c>
      <c r="N275" s="140" t="s">
        <v>45</v>
      </c>
      <c r="P275" s="141">
        <f>O275*H275</f>
        <v>0</v>
      </c>
      <c r="Q275" s="141">
        <v>0</v>
      </c>
      <c r="R275" s="141">
        <f>Q275*H275</f>
        <v>0</v>
      </c>
      <c r="S275" s="141">
        <v>2.4E-2</v>
      </c>
      <c r="T275" s="142">
        <f>S275*H275</f>
        <v>4.8000000000000001E-2</v>
      </c>
      <c r="AR275" s="143" t="s">
        <v>378</v>
      </c>
      <c r="AT275" s="143" t="s">
        <v>253</v>
      </c>
      <c r="AU275" s="143" t="s">
        <v>86</v>
      </c>
      <c r="AY275" s="16" t="s">
        <v>250</v>
      </c>
      <c r="BE275" s="144">
        <f>IF(N275="základní",J275,0)</f>
        <v>0</v>
      </c>
      <c r="BF275" s="144">
        <f>IF(N275="snížená",J275,0)</f>
        <v>0</v>
      </c>
      <c r="BG275" s="144">
        <f>IF(N275="zákl. přenesená",J275,0)</f>
        <v>0</v>
      </c>
      <c r="BH275" s="144">
        <f>IF(N275="sníž. přenesená",J275,0)</f>
        <v>0</v>
      </c>
      <c r="BI275" s="144">
        <f>IF(N275="nulová",J275,0)</f>
        <v>0</v>
      </c>
      <c r="BJ275" s="16" t="s">
        <v>86</v>
      </c>
      <c r="BK275" s="144">
        <f>ROUND(I275*H275,2)</f>
        <v>0</v>
      </c>
      <c r="BL275" s="16" t="s">
        <v>378</v>
      </c>
      <c r="BM275" s="143" t="s">
        <v>662</v>
      </c>
    </row>
    <row r="276" spans="2:65" s="1" customFormat="1">
      <c r="B276" s="31"/>
      <c r="D276" s="145" t="s">
        <v>259</v>
      </c>
      <c r="F276" s="146" t="s">
        <v>663</v>
      </c>
      <c r="I276" s="147"/>
      <c r="L276" s="31"/>
      <c r="M276" s="148"/>
      <c r="T276" s="50"/>
      <c r="AT276" s="16" t="s">
        <v>259</v>
      </c>
      <c r="AU276" s="16" t="s">
        <v>86</v>
      </c>
    </row>
    <row r="277" spans="2:65" s="12" customFormat="1">
      <c r="B277" s="149"/>
      <c r="D277" s="150" t="s">
        <v>261</v>
      </c>
      <c r="E277" s="151" t="s">
        <v>20</v>
      </c>
      <c r="F277" s="152" t="s">
        <v>4245</v>
      </c>
      <c r="H277" s="153">
        <v>1</v>
      </c>
      <c r="I277" s="154"/>
      <c r="L277" s="149"/>
      <c r="M277" s="155"/>
      <c r="T277" s="156"/>
      <c r="AT277" s="151" t="s">
        <v>261</v>
      </c>
      <c r="AU277" s="151" t="s">
        <v>86</v>
      </c>
      <c r="AV277" s="12" t="s">
        <v>86</v>
      </c>
      <c r="AW277" s="12" t="s">
        <v>34</v>
      </c>
      <c r="AX277" s="12" t="s">
        <v>73</v>
      </c>
      <c r="AY277" s="151" t="s">
        <v>250</v>
      </c>
    </row>
    <row r="278" spans="2:65" s="12" customFormat="1">
      <c r="B278" s="149"/>
      <c r="D278" s="150" t="s">
        <v>261</v>
      </c>
      <c r="E278" s="151" t="s">
        <v>20</v>
      </c>
      <c r="F278" s="152" t="s">
        <v>4246</v>
      </c>
      <c r="H278" s="153">
        <v>1</v>
      </c>
      <c r="I278" s="154"/>
      <c r="L278" s="149"/>
      <c r="M278" s="155"/>
      <c r="T278" s="156"/>
      <c r="AT278" s="151" t="s">
        <v>261</v>
      </c>
      <c r="AU278" s="151" t="s">
        <v>86</v>
      </c>
      <c r="AV278" s="12" t="s">
        <v>86</v>
      </c>
      <c r="AW278" s="12" t="s">
        <v>34</v>
      </c>
      <c r="AX278" s="12" t="s">
        <v>73</v>
      </c>
      <c r="AY278" s="151" t="s">
        <v>250</v>
      </c>
    </row>
    <row r="279" spans="2:65" s="1" customFormat="1" ht="49.15" customHeight="1">
      <c r="B279" s="31"/>
      <c r="C279" s="131" t="s">
        <v>526</v>
      </c>
      <c r="D279" s="131" t="s">
        <v>253</v>
      </c>
      <c r="E279" s="132" t="s">
        <v>3092</v>
      </c>
      <c r="F279" s="133" t="s">
        <v>3093</v>
      </c>
      <c r="G279" s="134" t="s">
        <v>273</v>
      </c>
      <c r="H279" s="135">
        <v>1.2E-2</v>
      </c>
      <c r="I279" s="136"/>
      <c r="J279" s="137">
        <f>ROUND(I279*H279,2)</f>
        <v>0</v>
      </c>
      <c r="K279" s="138"/>
      <c r="L279" s="31"/>
      <c r="M279" s="139" t="s">
        <v>20</v>
      </c>
      <c r="N279" s="140" t="s">
        <v>45</v>
      </c>
      <c r="P279" s="141">
        <f>O279*H279</f>
        <v>0</v>
      </c>
      <c r="Q279" s="141">
        <v>0</v>
      </c>
      <c r="R279" s="141">
        <f>Q279*H279</f>
        <v>0</v>
      </c>
      <c r="S279" s="141">
        <v>0</v>
      </c>
      <c r="T279" s="142">
        <f>S279*H279</f>
        <v>0</v>
      </c>
      <c r="AR279" s="143" t="s">
        <v>378</v>
      </c>
      <c r="AT279" s="143" t="s">
        <v>253</v>
      </c>
      <c r="AU279" s="143" t="s">
        <v>86</v>
      </c>
      <c r="AY279" s="16" t="s">
        <v>250</v>
      </c>
      <c r="BE279" s="144">
        <f>IF(N279="základní",J279,0)</f>
        <v>0</v>
      </c>
      <c r="BF279" s="144">
        <f>IF(N279="snížená",J279,0)</f>
        <v>0</v>
      </c>
      <c r="BG279" s="144">
        <f>IF(N279="zákl. přenesená",J279,0)</f>
        <v>0</v>
      </c>
      <c r="BH279" s="144">
        <f>IF(N279="sníž. přenesená",J279,0)</f>
        <v>0</v>
      </c>
      <c r="BI279" s="144">
        <f>IF(N279="nulová",J279,0)</f>
        <v>0</v>
      </c>
      <c r="BJ279" s="16" t="s">
        <v>86</v>
      </c>
      <c r="BK279" s="144">
        <f>ROUND(I279*H279,2)</f>
        <v>0</v>
      </c>
      <c r="BL279" s="16" t="s">
        <v>378</v>
      </c>
      <c r="BM279" s="143" t="s">
        <v>4247</v>
      </c>
    </row>
    <row r="280" spans="2:65" s="1" customFormat="1">
      <c r="B280" s="31"/>
      <c r="D280" s="145" t="s">
        <v>259</v>
      </c>
      <c r="F280" s="146" t="s">
        <v>3095</v>
      </c>
      <c r="I280" s="147"/>
      <c r="L280" s="31"/>
      <c r="M280" s="148"/>
      <c r="T280" s="50"/>
      <c r="AT280" s="16" t="s">
        <v>259</v>
      </c>
      <c r="AU280" s="16" t="s">
        <v>86</v>
      </c>
    </row>
    <row r="281" spans="2:65" s="1" customFormat="1" ht="49.15" customHeight="1">
      <c r="B281" s="31"/>
      <c r="C281" s="131" t="s">
        <v>531</v>
      </c>
      <c r="D281" s="131" t="s">
        <v>253</v>
      </c>
      <c r="E281" s="132" t="s">
        <v>3096</v>
      </c>
      <c r="F281" s="133" t="s">
        <v>3097</v>
      </c>
      <c r="G281" s="134" t="s">
        <v>273</v>
      </c>
      <c r="H281" s="135">
        <v>1.2E-2</v>
      </c>
      <c r="I281" s="136"/>
      <c r="J281" s="137">
        <f>ROUND(I281*H281,2)</f>
        <v>0</v>
      </c>
      <c r="K281" s="138"/>
      <c r="L281" s="31"/>
      <c r="M281" s="139" t="s">
        <v>20</v>
      </c>
      <c r="N281" s="140" t="s">
        <v>45</v>
      </c>
      <c r="P281" s="141">
        <f>O281*H281</f>
        <v>0</v>
      </c>
      <c r="Q281" s="141">
        <v>0</v>
      </c>
      <c r="R281" s="141">
        <f>Q281*H281</f>
        <v>0</v>
      </c>
      <c r="S281" s="141">
        <v>0</v>
      </c>
      <c r="T281" s="142">
        <f>S281*H281</f>
        <v>0</v>
      </c>
      <c r="AR281" s="143" t="s">
        <v>378</v>
      </c>
      <c r="AT281" s="143" t="s">
        <v>253</v>
      </c>
      <c r="AU281" s="143" t="s">
        <v>86</v>
      </c>
      <c r="AY281" s="16" t="s">
        <v>250</v>
      </c>
      <c r="BE281" s="144">
        <f>IF(N281="základní",J281,0)</f>
        <v>0</v>
      </c>
      <c r="BF281" s="144">
        <f>IF(N281="snížená",J281,0)</f>
        <v>0</v>
      </c>
      <c r="BG281" s="144">
        <f>IF(N281="zákl. přenesená",J281,0)</f>
        <v>0</v>
      </c>
      <c r="BH281" s="144">
        <f>IF(N281="sníž. přenesená",J281,0)</f>
        <v>0</v>
      </c>
      <c r="BI281" s="144">
        <f>IF(N281="nulová",J281,0)</f>
        <v>0</v>
      </c>
      <c r="BJ281" s="16" t="s">
        <v>86</v>
      </c>
      <c r="BK281" s="144">
        <f>ROUND(I281*H281,2)</f>
        <v>0</v>
      </c>
      <c r="BL281" s="16" t="s">
        <v>378</v>
      </c>
      <c r="BM281" s="143" t="s">
        <v>4248</v>
      </c>
    </row>
    <row r="282" spans="2:65" s="1" customFormat="1">
      <c r="B282" s="31"/>
      <c r="D282" s="145" t="s">
        <v>259</v>
      </c>
      <c r="F282" s="146" t="s">
        <v>3099</v>
      </c>
      <c r="I282" s="147"/>
      <c r="L282" s="31"/>
      <c r="M282" s="148"/>
      <c r="T282" s="50"/>
      <c r="AT282" s="16" t="s">
        <v>259</v>
      </c>
      <c r="AU282" s="16" t="s">
        <v>86</v>
      </c>
    </row>
    <row r="283" spans="2:65" s="11" customFormat="1" ht="22.9" customHeight="1">
      <c r="B283" s="119"/>
      <c r="D283" s="120" t="s">
        <v>72</v>
      </c>
      <c r="E283" s="129" t="s">
        <v>665</v>
      </c>
      <c r="F283" s="129" t="s">
        <v>666</v>
      </c>
      <c r="I283" s="122"/>
      <c r="J283" s="130">
        <f>BK283</f>
        <v>0</v>
      </c>
      <c r="L283" s="119"/>
      <c r="M283" s="124"/>
      <c r="P283" s="125">
        <f>SUM(P284:P298)</f>
        <v>0</v>
      </c>
      <c r="R283" s="125">
        <f>SUM(R284:R298)</f>
        <v>6.38467875E-3</v>
      </c>
      <c r="T283" s="126">
        <f>SUM(T284:T298)</f>
        <v>0</v>
      </c>
      <c r="AR283" s="120" t="s">
        <v>86</v>
      </c>
      <c r="AT283" s="127" t="s">
        <v>72</v>
      </c>
      <c r="AU283" s="127" t="s">
        <v>80</v>
      </c>
      <c r="AY283" s="120" t="s">
        <v>250</v>
      </c>
      <c r="BK283" s="128">
        <f>SUM(BK284:BK298)</f>
        <v>0</v>
      </c>
    </row>
    <row r="284" spans="2:65" s="1" customFormat="1" ht="16.5" customHeight="1">
      <c r="B284" s="31"/>
      <c r="C284" s="131" t="s">
        <v>536</v>
      </c>
      <c r="D284" s="131" t="s">
        <v>253</v>
      </c>
      <c r="E284" s="132" t="s">
        <v>3108</v>
      </c>
      <c r="F284" s="133" t="s">
        <v>3109</v>
      </c>
      <c r="G284" s="134" t="s">
        <v>290</v>
      </c>
      <c r="H284" s="135">
        <v>12</v>
      </c>
      <c r="I284" s="136"/>
      <c r="J284" s="137">
        <f>ROUND(I284*H284,2)</f>
        <v>0</v>
      </c>
      <c r="K284" s="138"/>
      <c r="L284" s="31"/>
      <c r="M284" s="139" t="s">
        <v>20</v>
      </c>
      <c r="N284" s="140" t="s">
        <v>45</v>
      </c>
      <c r="P284" s="141">
        <f>O284*H284</f>
        <v>0</v>
      </c>
      <c r="Q284" s="141">
        <v>0</v>
      </c>
      <c r="R284" s="141">
        <f>Q284*H284</f>
        <v>0</v>
      </c>
      <c r="S284" s="141">
        <v>0</v>
      </c>
      <c r="T284" s="142">
        <f>S284*H284</f>
        <v>0</v>
      </c>
      <c r="AR284" s="143" t="s">
        <v>378</v>
      </c>
      <c r="AT284" s="143" t="s">
        <v>253</v>
      </c>
      <c r="AU284" s="143" t="s">
        <v>86</v>
      </c>
      <c r="AY284" s="16" t="s">
        <v>250</v>
      </c>
      <c r="BE284" s="144">
        <f>IF(N284="základní",J284,0)</f>
        <v>0</v>
      </c>
      <c r="BF284" s="144">
        <f>IF(N284="snížená",J284,0)</f>
        <v>0</v>
      </c>
      <c r="BG284" s="144">
        <f>IF(N284="zákl. přenesená",J284,0)</f>
        <v>0</v>
      </c>
      <c r="BH284" s="144">
        <f>IF(N284="sníž. přenesená",J284,0)</f>
        <v>0</v>
      </c>
      <c r="BI284" s="144">
        <f>IF(N284="nulová",J284,0)</f>
        <v>0</v>
      </c>
      <c r="BJ284" s="16" t="s">
        <v>86</v>
      </c>
      <c r="BK284" s="144">
        <f>ROUND(I284*H284,2)</f>
        <v>0</v>
      </c>
      <c r="BL284" s="16" t="s">
        <v>378</v>
      </c>
      <c r="BM284" s="143" t="s">
        <v>4249</v>
      </c>
    </row>
    <row r="285" spans="2:65" s="1" customFormat="1">
      <c r="B285" s="31"/>
      <c r="D285" s="145" t="s">
        <v>259</v>
      </c>
      <c r="F285" s="146" t="s">
        <v>3111</v>
      </c>
      <c r="I285" s="147"/>
      <c r="L285" s="31"/>
      <c r="M285" s="148"/>
      <c r="T285" s="50"/>
      <c r="AT285" s="16" t="s">
        <v>259</v>
      </c>
      <c r="AU285" s="16" t="s">
        <v>86</v>
      </c>
    </row>
    <row r="286" spans="2:65" s="12" customFormat="1">
      <c r="B286" s="149"/>
      <c r="D286" s="150" t="s">
        <v>261</v>
      </c>
      <c r="E286" s="151" t="s">
        <v>20</v>
      </c>
      <c r="F286" s="152" t="s">
        <v>4250</v>
      </c>
      <c r="H286" s="153">
        <v>12</v>
      </c>
      <c r="I286" s="154"/>
      <c r="L286" s="149"/>
      <c r="M286" s="155"/>
      <c r="T286" s="156"/>
      <c r="AT286" s="151" t="s">
        <v>261</v>
      </c>
      <c r="AU286" s="151" t="s">
        <v>86</v>
      </c>
      <c r="AV286" s="12" t="s">
        <v>86</v>
      </c>
      <c r="AW286" s="12" t="s">
        <v>34</v>
      </c>
      <c r="AX286" s="12" t="s">
        <v>73</v>
      </c>
      <c r="AY286" s="151" t="s">
        <v>250</v>
      </c>
    </row>
    <row r="287" spans="2:65" s="1" customFormat="1" ht="21.75" customHeight="1">
      <c r="B287" s="31"/>
      <c r="C287" s="131" t="s">
        <v>541</v>
      </c>
      <c r="D287" s="131" t="s">
        <v>253</v>
      </c>
      <c r="E287" s="132" t="s">
        <v>3112</v>
      </c>
      <c r="F287" s="133" t="s">
        <v>3113</v>
      </c>
      <c r="G287" s="134" t="s">
        <v>290</v>
      </c>
      <c r="H287" s="135">
        <v>4</v>
      </c>
      <c r="I287" s="136"/>
      <c r="J287" s="137">
        <f>ROUND(I287*H287,2)</f>
        <v>0</v>
      </c>
      <c r="K287" s="138"/>
      <c r="L287" s="31"/>
      <c r="M287" s="139" t="s">
        <v>20</v>
      </c>
      <c r="N287" s="140" t="s">
        <v>45</v>
      </c>
      <c r="P287" s="141">
        <f>O287*H287</f>
        <v>0</v>
      </c>
      <c r="Q287" s="141">
        <v>0</v>
      </c>
      <c r="R287" s="141">
        <f>Q287*H287</f>
        <v>0</v>
      </c>
      <c r="S287" s="141">
        <v>0</v>
      </c>
      <c r="T287" s="142">
        <f>S287*H287</f>
        <v>0</v>
      </c>
      <c r="AR287" s="143" t="s">
        <v>378</v>
      </c>
      <c r="AT287" s="143" t="s">
        <v>253</v>
      </c>
      <c r="AU287" s="143" t="s">
        <v>86</v>
      </c>
      <c r="AY287" s="16" t="s">
        <v>250</v>
      </c>
      <c r="BE287" s="144">
        <f>IF(N287="základní",J287,0)</f>
        <v>0</v>
      </c>
      <c r="BF287" s="144">
        <f>IF(N287="snížená",J287,0)</f>
        <v>0</v>
      </c>
      <c r="BG287" s="144">
        <f>IF(N287="zákl. přenesená",J287,0)</f>
        <v>0</v>
      </c>
      <c r="BH287" s="144">
        <f>IF(N287="sníž. přenesená",J287,0)</f>
        <v>0</v>
      </c>
      <c r="BI287" s="144">
        <f>IF(N287="nulová",J287,0)</f>
        <v>0</v>
      </c>
      <c r="BJ287" s="16" t="s">
        <v>86</v>
      </c>
      <c r="BK287" s="144">
        <f>ROUND(I287*H287,2)</f>
        <v>0</v>
      </c>
      <c r="BL287" s="16" t="s">
        <v>378</v>
      </c>
      <c r="BM287" s="143" t="s">
        <v>4251</v>
      </c>
    </row>
    <row r="288" spans="2:65" s="1" customFormat="1">
      <c r="B288" s="31"/>
      <c r="D288" s="145" t="s">
        <v>259</v>
      </c>
      <c r="F288" s="146" t="s">
        <v>3115</v>
      </c>
      <c r="I288" s="147"/>
      <c r="L288" s="31"/>
      <c r="M288" s="148"/>
      <c r="T288" s="50"/>
      <c r="AT288" s="16" t="s">
        <v>259</v>
      </c>
      <c r="AU288" s="16" t="s">
        <v>86</v>
      </c>
    </row>
    <row r="289" spans="2:65" s="12" customFormat="1">
      <c r="B289" s="149"/>
      <c r="D289" s="150" t="s">
        <v>261</v>
      </c>
      <c r="E289" s="151" t="s">
        <v>20</v>
      </c>
      <c r="F289" s="152" t="s">
        <v>4252</v>
      </c>
      <c r="H289" s="153">
        <v>4</v>
      </c>
      <c r="I289" s="154"/>
      <c r="L289" s="149"/>
      <c r="M289" s="155"/>
      <c r="T289" s="156"/>
      <c r="AT289" s="151" t="s">
        <v>261</v>
      </c>
      <c r="AU289" s="151" t="s">
        <v>86</v>
      </c>
      <c r="AV289" s="12" t="s">
        <v>86</v>
      </c>
      <c r="AW289" s="12" t="s">
        <v>34</v>
      </c>
      <c r="AX289" s="12" t="s">
        <v>73</v>
      </c>
      <c r="AY289" s="151" t="s">
        <v>250</v>
      </c>
    </row>
    <row r="290" spans="2:65" s="1" customFormat="1" ht="24.2" customHeight="1">
      <c r="B290" s="31"/>
      <c r="C290" s="131" t="s">
        <v>548</v>
      </c>
      <c r="D290" s="131" t="s">
        <v>253</v>
      </c>
      <c r="E290" s="132" t="s">
        <v>703</v>
      </c>
      <c r="F290" s="133" t="s">
        <v>704</v>
      </c>
      <c r="G290" s="134" t="s">
        <v>681</v>
      </c>
      <c r="H290" s="135">
        <v>5.7</v>
      </c>
      <c r="I290" s="136"/>
      <c r="J290" s="137">
        <f>ROUND(I290*H290,2)</f>
        <v>0</v>
      </c>
      <c r="K290" s="138"/>
      <c r="L290" s="31"/>
      <c r="M290" s="139" t="s">
        <v>20</v>
      </c>
      <c r="N290" s="140" t="s">
        <v>45</v>
      </c>
      <c r="P290" s="141">
        <f>O290*H290</f>
        <v>0</v>
      </c>
      <c r="Q290" s="141">
        <v>6.7487499999999994E-5</v>
      </c>
      <c r="R290" s="141">
        <f>Q290*H290</f>
        <v>3.8467874999999999E-4</v>
      </c>
      <c r="S290" s="141">
        <v>0</v>
      </c>
      <c r="T290" s="142">
        <f>S290*H290</f>
        <v>0</v>
      </c>
      <c r="AR290" s="143" t="s">
        <v>378</v>
      </c>
      <c r="AT290" s="143" t="s">
        <v>253</v>
      </c>
      <c r="AU290" s="143" t="s">
        <v>86</v>
      </c>
      <c r="AY290" s="16" t="s">
        <v>250</v>
      </c>
      <c r="BE290" s="144">
        <f>IF(N290="základní",J290,0)</f>
        <v>0</v>
      </c>
      <c r="BF290" s="144">
        <f>IF(N290="snížená",J290,0)</f>
        <v>0</v>
      </c>
      <c r="BG290" s="144">
        <f>IF(N290="zákl. přenesená",J290,0)</f>
        <v>0</v>
      </c>
      <c r="BH290" s="144">
        <f>IF(N290="sníž. přenesená",J290,0)</f>
        <v>0</v>
      </c>
      <c r="BI290" s="144">
        <f>IF(N290="nulová",J290,0)</f>
        <v>0</v>
      </c>
      <c r="BJ290" s="16" t="s">
        <v>86</v>
      </c>
      <c r="BK290" s="144">
        <f>ROUND(I290*H290,2)</f>
        <v>0</v>
      </c>
      <c r="BL290" s="16" t="s">
        <v>378</v>
      </c>
      <c r="BM290" s="143" t="s">
        <v>4253</v>
      </c>
    </row>
    <row r="291" spans="2:65" s="1" customFormat="1">
      <c r="B291" s="31"/>
      <c r="D291" s="145" t="s">
        <v>259</v>
      </c>
      <c r="F291" s="146" t="s">
        <v>706</v>
      </c>
      <c r="I291" s="147"/>
      <c r="L291" s="31"/>
      <c r="M291" s="148"/>
      <c r="T291" s="50"/>
      <c r="AT291" s="16" t="s">
        <v>259</v>
      </c>
      <c r="AU291" s="16" t="s">
        <v>86</v>
      </c>
    </row>
    <row r="292" spans="2:65" s="12" customFormat="1">
      <c r="B292" s="149"/>
      <c r="D292" s="150" t="s">
        <v>261</v>
      </c>
      <c r="E292" s="151" t="s">
        <v>20</v>
      </c>
      <c r="F292" s="152" t="s">
        <v>4254</v>
      </c>
      <c r="H292" s="153">
        <v>5.7</v>
      </c>
      <c r="I292" s="154"/>
      <c r="L292" s="149"/>
      <c r="M292" s="155"/>
      <c r="T292" s="156"/>
      <c r="AT292" s="151" t="s">
        <v>261</v>
      </c>
      <c r="AU292" s="151" t="s">
        <v>86</v>
      </c>
      <c r="AV292" s="12" t="s">
        <v>86</v>
      </c>
      <c r="AW292" s="12" t="s">
        <v>34</v>
      </c>
      <c r="AX292" s="12" t="s">
        <v>73</v>
      </c>
      <c r="AY292" s="151" t="s">
        <v>250</v>
      </c>
    </row>
    <row r="293" spans="2:65" s="1" customFormat="1" ht="24.2" customHeight="1">
      <c r="B293" s="31"/>
      <c r="C293" s="163" t="s">
        <v>555</v>
      </c>
      <c r="D293" s="163" t="s">
        <v>561</v>
      </c>
      <c r="E293" s="164" t="s">
        <v>4255</v>
      </c>
      <c r="F293" s="165" t="s">
        <v>4256</v>
      </c>
      <c r="G293" s="166" t="s">
        <v>273</v>
      </c>
      <c r="H293" s="167">
        <v>6.0000000000000001E-3</v>
      </c>
      <c r="I293" s="168"/>
      <c r="J293" s="169">
        <f>ROUND(I293*H293,2)</f>
        <v>0</v>
      </c>
      <c r="K293" s="170"/>
      <c r="L293" s="171"/>
      <c r="M293" s="172" t="s">
        <v>20</v>
      </c>
      <c r="N293" s="173" t="s">
        <v>45</v>
      </c>
      <c r="P293" s="141">
        <f>O293*H293</f>
        <v>0</v>
      </c>
      <c r="Q293" s="141">
        <v>1</v>
      </c>
      <c r="R293" s="141">
        <f>Q293*H293</f>
        <v>6.0000000000000001E-3</v>
      </c>
      <c r="S293" s="141">
        <v>0</v>
      </c>
      <c r="T293" s="142">
        <f>S293*H293</f>
        <v>0</v>
      </c>
      <c r="AR293" s="143" t="s">
        <v>478</v>
      </c>
      <c r="AT293" s="143" t="s">
        <v>561</v>
      </c>
      <c r="AU293" s="143" t="s">
        <v>86</v>
      </c>
      <c r="AY293" s="16" t="s">
        <v>250</v>
      </c>
      <c r="BE293" s="144">
        <f>IF(N293="základní",J293,0)</f>
        <v>0</v>
      </c>
      <c r="BF293" s="144">
        <f>IF(N293="snížená",J293,0)</f>
        <v>0</v>
      </c>
      <c r="BG293" s="144">
        <f>IF(N293="zákl. přenesená",J293,0)</f>
        <v>0</v>
      </c>
      <c r="BH293" s="144">
        <f>IF(N293="sníž. přenesená",J293,0)</f>
        <v>0</v>
      </c>
      <c r="BI293" s="144">
        <f>IF(N293="nulová",J293,0)</f>
        <v>0</v>
      </c>
      <c r="BJ293" s="16" t="s">
        <v>86</v>
      </c>
      <c r="BK293" s="144">
        <f>ROUND(I293*H293,2)</f>
        <v>0</v>
      </c>
      <c r="BL293" s="16" t="s">
        <v>378</v>
      </c>
      <c r="BM293" s="143" t="s">
        <v>4257</v>
      </c>
    </row>
    <row r="294" spans="2:65" s="12" customFormat="1">
      <c r="B294" s="149"/>
      <c r="D294" s="150" t="s">
        <v>261</v>
      </c>
      <c r="E294" s="151" t="s">
        <v>20</v>
      </c>
      <c r="F294" s="152" t="s">
        <v>4258</v>
      </c>
      <c r="H294" s="153">
        <v>6.0000000000000001E-3</v>
      </c>
      <c r="I294" s="154"/>
      <c r="L294" s="149"/>
      <c r="M294" s="155"/>
      <c r="T294" s="156"/>
      <c r="AT294" s="151" t="s">
        <v>261</v>
      </c>
      <c r="AU294" s="151" t="s">
        <v>86</v>
      </c>
      <c r="AV294" s="12" t="s">
        <v>86</v>
      </c>
      <c r="AW294" s="12" t="s">
        <v>34</v>
      </c>
      <c r="AX294" s="12" t="s">
        <v>73</v>
      </c>
      <c r="AY294" s="151" t="s">
        <v>250</v>
      </c>
    </row>
    <row r="295" spans="2:65" s="1" customFormat="1" ht="49.15" customHeight="1">
      <c r="B295" s="31"/>
      <c r="C295" s="131" t="s">
        <v>560</v>
      </c>
      <c r="D295" s="131" t="s">
        <v>253</v>
      </c>
      <c r="E295" s="132" t="s">
        <v>714</v>
      </c>
      <c r="F295" s="133" t="s">
        <v>715</v>
      </c>
      <c r="G295" s="134" t="s">
        <v>273</v>
      </c>
      <c r="H295" s="135">
        <v>6.0000000000000001E-3</v>
      </c>
      <c r="I295" s="136"/>
      <c r="J295" s="137">
        <f>ROUND(I295*H295,2)</f>
        <v>0</v>
      </c>
      <c r="K295" s="138"/>
      <c r="L295" s="31"/>
      <c r="M295" s="139" t="s">
        <v>20</v>
      </c>
      <c r="N295" s="140" t="s">
        <v>45</v>
      </c>
      <c r="P295" s="141">
        <f>O295*H295</f>
        <v>0</v>
      </c>
      <c r="Q295" s="141">
        <v>0</v>
      </c>
      <c r="R295" s="141">
        <f>Q295*H295</f>
        <v>0</v>
      </c>
      <c r="S295" s="141">
        <v>0</v>
      </c>
      <c r="T295" s="142">
        <f>S295*H295</f>
        <v>0</v>
      </c>
      <c r="AR295" s="143" t="s">
        <v>378</v>
      </c>
      <c r="AT295" s="143" t="s">
        <v>253</v>
      </c>
      <c r="AU295" s="143" t="s">
        <v>86</v>
      </c>
      <c r="AY295" s="16" t="s">
        <v>250</v>
      </c>
      <c r="BE295" s="144">
        <f>IF(N295="základní",J295,0)</f>
        <v>0</v>
      </c>
      <c r="BF295" s="144">
        <f>IF(N295="snížená",J295,0)</f>
        <v>0</v>
      </c>
      <c r="BG295" s="144">
        <f>IF(N295="zákl. přenesená",J295,0)</f>
        <v>0</v>
      </c>
      <c r="BH295" s="144">
        <f>IF(N295="sníž. přenesená",J295,0)</f>
        <v>0</v>
      </c>
      <c r="BI295" s="144">
        <f>IF(N295="nulová",J295,0)</f>
        <v>0</v>
      </c>
      <c r="BJ295" s="16" t="s">
        <v>86</v>
      </c>
      <c r="BK295" s="144">
        <f>ROUND(I295*H295,2)</f>
        <v>0</v>
      </c>
      <c r="BL295" s="16" t="s">
        <v>378</v>
      </c>
      <c r="BM295" s="143" t="s">
        <v>4259</v>
      </c>
    </row>
    <row r="296" spans="2:65" s="1" customFormat="1">
      <c r="B296" s="31"/>
      <c r="D296" s="145" t="s">
        <v>259</v>
      </c>
      <c r="F296" s="146" t="s">
        <v>717</v>
      </c>
      <c r="I296" s="147"/>
      <c r="L296" s="31"/>
      <c r="M296" s="148"/>
      <c r="T296" s="50"/>
      <c r="AT296" s="16" t="s">
        <v>259</v>
      </c>
      <c r="AU296" s="16" t="s">
        <v>86</v>
      </c>
    </row>
    <row r="297" spans="2:65" s="1" customFormat="1" ht="49.15" customHeight="1">
      <c r="B297" s="31"/>
      <c r="C297" s="131" t="s">
        <v>567</v>
      </c>
      <c r="D297" s="131" t="s">
        <v>253</v>
      </c>
      <c r="E297" s="132" t="s">
        <v>719</v>
      </c>
      <c r="F297" s="133" t="s">
        <v>720</v>
      </c>
      <c r="G297" s="134" t="s">
        <v>273</v>
      </c>
      <c r="H297" s="135">
        <v>6.0000000000000001E-3</v>
      </c>
      <c r="I297" s="136"/>
      <c r="J297" s="137">
        <f>ROUND(I297*H297,2)</f>
        <v>0</v>
      </c>
      <c r="K297" s="138"/>
      <c r="L297" s="31"/>
      <c r="M297" s="139" t="s">
        <v>20</v>
      </c>
      <c r="N297" s="140" t="s">
        <v>45</v>
      </c>
      <c r="P297" s="141">
        <f>O297*H297</f>
        <v>0</v>
      </c>
      <c r="Q297" s="141">
        <v>0</v>
      </c>
      <c r="R297" s="141">
        <f>Q297*H297</f>
        <v>0</v>
      </c>
      <c r="S297" s="141">
        <v>0</v>
      </c>
      <c r="T297" s="142">
        <f>S297*H297</f>
        <v>0</v>
      </c>
      <c r="AR297" s="143" t="s">
        <v>378</v>
      </c>
      <c r="AT297" s="143" t="s">
        <v>253</v>
      </c>
      <c r="AU297" s="143" t="s">
        <v>86</v>
      </c>
      <c r="AY297" s="16" t="s">
        <v>250</v>
      </c>
      <c r="BE297" s="144">
        <f>IF(N297="základní",J297,0)</f>
        <v>0</v>
      </c>
      <c r="BF297" s="144">
        <f>IF(N297="snížená",J297,0)</f>
        <v>0</v>
      </c>
      <c r="BG297" s="144">
        <f>IF(N297="zákl. přenesená",J297,0)</f>
        <v>0</v>
      </c>
      <c r="BH297" s="144">
        <f>IF(N297="sníž. přenesená",J297,0)</f>
        <v>0</v>
      </c>
      <c r="BI297" s="144">
        <f>IF(N297="nulová",J297,0)</f>
        <v>0</v>
      </c>
      <c r="BJ297" s="16" t="s">
        <v>86</v>
      </c>
      <c r="BK297" s="144">
        <f>ROUND(I297*H297,2)</f>
        <v>0</v>
      </c>
      <c r="BL297" s="16" t="s">
        <v>378</v>
      </c>
      <c r="BM297" s="143" t="s">
        <v>4260</v>
      </c>
    </row>
    <row r="298" spans="2:65" s="1" customFormat="1">
      <c r="B298" s="31"/>
      <c r="D298" s="145" t="s">
        <v>259</v>
      </c>
      <c r="F298" s="146" t="s">
        <v>722</v>
      </c>
      <c r="I298" s="147"/>
      <c r="L298" s="31"/>
      <c r="M298" s="148"/>
      <c r="T298" s="50"/>
      <c r="AT298" s="16" t="s">
        <v>259</v>
      </c>
      <c r="AU298" s="16" t="s">
        <v>86</v>
      </c>
    </row>
    <row r="299" spans="2:65" s="11" customFormat="1" ht="22.9" customHeight="1">
      <c r="B299" s="119"/>
      <c r="D299" s="120" t="s">
        <v>72</v>
      </c>
      <c r="E299" s="129" t="s">
        <v>723</v>
      </c>
      <c r="F299" s="129" t="s">
        <v>724</v>
      </c>
      <c r="I299" s="122"/>
      <c r="J299" s="130">
        <f>BK299</f>
        <v>0</v>
      </c>
      <c r="L299" s="119"/>
      <c r="M299" s="124"/>
      <c r="P299" s="125">
        <f>SUM(P300:P329)</f>
        <v>0</v>
      </c>
      <c r="R299" s="125">
        <f>SUM(R300:R329)</f>
        <v>0.50193499999999991</v>
      </c>
      <c r="T299" s="126">
        <f>SUM(T300:T329)</f>
        <v>0</v>
      </c>
      <c r="AR299" s="120" t="s">
        <v>86</v>
      </c>
      <c r="AT299" s="127" t="s">
        <v>72</v>
      </c>
      <c r="AU299" s="127" t="s">
        <v>80</v>
      </c>
      <c r="AY299" s="120" t="s">
        <v>250</v>
      </c>
      <c r="BK299" s="128">
        <f>SUM(BK300:BK329)</f>
        <v>0</v>
      </c>
    </row>
    <row r="300" spans="2:65" s="1" customFormat="1" ht="24.2" customHeight="1">
      <c r="B300" s="31"/>
      <c r="C300" s="131" t="s">
        <v>572</v>
      </c>
      <c r="D300" s="131" t="s">
        <v>253</v>
      </c>
      <c r="E300" s="132" t="s">
        <v>726</v>
      </c>
      <c r="F300" s="133" t="s">
        <v>727</v>
      </c>
      <c r="G300" s="134" t="s">
        <v>305</v>
      </c>
      <c r="H300" s="135">
        <v>7</v>
      </c>
      <c r="I300" s="136"/>
      <c r="J300" s="137">
        <f>ROUND(I300*H300,2)</f>
        <v>0</v>
      </c>
      <c r="K300" s="138"/>
      <c r="L300" s="31"/>
      <c r="M300" s="139" t="s">
        <v>20</v>
      </c>
      <c r="N300" s="140" t="s">
        <v>45</v>
      </c>
      <c r="P300" s="141">
        <f>O300*H300</f>
        <v>0</v>
      </c>
      <c r="Q300" s="141">
        <v>0</v>
      </c>
      <c r="R300" s="141">
        <f>Q300*H300</f>
        <v>0</v>
      </c>
      <c r="S300" s="141">
        <v>0</v>
      </c>
      <c r="T300" s="142">
        <f>S300*H300</f>
        <v>0</v>
      </c>
      <c r="AR300" s="143" t="s">
        <v>378</v>
      </c>
      <c r="AT300" s="143" t="s">
        <v>253</v>
      </c>
      <c r="AU300" s="143" t="s">
        <v>86</v>
      </c>
      <c r="AY300" s="16" t="s">
        <v>250</v>
      </c>
      <c r="BE300" s="144">
        <f>IF(N300="základní",J300,0)</f>
        <v>0</v>
      </c>
      <c r="BF300" s="144">
        <f>IF(N300="snížená",J300,0)</f>
        <v>0</v>
      </c>
      <c r="BG300" s="144">
        <f>IF(N300="zákl. přenesená",J300,0)</f>
        <v>0</v>
      </c>
      <c r="BH300" s="144">
        <f>IF(N300="sníž. přenesená",J300,0)</f>
        <v>0</v>
      </c>
      <c r="BI300" s="144">
        <f>IF(N300="nulová",J300,0)</f>
        <v>0</v>
      </c>
      <c r="BJ300" s="16" t="s">
        <v>86</v>
      </c>
      <c r="BK300" s="144">
        <f>ROUND(I300*H300,2)</f>
        <v>0</v>
      </c>
      <c r="BL300" s="16" t="s">
        <v>378</v>
      </c>
      <c r="BM300" s="143" t="s">
        <v>728</v>
      </c>
    </row>
    <row r="301" spans="2:65" s="1" customFormat="1">
      <c r="B301" s="31"/>
      <c r="D301" s="145" t="s">
        <v>259</v>
      </c>
      <c r="F301" s="146" t="s">
        <v>729</v>
      </c>
      <c r="I301" s="147"/>
      <c r="L301" s="31"/>
      <c r="M301" s="148"/>
      <c r="T301" s="50"/>
      <c r="AT301" s="16" t="s">
        <v>259</v>
      </c>
      <c r="AU301" s="16" t="s">
        <v>86</v>
      </c>
    </row>
    <row r="302" spans="2:65" s="13" customFormat="1">
      <c r="B302" s="157"/>
      <c r="D302" s="150" t="s">
        <v>261</v>
      </c>
      <c r="E302" s="158" t="s">
        <v>20</v>
      </c>
      <c r="F302" s="159" t="s">
        <v>730</v>
      </c>
      <c r="H302" s="158" t="s">
        <v>20</v>
      </c>
      <c r="I302" s="160"/>
      <c r="L302" s="157"/>
      <c r="M302" s="161"/>
      <c r="T302" s="162"/>
      <c r="AT302" s="158" t="s">
        <v>261</v>
      </c>
      <c r="AU302" s="158" t="s">
        <v>86</v>
      </c>
      <c r="AV302" s="13" t="s">
        <v>80</v>
      </c>
      <c r="AW302" s="13" t="s">
        <v>34</v>
      </c>
      <c r="AX302" s="13" t="s">
        <v>73</v>
      </c>
      <c r="AY302" s="158" t="s">
        <v>250</v>
      </c>
    </row>
    <row r="303" spans="2:65" s="13" customFormat="1">
      <c r="B303" s="157"/>
      <c r="D303" s="150" t="s">
        <v>261</v>
      </c>
      <c r="E303" s="158" t="s">
        <v>20</v>
      </c>
      <c r="F303" s="159" t="s">
        <v>4261</v>
      </c>
      <c r="H303" s="158" t="s">
        <v>20</v>
      </c>
      <c r="I303" s="160"/>
      <c r="L303" s="157"/>
      <c r="M303" s="161"/>
      <c r="T303" s="162"/>
      <c r="AT303" s="158" t="s">
        <v>261</v>
      </c>
      <c r="AU303" s="158" t="s">
        <v>86</v>
      </c>
      <c r="AV303" s="13" t="s">
        <v>80</v>
      </c>
      <c r="AW303" s="13" t="s">
        <v>34</v>
      </c>
      <c r="AX303" s="13" t="s">
        <v>73</v>
      </c>
      <c r="AY303" s="158" t="s">
        <v>250</v>
      </c>
    </row>
    <row r="304" spans="2:65" s="13" customFormat="1">
      <c r="B304" s="157"/>
      <c r="D304" s="150" t="s">
        <v>261</v>
      </c>
      <c r="E304" s="158" t="s">
        <v>20</v>
      </c>
      <c r="F304" s="159" t="s">
        <v>732</v>
      </c>
      <c r="H304" s="158" t="s">
        <v>20</v>
      </c>
      <c r="I304" s="160"/>
      <c r="L304" s="157"/>
      <c r="M304" s="161"/>
      <c r="T304" s="162"/>
      <c r="AT304" s="158" t="s">
        <v>261</v>
      </c>
      <c r="AU304" s="158" t="s">
        <v>86</v>
      </c>
      <c r="AV304" s="13" t="s">
        <v>80</v>
      </c>
      <c r="AW304" s="13" t="s">
        <v>34</v>
      </c>
      <c r="AX304" s="13" t="s">
        <v>73</v>
      </c>
      <c r="AY304" s="158" t="s">
        <v>250</v>
      </c>
    </row>
    <row r="305" spans="2:65" s="12" customFormat="1">
      <c r="B305" s="149"/>
      <c r="D305" s="150" t="s">
        <v>261</v>
      </c>
      <c r="E305" s="151" t="s">
        <v>20</v>
      </c>
      <c r="F305" s="152" t="s">
        <v>4262</v>
      </c>
      <c r="H305" s="153">
        <v>7</v>
      </c>
      <c r="I305" s="154"/>
      <c r="L305" s="149"/>
      <c r="M305" s="155"/>
      <c r="T305" s="156"/>
      <c r="AT305" s="151" t="s">
        <v>261</v>
      </c>
      <c r="AU305" s="151" t="s">
        <v>86</v>
      </c>
      <c r="AV305" s="12" t="s">
        <v>86</v>
      </c>
      <c r="AW305" s="12" t="s">
        <v>34</v>
      </c>
      <c r="AX305" s="12" t="s">
        <v>73</v>
      </c>
      <c r="AY305" s="151" t="s">
        <v>250</v>
      </c>
    </row>
    <row r="306" spans="2:65" s="1" customFormat="1" ht="33" customHeight="1">
      <c r="B306" s="31"/>
      <c r="C306" s="131" t="s">
        <v>579</v>
      </c>
      <c r="D306" s="131" t="s">
        <v>253</v>
      </c>
      <c r="E306" s="132" t="s">
        <v>735</v>
      </c>
      <c r="F306" s="133" t="s">
        <v>736</v>
      </c>
      <c r="G306" s="134" t="s">
        <v>305</v>
      </c>
      <c r="H306" s="135">
        <v>7</v>
      </c>
      <c r="I306" s="136"/>
      <c r="J306" s="137">
        <f>ROUND(I306*H306,2)</f>
        <v>0</v>
      </c>
      <c r="K306" s="138"/>
      <c r="L306" s="31"/>
      <c r="M306" s="139" t="s">
        <v>20</v>
      </c>
      <c r="N306" s="140" t="s">
        <v>45</v>
      </c>
      <c r="P306" s="141">
        <f>O306*H306</f>
        <v>0</v>
      </c>
      <c r="Q306" s="141">
        <v>4.82E-2</v>
      </c>
      <c r="R306" s="141">
        <f>Q306*H306</f>
        <v>0.33739999999999998</v>
      </c>
      <c r="S306" s="141">
        <v>0</v>
      </c>
      <c r="T306" s="142">
        <f>S306*H306</f>
        <v>0</v>
      </c>
      <c r="AR306" s="143" t="s">
        <v>378</v>
      </c>
      <c r="AT306" s="143" t="s">
        <v>253</v>
      </c>
      <c r="AU306" s="143" t="s">
        <v>86</v>
      </c>
      <c r="AY306" s="16" t="s">
        <v>250</v>
      </c>
      <c r="BE306" s="144">
        <f>IF(N306="základní",J306,0)</f>
        <v>0</v>
      </c>
      <c r="BF306" s="144">
        <f>IF(N306="snížená",J306,0)</f>
        <v>0</v>
      </c>
      <c r="BG306" s="144">
        <f>IF(N306="zákl. přenesená",J306,0)</f>
        <v>0</v>
      </c>
      <c r="BH306" s="144">
        <f>IF(N306="sníž. přenesená",J306,0)</f>
        <v>0</v>
      </c>
      <c r="BI306" s="144">
        <f>IF(N306="nulová",J306,0)</f>
        <v>0</v>
      </c>
      <c r="BJ306" s="16" t="s">
        <v>86</v>
      </c>
      <c r="BK306" s="144">
        <f>ROUND(I306*H306,2)</f>
        <v>0</v>
      </c>
      <c r="BL306" s="16" t="s">
        <v>378</v>
      </c>
      <c r="BM306" s="143" t="s">
        <v>737</v>
      </c>
    </row>
    <row r="307" spans="2:65" s="1" customFormat="1">
      <c r="B307" s="31"/>
      <c r="D307" s="145" t="s">
        <v>259</v>
      </c>
      <c r="F307" s="146" t="s">
        <v>738</v>
      </c>
      <c r="I307" s="147"/>
      <c r="L307" s="31"/>
      <c r="M307" s="148"/>
      <c r="T307" s="50"/>
      <c r="AT307" s="16" t="s">
        <v>259</v>
      </c>
      <c r="AU307" s="16" t="s">
        <v>86</v>
      </c>
    </row>
    <row r="308" spans="2:65" s="13" customFormat="1">
      <c r="B308" s="157"/>
      <c r="D308" s="150" t="s">
        <v>261</v>
      </c>
      <c r="E308" s="158" t="s">
        <v>20</v>
      </c>
      <c r="F308" s="159" t="s">
        <v>739</v>
      </c>
      <c r="H308" s="158" t="s">
        <v>20</v>
      </c>
      <c r="I308" s="160"/>
      <c r="L308" s="157"/>
      <c r="M308" s="161"/>
      <c r="T308" s="162"/>
      <c r="AT308" s="158" t="s">
        <v>261</v>
      </c>
      <c r="AU308" s="158" t="s">
        <v>86</v>
      </c>
      <c r="AV308" s="13" t="s">
        <v>80</v>
      </c>
      <c r="AW308" s="13" t="s">
        <v>34</v>
      </c>
      <c r="AX308" s="13" t="s">
        <v>73</v>
      </c>
      <c r="AY308" s="158" t="s">
        <v>250</v>
      </c>
    </row>
    <row r="309" spans="2:65" s="13" customFormat="1" ht="22.5">
      <c r="B309" s="157"/>
      <c r="D309" s="150" t="s">
        <v>261</v>
      </c>
      <c r="E309" s="158" t="s">
        <v>20</v>
      </c>
      <c r="F309" s="159" t="s">
        <v>4263</v>
      </c>
      <c r="H309" s="158" t="s">
        <v>20</v>
      </c>
      <c r="I309" s="160"/>
      <c r="L309" s="157"/>
      <c r="M309" s="161"/>
      <c r="T309" s="162"/>
      <c r="AT309" s="158" t="s">
        <v>261</v>
      </c>
      <c r="AU309" s="158" t="s">
        <v>86</v>
      </c>
      <c r="AV309" s="13" t="s">
        <v>80</v>
      </c>
      <c r="AW309" s="13" t="s">
        <v>34</v>
      </c>
      <c r="AX309" s="13" t="s">
        <v>73</v>
      </c>
      <c r="AY309" s="158" t="s">
        <v>250</v>
      </c>
    </row>
    <row r="310" spans="2:65" s="13" customFormat="1">
      <c r="B310" s="157"/>
      <c r="D310" s="150" t="s">
        <v>261</v>
      </c>
      <c r="E310" s="158" t="s">
        <v>20</v>
      </c>
      <c r="F310" s="159" t="s">
        <v>732</v>
      </c>
      <c r="H310" s="158" t="s">
        <v>20</v>
      </c>
      <c r="I310" s="160"/>
      <c r="L310" s="157"/>
      <c r="M310" s="161"/>
      <c r="T310" s="162"/>
      <c r="AT310" s="158" t="s">
        <v>261</v>
      </c>
      <c r="AU310" s="158" t="s">
        <v>86</v>
      </c>
      <c r="AV310" s="13" t="s">
        <v>80</v>
      </c>
      <c r="AW310" s="13" t="s">
        <v>34</v>
      </c>
      <c r="AX310" s="13" t="s">
        <v>73</v>
      </c>
      <c r="AY310" s="158" t="s">
        <v>250</v>
      </c>
    </row>
    <row r="311" spans="2:65" s="12" customFormat="1">
      <c r="B311" s="149"/>
      <c r="D311" s="150" t="s">
        <v>261</v>
      </c>
      <c r="E311" s="151" t="s">
        <v>20</v>
      </c>
      <c r="F311" s="152" t="s">
        <v>4262</v>
      </c>
      <c r="H311" s="153">
        <v>7</v>
      </c>
      <c r="I311" s="154"/>
      <c r="L311" s="149"/>
      <c r="M311" s="155"/>
      <c r="T311" s="156"/>
      <c r="AT311" s="151" t="s">
        <v>261</v>
      </c>
      <c r="AU311" s="151" t="s">
        <v>86</v>
      </c>
      <c r="AV311" s="12" t="s">
        <v>86</v>
      </c>
      <c r="AW311" s="12" t="s">
        <v>34</v>
      </c>
      <c r="AX311" s="12" t="s">
        <v>73</v>
      </c>
      <c r="AY311" s="151" t="s">
        <v>250</v>
      </c>
    </row>
    <row r="312" spans="2:65" s="1" customFormat="1" ht="24.2" customHeight="1">
      <c r="B312" s="31"/>
      <c r="C312" s="163" t="s">
        <v>594</v>
      </c>
      <c r="D312" s="163" t="s">
        <v>561</v>
      </c>
      <c r="E312" s="164" t="s">
        <v>742</v>
      </c>
      <c r="F312" s="165" t="s">
        <v>743</v>
      </c>
      <c r="G312" s="166" t="s">
        <v>305</v>
      </c>
      <c r="H312" s="167">
        <v>7.35</v>
      </c>
      <c r="I312" s="168"/>
      <c r="J312" s="169">
        <f>ROUND(I312*H312,2)</f>
        <v>0</v>
      </c>
      <c r="K312" s="170"/>
      <c r="L312" s="171"/>
      <c r="M312" s="172" t="s">
        <v>20</v>
      </c>
      <c r="N312" s="173" t="s">
        <v>45</v>
      </c>
      <c r="P312" s="141">
        <f>O312*H312</f>
        <v>0</v>
      </c>
      <c r="Q312" s="141">
        <v>2.1499999999999998E-2</v>
      </c>
      <c r="R312" s="141">
        <f>Q312*H312</f>
        <v>0.15802499999999997</v>
      </c>
      <c r="S312" s="141">
        <v>0</v>
      </c>
      <c r="T312" s="142">
        <f>S312*H312</f>
        <v>0</v>
      </c>
      <c r="AR312" s="143" t="s">
        <v>478</v>
      </c>
      <c r="AT312" s="143" t="s">
        <v>561</v>
      </c>
      <c r="AU312" s="143" t="s">
        <v>86</v>
      </c>
      <c r="AY312" s="16" t="s">
        <v>250</v>
      </c>
      <c r="BE312" s="144">
        <f>IF(N312="základní",J312,0)</f>
        <v>0</v>
      </c>
      <c r="BF312" s="144">
        <f>IF(N312="snížená",J312,0)</f>
        <v>0</v>
      </c>
      <c r="BG312" s="144">
        <f>IF(N312="zákl. přenesená",J312,0)</f>
        <v>0</v>
      </c>
      <c r="BH312" s="144">
        <f>IF(N312="sníž. přenesená",J312,0)</f>
        <v>0</v>
      </c>
      <c r="BI312" s="144">
        <f>IF(N312="nulová",J312,0)</f>
        <v>0</v>
      </c>
      <c r="BJ312" s="16" t="s">
        <v>86</v>
      </c>
      <c r="BK312" s="144">
        <f>ROUND(I312*H312,2)</f>
        <v>0</v>
      </c>
      <c r="BL312" s="16" t="s">
        <v>378</v>
      </c>
      <c r="BM312" s="143" t="s">
        <v>744</v>
      </c>
    </row>
    <row r="313" spans="2:65" s="12" customFormat="1">
      <c r="B313" s="149"/>
      <c r="D313" s="150" t="s">
        <v>261</v>
      </c>
      <c r="F313" s="152" t="s">
        <v>4264</v>
      </c>
      <c r="H313" s="153">
        <v>7.35</v>
      </c>
      <c r="I313" s="154"/>
      <c r="L313" s="149"/>
      <c r="M313" s="155"/>
      <c r="T313" s="156"/>
      <c r="AT313" s="151" t="s">
        <v>261</v>
      </c>
      <c r="AU313" s="151" t="s">
        <v>86</v>
      </c>
      <c r="AV313" s="12" t="s">
        <v>86</v>
      </c>
      <c r="AW313" s="12" t="s">
        <v>4</v>
      </c>
      <c r="AX313" s="12" t="s">
        <v>80</v>
      </c>
      <c r="AY313" s="151" t="s">
        <v>250</v>
      </c>
    </row>
    <row r="314" spans="2:65" s="1" customFormat="1" ht="33" customHeight="1">
      <c r="B314" s="31"/>
      <c r="C314" s="131" t="s">
        <v>600</v>
      </c>
      <c r="D314" s="131" t="s">
        <v>253</v>
      </c>
      <c r="E314" s="132" t="s">
        <v>747</v>
      </c>
      <c r="F314" s="133" t="s">
        <v>748</v>
      </c>
      <c r="G314" s="134" t="s">
        <v>305</v>
      </c>
      <c r="H314" s="135">
        <v>7</v>
      </c>
      <c r="I314" s="136"/>
      <c r="J314" s="137">
        <f>ROUND(I314*H314,2)</f>
        <v>0</v>
      </c>
      <c r="K314" s="138"/>
      <c r="L314" s="31"/>
      <c r="M314" s="139" t="s">
        <v>20</v>
      </c>
      <c r="N314" s="140" t="s">
        <v>45</v>
      </c>
      <c r="P314" s="141">
        <f>O314*H314</f>
        <v>0</v>
      </c>
      <c r="Q314" s="141">
        <v>0</v>
      </c>
      <c r="R314" s="141">
        <f>Q314*H314</f>
        <v>0</v>
      </c>
      <c r="S314" s="141">
        <v>0</v>
      </c>
      <c r="T314" s="142">
        <f>S314*H314</f>
        <v>0</v>
      </c>
      <c r="AR314" s="143" t="s">
        <v>378</v>
      </c>
      <c r="AT314" s="143" t="s">
        <v>253</v>
      </c>
      <c r="AU314" s="143" t="s">
        <v>86</v>
      </c>
      <c r="AY314" s="16" t="s">
        <v>250</v>
      </c>
      <c r="BE314" s="144">
        <f>IF(N314="základní",J314,0)</f>
        <v>0</v>
      </c>
      <c r="BF314" s="144">
        <f>IF(N314="snížená",J314,0)</f>
        <v>0</v>
      </c>
      <c r="BG314" s="144">
        <f>IF(N314="zákl. přenesená",J314,0)</f>
        <v>0</v>
      </c>
      <c r="BH314" s="144">
        <f>IF(N314="sníž. přenesená",J314,0)</f>
        <v>0</v>
      </c>
      <c r="BI314" s="144">
        <f>IF(N314="nulová",J314,0)</f>
        <v>0</v>
      </c>
      <c r="BJ314" s="16" t="s">
        <v>86</v>
      </c>
      <c r="BK314" s="144">
        <f>ROUND(I314*H314,2)</f>
        <v>0</v>
      </c>
      <c r="BL314" s="16" t="s">
        <v>378</v>
      </c>
      <c r="BM314" s="143" t="s">
        <v>749</v>
      </c>
    </row>
    <row r="315" spans="2:65" s="1" customFormat="1">
      <c r="B315" s="31"/>
      <c r="D315" s="145" t="s">
        <v>259</v>
      </c>
      <c r="F315" s="146" t="s">
        <v>750</v>
      </c>
      <c r="I315" s="147"/>
      <c r="L315" s="31"/>
      <c r="M315" s="148"/>
      <c r="T315" s="50"/>
      <c r="AT315" s="16" t="s">
        <v>259</v>
      </c>
      <c r="AU315" s="16" t="s">
        <v>86</v>
      </c>
    </row>
    <row r="316" spans="2:65" s="13" customFormat="1">
      <c r="B316" s="157"/>
      <c r="D316" s="150" t="s">
        <v>261</v>
      </c>
      <c r="E316" s="158" t="s">
        <v>20</v>
      </c>
      <c r="F316" s="159" t="s">
        <v>739</v>
      </c>
      <c r="H316" s="158" t="s">
        <v>20</v>
      </c>
      <c r="I316" s="160"/>
      <c r="L316" s="157"/>
      <c r="M316" s="161"/>
      <c r="T316" s="162"/>
      <c r="AT316" s="158" t="s">
        <v>261</v>
      </c>
      <c r="AU316" s="158" t="s">
        <v>86</v>
      </c>
      <c r="AV316" s="13" t="s">
        <v>80</v>
      </c>
      <c r="AW316" s="13" t="s">
        <v>34</v>
      </c>
      <c r="AX316" s="13" t="s">
        <v>73</v>
      </c>
      <c r="AY316" s="158" t="s">
        <v>250</v>
      </c>
    </row>
    <row r="317" spans="2:65" s="13" customFormat="1">
      <c r="B317" s="157"/>
      <c r="D317" s="150" t="s">
        <v>261</v>
      </c>
      <c r="E317" s="158" t="s">
        <v>20</v>
      </c>
      <c r="F317" s="159" t="s">
        <v>4265</v>
      </c>
      <c r="H317" s="158" t="s">
        <v>20</v>
      </c>
      <c r="I317" s="160"/>
      <c r="L317" s="157"/>
      <c r="M317" s="161"/>
      <c r="T317" s="162"/>
      <c r="AT317" s="158" t="s">
        <v>261</v>
      </c>
      <c r="AU317" s="158" t="s">
        <v>86</v>
      </c>
      <c r="AV317" s="13" t="s">
        <v>80</v>
      </c>
      <c r="AW317" s="13" t="s">
        <v>34</v>
      </c>
      <c r="AX317" s="13" t="s">
        <v>73</v>
      </c>
      <c r="AY317" s="158" t="s">
        <v>250</v>
      </c>
    </row>
    <row r="318" spans="2:65" s="13" customFormat="1">
      <c r="B318" s="157"/>
      <c r="D318" s="150" t="s">
        <v>261</v>
      </c>
      <c r="E318" s="158" t="s">
        <v>20</v>
      </c>
      <c r="F318" s="159" t="s">
        <v>732</v>
      </c>
      <c r="H318" s="158" t="s">
        <v>20</v>
      </c>
      <c r="I318" s="160"/>
      <c r="L318" s="157"/>
      <c r="M318" s="161"/>
      <c r="T318" s="162"/>
      <c r="AT318" s="158" t="s">
        <v>261</v>
      </c>
      <c r="AU318" s="158" t="s">
        <v>86</v>
      </c>
      <c r="AV318" s="13" t="s">
        <v>80</v>
      </c>
      <c r="AW318" s="13" t="s">
        <v>34</v>
      </c>
      <c r="AX318" s="13" t="s">
        <v>73</v>
      </c>
      <c r="AY318" s="158" t="s">
        <v>250</v>
      </c>
    </row>
    <row r="319" spans="2:65" s="12" customFormat="1">
      <c r="B319" s="149"/>
      <c r="D319" s="150" t="s">
        <v>261</v>
      </c>
      <c r="E319" s="151" t="s">
        <v>20</v>
      </c>
      <c r="F319" s="152" t="s">
        <v>4262</v>
      </c>
      <c r="H319" s="153">
        <v>7</v>
      </c>
      <c r="I319" s="154"/>
      <c r="L319" s="149"/>
      <c r="M319" s="155"/>
      <c r="T319" s="156"/>
      <c r="AT319" s="151" t="s">
        <v>261</v>
      </c>
      <c r="AU319" s="151" t="s">
        <v>86</v>
      </c>
      <c r="AV319" s="12" t="s">
        <v>86</v>
      </c>
      <c r="AW319" s="12" t="s">
        <v>34</v>
      </c>
      <c r="AX319" s="12" t="s">
        <v>73</v>
      </c>
      <c r="AY319" s="151" t="s">
        <v>250</v>
      </c>
    </row>
    <row r="320" spans="2:65" s="1" customFormat="1" ht="33" customHeight="1">
      <c r="B320" s="31"/>
      <c r="C320" s="131" t="s">
        <v>607</v>
      </c>
      <c r="D320" s="131" t="s">
        <v>253</v>
      </c>
      <c r="E320" s="132" t="s">
        <v>752</v>
      </c>
      <c r="F320" s="133" t="s">
        <v>753</v>
      </c>
      <c r="G320" s="134" t="s">
        <v>305</v>
      </c>
      <c r="H320" s="135">
        <v>7</v>
      </c>
      <c r="I320" s="136"/>
      <c r="J320" s="137">
        <f>ROUND(I320*H320,2)</f>
        <v>0</v>
      </c>
      <c r="K320" s="138"/>
      <c r="L320" s="31"/>
      <c r="M320" s="139" t="s">
        <v>20</v>
      </c>
      <c r="N320" s="140" t="s">
        <v>45</v>
      </c>
      <c r="P320" s="141">
        <f>O320*H320</f>
        <v>0</v>
      </c>
      <c r="Q320" s="141">
        <v>9.3000000000000005E-4</v>
      </c>
      <c r="R320" s="141">
        <f>Q320*H320</f>
        <v>6.5100000000000002E-3</v>
      </c>
      <c r="S320" s="141">
        <v>0</v>
      </c>
      <c r="T320" s="142">
        <f>S320*H320</f>
        <v>0</v>
      </c>
      <c r="AR320" s="143" t="s">
        <v>378</v>
      </c>
      <c r="AT320" s="143" t="s">
        <v>253</v>
      </c>
      <c r="AU320" s="143" t="s">
        <v>86</v>
      </c>
      <c r="AY320" s="16" t="s">
        <v>250</v>
      </c>
      <c r="BE320" s="144">
        <f>IF(N320="základní",J320,0)</f>
        <v>0</v>
      </c>
      <c r="BF320" s="144">
        <f>IF(N320="snížená",J320,0)</f>
        <v>0</v>
      </c>
      <c r="BG320" s="144">
        <f>IF(N320="zákl. přenesená",J320,0)</f>
        <v>0</v>
      </c>
      <c r="BH320" s="144">
        <f>IF(N320="sníž. přenesená",J320,0)</f>
        <v>0</v>
      </c>
      <c r="BI320" s="144">
        <f>IF(N320="nulová",J320,0)</f>
        <v>0</v>
      </c>
      <c r="BJ320" s="16" t="s">
        <v>86</v>
      </c>
      <c r="BK320" s="144">
        <f>ROUND(I320*H320,2)</f>
        <v>0</v>
      </c>
      <c r="BL320" s="16" t="s">
        <v>378</v>
      </c>
      <c r="BM320" s="143" t="s">
        <v>754</v>
      </c>
    </row>
    <row r="321" spans="2:65" s="1" customFormat="1">
      <c r="B321" s="31"/>
      <c r="D321" s="145" t="s">
        <v>259</v>
      </c>
      <c r="F321" s="146" t="s">
        <v>755</v>
      </c>
      <c r="I321" s="147"/>
      <c r="L321" s="31"/>
      <c r="M321" s="148"/>
      <c r="T321" s="50"/>
      <c r="AT321" s="16" t="s">
        <v>259</v>
      </c>
      <c r="AU321" s="16" t="s">
        <v>86</v>
      </c>
    </row>
    <row r="322" spans="2:65" s="13" customFormat="1">
      <c r="B322" s="157"/>
      <c r="D322" s="150" t="s">
        <v>261</v>
      </c>
      <c r="E322" s="158" t="s">
        <v>20</v>
      </c>
      <c r="F322" s="159" t="s">
        <v>730</v>
      </c>
      <c r="H322" s="158" t="s">
        <v>20</v>
      </c>
      <c r="I322" s="160"/>
      <c r="L322" s="157"/>
      <c r="M322" s="161"/>
      <c r="T322" s="162"/>
      <c r="AT322" s="158" t="s">
        <v>261</v>
      </c>
      <c r="AU322" s="158" t="s">
        <v>86</v>
      </c>
      <c r="AV322" s="13" t="s">
        <v>80</v>
      </c>
      <c r="AW322" s="13" t="s">
        <v>34</v>
      </c>
      <c r="AX322" s="13" t="s">
        <v>73</v>
      </c>
      <c r="AY322" s="158" t="s">
        <v>250</v>
      </c>
    </row>
    <row r="323" spans="2:65" s="13" customFormat="1">
      <c r="B323" s="157"/>
      <c r="D323" s="150" t="s">
        <v>261</v>
      </c>
      <c r="E323" s="158" t="s">
        <v>20</v>
      </c>
      <c r="F323" s="159" t="s">
        <v>4261</v>
      </c>
      <c r="H323" s="158" t="s">
        <v>20</v>
      </c>
      <c r="I323" s="160"/>
      <c r="L323" s="157"/>
      <c r="M323" s="161"/>
      <c r="T323" s="162"/>
      <c r="AT323" s="158" t="s">
        <v>261</v>
      </c>
      <c r="AU323" s="158" t="s">
        <v>86</v>
      </c>
      <c r="AV323" s="13" t="s">
        <v>80</v>
      </c>
      <c r="AW323" s="13" t="s">
        <v>34</v>
      </c>
      <c r="AX323" s="13" t="s">
        <v>73</v>
      </c>
      <c r="AY323" s="158" t="s">
        <v>250</v>
      </c>
    </row>
    <row r="324" spans="2:65" s="13" customFormat="1">
      <c r="B324" s="157"/>
      <c r="D324" s="150" t="s">
        <v>261</v>
      </c>
      <c r="E324" s="158" t="s">
        <v>20</v>
      </c>
      <c r="F324" s="159" t="s">
        <v>732</v>
      </c>
      <c r="H324" s="158" t="s">
        <v>20</v>
      </c>
      <c r="I324" s="160"/>
      <c r="L324" s="157"/>
      <c r="M324" s="161"/>
      <c r="T324" s="162"/>
      <c r="AT324" s="158" t="s">
        <v>261</v>
      </c>
      <c r="AU324" s="158" t="s">
        <v>86</v>
      </c>
      <c r="AV324" s="13" t="s">
        <v>80</v>
      </c>
      <c r="AW324" s="13" t="s">
        <v>34</v>
      </c>
      <c r="AX324" s="13" t="s">
        <v>73</v>
      </c>
      <c r="AY324" s="158" t="s">
        <v>250</v>
      </c>
    </row>
    <row r="325" spans="2:65" s="12" customFormat="1">
      <c r="B325" s="149"/>
      <c r="D325" s="150" t="s">
        <v>261</v>
      </c>
      <c r="E325" s="151" t="s">
        <v>20</v>
      </c>
      <c r="F325" s="152" t="s">
        <v>4262</v>
      </c>
      <c r="H325" s="153">
        <v>7</v>
      </c>
      <c r="I325" s="154"/>
      <c r="L325" s="149"/>
      <c r="M325" s="155"/>
      <c r="T325" s="156"/>
      <c r="AT325" s="151" t="s">
        <v>261</v>
      </c>
      <c r="AU325" s="151" t="s">
        <v>86</v>
      </c>
      <c r="AV325" s="12" t="s">
        <v>86</v>
      </c>
      <c r="AW325" s="12" t="s">
        <v>34</v>
      </c>
      <c r="AX325" s="12" t="s">
        <v>73</v>
      </c>
      <c r="AY325" s="151" t="s">
        <v>250</v>
      </c>
    </row>
    <row r="326" spans="2:65" s="1" customFormat="1" ht="49.15" customHeight="1">
      <c r="B326" s="31"/>
      <c r="C326" s="131" t="s">
        <v>613</v>
      </c>
      <c r="D326" s="131" t="s">
        <v>253</v>
      </c>
      <c r="E326" s="132" t="s">
        <v>757</v>
      </c>
      <c r="F326" s="133" t="s">
        <v>758</v>
      </c>
      <c r="G326" s="134" t="s">
        <v>273</v>
      </c>
      <c r="H326" s="135">
        <v>0.502</v>
      </c>
      <c r="I326" s="136"/>
      <c r="J326" s="137">
        <f>ROUND(I326*H326,2)</f>
        <v>0</v>
      </c>
      <c r="K326" s="138"/>
      <c r="L326" s="31"/>
      <c r="M326" s="139" t="s">
        <v>20</v>
      </c>
      <c r="N326" s="140" t="s">
        <v>45</v>
      </c>
      <c r="P326" s="141">
        <f>O326*H326</f>
        <v>0</v>
      </c>
      <c r="Q326" s="141">
        <v>0</v>
      </c>
      <c r="R326" s="141">
        <f>Q326*H326</f>
        <v>0</v>
      </c>
      <c r="S326" s="141">
        <v>0</v>
      </c>
      <c r="T326" s="142">
        <f>S326*H326</f>
        <v>0</v>
      </c>
      <c r="AR326" s="143" t="s">
        <v>378</v>
      </c>
      <c r="AT326" s="143" t="s">
        <v>253</v>
      </c>
      <c r="AU326" s="143" t="s">
        <v>86</v>
      </c>
      <c r="AY326" s="16" t="s">
        <v>250</v>
      </c>
      <c r="BE326" s="144">
        <f>IF(N326="základní",J326,0)</f>
        <v>0</v>
      </c>
      <c r="BF326" s="144">
        <f>IF(N326="snížená",J326,0)</f>
        <v>0</v>
      </c>
      <c r="BG326" s="144">
        <f>IF(N326="zákl. přenesená",J326,0)</f>
        <v>0</v>
      </c>
      <c r="BH326" s="144">
        <f>IF(N326="sníž. přenesená",J326,0)</f>
        <v>0</v>
      </c>
      <c r="BI326" s="144">
        <f>IF(N326="nulová",J326,0)</f>
        <v>0</v>
      </c>
      <c r="BJ326" s="16" t="s">
        <v>86</v>
      </c>
      <c r="BK326" s="144">
        <f>ROUND(I326*H326,2)</f>
        <v>0</v>
      </c>
      <c r="BL326" s="16" t="s">
        <v>378</v>
      </c>
      <c r="BM326" s="143" t="s">
        <v>759</v>
      </c>
    </row>
    <row r="327" spans="2:65" s="1" customFormat="1">
      <c r="B327" s="31"/>
      <c r="D327" s="145" t="s">
        <v>259</v>
      </c>
      <c r="F327" s="146" t="s">
        <v>760</v>
      </c>
      <c r="I327" s="147"/>
      <c r="L327" s="31"/>
      <c r="M327" s="148"/>
      <c r="T327" s="50"/>
      <c r="AT327" s="16" t="s">
        <v>259</v>
      </c>
      <c r="AU327" s="16" t="s">
        <v>86</v>
      </c>
    </row>
    <row r="328" spans="2:65" s="1" customFormat="1" ht="49.15" customHeight="1">
      <c r="B328" s="31"/>
      <c r="C328" s="131" t="s">
        <v>622</v>
      </c>
      <c r="D328" s="131" t="s">
        <v>253</v>
      </c>
      <c r="E328" s="132" t="s">
        <v>762</v>
      </c>
      <c r="F328" s="133" t="s">
        <v>763</v>
      </c>
      <c r="G328" s="134" t="s">
        <v>273</v>
      </c>
      <c r="H328" s="135">
        <v>0.502</v>
      </c>
      <c r="I328" s="136"/>
      <c r="J328" s="137">
        <f>ROUND(I328*H328,2)</f>
        <v>0</v>
      </c>
      <c r="K328" s="138"/>
      <c r="L328" s="31"/>
      <c r="M328" s="139" t="s">
        <v>20</v>
      </c>
      <c r="N328" s="140" t="s">
        <v>45</v>
      </c>
      <c r="P328" s="141">
        <f>O328*H328</f>
        <v>0</v>
      </c>
      <c r="Q328" s="141">
        <v>0</v>
      </c>
      <c r="R328" s="141">
        <f>Q328*H328</f>
        <v>0</v>
      </c>
      <c r="S328" s="141">
        <v>0</v>
      </c>
      <c r="T328" s="142">
        <f>S328*H328</f>
        <v>0</v>
      </c>
      <c r="AR328" s="143" t="s">
        <v>378</v>
      </c>
      <c r="AT328" s="143" t="s">
        <v>253</v>
      </c>
      <c r="AU328" s="143" t="s">
        <v>86</v>
      </c>
      <c r="AY328" s="16" t="s">
        <v>250</v>
      </c>
      <c r="BE328" s="144">
        <f>IF(N328="základní",J328,0)</f>
        <v>0</v>
      </c>
      <c r="BF328" s="144">
        <f>IF(N328="snížená",J328,0)</f>
        <v>0</v>
      </c>
      <c r="BG328" s="144">
        <f>IF(N328="zákl. přenesená",J328,0)</f>
        <v>0</v>
      </c>
      <c r="BH328" s="144">
        <f>IF(N328="sníž. přenesená",J328,0)</f>
        <v>0</v>
      </c>
      <c r="BI328" s="144">
        <f>IF(N328="nulová",J328,0)</f>
        <v>0</v>
      </c>
      <c r="BJ328" s="16" t="s">
        <v>86</v>
      </c>
      <c r="BK328" s="144">
        <f>ROUND(I328*H328,2)</f>
        <v>0</v>
      </c>
      <c r="BL328" s="16" t="s">
        <v>378</v>
      </c>
      <c r="BM328" s="143" t="s">
        <v>764</v>
      </c>
    </row>
    <row r="329" spans="2:65" s="1" customFormat="1">
      <c r="B329" s="31"/>
      <c r="D329" s="145" t="s">
        <v>259</v>
      </c>
      <c r="F329" s="146" t="s">
        <v>765</v>
      </c>
      <c r="I329" s="147"/>
      <c r="L329" s="31"/>
      <c r="M329" s="148"/>
      <c r="T329" s="50"/>
      <c r="AT329" s="16" t="s">
        <v>259</v>
      </c>
      <c r="AU329" s="16" t="s">
        <v>86</v>
      </c>
    </row>
    <row r="330" spans="2:65" s="11" customFormat="1" ht="22.9" customHeight="1">
      <c r="B330" s="119"/>
      <c r="D330" s="120" t="s">
        <v>72</v>
      </c>
      <c r="E330" s="129" t="s">
        <v>766</v>
      </c>
      <c r="F330" s="129" t="s">
        <v>767</v>
      </c>
      <c r="I330" s="122"/>
      <c r="J330" s="130">
        <f>BK330</f>
        <v>0</v>
      </c>
      <c r="L330" s="119"/>
      <c r="M330" s="124"/>
      <c r="P330" s="125">
        <f>SUM(P331:P342)</f>
        <v>0</v>
      </c>
      <c r="R330" s="125">
        <f>SUM(R331:R342)</f>
        <v>1.9503000000000001E-4</v>
      </c>
      <c r="T330" s="126">
        <f>SUM(T331:T342)</f>
        <v>0</v>
      </c>
      <c r="AR330" s="120" t="s">
        <v>86</v>
      </c>
      <c r="AT330" s="127" t="s">
        <v>72</v>
      </c>
      <c r="AU330" s="127" t="s">
        <v>80</v>
      </c>
      <c r="AY330" s="120" t="s">
        <v>250</v>
      </c>
      <c r="BK330" s="128">
        <f>SUM(BK331:BK342)</f>
        <v>0</v>
      </c>
    </row>
    <row r="331" spans="2:65" s="1" customFormat="1" ht="37.9" customHeight="1">
      <c r="B331" s="31"/>
      <c r="C331" s="131" t="s">
        <v>628</v>
      </c>
      <c r="D331" s="131" t="s">
        <v>253</v>
      </c>
      <c r="E331" s="132" t="s">
        <v>769</v>
      </c>
      <c r="F331" s="133" t="s">
        <v>770</v>
      </c>
      <c r="G331" s="134" t="s">
        <v>305</v>
      </c>
      <c r="H331" s="135">
        <v>0.6</v>
      </c>
      <c r="I331" s="136"/>
      <c r="J331" s="137">
        <f>ROUND(I331*H331,2)</f>
        <v>0</v>
      </c>
      <c r="K331" s="138"/>
      <c r="L331" s="31"/>
      <c r="M331" s="139" t="s">
        <v>20</v>
      </c>
      <c r="N331" s="140" t="s">
        <v>45</v>
      </c>
      <c r="P331" s="141">
        <f>O331*H331</f>
        <v>0</v>
      </c>
      <c r="Q331" s="141">
        <v>6.7000000000000002E-5</v>
      </c>
      <c r="R331" s="141">
        <f>Q331*H331</f>
        <v>4.0200000000000001E-5</v>
      </c>
      <c r="S331" s="141">
        <v>0</v>
      </c>
      <c r="T331" s="142">
        <f>S331*H331</f>
        <v>0</v>
      </c>
      <c r="AR331" s="143" t="s">
        <v>378</v>
      </c>
      <c r="AT331" s="143" t="s">
        <v>253</v>
      </c>
      <c r="AU331" s="143" t="s">
        <v>86</v>
      </c>
      <c r="AY331" s="16" t="s">
        <v>250</v>
      </c>
      <c r="BE331" s="144">
        <f>IF(N331="základní",J331,0)</f>
        <v>0</v>
      </c>
      <c r="BF331" s="144">
        <f>IF(N331="snížená",J331,0)</f>
        <v>0</v>
      </c>
      <c r="BG331" s="144">
        <f>IF(N331="zákl. přenesená",J331,0)</f>
        <v>0</v>
      </c>
      <c r="BH331" s="144">
        <f>IF(N331="sníž. přenesená",J331,0)</f>
        <v>0</v>
      </c>
      <c r="BI331" s="144">
        <f>IF(N331="nulová",J331,0)</f>
        <v>0</v>
      </c>
      <c r="BJ331" s="16" t="s">
        <v>86</v>
      </c>
      <c r="BK331" s="144">
        <f>ROUND(I331*H331,2)</f>
        <v>0</v>
      </c>
      <c r="BL331" s="16" t="s">
        <v>378</v>
      </c>
      <c r="BM331" s="143" t="s">
        <v>771</v>
      </c>
    </row>
    <row r="332" spans="2:65" s="1" customFormat="1">
      <c r="B332" s="31"/>
      <c r="D332" s="145" t="s">
        <v>259</v>
      </c>
      <c r="F332" s="146" t="s">
        <v>772</v>
      </c>
      <c r="I332" s="147"/>
      <c r="L332" s="31"/>
      <c r="M332" s="148"/>
      <c r="T332" s="50"/>
      <c r="AT332" s="16" t="s">
        <v>259</v>
      </c>
      <c r="AU332" s="16" t="s">
        <v>86</v>
      </c>
    </row>
    <row r="333" spans="2:65" s="1" customFormat="1" ht="24.2" customHeight="1">
      <c r="B333" s="31"/>
      <c r="C333" s="131" t="s">
        <v>633</v>
      </c>
      <c r="D333" s="131" t="s">
        <v>253</v>
      </c>
      <c r="E333" s="132" t="s">
        <v>774</v>
      </c>
      <c r="F333" s="133" t="s">
        <v>775</v>
      </c>
      <c r="G333" s="134" t="s">
        <v>305</v>
      </c>
      <c r="H333" s="135">
        <v>0.6</v>
      </c>
      <c r="I333" s="136"/>
      <c r="J333" s="137">
        <f>ROUND(I333*H333,2)</f>
        <v>0</v>
      </c>
      <c r="K333" s="138"/>
      <c r="L333" s="31"/>
      <c r="M333" s="139" t="s">
        <v>20</v>
      </c>
      <c r="N333" s="140" t="s">
        <v>45</v>
      </c>
      <c r="P333" s="141">
        <f>O333*H333</f>
        <v>0</v>
      </c>
      <c r="Q333" s="141">
        <v>0</v>
      </c>
      <c r="R333" s="141">
        <f>Q333*H333</f>
        <v>0</v>
      </c>
      <c r="S333" s="141">
        <v>0</v>
      </c>
      <c r="T333" s="142">
        <f>S333*H333</f>
        <v>0</v>
      </c>
      <c r="AR333" s="143" t="s">
        <v>378</v>
      </c>
      <c r="AT333" s="143" t="s">
        <v>253</v>
      </c>
      <c r="AU333" s="143" t="s">
        <v>86</v>
      </c>
      <c r="AY333" s="16" t="s">
        <v>250</v>
      </c>
      <c r="BE333" s="144">
        <f>IF(N333="základní",J333,0)</f>
        <v>0</v>
      </c>
      <c r="BF333" s="144">
        <f>IF(N333="snížená",J333,0)</f>
        <v>0</v>
      </c>
      <c r="BG333" s="144">
        <f>IF(N333="zákl. přenesená",J333,0)</f>
        <v>0</v>
      </c>
      <c r="BH333" s="144">
        <f>IF(N333="sníž. přenesená",J333,0)</f>
        <v>0</v>
      </c>
      <c r="BI333" s="144">
        <f>IF(N333="nulová",J333,0)</f>
        <v>0</v>
      </c>
      <c r="BJ333" s="16" t="s">
        <v>86</v>
      </c>
      <c r="BK333" s="144">
        <f>ROUND(I333*H333,2)</f>
        <v>0</v>
      </c>
      <c r="BL333" s="16" t="s">
        <v>378</v>
      </c>
      <c r="BM333" s="143" t="s">
        <v>776</v>
      </c>
    </row>
    <row r="334" spans="2:65" s="1" customFormat="1">
      <c r="B334" s="31"/>
      <c r="D334" s="145" t="s">
        <v>259</v>
      </c>
      <c r="F334" s="146" t="s">
        <v>777</v>
      </c>
      <c r="I334" s="147"/>
      <c r="L334" s="31"/>
      <c r="M334" s="148"/>
      <c r="T334" s="50"/>
      <c r="AT334" s="16" t="s">
        <v>259</v>
      </c>
      <c r="AU334" s="16" t="s">
        <v>86</v>
      </c>
    </row>
    <row r="335" spans="2:65" s="1" customFormat="1" ht="24.2" customHeight="1">
      <c r="B335" s="31"/>
      <c r="C335" s="131" t="s">
        <v>638</v>
      </c>
      <c r="D335" s="131" t="s">
        <v>253</v>
      </c>
      <c r="E335" s="132" t="s">
        <v>779</v>
      </c>
      <c r="F335" s="133" t="s">
        <v>780</v>
      </c>
      <c r="G335" s="134" t="s">
        <v>305</v>
      </c>
      <c r="H335" s="135">
        <v>0.6</v>
      </c>
      <c r="I335" s="136"/>
      <c r="J335" s="137">
        <f>ROUND(I335*H335,2)</f>
        <v>0</v>
      </c>
      <c r="K335" s="138"/>
      <c r="L335" s="31"/>
      <c r="M335" s="139" t="s">
        <v>20</v>
      </c>
      <c r="N335" s="140" t="s">
        <v>45</v>
      </c>
      <c r="P335" s="141">
        <f>O335*H335</f>
        <v>0</v>
      </c>
      <c r="Q335" s="141">
        <v>1.35E-4</v>
      </c>
      <c r="R335" s="141">
        <f>Q335*H335</f>
        <v>8.1000000000000004E-5</v>
      </c>
      <c r="S335" s="141">
        <v>0</v>
      </c>
      <c r="T335" s="142">
        <f>S335*H335</f>
        <v>0</v>
      </c>
      <c r="AR335" s="143" t="s">
        <v>378</v>
      </c>
      <c r="AT335" s="143" t="s">
        <v>253</v>
      </c>
      <c r="AU335" s="143" t="s">
        <v>86</v>
      </c>
      <c r="AY335" s="16" t="s">
        <v>250</v>
      </c>
      <c r="BE335" s="144">
        <f>IF(N335="základní",J335,0)</f>
        <v>0</v>
      </c>
      <c r="BF335" s="144">
        <f>IF(N335="snížená",J335,0)</f>
        <v>0</v>
      </c>
      <c r="BG335" s="144">
        <f>IF(N335="zákl. přenesená",J335,0)</f>
        <v>0</v>
      </c>
      <c r="BH335" s="144">
        <f>IF(N335="sníž. přenesená",J335,0)</f>
        <v>0</v>
      </c>
      <c r="BI335" s="144">
        <f>IF(N335="nulová",J335,0)</f>
        <v>0</v>
      </c>
      <c r="BJ335" s="16" t="s">
        <v>86</v>
      </c>
      <c r="BK335" s="144">
        <f>ROUND(I335*H335,2)</f>
        <v>0</v>
      </c>
      <c r="BL335" s="16" t="s">
        <v>378</v>
      </c>
      <c r="BM335" s="143" t="s">
        <v>781</v>
      </c>
    </row>
    <row r="336" spans="2:65" s="1" customFormat="1">
      <c r="B336" s="31"/>
      <c r="D336" s="145" t="s">
        <v>259</v>
      </c>
      <c r="F336" s="146" t="s">
        <v>782</v>
      </c>
      <c r="I336" s="147"/>
      <c r="L336" s="31"/>
      <c r="M336" s="148"/>
      <c r="T336" s="50"/>
      <c r="AT336" s="16" t="s">
        <v>259</v>
      </c>
      <c r="AU336" s="16" t="s">
        <v>86</v>
      </c>
    </row>
    <row r="337" spans="2:65" s="13" customFormat="1">
      <c r="B337" s="157"/>
      <c r="D337" s="150" t="s">
        <v>261</v>
      </c>
      <c r="E337" s="158" t="s">
        <v>20</v>
      </c>
      <c r="F337" s="159" t="s">
        <v>4266</v>
      </c>
      <c r="H337" s="158" t="s">
        <v>20</v>
      </c>
      <c r="I337" s="160"/>
      <c r="L337" s="157"/>
      <c r="M337" s="161"/>
      <c r="T337" s="162"/>
      <c r="AT337" s="158" t="s">
        <v>261</v>
      </c>
      <c r="AU337" s="158" t="s">
        <v>86</v>
      </c>
      <c r="AV337" s="13" t="s">
        <v>80</v>
      </c>
      <c r="AW337" s="13" t="s">
        <v>34</v>
      </c>
      <c r="AX337" s="13" t="s">
        <v>73</v>
      </c>
      <c r="AY337" s="158" t="s">
        <v>250</v>
      </c>
    </row>
    <row r="338" spans="2:65" s="12" customFormat="1">
      <c r="B338" s="149"/>
      <c r="D338" s="150" t="s">
        <v>261</v>
      </c>
      <c r="E338" s="151" t="s">
        <v>20</v>
      </c>
      <c r="F338" s="152" t="s">
        <v>4267</v>
      </c>
      <c r="H338" s="153">
        <v>0.6</v>
      </c>
      <c r="I338" s="154"/>
      <c r="L338" s="149"/>
      <c r="M338" s="155"/>
      <c r="T338" s="156"/>
      <c r="AT338" s="151" t="s">
        <v>261</v>
      </c>
      <c r="AU338" s="151" t="s">
        <v>86</v>
      </c>
      <c r="AV338" s="12" t="s">
        <v>86</v>
      </c>
      <c r="AW338" s="12" t="s">
        <v>34</v>
      </c>
      <c r="AX338" s="12" t="s">
        <v>73</v>
      </c>
      <c r="AY338" s="151" t="s">
        <v>250</v>
      </c>
    </row>
    <row r="339" spans="2:65" s="13" customFormat="1">
      <c r="B339" s="157"/>
      <c r="D339" s="150" t="s">
        <v>261</v>
      </c>
      <c r="E339" s="158" t="s">
        <v>20</v>
      </c>
      <c r="F339" s="159" t="s">
        <v>4268</v>
      </c>
      <c r="H339" s="158" t="s">
        <v>20</v>
      </c>
      <c r="I339" s="160"/>
      <c r="L339" s="157"/>
      <c r="M339" s="161"/>
      <c r="T339" s="162"/>
      <c r="AT339" s="158" t="s">
        <v>261</v>
      </c>
      <c r="AU339" s="158" t="s">
        <v>86</v>
      </c>
      <c r="AV339" s="13" t="s">
        <v>80</v>
      </c>
      <c r="AW339" s="13" t="s">
        <v>34</v>
      </c>
      <c r="AX339" s="13" t="s">
        <v>73</v>
      </c>
      <c r="AY339" s="158" t="s">
        <v>250</v>
      </c>
    </row>
    <row r="340" spans="2:65" s="1" customFormat="1" ht="24.2" customHeight="1">
      <c r="B340" s="31"/>
      <c r="C340" s="131" t="s">
        <v>643</v>
      </c>
      <c r="D340" s="131" t="s">
        <v>253</v>
      </c>
      <c r="E340" s="132" t="s">
        <v>793</v>
      </c>
      <c r="F340" s="133" t="s">
        <v>794</v>
      </c>
      <c r="G340" s="134" t="s">
        <v>305</v>
      </c>
      <c r="H340" s="135">
        <v>0.6</v>
      </c>
      <c r="I340" s="136"/>
      <c r="J340" s="137">
        <f>ROUND(I340*H340,2)</f>
        <v>0</v>
      </c>
      <c r="K340" s="138"/>
      <c r="L340" s="31"/>
      <c r="M340" s="139" t="s">
        <v>20</v>
      </c>
      <c r="N340" s="140" t="s">
        <v>45</v>
      </c>
      <c r="P340" s="141">
        <f>O340*H340</f>
        <v>0</v>
      </c>
      <c r="Q340" s="141">
        <v>1.2305000000000001E-4</v>
      </c>
      <c r="R340" s="141">
        <f>Q340*H340</f>
        <v>7.3830000000000003E-5</v>
      </c>
      <c r="S340" s="141">
        <v>0</v>
      </c>
      <c r="T340" s="142">
        <f>S340*H340</f>
        <v>0</v>
      </c>
      <c r="AR340" s="143" t="s">
        <v>378</v>
      </c>
      <c r="AT340" s="143" t="s">
        <v>253</v>
      </c>
      <c r="AU340" s="143" t="s">
        <v>86</v>
      </c>
      <c r="AY340" s="16" t="s">
        <v>250</v>
      </c>
      <c r="BE340" s="144">
        <f>IF(N340="základní",J340,0)</f>
        <v>0</v>
      </c>
      <c r="BF340" s="144">
        <f>IF(N340="snížená",J340,0)</f>
        <v>0</v>
      </c>
      <c r="BG340" s="144">
        <f>IF(N340="zákl. přenesená",J340,0)</f>
        <v>0</v>
      </c>
      <c r="BH340" s="144">
        <f>IF(N340="sníž. přenesená",J340,0)</f>
        <v>0</v>
      </c>
      <c r="BI340" s="144">
        <f>IF(N340="nulová",J340,0)</f>
        <v>0</v>
      </c>
      <c r="BJ340" s="16" t="s">
        <v>86</v>
      </c>
      <c r="BK340" s="144">
        <f>ROUND(I340*H340,2)</f>
        <v>0</v>
      </c>
      <c r="BL340" s="16" t="s">
        <v>378</v>
      </c>
      <c r="BM340" s="143" t="s">
        <v>795</v>
      </c>
    </row>
    <row r="341" spans="2:65" s="1" customFormat="1">
      <c r="B341" s="31"/>
      <c r="D341" s="145" t="s">
        <v>259</v>
      </c>
      <c r="F341" s="146" t="s">
        <v>796</v>
      </c>
      <c r="I341" s="147"/>
      <c r="L341" s="31"/>
      <c r="M341" s="148"/>
      <c r="T341" s="50"/>
      <c r="AT341" s="16" t="s">
        <v>259</v>
      </c>
      <c r="AU341" s="16" t="s">
        <v>86</v>
      </c>
    </row>
    <row r="342" spans="2:65" s="12" customFormat="1">
      <c r="B342" s="149"/>
      <c r="D342" s="150" t="s">
        <v>261</v>
      </c>
      <c r="E342" s="151" t="s">
        <v>20</v>
      </c>
      <c r="F342" s="152" t="s">
        <v>4267</v>
      </c>
      <c r="H342" s="153">
        <v>0.6</v>
      </c>
      <c r="I342" s="154"/>
      <c r="L342" s="149"/>
      <c r="M342" s="155"/>
      <c r="T342" s="156"/>
      <c r="AT342" s="151" t="s">
        <v>261</v>
      </c>
      <c r="AU342" s="151" t="s">
        <v>86</v>
      </c>
      <c r="AV342" s="12" t="s">
        <v>86</v>
      </c>
      <c r="AW342" s="12" t="s">
        <v>34</v>
      </c>
      <c r="AX342" s="12" t="s">
        <v>73</v>
      </c>
      <c r="AY342" s="151" t="s">
        <v>250</v>
      </c>
    </row>
    <row r="343" spans="2:65" s="11" customFormat="1" ht="22.9" customHeight="1">
      <c r="B343" s="119"/>
      <c r="D343" s="120" t="s">
        <v>72</v>
      </c>
      <c r="E343" s="129" t="s">
        <v>808</v>
      </c>
      <c r="F343" s="129" t="s">
        <v>809</v>
      </c>
      <c r="I343" s="122"/>
      <c r="J343" s="130">
        <f>BK343</f>
        <v>0</v>
      </c>
      <c r="L343" s="119"/>
      <c r="M343" s="124"/>
      <c r="P343" s="125">
        <f>SUM(P344:P394)</f>
        <v>0</v>
      </c>
      <c r="R343" s="125">
        <f>SUM(R344:R394)</f>
        <v>0.14316668872000002</v>
      </c>
      <c r="T343" s="126">
        <f>SUM(T344:T394)</f>
        <v>4.4256139999999999E-2</v>
      </c>
      <c r="AR343" s="120" t="s">
        <v>86</v>
      </c>
      <c r="AT343" s="127" t="s">
        <v>72</v>
      </c>
      <c r="AU343" s="127" t="s">
        <v>80</v>
      </c>
      <c r="AY343" s="120" t="s">
        <v>250</v>
      </c>
      <c r="BK343" s="128">
        <f>SUM(BK344:BK394)</f>
        <v>0</v>
      </c>
    </row>
    <row r="344" spans="2:65" s="1" customFormat="1" ht="24.2" customHeight="1">
      <c r="B344" s="31"/>
      <c r="C344" s="131" t="s">
        <v>647</v>
      </c>
      <c r="D344" s="131" t="s">
        <v>253</v>
      </c>
      <c r="E344" s="132" t="s">
        <v>811</v>
      </c>
      <c r="F344" s="133" t="s">
        <v>812</v>
      </c>
      <c r="G344" s="134" t="s">
        <v>305</v>
      </c>
      <c r="H344" s="135">
        <v>96.209000000000003</v>
      </c>
      <c r="I344" s="136"/>
      <c r="J344" s="137">
        <f>ROUND(I344*H344,2)</f>
        <v>0</v>
      </c>
      <c r="K344" s="138"/>
      <c r="L344" s="31"/>
      <c r="M344" s="139" t="s">
        <v>20</v>
      </c>
      <c r="N344" s="140" t="s">
        <v>45</v>
      </c>
      <c r="P344" s="141">
        <f>O344*H344</f>
        <v>0</v>
      </c>
      <c r="Q344" s="141">
        <v>2.08E-6</v>
      </c>
      <c r="R344" s="141">
        <f>Q344*H344</f>
        <v>2.0011472000000001E-4</v>
      </c>
      <c r="S344" s="141">
        <v>1.4999999999999999E-4</v>
      </c>
      <c r="T344" s="142">
        <f>S344*H344</f>
        <v>1.4431349999999999E-2</v>
      </c>
      <c r="AR344" s="143" t="s">
        <v>378</v>
      </c>
      <c r="AT344" s="143" t="s">
        <v>253</v>
      </c>
      <c r="AU344" s="143" t="s">
        <v>86</v>
      </c>
      <c r="AY344" s="16" t="s">
        <v>250</v>
      </c>
      <c r="BE344" s="144">
        <f>IF(N344="základní",J344,0)</f>
        <v>0</v>
      </c>
      <c r="BF344" s="144">
        <f>IF(N344="snížená",J344,0)</f>
        <v>0</v>
      </c>
      <c r="BG344" s="144">
        <f>IF(N344="zákl. přenesená",J344,0)</f>
        <v>0</v>
      </c>
      <c r="BH344" s="144">
        <f>IF(N344="sníž. přenesená",J344,0)</f>
        <v>0</v>
      </c>
      <c r="BI344" s="144">
        <f>IF(N344="nulová",J344,0)</f>
        <v>0</v>
      </c>
      <c r="BJ344" s="16" t="s">
        <v>86</v>
      </c>
      <c r="BK344" s="144">
        <f>ROUND(I344*H344,2)</f>
        <v>0</v>
      </c>
      <c r="BL344" s="16" t="s">
        <v>378</v>
      </c>
      <c r="BM344" s="143" t="s">
        <v>4269</v>
      </c>
    </row>
    <row r="345" spans="2:65" s="1" customFormat="1">
      <c r="B345" s="31"/>
      <c r="D345" s="145" t="s">
        <v>259</v>
      </c>
      <c r="F345" s="146" t="s">
        <v>814</v>
      </c>
      <c r="I345" s="147"/>
      <c r="L345" s="31"/>
      <c r="M345" s="148"/>
      <c r="T345" s="50"/>
      <c r="AT345" s="16" t="s">
        <v>259</v>
      </c>
      <c r="AU345" s="16" t="s">
        <v>86</v>
      </c>
    </row>
    <row r="346" spans="2:65" s="13" customFormat="1">
      <c r="B346" s="157"/>
      <c r="D346" s="150" t="s">
        <v>261</v>
      </c>
      <c r="E346" s="158" t="s">
        <v>20</v>
      </c>
      <c r="F346" s="159" t="s">
        <v>817</v>
      </c>
      <c r="H346" s="158" t="s">
        <v>20</v>
      </c>
      <c r="I346" s="160"/>
      <c r="L346" s="157"/>
      <c r="M346" s="161"/>
      <c r="T346" s="162"/>
      <c r="AT346" s="158" t="s">
        <v>261</v>
      </c>
      <c r="AU346" s="158" t="s">
        <v>86</v>
      </c>
      <c r="AV346" s="13" t="s">
        <v>80</v>
      </c>
      <c r="AW346" s="13" t="s">
        <v>34</v>
      </c>
      <c r="AX346" s="13" t="s">
        <v>73</v>
      </c>
      <c r="AY346" s="158" t="s">
        <v>250</v>
      </c>
    </row>
    <row r="347" spans="2:65" s="13" customFormat="1">
      <c r="B347" s="157"/>
      <c r="D347" s="150" t="s">
        <v>261</v>
      </c>
      <c r="E347" s="158" t="s">
        <v>20</v>
      </c>
      <c r="F347" s="159" t="s">
        <v>4270</v>
      </c>
      <c r="H347" s="158" t="s">
        <v>20</v>
      </c>
      <c r="I347" s="160"/>
      <c r="L347" s="157"/>
      <c r="M347" s="161"/>
      <c r="T347" s="162"/>
      <c r="AT347" s="158" t="s">
        <v>261</v>
      </c>
      <c r="AU347" s="158" t="s">
        <v>86</v>
      </c>
      <c r="AV347" s="13" t="s">
        <v>80</v>
      </c>
      <c r="AW347" s="13" t="s">
        <v>34</v>
      </c>
      <c r="AX347" s="13" t="s">
        <v>73</v>
      </c>
      <c r="AY347" s="158" t="s">
        <v>250</v>
      </c>
    </row>
    <row r="348" spans="2:65" s="12" customFormat="1">
      <c r="B348" s="149"/>
      <c r="D348" s="150" t="s">
        <v>261</v>
      </c>
      <c r="E348" s="151" t="s">
        <v>20</v>
      </c>
      <c r="F348" s="152" t="s">
        <v>4157</v>
      </c>
      <c r="H348" s="153">
        <v>8.3000000000000007</v>
      </c>
      <c r="I348" s="154"/>
      <c r="L348" s="149"/>
      <c r="M348" s="155"/>
      <c r="T348" s="156"/>
      <c r="AT348" s="151" t="s">
        <v>261</v>
      </c>
      <c r="AU348" s="151" t="s">
        <v>86</v>
      </c>
      <c r="AV348" s="12" t="s">
        <v>86</v>
      </c>
      <c r="AW348" s="12" t="s">
        <v>34</v>
      </c>
      <c r="AX348" s="12" t="s">
        <v>73</v>
      </c>
      <c r="AY348" s="151" t="s">
        <v>250</v>
      </c>
    </row>
    <row r="349" spans="2:65" s="12" customFormat="1">
      <c r="B349" s="149"/>
      <c r="D349" s="150" t="s">
        <v>261</v>
      </c>
      <c r="E349" s="151" t="s">
        <v>20</v>
      </c>
      <c r="F349" s="152" t="s">
        <v>4158</v>
      </c>
      <c r="H349" s="153">
        <v>8.8000000000000007</v>
      </c>
      <c r="I349" s="154"/>
      <c r="L349" s="149"/>
      <c r="M349" s="155"/>
      <c r="T349" s="156"/>
      <c r="AT349" s="151" t="s">
        <v>261</v>
      </c>
      <c r="AU349" s="151" t="s">
        <v>86</v>
      </c>
      <c r="AV349" s="12" t="s">
        <v>86</v>
      </c>
      <c r="AW349" s="12" t="s">
        <v>34</v>
      </c>
      <c r="AX349" s="12" t="s">
        <v>73</v>
      </c>
      <c r="AY349" s="151" t="s">
        <v>250</v>
      </c>
    </row>
    <row r="350" spans="2:65" s="13" customFormat="1">
      <c r="B350" s="157"/>
      <c r="D350" s="150" t="s">
        <v>261</v>
      </c>
      <c r="E350" s="158" t="s">
        <v>20</v>
      </c>
      <c r="F350" s="159" t="s">
        <v>4271</v>
      </c>
      <c r="H350" s="158" t="s">
        <v>20</v>
      </c>
      <c r="I350" s="160"/>
      <c r="L350" s="157"/>
      <c r="M350" s="161"/>
      <c r="T350" s="162"/>
      <c r="AT350" s="158" t="s">
        <v>261</v>
      </c>
      <c r="AU350" s="158" t="s">
        <v>86</v>
      </c>
      <c r="AV350" s="13" t="s">
        <v>80</v>
      </c>
      <c r="AW350" s="13" t="s">
        <v>34</v>
      </c>
      <c r="AX350" s="13" t="s">
        <v>73</v>
      </c>
      <c r="AY350" s="158" t="s">
        <v>250</v>
      </c>
    </row>
    <row r="351" spans="2:65" s="13" customFormat="1">
      <c r="B351" s="157"/>
      <c r="D351" s="150" t="s">
        <v>261</v>
      </c>
      <c r="E351" s="158" t="s">
        <v>20</v>
      </c>
      <c r="F351" s="159" t="s">
        <v>315</v>
      </c>
      <c r="H351" s="158" t="s">
        <v>20</v>
      </c>
      <c r="I351" s="160"/>
      <c r="L351" s="157"/>
      <c r="M351" s="161"/>
      <c r="T351" s="162"/>
      <c r="AT351" s="158" t="s">
        <v>261</v>
      </c>
      <c r="AU351" s="158" t="s">
        <v>86</v>
      </c>
      <c r="AV351" s="13" t="s">
        <v>80</v>
      </c>
      <c r="AW351" s="13" t="s">
        <v>34</v>
      </c>
      <c r="AX351" s="13" t="s">
        <v>73</v>
      </c>
      <c r="AY351" s="158" t="s">
        <v>250</v>
      </c>
    </row>
    <row r="352" spans="2:65" s="12" customFormat="1">
      <c r="B352" s="149"/>
      <c r="D352" s="150" t="s">
        <v>261</v>
      </c>
      <c r="E352" s="151" t="s">
        <v>20</v>
      </c>
      <c r="F352" s="152" t="s">
        <v>4159</v>
      </c>
      <c r="H352" s="153">
        <v>41.73</v>
      </c>
      <c r="I352" s="154"/>
      <c r="L352" s="149"/>
      <c r="M352" s="155"/>
      <c r="T352" s="156"/>
      <c r="AT352" s="151" t="s">
        <v>261</v>
      </c>
      <c r="AU352" s="151" t="s">
        <v>86</v>
      </c>
      <c r="AV352" s="12" t="s">
        <v>86</v>
      </c>
      <c r="AW352" s="12" t="s">
        <v>34</v>
      </c>
      <c r="AX352" s="12" t="s">
        <v>73</v>
      </c>
      <c r="AY352" s="151" t="s">
        <v>250</v>
      </c>
    </row>
    <row r="353" spans="2:65" s="12" customFormat="1">
      <c r="B353" s="149"/>
      <c r="D353" s="150" t="s">
        <v>261</v>
      </c>
      <c r="E353" s="151" t="s">
        <v>20</v>
      </c>
      <c r="F353" s="152" t="s">
        <v>4160</v>
      </c>
      <c r="H353" s="153">
        <v>-2.6339999999999999</v>
      </c>
      <c r="I353" s="154"/>
      <c r="L353" s="149"/>
      <c r="M353" s="155"/>
      <c r="T353" s="156"/>
      <c r="AT353" s="151" t="s">
        <v>261</v>
      </c>
      <c r="AU353" s="151" t="s">
        <v>86</v>
      </c>
      <c r="AV353" s="12" t="s">
        <v>86</v>
      </c>
      <c r="AW353" s="12" t="s">
        <v>34</v>
      </c>
      <c r="AX353" s="12" t="s">
        <v>73</v>
      </c>
      <c r="AY353" s="151" t="s">
        <v>250</v>
      </c>
    </row>
    <row r="354" spans="2:65" s="13" customFormat="1">
      <c r="B354" s="157"/>
      <c r="D354" s="150" t="s">
        <v>261</v>
      </c>
      <c r="E354" s="158" t="s">
        <v>20</v>
      </c>
      <c r="F354" s="159" t="s">
        <v>318</v>
      </c>
      <c r="H354" s="158" t="s">
        <v>20</v>
      </c>
      <c r="I354" s="160"/>
      <c r="L354" s="157"/>
      <c r="M354" s="161"/>
      <c r="T354" s="162"/>
      <c r="AT354" s="158" t="s">
        <v>261</v>
      </c>
      <c r="AU354" s="158" t="s">
        <v>86</v>
      </c>
      <c r="AV354" s="13" t="s">
        <v>80</v>
      </c>
      <c r="AW354" s="13" t="s">
        <v>34</v>
      </c>
      <c r="AX354" s="13" t="s">
        <v>73</v>
      </c>
      <c r="AY354" s="158" t="s">
        <v>250</v>
      </c>
    </row>
    <row r="355" spans="2:65" s="12" customFormat="1">
      <c r="B355" s="149"/>
      <c r="D355" s="150" t="s">
        <v>261</v>
      </c>
      <c r="E355" s="151" t="s">
        <v>20</v>
      </c>
      <c r="F355" s="152" t="s">
        <v>4161</v>
      </c>
      <c r="H355" s="153">
        <v>42.5</v>
      </c>
      <c r="I355" s="154"/>
      <c r="L355" s="149"/>
      <c r="M355" s="155"/>
      <c r="T355" s="156"/>
      <c r="AT355" s="151" t="s">
        <v>261</v>
      </c>
      <c r="AU355" s="151" t="s">
        <v>86</v>
      </c>
      <c r="AV355" s="12" t="s">
        <v>86</v>
      </c>
      <c r="AW355" s="12" t="s">
        <v>34</v>
      </c>
      <c r="AX355" s="12" t="s">
        <v>73</v>
      </c>
      <c r="AY355" s="151" t="s">
        <v>250</v>
      </c>
    </row>
    <row r="356" spans="2:65" s="12" customFormat="1">
      <c r="B356" s="149"/>
      <c r="D356" s="150" t="s">
        <v>261</v>
      </c>
      <c r="E356" s="151" t="s">
        <v>20</v>
      </c>
      <c r="F356" s="152" t="s">
        <v>4162</v>
      </c>
      <c r="H356" s="153">
        <v>-2.4870000000000001</v>
      </c>
      <c r="I356" s="154"/>
      <c r="L356" s="149"/>
      <c r="M356" s="155"/>
      <c r="T356" s="156"/>
      <c r="AT356" s="151" t="s">
        <v>261</v>
      </c>
      <c r="AU356" s="151" t="s">
        <v>86</v>
      </c>
      <c r="AV356" s="12" t="s">
        <v>86</v>
      </c>
      <c r="AW356" s="12" t="s">
        <v>34</v>
      </c>
      <c r="AX356" s="12" t="s">
        <v>73</v>
      </c>
      <c r="AY356" s="151" t="s">
        <v>250</v>
      </c>
    </row>
    <row r="357" spans="2:65" s="1" customFormat="1" ht="16.5" customHeight="1">
      <c r="B357" s="31"/>
      <c r="C357" s="131" t="s">
        <v>652</v>
      </c>
      <c r="D357" s="131" t="s">
        <v>253</v>
      </c>
      <c r="E357" s="132" t="s">
        <v>819</v>
      </c>
      <c r="F357" s="133" t="s">
        <v>820</v>
      </c>
      <c r="G357" s="134" t="s">
        <v>305</v>
      </c>
      <c r="H357" s="135">
        <v>96.209000000000003</v>
      </c>
      <c r="I357" s="136"/>
      <c r="J357" s="137">
        <f>ROUND(I357*H357,2)</f>
        <v>0</v>
      </c>
      <c r="K357" s="138"/>
      <c r="L357" s="31"/>
      <c r="M357" s="139" t="s">
        <v>20</v>
      </c>
      <c r="N357" s="140" t="s">
        <v>45</v>
      </c>
      <c r="P357" s="141">
        <f>O357*H357</f>
        <v>0</v>
      </c>
      <c r="Q357" s="141">
        <v>1E-3</v>
      </c>
      <c r="R357" s="141">
        <f>Q357*H357</f>
        <v>9.6209000000000003E-2</v>
      </c>
      <c r="S357" s="141">
        <v>3.1E-4</v>
      </c>
      <c r="T357" s="142">
        <f>S357*H357</f>
        <v>2.982479E-2</v>
      </c>
      <c r="AR357" s="143" t="s">
        <v>378</v>
      </c>
      <c r="AT357" s="143" t="s">
        <v>253</v>
      </c>
      <c r="AU357" s="143" t="s">
        <v>86</v>
      </c>
      <c r="AY357" s="16" t="s">
        <v>250</v>
      </c>
      <c r="BE357" s="144">
        <f>IF(N357="základní",J357,0)</f>
        <v>0</v>
      </c>
      <c r="BF357" s="144">
        <f>IF(N357="snížená",J357,0)</f>
        <v>0</v>
      </c>
      <c r="BG357" s="144">
        <f>IF(N357="zákl. přenesená",J357,0)</f>
        <v>0</v>
      </c>
      <c r="BH357" s="144">
        <f>IF(N357="sníž. přenesená",J357,0)</f>
        <v>0</v>
      </c>
      <c r="BI357" s="144">
        <f>IF(N357="nulová",J357,0)</f>
        <v>0</v>
      </c>
      <c r="BJ357" s="16" t="s">
        <v>86</v>
      </c>
      <c r="BK357" s="144">
        <f>ROUND(I357*H357,2)</f>
        <v>0</v>
      </c>
      <c r="BL357" s="16" t="s">
        <v>378</v>
      </c>
      <c r="BM357" s="143" t="s">
        <v>4272</v>
      </c>
    </row>
    <row r="358" spans="2:65" s="1" customFormat="1">
      <c r="B358" s="31"/>
      <c r="D358" s="145" t="s">
        <v>259</v>
      </c>
      <c r="F358" s="146" t="s">
        <v>822</v>
      </c>
      <c r="I358" s="147"/>
      <c r="L358" s="31"/>
      <c r="M358" s="148"/>
      <c r="T358" s="50"/>
      <c r="AT358" s="16" t="s">
        <v>259</v>
      </c>
      <c r="AU358" s="16" t="s">
        <v>86</v>
      </c>
    </row>
    <row r="359" spans="2:65" s="13" customFormat="1">
      <c r="B359" s="157"/>
      <c r="D359" s="150" t="s">
        <v>261</v>
      </c>
      <c r="E359" s="158" t="s">
        <v>20</v>
      </c>
      <c r="F359" s="159" t="s">
        <v>4270</v>
      </c>
      <c r="H359" s="158" t="s">
        <v>20</v>
      </c>
      <c r="I359" s="160"/>
      <c r="L359" s="157"/>
      <c r="M359" s="161"/>
      <c r="T359" s="162"/>
      <c r="AT359" s="158" t="s">
        <v>261</v>
      </c>
      <c r="AU359" s="158" t="s">
        <v>86</v>
      </c>
      <c r="AV359" s="13" t="s">
        <v>80</v>
      </c>
      <c r="AW359" s="13" t="s">
        <v>34</v>
      </c>
      <c r="AX359" s="13" t="s">
        <v>73</v>
      </c>
      <c r="AY359" s="158" t="s">
        <v>250</v>
      </c>
    </row>
    <row r="360" spans="2:65" s="12" customFormat="1">
      <c r="B360" s="149"/>
      <c r="D360" s="150" t="s">
        <v>261</v>
      </c>
      <c r="E360" s="151" t="s">
        <v>20</v>
      </c>
      <c r="F360" s="152" t="s">
        <v>4157</v>
      </c>
      <c r="H360" s="153">
        <v>8.3000000000000007</v>
      </c>
      <c r="I360" s="154"/>
      <c r="L360" s="149"/>
      <c r="M360" s="155"/>
      <c r="T360" s="156"/>
      <c r="AT360" s="151" t="s">
        <v>261</v>
      </c>
      <c r="AU360" s="151" t="s">
        <v>86</v>
      </c>
      <c r="AV360" s="12" t="s">
        <v>86</v>
      </c>
      <c r="AW360" s="12" t="s">
        <v>34</v>
      </c>
      <c r="AX360" s="12" t="s">
        <v>73</v>
      </c>
      <c r="AY360" s="151" t="s">
        <v>250</v>
      </c>
    </row>
    <row r="361" spans="2:65" s="12" customFormat="1">
      <c r="B361" s="149"/>
      <c r="D361" s="150" t="s">
        <v>261</v>
      </c>
      <c r="E361" s="151" t="s">
        <v>20</v>
      </c>
      <c r="F361" s="152" t="s">
        <v>4158</v>
      </c>
      <c r="H361" s="153">
        <v>8.8000000000000007</v>
      </c>
      <c r="I361" s="154"/>
      <c r="L361" s="149"/>
      <c r="M361" s="155"/>
      <c r="T361" s="156"/>
      <c r="AT361" s="151" t="s">
        <v>261</v>
      </c>
      <c r="AU361" s="151" t="s">
        <v>86</v>
      </c>
      <c r="AV361" s="12" t="s">
        <v>86</v>
      </c>
      <c r="AW361" s="12" t="s">
        <v>34</v>
      </c>
      <c r="AX361" s="12" t="s">
        <v>73</v>
      </c>
      <c r="AY361" s="151" t="s">
        <v>250</v>
      </c>
    </row>
    <row r="362" spans="2:65" s="13" customFormat="1">
      <c r="B362" s="157"/>
      <c r="D362" s="150" t="s">
        <v>261</v>
      </c>
      <c r="E362" s="158" t="s">
        <v>20</v>
      </c>
      <c r="F362" s="159" t="s">
        <v>4271</v>
      </c>
      <c r="H362" s="158" t="s">
        <v>20</v>
      </c>
      <c r="I362" s="160"/>
      <c r="L362" s="157"/>
      <c r="M362" s="161"/>
      <c r="T362" s="162"/>
      <c r="AT362" s="158" t="s">
        <v>261</v>
      </c>
      <c r="AU362" s="158" t="s">
        <v>86</v>
      </c>
      <c r="AV362" s="13" t="s">
        <v>80</v>
      </c>
      <c r="AW362" s="13" t="s">
        <v>34</v>
      </c>
      <c r="AX362" s="13" t="s">
        <v>73</v>
      </c>
      <c r="AY362" s="158" t="s">
        <v>250</v>
      </c>
    </row>
    <row r="363" spans="2:65" s="13" customFormat="1">
      <c r="B363" s="157"/>
      <c r="D363" s="150" t="s">
        <v>261</v>
      </c>
      <c r="E363" s="158" t="s">
        <v>20</v>
      </c>
      <c r="F363" s="159" t="s">
        <v>315</v>
      </c>
      <c r="H363" s="158" t="s">
        <v>20</v>
      </c>
      <c r="I363" s="160"/>
      <c r="L363" s="157"/>
      <c r="M363" s="161"/>
      <c r="T363" s="162"/>
      <c r="AT363" s="158" t="s">
        <v>261</v>
      </c>
      <c r="AU363" s="158" t="s">
        <v>86</v>
      </c>
      <c r="AV363" s="13" t="s">
        <v>80</v>
      </c>
      <c r="AW363" s="13" t="s">
        <v>34</v>
      </c>
      <c r="AX363" s="13" t="s">
        <v>73</v>
      </c>
      <c r="AY363" s="158" t="s">
        <v>250</v>
      </c>
    </row>
    <row r="364" spans="2:65" s="12" customFormat="1">
      <c r="B364" s="149"/>
      <c r="D364" s="150" t="s">
        <v>261</v>
      </c>
      <c r="E364" s="151" t="s">
        <v>20</v>
      </c>
      <c r="F364" s="152" t="s">
        <v>4159</v>
      </c>
      <c r="H364" s="153">
        <v>41.73</v>
      </c>
      <c r="I364" s="154"/>
      <c r="L364" s="149"/>
      <c r="M364" s="155"/>
      <c r="T364" s="156"/>
      <c r="AT364" s="151" t="s">
        <v>261</v>
      </c>
      <c r="AU364" s="151" t="s">
        <v>86</v>
      </c>
      <c r="AV364" s="12" t="s">
        <v>86</v>
      </c>
      <c r="AW364" s="12" t="s">
        <v>34</v>
      </c>
      <c r="AX364" s="12" t="s">
        <v>73</v>
      </c>
      <c r="AY364" s="151" t="s">
        <v>250</v>
      </c>
    </row>
    <row r="365" spans="2:65" s="12" customFormat="1">
      <c r="B365" s="149"/>
      <c r="D365" s="150" t="s">
        <v>261</v>
      </c>
      <c r="E365" s="151" t="s">
        <v>20</v>
      </c>
      <c r="F365" s="152" t="s">
        <v>4160</v>
      </c>
      <c r="H365" s="153">
        <v>-2.6339999999999999</v>
      </c>
      <c r="I365" s="154"/>
      <c r="L365" s="149"/>
      <c r="M365" s="155"/>
      <c r="T365" s="156"/>
      <c r="AT365" s="151" t="s">
        <v>261</v>
      </c>
      <c r="AU365" s="151" t="s">
        <v>86</v>
      </c>
      <c r="AV365" s="12" t="s">
        <v>86</v>
      </c>
      <c r="AW365" s="12" t="s">
        <v>34</v>
      </c>
      <c r="AX365" s="12" t="s">
        <v>73</v>
      </c>
      <c r="AY365" s="151" t="s">
        <v>250</v>
      </c>
    </row>
    <row r="366" spans="2:65" s="13" customFormat="1">
      <c r="B366" s="157"/>
      <c r="D366" s="150" t="s">
        <v>261</v>
      </c>
      <c r="E366" s="158" t="s">
        <v>20</v>
      </c>
      <c r="F366" s="159" t="s">
        <v>318</v>
      </c>
      <c r="H366" s="158" t="s">
        <v>20</v>
      </c>
      <c r="I366" s="160"/>
      <c r="L366" s="157"/>
      <c r="M366" s="161"/>
      <c r="T366" s="162"/>
      <c r="AT366" s="158" t="s">
        <v>261</v>
      </c>
      <c r="AU366" s="158" t="s">
        <v>86</v>
      </c>
      <c r="AV366" s="13" t="s">
        <v>80</v>
      </c>
      <c r="AW366" s="13" t="s">
        <v>34</v>
      </c>
      <c r="AX366" s="13" t="s">
        <v>73</v>
      </c>
      <c r="AY366" s="158" t="s">
        <v>250</v>
      </c>
    </row>
    <row r="367" spans="2:65" s="12" customFormat="1">
      <c r="B367" s="149"/>
      <c r="D367" s="150" t="s">
        <v>261</v>
      </c>
      <c r="E367" s="151" t="s">
        <v>20</v>
      </c>
      <c r="F367" s="152" t="s">
        <v>4161</v>
      </c>
      <c r="H367" s="153">
        <v>42.5</v>
      </c>
      <c r="I367" s="154"/>
      <c r="L367" s="149"/>
      <c r="M367" s="155"/>
      <c r="T367" s="156"/>
      <c r="AT367" s="151" t="s">
        <v>261</v>
      </c>
      <c r="AU367" s="151" t="s">
        <v>86</v>
      </c>
      <c r="AV367" s="12" t="s">
        <v>86</v>
      </c>
      <c r="AW367" s="12" t="s">
        <v>34</v>
      </c>
      <c r="AX367" s="12" t="s">
        <v>73</v>
      </c>
      <c r="AY367" s="151" t="s">
        <v>250</v>
      </c>
    </row>
    <row r="368" spans="2:65" s="12" customFormat="1">
      <c r="B368" s="149"/>
      <c r="D368" s="150" t="s">
        <v>261</v>
      </c>
      <c r="E368" s="151" t="s">
        <v>20</v>
      </c>
      <c r="F368" s="152" t="s">
        <v>4162</v>
      </c>
      <c r="H368" s="153">
        <v>-2.4870000000000001</v>
      </c>
      <c r="I368" s="154"/>
      <c r="L368" s="149"/>
      <c r="M368" s="155"/>
      <c r="T368" s="156"/>
      <c r="AT368" s="151" t="s">
        <v>261</v>
      </c>
      <c r="AU368" s="151" t="s">
        <v>86</v>
      </c>
      <c r="AV368" s="12" t="s">
        <v>86</v>
      </c>
      <c r="AW368" s="12" t="s">
        <v>34</v>
      </c>
      <c r="AX368" s="12" t="s">
        <v>73</v>
      </c>
      <c r="AY368" s="151" t="s">
        <v>250</v>
      </c>
    </row>
    <row r="369" spans="2:65" s="1" customFormat="1" ht="24.2" customHeight="1">
      <c r="B369" s="31"/>
      <c r="C369" s="131" t="s">
        <v>659</v>
      </c>
      <c r="D369" s="131" t="s">
        <v>253</v>
      </c>
      <c r="E369" s="132" t="s">
        <v>825</v>
      </c>
      <c r="F369" s="133" t="s">
        <v>826</v>
      </c>
      <c r="G369" s="134" t="s">
        <v>305</v>
      </c>
      <c r="H369" s="135">
        <v>96.209000000000003</v>
      </c>
      <c r="I369" s="136"/>
      <c r="J369" s="137">
        <f>ROUND(I369*H369,2)</f>
        <v>0</v>
      </c>
      <c r="K369" s="138"/>
      <c r="L369" s="31"/>
      <c r="M369" s="139" t="s">
        <v>20</v>
      </c>
      <c r="N369" s="140" t="s">
        <v>45</v>
      </c>
      <c r="P369" s="141">
        <f>O369*H369</f>
        <v>0</v>
      </c>
      <c r="Q369" s="141">
        <v>0</v>
      </c>
      <c r="R369" s="141">
        <f>Q369*H369</f>
        <v>0</v>
      </c>
      <c r="S369" s="141">
        <v>0</v>
      </c>
      <c r="T369" s="142">
        <f>S369*H369</f>
        <v>0</v>
      </c>
      <c r="AR369" s="143" t="s">
        <v>378</v>
      </c>
      <c r="AT369" s="143" t="s">
        <v>253</v>
      </c>
      <c r="AU369" s="143" t="s">
        <v>86</v>
      </c>
      <c r="AY369" s="16" t="s">
        <v>250</v>
      </c>
      <c r="BE369" s="144">
        <f>IF(N369="základní",J369,0)</f>
        <v>0</v>
      </c>
      <c r="BF369" s="144">
        <f>IF(N369="snížená",J369,0)</f>
        <v>0</v>
      </c>
      <c r="BG369" s="144">
        <f>IF(N369="zákl. přenesená",J369,0)</f>
        <v>0</v>
      </c>
      <c r="BH369" s="144">
        <f>IF(N369="sníž. přenesená",J369,0)</f>
        <v>0</v>
      </c>
      <c r="BI369" s="144">
        <f>IF(N369="nulová",J369,0)</f>
        <v>0</v>
      </c>
      <c r="BJ369" s="16" t="s">
        <v>86</v>
      </c>
      <c r="BK369" s="144">
        <f>ROUND(I369*H369,2)</f>
        <v>0</v>
      </c>
      <c r="BL369" s="16" t="s">
        <v>378</v>
      </c>
      <c r="BM369" s="143" t="s">
        <v>4273</v>
      </c>
    </row>
    <row r="370" spans="2:65" s="1" customFormat="1">
      <c r="B370" s="31"/>
      <c r="D370" s="145" t="s">
        <v>259</v>
      </c>
      <c r="F370" s="146" t="s">
        <v>828</v>
      </c>
      <c r="I370" s="147"/>
      <c r="L370" s="31"/>
      <c r="M370" s="148"/>
      <c r="T370" s="50"/>
      <c r="AT370" s="16" t="s">
        <v>259</v>
      </c>
      <c r="AU370" s="16" t="s">
        <v>86</v>
      </c>
    </row>
    <row r="371" spans="2:65" s="1" customFormat="1" ht="33" customHeight="1">
      <c r="B371" s="31"/>
      <c r="C371" s="131" t="s">
        <v>667</v>
      </c>
      <c r="D371" s="131" t="s">
        <v>253</v>
      </c>
      <c r="E371" s="132" t="s">
        <v>830</v>
      </c>
      <c r="F371" s="133" t="s">
        <v>831</v>
      </c>
      <c r="G371" s="134" t="s">
        <v>305</v>
      </c>
      <c r="H371" s="135">
        <v>96.209000000000003</v>
      </c>
      <c r="I371" s="136"/>
      <c r="J371" s="137">
        <f>ROUND(I371*H371,2)</f>
        <v>0</v>
      </c>
      <c r="K371" s="138"/>
      <c r="L371" s="31"/>
      <c r="M371" s="139" t="s">
        <v>20</v>
      </c>
      <c r="N371" s="140" t="s">
        <v>45</v>
      </c>
      <c r="P371" s="141">
        <f>O371*H371</f>
        <v>0</v>
      </c>
      <c r="Q371" s="141">
        <v>2.0000000000000001E-4</v>
      </c>
      <c r="R371" s="141">
        <f>Q371*H371</f>
        <v>1.92418E-2</v>
      </c>
      <c r="S371" s="141">
        <v>0</v>
      </c>
      <c r="T371" s="142">
        <f>S371*H371</f>
        <v>0</v>
      </c>
      <c r="AR371" s="143" t="s">
        <v>378</v>
      </c>
      <c r="AT371" s="143" t="s">
        <v>253</v>
      </c>
      <c r="AU371" s="143" t="s">
        <v>86</v>
      </c>
      <c r="AY371" s="16" t="s">
        <v>250</v>
      </c>
      <c r="BE371" s="144">
        <f>IF(N371="základní",J371,0)</f>
        <v>0</v>
      </c>
      <c r="BF371" s="144">
        <f>IF(N371="snížená",J371,0)</f>
        <v>0</v>
      </c>
      <c r="BG371" s="144">
        <f>IF(N371="zákl. přenesená",J371,0)</f>
        <v>0</v>
      </c>
      <c r="BH371" s="144">
        <f>IF(N371="sníž. přenesená",J371,0)</f>
        <v>0</v>
      </c>
      <c r="BI371" s="144">
        <f>IF(N371="nulová",J371,0)</f>
        <v>0</v>
      </c>
      <c r="BJ371" s="16" t="s">
        <v>86</v>
      </c>
      <c r="BK371" s="144">
        <f>ROUND(I371*H371,2)</f>
        <v>0</v>
      </c>
      <c r="BL371" s="16" t="s">
        <v>378</v>
      </c>
      <c r="BM371" s="143" t="s">
        <v>4274</v>
      </c>
    </row>
    <row r="372" spans="2:65" s="1" customFormat="1">
      <c r="B372" s="31"/>
      <c r="D372" s="145" t="s">
        <v>259</v>
      </c>
      <c r="F372" s="146" t="s">
        <v>833</v>
      </c>
      <c r="I372" s="147"/>
      <c r="L372" s="31"/>
      <c r="M372" s="148"/>
      <c r="T372" s="50"/>
      <c r="AT372" s="16" t="s">
        <v>259</v>
      </c>
      <c r="AU372" s="16" t="s">
        <v>86</v>
      </c>
    </row>
    <row r="373" spans="2:65" s="13" customFormat="1">
      <c r="B373" s="157"/>
      <c r="D373" s="150" t="s">
        <v>261</v>
      </c>
      <c r="E373" s="158" t="s">
        <v>20</v>
      </c>
      <c r="F373" s="159" t="s">
        <v>4270</v>
      </c>
      <c r="H373" s="158" t="s">
        <v>20</v>
      </c>
      <c r="I373" s="160"/>
      <c r="L373" s="157"/>
      <c r="M373" s="161"/>
      <c r="T373" s="162"/>
      <c r="AT373" s="158" t="s">
        <v>261</v>
      </c>
      <c r="AU373" s="158" t="s">
        <v>86</v>
      </c>
      <c r="AV373" s="13" t="s">
        <v>80</v>
      </c>
      <c r="AW373" s="13" t="s">
        <v>34</v>
      </c>
      <c r="AX373" s="13" t="s">
        <v>73</v>
      </c>
      <c r="AY373" s="158" t="s">
        <v>250</v>
      </c>
    </row>
    <row r="374" spans="2:65" s="12" customFormat="1">
      <c r="B374" s="149"/>
      <c r="D374" s="150" t="s">
        <v>261</v>
      </c>
      <c r="E374" s="151" t="s">
        <v>20</v>
      </c>
      <c r="F374" s="152" t="s">
        <v>4157</v>
      </c>
      <c r="H374" s="153">
        <v>8.3000000000000007</v>
      </c>
      <c r="I374" s="154"/>
      <c r="L374" s="149"/>
      <c r="M374" s="155"/>
      <c r="T374" s="156"/>
      <c r="AT374" s="151" t="s">
        <v>261</v>
      </c>
      <c r="AU374" s="151" t="s">
        <v>86</v>
      </c>
      <c r="AV374" s="12" t="s">
        <v>86</v>
      </c>
      <c r="AW374" s="12" t="s">
        <v>34</v>
      </c>
      <c r="AX374" s="12" t="s">
        <v>73</v>
      </c>
      <c r="AY374" s="151" t="s">
        <v>250</v>
      </c>
    </row>
    <row r="375" spans="2:65" s="12" customFormat="1">
      <c r="B375" s="149"/>
      <c r="D375" s="150" t="s">
        <v>261</v>
      </c>
      <c r="E375" s="151" t="s">
        <v>20</v>
      </c>
      <c r="F375" s="152" t="s">
        <v>4158</v>
      </c>
      <c r="H375" s="153">
        <v>8.8000000000000007</v>
      </c>
      <c r="I375" s="154"/>
      <c r="L375" s="149"/>
      <c r="M375" s="155"/>
      <c r="T375" s="156"/>
      <c r="AT375" s="151" t="s">
        <v>261</v>
      </c>
      <c r="AU375" s="151" t="s">
        <v>86</v>
      </c>
      <c r="AV375" s="12" t="s">
        <v>86</v>
      </c>
      <c r="AW375" s="12" t="s">
        <v>34</v>
      </c>
      <c r="AX375" s="12" t="s">
        <v>73</v>
      </c>
      <c r="AY375" s="151" t="s">
        <v>250</v>
      </c>
    </row>
    <row r="376" spans="2:65" s="13" customFormat="1">
      <c r="B376" s="157"/>
      <c r="D376" s="150" t="s">
        <v>261</v>
      </c>
      <c r="E376" s="158" t="s">
        <v>20</v>
      </c>
      <c r="F376" s="159" t="s">
        <v>4271</v>
      </c>
      <c r="H376" s="158" t="s">
        <v>20</v>
      </c>
      <c r="I376" s="160"/>
      <c r="L376" s="157"/>
      <c r="M376" s="161"/>
      <c r="T376" s="162"/>
      <c r="AT376" s="158" t="s">
        <v>261</v>
      </c>
      <c r="AU376" s="158" t="s">
        <v>86</v>
      </c>
      <c r="AV376" s="13" t="s">
        <v>80</v>
      </c>
      <c r="AW376" s="13" t="s">
        <v>34</v>
      </c>
      <c r="AX376" s="13" t="s">
        <v>73</v>
      </c>
      <c r="AY376" s="158" t="s">
        <v>250</v>
      </c>
    </row>
    <row r="377" spans="2:65" s="13" customFormat="1">
      <c r="B377" s="157"/>
      <c r="D377" s="150" t="s">
        <v>261</v>
      </c>
      <c r="E377" s="158" t="s">
        <v>20</v>
      </c>
      <c r="F377" s="159" t="s">
        <v>315</v>
      </c>
      <c r="H377" s="158" t="s">
        <v>20</v>
      </c>
      <c r="I377" s="160"/>
      <c r="L377" s="157"/>
      <c r="M377" s="161"/>
      <c r="T377" s="162"/>
      <c r="AT377" s="158" t="s">
        <v>261</v>
      </c>
      <c r="AU377" s="158" t="s">
        <v>86</v>
      </c>
      <c r="AV377" s="13" t="s">
        <v>80</v>
      </c>
      <c r="AW377" s="13" t="s">
        <v>34</v>
      </c>
      <c r="AX377" s="13" t="s">
        <v>73</v>
      </c>
      <c r="AY377" s="158" t="s">
        <v>250</v>
      </c>
    </row>
    <row r="378" spans="2:65" s="12" customFormat="1">
      <c r="B378" s="149"/>
      <c r="D378" s="150" t="s">
        <v>261</v>
      </c>
      <c r="E378" s="151" t="s">
        <v>20</v>
      </c>
      <c r="F378" s="152" t="s">
        <v>4159</v>
      </c>
      <c r="H378" s="153">
        <v>41.73</v>
      </c>
      <c r="I378" s="154"/>
      <c r="L378" s="149"/>
      <c r="M378" s="155"/>
      <c r="T378" s="156"/>
      <c r="AT378" s="151" t="s">
        <v>261</v>
      </c>
      <c r="AU378" s="151" t="s">
        <v>86</v>
      </c>
      <c r="AV378" s="12" t="s">
        <v>86</v>
      </c>
      <c r="AW378" s="12" t="s">
        <v>34</v>
      </c>
      <c r="AX378" s="12" t="s">
        <v>73</v>
      </c>
      <c r="AY378" s="151" t="s">
        <v>250</v>
      </c>
    </row>
    <row r="379" spans="2:65" s="12" customFormat="1">
      <c r="B379" s="149"/>
      <c r="D379" s="150" t="s">
        <v>261</v>
      </c>
      <c r="E379" s="151" t="s">
        <v>20</v>
      </c>
      <c r="F379" s="152" t="s">
        <v>4160</v>
      </c>
      <c r="H379" s="153">
        <v>-2.6339999999999999</v>
      </c>
      <c r="I379" s="154"/>
      <c r="L379" s="149"/>
      <c r="M379" s="155"/>
      <c r="T379" s="156"/>
      <c r="AT379" s="151" t="s">
        <v>261</v>
      </c>
      <c r="AU379" s="151" t="s">
        <v>86</v>
      </c>
      <c r="AV379" s="12" t="s">
        <v>86</v>
      </c>
      <c r="AW379" s="12" t="s">
        <v>34</v>
      </c>
      <c r="AX379" s="12" t="s">
        <v>73</v>
      </c>
      <c r="AY379" s="151" t="s">
        <v>250</v>
      </c>
    </row>
    <row r="380" spans="2:65" s="13" customFormat="1">
      <c r="B380" s="157"/>
      <c r="D380" s="150" t="s">
        <v>261</v>
      </c>
      <c r="E380" s="158" t="s">
        <v>20</v>
      </c>
      <c r="F380" s="159" t="s">
        <v>318</v>
      </c>
      <c r="H380" s="158" t="s">
        <v>20</v>
      </c>
      <c r="I380" s="160"/>
      <c r="L380" s="157"/>
      <c r="M380" s="161"/>
      <c r="T380" s="162"/>
      <c r="AT380" s="158" t="s">
        <v>261</v>
      </c>
      <c r="AU380" s="158" t="s">
        <v>86</v>
      </c>
      <c r="AV380" s="13" t="s">
        <v>80</v>
      </c>
      <c r="AW380" s="13" t="s">
        <v>34</v>
      </c>
      <c r="AX380" s="13" t="s">
        <v>73</v>
      </c>
      <c r="AY380" s="158" t="s">
        <v>250</v>
      </c>
    </row>
    <row r="381" spans="2:65" s="12" customFormat="1">
      <c r="B381" s="149"/>
      <c r="D381" s="150" t="s">
        <v>261</v>
      </c>
      <c r="E381" s="151" t="s">
        <v>20</v>
      </c>
      <c r="F381" s="152" t="s">
        <v>4161</v>
      </c>
      <c r="H381" s="153">
        <v>42.5</v>
      </c>
      <c r="I381" s="154"/>
      <c r="L381" s="149"/>
      <c r="M381" s="155"/>
      <c r="T381" s="156"/>
      <c r="AT381" s="151" t="s">
        <v>261</v>
      </c>
      <c r="AU381" s="151" t="s">
        <v>86</v>
      </c>
      <c r="AV381" s="12" t="s">
        <v>86</v>
      </c>
      <c r="AW381" s="12" t="s">
        <v>34</v>
      </c>
      <c r="AX381" s="12" t="s">
        <v>73</v>
      </c>
      <c r="AY381" s="151" t="s">
        <v>250</v>
      </c>
    </row>
    <row r="382" spans="2:65" s="12" customFormat="1">
      <c r="B382" s="149"/>
      <c r="D382" s="150" t="s">
        <v>261</v>
      </c>
      <c r="E382" s="151" t="s">
        <v>20</v>
      </c>
      <c r="F382" s="152" t="s">
        <v>4162</v>
      </c>
      <c r="H382" s="153">
        <v>-2.4870000000000001</v>
      </c>
      <c r="I382" s="154"/>
      <c r="L382" s="149"/>
      <c r="M382" s="155"/>
      <c r="T382" s="156"/>
      <c r="AT382" s="151" t="s">
        <v>261</v>
      </c>
      <c r="AU382" s="151" t="s">
        <v>86</v>
      </c>
      <c r="AV382" s="12" t="s">
        <v>86</v>
      </c>
      <c r="AW382" s="12" t="s">
        <v>34</v>
      </c>
      <c r="AX382" s="12" t="s">
        <v>73</v>
      </c>
      <c r="AY382" s="151" t="s">
        <v>250</v>
      </c>
    </row>
    <row r="383" spans="2:65" s="1" customFormat="1" ht="37.9" customHeight="1">
      <c r="B383" s="31"/>
      <c r="C383" s="131" t="s">
        <v>673</v>
      </c>
      <c r="D383" s="131" t="s">
        <v>253</v>
      </c>
      <c r="E383" s="132" t="s">
        <v>835</v>
      </c>
      <c r="F383" s="133" t="s">
        <v>836</v>
      </c>
      <c r="G383" s="134" t="s">
        <v>305</v>
      </c>
      <c r="H383" s="135">
        <v>96.209000000000003</v>
      </c>
      <c r="I383" s="136"/>
      <c r="J383" s="137">
        <f>ROUND(I383*H383,2)</f>
        <v>0</v>
      </c>
      <c r="K383" s="138"/>
      <c r="L383" s="31"/>
      <c r="M383" s="139" t="s">
        <v>20</v>
      </c>
      <c r="N383" s="140" t="s">
        <v>45</v>
      </c>
      <c r="P383" s="141">
        <f>O383*H383</f>
        <v>0</v>
      </c>
      <c r="Q383" s="141">
        <v>2.8600000000000001E-4</v>
      </c>
      <c r="R383" s="141">
        <f>Q383*H383</f>
        <v>2.7515774000000003E-2</v>
      </c>
      <c r="S383" s="141">
        <v>0</v>
      </c>
      <c r="T383" s="142">
        <f>S383*H383</f>
        <v>0</v>
      </c>
      <c r="AR383" s="143" t="s">
        <v>378</v>
      </c>
      <c r="AT383" s="143" t="s">
        <v>253</v>
      </c>
      <c r="AU383" s="143" t="s">
        <v>86</v>
      </c>
      <c r="AY383" s="16" t="s">
        <v>250</v>
      </c>
      <c r="BE383" s="144">
        <f>IF(N383="základní",J383,0)</f>
        <v>0</v>
      </c>
      <c r="BF383" s="144">
        <f>IF(N383="snížená",J383,0)</f>
        <v>0</v>
      </c>
      <c r="BG383" s="144">
        <f>IF(N383="zákl. přenesená",J383,0)</f>
        <v>0</v>
      </c>
      <c r="BH383" s="144">
        <f>IF(N383="sníž. přenesená",J383,0)</f>
        <v>0</v>
      </c>
      <c r="BI383" s="144">
        <f>IF(N383="nulová",J383,0)</f>
        <v>0</v>
      </c>
      <c r="BJ383" s="16" t="s">
        <v>86</v>
      </c>
      <c r="BK383" s="144">
        <f>ROUND(I383*H383,2)</f>
        <v>0</v>
      </c>
      <c r="BL383" s="16" t="s">
        <v>378</v>
      </c>
      <c r="BM383" s="143" t="s">
        <v>4275</v>
      </c>
    </row>
    <row r="384" spans="2:65" s="1" customFormat="1">
      <c r="B384" s="31"/>
      <c r="D384" s="145" t="s">
        <v>259</v>
      </c>
      <c r="F384" s="146" t="s">
        <v>838</v>
      </c>
      <c r="I384" s="147"/>
      <c r="L384" s="31"/>
      <c r="M384" s="148"/>
      <c r="T384" s="50"/>
      <c r="AT384" s="16" t="s">
        <v>259</v>
      </c>
      <c r="AU384" s="16" t="s">
        <v>86</v>
      </c>
    </row>
    <row r="385" spans="2:65" s="13" customFormat="1">
      <c r="B385" s="157"/>
      <c r="D385" s="150" t="s">
        <v>261</v>
      </c>
      <c r="E385" s="158" t="s">
        <v>20</v>
      </c>
      <c r="F385" s="159" t="s">
        <v>4270</v>
      </c>
      <c r="H385" s="158" t="s">
        <v>20</v>
      </c>
      <c r="I385" s="160"/>
      <c r="L385" s="157"/>
      <c r="M385" s="161"/>
      <c r="T385" s="162"/>
      <c r="AT385" s="158" t="s">
        <v>261</v>
      </c>
      <c r="AU385" s="158" t="s">
        <v>86</v>
      </c>
      <c r="AV385" s="13" t="s">
        <v>80</v>
      </c>
      <c r="AW385" s="13" t="s">
        <v>34</v>
      </c>
      <c r="AX385" s="13" t="s">
        <v>73</v>
      </c>
      <c r="AY385" s="158" t="s">
        <v>250</v>
      </c>
    </row>
    <row r="386" spans="2:65" s="12" customFormat="1">
      <c r="B386" s="149"/>
      <c r="D386" s="150" t="s">
        <v>261</v>
      </c>
      <c r="E386" s="151" t="s">
        <v>20</v>
      </c>
      <c r="F386" s="152" t="s">
        <v>4157</v>
      </c>
      <c r="H386" s="153">
        <v>8.3000000000000007</v>
      </c>
      <c r="I386" s="154"/>
      <c r="L386" s="149"/>
      <c r="M386" s="155"/>
      <c r="T386" s="156"/>
      <c r="AT386" s="151" t="s">
        <v>261</v>
      </c>
      <c r="AU386" s="151" t="s">
        <v>86</v>
      </c>
      <c r="AV386" s="12" t="s">
        <v>86</v>
      </c>
      <c r="AW386" s="12" t="s">
        <v>34</v>
      </c>
      <c r="AX386" s="12" t="s">
        <v>73</v>
      </c>
      <c r="AY386" s="151" t="s">
        <v>250</v>
      </c>
    </row>
    <row r="387" spans="2:65" s="12" customFormat="1">
      <c r="B387" s="149"/>
      <c r="D387" s="150" t="s">
        <v>261</v>
      </c>
      <c r="E387" s="151" t="s">
        <v>20</v>
      </c>
      <c r="F387" s="152" t="s">
        <v>4158</v>
      </c>
      <c r="H387" s="153">
        <v>8.8000000000000007</v>
      </c>
      <c r="I387" s="154"/>
      <c r="L387" s="149"/>
      <c r="M387" s="155"/>
      <c r="T387" s="156"/>
      <c r="AT387" s="151" t="s">
        <v>261</v>
      </c>
      <c r="AU387" s="151" t="s">
        <v>86</v>
      </c>
      <c r="AV387" s="12" t="s">
        <v>86</v>
      </c>
      <c r="AW387" s="12" t="s">
        <v>34</v>
      </c>
      <c r="AX387" s="12" t="s">
        <v>73</v>
      </c>
      <c r="AY387" s="151" t="s">
        <v>250</v>
      </c>
    </row>
    <row r="388" spans="2:65" s="13" customFormat="1">
      <c r="B388" s="157"/>
      <c r="D388" s="150" t="s">
        <v>261</v>
      </c>
      <c r="E388" s="158" t="s">
        <v>20</v>
      </c>
      <c r="F388" s="159" t="s">
        <v>4271</v>
      </c>
      <c r="H388" s="158" t="s">
        <v>20</v>
      </c>
      <c r="I388" s="160"/>
      <c r="L388" s="157"/>
      <c r="M388" s="161"/>
      <c r="T388" s="162"/>
      <c r="AT388" s="158" t="s">
        <v>261</v>
      </c>
      <c r="AU388" s="158" t="s">
        <v>86</v>
      </c>
      <c r="AV388" s="13" t="s">
        <v>80</v>
      </c>
      <c r="AW388" s="13" t="s">
        <v>34</v>
      </c>
      <c r="AX388" s="13" t="s">
        <v>73</v>
      </c>
      <c r="AY388" s="158" t="s">
        <v>250</v>
      </c>
    </row>
    <row r="389" spans="2:65" s="13" customFormat="1">
      <c r="B389" s="157"/>
      <c r="D389" s="150" t="s">
        <v>261</v>
      </c>
      <c r="E389" s="158" t="s">
        <v>20</v>
      </c>
      <c r="F389" s="159" t="s">
        <v>315</v>
      </c>
      <c r="H389" s="158" t="s">
        <v>20</v>
      </c>
      <c r="I389" s="160"/>
      <c r="L389" s="157"/>
      <c r="M389" s="161"/>
      <c r="T389" s="162"/>
      <c r="AT389" s="158" t="s">
        <v>261</v>
      </c>
      <c r="AU389" s="158" t="s">
        <v>86</v>
      </c>
      <c r="AV389" s="13" t="s">
        <v>80</v>
      </c>
      <c r="AW389" s="13" t="s">
        <v>34</v>
      </c>
      <c r="AX389" s="13" t="s">
        <v>73</v>
      </c>
      <c r="AY389" s="158" t="s">
        <v>250</v>
      </c>
    </row>
    <row r="390" spans="2:65" s="12" customFormat="1">
      <c r="B390" s="149"/>
      <c r="D390" s="150" t="s">
        <v>261</v>
      </c>
      <c r="E390" s="151" t="s">
        <v>20</v>
      </c>
      <c r="F390" s="152" t="s">
        <v>4159</v>
      </c>
      <c r="H390" s="153">
        <v>41.73</v>
      </c>
      <c r="I390" s="154"/>
      <c r="L390" s="149"/>
      <c r="M390" s="155"/>
      <c r="T390" s="156"/>
      <c r="AT390" s="151" t="s">
        <v>261</v>
      </c>
      <c r="AU390" s="151" t="s">
        <v>86</v>
      </c>
      <c r="AV390" s="12" t="s">
        <v>86</v>
      </c>
      <c r="AW390" s="12" t="s">
        <v>34</v>
      </c>
      <c r="AX390" s="12" t="s">
        <v>73</v>
      </c>
      <c r="AY390" s="151" t="s">
        <v>250</v>
      </c>
    </row>
    <row r="391" spans="2:65" s="12" customFormat="1">
      <c r="B391" s="149"/>
      <c r="D391" s="150" t="s">
        <v>261</v>
      </c>
      <c r="E391" s="151" t="s">
        <v>20</v>
      </c>
      <c r="F391" s="152" t="s">
        <v>4160</v>
      </c>
      <c r="H391" s="153">
        <v>-2.6339999999999999</v>
      </c>
      <c r="I391" s="154"/>
      <c r="L391" s="149"/>
      <c r="M391" s="155"/>
      <c r="T391" s="156"/>
      <c r="AT391" s="151" t="s">
        <v>261</v>
      </c>
      <c r="AU391" s="151" t="s">
        <v>86</v>
      </c>
      <c r="AV391" s="12" t="s">
        <v>86</v>
      </c>
      <c r="AW391" s="12" t="s">
        <v>34</v>
      </c>
      <c r="AX391" s="12" t="s">
        <v>73</v>
      </c>
      <c r="AY391" s="151" t="s">
        <v>250</v>
      </c>
    </row>
    <row r="392" spans="2:65" s="13" customFormat="1">
      <c r="B392" s="157"/>
      <c r="D392" s="150" t="s">
        <v>261</v>
      </c>
      <c r="E392" s="158" t="s">
        <v>20</v>
      </c>
      <c r="F392" s="159" t="s">
        <v>318</v>
      </c>
      <c r="H392" s="158" t="s">
        <v>20</v>
      </c>
      <c r="I392" s="160"/>
      <c r="L392" s="157"/>
      <c r="M392" s="161"/>
      <c r="T392" s="162"/>
      <c r="AT392" s="158" t="s">
        <v>261</v>
      </c>
      <c r="AU392" s="158" t="s">
        <v>86</v>
      </c>
      <c r="AV392" s="13" t="s">
        <v>80</v>
      </c>
      <c r="AW392" s="13" t="s">
        <v>34</v>
      </c>
      <c r="AX392" s="13" t="s">
        <v>73</v>
      </c>
      <c r="AY392" s="158" t="s">
        <v>250</v>
      </c>
    </row>
    <row r="393" spans="2:65" s="12" customFormat="1">
      <c r="B393" s="149"/>
      <c r="D393" s="150" t="s">
        <v>261</v>
      </c>
      <c r="E393" s="151" t="s">
        <v>20</v>
      </c>
      <c r="F393" s="152" t="s">
        <v>4161</v>
      </c>
      <c r="H393" s="153">
        <v>42.5</v>
      </c>
      <c r="I393" s="154"/>
      <c r="L393" s="149"/>
      <c r="M393" s="155"/>
      <c r="T393" s="156"/>
      <c r="AT393" s="151" t="s">
        <v>261</v>
      </c>
      <c r="AU393" s="151" t="s">
        <v>86</v>
      </c>
      <c r="AV393" s="12" t="s">
        <v>86</v>
      </c>
      <c r="AW393" s="12" t="s">
        <v>34</v>
      </c>
      <c r="AX393" s="12" t="s">
        <v>73</v>
      </c>
      <c r="AY393" s="151" t="s">
        <v>250</v>
      </c>
    </row>
    <row r="394" spans="2:65" s="12" customFormat="1">
      <c r="B394" s="149"/>
      <c r="D394" s="150" t="s">
        <v>261</v>
      </c>
      <c r="E394" s="151" t="s">
        <v>20</v>
      </c>
      <c r="F394" s="152" t="s">
        <v>4162</v>
      </c>
      <c r="H394" s="153">
        <v>-2.4870000000000001</v>
      </c>
      <c r="I394" s="154"/>
      <c r="L394" s="149"/>
      <c r="M394" s="155"/>
      <c r="T394" s="156"/>
      <c r="AT394" s="151" t="s">
        <v>261</v>
      </c>
      <c r="AU394" s="151" t="s">
        <v>86</v>
      </c>
      <c r="AV394" s="12" t="s">
        <v>86</v>
      </c>
      <c r="AW394" s="12" t="s">
        <v>34</v>
      </c>
      <c r="AX394" s="12" t="s">
        <v>73</v>
      </c>
      <c r="AY394" s="151" t="s">
        <v>250</v>
      </c>
    </row>
    <row r="395" spans="2:65" s="11" customFormat="1" ht="22.9" customHeight="1">
      <c r="B395" s="119"/>
      <c r="D395" s="120" t="s">
        <v>72</v>
      </c>
      <c r="E395" s="129" t="s">
        <v>4276</v>
      </c>
      <c r="F395" s="129" t="s">
        <v>4277</v>
      </c>
      <c r="I395" s="122"/>
      <c r="J395" s="130">
        <f>BK395</f>
        <v>0</v>
      </c>
      <c r="L395" s="119"/>
      <c r="M395" s="124"/>
      <c r="P395" s="125">
        <f>SUM(P396:P410)</f>
        <v>0</v>
      </c>
      <c r="R395" s="125">
        <f>SUM(R396:R410)</f>
        <v>1.6386119999999997E-2</v>
      </c>
      <c r="T395" s="126">
        <f>SUM(T396:T410)</f>
        <v>1.1899999999999999E-2</v>
      </c>
      <c r="AR395" s="120" t="s">
        <v>86</v>
      </c>
      <c r="AT395" s="127" t="s">
        <v>72</v>
      </c>
      <c r="AU395" s="127" t="s">
        <v>80</v>
      </c>
      <c r="AY395" s="120" t="s">
        <v>250</v>
      </c>
      <c r="BK395" s="128">
        <f>SUM(BK396:BK410)</f>
        <v>0</v>
      </c>
    </row>
    <row r="396" spans="2:65" s="1" customFormat="1" ht="21.75" customHeight="1">
      <c r="B396" s="31"/>
      <c r="C396" s="131" t="s">
        <v>678</v>
      </c>
      <c r="D396" s="131" t="s">
        <v>253</v>
      </c>
      <c r="E396" s="132" t="s">
        <v>4278</v>
      </c>
      <c r="F396" s="133" t="s">
        <v>4279</v>
      </c>
      <c r="G396" s="134" t="s">
        <v>305</v>
      </c>
      <c r="H396" s="135">
        <v>1.19</v>
      </c>
      <c r="I396" s="136"/>
      <c r="J396" s="137">
        <f>ROUND(I396*H396,2)</f>
        <v>0</v>
      </c>
      <c r="K396" s="138"/>
      <c r="L396" s="31"/>
      <c r="M396" s="139" t="s">
        <v>20</v>
      </c>
      <c r="N396" s="140" t="s">
        <v>45</v>
      </c>
      <c r="P396" s="141">
        <f>O396*H396</f>
        <v>0</v>
      </c>
      <c r="Q396" s="141">
        <v>0</v>
      </c>
      <c r="R396" s="141">
        <f>Q396*H396</f>
        <v>0</v>
      </c>
      <c r="S396" s="141">
        <v>0.01</v>
      </c>
      <c r="T396" s="142">
        <f>S396*H396</f>
        <v>1.1899999999999999E-2</v>
      </c>
      <c r="AR396" s="143" t="s">
        <v>378</v>
      </c>
      <c r="AT396" s="143" t="s">
        <v>253</v>
      </c>
      <c r="AU396" s="143" t="s">
        <v>86</v>
      </c>
      <c r="AY396" s="16" t="s">
        <v>250</v>
      </c>
      <c r="BE396" s="144">
        <f>IF(N396="základní",J396,0)</f>
        <v>0</v>
      </c>
      <c r="BF396" s="144">
        <f>IF(N396="snížená",J396,0)</f>
        <v>0</v>
      </c>
      <c r="BG396" s="144">
        <f>IF(N396="zákl. přenesená",J396,0)</f>
        <v>0</v>
      </c>
      <c r="BH396" s="144">
        <f>IF(N396="sníž. přenesená",J396,0)</f>
        <v>0</v>
      </c>
      <c r="BI396" s="144">
        <f>IF(N396="nulová",J396,0)</f>
        <v>0</v>
      </c>
      <c r="BJ396" s="16" t="s">
        <v>86</v>
      </c>
      <c r="BK396" s="144">
        <f>ROUND(I396*H396,2)</f>
        <v>0</v>
      </c>
      <c r="BL396" s="16" t="s">
        <v>378</v>
      </c>
      <c r="BM396" s="143" t="s">
        <v>4280</v>
      </c>
    </row>
    <row r="397" spans="2:65" s="1" customFormat="1">
      <c r="B397" s="31"/>
      <c r="D397" s="145" t="s">
        <v>259</v>
      </c>
      <c r="F397" s="146" t="s">
        <v>4281</v>
      </c>
      <c r="I397" s="147"/>
      <c r="L397" s="31"/>
      <c r="M397" s="148"/>
      <c r="T397" s="50"/>
      <c r="AT397" s="16" t="s">
        <v>259</v>
      </c>
      <c r="AU397" s="16" t="s">
        <v>86</v>
      </c>
    </row>
    <row r="398" spans="2:65" s="12" customFormat="1">
      <c r="B398" s="149"/>
      <c r="D398" s="150" t="s">
        <v>261</v>
      </c>
      <c r="E398" s="151" t="s">
        <v>20</v>
      </c>
      <c r="F398" s="152" t="s">
        <v>4282</v>
      </c>
      <c r="H398" s="153">
        <v>0.67500000000000004</v>
      </c>
      <c r="I398" s="154"/>
      <c r="L398" s="149"/>
      <c r="M398" s="155"/>
      <c r="T398" s="156"/>
      <c r="AT398" s="151" t="s">
        <v>261</v>
      </c>
      <c r="AU398" s="151" t="s">
        <v>86</v>
      </c>
      <c r="AV398" s="12" t="s">
        <v>86</v>
      </c>
      <c r="AW398" s="12" t="s">
        <v>34</v>
      </c>
      <c r="AX398" s="12" t="s">
        <v>73</v>
      </c>
      <c r="AY398" s="151" t="s">
        <v>250</v>
      </c>
    </row>
    <row r="399" spans="2:65" s="12" customFormat="1">
      <c r="B399" s="149"/>
      <c r="D399" s="150" t="s">
        <v>261</v>
      </c>
      <c r="E399" s="151" t="s">
        <v>20</v>
      </c>
      <c r="F399" s="152" t="s">
        <v>4283</v>
      </c>
      <c r="H399" s="153">
        <v>0.51500000000000001</v>
      </c>
      <c r="I399" s="154"/>
      <c r="L399" s="149"/>
      <c r="M399" s="155"/>
      <c r="T399" s="156"/>
      <c r="AT399" s="151" t="s">
        <v>261</v>
      </c>
      <c r="AU399" s="151" t="s">
        <v>86</v>
      </c>
      <c r="AV399" s="12" t="s">
        <v>86</v>
      </c>
      <c r="AW399" s="12" t="s">
        <v>34</v>
      </c>
      <c r="AX399" s="12" t="s">
        <v>73</v>
      </c>
      <c r="AY399" s="151" t="s">
        <v>250</v>
      </c>
    </row>
    <row r="400" spans="2:65" s="1" customFormat="1" ht="33" customHeight="1">
      <c r="B400" s="31"/>
      <c r="C400" s="131" t="s">
        <v>687</v>
      </c>
      <c r="D400" s="131" t="s">
        <v>253</v>
      </c>
      <c r="E400" s="132" t="s">
        <v>4284</v>
      </c>
      <c r="F400" s="133" t="s">
        <v>4285</v>
      </c>
      <c r="G400" s="134" t="s">
        <v>283</v>
      </c>
      <c r="H400" s="135">
        <v>7.8</v>
      </c>
      <c r="I400" s="136"/>
      <c r="J400" s="137">
        <f>ROUND(I400*H400,2)</f>
        <v>0</v>
      </c>
      <c r="K400" s="138"/>
      <c r="L400" s="31"/>
      <c r="M400" s="139" t="s">
        <v>20</v>
      </c>
      <c r="N400" s="140" t="s">
        <v>45</v>
      </c>
      <c r="P400" s="141">
        <f>O400*H400</f>
        <v>0</v>
      </c>
      <c r="Q400" s="141">
        <v>7.5699999999999997E-4</v>
      </c>
      <c r="R400" s="141">
        <f>Q400*H400</f>
        <v>5.9045999999999994E-3</v>
      </c>
      <c r="S400" s="141">
        <v>0</v>
      </c>
      <c r="T400" s="142">
        <f>S400*H400</f>
        <v>0</v>
      </c>
      <c r="AR400" s="143" t="s">
        <v>378</v>
      </c>
      <c r="AT400" s="143" t="s">
        <v>253</v>
      </c>
      <c r="AU400" s="143" t="s">
        <v>86</v>
      </c>
      <c r="AY400" s="16" t="s">
        <v>250</v>
      </c>
      <c r="BE400" s="144">
        <f>IF(N400="základní",J400,0)</f>
        <v>0</v>
      </c>
      <c r="BF400" s="144">
        <f>IF(N400="snížená",J400,0)</f>
        <v>0</v>
      </c>
      <c r="BG400" s="144">
        <f>IF(N400="zákl. přenesená",J400,0)</f>
        <v>0</v>
      </c>
      <c r="BH400" s="144">
        <f>IF(N400="sníž. přenesená",J400,0)</f>
        <v>0</v>
      </c>
      <c r="BI400" s="144">
        <f>IF(N400="nulová",J400,0)</f>
        <v>0</v>
      </c>
      <c r="BJ400" s="16" t="s">
        <v>86</v>
      </c>
      <c r="BK400" s="144">
        <f>ROUND(I400*H400,2)</f>
        <v>0</v>
      </c>
      <c r="BL400" s="16" t="s">
        <v>378</v>
      </c>
      <c r="BM400" s="143" t="s">
        <v>4286</v>
      </c>
    </row>
    <row r="401" spans="2:65" s="1" customFormat="1">
      <c r="B401" s="31"/>
      <c r="D401" s="145" t="s">
        <v>259</v>
      </c>
      <c r="F401" s="146" t="s">
        <v>4287</v>
      </c>
      <c r="I401" s="147"/>
      <c r="L401" s="31"/>
      <c r="M401" s="148"/>
      <c r="T401" s="50"/>
      <c r="AT401" s="16" t="s">
        <v>259</v>
      </c>
      <c r="AU401" s="16" t="s">
        <v>86</v>
      </c>
    </row>
    <row r="402" spans="2:65" s="12" customFormat="1">
      <c r="B402" s="149"/>
      <c r="D402" s="150" t="s">
        <v>261</v>
      </c>
      <c r="E402" s="151" t="s">
        <v>20</v>
      </c>
      <c r="F402" s="152" t="s">
        <v>4288</v>
      </c>
      <c r="H402" s="153">
        <v>7.8</v>
      </c>
      <c r="I402" s="154"/>
      <c r="L402" s="149"/>
      <c r="M402" s="155"/>
      <c r="T402" s="156"/>
      <c r="AT402" s="151" t="s">
        <v>261</v>
      </c>
      <c r="AU402" s="151" t="s">
        <v>86</v>
      </c>
      <c r="AV402" s="12" t="s">
        <v>86</v>
      </c>
      <c r="AW402" s="12" t="s">
        <v>34</v>
      </c>
      <c r="AX402" s="12" t="s">
        <v>73</v>
      </c>
      <c r="AY402" s="151" t="s">
        <v>250</v>
      </c>
    </row>
    <row r="403" spans="2:65" s="1" customFormat="1" ht="44.25" customHeight="1">
      <c r="B403" s="31"/>
      <c r="C403" s="131" t="s">
        <v>692</v>
      </c>
      <c r="D403" s="131" t="s">
        <v>253</v>
      </c>
      <c r="E403" s="132" t="s">
        <v>4289</v>
      </c>
      <c r="F403" s="133" t="s">
        <v>4290</v>
      </c>
      <c r="G403" s="134" t="s">
        <v>305</v>
      </c>
      <c r="H403" s="135">
        <v>1.19</v>
      </c>
      <c r="I403" s="136"/>
      <c r="J403" s="137">
        <f>ROUND(I403*H403,2)</f>
        <v>0</v>
      </c>
      <c r="K403" s="138"/>
      <c r="L403" s="31"/>
      <c r="M403" s="139" t="s">
        <v>20</v>
      </c>
      <c r="N403" s="140" t="s">
        <v>45</v>
      </c>
      <c r="P403" s="141">
        <f>O403*H403</f>
        <v>0</v>
      </c>
      <c r="Q403" s="141">
        <v>8.8079999999999999E-3</v>
      </c>
      <c r="R403" s="141">
        <f>Q403*H403</f>
        <v>1.0481519999999999E-2</v>
      </c>
      <c r="S403" s="141">
        <v>0</v>
      </c>
      <c r="T403" s="142">
        <f>S403*H403</f>
        <v>0</v>
      </c>
      <c r="AR403" s="143" t="s">
        <v>378</v>
      </c>
      <c r="AT403" s="143" t="s">
        <v>253</v>
      </c>
      <c r="AU403" s="143" t="s">
        <v>86</v>
      </c>
      <c r="AY403" s="16" t="s">
        <v>250</v>
      </c>
      <c r="BE403" s="144">
        <f>IF(N403="základní",J403,0)</f>
        <v>0</v>
      </c>
      <c r="BF403" s="144">
        <f>IF(N403="snížená",J403,0)</f>
        <v>0</v>
      </c>
      <c r="BG403" s="144">
        <f>IF(N403="zákl. přenesená",J403,0)</f>
        <v>0</v>
      </c>
      <c r="BH403" s="144">
        <f>IF(N403="sníž. přenesená",J403,0)</f>
        <v>0</v>
      </c>
      <c r="BI403" s="144">
        <f>IF(N403="nulová",J403,0)</f>
        <v>0</v>
      </c>
      <c r="BJ403" s="16" t="s">
        <v>86</v>
      </c>
      <c r="BK403" s="144">
        <f>ROUND(I403*H403,2)</f>
        <v>0</v>
      </c>
      <c r="BL403" s="16" t="s">
        <v>378</v>
      </c>
      <c r="BM403" s="143" t="s">
        <v>4291</v>
      </c>
    </row>
    <row r="404" spans="2:65" s="1" customFormat="1">
      <c r="B404" s="31"/>
      <c r="D404" s="145" t="s">
        <v>259</v>
      </c>
      <c r="F404" s="146" t="s">
        <v>4292</v>
      </c>
      <c r="I404" s="147"/>
      <c r="L404" s="31"/>
      <c r="M404" s="148"/>
      <c r="T404" s="50"/>
      <c r="AT404" s="16" t="s">
        <v>259</v>
      </c>
      <c r="AU404" s="16" t="s">
        <v>86</v>
      </c>
    </row>
    <row r="405" spans="2:65" s="12" customFormat="1">
      <c r="B405" s="149"/>
      <c r="D405" s="150" t="s">
        <v>261</v>
      </c>
      <c r="E405" s="151" t="s">
        <v>20</v>
      </c>
      <c r="F405" s="152" t="s">
        <v>4282</v>
      </c>
      <c r="H405" s="153">
        <v>0.67500000000000004</v>
      </c>
      <c r="I405" s="154"/>
      <c r="L405" s="149"/>
      <c r="M405" s="155"/>
      <c r="T405" s="156"/>
      <c r="AT405" s="151" t="s">
        <v>261</v>
      </c>
      <c r="AU405" s="151" t="s">
        <v>86</v>
      </c>
      <c r="AV405" s="12" t="s">
        <v>86</v>
      </c>
      <c r="AW405" s="12" t="s">
        <v>34</v>
      </c>
      <c r="AX405" s="12" t="s">
        <v>73</v>
      </c>
      <c r="AY405" s="151" t="s">
        <v>250</v>
      </c>
    </row>
    <row r="406" spans="2:65" s="12" customFormat="1">
      <c r="B406" s="149"/>
      <c r="D406" s="150" t="s">
        <v>261</v>
      </c>
      <c r="E406" s="151" t="s">
        <v>20</v>
      </c>
      <c r="F406" s="152" t="s">
        <v>4283</v>
      </c>
      <c r="H406" s="153">
        <v>0.51500000000000001</v>
      </c>
      <c r="I406" s="154"/>
      <c r="L406" s="149"/>
      <c r="M406" s="155"/>
      <c r="T406" s="156"/>
      <c r="AT406" s="151" t="s">
        <v>261</v>
      </c>
      <c r="AU406" s="151" t="s">
        <v>86</v>
      </c>
      <c r="AV406" s="12" t="s">
        <v>86</v>
      </c>
      <c r="AW406" s="12" t="s">
        <v>34</v>
      </c>
      <c r="AX406" s="12" t="s">
        <v>73</v>
      </c>
      <c r="AY406" s="151" t="s">
        <v>250</v>
      </c>
    </row>
    <row r="407" spans="2:65" s="1" customFormat="1" ht="44.25" customHeight="1">
      <c r="B407" s="31"/>
      <c r="C407" s="131" t="s">
        <v>697</v>
      </c>
      <c r="D407" s="131" t="s">
        <v>253</v>
      </c>
      <c r="E407" s="132" t="s">
        <v>4293</v>
      </c>
      <c r="F407" s="133" t="s">
        <v>4294</v>
      </c>
      <c r="G407" s="134" t="s">
        <v>273</v>
      </c>
      <c r="H407" s="135">
        <v>1.6E-2</v>
      </c>
      <c r="I407" s="136"/>
      <c r="J407" s="137">
        <f>ROUND(I407*H407,2)</f>
        <v>0</v>
      </c>
      <c r="K407" s="138"/>
      <c r="L407" s="31"/>
      <c r="M407" s="139" t="s">
        <v>20</v>
      </c>
      <c r="N407" s="140" t="s">
        <v>45</v>
      </c>
      <c r="P407" s="141">
        <f>O407*H407</f>
        <v>0</v>
      </c>
      <c r="Q407" s="141">
        <v>0</v>
      </c>
      <c r="R407" s="141">
        <f>Q407*H407</f>
        <v>0</v>
      </c>
      <c r="S407" s="141">
        <v>0</v>
      </c>
      <c r="T407" s="142">
        <f>S407*H407</f>
        <v>0</v>
      </c>
      <c r="AR407" s="143" t="s">
        <v>378</v>
      </c>
      <c r="AT407" s="143" t="s">
        <v>253</v>
      </c>
      <c r="AU407" s="143" t="s">
        <v>86</v>
      </c>
      <c r="AY407" s="16" t="s">
        <v>250</v>
      </c>
      <c r="BE407" s="144">
        <f>IF(N407="základní",J407,0)</f>
        <v>0</v>
      </c>
      <c r="BF407" s="144">
        <f>IF(N407="snížená",J407,0)</f>
        <v>0</v>
      </c>
      <c r="BG407" s="144">
        <f>IF(N407="zákl. přenesená",J407,0)</f>
        <v>0</v>
      </c>
      <c r="BH407" s="144">
        <f>IF(N407="sníž. přenesená",J407,0)</f>
        <v>0</v>
      </c>
      <c r="BI407" s="144">
        <f>IF(N407="nulová",J407,0)</f>
        <v>0</v>
      </c>
      <c r="BJ407" s="16" t="s">
        <v>86</v>
      </c>
      <c r="BK407" s="144">
        <f>ROUND(I407*H407,2)</f>
        <v>0</v>
      </c>
      <c r="BL407" s="16" t="s">
        <v>378</v>
      </c>
      <c r="BM407" s="143" t="s">
        <v>4295</v>
      </c>
    </row>
    <row r="408" spans="2:65" s="1" customFormat="1">
      <c r="B408" s="31"/>
      <c r="D408" s="145" t="s">
        <v>259</v>
      </c>
      <c r="F408" s="146" t="s">
        <v>4296</v>
      </c>
      <c r="I408" s="147"/>
      <c r="L408" s="31"/>
      <c r="M408" s="148"/>
      <c r="T408" s="50"/>
      <c r="AT408" s="16" t="s">
        <v>259</v>
      </c>
      <c r="AU408" s="16" t="s">
        <v>86</v>
      </c>
    </row>
    <row r="409" spans="2:65" s="1" customFormat="1" ht="49.15" customHeight="1">
      <c r="B409" s="31"/>
      <c r="C409" s="131" t="s">
        <v>702</v>
      </c>
      <c r="D409" s="131" t="s">
        <v>253</v>
      </c>
      <c r="E409" s="132" t="s">
        <v>4297</v>
      </c>
      <c r="F409" s="133" t="s">
        <v>4298</v>
      </c>
      <c r="G409" s="134" t="s">
        <v>273</v>
      </c>
      <c r="H409" s="135">
        <v>1.6E-2</v>
      </c>
      <c r="I409" s="136"/>
      <c r="J409" s="137">
        <f>ROUND(I409*H409,2)</f>
        <v>0</v>
      </c>
      <c r="K409" s="138"/>
      <c r="L409" s="31"/>
      <c r="M409" s="139" t="s">
        <v>20</v>
      </c>
      <c r="N409" s="140" t="s">
        <v>45</v>
      </c>
      <c r="P409" s="141">
        <f>O409*H409</f>
        <v>0</v>
      </c>
      <c r="Q409" s="141">
        <v>0</v>
      </c>
      <c r="R409" s="141">
        <f>Q409*H409</f>
        <v>0</v>
      </c>
      <c r="S409" s="141">
        <v>0</v>
      </c>
      <c r="T409" s="142">
        <f>S409*H409</f>
        <v>0</v>
      </c>
      <c r="AR409" s="143" t="s">
        <v>378</v>
      </c>
      <c r="AT409" s="143" t="s">
        <v>253</v>
      </c>
      <c r="AU409" s="143" t="s">
        <v>86</v>
      </c>
      <c r="AY409" s="16" t="s">
        <v>250</v>
      </c>
      <c r="BE409" s="144">
        <f>IF(N409="základní",J409,0)</f>
        <v>0</v>
      </c>
      <c r="BF409" s="144">
        <f>IF(N409="snížená",J409,0)</f>
        <v>0</v>
      </c>
      <c r="BG409" s="144">
        <f>IF(N409="zákl. přenesená",J409,0)</f>
        <v>0</v>
      </c>
      <c r="BH409" s="144">
        <f>IF(N409="sníž. přenesená",J409,0)</f>
        <v>0</v>
      </c>
      <c r="BI409" s="144">
        <f>IF(N409="nulová",J409,0)</f>
        <v>0</v>
      </c>
      <c r="BJ409" s="16" t="s">
        <v>86</v>
      </c>
      <c r="BK409" s="144">
        <f>ROUND(I409*H409,2)</f>
        <v>0</v>
      </c>
      <c r="BL409" s="16" t="s">
        <v>378</v>
      </c>
      <c r="BM409" s="143" t="s">
        <v>4299</v>
      </c>
    </row>
    <row r="410" spans="2:65" s="1" customFormat="1">
      <c r="B410" s="31"/>
      <c r="D410" s="145" t="s">
        <v>259</v>
      </c>
      <c r="F410" s="146" t="s">
        <v>4300</v>
      </c>
      <c r="I410" s="147"/>
      <c r="L410" s="31"/>
      <c r="M410" s="178"/>
      <c r="N410" s="179"/>
      <c r="O410" s="179"/>
      <c r="P410" s="179"/>
      <c r="Q410" s="179"/>
      <c r="R410" s="179"/>
      <c r="S410" s="179"/>
      <c r="T410" s="180"/>
      <c r="AT410" s="16" t="s">
        <v>259</v>
      </c>
      <c r="AU410" s="16" t="s">
        <v>86</v>
      </c>
    </row>
    <row r="411" spans="2:65" s="1" customFormat="1" ht="6.95" customHeight="1">
      <c r="B411" s="39"/>
      <c r="C411" s="40"/>
      <c r="D411" s="40"/>
      <c r="E411" s="40"/>
      <c r="F411" s="40"/>
      <c r="G411" s="40"/>
      <c r="H411" s="40"/>
      <c r="I411" s="40"/>
      <c r="J411" s="40"/>
      <c r="K411" s="40"/>
      <c r="L411" s="31"/>
    </row>
  </sheetData>
  <sheetProtection algorithmName="SHA-512" hashValue="SUDl/WbQ10SLF1Nh4AQYBqt4ifS/IsK2mgY7DdlPV9XosZHf11Yt29k3r2T0iIsQxTIU/Wlc0RDr2huYI/ds1Q==" saltValue="3zCsI7CBdvkWi6H1He4UJluMnJSdT9G3Qh+ArusobPR1ITlYz6DxR/231Js9ZFsQdi33oyLMU7DkI7z3x+b4QA==" spinCount="100000" sheet="1" objects="1" scenarios="1" formatColumns="0" formatRows="0" autoFilter="0"/>
  <autoFilter ref="C100:K410" xr:uid="{00000000-0009-0000-0000-00000E000000}"/>
  <mergeCells count="12">
    <mergeCell ref="E93:H93"/>
    <mergeCell ref="L2:V2"/>
    <mergeCell ref="E50:H50"/>
    <mergeCell ref="E52:H52"/>
    <mergeCell ref="E54:H54"/>
    <mergeCell ref="E89:H89"/>
    <mergeCell ref="E91:H91"/>
    <mergeCell ref="E7:H7"/>
    <mergeCell ref="E9:H9"/>
    <mergeCell ref="E11:H11"/>
    <mergeCell ref="E20:H20"/>
    <mergeCell ref="E29:H29"/>
  </mergeCells>
  <hyperlinks>
    <hyperlink ref="F105" r:id="rId1" xr:uid="{00000000-0004-0000-0E00-000000000000}"/>
    <hyperlink ref="F114" r:id="rId2" xr:uid="{00000000-0004-0000-0E00-000001000000}"/>
    <hyperlink ref="F123" r:id="rId3" xr:uid="{00000000-0004-0000-0E00-000002000000}"/>
    <hyperlink ref="F128" r:id="rId4" xr:uid="{00000000-0004-0000-0E00-000003000000}"/>
    <hyperlink ref="F134" r:id="rId5" xr:uid="{00000000-0004-0000-0E00-000004000000}"/>
    <hyperlink ref="F138" r:id="rId6" xr:uid="{00000000-0004-0000-0E00-000005000000}"/>
    <hyperlink ref="F150" r:id="rId7" xr:uid="{00000000-0004-0000-0E00-000006000000}"/>
    <hyperlink ref="F153" r:id="rId8" xr:uid="{00000000-0004-0000-0E00-000007000000}"/>
    <hyperlink ref="F158" r:id="rId9" xr:uid="{00000000-0004-0000-0E00-000008000000}"/>
    <hyperlink ref="F173" r:id="rId10" xr:uid="{00000000-0004-0000-0E00-000009000000}"/>
    <hyperlink ref="F181" r:id="rId11" xr:uid="{00000000-0004-0000-0E00-00000A000000}"/>
    <hyperlink ref="F185" r:id="rId12" xr:uid="{00000000-0004-0000-0E00-00000B000000}"/>
    <hyperlink ref="F188" r:id="rId13" xr:uid="{00000000-0004-0000-0E00-00000C000000}"/>
    <hyperlink ref="F191" r:id="rId14" xr:uid="{00000000-0004-0000-0E00-00000D000000}"/>
    <hyperlink ref="F194" r:id="rId15" xr:uid="{00000000-0004-0000-0E00-00000E000000}"/>
    <hyperlink ref="F197" r:id="rId16" xr:uid="{00000000-0004-0000-0E00-00000F000000}"/>
    <hyperlink ref="F206" r:id="rId17" xr:uid="{00000000-0004-0000-0E00-000010000000}"/>
    <hyperlink ref="F213" r:id="rId18" xr:uid="{00000000-0004-0000-0E00-000011000000}"/>
    <hyperlink ref="F218" r:id="rId19" xr:uid="{00000000-0004-0000-0E00-000012000000}"/>
    <hyperlink ref="F223" r:id="rId20" xr:uid="{00000000-0004-0000-0E00-000013000000}"/>
    <hyperlink ref="F225" r:id="rId21" xr:uid="{00000000-0004-0000-0E00-000014000000}"/>
    <hyperlink ref="F227" r:id="rId22" xr:uid="{00000000-0004-0000-0E00-000015000000}"/>
    <hyperlink ref="F230" r:id="rId23" xr:uid="{00000000-0004-0000-0E00-000016000000}"/>
    <hyperlink ref="F233" r:id="rId24" xr:uid="{00000000-0004-0000-0E00-000017000000}"/>
    <hyperlink ref="F235" r:id="rId25" xr:uid="{00000000-0004-0000-0E00-000018000000}"/>
    <hyperlink ref="F238" r:id="rId26" xr:uid="{00000000-0004-0000-0E00-000019000000}"/>
    <hyperlink ref="F242" r:id="rId27" xr:uid="{00000000-0004-0000-0E00-00001A000000}"/>
    <hyperlink ref="F245" r:id="rId28" xr:uid="{00000000-0004-0000-0E00-00001B000000}"/>
    <hyperlink ref="F251" r:id="rId29" xr:uid="{00000000-0004-0000-0E00-00001C000000}"/>
    <hyperlink ref="F253" r:id="rId30" xr:uid="{00000000-0004-0000-0E00-00001D000000}"/>
    <hyperlink ref="F261" r:id="rId31" xr:uid="{00000000-0004-0000-0E00-00001E000000}"/>
    <hyperlink ref="F271" r:id="rId32" xr:uid="{00000000-0004-0000-0E00-00001F000000}"/>
    <hyperlink ref="F273" r:id="rId33" xr:uid="{00000000-0004-0000-0E00-000020000000}"/>
    <hyperlink ref="F276" r:id="rId34" xr:uid="{00000000-0004-0000-0E00-000021000000}"/>
    <hyperlink ref="F280" r:id="rId35" xr:uid="{00000000-0004-0000-0E00-000022000000}"/>
    <hyperlink ref="F282" r:id="rId36" xr:uid="{00000000-0004-0000-0E00-000023000000}"/>
    <hyperlink ref="F285" r:id="rId37" xr:uid="{00000000-0004-0000-0E00-000024000000}"/>
    <hyperlink ref="F288" r:id="rId38" xr:uid="{00000000-0004-0000-0E00-000025000000}"/>
    <hyperlink ref="F291" r:id="rId39" xr:uid="{00000000-0004-0000-0E00-000026000000}"/>
    <hyperlink ref="F296" r:id="rId40" xr:uid="{00000000-0004-0000-0E00-000027000000}"/>
    <hyperlink ref="F298" r:id="rId41" xr:uid="{00000000-0004-0000-0E00-000028000000}"/>
    <hyperlink ref="F301" r:id="rId42" xr:uid="{00000000-0004-0000-0E00-000029000000}"/>
    <hyperlink ref="F307" r:id="rId43" xr:uid="{00000000-0004-0000-0E00-00002A000000}"/>
    <hyperlink ref="F315" r:id="rId44" xr:uid="{00000000-0004-0000-0E00-00002B000000}"/>
    <hyperlink ref="F321" r:id="rId45" xr:uid="{00000000-0004-0000-0E00-00002C000000}"/>
    <hyperlink ref="F327" r:id="rId46" xr:uid="{00000000-0004-0000-0E00-00002D000000}"/>
    <hyperlink ref="F329" r:id="rId47" xr:uid="{00000000-0004-0000-0E00-00002E000000}"/>
    <hyperlink ref="F332" r:id="rId48" xr:uid="{00000000-0004-0000-0E00-00002F000000}"/>
    <hyperlink ref="F334" r:id="rId49" xr:uid="{00000000-0004-0000-0E00-000030000000}"/>
    <hyperlink ref="F336" r:id="rId50" xr:uid="{00000000-0004-0000-0E00-000031000000}"/>
    <hyperlink ref="F341" r:id="rId51" xr:uid="{00000000-0004-0000-0E00-000032000000}"/>
    <hyperlink ref="F345" r:id="rId52" xr:uid="{00000000-0004-0000-0E00-000033000000}"/>
    <hyperlink ref="F358" r:id="rId53" xr:uid="{00000000-0004-0000-0E00-000034000000}"/>
    <hyperlink ref="F370" r:id="rId54" xr:uid="{00000000-0004-0000-0E00-000035000000}"/>
    <hyperlink ref="F372" r:id="rId55" xr:uid="{00000000-0004-0000-0E00-000036000000}"/>
    <hyperlink ref="F384" r:id="rId56" xr:uid="{00000000-0004-0000-0E00-000037000000}"/>
    <hyperlink ref="F397" r:id="rId57" xr:uid="{00000000-0004-0000-0E00-000038000000}"/>
    <hyperlink ref="F401" r:id="rId58" xr:uid="{00000000-0004-0000-0E00-000039000000}"/>
    <hyperlink ref="F404" r:id="rId59" xr:uid="{00000000-0004-0000-0E00-00003A000000}"/>
    <hyperlink ref="F408" r:id="rId60" xr:uid="{00000000-0004-0000-0E00-00003B000000}"/>
    <hyperlink ref="F410" r:id="rId61" xr:uid="{00000000-0004-0000-0E00-00003C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6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273"/>
  <sheetViews>
    <sheetView showGridLines="0" topLeftCell="A128" workbookViewId="0">
      <selection activeCell="F163" sqref="F163"/>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127</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4134</v>
      </c>
      <c r="F9" s="314"/>
      <c r="G9" s="314"/>
      <c r="H9" s="314"/>
      <c r="L9" s="31"/>
    </row>
    <row r="10" spans="2:46" s="1" customFormat="1" ht="12" customHeight="1">
      <c r="B10" s="31"/>
      <c r="D10" s="26" t="s">
        <v>212</v>
      </c>
      <c r="L10" s="31"/>
    </row>
    <row r="11" spans="2:46" s="1" customFormat="1" ht="16.5" customHeight="1">
      <c r="B11" s="31"/>
      <c r="E11" s="297" t="s">
        <v>4301</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ROUND(J97,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ROUND((SUM(BE97:BE272)),  2)</f>
        <v>0</v>
      </c>
      <c r="I35" s="92">
        <v>0.21</v>
      </c>
      <c r="J35" s="80">
        <f>ROUND(((SUM(BE97:BE272))*I35),  2)</f>
        <v>0</v>
      </c>
      <c r="L35" s="31"/>
    </row>
    <row r="36" spans="2:12" s="1" customFormat="1" ht="14.45" customHeight="1">
      <c r="B36" s="31"/>
      <c r="E36" s="26" t="s">
        <v>45</v>
      </c>
      <c r="F36" s="80">
        <f>ROUND((SUM(BF97:BF272)),  2)</f>
        <v>0</v>
      </c>
      <c r="I36" s="92">
        <v>0.15</v>
      </c>
      <c r="J36" s="80">
        <f>ROUND(((SUM(BF97:BF272))*I36),  2)</f>
        <v>0</v>
      </c>
      <c r="L36" s="31"/>
    </row>
    <row r="37" spans="2:12" s="1" customFormat="1" ht="14.45" hidden="1" customHeight="1">
      <c r="B37" s="31"/>
      <c r="E37" s="26" t="s">
        <v>46</v>
      </c>
      <c r="F37" s="80">
        <f>ROUND((SUM(BG97:BG272)),  2)</f>
        <v>0</v>
      </c>
      <c r="I37" s="92">
        <v>0.21</v>
      </c>
      <c r="J37" s="80">
        <f>0</f>
        <v>0</v>
      </c>
      <c r="L37" s="31"/>
    </row>
    <row r="38" spans="2:12" s="1" customFormat="1" ht="14.45" hidden="1" customHeight="1">
      <c r="B38" s="31"/>
      <c r="E38" s="26" t="s">
        <v>47</v>
      </c>
      <c r="F38" s="80">
        <f>ROUND((SUM(BH97:BH272)),  2)</f>
        <v>0</v>
      </c>
      <c r="I38" s="92">
        <v>0.15</v>
      </c>
      <c r="J38" s="80">
        <f>0</f>
        <v>0</v>
      </c>
      <c r="L38" s="31"/>
    </row>
    <row r="39" spans="2:12" s="1" customFormat="1" ht="14.45" hidden="1" customHeight="1">
      <c r="B39" s="31"/>
      <c r="E39" s="26" t="s">
        <v>48</v>
      </c>
      <c r="F39" s="80">
        <f>ROUND((SUM(BI97:BI272)),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4134</v>
      </c>
      <c r="F52" s="314"/>
      <c r="G52" s="314"/>
      <c r="H52" s="314"/>
      <c r="L52" s="31"/>
    </row>
    <row r="53" spans="2:47" s="1" customFormat="1" ht="12" customHeight="1">
      <c r="B53" s="31"/>
      <c r="C53" s="26" t="s">
        <v>212</v>
      </c>
      <c r="L53" s="31"/>
    </row>
    <row r="54" spans="2:47" s="1" customFormat="1" ht="16.5" customHeight="1">
      <c r="B54" s="31"/>
      <c r="E54" s="297" t="str">
        <f>E11</f>
        <v>S3-731-1 - Vytápění</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J97</f>
        <v>0</v>
      </c>
      <c r="L63" s="31"/>
      <c r="AU63" s="16" t="s">
        <v>217</v>
      </c>
    </row>
    <row r="64" spans="2:47" s="8" customFormat="1" ht="24.95" customHeight="1">
      <c r="B64" s="102"/>
      <c r="D64" s="103" t="s">
        <v>218</v>
      </c>
      <c r="E64" s="104"/>
      <c r="F64" s="104"/>
      <c r="G64" s="104"/>
      <c r="H64" s="104"/>
      <c r="I64" s="104"/>
      <c r="J64" s="105">
        <f>J98</f>
        <v>0</v>
      </c>
      <c r="L64" s="102"/>
    </row>
    <row r="65" spans="2:12" s="9" customFormat="1" ht="19.899999999999999" customHeight="1">
      <c r="B65" s="106"/>
      <c r="D65" s="107" t="s">
        <v>222</v>
      </c>
      <c r="E65" s="108"/>
      <c r="F65" s="108"/>
      <c r="G65" s="108"/>
      <c r="H65" s="108"/>
      <c r="I65" s="108"/>
      <c r="J65" s="109">
        <f>J99</f>
        <v>0</v>
      </c>
      <c r="L65" s="106"/>
    </row>
    <row r="66" spans="2:12" s="9" customFormat="1" ht="19.899999999999999" customHeight="1">
      <c r="B66" s="106"/>
      <c r="D66" s="107" t="s">
        <v>223</v>
      </c>
      <c r="E66" s="108"/>
      <c r="F66" s="108"/>
      <c r="G66" s="108"/>
      <c r="H66" s="108"/>
      <c r="I66" s="108"/>
      <c r="J66" s="109">
        <f>J119</f>
        <v>0</v>
      </c>
      <c r="L66" s="106"/>
    </row>
    <row r="67" spans="2:12" s="9" customFormat="1" ht="19.899999999999999" customHeight="1">
      <c r="B67" s="106"/>
      <c r="D67" s="107" t="s">
        <v>224</v>
      </c>
      <c r="E67" s="108"/>
      <c r="F67" s="108"/>
      <c r="G67" s="108"/>
      <c r="H67" s="108"/>
      <c r="I67" s="108"/>
      <c r="J67" s="109">
        <f>J132</f>
        <v>0</v>
      </c>
      <c r="L67" s="106"/>
    </row>
    <row r="68" spans="2:12" s="8" customFormat="1" ht="24.95" customHeight="1">
      <c r="B68" s="102"/>
      <c r="D68" s="103" t="s">
        <v>225</v>
      </c>
      <c r="E68" s="104"/>
      <c r="F68" s="104"/>
      <c r="G68" s="104"/>
      <c r="H68" s="104"/>
      <c r="I68" s="104"/>
      <c r="J68" s="105">
        <f>J135</f>
        <v>0</v>
      </c>
      <c r="L68" s="102"/>
    </row>
    <row r="69" spans="2:12" s="9" customFormat="1" ht="19.899999999999999" customHeight="1">
      <c r="B69" s="106"/>
      <c r="D69" s="107" t="s">
        <v>840</v>
      </c>
      <c r="E69" s="108"/>
      <c r="F69" s="108"/>
      <c r="G69" s="108"/>
      <c r="H69" s="108"/>
      <c r="I69" s="108"/>
      <c r="J69" s="109">
        <f>J136</f>
        <v>0</v>
      </c>
      <c r="L69" s="106"/>
    </row>
    <row r="70" spans="2:12" s="9" customFormat="1" ht="19.899999999999999" customHeight="1">
      <c r="B70" s="106"/>
      <c r="D70" s="107" t="s">
        <v>3339</v>
      </c>
      <c r="E70" s="108"/>
      <c r="F70" s="108"/>
      <c r="G70" s="108"/>
      <c r="H70" s="108"/>
      <c r="I70" s="108"/>
      <c r="J70" s="109">
        <f>J154</f>
        <v>0</v>
      </c>
      <c r="L70" s="106"/>
    </row>
    <row r="71" spans="2:12" s="9" customFormat="1" ht="19.899999999999999" customHeight="1">
      <c r="B71" s="106"/>
      <c r="D71" s="107" t="s">
        <v>3340</v>
      </c>
      <c r="E71" s="108"/>
      <c r="F71" s="108"/>
      <c r="G71" s="108"/>
      <c r="H71" s="108"/>
      <c r="I71" s="108"/>
      <c r="J71" s="109">
        <f>J161</f>
        <v>0</v>
      </c>
      <c r="L71" s="106"/>
    </row>
    <row r="72" spans="2:12" s="9" customFormat="1" ht="19.899999999999999" customHeight="1">
      <c r="B72" s="106"/>
      <c r="D72" s="107" t="s">
        <v>841</v>
      </c>
      <c r="E72" s="108"/>
      <c r="F72" s="108"/>
      <c r="G72" s="108"/>
      <c r="H72" s="108"/>
      <c r="I72" s="108"/>
      <c r="J72" s="109">
        <f>J165</f>
        <v>0</v>
      </c>
      <c r="L72" s="106"/>
    </row>
    <row r="73" spans="2:12" s="9" customFormat="1" ht="19.899999999999999" customHeight="1">
      <c r="B73" s="106"/>
      <c r="D73" s="107" t="s">
        <v>842</v>
      </c>
      <c r="E73" s="108"/>
      <c r="F73" s="108"/>
      <c r="G73" s="108"/>
      <c r="H73" s="108"/>
      <c r="I73" s="108"/>
      <c r="J73" s="109">
        <f>J194</f>
        <v>0</v>
      </c>
      <c r="L73" s="106"/>
    </row>
    <row r="74" spans="2:12" s="9" customFormat="1" ht="19.899999999999999" customHeight="1">
      <c r="B74" s="106"/>
      <c r="D74" s="107" t="s">
        <v>231</v>
      </c>
      <c r="E74" s="108"/>
      <c r="F74" s="108"/>
      <c r="G74" s="108"/>
      <c r="H74" s="108"/>
      <c r="I74" s="108"/>
      <c r="J74" s="109">
        <f>J208</f>
        <v>0</v>
      </c>
      <c r="L74" s="106"/>
    </row>
    <row r="75" spans="2:12" s="9" customFormat="1" ht="19.899999999999999" customHeight="1">
      <c r="B75" s="106"/>
      <c r="D75" s="107" t="s">
        <v>233</v>
      </c>
      <c r="E75" s="108"/>
      <c r="F75" s="108"/>
      <c r="G75" s="108"/>
      <c r="H75" s="108"/>
      <c r="I75" s="108"/>
      <c r="J75" s="109">
        <f>J247</f>
        <v>0</v>
      </c>
      <c r="L75" s="106"/>
    </row>
    <row r="76" spans="2:12" s="1" customFormat="1" ht="21.75" customHeight="1">
      <c r="B76" s="31"/>
      <c r="L76" s="31"/>
    </row>
    <row r="77" spans="2:12" s="1" customFormat="1" ht="6.95" customHeight="1">
      <c r="B77" s="39"/>
      <c r="C77" s="40"/>
      <c r="D77" s="40"/>
      <c r="E77" s="40"/>
      <c r="F77" s="40"/>
      <c r="G77" s="40"/>
      <c r="H77" s="40"/>
      <c r="I77" s="40"/>
      <c r="J77" s="40"/>
      <c r="K77" s="40"/>
      <c r="L77" s="31"/>
    </row>
    <row r="81" spans="2:20" s="1" customFormat="1" ht="6.95" customHeight="1">
      <c r="B81" s="41"/>
      <c r="C81" s="42"/>
      <c r="D81" s="42"/>
      <c r="E81" s="42"/>
      <c r="F81" s="42"/>
      <c r="G81" s="42"/>
      <c r="H81" s="42"/>
      <c r="I81" s="42"/>
      <c r="J81" s="42"/>
      <c r="K81" s="42"/>
      <c r="L81" s="31"/>
    </row>
    <row r="82" spans="2:20" s="1" customFormat="1" ht="24.95" customHeight="1">
      <c r="B82" s="31"/>
      <c r="C82" s="20" t="s">
        <v>235</v>
      </c>
      <c r="L82" s="31"/>
    </row>
    <row r="83" spans="2:20" s="1" customFormat="1" ht="6.95" customHeight="1">
      <c r="B83" s="31"/>
      <c r="L83" s="31"/>
    </row>
    <row r="84" spans="2:20" s="1" customFormat="1" ht="12" customHeight="1">
      <c r="B84" s="31"/>
      <c r="C84" s="26" t="s">
        <v>15</v>
      </c>
      <c r="L84" s="31"/>
    </row>
    <row r="85" spans="2:20" s="1" customFormat="1" ht="16.5" customHeight="1">
      <c r="B85" s="31"/>
      <c r="E85" s="315" t="str">
        <f>E7</f>
        <v xml:space="preserve"> Rekonstrukce výtahových kabin v bytovém domě</v>
      </c>
      <c r="F85" s="316"/>
      <c r="G85" s="316"/>
      <c r="H85" s="316"/>
      <c r="L85" s="31"/>
    </row>
    <row r="86" spans="2:20" ht="12" customHeight="1">
      <c r="B86" s="19"/>
      <c r="C86" s="26" t="s">
        <v>210</v>
      </c>
      <c r="L86" s="19"/>
    </row>
    <row r="87" spans="2:20" s="1" customFormat="1" ht="16.5" customHeight="1">
      <c r="B87" s="31"/>
      <c r="E87" s="315" t="s">
        <v>4134</v>
      </c>
      <c r="F87" s="314"/>
      <c r="G87" s="314"/>
      <c r="H87" s="314"/>
      <c r="L87" s="31"/>
    </row>
    <row r="88" spans="2:20" s="1" customFormat="1" ht="12" customHeight="1">
      <c r="B88" s="31"/>
      <c r="C88" s="26" t="s">
        <v>212</v>
      </c>
      <c r="L88" s="31"/>
    </row>
    <row r="89" spans="2:20" s="1" customFormat="1" ht="16.5" customHeight="1">
      <c r="B89" s="31"/>
      <c r="E89" s="297" t="str">
        <f>E11</f>
        <v>S3-731-1 - Vytápění</v>
      </c>
      <c r="F89" s="314"/>
      <c r="G89" s="314"/>
      <c r="H89" s="314"/>
      <c r="L89" s="31"/>
    </row>
    <row r="90" spans="2:20" s="1" customFormat="1" ht="6.95" customHeight="1">
      <c r="B90" s="31"/>
      <c r="L90" s="31"/>
    </row>
    <row r="91" spans="2:20" s="1" customFormat="1" ht="12" customHeight="1">
      <c r="B91" s="31"/>
      <c r="C91" s="26" t="s">
        <v>21</v>
      </c>
      <c r="F91" s="24" t="str">
        <f>F14</f>
        <v xml:space="preserve"> náměstí Svobody 728/1</v>
      </c>
      <c r="I91" s="26" t="s">
        <v>23</v>
      </c>
      <c r="J91" s="47">
        <f>IF(J14="","",J14)</f>
        <v>45040</v>
      </c>
      <c r="L91" s="31"/>
    </row>
    <row r="92" spans="2:20" s="1" customFormat="1" ht="6.95" customHeight="1">
      <c r="B92" s="31"/>
      <c r="L92" s="31"/>
    </row>
    <row r="93" spans="2:20" s="1" customFormat="1" ht="15.2" customHeight="1">
      <c r="B93" s="31"/>
      <c r="C93" s="26" t="s">
        <v>24</v>
      </c>
      <c r="F93" s="24" t="str">
        <f>E17</f>
        <v xml:space="preserve"> SNEO a.s.</v>
      </c>
      <c r="I93" s="26" t="s">
        <v>31</v>
      </c>
      <c r="J93" s="29" t="str">
        <f>E23</f>
        <v xml:space="preserve"> Ing. Filip Nehonský </v>
      </c>
      <c r="L93" s="31"/>
    </row>
    <row r="94" spans="2:20" s="1" customFormat="1" ht="15.2" customHeight="1">
      <c r="B94" s="31"/>
      <c r="C94" s="26" t="s">
        <v>29</v>
      </c>
      <c r="F94" s="24" t="str">
        <f>IF(E20="","",E20)</f>
        <v>Vyplň údaj</v>
      </c>
      <c r="I94" s="26" t="s">
        <v>35</v>
      </c>
      <c r="J94" s="29" t="str">
        <f>E26</f>
        <v>Pavel Novotný</v>
      </c>
      <c r="L94" s="31"/>
    </row>
    <row r="95" spans="2:20" s="1" customFormat="1" ht="10.35" customHeight="1">
      <c r="B95" s="31"/>
      <c r="L95" s="31"/>
    </row>
    <row r="96" spans="2:20" s="10" customFormat="1" ht="29.25" customHeight="1">
      <c r="B96" s="110"/>
      <c r="C96" s="111" t="s">
        <v>236</v>
      </c>
      <c r="D96" s="112" t="s">
        <v>58</v>
      </c>
      <c r="E96" s="112" t="s">
        <v>54</v>
      </c>
      <c r="F96" s="112" t="s">
        <v>55</v>
      </c>
      <c r="G96" s="112" t="s">
        <v>237</v>
      </c>
      <c r="H96" s="112" t="s">
        <v>238</v>
      </c>
      <c r="I96" s="112" t="s">
        <v>239</v>
      </c>
      <c r="J96" s="113" t="s">
        <v>216</v>
      </c>
      <c r="K96" s="114" t="s">
        <v>240</v>
      </c>
      <c r="L96" s="110"/>
      <c r="M96" s="53" t="s">
        <v>20</v>
      </c>
      <c r="N96" s="54" t="s">
        <v>43</v>
      </c>
      <c r="O96" s="54" t="s">
        <v>241</v>
      </c>
      <c r="P96" s="54" t="s">
        <v>242</v>
      </c>
      <c r="Q96" s="54" t="s">
        <v>243</v>
      </c>
      <c r="R96" s="54" t="s">
        <v>244</v>
      </c>
      <c r="S96" s="54" t="s">
        <v>245</v>
      </c>
      <c r="T96" s="55" t="s">
        <v>246</v>
      </c>
    </row>
    <row r="97" spans="2:65" s="1" customFormat="1" ht="22.9" customHeight="1">
      <c r="B97" s="31"/>
      <c r="C97" s="58" t="s">
        <v>247</v>
      </c>
      <c r="J97" s="115">
        <f>BK97</f>
        <v>0</v>
      </c>
      <c r="L97" s="31"/>
      <c r="M97" s="56"/>
      <c r="N97" s="48"/>
      <c r="O97" s="48"/>
      <c r="P97" s="116">
        <f>P98+P135</f>
        <v>0</v>
      </c>
      <c r="Q97" s="48"/>
      <c r="R97" s="116">
        <f>R98+R135</f>
        <v>3.4213362735085004</v>
      </c>
      <c r="S97" s="48"/>
      <c r="T97" s="117">
        <f>T98+T135</f>
        <v>4.1870000000000003</v>
      </c>
      <c r="AT97" s="16" t="s">
        <v>72</v>
      </c>
      <c r="AU97" s="16" t="s">
        <v>217</v>
      </c>
      <c r="BK97" s="118">
        <f>BK98+BK135</f>
        <v>0</v>
      </c>
    </row>
    <row r="98" spans="2:65" s="11" customFormat="1" ht="25.9" customHeight="1">
      <c r="B98" s="119"/>
      <c r="D98" s="120" t="s">
        <v>72</v>
      </c>
      <c r="E98" s="121" t="s">
        <v>248</v>
      </c>
      <c r="F98" s="121" t="s">
        <v>249</v>
      </c>
      <c r="I98" s="122"/>
      <c r="J98" s="123">
        <f>BK98</f>
        <v>0</v>
      </c>
      <c r="L98" s="119"/>
      <c r="M98" s="124"/>
      <c r="P98" s="125">
        <f>P99+P119+P132</f>
        <v>0</v>
      </c>
      <c r="R98" s="125">
        <f>R99+R119+R132</f>
        <v>7.1718140000000003E-3</v>
      </c>
      <c r="T98" s="126">
        <f>T99+T119+T132</f>
        <v>2.4080000000000004</v>
      </c>
      <c r="AR98" s="120" t="s">
        <v>80</v>
      </c>
      <c r="AT98" s="127" t="s">
        <v>72</v>
      </c>
      <c r="AU98" s="127" t="s">
        <v>73</v>
      </c>
      <c r="AY98" s="120" t="s">
        <v>250</v>
      </c>
      <c r="BK98" s="128">
        <f>BK99+BK119+BK132</f>
        <v>0</v>
      </c>
    </row>
    <row r="99" spans="2:65" s="11" customFormat="1" ht="22.9" customHeight="1">
      <c r="B99" s="119"/>
      <c r="D99" s="120" t="s">
        <v>72</v>
      </c>
      <c r="E99" s="129" t="s">
        <v>310</v>
      </c>
      <c r="F99" s="129" t="s">
        <v>395</v>
      </c>
      <c r="I99" s="122"/>
      <c r="J99" s="130">
        <f>BK99</f>
        <v>0</v>
      </c>
      <c r="L99" s="119"/>
      <c r="M99" s="124"/>
      <c r="P99" s="125">
        <f>SUM(P100:P118)</f>
        <v>0</v>
      </c>
      <c r="R99" s="125">
        <f>SUM(R100:R118)</f>
        <v>7.1718140000000003E-3</v>
      </c>
      <c r="T99" s="126">
        <f>SUM(T100:T118)</f>
        <v>2.4080000000000004</v>
      </c>
      <c r="AR99" s="120" t="s">
        <v>80</v>
      </c>
      <c r="AT99" s="127" t="s">
        <v>72</v>
      </c>
      <c r="AU99" s="127" t="s">
        <v>80</v>
      </c>
      <c r="AY99" s="120" t="s">
        <v>250</v>
      </c>
      <c r="BK99" s="128">
        <f>SUM(BK100:BK118)</f>
        <v>0</v>
      </c>
    </row>
    <row r="100" spans="2:65" s="1" customFormat="1" ht="37.9" customHeight="1">
      <c r="B100" s="31"/>
      <c r="C100" s="131" t="s">
        <v>80</v>
      </c>
      <c r="D100" s="131" t="s">
        <v>253</v>
      </c>
      <c r="E100" s="132" t="s">
        <v>843</v>
      </c>
      <c r="F100" s="133" t="s">
        <v>844</v>
      </c>
      <c r="G100" s="134" t="s">
        <v>290</v>
      </c>
      <c r="H100" s="135">
        <v>182</v>
      </c>
      <c r="I100" s="136"/>
      <c r="J100" s="137">
        <f>ROUND(I100*H100,2)</f>
        <v>0</v>
      </c>
      <c r="K100" s="138"/>
      <c r="L100" s="31"/>
      <c r="M100" s="139" t="s">
        <v>20</v>
      </c>
      <c r="N100" s="140" t="s">
        <v>45</v>
      </c>
      <c r="P100" s="141">
        <f>O100*H100</f>
        <v>0</v>
      </c>
      <c r="Q100" s="141">
        <v>9.0059999999999998E-6</v>
      </c>
      <c r="R100" s="141">
        <f>Q100*H100</f>
        <v>1.639092E-3</v>
      </c>
      <c r="S100" s="141">
        <v>0</v>
      </c>
      <c r="T100" s="142">
        <f>S100*H100</f>
        <v>0</v>
      </c>
      <c r="AR100" s="143" t="s">
        <v>257</v>
      </c>
      <c r="AT100" s="143" t="s">
        <v>253</v>
      </c>
      <c r="AU100" s="143" t="s">
        <v>86</v>
      </c>
      <c r="AY100" s="16" t="s">
        <v>250</v>
      </c>
      <c r="BE100" s="144">
        <f>IF(N100="základní",J100,0)</f>
        <v>0</v>
      </c>
      <c r="BF100" s="144">
        <f>IF(N100="snížená",J100,0)</f>
        <v>0</v>
      </c>
      <c r="BG100" s="144">
        <f>IF(N100="zákl. přenesená",J100,0)</f>
        <v>0</v>
      </c>
      <c r="BH100" s="144">
        <f>IF(N100="sníž. přenesená",J100,0)</f>
        <v>0</v>
      </c>
      <c r="BI100" s="144">
        <f>IF(N100="nulová",J100,0)</f>
        <v>0</v>
      </c>
      <c r="BJ100" s="16" t="s">
        <v>86</v>
      </c>
      <c r="BK100" s="144">
        <f>ROUND(I100*H100,2)</f>
        <v>0</v>
      </c>
      <c r="BL100" s="16" t="s">
        <v>257</v>
      </c>
      <c r="BM100" s="143" t="s">
        <v>4302</v>
      </c>
    </row>
    <row r="101" spans="2:65" s="1" customFormat="1">
      <c r="B101" s="31"/>
      <c r="D101" s="145" t="s">
        <v>259</v>
      </c>
      <c r="F101" s="146" t="s">
        <v>846</v>
      </c>
      <c r="I101" s="147"/>
      <c r="L101" s="31"/>
      <c r="M101" s="148"/>
      <c r="T101" s="50"/>
      <c r="AT101" s="16" t="s">
        <v>259</v>
      </c>
      <c r="AU101" s="16" t="s">
        <v>86</v>
      </c>
    </row>
    <row r="102" spans="2:65" s="13" customFormat="1">
      <c r="B102" s="157"/>
      <c r="D102" s="150" t="s">
        <v>261</v>
      </c>
      <c r="E102" s="158" t="s">
        <v>20</v>
      </c>
      <c r="F102" s="159" t="s">
        <v>4303</v>
      </c>
      <c r="H102" s="158" t="s">
        <v>20</v>
      </c>
      <c r="I102" s="160"/>
      <c r="L102" s="157"/>
      <c r="M102" s="161"/>
      <c r="T102" s="162"/>
      <c r="AT102" s="158" t="s">
        <v>261</v>
      </c>
      <c r="AU102" s="158" t="s">
        <v>86</v>
      </c>
      <c r="AV102" s="13" t="s">
        <v>80</v>
      </c>
      <c r="AW102" s="13" t="s">
        <v>34</v>
      </c>
      <c r="AX102" s="13" t="s">
        <v>73</v>
      </c>
      <c r="AY102" s="158" t="s">
        <v>250</v>
      </c>
    </row>
    <row r="103" spans="2:65" s="12" customFormat="1">
      <c r="B103" s="149"/>
      <c r="D103" s="150" t="s">
        <v>261</v>
      </c>
      <c r="E103" s="151" t="s">
        <v>20</v>
      </c>
      <c r="F103" s="152" t="s">
        <v>4304</v>
      </c>
      <c r="H103" s="153">
        <v>62</v>
      </c>
      <c r="I103" s="154"/>
      <c r="L103" s="149"/>
      <c r="M103" s="155"/>
      <c r="T103" s="156"/>
      <c r="AT103" s="151" t="s">
        <v>261</v>
      </c>
      <c r="AU103" s="151" t="s">
        <v>86</v>
      </c>
      <c r="AV103" s="12" t="s">
        <v>86</v>
      </c>
      <c r="AW103" s="12" t="s">
        <v>34</v>
      </c>
      <c r="AX103" s="12" t="s">
        <v>73</v>
      </c>
      <c r="AY103" s="151" t="s">
        <v>250</v>
      </c>
    </row>
    <row r="104" spans="2:65" s="13" customFormat="1">
      <c r="B104" s="157"/>
      <c r="D104" s="150" t="s">
        <v>261</v>
      </c>
      <c r="E104" s="158" t="s">
        <v>20</v>
      </c>
      <c r="F104" s="159" t="s">
        <v>4305</v>
      </c>
      <c r="H104" s="158" t="s">
        <v>20</v>
      </c>
      <c r="I104" s="160"/>
      <c r="L104" s="157"/>
      <c r="M104" s="161"/>
      <c r="T104" s="162"/>
      <c r="AT104" s="158" t="s">
        <v>261</v>
      </c>
      <c r="AU104" s="158" t="s">
        <v>86</v>
      </c>
      <c r="AV104" s="13" t="s">
        <v>80</v>
      </c>
      <c r="AW104" s="13" t="s">
        <v>34</v>
      </c>
      <c r="AX104" s="13" t="s">
        <v>73</v>
      </c>
      <c r="AY104" s="158" t="s">
        <v>250</v>
      </c>
    </row>
    <row r="105" spans="2:65" s="12" customFormat="1">
      <c r="B105" s="149"/>
      <c r="D105" s="150" t="s">
        <v>261</v>
      </c>
      <c r="E105" s="151" t="s">
        <v>20</v>
      </c>
      <c r="F105" s="152" t="s">
        <v>4306</v>
      </c>
      <c r="H105" s="153">
        <v>120</v>
      </c>
      <c r="I105" s="154"/>
      <c r="L105" s="149"/>
      <c r="M105" s="155"/>
      <c r="T105" s="156"/>
      <c r="AT105" s="151" t="s">
        <v>261</v>
      </c>
      <c r="AU105" s="151" t="s">
        <v>86</v>
      </c>
      <c r="AV105" s="12" t="s">
        <v>86</v>
      </c>
      <c r="AW105" s="12" t="s">
        <v>34</v>
      </c>
      <c r="AX105" s="12" t="s">
        <v>73</v>
      </c>
      <c r="AY105" s="151" t="s">
        <v>250</v>
      </c>
    </row>
    <row r="106" spans="2:65" s="1" customFormat="1" ht="16.5" customHeight="1">
      <c r="B106" s="31"/>
      <c r="C106" s="163" t="s">
        <v>86</v>
      </c>
      <c r="D106" s="163" t="s">
        <v>561</v>
      </c>
      <c r="E106" s="164" t="s">
        <v>851</v>
      </c>
      <c r="F106" s="165" t="s">
        <v>852</v>
      </c>
      <c r="G106" s="166" t="s">
        <v>290</v>
      </c>
      <c r="H106" s="167">
        <v>182</v>
      </c>
      <c r="I106" s="168"/>
      <c r="J106" s="169">
        <f>ROUND(I106*H106,2)</f>
        <v>0</v>
      </c>
      <c r="K106" s="170"/>
      <c r="L106" s="171"/>
      <c r="M106" s="172" t="s">
        <v>20</v>
      </c>
      <c r="N106" s="173" t="s">
        <v>45</v>
      </c>
      <c r="P106" s="141">
        <f>O106*H106</f>
        <v>0</v>
      </c>
      <c r="Q106" s="141">
        <v>1.0000000000000001E-5</v>
      </c>
      <c r="R106" s="141">
        <f>Q106*H106</f>
        <v>1.8200000000000002E-3</v>
      </c>
      <c r="S106" s="141">
        <v>0</v>
      </c>
      <c r="T106" s="142">
        <f>S106*H106</f>
        <v>0</v>
      </c>
      <c r="AR106" s="143" t="s">
        <v>302</v>
      </c>
      <c r="AT106" s="143" t="s">
        <v>561</v>
      </c>
      <c r="AU106" s="143" t="s">
        <v>86</v>
      </c>
      <c r="AY106" s="16" t="s">
        <v>250</v>
      </c>
      <c r="BE106" s="144">
        <f>IF(N106="základní",J106,0)</f>
        <v>0</v>
      </c>
      <c r="BF106" s="144">
        <f>IF(N106="snížená",J106,0)</f>
        <v>0</v>
      </c>
      <c r="BG106" s="144">
        <f>IF(N106="zákl. přenesená",J106,0)</f>
        <v>0</v>
      </c>
      <c r="BH106" s="144">
        <f>IF(N106="sníž. přenesená",J106,0)</f>
        <v>0</v>
      </c>
      <c r="BI106" s="144">
        <f>IF(N106="nulová",J106,0)</f>
        <v>0</v>
      </c>
      <c r="BJ106" s="16" t="s">
        <v>86</v>
      </c>
      <c r="BK106" s="144">
        <f>ROUND(I106*H106,2)</f>
        <v>0</v>
      </c>
      <c r="BL106" s="16" t="s">
        <v>257</v>
      </c>
      <c r="BM106" s="143" t="s">
        <v>4307</v>
      </c>
    </row>
    <row r="107" spans="2:65" s="1" customFormat="1" ht="37.9" customHeight="1">
      <c r="B107" s="31"/>
      <c r="C107" s="131" t="s">
        <v>251</v>
      </c>
      <c r="D107" s="131" t="s">
        <v>253</v>
      </c>
      <c r="E107" s="132" t="s">
        <v>3341</v>
      </c>
      <c r="F107" s="133" t="s">
        <v>3342</v>
      </c>
      <c r="G107" s="134" t="s">
        <v>290</v>
      </c>
      <c r="H107" s="135">
        <v>6</v>
      </c>
      <c r="I107" s="136"/>
      <c r="J107" s="137">
        <f>ROUND(I107*H107,2)</f>
        <v>0</v>
      </c>
      <c r="K107" s="138"/>
      <c r="L107" s="31"/>
      <c r="M107" s="139" t="s">
        <v>20</v>
      </c>
      <c r="N107" s="140" t="s">
        <v>45</v>
      </c>
      <c r="P107" s="141">
        <f>O107*H107</f>
        <v>0</v>
      </c>
      <c r="Q107" s="141">
        <v>6.8787000000000004E-5</v>
      </c>
      <c r="R107" s="141">
        <f>Q107*H107</f>
        <v>4.1272200000000002E-4</v>
      </c>
      <c r="S107" s="141">
        <v>0</v>
      </c>
      <c r="T107" s="142">
        <f>S107*H107</f>
        <v>0</v>
      </c>
      <c r="AR107" s="143" t="s">
        <v>257</v>
      </c>
      <c r="AT107" s="143" t="s">
        <v>253</v>
      </c>
      <c r="AU107" s="143" t="s">
        <v>86</v>
      </c>
      <c r="AY107" s="16" t="s">
        <v>250</v>
      </c>
      <c r="BE107" s="144">
        <f>IF(N107="základní",J107,0)</f>
        <v>0</v>
      </c>
      <c r="BF107" s="144">
        <f>IF(N107="snížená",J107,0)</f>
        <v>0</v>
      </c>
      <c r="BG107" s="144">
        <f>IF(N107="zákl. přenesená",J107,0)</f>
        <v>0</v>
      </c>
      <c r="BH107" s="144">
        <f>IF(N107="sníž. přenesená",J107,0)</f>
        <v>0</v>
      </c>
      <c r="BI107" s="144">
        <f>IF(N107="nulová",J107,0)</f>
        <v>0</v>
      </c>
      <c r="BJ107" s="16" t="s">
        <v>86</v>
      </c>
      <c r="BK107" s="144">
        <f>ROUND(I107*H107,2)</f>
        <v>0</v>
      </c>
      <c r="BL107" s="16" t="s">
        <v>257</v>
      </c>
      <c r="BM107" s="143" t="s">
        <v>4308</v>
      </c>
    </row>
    <row r="108" spans="2:65" s="1" customFormat="1">
      <c r="B108" s="31"/>
      <c r="D108" s="145" t="s">
        <v>259</v>
      </c>
      <c r="F108" s="146" t="s">
        <v>3344</v>
      </c>
      <c r="I108" s="147"/>
      <c r="L108" s="31"/>
      <c r="M108" s="148"/>
      <c r="T108" s="50"/>
      <c r="AT108" s="16" t="s">
        <v>259</v>
      </c>
      <c r="AU108" s="16" t="s">
        <v>86</v>
      </c>
    </row>
    <row r="109" spans="2:65" s="1" customFormat="1" ht="16.5" customHeight="1">
      <c r="B109" s="31"/>
      <c r="C109" s="163" t="s">
        <v>257</v>
      </c>
      <c r="D109" s="163" t="s">
        <v>561</v>
      </c>
      <c r="E109" s="164" t="s">
        <v>3345</v>
      </c>
      <c r="F109" s="165" t="s">
        <v>3346</v>
      </c>
      <c r="G109" s="166" t="s">
        <v>290</v>
      </c>
      <c r="H109" s="167">
        <v>6</v>
      </c>
      <c r="I109" s="168"/>
      <c r="J109" s="169">
        <f>ROUND(I109*H109,2)</f>
        <v>0</v>
      </c>
      <c r="K109" s="170"/>
      <c r="L109" s="171"/>
      <c r="M109" s="172" t="s">
        <v>20</v>
      </c>
      <c r="N109" s="173" t="s">
        <v>45</v>
      </c>
      <c r="P109" s="141">
        <f>O109*H109</f>
        <v>0</v>
      </c>
      <c r="Q109" s="141">
        <v>1.8000000000000001E-4</v>
      </c>
      <c r="R109" s="141">
        <f>Q109*H109</f>
        <v>1.08E-3</v>
      </c>
      <c r="S109" s="141">
        <v>0</v>
      </c>
      <c r="T109" s="142">
        <f>S109*H109</f>
        <v>0</v>
      </c>
      <c r="AR109" s="143" t="s">
        <v>302</v>
      </c>
      <c r="AT109" s="143" t="s">
        <v>561</v>
      </c>
      <c r="AU109" s="143" t="s">
        <v>86</v>
      </c>
      <c r="AY109" s="16" t="s">
        <v>250</v>
      </c>
      <c r="BE109" s="144">
        <f>IF(N109="základní",J109,0)</f>
        <v>0</v>
      </c>
      <c r="BF109" s="144">
        <f>IF(N109="snížená",J109,0)</f>
        <v>0</v>
      </c>
      <c r="BG109" s="144">
        <f>IF(N109="zákl. přenesená",J109,0)</f>
        <v>0</v>
      </c>
      <c r="BH109" s="144">
        <f>IF(N109="sníž. přenesená",J109,0)</f>
        <v>0</v>
      </c>
      <c r="BI109" s="144">
        <f>IF(N109="nulová",J109,0)</f>
        <v>0</v>
      </c>
      <c r="BJ109" s="16" t="s">
        <v>86</v>
      </c>
      <c r="BK109" s="144">
        <f>ROUND(I109*H109,2)</f>
        <v>0</v>
      </c>
      <c r="BL109" s="16" t="s">
        <v>257</v>
      </c>
      <c r="BM109" s="143" t="s">
        <v>4309</v>
      </c>
    </row>
    <row r="110" spans="2:65" s="1" customFormat="1" ht="16.5" customHeight="1">
      <c r="B110" s="31"/>
      <c r="C110" s="163" t="s">
        <v>280</v>
      </c>
      <c r="D110" s="163" t="s">
        <v>561</v>
      </c>
      <c r="E110" s="164" t="s">
        <v>3351</v>
      </c>
      <c r="F110" s="165" t="s">
        <v>3352</v>
      </c>
      <c r="G110" s="166" t="s">
        <v>290</v>
      </c>
      <c r="H110" s="167">
        <v>6</v>
      </c>
      <c r="I110" s="168"/>
      <c r="J110" s="169">
        <f>ROUND(I110*H110,2)</f>
        <v>0</v>
      </c>
      <c r="K110" s="170"/>
      <c r="L110" s="171"/>
      <c r="M110" s="172" t="s">
        <v>20</v>
      </c>
      <c r="N110" s="173" t="s">
        <v>45</v>
      </c>
      <c r="P110" s="141">
        <f>O110*H110</f>
        <v>0</v>
      </c>
      <c r="Q110" s="141">
        <v>3.6999999999999999E-4</v>
      </c>
      <c r="R110" s="141">
        <f>Q110*H110</f>
        <v>2.2199999999999998E-3</v>
      </c>
      <c r="S110" s="141">
        <v>0</v>
      </c>
      <c r="T110" s="142">
        <f>S110*H110</f>
        <v>0</v>
      </c>
      <c r="AR110" s="143" t="s">
        <v>302</v>
      </c>
      <c r="AT110" s="143" t="s">
        <v>561</v>
      </c>
      <c r="AU110" s="143" t="s">
        <v>86</v>
      </c>
      <c r="AY110" s="16" t="s">
        <v>250</v>
      </c>
      <c r="BE110" s="144">
        <f>IF(N110="základní",J110,0)</f>
        <v>0</v>
      </c>
      <c r="BF110" s="144">
        <f>IF(N110="snížená",J110,0)</f>
        <v>0</v>
      </c>
      <c r="BG110" s="144">
        <f>IF(N110="zákl. přenesená",J110,0)</f>
        <v>0</v>
      </c>
      <c r="BH110" s="144">
        <f>IF(N110="sníž. přenesená",J110,0)</f>
        <v>0</v>
      </c>
      <c r="BI110" s="144">
        <f>IF(N110="nulová",J110,0)</f>
        <v>0</v>
      </c>
      <c r="BJ110" s="16" t="s">
        <v>86</v>
      </c>
      <c r="BK110" s="144">
        <f>ROUND(I110*H110,2)</f>
        <v>0</v>
      </c>
      <c r="BL110" s="16" t="s">
        <v>257</v>
      </c>
      <c r="BM110" s="143" t="s">
        <v>4310</v>
      </c>
    </row>
    <row r="111" spans="2:65" s="1" customFormat="1" ht="55.5" customHeight="1">
      <c r="B111" s="31"/>
      <c r="C111" s="131" t="s">
        <v>287</v>
      </c>
      <c r="D111" s="131" t="s">
        <v>253</v>
      </c>
      <c r="E111" s="132" t="s">
        <v>421</v>
      </c>
      <c r="F111" s="133" t="s">
        <v>422</v>
      </c>
      <c r="G111" s="134" t="s">
        <v>290</v>
      </c>
      <c r="H111" s="135">
        <v>3</v>
      </c>
      <c r="I111" s="136"/>
      <c r="J111" s="137">
        <f>ROUND(I111*H111,2)</f>
        <v>0</v>
      </c>
      <c r="K111" s="138"/>
      <c r="L111" s="31"/>
      <c r="M111" s="139" t="s">
        <v>20</v>
      </c>
      <c r="N111" s="140" t="s">
        <v>45</v>
      </c>
      <c r="P111" s="141">
        <f>O111*H111</f>
        <v>0</v>
      </c>
      <c r="Q111" s="141">
        <v>0</v>
      </c>
      <c r="R111" s="141">
        <f>Q111*H111</f>
        <v>0</v>
      </c>
      <c r="S111" s="141">
        <v>5.3999999999999999E-2</v>
      </c>
      <c r="T111" s="142">
        <f>S111*H111</f>
        <v>0.16200000000000001</v>
      </c>
      <c r="AR111" s="143" t="s">
        <v>257</v>
      </c>
      <c r="AT111" s="143" t="s">
        <v>253</v>
      </c>
      <c r="AU111" s="143" t="s">
        <v>86</v>
      </c>
      <c r="AY111" s="16" t="s">
        <v>250</v>
      </c>
      <c r="BE111" s="144">
        <f>IF(N111="základní",J111,0)</f>
        <v>0</v>
      </c>
      <c r="BF111" s="144">
        <f>IF(N111="snížená",J111,0)</f>
        <v>0</v>
      </c>
      <c r="BG111" s="144">
        <f>IF(N111="zákl. přenesená",J111,0)</f>
        <v>0</v>
      </c>
      <c r="BH111" s="144">
        <f>IF(N111="sníž. přenesená",J111,0)</f>
        <v>0</v>
      </c>
      <c r="BI111" s="144">
        <f>IF(N111="nulová",J111,0)</f>
        <v>0</v>
      </c>
      <c r="BJ111" s="16" t="s">
        <v>86</v>
      </c>
      <c r="BK111" s="144">
        <f>ROUND(I111*H111,2)</f>
        <v>0</v>
      </c>
      <c r="BL111" s="16" t="s">
        <v>257</v>
      </c>
      <c r="BM111" s="143" t="s">
        <v>4311</v>
      </c>
    </row>
    <row r="112" spans="2:65" s="1" customFormat="1">
      <c r="B112" s="31"/>
      <c r="D112" s="145" t="s">
        <v>259</v>
      </c>
      <c r="F112" s="146" t="s">
        <v>424</v>
      </c>
      <c r="I112" s="147"/>
      <c r="L112" s="31"/>
      <c r="M112" s="148"/>
      <c r="T112" s="50"/>
      <c r="AT112" s="16" t="s">
        <v>259</v>
      </c>
      <c r="AU112" s="16" t="s">
        <v>86</v>
      </c>
    </row>
    <row r="113" spans="2:65" s="1" customFormat="1" ht="55.5" customHeight="1">
      <c r="B113" s="31"/>
      <c r="C113" s="131" t="s">
        <v>294</v>
      </c>
      <c r="D113" s="131" t="s">
        <v>253</v>
      </c>
      <c r="E113" s="132" t="s">
        <v>4312</v>
      </c>
      <c r="F113" s="133" t="s">
        <v>4313</v>
      </c>
      <c r="G113" s="134" t="s">
        <v>290</v>
      </c>
      <c r="H113" s="135">
        <v>14</v>
      </c>
      <c r="I113" s="136"/>
      <c r="J113" s="137">
        <f>ROUND(I113*H113,2)</f>
        <v>0</v>
      </c>
      <c r="K113" s="138"/>
      <c r="L113" s="31"/>
      <c r="M113" s="139" t="s">
        <v>20</v>
      </c>
      <c r="N113" s="140" t="s">
        <v>45</v>
      </c>
      <c r="P113" s="141">
        <f>O113*H113</f>
        <v>0</v>
      </c>
      <c r="Q113" s="141">
        <v>0</v>
      </c>
      <c r="R113" s="141">
        <f>Q113*H113</f>
        <v>0</v>
      </c>
      <c r="S113" s="141">
        <v>0.13800000000000001</v>
      </c>
      <c r="T113" s="142">
        <f>S113*H113</f>
        <v>1.9320000000000002</v>
      </c>
      <c r="AR113" s="143" t="s">
        <v>257</v>
      </c>
      <c r="AT113" s="143" t="s">
        <v>253</v>
      </c>
      <c r="AU113" s="143" t="s">
        <v>86</v>
      </c>
      <c r="AY113" s="16" t="s">
        <v>250</v>
      </c>
      <c r="BE113" s="144">
        <f>IF(N113="základní",J113,0)</f>
        <v>0</v>
      </c>
      <c r="BF113" s="144">
        <f>IF(N113="snížená",J113,0)</f>
        <v>0</v>
      </c>
      <c r="BG113" s="144">
        <f>IF(N113="zákl. přenesená",J113,0)</f>
        <v>0</v>
      </c>
      <c r="BH113" s="144">
        <f>IF(N113="sníž. přenesená",J113,0)</f>
        <v>0</v>
      </c>
      <c r="BI113" s="144">
        <f>IF(N113="nulová",J113,0)</f>
        <v>0</v>
      </c>
      <c r="BJ113" s="16" t="s">
        <v>86</v>
      </c>
      <c r="BK113" s="144">
        <f>ROUND(I113*H113,2)</f>
        <v>0</v>
      </c>
      <c r="BL113" s="16" t="s">
        <v>257</v>
      </c>
      <c r="BM113" s="143" t="s">
        <v>4314</v>
      </c>
    </row>
    <row r="114" spans="2:65" s="1" customFormat="1">
      <c r="B114" s="31"/>
      <c r="D114" s="145" t="s">
        <v>259</v>
      </c>
      <c r="F114" s="146" t="s">
        <v>4315</v>
      </c>
      <c r="I114" s="147"/>
      <c r="L114" s="31"/>
      <c r="M114" s="148"/>
      <c r="T114" s="50"/>
      <c r="AT114" s="16" t="s">
        <v>259</v>
      </c>
      <c r="AU114" s="16" t="s">
        <v>86</v>
      </c>
    </row>
    <row r="115" spans="2:65" s="1" customFormat="1" ht="37.9" customHeight="1">
      <c r="B115" s="31"/>
      <c r="C115" s="131" t="s">
        <v>302</v>
      </c>
      <c r="D115" s="131" t="s">
        <v>253</v>
      </c>
      <c r="E115" s="132" t="s">
        <v>855</v>
      </c>
      <c r="F115" s="133" t="s">
        <v>856</v>
      </c>
      <c r="G115" s="134" t="s">
        <v>290</v>
      </c>
      <c r="H115" s="135">
        <v>7</v>
      </c>
      <c r="I115" s="136"/>
      <c r="J115" s="137">
        <f>ROUND(I115*H115,2)</f>
        <v>0</v>
      </c>
      <c r="K115" s="138"/>
      <c r="L115" s="31"/>
      <c r="M115" s="139" t="s">
        <v>20</v>
      </c>
      <c r="N115" s="140" t="s">
        <v>45</v>
      </c>
      <c r="P115" s="141">
        <f>O115*H115</f>
        <v>0</v>
      </c>
      <c r="Q115" s="141">
        <v>0</v>
      </c>
      <c r="R115" s="141">
        <f>Q115*H115</f>
        <v>0</v>
      </c>
      <c r="S115" s="141">
        <v>3.2000000000000001E-2</v>
      </c>
      <c r="T115" s="142">
        <f>S115*H115</f>
        <v>0.224</v>
      </c>
      <c r="AR115" s="143" t="s">
        <v>257</v>
      </c>
      <c r="AT115" s="143" t="s">
        <v>253</v>
      </c>
      <c r="AU115" s="143" t="s">
        <v>86</v>
      </c>
      <c r="AY115" s="16" t="s">
        <v>250</v>
      </c>
      <c r="BE115" s="144">
        <f>IF(N115="základní",J115,0)</f>
        <v>0</v>
      </c>
      <c r="BF115" s="144">
        <f>IF(N115="snížená",J115,0)</f>
        <v>0</v>
      </c>
      <c r="BG115" s="144">
        <f>IF(N115="zákl. přenesená",J115,0)</f>
        <v>0</v>
      </c>
      <c r="BH115" s="144">
        <f>IF(N115="sníž. přenesená",J115,0)</f>
        <v>0</v>
      </c>
      <c r="BI115" s="144">
        <f>IF(N115="nulová",J115,0)</f>
        <v>0</v>
      </c>
      <c r="BJ115" s="16" t="s">
        <v>86</v>
      </c>
      <c r="BK115" s="144">
        <f>ROUND(I115*H115,2)</f>
        <v>0</v>
      </c>
      <c r="BL115" s="16" t="s">
        <v>257</v>
      </c>
      <c r="BM115" s="143" t="s">
        <v>4316</v>
      </c>
    </row>
    <row r="116" spans="2:65" s="1" customFormat="1">
      <c r="B116" s="31"/>
      <c r="D116" s="145" t="s">
        <v>259</v>
      </c>
      <c r="F116" s="146" t="s">
        <v>858</v>
      </c>
      <c r="I116" s="147"/>
      <c r="L116" s="31"/>
      <c r="M116" s="148"/>
      <c r="T116" s="50"/>
      <c r="AT116" s="16" t="s">
        <v>259</v>
      </c>
      <c r="AU116" s="16" t="s">
        <v>86</v>
      </c>
    </row>
    <row r="117" spans="2:65" s="1" customFormat="1" ht="37.9" customHeight="1">
      <c r="B117" s="31"/>
      <c r="C117" s="131" t="s">
        <v>310</v>
      </c>
      <c r="D117" s="131" t="s">
        <v>253</v>
      </c>
      <c r="E117" s="132" t="s">
        <v>4317</v>
      </c>
      <c r="F117" s="133" t="s">
        <v>4318</v>
      </c>
      <c r="G117" s="134" t="s">
        <v>290</v>
      </c>
      <c r="H117" s="135">
        <v>1</v>
      </c>
      <c r="I117" s="136"/>
      <c r="J117" s="137">
        <f>ROUND(I117*H117,2)</f>
        <v>0</v>
      </c>
      <c r="K117" s="138"/>
      <c r="L117" s="31"/>
      <c r="M117" s="139" t="s">
        <v>20</v>
      </c>
      <c r="N117" s="140" t="s">
        <v>45</v>
      </c>
      <c r="P117" s="141">
        <f>O117*H117</f>
        <v>0</v>
      </c>
      <c r="Q117" s="141">
        <v>0</v>
      </c>
      <c r="R117" s="141">
        <f>Q117*H117</f>
        <v>0</v>
      </c>
      <c r="S117" s="141">
        <v>0.09</v>
      </c>
      <c r="T117" s="142">
        <f>S117*H117</f>
        <v>0.09</v>
      </c>
      <c r="AR117" s="143" t="s">
        <v>257</v>
      </c>
      <c r="AT117" s="143" t="s">
        <v>253</v>
      </c>
      <c r="AU117" s="143" t="s">
        <v>86</v>
      </c>
      <c r="AY117" s="16" t="s">
        <v>250</v>
      </c>
      <c r="BE117" s="144">
        <f>IF(N117="základní",J117,0)</f>
        <v>0</v>
      </c>
      <c r="BF117" s="144">
        <f>IF(N117="snížená",J117,0)</f>
        <v>0</v>
      </c>
      <c r="BG117" s="144">
        <f>IF(N117="zákl. přenesená",J117,0)</f>
        <v>0</v>
      </c>
      <c r="BH117" s="144">
        <f>IF(N117="sníž. přenesená",J117,0)</f>
        <v>0</v>
      </c>
      <c r="BI117" s="144">
        <f>IF(N117="nulová",J117,0)</f>
        <v>0</v>
      </c>
      <c r="BJ117" s="16" t="s">
        <v>86</v>
      </c>
      <c r="BK117" s="144">
        <f>ROUND(I117*H117,2)</f>
        <v>0</v>
      </c>
      <c r="BL117" s="16" t="s">
        <v>257</v>
      </c>
      <c r="BM117" s="143" t="s">
        <v>4319</v>
      </c>
    </row>
    <row r="118" spans="2:65" s="1" customFormat="1">
      <c r="B118" s="31"/>
      <c r="D118" s="145" t="s">
        <v>259</v>
      </c>
      <c r="F118" s="146" t="s">
        <v>4320</v>
      </c>
      <c r="I118" s="147"/>
      <c r="L118" s="31"/>
      <c r="M118" s="148"/>
      <c r="T118" s="50"/>
      <c r="AT118" s="16" t="s">
        <v>259</v>
      </c>
      <c r="AU118" s="16" t="s">
        <v>86</v>
      </c>
    </row>
    <row r="119" spans="2:65" s="11" customFormat="1" ht="22.9" customHeight="1">
      <c r="B119" s="119"/>
      <c r="D119" s="120" t="s">
        <v>72</v>
      </c>
      <c r="E119" s="129" t="s">
        <v>466</v>
      </c>
      <c r="F119" s="129" t="s">
        <v>467</v>
      </c>
      <c r="I119" s="122"/>
      <c r="J119" s="130">
        <f>BK119</f>
        <v>0</v>
      </c>
      <c r="L119" s="119"/>
      <c r="M119" s="124"/>
      <c r="P119" s="125">
        <f>SUM(P120:P131)</f>
        <v>0</v>
      </c>
      <c r="R119" s="125">
        <f>SUM(R120:R131)</f>
        <v>0</v>
      </c>
      <c r="T119" s="126">
        <f>SUM(T120:T131)</f>
        <v>0</v>
      </c>
      <c r="AR119" s="120" t="s">
        <v>80</v>
      </c>
      <c r="AT119" s="127" t="s">
        <v>72</v>
      </c>
      <c r="AU119" s="127" t="s">
        <v>80</v>
      </c>
      <c r="AY119" s="120" t="s">
        <v>250</v>
      </c>
      <c r="BK119" s="128">
        <f>SUM(BK120:BK131)</f>
        <v>0</v>
      </c>
    </row>
    <row r="120" spans="2:65" s="1" customFormat="1" ht="37.9" customHeight="1">
      <c r="B120" s="31"/>
      <c r="C120" s="131" t="s">
        <v>329</v>
      </c>
      <c r="D120" s="131" t="s">
        <v>253</v>
      </c>
      <c r="E120" s="132" t="s">
        <v>469</v>
      </c>
      <c r="F120" s="133" t="s">
        <v>470</v>
      </c>
      <c r="G120" s="134" t="s">
        <v>273</v>
      </c>
      <c r="H120" s="135">
        <v>4.1870000000000003</v>
      </c>
      <c r="I120" s="136"/>
      <c r="J120" s="137">
        <f>ROUND(I120*H120,2)</f>
        <v>0</v>
      </c>
      <c r="K120" s="138"/>
      <c r="L120" s="31"/>
      <c r="M120" s="139" t="s">
        <v>20</v>
      </c>
      <c r="N120" s="140" t="s">
        <v>45</v>
      </c>
      <c r="P120" s="141">
        <f>O120*H120</f>
        <v>0</v>
      </c>
      <c r="Q120" s="141">
        <v>0</v>
      </c>
      <c r="R120" s="141">
        <f>Q120*H120</f>
        <v>0</v>
      </c>
      <c r="S120" s="141">
        <v>0</v>
      </c>
      <c r="T120" s="142">
        <f>S120*H120</f>
        <v>0</v>
      </c>
      <c r="AR120" s="143" t="s">
        <v>257</v>
      </c>
      <c r="AT120" s="143" t="s">
        <v>253</v>
      </c>
      <c r="AU120" s="143" t="s">
        <v>86</v>
      </c>
      <c r="AY120" s="16" t="s">
        <v>250</v>
      </c>
      <c r="BE120" s="144">
        <f>IF(N120="základní",J120,0)</f>
        <v>0</v>
      </c>
      <c r="BF120" s="144">
        <f>IF(N120="snížená",J120,0)</f>
        <v>0</v>
      </c>
      <c r="BG120" s="144">
        <f>IF(N120="zákl. přenesená",J120,0)</f>
        <v>0</v>
      </c>
      <c r="BH120" s="144">
        <f>IF(N120="sníž. přenesená",J120,0)</f>
        <v>0</v>
      </c>
      <c r="BI120" s="144">
        <f>IF(N120="nulová",J120,0)</f>
        <v>0</v>
      </c>
      <c r="BJ120" s="16" t="s">
        <v>86</v>
      </c>
      <c r="BK120" s="144">
        <f>ROUND(I120*H120,2)</f>
        <v>0</v>
      </c>
      <c r="BL120" s="16" t="s">
        <v>257</v>
      </c>
      <c r="BM120" s="143" t="s">
        <v>4321</v>
      </c>
    </row>
    <row r="121" spans="2:65" s="1" customFormat="1">
      <c r="B121" s="31"/>
      <c r="D121" s="145" t="s">
        <v>259</v>
      </c>
      <c r="F121" s="146" t="s">
        <v>472</v>
      </c>
      <c r="I121" s="147"/>
      <c r="L121" s="31"/>
      <c r="M121" s="148"/>
      <c r="T121" s="50"/>
      <c r="AT121" s="16" t="s">
        <v>259</v>
      </c>
      <c r="AU121" s="16" t="s">
        <v>86</v>
      </c>
    </row>
    <row r="122" spans="2:65" s="1" customFormat="1" ht="33" customHeight="1">
      <c r="B122" s="31"/>
      <c r="C122" s="131" t="s">
        <v>335</v>
      </c>
      <c r="D122" s="131" t="s">
        <v>253</v>
      </c>
      <c r="E122" s="132" t="s">
        <v>474</v>
      </c>
      <c r="F122" s="133" t="s">
        <v>475</v>
      </c>
      <c r="G122" s="134" t="s">
        <v>273</v>
      </c>
      <c r="H122" s="135">
        <v>4.1870000000000003</v>
      </c>
      <c r="I122" s="136"/>
      <c r="J122" s="137">
        <f>ROUND(I122*H122,2)</f>
        <v>0</v>
      </c>
      <c r="K122" s="138"/>
      <c r="L122" s="31"/>
      <c r="M122" s="139" t="s">
        <v>20</v>
      </c>
      <c r="N122" s="140" t="s">
        <v>45</v>
      </c>
      <c r="P122" s="141">
        <f>O122*H122</f>
        <v>0</v>
      </c>
      <c r="Q122" s="141">
        <v>0</v>
      </c>
      <c r="R122" s="141">
        <f>Q122*H122</f>
        <v>0</v>
      </c>
      <c r="S122" s="141">
        <v>0</v>
      </c>
      <c r="T122" s="142">
        <f>S122*H122</f>
        <v>0</v>
      </c>
      <c r="AR122" s="143" t="s">
        <v>257</v>
      </c>
      <c r="AT122" s="143" t="s">
        <v>253</v>
      </c>
      <c r="AU122" s="143" t="s">
        <v>86</v>
      </c>
      <c r="AY122" s="16" t="s">
        <v>250</v>
      </c>
      <c r="BE122" s="144">
        <f>IF(N122="základní",J122,0)</f>
        <v>0</v>
      </c>
      <c r="BF122" s="144">
        <f>IF(N122="snížená",J122,0)</f>
        <v>0</v>
      </c>
      <c r="BG122" s="144">
        <f>IF(N122="zákl. přenesená",J122,0)</f>
        <v>0</v>
      </c>
      <c r="BH122" s="144">
        <f>IF(N122="sníž. přenesená",J122,0)</f>
        <v>0</v>
      </c>
      <c r="BI122" s="144">
        <f>IF(N122="nulová",J122,0)</f>
        <v>0</v>
      </c>
      <c r="BJ122" s="16" t="s">
        <v>86</v>
      </c>
      <c r="BK122" s="144">
        <f>ROUND(I122*H122,2)</f>
        <v>0</v>
      </c>
      <c r="BL122" s="16" t="s">
        <v>257</v>
      </c>
      <c r="BM122" s="143" t="s">
        <v>4322</v>
      </c>
    </row>
    <row r="123" spans="2:65" s="1" customFormat="1">
      <c r="B123" s="31"/>
      <c r="D123" s="145" t="s">
        <v>259</v>
      </c>
      <c r="F123" s="146" t="s">
        <v>477</v>
      </c>
      <c r="I123" s="147"/>
      <c r="L123" s="31"/>
      <c r="M123" s="148"/>
      <c r="T123" s="50"/>
      <c r="AT123" s="16" t="s">
        <v>259</v>
      </c>
      <c r="AU123" s="16" t="s">
        <v>86</v>
      </c>
    </row>
    <row r="124" spans="2:65" s="1" customFormat="1" ht="44.25" customHeight="1">
      <c r="B124" s="31"/>
      <c r="C124" s="131" t="s">
        <v>342</v>
      </c>
      <c r="D124" s="131" t="s">
        <v>253</v>
      </c>
      <c r="E124" s="132" t="s">
        <v>479</v>
      </c>
      <c r="F124" s="133" t="s">
        <v>480</v>
      </c>
      <c r="G124" s="134" t="s">
        <v>273</v>
      </c>
      <c r="H124" s="135">
        <v>79.552999999999997</v>
      </c>
      <c r="I124" s="136"/>
      <c r="J124" s="137">
        <f>ROUND(I124*H124,2)</f>
        <v>0</v>
      </c>
      <c r="K124" s="138"/>
      <c r="L124" s="31"/>
      <c r="M124" s="139" t="s">
        <v>20</v>
      </c>
      <c r="N124" s="140" t="s">
        <v>45</v>
      </c>
      <c r="P124" s="141">
        <f>O124*H124</f>
        <v>0</v>
      </c>
      <c r="Q124" s="141">
        <v>0</v>
      </c>
      <c r="R124" s="141">
        <f>Q124*H124</f>
        <v>0</v>
      </c>
      <c r="S124" s="141">
        <v>0</v>
      </c>
      <c r="T124" s="142">
        <f>S124*H124</f>
        <v>0</v>
      </c>
      <c r="AR124" s="143" t="s">
        <v>257</v>
      </c>
      <c r="AT124" s="143" t="s">
        <v>253</v>
      </c>
      <c r="AU124" s="143" t="s">
        <v>86</v>
      </c>
      <c r="AY124" s="16" t="s">
        <v>250</v>
      </c>
      <c r="BE124" s="144">
        <f>IF(N124="základní",J124,0)</f>
        <v>0</v>
      </c>
      <c r="BF124" s="144">
        <f>IF(N124="snížená",J124,0)</f>
        <v>0</v>
      </c>
      <c r="BG124" s="144">
        <f>IF(N124="zákl. přenesená",J124,0)</f>
        <v>0</v>
      </c>
      <c r="BH124" s="144">
        <f>IF(N124="sníž. přenesená",J124,0)</f>
        <v>0</v>
      </c>
      <c r="BI124" s="144">
        <f>IF(N124="nulová",J124,0)</f>
        <v>0</v>
      </c>
      <c r="BJ124" s="16" t="s">
        <v>86</v>
      </c>
      <c r="BK124" s="144">
        <f>ROUND(I124*H124,2)</f>
        <v>0</v>
      </c>
      <c r="BL124" s="16" t="s">
        <v>257</v>
      </c>
      <c r="BM124" s="143" t="s">
        <v>4323</v>
      </c>
    </row>
    <row r="125" spans="2:65" s="1" customFormat="1">
      <c r="B125" s="31"/>
      <c r="D125" s="145" t="s">
        <v>259</v>
      </c>
      <c r="F125" s="146" t="s">
        <v>482</v>
      </c>
      <c r="I125" s="147"/>
      <c r="L125" s="31"/>
      <c r="M125" s="148"/>
      <c r="T125" s="50"/>
      <c r="AT125" s="16" t="s">
        <v>259</v>
      </c>
      <c r="AU125" s="16" t="s">
        <v>86</v>
      </c>
    </row>
    <row r="126" spans="2:65" s="12" customFormat="1">
      <c r="B126" s="149"/>
      <c r="D126" s="150" t="s">
        <v>261</v>
      </c>
      <c r="F126" s="152" t="s">
        <v>4324</v>
      </c>
      <c r="H126" s="153">
        <v>79.552999999999997</v>
      </c>
      <c r="I126" s="154"/>
      <c r="L126" s="149"/>
      <c r="M126" s="155"/>
      <c r="T126" s="156"/>
      <c r="AT126" s="151" t="s">
        <v>261</v>
      </c>
      <c r="AU126" s="151" t="s">
        <v>86</v>
      </c>
      <c r="AV126" s="12" t="s">
        <v>86</v>
      </c>
      <c r="AW126" s="12" t="s">
        <v>4</v>
      </c>
      <c r="AX126" s="12" t="s">
        <v>80</v>
      </c>
      <c r="AY126" s="151" t="s">
        <v>250</v>
      </c>
    </row>
    <row r="127" spans="2:65" s="1" customFormat="1" ht="44.25" customHeight="1">
      <c r="B127" s="31"/>
      <c r="C127" s="131" t="s">
        <v>356</v>
      </c>
      <c r="D127" s="131" t="s">
        <v>253</v>
      </c>
      <c r="E127" s="132" t="s">
        <v>485</v>
      </c>
      <c r="F127" s="133" t="s">
        <v>486</v>
      </c>
      <c r="G127" s="134" t="s">
        <v>273</v>
      </c>
      <c r="H127" s="135">
        <v>2.4079999999999999</v>
      </c>
      <c r="I127" s="136"/>
      <c r="J127" s="137">
        <f>ROUND(I127*H127,2)</f>
        <v>0</v>
      </c>
      <c r="K127" s="138"/>
      <c r="L127" s="31"/>
      <c r="M127" s="139" t="s">
        <v>20</v>
      </c>
      <c r="N127" s="140" t="s">
        <v>45</v>
      </c>
      <c r="P127" s="141">
        <f>O127*H127</f>
        <v>0</v>
      </c>
      <c r="Q127" s="141">
        <v>0</v>
      </c>
      <c r="R127" s="141">
        <f>Q127*H127</f>
        <v>0</v>
      </c>
      <c r="S127" s="141">
        <v>0</v>
      </c>
      <c r="T127" s="142">
        <f>S127*H127</f>
        <v>0</v>
      </c>
      <c r="AR127" s="143" t="s">
        <v>257</v>
      </c>
      <c r="AT127" s="143" t="s">
        <v>253</v>
      </c>
      <c r="AU127" s="143" t="s">
        <v>86</v>
      </c>
      <c r="AY127" s="16" t="s">
        <v>250</v>
      </c>
      <c r="BE127" s="144">
        <f>IF(N127="základní",J127,0)</f>
        <v>0</v>
      </c>
      <c r="BF127" s="144">
        <f>IF(N127="snížená",J127,0)</f>
        <v>0</v>
      </c>
      <c r="BG127" s="144">
        <f>IF(N127="zákl. přenesená",J127,0)</f>
        <v>0</v>
      </c>
      <c r="BH127" s="144">
        <f>IF(N127="sníž. přenesená",J127,0)</f>
        <v>0</v>
      </c>
      <c r="BI127" s="144">
        <f>IF(N127="nulová",J127,0)</f>
        <v>0</v>
      </c>
      <c r="BJ127" s="16" t="s">
        <v>86</v>
      </c>
      <c r="BK127" s="144">
        <f>ROUND(I127*H127,2)</f>
        <v>0</v>
      </c>
      <c r="BL127" s="16" t="s">
        <v>257</v>
      </c>
      <c r="BM127" s="143" t="s">
        <v>4325</v>
      </c>
    </row>
    <row r="128" spans="2:65" s="1" customFormat="1">
      <c r="B128" s="31"/>
      <c r="D128" s="145" t="s">
        <v>259</v>
      </c>
      <c r="F128" s="146" t="s">
        <v>488</v>
      </c>
      <c r="I128" s="147"/>
      <c r="L128" s="31"/>
      <c r="M128" s="148"/>
      <c r="T128" s="50"/>
      <c r="AT128" s="16" t="s">
        <v>259</v>
      </c>
      <c r="AU128" s="16" t="s">
        <v>86</v>
      </c>
    </row>
    <row r="129" spans="2:65" s="12" customFormat="1">
      <c r="B129" s="149"/>
      <c r="D129" s="150" t="s">
        <v>261</v>
      </c>
      <c r="E129" s="151" t="s">
        <v>20</v>
      </c>
      <c r="F129" s="152" t="s">
        <v>4326</v>
      </c>
      <c r="H129" s="153">
        <v>2.4079999999999999</v>
      </c>
      <c r="I129" s="154"/>
      <c r="L129" s="149"/>
      <c r="M129" s="155"/>
      <c r="T129" s="156"/>
      <c r="AT129" s="151" t="s">
        <v>261</v>
      </c>
      <c r="AU129" s="151" t="s">
        <v>86</v>
      </c>
      <c r="AV129" s="12" t="s">
        <v>86</v>
      </c>
      <c r="AW129" s="12" t="s">
        <v>34</v>
      </c>
      <c r="AX129" s="12" t="s">
        <v>73</v>
      </c>
      <c r="AY129" s="151" t="s">
        <v>250</v>
      </c>
    </row>
    <row r="130" spans="2:65" s="1" customFormat="1" ht="37.9" customHeight="1">
      <c r="B130" s="31"/>
      <c r="C130" s="131" t="s">
        <v>365</v>
      </c>
      <c r="D130" s="131" t="s">
        <v>253</v>
      </c>
      <c r="E130" s="132" t="s">
        <v>497</v>
      </c>
      <c r="F130" s="133" t="s">
        <v>498</v>
      </c>
      <c r="G130" s="134" t="s">
        <v>273</v>
      </c>
      <c r="H130" s="135">
        <v>1.7789999999999999</v>
      </c>
      <c r="I130" s="136"/>
      <c r="J130" s="137">
        <f>ROUND(I130*H130,2)</f>
        <v>0</v>
      </c>
      <c r="K130" s="138"/>
      <c r="L130" s="31"/>
      <c r="M130" s="139" t="s">
        <v>20</v>
      </c>
      <c r="N130" s="140" t="s">
        <v>45</v>
      </c>
      <c r="P130" s="141">
        <f>O130*H130</f>
        <v>0</v>
      </c>
      <c r="Q130" s="141">
        <v>0</v>
      </c>
      <c r="R130" s="141">
        <f>Q130*H130</f>
        <v>0</v>
      </c>
      <c r="S130" s="141">
        <v>0</v>
      </c>
      <c r="T130" s="142">
        <f>S130*H130</f>
        <v>0</v>
      </c>
      <c r="AR130" s="143" t="s">
        <v>257</v>
      </c>
      <c r="AT130" s="143" t="s">
        <v>253</v>
      </c>
      <c r="AU130" s="143" t="s">
        <v>86</v>
      </c>
      <c r="AY130" s="16" t="s">
        <v>250</v>
      </c>
      <c r="BE130" s="144">
        <f>IF(N130="základní",J130,0)</f>
        <v>0</v>
      </c>
      <c r="BF130" s="144">
        <f>IF(N130="snížená",J130,0)</f>
        <v>0</v>
      </c>
      <c r="BG130" s="144">
        <f>IF(N130="zákl. přenesená",J130,0)</f>
        <v>0</v>
      </c>
      <c r="BH130" s="144">
        <f>IF(N130="sníž. přenesená",J130,0)</f>
        <v>0</v>
      </c>
      <c r="BI130" s="144">
        <f>IF(N130="nulová",J130,0)</f>
        <v>0</v>
      </c>
      <c r="BJ130" s="16" t="s">
        <v>86</v>
      </c>
      <c r="BK130" s="144">
        <f>ROUND(I130*H130,2)</f>
        <v>0</v>
      </c>
      <c r="BL130" s="16" t="s">
        <v>257</v>
      </c>
      <c r="BM130" s="143" t="s">
        <v>4327</v>
      </c>
    </row>
    <row r="131" spans="2:65" s="12" customFormat="1">
      <c r="B131" s="149"/>
      <c r="D131" s="150" t="s">
        <v>261</v>
      </c>
      <c r="E131" s="151" t="s">
        <v>20</v>
      </c>
      <c r="F131" s="152" t="s">
        <v>4328</v>
      </c>
      <c r="H131" s="153">
        <v>1.7789999999999999</v>
      </c>
      <c r="I131" s="154"/>
      <c r="L131" s="149"/>
      <c r="M131" s="155"/>
      <c r="T131" s="156"/>
      <c r="AT131" s="151" t="s">
        <v>261</v>
      </c>
      <c r="AU131" s="151" t="s">
        <v>86</v>
      </c>
      <c r="AV131" s="12" t="s">
        <v>86</v>
      </c>
      <c r="AW131" s="12" t="s">
        <v>34</v>
      </c>
      <c r="AX131" s="12" t="s">
        <v>73</v>
      </c>
      <c r="AY131" s="151" t="s">
        <v>250</v>
      </c>
    </row>
    <row r="132" spans="2:65" s="11" customFormat="1" ht="22.9" customHeight="1">
      <c r="B132" s="119"/>
      <c r="D132" s="120" t="s">
        <v>72</v>
      </c>
      <c r="E132" s="129" t="s">
        <v>500</v>
      </c>
      <c r="F132" s="129" t="s">
        <v>501</v>
      </c>
      <c r="I132" s="122"/>
      <c r="J132" s="130">
        <f>BK132</f>
        <v>0</v>
      </c>
      <c r="L132" s="119"/>
      <c r="M132" s="124"/>
      <c r="P132" s="125">
        <f>SUM(P133:P134)</f>
        <v>0</v>
      </c>
      <c r="R132" s="125">
        <f>SUM(R133:R134)</f>
        <v>0</v>
      </c>
      <c r="T132" s="126">
        <f>SUM(T133:T134)</f>
        <v>0</v>
      </c>
      <c r="AR132" s="120" t="s">
        <v>80</v>
      </c>
      <c r="AT132" s="127" t="s">
        <v>72</v>
      </c>
      <c r="AU132" s="127" t="s">
        <v>80</v>
      </c>
      <c r="AY132" s="120" t="s">
        <v>250</v>
      </c>
      <c r="BK132" s="128">
        <f>SUM(BK133:BK134)</f>
        <v>0</v>
      </c>
    </row>
    <row r="133" spans="2:65" s="1" customFormat="1" ht="55.5" customHeight="1">
      <c r="B133" s="31"/>
      <c r="C133" s="131" t="s">
        <v>8</v>
      </c>
      <c r="D133" s="131" t="s">
        <v>253</v>
      </c>
      <c r="E133" s="132" t="s">
        <v>503</v>
      </c>
      <c r="F133" s="133" t="s">
        <v>504</v>
      </c>
      <c r="G133" s="134" t="s">
        <v>273</v>
      </c>
      <c r="H133" s="135">
        <v>8.9999999999999993E-3</v>
      </c>
      <c r="I133" s="136"/>
      <c r="J133" s="137">
        <f>ROUND(I133*H133,2)</f>
        <v>0</v>
      </c>
      <c r="K133" s="138"/>
      <c r="L133" s="31"/>
      <c r="M133" s="139" t="s">
        <v>20</v>
      </c>
      <c r="N133" s="140" t="s">
        <v>45</v>
      </c>
      <c r="P133" s="141">
        <f>O133*H133</f>
        <v>0</v>
      </c>
      <c r="Q133" s="141">
        <v>0</v>
      </c>
      <c r="R133" s="141">
        <f>Q133*H133</f>
        <v>0</v>
      </c>
      <c r="S133" s="141">
        <v>0</v>
      </c>
      <c r="T133" s="142">
        <f>S133*H133</f>
        <v>0</v>
      </c>
      <c r="AR133" s="143" t="s">
        <v>257</v>
      </c>
      <c r="AT133" s="143" t="s">
        <v>253</v>
      </c>
      <c r="AU133" s="143" t="s">
        <v>86</v>
      </c>
      <c r="AY133" s="16" t="s">
        <v>250</v>
      </c>
      <c r="BE133" s="144">
        <f>IF(N133="základní",J133,0)</f>
        <v>0</v>
      </c>
      <c r="BF133" s="144">
        <f>IF(N133="snížená",J133,0)</f>
        <v>0</v>
      </c>
      <c r="BG133" s="144">
        <f>IF(N133="zákl. přenesená",J133,0)</f>
        <v>0</v>
      </c>
      <c r="BH133" s="144">
        <f>IF(N133="sníž. přenesená",J133,0)</f>
        <v>0</v>
      </c>
      <c r="BI133" s="144">
        <f>IF(N133="nulová",J133,0)</f>
        <v>0</v>
      </c>
      <c r="BJ133" s="16" t="s">
        <v>86</v>
      </c>
      <c r="BK133" s="144">
        <f>ROUND(I133*H133,2)</f>
        <v>0</v>
      </c>
      <c r="BL133" s="16" t="s">
        <v>257</v>
      </c>
      <c r="BM133" s="143" t="s">
        <v>4329</v>
      </c>
    </row>
    <row r="134" spans="2:65" s="1" customFormat="1">
      <c r="B134" s="31"/>
      <c r="D134" s="145" t="s">
        <v>259</v>
      </c>
      <c r="F134" s="146" t="s">
        <v>506</v>
      </c>
      <c r="I134" s="147"/>
      <c r="L134" s="31"/>
      <c r="M134" s="148"/>
      <c r="T134" s="50"/>
      <c r="AT134" s="16" t="s">
        <v>259</v>
      </c>
      <c r="AU134" s="16" t="s">
        <v>86</v>
      </c>
    </row>
    <row r="135" spans="2:65" s="11" customFormat="1" ht="25.9" customHeight="1">
      <c r="B135" s="119"/>
      <c r="D135" s="120" t="s">
        <v>72</v>
      </c>
      <c r="E135" s="121" t="s">
        <v>507</v>
      </c>
      <c r="F135" s="121" t="s">
        <v>508</v>
      </c>
      <c r="I135" s="122"/>
      <c r="J135" s="123">
        <f>BK135</f>
        <v>0</v>
      </c>
      <c r="L135" s="119"/>
      <c r="M135" s="124"/>
      <c r="P135" s="125">
        <f>P136+P154+P161+P165+P194+P208+P247</f>
        <v>0</v>
      </c>
      <c r="R135" s="125">
        <f>R136+R154+R161+R165+R194+R208+R247</f>
        <v>3.4141644595085006</v>
      </c>
      <c r="T135" s="126">
        <f>T136+T154+T161+T165+T194+T208+T247</f>
        <v>1.7789999999999999</v>
      </c>
      <c r="AR135" s="120" t="s">
        <v>86</v>
      </c>
      <c r="AT135" s="127" t="s">
        <v>72</v>
      </c>
      <c r="AU135" s="127" t="s">
        <v>73</v>
      </c>
      <c r="AY135" s="120" t="s">
        <v>250</v>
      </c>
      <c r="BK135" s="128">
        <f>BK136+BK154+BK161+BK165+BK194+BK208+BK247</f>
        <v>0</v>
      </c>
    </row>
    <row r="136" spans="2:65" s="11" customFormat="1" ht="22.9" customHeight="1">
      <c r="B136" s="119"/>
      <c r="D136" s="120" t="s">
        <v>72</v>
      </c>
      <c r="E136" s="129" t="s">
        <v>868</v>
      </c>
      <c r="F136" s="129" t="s">
        <v>869</v>
      </c>
      <c r="I136" s="122"/>
      <c r="J136" s="130">
        <f>BK136</f>
        <v>0</v>
      </c>
      <c r="L136" s="119"/>
      <c r="M136" s="124"/>
      <c r="P136" s="125">
        <f>SUM(P137:P153)</f>
        <v>0</v>
      </c>
      <c r="R136" s="125">
        <f>SUM(R137:R153)</f>
        <v>1.516422622321</v>
      </c>
      <c r="T136" s="126">
        <f>SUM(T137:T153)</f>
        <v>0</v>
      </c>
      <c r="AR136" s="120" t="s">
        <v>86</v>
      </c>
      <c r="AT136" s="127" t="s">
        <v>72</v>
      </c>
      <c r="AU136" s="127" t="s">
        <v>80</v>
      </c>
      <c r="AY136" s="120" t="s">
        <v>250</v>
      </c>
      <c r="BK136" s="128">
        <f>SUM(BK137:BK153)</f>
        <v>0</v>
      </c>
    </row>
    <row r="137" spans="2:65" s="1" customFormat="1" ht="55.5" customHeight="1">
      <c r="B137" s="31"/>
      <c r="C137" s="131" t="s">
        <v>378</v>
      </c>
      <c r="D137" s="131" t="s">
        <v>253</v>
      </c>
      <c r="E137" s="132" t="s">
        <v>870</v>
      </c>
      <c r="F137" s="133" t="s">
        <v>871</v>
      </c>
      <c r="G137" s="134" t="s">
        <v>305</v>
      </c>
      <c r="H137" s="135">
        <v>79.552000000000007</v>
      </c>
      <c r="I137" s="136"/>
      <c r="J137" s="137">
        <f>ROUND(I137*H137,2)</f>
        <v>0</v>
      </c>
      <c r="K137" s="138"/>
      <c r="L137" s="31"/>
      <c r="M137" s="139" t="s">
        <v>20</v>
      </c>
      <c r="N137" s="140" t="s">
        <v>45</v>
      </c>
      <c r="P137" s="141">
        <f>O137*H137</f>
        <v>0</v>
      </c>
      <c r="Q137" s="141">
        <v>1.3104200000000001E-3</v>
      </c>
      <c r="R137" s="141">
        <f>Q137*H137</f>
        <v>0.10424653184000002</v>
      </c>
      <c r="S137" s="141">
        <v>0</v>
      </c>
      <c r="T137" s="142">
        <f>S137*H137</f>
        <v>0</v>
      </c>
      <c r="AR137" s="143" t="s">
        <v>378</v>
      </c>
      <c r="AT137" s="143" t="s">
        <v>253</v>
      </c>
      <c r="AU137" s="143" t="s">
        <v>86</v>
      </c>
      <c r="AY137" s="16" t="s">
        <v>250</v>
      </c>
      <c r="BE137" s="144">
        <f>IF(N137="základní",J137,0)</f>
        <v>0</v>
      </c>
      <c r="BF137" s="144">
        <f>IF(N137="snížená",J137,0)</f>
        <v>0</v>
      </c>
      <c r="BG137" s="144">
        <f>IF(N137="zákl. přenesená",J137,0)</f>
        <v>0</v>
      </c>
      <c r="BH137" s="144">
        <f>IF(N137="sníž. přenesená",J137,0)</f>
        <v>0</v>
      </c>
      <c r="BI137" s="144">
        <f>IF(N137="nulová",J137,0)</f>
        <v>0</v>
      </c>
      <c r="BJ137" s="16" t="s">
        <v>86</v>
      </c>
      <c r="BK137" s="144">
        <f>ROUND(I137*H137,2)</f>
        <v>0</v>
      </c>
      <c r="BL137" s="16" t="s">
        <v>378</v>
      </c>
      <c r="BM137" s="143" t="s">
        <v>4330</v>
      </c>
    </row>
    <row r="138" spans="2:65" s="1" customFormat="1">
      <c r="B138" s="31"/>
      <c r="D138" s="145" t="s">
        <v>259</v>
      </c>
      <c r="F138" s="146" t="s">
        <v>873</v>
      </c>
      <c r="I138" s="147"/>
      <c r="L138" s="31"/>
      <c r="M138" s="148"/>
      <c r="T138" s="50"/>
      <c r="AT138" s="16" t="s">
        <v>259</v>
      </c>
      <c r="AU138" s="16" t="s">
        <v>86</v>
      </c>
    </row>
    <row r="139" spans="2:65" s="12" customFormat="1">
      <c r="B139" s="149"/>
      <c r="D139" s="150" t="s">
        <v>261</v>
      </c>
      <c r="E139" s="151" t="s">
        <v>20</v>
      </c>
      <c r="F139" s="152" t="s">
        <v>4331</v>
      </c>
      <c r="H139" s="153">
        <v>29.908999999999999</v>
      </c>
      <c r="I139" s="154"/>
      <c r="L139" s="149"/>
      <c r="M139" s="155"/>
      <c r="T139" s="156"/>
      <c r="AT139" s="151" t="s">
        <v>261</v>
      </c>
      <c r="AU139" s="151" t="s">
        <v>86</v>
      </c>
      <c r="AV139" s="12" t="s">
        <v>86</v>
      </c>
      <c r="AW139" s="12" t="s">
        <v>34</v>
      </c>
      <c r="AX139" s="12" t="s">
        <v>73</v>
      </c>
      <c r="AY139" s="151" t="s">
        <v>250</v>
      </c>
    </row>
    <row r="140" spans="2:65" s="12" customFormat="1">
      <c r="B140" s="149"/>
      <c r="D140" s="150" t="s">
        <v>261</v>
      </c>
      <c r="E140" s="151" t="s">
        <v>20</v>
      </c>
      <c r="F140" s="152" t="s">
        <v>4332</v>
      </c>
      <c r="H140" s="153">
        <v>24.192</v>
      </c>
      <c r="I140" s="154"/>
      <c r="L140" s="149"/>
      <c r="M140" s="155"/>
      <c r="T140" s="156"/>
      <c r="AT140" s="151" t="s">
        <v>261</v>
      </c>
      <c r="AU140" s="151" t="s">
        <v>86</v>
      </c>
      <c r="AV140" s="12" t="s">
        <v>86</v>
      </c>
      <c r="AW140" s="12" t="s">
        <v>34</v>
      </c>
      <c r="AX140" s="12" t="s">
        <v>73</v>
      </c>
      <c r="AY140" s="151" t="s">
        <v>250</v>
      </c>
    </row>
    <row r="141" spans="2:65" s="12" customFormat="1">
      <c r="B141" s="149"/>
      <c r="D141" s="150" t="s">
        <v>261</v>
      </c>
      <c r="E141" s="151" t="s">
        <v>20</v>
      </c>
      <c r="F141" s="152" t="s">
        <v>4333</v>
      </c>
      <c r="H141" s="153">
        <v>25.451000000000001</v>
      </c>
      <c r="I141" s="154"/>
      <c r="L141" s="149"/>
      <c r="M141" s="155"/>
      <c r="T141" s="156"/>
      <c r="AT141" s="151" t="s">
        <v>261</v>
      </c>
      <c r="AU141" s="151" t="s">
        <v>86</v>
      </c>
      <c r="AV141" s="12" t="s">
        <v>86</v>
      </c>
      <c r="AW141" s="12" t="s">
        <v>34</v>
      </c>
      <c r="AX141" s="12" t="s">
        <v>73</v>
      </c>
      <c r="AY141" s="151" t="s">
        <v>250</v>
      </c>
    </row>
    <row r="142" spans="2:65" s="1" customFormat="1" ht="24.2" customHeight="1">
      <c r="B142" s="31"/>
      <c r="C142" s="163" t="s">
        <v>383</v>
      </c>
      <c r="D142" s="163" t="s">
        <v>561</v>
      </c>
      <c r="E142" s="164" t="s">
        <v>4334</v>
      </c>
      <c r="F142" s="165" t="s">
        <v>4335</v>
      </c>
      <c r="G142" s="166" t="s">
        <v>305</v>
      </c>
      <c r="H142" s="167">
        <v>31.405000000000001</v>
      </c>
      <c r="I142" s="168"/>
      <c r="J142" s="169">
        <f>ROUND(I142*H142,2)</f>
        <v>0</v>
      </c>
      <c r="K142" s="170"/>
      <c r="L142" s="171"/>
      <c r="M142" s="172" t="s">
        <v>20</v>
      </c>
      <c r="N142" s="173" t="s">
        <v>45</v>
      </c>
      <c r="P142" s="141">
        <f>O142*H142</f>
        <v>0</v>
      </c>
      <c r="Q142" s="141">
        <v>6.0000000000000001E-3</v>
      </c>
      <c r="R142" s="141">
        <f>Q142*H142</f>
        <v>0.18843000000000001</v>
      </c>
      <c r="S142" s="141">
        <v>0</v>
      </c>
      <c r="T142" s="142">
        <f>S142*H142</f>
        <v>0</v>
      </c>
      <c r="AR142" s="143" t="s">
        <v>478</v>
      </c>
      <c r="AT142" s="143" t="s">
        <v>561</v>
      </c>
      <c r="AU142" s="143" t="s">
        <v>86</v>
      </c>
      <c r="AY142" s="16" t="s">
        <v>250</v>
      </c>
      <c r="BE142" s="144">
        <f>IF(N142="základní",J142,0)</f>
        <v>0</v>
      </c>
      <c r="BF142" s="144">
        <f>IF(N142="snížená",J142,0)</f>
        <v>0</v>
      </c>
      <c r="BG142" s="144">
        <f>IF(N142="zákl. přenesená",J142,0)</f>
        <v>0</v>
      </c>
      <c r="BH142" s="144">
        <f>IF(N142="sníž. přenesená",J142,0)</f>
        <v>0</v>
      </c>
      <c r="BI142" s="144">
        <f>IF(N142="nulová",J142,0)</f>
        <v>0</v>
      </c>
      <c r="BJ142" s="16" t="s">
        <v>86</v>
      </c>
      <c r="BK142" s="144">
        <f>ROUND(I142*H142,2)</f>
        <v>0</v>
      </c>
      <c r="BL142" s="16" t="s">
        <v>378</v>
      </c>
      <c r="BM142" s="143" t="s">
        <v>4336</v>
      </c>
    </row>
    <row r="143" spans="2:65" s="12" customFormat="1">
      <c r="B143" s="149"/>
      <c r="D143" s="150" t="s">
        <v>261</v>
      </c>
      <c r="E143" s="151" t="s">
        <v>20</v>
      </c>
      <c r="F143" s="152" t="s">
        <v>4337</v>
      </c>
      <c r="H143" s="153">
        <v>31.405000000000001</v>
      </c>
      <c r="I143" s="154"/>
      <c r="L143" s="149"/>
      <c r="M143" s="155"/>
      <c r="T143" s="156"/>
      <c r="AT143" s="151" t="s">
        <v>261</v>
      </c>
      <c r="AU143" s="151" t="s">
        <v>86</v>
      </c>
      <c r="AV143" s="12" t="s">
        <v>86</v>
      </c>
      <c r="AW143" s="12" t="s">
        <v>34</v>
      </c>
      <c r="AX143" s="12" t="s">
        <v>73</v>
      </c>
      <c r="AY143" s="151" t="s">
        <v>250</v>
      </c>
    </row>
    <row r="144" spans="2:65" s="1" customFormat="1" ht="24.2" customHeight="1">
      <c r="B144" s="31"/>
      <c r="C144" s="163" t="s">
        <v>389</v>
      </c>
      <c r="D144" s="163" t="s">
        <v>561</v>
      </c>
      <c r="E144" s="164" t="s">
        <v>4338</v>
      </c>
      <c r="F144" s="165" t="s">
        <v>4339</v>
      </c>
      <c r="G144" s="166" t="s">
        <v>305</v>
      </c>
      <c r="H144" s="167">
        <v>52.125999999999998</v>
      </c>
      <c r="I144" s="168"/>
      <c r="J144" s="169">
        <f>ROUND(I144*H144,2)</f>
        <v>0</v>
      </c>
      <c r="K144" s="170"/>
      <c r="L144" s="171"/>
      <c r="M144" s="172" t="s">
        <v>20</v>
      </c>
      <c r="N144" s="173" t="s">
        <v>45</v>
      </c>
      <c r="P144" s="141">
        <f>O144*H144</f>
        <v>0</v>
      </c>
      <c r="Q144" s="141">
        <v>8.0000000000000002E-3</v>
      </c>
      <c r="R144" s="141">
        <f>Q144*H144</f>
        <v>0.41700799999999999</v>
      </c>
      <c r="S144" s="141">
        <v>0</v>
      </c>
      <c r="T144" s="142">
        <f>S144*H144</f>
        <v>0</v>
      </c>
      <c r="AR144" s="143" t="s">
        <v>478</v>
      </c>
      <c r="AT144" s="143" t="s">
        <v>561</v>
      </c>
      <c r="AU144" s="143" t="s">
        <v>86</v>
      </c>
      <c r="AY144" s="16" t="s">
        <v>250</v>
      </c>
      <c r="BE144" s="144">
        <f>IF(N144="základní",J144,0)</f>
        <v>0</v>
      </c>
      <c r="BF144" s="144">
        <f>IF(N144="snížená",J144,0)</f>
        <v>0</v>
      </c>
      <c r="BG144" s="144">
        <f>IF(N144="zákl. přenesená",J144,0)</f>
        <v>0</v>
      </c>
      <c r="BH144" s="144">
        <f>IF(N144="sníž. přenesená",J144,0)</f>
        <v>0</v>
      </c>
      <c r="BI144" s="144">
        <f>IF(N144="nulová",J144,0)</f>
        <v>0</v>
      </c>
      <c r="BJ144" s="16" t="s">
        <v>86</v>
      </c>
      <c r="BK144" s="144">
        <f>ROUND(I144*H144,2)</f>
        <v>0</v>
      </c>
      <c r="BL144" s="16" t="s">
        <v>378</v>
      </c>
      <c r="BM144" s="143" t="s">
        <v>4340</v>
      </c>
    </row>
    <row r="145" spans="2:65" s="12" customFormat="1">
      <c r="B145" s="149"/>
      <c r="D145" s="150" t="s">
        <v>261</v>
      </c>
      <c r="E145" s="151" t="s">
        <v>20</v>
      </c>
      <c r="F145" s="152" t="s">
        <v>4341</v>
      </c>
      <c r="H145" s="153">
        <v>25.402000000000001</v>
      </c>
      <c r="I145" s="154"/>
      <c r="L145" s="149"/>
      <c r="M145" s="155"/>
      <c r="T145" s="156"/>
      <c r="AT145" s="151" t="s">
        <v>261</v>
      </c>
      <c r="AU145" s="151" t="s">
        <v>86</v>
      </c>
      <c r="AV145" s="12" t="s">
        <v>86</v>
      </c>
      <c r="AW145" s="12" t="s">
        <v>34</v>
      </c>
      <c r="AX145" s="12" t="s">
        <v>73</v>
      </c>
      <c r="AY145" s="151" t="s">
        <v>250</v>
      </c>
    </row>
    <row r="146" spans="2:65" s="12" customFormat="1">
      <c r="B146" s="149"/>
      <c r="D146" s="150" t="s">
        <v>261</v>
      </c>
      <c r="E146" s="151" t="s">
        <v>20</v>
      </c>
      <c r="F146" s="152" t="s">
        <v>4342</v>
      </c>
      <c r="H146" s="153">
        <v>26.724</v>
      </c>
      <c r="I146" s="154"/>
      <c r="L146" s="149"/>
      <c r="M146" s="155"/>
      <c r="T146" s="156"/>
      <c r="AT146" s="151" t="s">
        <v>261</v>
      </c>
      <c r="AU146" s="151" t="s">
        <v>86</v>
      </c>
      <c r="AV146" s="12" t="s">
        <v>86</v>
      </c>
      <c r="AW146" s="12" t="s">
        <v>34</v>
      </c>
      <c r="AX146" s="12" t="s">
        <v>73</v>
      </c>
      <c r="AY146" s="151" t="s">
        <v>250</v>
      </c>
    </row>
    <row r="147" spans="2:65" s="1" customFormat="1" ht="44.25" customHeight="1">
      <c r="B147" s="31"/>
      <c r="C147" s="131" t="s">
        <v>396</v>
      </c>
      <c r="D147" s="131" t="s">
        <v>253</v>
      </c>
      <c r="E147" s="132" t="s">
        <v>886</v>
      </c>
      <c r="F147" s="133" t="s">
        <v>887</v>
      </c>
      <c r="G147" s="134" t="s">
        <v>305</v>
      </c>
      <c r="H147" s="135">
        <v>90.287000000000006</v>
      </c>
      <c r="I147" s="136"/>
      <c r="J147" s="137">
        <f>ROUND(I147*H147,2)</f>
        <v>0</v>
      </c>
      <c r="K147" s="138"/>
      <c r="L147" s="31"/>
      <c r="M147" s="139" t="s">
        <v>20</v>
      </c>
      <c r="N147" s="140" t="s">
        <v>45</v>
      </c>
      <c r="P147" s="141">
        <f>O147*H147</f>
        <v>0</v>
      </c>
      <c r="Q147" s="141">
        <v>8.9352630000000006E-3</v>
      </c>
      <c r="R147" s="141">
        <f>Q147*H147</f>
        <v>0.80673809048100009</v>
      </c>
      <c r="S147" s="141">
        <v>0</v>
      </c>
      <c r="T147" s="142">
        <f>S147*H147</f>
        <v>0</v>
      </c>
      <c r="AR147" s="143" t="s">
        <v>378</v>
      </c>
      <c r="AT147" s="143" t="s">
        <v>253</v>
      </c>
      <c r="AU147" s="143" t="s">
        <v>86</v>
      </c>
      <c r="AY147" s="16" t="s">
        <v>250</v>
      </c>
      <c r="BE147" s="144">
        <f>IF(N147="základní",J147,0)</f>
        <v>0</v>
      </c>
      <c r="BF147" s="144">
        <f>IF(N147="snížená",J147,0)</f>
        <v>0</v>
      </c>
      <c r="BG147" s="144">
        <f>IF(N147="zákl. přenesená",J147,0)</f>
        <v>0</v>
      </c>
      <c r="BH147" s="144">
        <f>IF(N147="sníž. přenesená",J147,0)</f>
        <v>0</v>
      </c>
      <c r="BI147" s="144">
        <f>IF(N147="nulová",J147,0)</f>
        <v>0</v>
      </c>
      <c r="BJ147" s="16" t="s">
        <v>86</v>
      </c>
      <c r="BK147" s="144">
        <f>ROUND(I147*H147,2)</f>
        <v>0</v>
      </c>
      <c r="BL147" s="16" t="s">
        <v>378</v>
      </c>
      <c r="BM147" s="143" t="s">
        <v>4343</v>
      </c>
    </row>
    <row r="148" spans="2:65" s="1" customFormat="1">
      <c r="B148" s="31"/>
      <c r="D148" s="145" t="s">
        <v>259</v>
      </c>
      <c r="F148" s="146" t="s">
        <v>889</v>
      </c>
      <c r="I148" s="147"/>
      <c r="L148" s="31"/>
      <c r="M148" s="148"/>
      <c r="T148" s="50"/>
      <c r="AT148" s="16" t="s">
        <v>259</v>
      </c>
      <c r="AU148" s="16" t="s">
        <v>86</v>
      </c>
    </row>
    <row r="149" spans="2:65" s="12" customFormat="1">
      <c r="B149" s="149"/>
      <c r="D149" s="150" t="s">
        <v>261</v>
      </c>
      <c r="E149" s="151" t="s">
        <v>20</v>
      </c>
      <c r="F149" s="152" t="s">
        <v>4344</v>
      </c>
      <c r="H149" s="153">
        <v>36.319000000000003</v>
      </c>
      <c r="I149" s="154"/>
      <c r="L149" s="149"/>
      <c r="M149" s="155"/>
      <c r="T149" s="156"/>
      <c r="AT149" s="151" t="s">
        <v>261</v>
      </c>
      <c r="AU149" s="151" t="s">
        <v>86</v>
      </c>
      <c r="AV149" s="12" t="s">
        <v>86</v>
      </c>
      <c r="AW149" s="12" t="s">
        <v>34</v>
      </c>
      <c r="AX149" s="12" t="s">
        <v>73</v>
      </c>
      <c r="AY149" s="151" t="s">
        <v>250</v>
      </c>
    </row>
    <row r="150" spans="2:65" s="12" customFormat="1">
      <c r="B150" s="149"/>
      <c r="D150" s="150" t="s">
        <v>261</v>
      </c>
      <c r="E150" s="151" t="s">
        <v>20</v>
      </c>
      <c r="F150" s="152" t="s">
        <v>4345</v>
      </c>
      <c r="H150" s="153">
        <v>24.745000000000001</v>
      </c>
      <c r="I150" s="154"/>
      <c r="L150" s="149"/>
      <c r="M150" s="155"/>
      <c r="T150" s="156"/>
      <c r="AT150" s="151" t="s">
        <v>261</v>
      </c>
      <c r="AU150" s="151" t="s">
        <v>86</v>
      </c>
      <c r="AV150" s="12" t="s">
        <v>86</v>
      </c>
      <c r="AW150" s="12" t="s">
        <v>34</v>
      </c>
      <c r="AX150" s="12" t="s">
        <v>73</v>
      </c>
      <c r="AY150" s="151" t="s">
        <v>250</v>
      </c>
    </row>
    <row r="151" spans="2:65" s="12" customFormat="1">
      <c r="B151" s="149"/>
      <c r="D151" s="150" t="s">
        <v>261</v>
      </c>
      <c r="E151" s="151" t="s">
        <v>20</v>
      </c>
      <c r="F151" s="152" t="s">
        <v>4346</v>
      </c>
      <c r="H151" s="153">
        <v>29.222999999999999</v>
      </c>
      <c r="I151" s="154"/>
      <c r="L151" s="149"/>
      <c r="M151" s="155"/>
      <c r="T151" s="156"/>
      <c r="AT151" s="151" t="s">
        <v>261</v>
      </c>
      <c r="AU151" s="151" t="s">
        <v>86</v>
      </c>
      <c r="AV151" s="12" t="s">
        <v>86</v>
      </c>
      <c r="AW151" s="12" t="s">
        <v>34</v>
      </c>
      <c r="AX151" s="12" t="s">
        <v>73</v>
      </c>
      <c r="AY151" s="151" t="s">
        <v>250</v>
      </c>
    </row>
    <row r="152" spans="2:65" s="1" customFormat="1" ht="49.15" customHeight="1">
      <c r="B152" s="31"/>
      <c r="C152" s="131" t="s">
        <v>402</v>
      </c>
      <c r="D152" s="131" t="s">
        <v>253</v>
      </c>
      <c r="E152" s="132" t="s">
        <v>893</v>
      </c>
      <c r="F152" s="133" t="s">
        <v>894</v>
      </c>
      <c r="G152" s="134" t="s">
        <v>273</v>
      </c>
      <c r="H152" s="135">
        <v>1.516</v>
      </c>
      <c r="I152" s="136"/>
      <c r="J152" s="137">
        <f>ROUND(I152*H152,2)</f>
        <v>0</v>
      </c>
      <c r="K152" s="138"/>
      <c r="L152" s="31"/>
      <c r="M152" s="139" t="s">
        <v>20</v>
      </c>
      <c r="N152" s="140" t="s">
        <v>45</v>
      </c>
      <c r="P152" s="141">
        <f>O152*H152</f>
        <v>0</v>
      </c>
      <c r="Q152" s="141">
        <v>0</v>
      </c>
      <c r="R152" s="141">
        <f>Q152*H152</f>
        <v>0</v>
      </c>
      <c r="S152" s="141">
        <v>0</v>
      </c>
      <c r="T152" s="142">
        <f>S152*H152</f>
        <v>0</v>
      </c>
      <c r="AR152" s="143" t="s">
        <v>378</v>
      </c>
      <c r="AT152" s="143" t="s">
        <v>253</v>
      </c>
      <c r="AU152" s="143" t="s">
        <v>86</v>
      </c>
      <c r="AY152" s="16" t="s">
        <v>250</v>
      </c>
      <c r="BE152" s="144">
        <f>IF(N152="základní",J152,0)</f>
        <v>0</v>
      </c>
      <c r="BF152" s="144">
        <f>IF(N152="snížená",J152,0)</f>
        <v>0</v>
      </c>
      <c r="BG152" s="144">
        <f>IF(N152="zákl. přenesená",J152,0)</f>
        <v>0</v>
      </c>
      <c r="BH152" s="144">
        <f>IF(N152="sníž. přenesená",J152,0)</f>
        <v>0</v>
      </c>
      <c r="BI152" s="144">
        <f>IF(N152="nulová",J152,0)</f>
        <v>0</v>
      </c>
      <c r="BJ152" s="16" t="s">
        <v>86</v>
      </c>
      <c r="BK152" s="144">
        <f>ROUND(I152*H152,2)</f>
        <v>0</v>
      </c>
      <c r="BL152" s="16" t="s">
        <v>378</v>
      </c>
      <c r="BM152" s="143" t="s">
        <v>4347</v>
      </c>
    </row>
    <row r="153" spans="2:65" s="1" customFormat="1">
      <c r="B153" s="31"/>
      <c r="D153" s="145" t="s">
        <v>259</v>
      </c>
      <c r="F153" s="146" t="s">
        <v>896</v>
      </c>
      <c r="I153" s="147"/>
      <c r="L153" s="31"/>
      <c r="M153" s="148"/>
      <c r="T153" s="50"/>
      <c r="AT153" s="16" t="s">
        <v>259</v>
      </c>
      <c r="AU153" s="16" t="s">
        <v>86</v>
      </c>
    </row>
    <row r="154" spans="2:65" s="11" customFormat="1" ht="22.9" customHeight="1">
      <c r="B154" s="119"/>
      <c r="D154" s="120" t="s">
        <v>72</v>
      </c>
      <c r="E154" s="129" t="s">
        <v>3365</v>
      </c>
      <c r="F154" s="129" t="s">
        <v>3366</v>
      </c>
      <c r="I154" s="122"/>
      <c r="J154" s="130">
        <f>BK154</f>
        <v>0</v>
      </c>
      <c r="L154" s="119"/>
      <c r="M154" s="124"/>
      <c r="P154" s="125">
        <f>SUM(P155:P160)</f>
        <v>0</v>
      </c>
      <c r="R154" s="125">
        <f>SUM(R155:R160)</f>
        <v>9.3625600000000007E-3</v>
      </c>
      <c r="T154" s="126">
        <f>SUM(T155:T160)</f>
        <v>0</v>
      </c>
      <c r="AR154" s="120" t="s">
        <v>86</v>
      </c>
      <c r="AT154" s="127" t="s">
        <v>72</v>
      </c>
      <c r="AU154" s="127" t="s">
        <v>80</v>
      </c>
      <c r="AY154" s="120" t="s">
        <v>250</v>
      </c>
      <c r="BK154" s="128">
        <f>SUM(BK155:BK160)</f>
        <v>0</v>
      </c>
    </row>
    <row r="155" spans="2:65" s="1" customFormat="1" ht="37.9" customHeight="1">
      <c r="B155" s="31"/>
      <c r="C155" s="131" t="s">
        <v>7</v>
      </c>
      <c r="D155" s="131" t="s">
        <v>253</v>
      </c>
      <c r="E155" s="132" t="s">
        <v>3367</v>
      </c>
      <c r="F155" s="133" t="s">
        <v>3368</v>
      </c>
      <c r="G155" s="134" t="s">
        <v>290</v>
      </c>
      <c r="H155" s="135">
        <v>2</v>
      </c>
      <c r="I155" s="136"/>
      <c r="J155" s="137">
        <f>ROUND(I155*H155,2)</f>
        <v>0</v>
      </c>
      <c r="K155" s="138"/>
      <c r="L155" s="31"/>
      <c r="M155" s="139" t="s">
        <v>20</v>
      </c>
      <c r="N155" s="140" t="s">
        <v>45</v>
      </c>
      <c r="P155" s="141">
        <f>O155*H155</f>
        <v>0</v>
      </c>
      <c r="Q155" s="141">
        <v>3.9167999999999999E-4</v>
      </c>
      <c r="R155" s="141">
        <f>Q155*H155</f>
        <v>7.8335999999999998E-4</v>
      </c>
      <c r="S155" s="141">
        <v>0</v>
      </c>
      <c r="T155" s="142">
        <f>S155*H155</f>
        <v>0</v>
      </c>
      <c r="AR155" s="143" t="s">
        <v>378</v>
      </c>
      <c r="AT155" s="143" t="s">
        <v>253</v>
      </c>
      <c r="AU155" s="143" t="s">
        <v>86</v>
      </c>
      <c r="AY155" s="16" t="s">
        <v>250</v>
      </c>
      <c r="BE155" s="144">
        <f>IF(N155="základní",J155,0)</f>
        <v>0</v>
      </c>
      <c r="BF155" s="144">
        <f>IF(N155="snížená",J155,0)</f>
        <v>0</v>
      </c>
      <c r="BG155" s="144">
        <f>IF(N155="zákl. přenesená",J155,0)</f>
        <v>0</v>
      </c>
      <c r="BH155" s="144">
        <f>IF(N155="sníž. přenesená",J155,0)</f>
        <v>0</v>
      </c>
      <c r="BI155" s="144">
        <f>IF(N155="nulová",J155,0)</f>
        <v>0</v>
      </c>
      <c r="BJ155" s="16" t="s">
        <v>86</v>
      </c>
      <c r="BK155" s="144">
        <f>ROUND(I155*H155,2)</f>
        <v>0</v>
      </c>
      <c r="BL155" s="16" t="s">
        <v>378</v>
      </c>
      <c r="BM155" s="143" t="s">
        <v>4348</v>
      </c>
    </row>
    <row r="156" spans="2:65" s="1" customFormat="1">
      <c r="B156" s="31"/>
      <c r="D156" s="145" t="s">
        <v>259</v>
      </c>
      <c r="F156" s="146" t="s">
        <v>3370</v>
      </c>
      <c r="I156" s="147"/>
      <c r="L156" s="31"/>
      <c r="M156" s="148"/>
      <c r="T156" s="50"/>
      <c r="AT156" s="16" t="s">
        <v>259</v>
      </c>
      <c r="AU156" s="16" t="s">
        <v>86</v>
      </c>
    </row>
    <row r="157" spans="2:65" s="1" customFormat="1" ht="37.9" customHeight="1">
      <c r="B157" s="31"/>
      <c r="C157" s="131" t="s">
        <v>415</v>
      </c>
      <c r="D157" s="131" t="s">
        <v>253</v>
      </c>
      <c r="E157" s="132" t="s">
        <v>3371</v>
      </c>
      <c r="F157" s="133" t="s">
        <v>3372</v>
      </c>
      <c r="G157" s="134" t="s">
        <v>290</v>
      </c>
      <c r="H157" s="135">
        <v>10</v>
      </c>
      <c r="I157" s="136"/>
      <c r="J157" s="137">
        <f>ROUND(I157*H157,2)</f>
        <v>0</v>
      </c>
      <c r="K157" s="138"/>
      <c r="L157" s="31"/>
      <c r="M157" s="139" t="s">
        <v>20</v>
      </c>
      <c r="N157" s="140" t="s">
        <v>45</v>
      </c>
      <c r="P157" s="141">
        <f>O157*H157</f>
        <v>0</v>
      </c>
      <c r="Q157" s="141">
        <v>4.6240000000000002E-4</v>
      </c>
      <c r="R157" s="141">
        <f>Q157*H157</f>
        <v>4.6240000000000005E-3</v>
      </c>
      <c r="S157" s="141">
        <v>0</v>
      </c>
      <c r="T157" s="142">
        <f>S157*H157</f>
        <v>0</v>
      </c>
      <c r="AR157" s="143" t="s">
        <v>378</v>
      </c>
      <c r="AT157" s="143" t="s">
        <v>253</v>
      </c>
      <c r="AU157" s="143" t="s">
        <v>86</v>
      </c>
      <c r="AY157" s="16" t="s">
        <v>250</v>
      </c>
      <c r="BE157" s="144">
        <f>IF(N157="základní",J157,0)</f>
        <v>0</v>
      </c>
      <c r="BF157" s="144">
        <f>IF(N157="snížená",J157,0)</f>
        <v>0</v>
      </c>
      <c r="BG157" s="144">
        <f>IF(N157="zákl. přenesená",J157,0)</f>
        <v>0</v>
      </c>
      <c r="BH157" s="144">
        <f>IF(N157="sníž. přenesená",J157,0)</f>
        <v>0</v>
      </c>
      <c r="BI157" s="144">
        <f>IF(N157="nulová",J157,0)</f>
        <v>0</v>
      </c>
      <c r="BJ157" s="16" t="s">
        <v>86</v>
      </c>
      <c r="BK157" s="144">
        <f>ROUND(I157*H157,2)</f>
        <v>0</v>
      </c>
      <c r="BL157" s="16" t="s">
        <v>378</v>
      </c>
      <c r="BM157" s="143" t="s">
        <v>4349</v>
      </c>
    </row>
    <row r="158" spans="2:65" s="1" customFormat="1">
      <c r="B158" s="31"/>
      <c r="D158" s="145" t="s">
        <v>259</v>
      </c>
      <c r="F158" s="146" t="s">
        <v>3374</v>
      </c>
      <c r="I158" s="147"/>
      <c r="L158" s="31"/>
      <c r="M158" s="148"/>
      <c r="T158" s="50"/>
      <c r="AT158" s="16" t="s">
        <v>259</v>
      </c>
      <c r="AU158" s="16" t="s">
        <v>86</v>
      </c>
    </row>
    <row r="159" spans="2:65" s="1" customFormat="1" ht="37.9" customHeight="1">
      <c r="B159" s="31"/>
      <c r="C159" s="131" t="s">
        <v>420</v>
      </c>
      <c r="D159" s="131" t="s">
        <v>253</v>
      </c>
      <c r="E159" s="132" t="s">
        <v>3375</v>
      </c>
      <c r="F159" s="133" t="s">
        <v>3376</v>
      </c>
      <c r="G159" s="134" t="s">
        <v>290</v>
      </c>
      <c r="H159" s="135">
        <v>6</v>
      </c>
      <c r="I159" s="136"/>
      <c r="J159" s="137">
        <f>ROUND(I159*H159,2)</f>
        <v>0</v>
      </c>
      <c r="K159" s="138"/>
      <c r="L159" s="31"/>
      <c r="M159" s="139" t="s">
        <v>20</v>
      </c>
      <c r="N159" s="140" t="s">
        <v>45</v>
      </c>
      <c r="P159" s="141">
        <f>O159*H159</f>
        <v>0</v>
      </c>
      <c r="Q159" s="141">
        <v>6.5919999999999998E-4</v>
      </c>
      <c r="R159" s="141">
        <f>Q159*H159</f>
        <v>3.9551999999999999E-3</v>
      </c>
      <c r="S159" s="141">
        <v>0</v>
      </c>
      <c r="T159" s="142">
        <f>S159*H159</f>
        <v>0</v>
      </c>
      <c r="AR159" s="143" t="s">
        <v>378</v>
      </c>
      <c r="AT159" s="143" t="s">
        <v>253</v>
      </c>
      <c r="AU159" s="143" t="s">
        <v>86</v>
      </c>
      <c r="AY159" s="16" t="s">
        <v>250</v>
      </c>
      <c r="BE159" s="144">
        <f>IF(N159="základní",J159,0)</f>
        <v>0</v>
      </c>
      <c r="BF159" s="144">
        <f>IF(N159="snížená",J159,0)</f>
        <v>0</v>
      </c>
      <c r="BG159" s="144">
        <f>IF(N159="zákl. přenesená",J159,0)</f>
        <v>0</v>
      </c>
      <c r="BH159" s="144">
        <f>IF(N159="sníž. přenesená",J159,0)</f>
        <v>0</v>
      </c>
      <c r="BI159" s="144">
        <f>IF(N159="nulová",J159,0)</f>
        <v>0</v>
      </c>
      <c r="BJ159" s="16" t="s">
        <v>86</v>
      </c>
      <c r="BK159" s="144">
        <f>ROUND(I159*H159,2)</f>
        <v>0</v>
      </c>
      <c r="BL159" s="16" t="s">
        <v>378</v>
      </c>
      <c r="BM159" s="143" t="s">
        <v>4350</v>
      </c>
    </row>
    <row r="160" spans="2:65" s="1" customFormat="1">
      <c r="B160" s="31"/>
      <c r="D160" s="145" t="s">
        <v>259</v>
      </c>
      <c r="F160" s="146" t="s">
        <v>3378</v>
      </c>
      <c r="I160" s="147"/>
      <c r="L160" s="31"/>
      <c r="M160" s="148"/>
      <c r="T160" s="50"/>
      <c r="AT160" s="16" t="s">
        <v>259</v>
      </c>
      <c r="AU160" s="16" t="s">
        <v>86</v>
      </c>
    </row>
    <row r="161" spans="2:65" s="11" customFormat="1" ht="22.9" customHeight="1">
      <c r="B161" s="119"/>
      <c r="D161" s="120" t="s">
        <v>72</v>
      </c>
      <c r="E161" s="129" t="s">
        <v>3379</v>
      </c>
      <c r="F161" s="129" t="s">
        <v>3380</v>
      </c>
      <c r="I161" s="122"/>
      <c r="J161" s="130">
        <f>BK161</f>
        <v>0</v>
      </c>
      <c r="L161" s="119"/>
      <c r="M161" s="124"/>
      <c r="P161" s="125">
        <f>SUM(P162:P164)</f>
        <v>0</v>
      </c>
      <c r="R161" s="125">
        <f>SUM(R162:R164)</f>
        <v>0.25169761099999999</v>
      </c>
      <c r="T161" s="126">
        <f>SUM(T162:T164)</f>
        <v>0</v>
      </c>
      <c r="AR161" s="120" t="s">
        <v>86</v>
      </c>
      <c r="AT161" s="127" t="s">
        <v>72</v>
      </c>
      <c r="AU161" s="127" t="s">
        <v>80</v>
      </c>
      <c r="AY161" s="120" t="s">
        <v>250</v>
      </c>
      <c r="BK161" s="128">
        <f>SUM(BK162:BK164)</f>
        <v>0</v>
      </c>
    </row>
    <row r="162" spans="2:65" s="1" customFormat="1" ht="16.5" customHeight="1">
      <c r="B162" s="31"/>
      <c r="C162" s="131" t="s">
        <v>427</v>
      </c>
      <c r="D162" s="131" t="s">
        <v>253</v>
      </c>
      <c r="E162" s="132" t="s">
        <v>3381</v>
      </c>
      <c r="F162" s="133" t="s">
        <v>3382</v>
      </c>
      <c r="G162" s="134" t="s">
        <v>551</v>
      </c>
      <c r="H162" s="135">
        <v>11</v>
      </c>
      <c r="I162" s="136"/>
      <c r="J162" s="137">
        <f>ROUND(I162*H162,2)</f>
        <v>0</v>
      </c>
      <c r="K162" s="138"/>
      <c r="L162" s="31"/>
      <c r="M162" s="139" t="s">
        <v>20</v>
      </c>
      <c r="N162" s="140" t="s">
        <v>45</v>
      </c>
      <c r="P162" s="141">
        <f>O162*H162</f>
        <v>0</v>
      </c>
      <c r="Q162" s="141">
        <v>2.2881601000000001E-2</v>
      </c>
      <c r="R162" s="141">
        <f>Q162*H162</f>
        <v>0.25169761099999999</v>
      </c>
      <c r="S162" s="141">
        <v>0</v>
      </c>
      <c r="T162" s="142">
        <f>S162*H162</f>
        <v>0</v>
      </c>
      <c r="AR162" s="143" t="s">
        <v>378</v>
      </c>
      <c r="AT162" s="143" t="s">
        <v>253</v>
      </c>
      <c r="AU162" s="143" t="s">
        <v>86</v>
      </c>
      <c r="AY162" s="16" t="s">
        <v>250</v>
      </c>
      <c r="BE162" s="144">
        <f>IF(N162="základní",J162,0)</f>
        <v>0</v>
      </c>
      <c r="BF162" s="144">
        <f>IF(N162="snížená",J162,0)</f>
        <v>0</v>
      </c>
      <c r="BG162" s="144">
        <f>IF(N162="zákl. přenesená",J162,0)</f>
        <v>0</v>
      </c>
      <c r="BH162" s="144">
        <f>IF(N162="sníž. přenesená",J162,0)</f>
        <v>0</v>
      </c>
      <c r="BI162" s="144">
        <f>IF(N162="nulová",J162,0)</f>
        <v>0</v>
      </c>
      <c r="BJ162" s="16" t="s">
        <v>86</v>
      </c>
      <c r="BK162" s="144">
        <f>ROUND(I162*H162,2)</f>
        <v>0</v>
      </c>
      <c r="BL162" s="16" t="s">
        <v>378</v>
      </c>
      <c r="BM162" s="143" t="s">
        <v>4351</v>
      </c>
    </row>
    <row r="163" spans="2:65" s="1" customFormat="1" ht="29.25">
      <c r="B163" s="31"/>
      <c r="D163" s="150" t="s">
        <v>565</v>
      </c>
      <c r="F163" s="268" t="s">
        <v>3384</v>
      </c>
      <c r="I163" s="147"/>
      <c r="L163" s="31"/>
      <c r="M163" s="148"/>
      <c r="T163" s="50"/>
      <c r="AT163" s="16" t="s">
        <v>565</v>
      </c>
      <c r="AU163" s="16" t="s">
        <v>86</v>
      </c>
    </row>
    <row r="164" spans="2:65" s="12" customFormat="1">
      <c r="B164" s="149"/>
      <c r="D164" s="150" t="s">
        <v>261</v>
      </c>
      <c r="E164" s="151" t="s">
        <v>20</v>
      </c>
      <c r="F164" s="152" t="s">
        <v>3385</v>
      </c>
      <c r="H164" s="153">
        <v>11</v>
      </c>
      <c r="I164" s="154"/>
      <c r="L164" s="149"/>
      <c r="M164" s="155"/>
      <c r="T164" s="156"/>
      <c r="AT164" s="151" t="s">
        <v>261</v>
      </c>
      <c r="AU164" s="151" t="s">
        <v>86</v>
      </c>
      <c r="AV164" s="12" t="s">
        <v>86</v>
      </c>
      <c r="AW164" s="12" t="s">
        <v>34</v>
      </c>
      <c r="AX164" s="12" t="s">
        <v>73</v>
      </c>
      <c r="AY164" s="151" t="s">
        <v>250</v>
      </c>
    </row>
    <row r="165" spans="2:65" s="11" customFormat="1" ht="22.9" customHeight="1">
      <c r="B165" s="119"/>
      <c r="D165" s="120" t="s">
        <v>72</v>
      </c>
      <c r="E165" s="129" t="s">
        <v>901</v>
      </c>
      <c r="F165" s="129" t="s">
        <v>902</v>
      </c>
      <c r="I165" s="122"/>
      <c r="J165" s="130">
        <f>BK165</f>
        <v>0</v>
      </c>
      <c r="L165" s="119"/>
      <c r="M165" s="124"/>
      <c r="P165" s="125">
        <f>SUM(P166:P193)</f>
        <v>0</v>
      </c>
      <c r="R165" s="125">
        <f>SUM(R166:R193)</f>
        <v>1.3342701960000001</v>
      </c>
      <c r="T165" s="126">
        <f>SUM(T166:T193)</f>
        <v>1.758</v>
      </c>
      <c r="AR165" s="120" t="s">
        <v>86</v>
      </c>
      <c r="AT165" s="127" t="s">
        <v>72</v>
      </c>
      <c r="AU165" s="127" t="s">
        <v>80</v>
      </c>
      <c r="AY165" s="120" t="s">
        <v>250</v>
      </c>
      <c r="BK165" s="128">
        <f>SUM(BK166:BK193)</f>
        <v>0</v>
      </c>
    </row>
    <row r="166" spans="2:65" s="1" customFormat="1" ht="24.2" customHeight="1">
      <c r="B166" s="31"/>
      <c r="C166" s="131" t="s">
        <v>437</v>
      </c>
      <c r="D166" s="131" t="s">
        <v>253</v>
      </c>
      <c r="E166" s="132" t="s">
        <v>4352</v>
      </c>
      <c r="F166" s="133" t="s">
        <v>4353</v>
      </c>
      <c r="G166" s="134" t="s">
        <v>283</v>
      </c>
      <c r="H166" s="135">
        <v>0.4</v>
      </c>
      <c r="I166" s="136"/>
      <c r="J166" s="137">
        <f>ROUND(I166*H166,2)</f>
        <v>0</v>
      </c>
      <c r="K166" s="138"/>
      <c r="L166" s="31"/>
      <c r="M166" s="139" t="s">
        <v>20</v>
      </c>
      <c r="N166" s="140" t="s">
        <v>45</v>
      </c>
      <c r="P166" s="141">
        <f>O166*H166</f>
        <v>0</v>
      </c>
      <c r="Q166" s="141">
        <v>2.5634799999999999E-3</v>
      </c>
      <c r="R166" s="141">
        <f>Q166*H166</f>
        <v>1.025392E-3</v>
      </c>
      <c r="S166" s="141">
        <v>0</v>
      </c>
      <c r="T166" s="142">
        <f>S166*H166</f>
        <v>0</v>
      </c>
      <c r="AR166" s="143" t="s">
        <v>378</v>
      </c>
      <c r="AT166" s="143" t="s">
        <v>253</v>
      </c>
      <c r="AU166" s="143" t="s">
        <v>86</v>
      </c>
      <c r="AY166" s="16" t="s">
        <v>250</v>
      </c>
      <c r="BE166" s="144">
        <f>IF(N166="základní",J166,0)</f>
        <v>0</v>
      </c>
      <c r="BF166" s="144">
        <f>IF(N166="snížená",J166,0)</f>
        <v>0</v>
      </c>
      <c r="BG166" s="144">
        <f>IF(N166="zákl. přenesená",J166,0)</f>
        <v>0</v>
      </c>
      <c r="BH166" s="144">
        <f>IF(N166="sníž. přenesená",J166,0)</f>
        <v>0</v>
      </c>
      <c r="BI166" s="144">
        <f>IF(N166="nulová",J166,0)</f>
        <v>0</v>
      </c>
      <c r="BJ166" s="16" t="s">
        <v>86</v>
      </c>
      <c r="BK166" s="144">
        <f>ROUND(I166*H166,2)</f>
        <v>0</v>
      </c>
      <c r="BL166" s="16" t="s">
        <v>378</v>
      </c>
      <c r="BM166" s="143" t="s">
        <v>4354</v>
      </c>
    </row>
    <row r="167" spans="2:65" s="1" customFormat="1">
      <c r="B167" s="31"/>
      <c r="D167" s="145" t="s">
        <v>259</v>
      </c>
      <c r="F167" s="146" t="s">
        <v>4355</v>
      </c>
      <c r="I167" s="147"/>
      <c r="L167" s="31"/>
      <c r="M167" s="148"/>
      <c r="T167" s="50"/>
      <c r="AT167" s="16" t="s">
        <v>259</v>
      </c>
      <c r="AU167" s="16" t="s">
        <v>86</v>
      </c>
    </row>
    <row r="168" spans="2:65" s="12" customFormat="1">
      <c r="B168" s="149"/>
      <c r="D168" s="150" t="s">
        <v>261</v>
      </c>
      <c r="E168" s="151" t="s">
        <v>20</v>
      </c>
      <c r="F168" s="152" t="s">
        <v>4356</v>
      </c>
      <c r="H168" s="153">
        <v>0.4</v>
      </c>
      <c r="I168" s="154"/>
      <c r="L168" s="149"/>
      <c r="M168" s="155"/>
      <c r="T168" s="156"/>
      <c r="AT168" s="151" t="s">
        <v>261</v>
      </c>
      <c r="AU168" s="151" t="s">
        <v>86</v>
      </c>
      <c r="AV168" s="12" t="s">
        <v>86</v>
      </c>
      <c r="AW168" s="12" t="s">
        <v>34</v>
      </c>
      <c r="AX168" s="12" t="s">
        <v>73</v>
      </c>
      <c r="AY168" s="151" t="s">
        <v>250</v>
      </c>
    </row>
    <row r="169" spans="2:65" s="1" customFormat="1" ht="24.2" customHeight="1">
      <c r="B169" s="31"/>
      <c r="C169" s="131" t="s">
        <v>443</v>
      </c>
      <c r="D169" s="131" t="s">
        <v>253</v>
      </c>
      <c r="E169" s="132" t="s">
        <v>4357</v>
      </c>
      <c r="F169" s="133" t="s">
        <v>3387</v>
      </c>
      <c r="G169" s="134" t="s">
        <v>283</v>
      </c>
      <c r="H169" s="135">
        <v>0.8</v>
      </c>
      <c r="I169" s="136"/>
      <c r="J169" s="137">
        <f>ROUND(I169*H169,2)</f>
        <v>0</v>
      </c>
      <c r="K169" s="138"/>
      <c r="L169" s="31"/>
      <c r="M169" s="139" t="s">
        <v>20</v>
      </c>
      <c r="N169" s="140" t="s">
        <v>45</v>
      </c>
      <c r="P169" s="141">
        <f>O169*H169</f>
        <v>0</v>
      </c>
      <c r="Q169" s="141">
        <v>3.7758000000000002E-3</v>
      </c>
      <c r="R169" s="141">
        <f>Q169*H169</f>
        <v>3.0206400000000002E-3</v>
      </c>
      <c r="S169" s="141">
        <v>0</v>
      </c>
      <c r="T169" s="142">
        <f>S169*H169</f>
        <v>0</v>
      </c>
      <c r="AR169" s="143" t="s">
        <v>378</v>
      </c>
      <c r="AT169" s="143" t="s">
        <v>253</v>
      </c>
      <c r="AU169" s="143" t="s">
        <v>86</v>
      </c>
      <c r="AY169" s="16" t="s">
        <v>250</v>
      </c>
      <c r="BE169" s="144">
        <f>IF(N169="základní",J169,0)</f>
        <v>0</v>
      </c>
      <c r="BF169" s="144">
        <f>IF(N169="snížená",J169,0)</f>
        <v>0</v>
      </c>
      <c r="BG169" s="144">
        <f>IF(N169="zákl. přenesená",J169,0)</f>
        <v>0</v>
      </c>
      <c r="BH169" s="144">
        <f>IF(N169="sníž. přenesená",J169,0)</f>
        <v>0</v>
      </c>
      <c r="BI169" s="144">
        <f>IF(N169="nulová",J169,0)</f>
        <v>0</v>
      </c>
      <c r="BJ169" s="16" t="s">
        <v>86</v>
      </c>
      <c r="BK169" s="144">
        <f>ROUND(I169*H169,2)</f>
        <v>0</v>
      </c>
      <c r="BL169" s="16" t="s">
        <v>378</v>
      </c>
      <c r="BM169" s="143" t="s">
        <v>4358</v>
      </c>
    </row>
    <row r="170" spans="2:65" s="1" customFormat="1">
      <c r="B170" s="31"/>
      <c r="D170" s="145" t="s">
        <v>259</v>
      </c>
      <c r="F170" s="146" t="s">
        <v>4359</v>
      </c>
      <c r="I170" s="147"/>
      <c r="L170" s="31"/>
      <c r="M170" s="148"/>
      <c r="T170" s="50"/>
      <c r="AT170" s="16" t="s">
        <v>259</v>
      </c>
      <c r="AU170" s="16" t="s">
        <v>86</v>
      </c>
    </row>
    <row r="171" spans="2:65" s="12" customFormat="1">
      <c r="B171" s="149"/>
      <c r="D171" s="150" t="s">
        <v>261</v>
      </c>
      <c r="E171" s="151" t="s">
        <v>20</v>
      </c>
      <c r="F171" s="152" t="s">
        <v>4360</v>
      </c>
      <c r="H171" s="153">
        <v>0.8</v>
      </c>
      <c r="I171" s="154"/>
      <c r="L171" s="149"/>
      <c r="M171" s="155"/>
      <c r="T171" s="156"/>
      <c r="AT171" s="151" t="s">
        <v>261</v>
      </c>
      <c r="AU171" s="151" t="s">
        <v>86</v>
      </c>
      <c r="AV171" s="12" t="s">
        <v>86</v>
      </c>
      <c r="AW171" s="12" t="s">
        <v>34</v>
      </c>
      <c r="AX171" s="12" t="s">
        <v>73</v>
      </c>
      <c r="AY171" s="151" t="s">
        <v>250</v>
      </c>
    </row>
    <row r="172" spans="2:65" s="1" customFormat="1" ht="24.2" customHeight="1">
      <c r="B172" s="31"/>
      <c r="C172" s="131" t="s">
        <v>450</v>
      </c>
      <c r="D172" s="131" t="s">
        <v>253</v>
      </c>
      <c r="E172" s="132" t="s">
        <v>4361</v>
      </c>
      <c r="F172" s="133" t="s">
        <v>3392</v>
      </c>
      <c r="G172" s="134" t="s">
        <v>283</v>
      </c>
      <c r="H172" s="135">
        <v>1.2</v>
      </c>
      <c r="I172" s="136"/>
      <c r="J172" s="137">
        <f>ROUND(I172*H172,2)</f>
        <v>0</v>
      </c>
      <c r="K172" s="138"/>
      <c r="L172" s="31"/>
      <c r="M172" s="139" t="s">
        <v>20</v>
      </c>
      <c r="N172" s="140" t="s">
        <v>45</v>
      </c>
      <c r="P172" s="141">
        <f>O172*H172</f>
        <v>0</v>
      </c>
      <c r="Q172" s="141">
        <v>4.6804200000000002E-3</v>
      </c>
      <c r="R172" s="141">
        <f>Q172*H172</f>
        <v>5.6165040000000005E-3</v>
      </c>
      <c r="S172" s="141">
        <v>0</v>
      </c>
      <c r="T172" s="142">
        <f>S172*H172</f>
        <v>0</v>
      </c>
      <c r="AR172" s="143" t="s">
        <v>378</v>
      </c>
      <c r="AT172" s="143" t="s">
        <v>253</v>
      </c>
      <c r="AU172" s="143" t="s">
        <v>86</v>
      </c>
      <c r="AY172" s="16" t="s">
        <v>250</v>
      </c>
      <c r="BE172" s="144">
        <f>IF(N172="základní",J172,0)</f>
        <v>0</v>
      </c>
      <c r="BF172" s="144">
        <f>IF(N172="snížená",J172,0)</f>
        <v>0</v>
      </c>
      <c r="BG172" s="144">
        <f>IF(N172="zákl. přenesená",J172,0)</f>
        <v>0</v>
      </c>
      <c r="BH172" s="144">
        <f>IF(N172="sníž. přenesená",J172,0)</f>
        <v>0</v>
      </c>
      <c r="BI172" s="144">
        <f>IF(N172="nulová",J172,0)</f>
        <v>0</v>
      </c>
      <c r="BJ172" s="16" t="s">
        <v>86</v>
      </c>
      <c r="BK172" s="144">
        <f>ROUND(I172*H172,2)</f>
        <v>0</v>
      </c>
      <c r="BL172" s="16" t="s">
        <v>378</v>
      </c>
      <c r="BM172" s="143" t="s">
        <v>4362</v>
      </c>
    </row>
    <row r="173" spans="2:65" s="1" customFormat="1">
      <c r="B173" s="31"/>
      <c r="D173" s="145" t="s">
        <v>259</v>
      </c>
      <c r="F173" s="146" t="s">
        <v>4363</v>
      </c>
      <c r="I173" s="147"/>
      <c r="L173" s="31"/>
      <c r="M173" s="148"/>
      <c r="T173" s="50"/>
      <c r="AT173" s="16" t="s">
        <v>259</v>
      </c>
      <c r="AU173" s="16" t="s">
        <v>86</v>
      </c>
    </row>
    <row r="174" spans="2:65" s="12" customFormat="1">
      <c r="B174" s="149"/>
      <c r="D174" s="150" t="s">
        <v>261</v>
      </c>
      <c r="E174" s="151" t="s">
        <v>20</v>
      </c>
      <c r="F174" s="152" t="s">
        <v>3395</v>
      </c>
      <c r="H174" s="153">
        <v>1.2</v>
      </c>
      <c r="I174" s="154"/>
      <c r="L174" s="149"/>
      <c r="M174" s="155"/>
      <c r="T174" s="156"/>
      <c r="AT174" s="151" t="s">
        <v>261</v>
      </c>
      <c r="AU174" s="151" t="s">
        <v>86</v>
      </c>
      <c r="AV174" s="12" t="s">
        <v>86</v>
      </c>
      <c r="AW174" s="12" t="s">
        <v>34</v>
      </c>
      <c r="AX174" s="12" t="s">
        <v>73</v>
      </c>
      <c r="AY174" s="151" t="s">
        <v>250</v>
      </c>
    </row>
    <row r="175" spans="2:65" s="1" customFormat="1" ht="24.2" customHeight="1">
      <c r="B175" s="31"/>
      <c r="C175" s="131" t="s">
        <v>456</v>
      </c>
      <c r="D175" s="131" t="s">
        <v>253</v>
      </c>
      <c r="E175" s="132" t="s">
        <v>4364</v>
      </c>
      <c r="F175" s="133" t="s">
        <v>4365</v>
      </c>
      <c r="G175" s="134" t="s">
        <v>283</v>
      </c>
      <c r="H175" s="135">
        <v>0.8</v>
      </c>
      <c r="I175" s="136"/>
      <c r="J175" s="137">
        <f>ROUND(I175*H175,2)</f>
        <v>0</v>
      </c>
      <c r="K175" s="138"/>
      <c r="L175" s="31"/>
      <c r="M175" s="139" t="s">
        <v>20</v>
      </c>
      <c r="N175" s="140" t="s">
        <v>45</v>
      </c>
      <c r="P175" s="141">
        <f>O175*H175</f>
        <v>0</v>
      </c>
      <c r="Q175" s="141">
        <v>6.5322000000000002E-3</v>
      </c>
      <c r="R175" s="141">
        <f>Q175*H175</f>
        <v>5.2257600000000003E-3</v>
      </c>
      <c r="S175" s="141">
        <v>0</v>
      </c>
      <c r="T175" s="142">
        <f>S175*H175</f>
        <v>0</v>
      </c>
      <c r="AR175" s="143" t="s">
        <v>378</v>
      </c>
      <c r="AT175" s="143" t="s">
        <v>253</v>
      </c>
      <c r="AU175" s="143" t="s">
        <v>86</v>
      </c>
      <c r="AY175" s="16" t="s">
        <v>250</v>
      </c>
      <c r="BE175" s="144">
        <f>IF(N175="základní",J175,0)</f>
        <v>0</v>
      </c>
      <c r="BF175" s="144">
        <f>IF(N175="snížená",J175,0)</f>
        <v>0</v>
      </c>
      <c r="BG175" s="144">
        <f>IF(N175="zákl. přenesená",J175,0)</f>
        <v>0</v>
      </c>
      <c r="BH175" s="144">
        <f>IF(N175="sníž. přenesená",J175,0)</f>
        <v>0</v>
      </c>
      <c r="BI175" s="144">
        <f>IF(N175="nulová",J175,0)</f>
        <v>0</v>
      </c>
      <c r="BJ175" s="16" t="s">
        <v>86</v>
      </c>
      <c r="BK175" s="144">
        <f>ROUND(I175*H175,2)</f>
        <v>0</v>
      </c>
      <c r="BL175" s="16" t="s">
        <v>378</v>
      </c>
      <c r="BM175" s="143" t="s">
        <v>4366</v>
      </c>
    </row>
    <row r="176" spans="2:65" s="1" customFormat="1">
      <c r="B176" s="31"/>
      <c r="D176" s="145" t="s">
        <v>259</v>
      </c>
      <c r="F176" s="146" t="s">
        <v>4367</v>
      </c>
      <c r="I176" s="147"/>
      <c r="L176" s="31"/>
      <c r="M176" s="148"/>
      <c r="T176" s="50"/>
      <c r="AT176" s="16" t="s">
        <v>259</v>
      </c>
      <c r="AU176" s="16" t="s">
        <v>86</v>
      </c>
    </row>
    <row r="177" spans="2:65" s="12" customFormat="1">
      <c r="B177" s="149"/>
      <c r="D177" s="150" t="s">
        <v>261</v>
      </c>
      <c r="E177" s="151" t="s">
        <v>20</v>
      </c>
      <c r="F177" s="152" t="s">
        <v>4360</v>
      </c>
      <c r="H177" s="153">
        <v>0.8</v>
      </c>
      <c r="I177" s="154"/>
      <c r="L177" s="149"/>
      <c r="M177" s="155"/>
      <c r="T177" s="156"/>
      <c r="AT177" s="151" t="s">
        <v>261</v>
      </c>
      <c r="AU177" s="151" t="s">
        <v>86</v>
      </c>
      <c r="AV177" s="12" t="s">
        <v>86</v>
      </c>
      <c r="AW177" s="12" t="s">
        <v>34</v>
      </c>
      <c r="AX177" s="12" t="s">
        <v>73</v>
      </c>
      <c r="AY177" s="151" t="s">
        <v>250</v>
      </c>
    </row>
    <row r="178" spans="2:65" s="1" customFormat="1" ht="24.2" customHeight="1">
      <c r="B178" s="31"/>
      <c r="C178" s="131" t="s">
        <v>461</v>
      </c>
      <c r="D178" s="131" t="s">
        <v>253</v>
      </c>
      <c r="E178" s="132" t="s">
        <v>903</v>
      </c>
      <c r="F178" s="133" t="s">
        <v>904</v>
      </c>
      <c r="G178" s="134" t="s">
        <v>283</v>
      </c>
      <c r="H178" s="135">
        <v>340</v>
      </c>
      <c r="I178" s="136"/>
      <c r="J178" s="137">
        <f>ROUND(I178*H178,2)</f>
        <v>0</v>
      </c>
      <c r="K178" s="138"/>
      <c r="L178" s="31"/>
      <c r="M178" s="139" t="s">
        <v>20</v>
      </c>
      <c r="N178" s="140" t="s">
        <v>45</v>
      </c>
      <c r="P178" s="141">
        <f>O178*H178</f>
        <v>0</v>
      </c>
      <c r="Q178" s="141">
        <v>1.251135E-3</v>
      </c>
      <c r="R178" s="141">
        <f>Q178*H178</f>
        <v>0.42538589999999998</v>
      </c>
      <c r="S178" s="141">
        <v>0</v>
      </c>
      <c r="T178" s="142">
        <f>S178*H178</f>
        <v>0</v>
      </c>
      <c r="AR178" s="143" t="s">
        <v>378</v>
      </c>
      <c r="AT178" s="143" t="s">
        <v>253</v>
      </c>
      <c r="AU178" s="143" t="s">
        <v>86</v>
      </c>
      <c r="AY178" s="16" t="s">
        <v>250</v>
      </c>
      <c r="BE178" s="144">
        <f>IF(N178="základní",J178,0)</f>
        <v>0</v>
      </c>
      <c r="BF178" s="144">
        <f>IF(N178="snížená",J178,0)</f>
        <v>0</v>
      </c>
      <c r="BG178" s="144">
        <f>IF(N178="zákl. přenesená",J178,0)</f>
        <v>0</v>
      </c>
      <c r="BH178" s="144">
        <f>IF(N178="sníž. přenesená",J178,0)</f>
        <v>0</v>
      </c>
      <c r="BI178" s="144">
        <f>IF(N178="nulová",J178,0)</f>
        <v>0</v>
      </c>
      <c r="BJ178" s="16" t="s">
        <v>86</v>
      </c>
      <c r="BK178" s="144">
        <f>ROUND(I178*H178,2)</f>
        <v>0</v>
      </c>
      <c r="BL178" s="16" t="s">
        <v>378</v>
      </c>
      <c r="BM178" s="143" t="s">
        <v>4368</v>
      </c>
    </row>
    <row r="179" spans="2:65" s="1" customFormat="1">
      <c r="B179" s="31"/>
      <c r="D179" s="145" t="s">
        <v>259</v>
      </c>
      <c r="F179" s="146" t="s">
        <v>906</v>
      </c>
      <c r="I179" s="147"/>
      <c r="L179" s="31"/>
      <c r="M179" s="148"/>
      <c r="T179" s="50"/>
      <c r="AT179" s="16" t="s">
        <v>259</v>
      </c>
      <c r="AU179" s="16" t="s">
        <v>86</v>
      </c>
    </row>
    <row r="180" spans="2:65" s="1" customFormat="1" ht="24.2" customHeight="1">
      <c r="B180" s="31"/>
      <c r="C180" s="131" t="s">
        <v>468</v>
      </c>
      <c r="D180" s="131" t="s">
        <v>253</v>
      </c>
      <c r="E180" s="132" t="s">
        <v>3397</v>
      </c>
      <c r="F180" s="133" t="s">
        <v>3398</v>
      </c>
      <c r="G180" s="134" t="s">
        <v>283</v>
      </c>
      <c r="H180" s="135">
        <v>220</v>
      </c>
      <c r="I180" s="136"/>
      <c r="J180" s="137">
        <f>ROUND(I180*H180,2)</f>
        <v>0</v>
      </c>
      <c r="K180" s="138"/>
      <c r="L180" s="31"/>
      <c r="M180" s="139" t="s">
        <v>20</v>
      </c>
      <c r="N180" s="140" t="s">
        <v>45</v>
      </c>
      <c r="P180" s="141">
        <f>O180*H180</f>
        <v>0</v>
      </c>
      <c r="Q180" s="141">
        <v>1.6151850000000001E-3</v>
      </c>
      <c r="R180" s="141">
        <f>Q180*H180</f>
        <v>0.35534070000000001</v>
      </c>
      <c r="S180" s="141">
        <v>0</v>
      </c>
      <c r="T180" s="142">
        <f>S180*H180</f>
        <v>0</v>
      </c>
      <c r="AR180" s="143" t="s">
        <v>378</v>
      </c>
      <c r="AT180" s="143" t="s">
        <v>253</v>
      </c>
      <c r="AU180" s="143" t="s">
        <v>86</v>
      </c>
      <c r="AY180" s="16" t="s">
        <v>250</v>
      </c>
      <c r="BE180" s="144">
        <f>IF(N180="základní",J180,0)</f>
        <v>0</v>
      </c>
      <c r="BF180" s="144">
        <f>IF(N180="snížená",J180,0)</f>
        <v>0</v>
      </c>
      <c r="BG180" s="144">
        <f>IF(N180="zákl. přenesená",J180,0)</f>
        <v>0</v>
      </c>
      <c r="BH180" s="144">
        <f>IF(N180="sníž. přenesená",J180,0)</f>
        <v>0</v>
      </c>
      <c r="BI180" s="144">
        <f>IF(N180="nulová",J180,0)</f>
        <v>0</v>
      </c>
      <c r="BJ180" s="16" t="s">
        <v>86</v>
      </c>
      <c r="BK180" s="144">
        <f>ROUND(I180*H180,2)</f>
        <v>0</v>
      </c>
      <c r="BL180" s="16" t="s">
        <v>378</v>
      </c>
      <c r="BM180" s="143" t="s">
        <v>4369</v>
      </c>
    </row>
    <row r="181" spans="2:65" s="1" customFormat="1">
      <c r="B181" s="31"/>
      <c r="D181" s="145" t="s">
        <v>259</v>
      </c>
      <c r="F181" s="146" t="s">
        <v>3400</v>
      </c>
      <c r="I181" s="147"/>
      <c r="L181" s="31"/>
      <c r="M181" s="148"/>
      <c r="T181" s="50"/>
      <c r="AT181" s="16" t="s">
        <v>259</v>
      </c>
      <c r="AU181" s="16" t="s">
        <v>86</v>
      </c>
    </row>
    <row r="182" spans="2:65" s="1" customFormat="1" ht="24.2" customHeight="1">
      <c r="B182" s="31"/>
      <c r="C182" s="131" t="s">
        <v>473</v>
      </c>
      <c r="D182" s="131" t="s">
        <v>253</v>
      </c>
      <c r="E182" s="132" t="s">
        <v>907</v>
      </c>
      <c r="F182" s="133" t="s">
        <v>908</v>
      </c>
      <c r="G182" s="134" t="s">
        <v>283</v>
      </c>
      <c r="H182" s="135">
        <v>150</v>
      </c>
      <c r="I182" s="136"/>
      <c r="J182" s="137">
        <f>ROUND(I182*H182,2)</f>
        <v>0</v>
      </c>
      <c r="K182" s="138"/>
      <c r="L182" s="31"/>
      <c r="M182" s="139" t="s">
        <v>20</v>
      </c>
      <c r="N182" s="140" t="s">
        <v>45</v>
      </c>
      <c r="P182" s="141">
        <f>O182*H182</f>
        <v>0</v>
      </c>
      <c r="Q182" s="141">
        <v>3.44663E-3</v>
      </c>
      <c r="R182" s="141">
        <f>Q182*H182</f>
        <v>0.51699450000000002</v>
      </c>
      <c r="S182" s="141">
        <v>0</v>
      </c>
      <c r="T182" s="142">
        <f>S182*H182</f>
        <v>0</v>
      </c>
      <c r="AR182" s="143" t="s">
        <v>378</v>
      </c>
      <c r="AT182" s="143" t="s">
        <v>253</v>
      </c>
      <c r="AU182" s="143" t="s">
        <v>86</v>
      </c>
      <c r="AY182" s="16" t="s">
        <v>250</v>
      </c>
      <c r="BE182" s="144">
        <f>IF(N182="základní",J182,0)</f>
        <v>0</v>
      </c>
      <c r="BF182" s="144">
        <f>IF(N182="snížená",J182,0)</f>
        <v>0</v>
      </c>
      <c r="BG182" s="144">
        <f>IF(N182="zákl. přenesená",J182,0)</f>
        <v>0</v>
      </c>
      <c r="BH182" s="144">
        <f>IF(N182="sníž. přenesená",J182,0)</f>
        <v>0</v>
      </c>
      <c r="BI182" s="144">
        <f>IF(N182="nulová",J182,0)</f>
        <v>0</v>
      </c>
      <c r="BJ182" s="16" t="s">
        <v>86</v>
      </c>
      <c r="BK182" s="144">
        <f>ROUND(I182*H182,2)</f>
        <v>0</v>
      </c>
      <c r="BL182" s="16" t="s">
        <v>378</v>
      </c>
      <c r="BM182" s="143" t="s">
        <v>4370</v>
      </c>
    </row>
    <row r="183" spans="2:65" s="1" customFormat="1">
      <c r="B183" s="31"/>
      <c r="D183" s="145" t="s">
        <v>259</v>
      </c>
      <c r="F183" s="146" t="s">
        <v>910</v>
      </c>
      <c r="I183" s="147"/>
      <c r="L183" s="31"/>
      <c r="M183" s="148"/>
      <c r="T183" s="50"/>
      <c r="AT183" s="16" t="s">
        <v>259</v>
      </c>
      <c r="AU183" s="16" t="s">
        <v>86</v>
      </c>
    </row>
    <row r="184" spans="2:65" s="1" customFormat="1" ht="24.2" customHeight="1">
      <c r="B184" s="31"/>
      <c r="C184" s="131" t="s">
        <v>478</v>
      </c>
      <c r="D184" s="131" t="s">
        <v>253</v>
      </c>
      <c r="E184" s="132" t="s">
        <v>3411</v>
      </c>
      <c r="F184" s="133" t="s">
        <v>3412</v>
      </c>
      <c r="G184" s="134" t="s">
        <v>283</v>
      </c>
      <c r="H184" s="135">
        <v>600</v>
      </c>
      <c r="I184" s="136"/>
      <c r="J184" s="137">
        <f>ROUND(I184*H184,2)</f>
        <v>0</v>
      </c>
      <c r="K184" s="138"/>
      <c r="L184" s="31"/>
      <c r="M184" s="139" t="s">
        <v>20</v>
      </c>
      <c r="N184" s="140" t="s">
        <v>45</v>
      </c>
      <c r="P184" s="141">
        <f>O184*H184</f>
        <v>0</v>
      </c>
      <c r="Q184" s="141">
        <v>3.6000000000000001E-5</v>
      </c>
      <c r="R184" s="141">
        <f>Q184*H184</f>
        <v>2.1600000000000001E-2</v>
      </c>
      <c r="S184" s="141">
        <v>2.9299999999999999E-3</v>
      </c>
      <c r="T184" s="142">
        <f>S184*H184</f>
        <v>1.758</v>
      </c>
      <c r="AR184" s="143" t="s">
        <v>378</v>
      </c>
      <c r="AT184" s="143" t="s">
        <v>253</v>
      </c>
      <c r="AU184" s="143" t="s">
        <v>86</v>
      </c>
      <c r="AY184" s="16" t="s">
        <v>250</v>
      </c>
      <c r="BE184" s="144">
        <f>IF(N184="základní",J184,0)</f>
        <v>0</v>
      </c>
      <c r="BF184" s="144">
        <f>IF(N184="snížená",J184,0)</f>
        <v>0</v>
      </c>
      <c r="BG184" s="144">
        <f>IF(N184="zákl. přenesená",J184,0)</f>
        <v>0</v>
      </c>
      <c r="BH184" s="144">
        <f>IF(N184="sníž. přenesená",J184,0)</f>
        <v>0</v>
      </c>
      <c r="BI184" s="144">
        <f>IF(N184="nulová",J184,0)</f>
        <v>0</v>
      </c>
      <c r="BJ184" s="16" t="s">
        <v>86</v>
      </c>
      <c r="BK184" s="144">
        <f>ROUND(I184*H184,2)</f>
        <v>0</v>
      </c>
      <c r="BL184" s="16" t="s">
        <v>378</v>
      </c>
      <c r="BM184" s="143" t="s">
        <v>4371</v>
      </c>
    </row>
    <row r="185" spans="2:65" s="1" customFormat="1">
      <c r="B185" s="31"/>
      <c r="D185" s="145" t="s">
        <v>259</v>
      </c>
      <c r="F185" s="146" t="s">
        <v>3414</v>
      </c>
      <c r="I185" s="147"/>
      <c r="L185" s="31"/>
      <c r="M185" s="148"/>
      <c r="T185" s="50"/>
      <c r="AT185" s="16" t="s">
        <v>259</v>
      </c>
      <c r="AU185" s="16" t="s">
        <v>86</v>
      </c>
    </row>
    <row r="186" spans="2:65" s="1" customFormat="1" ht="24.2" customHeight="1">
      <c r="B186" s="31"/>
      <c r="C186" s="131" t="s">
        <v>484</v>
      </c>
      <c r="D186" s="131" t="s">
        <v>253</v>
      </c>
      <c r="E186" s="132" t="s">
        <v>919</v>
      </c>
      <c r="F186" s="133" t="s">
        <v>920</v>
      </c>
      <c r="G186" s="134" t="s">
        <v>283</v>
      </c>
      <c r="H186" s="135">
        <v>540</v>
      </c>
      <c r="I186" s="136"/>
      <c r="J186" s="137">
        <f>ROUND(I186*H186,2)</f>
        <v>0</v>
      </c>
      <c r="K186" s="138"/>
      <c r="L186" s="31"/>
      <c r="M186" s="139" t="s">
        <v>20</v>
      </c>
      <c r="N186" s="140" t="s">
        <v>45</v>
      </c>
      <c r="P186" s="141">
        <f>O186*H186</f>
        <v>0</v>
      </c>
      <c r="Q186" s="141">
        <v>0</v>
      </c>
      <c r="R186" s="141">
        <f>Q186*H186</f>
        <v>0</v>
      </c>
      <c r="S186" s="141">
        <v>0</v>
      </c>
      <c r="T186" s="142">
        <f>S186*H186</f>
        <v>0</v>
      </c>
      <c r="AR186" s="143" t="s">
        <v>378</v>
      </c>
      <c r="AT186" s="143" t="s">
        <v>253</v>
      </c>
      <c r="AU186" s="143" t="s">
        <v>86</v>
      </c>
      <c r="AY186" s="16" t="s">
        <v>250</v>
      </c>
      <c r="BE186" s="144">
        <f>IF(N186="základní",J186,0)</f>
        <v>0</v>
      </c>
      <c r="BF186" s="144">
        <f>IF(N186="snížená",J186,0)</f>
        <v>0</v>
      </c>
      <c r="BG186" s="144">
        <f>IF(N186="zákl. přenesená",J186,0)</f>
        <v>0</v>
      </c>
      <c r="BH186" s="144">
        <f>IF(N186="sníž. přenesená",J186,0)</f>
        <v>0</v>
      </c>
      <c r="BI186" s="144">
        <f>IF(N186="nulová",J186,0)</f>
        <v>0</v>
      </c>
      <c r="BJ186" s="16" t="s">
        <v>86</v>
      </c>
      <c r="BK186" s="144">
        <f>ROUND(I186*H186,2)</f>
        <v>0</v>
      </c>
      <c r="BL186" s="16" t="s">
        <v>378</v>
      </c>
      <c r="BM186" s="143" t="s">
        <v>4372</v>
      </c>
    </row>
    <row r="187" spans="2:65" s="1" customFormat="1">
      <c r="B187" s="31"/>
      <c r="D187" s="145" t="s">
        <v>259</v>
      </c>
      <c r="F187" s="146" t="s">
        <v>922</v>
      </c>
      <c r="I187" s="147"/>
      <c r="L187" s="31"/>
      <c r="M187" s="148"/>
      <c r="T187" s="50"/>
      <c r="AT187" s="16" t="s">
        <v>259</v>
      </c>
      <c r="AU187" s="16" t="s">
        <v>86</v>
      </c>
    </row>
    <row r="188" spans="2:65" s="1" customFormat="1" ht="24.2" customHeight="1">
      <c r="B188" s="31"/>
      <c r="C188" s="131" t="s">
        <v>490</v>
      </c>
      <c r="D188" s="131" t="s">
        <v>253</v>
      </c>
      <c r="E188" s="132" t="s">
        <v>923</v>
      </c>
      <c r="F188" s="133" t="s">
        <v>924</v>
      </c>
      <c r="G188" s="134" t="s">
        <v>283</v>
      </c>
      <c r="H188" s="135">
        <v>150</v>
      </c>
      <c r="I188" s="136"/>
      <c r="J188" s="137">
        <f>ROUND(I188*H188,2)</f>
        <v>0</v>
      </c>
      <c r="K188" s="138"/>
      <c r="L188" s="31"/>
      <c r="M188" s="139" t="s">
        <v>20</v>
      </c>
      <c r="N188" s="140" t="s">
        <v>45</v>
      </c>
      <c r="P188" s="141">
        <f>O188*H188</f>
        <v>0</v>
      </c>
      <c r="Q188" s="141">
        <v>0</v>
      </c>
      <c r="R188" s="141">
        <f>Q188*H188</f>
        <v>0</v>
      </c>
      <c r="S188" s="141">
        <v>0</v>
      </c>
      <c r="T188" s="142">
        <f>S188*H188</f>
        <v>0</v>
      </c>
      <c r="AR188" s="143" t="s">
        <v>378</v>
      </c>
      <c r="AT188" s="143" t="s">
        <v>253</v>
      </c>
      <c r="AU188" s="143" t="s">
        <v>86</v>
      </c>
      <c r="AY188" s="16" t="s">
        <v>250</v>
      </c>
      <c r="BE188" s="144">
        <f>IF(N188="základní",J188,0)</f>
        <v>0</v>
      </c>
      <c r="BF188" s="144">
        <f>IF(N188="snížená",J188,0)</f>
        <v>0</v>
      </c>
      <c r="BG188" s="144">
        <f>IF(N188="zákl. přenesená",J188,0)</f>
        <v>0</v>
      </c>
      <c r="BH188" s="144">
        <f>IF(N188="sníž. přenesená",J188,0)</f>
        <v>0</v>
      </c>
      <c r="BI188" s="144">
        <f>IF(N188="nulová",J188,0)</f>
        <v>0</v>
      </c>
      <c r="BJ188" s="16" t="s">
        <v>86</v>
      </c>
      <c r="BK188" s="144">
        <f>ROUND(I188*H188,2)</f>
        <v>0</v>
      </c>
      <c r="BL188" s="16" t="s">
        <v>378</v>
      </c>
      <c r="BM188" s="143" t="s">
        <v>4373</v>
      </c>
    </row>
    <row r="189" spans="2:65" s="1" customFormat="1">
      <c r="B189" s="31"/>
      <c r="D189" s="145" t="s">
        <v>259</v>
      </c>
      <c r="F189" s="146" t="s">
        <v>926</v>
      </c>
      <c r="I189" s="147"/>
      <c r="L189" s="31"/>
      <c r="M189" s="148"/>
      <c r="T189" s="50"/>
      <c r="AT189" s="16" t="s">
        <v>259</v>
      </c>
      <c r="AU189" s="16" t="s">
        <v>86</v>
      </c>
    </row>
    <row r="190" spans="2:65" s="1" customFormat="1" ht="24.2" customHeight="1">
      <c r="B190" s="31"/>
      <c r="C190" s="131" t="s">
        <v>496</v>
      </c>
      <c r="D190" s="131" t="s">
        <v>253</v>
      </c>
      <c r="E190" s="132" t="s">
        <v>931</v>
      </c>
      <c r="F190" s="133" t="s">
        <v>932</v>
      </c>
      <c r="G190" s="134" t="s">
        <v>290</v>
      </c>
      <c r="H190" s="135">
        <v>4</v>
      </c>
      <c r="I190" s="136"/>
      <c r="J190" s="137">
        <f>ROUND(I190*H190,2)</f>
        <v>0</v>
      </c>
      <c r="K190" s="138"/>
      <c r="L190" s="31"/>
      <c r="M190" s="139" t="s">
        <v>20</v>
      </c>
      <c r="N190" s="140" t="s">
        <v>45</v>
      </c>
      <c r="P190" s="141">
        <f>O190*H190</f>
        <v>0</v>
      </c>
      <c r="Q190" s="141">
        <v>1.52E-5</v>
      </c>
      <c r="R190" s="141">
        <f>Q190*H190</f>
        <v>6.0800000000000001E-5</v>
      </c>
      <c r="S190" s="141">
        <v>0</v>
      </c>
      <c r="T190" s="142">
        <f>S190*H190</f>
        <v>0</v>
      </c>
      <c r="AR190" s="143" t="s">
        <v>378</v>
      </c>
      <c r="AT190" s="143" t="s">
        <v>253</v>
      </c>
      <c r="AU190" s="143" t="s">
        <v>86</v>
      </c>
      <c r="AY190" s="16" t="s">
        <v>250</v>
      </c>
      <c r="BE190" s="144">
        <f>IF(N190="základní",J190,0)</f>
        <v>0</v>
      </c>
      <c r="BF190" s="144">
        <f>IF(N190="snížená",J190,0)</f>
        <v>0</v>
      </c>
      <c r="BG190" s="144">
        <f>IF(N190="zákl. přenesená",J190,0)</f>
        <v>0</v>
      </c>
      <c r="BH190" s="144">
        <f>IF(N190="sníž. přenesená",J190,0)</f>
        <v>0</v>
      </c>
      <c r="BI190" s="144">
        <f>IF(N190="nulová",J190,0)</f>
        <v>0</v>
      </c>
      <c r="BJ190" s="16" t="s">
        <v>86</v>
      </c>
      <c r="BK190" s="144">
        <f>ROUND(I190*H190,2)</f>
        <v>0</v>
      </c>
      <c r="BL190" s="16" t="s">
        <v>378</v>
      </c>
      <c r="BM190" s="143" t="s">
        <v>4374</v>
      </c>
    </row>
    <row r="191" spans="2:65" s="1" customFormat="1">
      <c r="B191" s="31"/>
      <c r="D191" s="145" t="s">
        <v>259</v>
      </c>
      <c r="F191" s="146" t="s">
        <v>934</v>
      </c>
      <c r="I191" s="147"/>
      <c r="L191" s="31"/>
      <c r="M191" s="148"/>
      <c r="T191" s="50"/>
      <c r="AT191" s="16" t="s">
        <v>259</v>
      </c>
      <c r="AU191" s="16" t="s">
        <v>86</v>
      </c>
    </row>
    <row r="192" spans="2:65" s="1" customFormat="1" ht="44.25" customHeight="1">
      <c r="B192" s="31"/>
      <c r="C192" s="131" t="s">
        <v>502</v>
      </c>
      <c r="D192" s="131" t="s">
        <v>253</v>
      </c>
      <c r="E192" s="132" t="s">
        <v>939</v>
      </c>
      <c r="F192" s="133" t="s">
        <v>940</v>
      </c>
      <c r="G192" s="134" t="s">
        <v>273</v>
      </c>
      <c r="H192" s="135">
        <v>1.3340000000000001</v>
      </c>
      <c r="I192" s="136"/>
      <c r="J192" s="137">
        <f>ROUND(I192*H192,2)</f>
        <v>0</v>
      </c>
      <c r="K192" s="138"/>
      <c r="L192" s="31"/>
      <c r="M192" s="139" t="s">
        <v>20</v>
      </c>
      <c r="N192" s="140" t="s">
        <v>45</v>
      </c>
      <c r="P192" s="141">
        <f>O192*H192</f>
        <v>0</v>
      </c>
      <c r="Q192" s="141">
        <v>0</v>
      </c>
      <c r="R192" s="141">
        <f>Q192*H192</f>
        <v>0</v>
      </c>
      <c r="S192" s="141">
        <v>0</v>
      </c>
      <c r="T192" s="142">
        <f>S192*H192</f>
        <v>0</v>
      </c>
      <c r="AR192" s="143" t="s">
        <v>378</v>
      </c>
      <c r="AT192" s="143" t="s">
        <v>253</v>
      </c>
      <c r="AU192" s="143" t="s">
        <v>86</v>
      </c>
      <c r="AY192" s="16" t="s">
        <v>250</v>
      </c>
      <c r="BE192" s="144">
        <f>IF(N192="základní",J192,0)</f>
        <v>0</v>
      </c>
      <c r="BF192" s="144">
        <f>IF(N192="snížená",J192,0)</f>
        <v>0</v>
      </c>
      <c r="BG192" s="144">
        <f>IF(N192="zákl. přenesená",J192,0)</f>
        <v>0</v>
      </c>
      <c r="BH192" s="144">
        <f>IF(N192="sníž. přenesená",J192,0)</f>
        <v>0</v>
      </c>
      <c r="BI192" s="144">
        <f>IF(N192="nulová",J192,0)</f>
        <v>0</v>
      </c>
      <c r="BJ192" s="16" t="s">
        <v>86</v>
      </c>
      <c r="BK192" s="144">
        <f>ROUND(I192*H192,2)</f>
        <v>0</v>
      </c>
      <c r="BL192" s="16" t="s">
        <v>378</v>
      </c>
      <c r="BM192" s="143" t="s">
        <v>4375</v>
      </c>
    </row>
    <row r="193" spans="2:65" s="1" customFormat="1">
      <c r="B193" s="31"/>
      <c r="D193" s="145" t="s">
        <v>259</v>
      </c>
      <c r="F193" s="146" t="s">
        <v>942</v>
      </c>
      <c r="I193" s="147"/>
      <c r="L193" s="31"/>
      <c r="M193" s="148"/>
      <c r="T193" s="50"/>
      <c r="AT193" s="16" t="s">
        <v>259</v>
      </c>
      <c r="AU193" s="16" t="s">
        <v>86</v>
      </c>
    </row>
    <row r="194" spans="2:65" s="11" customFormat="1" ht="22.9" customHeight="1">
      <c r="B194" s="119"/>
      <c r="D194" s="120" t="s">
        <v>72</v>
      </c>
      <c r="E194" s="129" t="s">
        <v>943</v>
      </c>
      <c r="F194" s="129" t="s">
        <v>944</v>
      </c>
      <c r="I194" s="122"/>
      <c r="J194" s="130">
        <f>BK194</f>
        <v>0</v>
      </c>
      <c r="L194" s="119"/>
      <c r="M194" s="124"/>
      <c r="P194" s="125">
        <f>SUM(P195:P207)</f>
        <v>0</v>
      </c>
      <c r="R194" s="125">
        <f>SUM(R195:R207)</f>
        <v>5.19494156E-2</v>
      </c>
      <c r="T194" s="126">
        <f>SUM(T195:T207)</f>
        <v>2.1000000000000001E-2</v>
      </c>
      <c r="AR194" s="120" t="s">
        <v>86</v>
      </c>
      <c r="AT194" s="127" t="s">
        <v>72</v>
      </c>
      <c r="AU194" s="127" t="s">
        <v>80</v>
      </c>
      <c r="AY194" s="120" t="s">
        <v>250</v>
      </c>
      <c r="BK194" s="128">
        <f>SUM(BK195:BK207)</f>
        <v>0</v>
      </c>
    </row>
    <row r="195" spans="2:65" s="1" customFormat="1" ht="24.2" customHeight="1">
      <c r="B195" s="31"/>
      <c r="C195" s="131" t="s">
        <v>511</v>
      </c>
      <c r="D195" s="131" t="s">
        <v>253</v>
      </c>
      <c r="E195" s="132" t="s">
        <v>949</v>
      </c>
      <c r="F195" s="133" t="s">
        <v>950</v>
      </c>
      <c r="G195" s="134" t="s">
        <v>290</v>
      </c>
      <c r="H195" s="135">
        <v>6</v>
      </c>
      <c r="I195" s="136"/>
      <c r="J195" s="137">
        <f>ROUND(I195*H195,2)</f>
        <v>0</v>
      </c>
      <c r="K195" s="138"/>
      <c r="L195" s="31"/>
      <c r="M195" s="139" t="s">
        <v>20</v>
      </c>
      <c r="N195" s="140" t="s">
        <v>45</v>
      </c>
      <c r="P195" s="141">
        <f>O195*H195</f>
        <v>0</v>
      </c>
      <c r="Q195" s="141">
        <v>2.062E-4</v>
      </c>
      <c r="R195" s="141">
        <f>Q195*H195</f>
        <v>1.2371999999999999E-3</v>
      </c>
      <c r="S195" s="141">
        <v>3.5000000000000001E-3</v>
      </c>
      <c r="T195" s="142">
        <f>S195*H195</f>
        <v>2.1000000000000001E-2</v>
      </c>
      <c r="AR195" s="143" t="s">
        <v>378</v>
      </c>
      <c r="AT195" s="143" t="s">
        <v>253</v>
      </c>
      <c r="AU195" s="143" t="s">
        <v>86</v>
      </c>
      <c r="AY195" s="16" t="s">
        <v>250</v>
      </c>
      <c r="BE195" s="144">
        <f>IF(N195="základní",J195,0)</f>
        <v>0</v>
      </c>
      <c r="BF195" s="144">
        <f>IF(N195="snížená",J195,0)</f>
        <v>0</v>
      </c>
      <c r="BG195" s="144">
        <f>IF(N195="zákl. přenesená",J195,0)</f>
        <v>0</v>
      </c>
      <c r="BH195" s="144">
        <f>IF(N195="sníž. přenesená",J195,0)</f>
        <v>0</v>
      </c>
      <c r="BI195" s="144">
        <f>IF(N195="nulová",J195,0)</f>
        <v>0</v>
      </c>
      <c r="BJ195" s="16" t="s">
        <v>86</v>
      </c>
      <c r="BK195" s="144">
        <f>ROUND(I195*H195,2)</f>
        <v>0</v>
      </c>
      <c r="BL195" s="16" t="s">
        <v>378</v>
      </c>
      <c r="BM195" s="143" t="s">
        <v>4376</v>
      </c>
    </row>
    <row r="196" spans="2:65" s="1" customFormat="1">
      <c r="B196" s="31"/>
      <c r="D196" s="145" t="s">
        <v>259</v>
      </c>
      <c r="F196" s="146" t="s">
        <v>952</v>
      </c>
      <c r="I196" s="147"/>
      <c r="L196" s="31"/>
      <c r="M196" s="148"/>
      <c r="T196" s="50"/>
      <c r="AT196" s="16" t="s">
        <v>259</v>
      </c>
      <c r="AU196" s="16" t="s">
        <v>86</v>
      </c>
    </row>
    <row r="197" spans="2:65" s="1" customFormat="1" ht="21.75" customHeight="1">
      <c r="B197" s="31"/>
      <c r="C197" s="131" t="s">
        <v>516</v>
      </c>
      <c r="D197" s="131" t="s">
        <v>253</v>
      </c>
      <c r="E197" s="132" t="s">
        <v>953</v>
      </c>
      <c r="F197" s="133" t="s">
        <v>954</v>
      </c>
      <c r="G197" s="134" t="s">
        <v>290</v>
      </c>
      <c r="H197" s="135">
        <v>6</v>
      </c>
      <c r="I197" s="136"/>
      <c r="J197" s="137">
        <f>ROUND(I197*H197,2)</f>
        <v>0</v>
      </c>
      <c r="K197" s="138"/>
      <c r="L197" s="31"/>
      <c r="M197" s="139" t="s">
        <v>20</v>
      </c>
      <c r="N197" s="140" t="s">
        <v>45</v>
      </c>
      <c r="P197" s="141">
        <f>O197*H197</f>
        <v>0</v>
      </c>
      <c r="Q197" s="141">
        <v>3.2937299999999999E-4</v>
      </c>
      <c r="R197" s="141">
        <f>Q197*H197</f>
        <v>1.976238E-3</v>
      </c>
      <c r="S197" s="141">
        <v>0</v>
      </c>
      <c r="T197" s="142">
        <f>S197*H197</f>
        <v>0</v>
      </c>
      <c r="AR197" s="143" t="s">
        <v>257</v>
      </c>
      <c r="AT197" s="143" t="s">
        <v>253</v>
      </c>
      <c r="AU197" s="143" t="s">
        <v>86</v>
      </c>
      <c r="AY197" s="16" t="s">
        <v>250</v>
      </c>
      <c r="BE197" s="144">
        <f>IF(N197="základní",J197,0)</f>
        <v>0</v>
      </c>
      <c r="BF197" s="144">
        <f>IF(N197="snížená",J197,0)</f>
        <v>0</v>
      </c>
      <c r="BG197" s="144">
        <f>IF(N197="zákl. přenesená",J197,0)</f>
        <v>0</v>
      </c>
      <c r="BH197" s="144">
        <f>IF(N197="sníž. přenesená",J197,0)</f>
        <v>0</v>
      </c>
      <c r="BI197" s="144">
        <f>IF(N197="nulová",J197,0)</f>
        <v>0</v>
      </c>
      <c r="BJ197" s="16" t="s">
        <v>86</v>
      </c>
      <c r="BK197" s="144">
        <f>ROUND(I197*H197,2)</f>
        <v>0</v>
      </c>
      <c r="BL197" s="16" t="s">
        <v>257</v>
      </c>
      <c r="BM197" s="143" t="s">
        <v>4377</v>
      </c>
    </row>
    <row r="198" spans="2:65" s="1" customFormat="1">
      <c r="B198" s="31"/>
      <c r="D198" s="145" t="s">
        <v>259</v>
      </c>
      <c r="F198" s="146" t="s">
        <v>956</v>
      </c>
      <c r="I198" s="147"/>
      <c r="L198" s="31"/>
      <c r="M198" s="148"/>
      <c r="T198" s="50"/>
      <c r="AT198" s="16" t="s">
        <v>259</v>
      </c>
      <c r="AU198" s="16" t="s">
        <v>86</v>
      </c>
    </row>
    <row r="199" spans="2:65" s="1" customFormat="1" ht="24.2" customHeight="1">
      <c r="B199" s="31"/>
      <c r="C199" s="163" t="s">
        <v>521</v>
      </c>
      <c r="D199" s="163" t="s">
        <v>561</v>
      </c>
      <c r="E199" s="164" t="s">
        <v>957</v>
      </c>
      <c r="F199" s="165" t="s">
        <v>958</v>
      </c>
      <c r="G199" s="166" t="s">
        <v>290</v>
      </c>
      <c r="H199" s="167">
        <v>6</v>
      </c>
      <c r="I199" s="168"/>
      <c r="J199" s="169">
        <f>ROUND(I199*H199,2)</f>
        <v>0</v>
      </c>
      <c r="K199" s="170"/>
      <c r="L199" s="171"/>
      <c r="M199" s="172" t="s">
        <v>20</v>
      </c>
      <c r="N199" s="173" t="s">
        <v>45</v>
      </c>
      <c r="P199" s="141">
        <f>O199*H199</f>
        <v>0</v>
      </c>
      <c r="Q199" s="141">
        <v>3.7799999999999999E-3</v>
      </c>
      <c r="R199" s="141">
        <f>Q199*H199</f>
        <v>2.2679999999999999E-2</v>
      </c>
      <c r="S199" s="141">
        <v>0</v>
      </c>
      <c r="T199" s="142">
        <f>S199*H199</f>
        <v>0</v>
      </c>
      <c r="AR199" s="143" t="s">
        <v>478</v>
      </c>
      <c r="AT199" s="143" t="s">
        <v>561</v>
      </c>
      <c r="AU199" s="143" t="s">
        <v>86</v>
      </c>
      <c r="AY199" s="16" t="s">
        <v>250</v>
      </c>
      <c r="BE199" s="144">
        <f>IF(N199="základní",J199,0)</f>
        <v>0</v>
      </c>
      <c r="BF199" s="144">
        <f>IF(N199="snížená",J199,0)</f>
        <v>0</v>
      </c>
      <c r="BG199" s="144">
        <f>IF(N199="zákl. přenesená",J199,0)</f>
        <v>0</v>
      </c>
      <c r="BH199" s="144">
        <f>IF(N199="sníž. přenesená",J199,0)</f>
        <v>0</v>
      </c>
      <c r="BI199" s="144">
        <f>IF(N199="nulová",J199,0)</f>
        <v>0</v>
      </c>
      <c r="BJ199" s="16" t="s">
        <v>86</v>
      </c>
      <c r="BK199" s="144">
        <f>ROUND(I199*H199,2)</f>
        <v>0</v>
      </c>
      <c r="BL199" s="16" t="s">
        <v>378</v>
      </c>
      <c r="BM199" s="143" t="s">
        <v>4378</v>
      </c>
    </row>
    <row r="200" spans="2:65" s="1" customFormat="1" ht="21.75" customHeight="1">
      <c r="B200" s="31"/>
      <c r="C200" s="131" t="s">
        <v>526</v>
      </c>
      <c r="D200" s="131" t="s">
        <v>253</v>
      </c>
      <c r="E200" s="132" t="s">
        <v>3440</v>
      </c>
      <c r="F200" s="133" t="s">
        <v>3441</v>
      </c>
      <c r="G200" s="134" t="s">
        <v>290</v>
      </c>
      <c r="H200" s="135">
        <v>2</v>
      </c>
      <c r="I200" s="136"/>
      <c r="J200" s="137">
        <f>ROUND(I200*H200,2)</f>
        <v>0</v>
      </c>
      <c r="K200" s="138"/>
      <c r="L200" s="31"/>
      <c r="M200" s="139" t="s">
        <v>20</v>
      </c>
      <c r="N200" s="140" t="s">
        <v>45</v>
      </c>
      <c r="P200" s="141">
        <f>O200*H200</f>
        <v>0</v>
      </c>
      <c r="Q200" s="141">
        <v>4.4468729999999997E-4</v>
      </c>
      <c r="R200" s="141">
        <f>Q200*H200</f>
        <v>8.8937459999999995E-4</v>
      </c>
      <c r="S200" s="141">
        <v>0</v>
      </c>
      <c r="T200" s="142">
        <f>S200*H200</f>
        <v>0</v>
      </c>
      <c r="AR200" s="143" t="s">
        <v>378</v>
      </c>
      <c r="AT200" s="143" t="s">
        <v>253</v>
      </c>
      <c r="AU200" s="143" t="s">
        <v>86</v>
      </c>
      <c r="AY200" s="16" t="s">
        <v>250</v>
      </c>
      <c r="BE200" s="144">
        <f>IF(N200="základní",J200,0)</f>
        <v>0</v>
      </c>
      <c r="BF200" s="144">
        <f>IF(N200="snížená",J200,0)</f>
        <v>0</v>
      </c>
      <c r="BG200" s="144">
        <f>IF(N200="zákl. přenesená",J200,0)</f>
        <v>0</v>
      </c>
      <c r="BH200" s="144">
        <f>IF(N200="sníž. přenesená",J200,0)</f>
        <v>0</v>
      </c>
      <c r="BI200" s="144">
        <f>IF(N200="nulová",J200,0)</f>
        <v>0</v>
      </c>
      <c r="BJ200" s="16" t="s">
        <v>86</v>
      </c>
      <c r="BK200" s="144">
        <f>ROUND(I200*H200,2)</f>
        <v>0</v>
      </c>
      <c r="BL200" s="16" t="s">
        <v>378</v>
      </c>
      <c r="BM200" s="143" t="s">
        <v>4379</v>
      </c>
    </row>
    <row r="201" spans="2:65" s="1" customFormat="1">
      <c r="B201" s="31"/>
      <c r="D201" s="145" t="s">
        <v>259</v>
      </c>
      <c r="F201" s="146" t="s">
        <v>3443</v>
      </c>
      <c r="I201" s="147"/>
      <c r="L201" s="31"/>
      <c r="M201" s="148"/>
      <c r="T201" s="50"/>
      <c r="AT201" s="16" t="s">
        <v>259</v>
      </c>
      <c r="AU201" s="16" t="s">
        <v>86</v>
      </c>
    </row>
    <row r="202" spans="2:65" s="1" customFormat="1" ht="21.75" customHeight="1">
      <c r="B202" s="31"/>
      <c r="C202" s="131" t="s">
        <v>531</v>
      </c>
      <c r="D202" s="131" t="s">
        <v>253</v>
      </c>
      <c r="E202" s="132" t="s">
        <v>4380</v>
      </c>
      <c r="F202" s="133" t="s">
        <v>4381</v>
      </c>
      <c r="G202" s="134" t="s">
        <v>290</v>
      </c>
      <c r="H202" s="135">
        <v>14</v>
      </c>
      <c r="I202" s="136"/>
      <c r="J202" s="137">
        <f>ROUND(I202*H202,2)</f>
        <v>0</v>
      </c>
      <c r="K202" s="138"/>
      <c r="L202" s="31"/>
      <c r="M202" s="139" t="s">
        <v>20</v>
      </c>
      <c r="N202" s="140" t="s">
        <v>45</v>
      </c>
      <c r="P202" s="141">
        <f>O202*H202</f>
        <v>0</v>
      </c>
      <c r="Q202" s="141">
        <v>1.7976145000000001E-3</v>
      </c>
      <c r="R202" s="141">
        <f>Q202*H202</f>
        <v>2.5166603000000003E-2</v>
      </c>
      <c r="S202" s="141">
        <v>0</v>
      </c>
      <c r="T202" s="142">
        <f>S202*H202</f>
        <v>0</v>
      </c>
      <c r="AR202" s="143" t="s">
        <v>378</v>
      </c>
      <c r="AT202" s="143" t="s">
        <v>253</v>
      </c>
      <c r="AU202" s="143" t="s">
        <v>86</v>
      </c>
      <c r="AY202" s="16" t="s">
        <v>250</v>
      </c>
      <c r="BE202" s="144">
        <f>IF(N202="základní",J202,0)</f>
        <v>0</v>
      </c>
      <c r="BF202" s="144">
        <f>IF(N202="snížená",J202,0)</f>
        <v>0</v>
      </c>
      <c r="BG202" s="144">
        <f>IF(N202="zákl. přenesená",J202,0)</f>
        <v>0</v>
      </c>
      <c r="BH202" s="144">
        <f>IF(N202="sníž. přenesená",J202,0)</f>
        <v>0</v>
      </c>
      <c r="BI202" s="144">
        <f>IF(N202="nulová",J202,0)</f>
        <v>0</v>
      </c>
      <c r="BJ202" s="16" t="s">
        <v>86</v>
      </c>
      <c r="BK202" s="144">
        <f>ROUND(I202*H202,2)</f>
        <v>0</v>
      </c>
      <c r="BL202" s="16" t="s">
        <v>378</v>
      </c>
      <c r="BM202" s="143" t="s">
        <v>4382</v>
      </c>
    </row>
    <row r="203" spans="2:65" s="1" customFormat="1">
      <c r="B203" s="31"/>
      <c r="D203" s="145" t="s">
        <v>259</v>
      </c>
      <c r="F203" s="146" t="s">
        <v>4383</v>
      </c>
      <c r="I203" s="147"/>
      <c r="L203" s="31"/>
      <c r="M203" s="148"/>
      <c r="T203" s="50"/>
      <c r="AT203" s="16" t="s">
        <v>259</v>
      </c>
      <c r="AU203" s="16" t="s">
        <v>86</v>
      </c>
    </row>
    <row r="204" spans="2:65" s="1" customFormat="1" ht="44.25" customHeight="1">
      <c r="B204" s="31"/>
      <c r="C204" s="131" t="s">
        <v>536</v>
      </c>
      <c r="D204" s="131" t="s">
        <v>253</v>
      </c>
      <c r="E204" s="132" t="s">
        <v>976</v>
      </c>
      <c r="F204" s="133" t="s">
        <v>977</v>
      </c>
      <c r="G204" s="134" t="s">
        <v>273</v>
      </c>
      <c r="H204" s="135">
        <v>0.05</v>
      </c>
      <c r="I204" s="136"/>
      <c r="J204" s="137">
        <f>ROUND(I204*H204,2)</f>
        <v>0</v>
      </c>
      <c r="K204" s="138"/>
      <c r="L204" s="31"/>
      <c r="M204" s="139" t="s">
        <v>20</v>
      </c>
      <c r="N204" s="140" t="s">
        <v>45</v>
      </c>
      <c r="P204" s="141">
        <f>O204*H204</f>
        <v>0</v>
      </c>
      <c r="Q204" s="141">
        <v>0</v>
      </c>
      <c r="R204" s="141">
        <f>Q204*H204</f>
        <v>0</v>
      </c>
      <c r="S204" s="141">
        <v>0</v>
      </c>
      <c r="T204" s="142">
        <f>S204*H204</f>
        <v>0</v>
      </c>
      <c r="AR204" s="143" t="s">
        <v>378</v>
      </c>
      <c r="AT204" s="143" t="s">
        <v>253</v>
      </c>
      <c r="AU204" s="143" t="s">
        <v>86</v>
      </c>
      <c r="AY204" s="16" t="s">
        <v>250</v>
      </c>
      <c r="BE204" s="144">
        <f>IF(N204="základní",J204,0)</f>
        <v>0</v>
      </c>
      <c r="BF204" s="144">
        <f>IF(N204="snížená",J204,0)</f>
        <v>0</v>
      </c>
      <c r="BG204" s="144">
        <f>IF(N204="zákl. přenesená",J204,0)</f>
        <v>0</v>
      </c>
      <c r="BH204" s="144">
        <f>IF(N204="sníž. přenesená",J204,0)</f>
        <v>0</v>
      </c>
      <c r="BI204" s="144">
        <f>IF(N204="nulová",J204,0)</f>
        <v>0</v>
      </c>
      <c r="BJ204" s="16" t="s">
        <v>86</v>
      </c>
      <c r="BK204" s="144">
        <f>ROUND(I204*H204,2)</f>
        <v>0</v>
      </c>
      <c r="BL204" s="16" t="s">
        <v>378</v>
      </c>
      <c r="BM204" s="143" t="s">
        <v>4384</v>
      </c>
    </row>
    <row r="205" spans="2:65" s="1" customFormat="1">
      <c r="B205" s="31"/>
      <c r="D205" s="145" t="s">
        <v>259</v>
      </c>
      <c r="F205" s="146" t="s">
        <v>979</v>
      </c>
      <c r="I205" s="147"/>
      <c r="L205" s="31"/>
      <c r="M205" s="148"/>
      <c r="T205" s="50"/>
      <c r="AT205" s="16" t="s">
        <v>259</v>
      </c>
      <c r="AU205" s="16" t="s">
        <v>86</v>
      </c>
    </row>
    <row r="206" spans="2:65" s="1" customFormat="1" ht="49.15" customHeight="1">
      <c r="B206" s="31"/>
      <c r="C206" s="131" t="s">
        <v>541</v>
      </c>
      <c r="D206" s="131" t="s">
        <v>253</v>
      </c>
      <c r="E206" s="132" t="s">
        <v>980</v>
      </c>
      <c r="F206" s="133" t="s">
        <v>981</v>
      </c>
      <c r="G206" s="134" t="s">
        <v>273</v>
      </c>
      <c r="H206" s="135">
        <v>0.05</v>
      </c>
      <c r="I206" s="136"/>
      <c r="J206" s="137">
        <f>ROUND(I206*H206,2)</f>
        <v>0</v>
      </c>
      <c r="K206" s="138"/>
      <c r="L206" s="31"/>
      <c r="M206" s="139" t="s">
        <v>20</v>
      </c>
      <c r="N206" s="140" t="s">
        <v>45</v>
      </c>
      <c r="P206" s="141">
        <f>O206*H206</f>
        <v>0</v>
      </c>
      <c r="Q206" s="141">
        <v>0</v>
      </c>
      <c r="R206" s="141">
        <f>Q206*H206</f>
        <v>0</v>
      </c>
      <c r="S206" s="141">
        <v>0</v>
      </c>
      <c r="T206" s="142">
        <f>S206*H206</f>
        <v>0</v>
      </c>
      <c r="AR206" s="143" t="s">
        <v>378</v>
      </c>
      <c r="AT206" s="143" t="s">
        <v>253</v>
      </c>
      <c r="AU206" s="143" t="s">
        <v>86</v>
      </c>
      <c r="AY206" s="16" t="s">
        <v>250</v>
      </c>
      <c r="BE206" s="144">
        <f>IF(N206="základní",J206,0)</f>
        <v>0</v>
      </c>
      <c r="BF206" s="144">
        <f>IF(N206="snížená",J206,0)</f>
        <v>0</v>
      </c>
      <c r="BG206" s="144">
        <f>IF(N206="zákl. přenesená",J206,0)</f>
        <v>0</v>
      </c>
      <c r="BH206" s="144">
        <f>IF(N206="sníž. přenesená",J206,0)</f>
        <v>0</v>
      </c>
      <c r="BI206" s="144">
        <f>IF(N206="nulová",J206,0)</f>
        <v>0</v>
      </c>
      <c r="BJ206" s="16" t="s">
        <v>86</v>
      </c>
      <c r="BK206" s="144">
        <f>ROUND(I206*H206,2)</f>
        <v>0</v>
      </c>
      <c r="BL206" s="16" t="s">
        <v>378</v>
      </c>
      <c r="BM206" s="143" t="s">
        <v>4385</v>
      </c>
    </row>
    <row r="207" spans="2:65" s="1" customFormat="1">
      <c r="B207" s="31"/>
      <c r="D207" s="145" t="s">
        <v>259</v>
      </c>
      <c r="F207" s="146" t="s">
        <v>983</v>
      </c>
      <c r="I207" s="147"/>
      <c r="L207" s="31"/>
      <c r="M207" s="148"/>
      <c r="T207" s="50"/>
      <c r="AT207" s="16" t="s">
        <v>259</v>
      </c>
      <c r="AU207" s="16" t="s">
        <v>86</v>
      </c>
    </row>
    <row r="208" spans="2:65" s="11" customFormat="1" ht="22.9" customHeight="1">
      <c r="B208" s="119"/>
      <c r="D208" s="120" t="s">
        <v>72</v>
      </c>
      <c r="E208" s="129" t="s">
        <v>665</v>
      </c>
      <c r="F208" s="129" t="s">
        <v>666</v>
      </c>
      <c r="I208" s="122"/>
      <c r="J208" s="130">
        <f>BK208</f>
        <v>0</v>
      </c>
      <c r="L208" s="119"/>
      <c r="M208" s="124"/>
      <c r="P208" s="125">
        <f>SUM(P209:P246)</f>
        <v>0</v>
      </c>
      <c r="R208" s="125">
        <f>SUM(R209:R246)</f>
        <v>0.20999348658749997</v>
      </c>
      <c r="T208" s="126">
        <f>SUM(T209:T246)</f>
        <v>0</v>
      </c>
      <c r="AR208" s="120" t="s">
        <v>86</v>
      </c>
      <c r="AT208" s="127" t="s">
        <v>72</v>
      </c>
      <c r="AU208" s="127" t="s">
        <v>80</v>
      </c>
      <c r="AY208" s="120" t="s">
        <v>250</v>
      </c>
      <c r="BK208" s="128">
        <f>SUM(BK209:BK246)</f>
        <v>0</v>
      </c>
    </row>
    <row r="209" spans="2:65" s="1" customFormat="1" ht="24.2" customHeight="1">
      <c r="B209" s="31"/>
      <c r="C209" s="131" t="s">
        <v>548</v>
      </c>
      <c r="D209" s="131" t="s">
        <v>253</v>
      </c>
      <c r="E209" s="132" t="s">
        <v>703</v>
      </c>
      <c r="F209" s="133" t="s">
        <v>704</v>
      </c>
      <c r="G209" s="134" t="s">
        <v>681</v>
      </c>
      <c r="H209" s="135">
        <v>211.273</v>
      </c>
      <c r="I209" s="136"/>
      <c r="J209" s="137">
        <f>ROUND(I209*H209,2)</f>
        <v>0</v>
      </c>
      <c r="K209" s="138"/>
      <c r="L209" s="31"/>
      <c r="M209" s="139" t="s">
        <v>20</v>
      </c>
      <c r="N209" s="140" t="s">
        <v>45</v>
      </c>
      <c r="P209" s="141">
        <f>O209*H209</f>
        <v>0</v>
      </c>
      <c r="Q209" s="141">
        <v>6.7487499999999994E-5</v>
      </c>
      <c r="R209" s="141">
        <f>Q209*H209</f>
        <v>1.4258286587499999E-2</v>
      </c>
      <c r="S209" s="141">
        <v>0</v>
      </c>
      <c r="T209" s="142">
        <f>S209*H209</f>
        <v>0</v>
      </c>
      <c r="AR209" s="143" t="s">
        <v>378</v>
      </c>
      <c r="AT209" s="143" t="s">
        <v>253</v>
      </c>
      <c r="AU209" s="143" t="s">
        <v>86</v>
      </c>
      <c r="AY209" s="16" t="s">
        <v>250</v>
      </c>
      <c r="BE209" s="144">
        <f>IF(N209="základní",J209,0)</f>
        <v>0</v>
      </c>
      <c r="BF209" s="144">
        <f>IF(N209="snížená",J209,0)</f>
        <v>0</v>
      </c>
      <c r="BG209" s="144">
        <f>IF(N209="zákl. přenesená",J209,0)</f>
        <v>0</v>
      </c>
      <c r="BH209" s="144">
        <f>IF(N209="sníž. přenesená",J209,0)</f>
        <v>0</v>
      </c>
      <c r="BI209" s="144">
        <f>IF(N209="nulová",J209,0)</f>
        <v>0</v>
      </c>
      <c r="BJ209" s="16" t="s">
        <v>86</v>
      </c>
      <c r="BK209" s="144">
        <f>ROUND(I209*H209,2)</f>
        <v>0</v>
      </c>
      <c r="BL209" s="16" t="s">
        <v>378</v>
      </c>
      <c r="BM209" s="143" t="s">
        <v>4386</v>
      </c>
    </row>
    <row r="210" spans="2:65" s="1" customFormat="1">
      <c r="B210" s="31"/>
      <c r="D210" s="145" t="s">
        <v>259</v>
      </c>
      <c r="F210" s="146" t="s">
        <v>706</v>
      </c>
      <c r="I210" s="147"/>
      <c r="L210" s="31"/>
      <c r="M210" s="148"/>
      <c r="T210" s="50"/>
      <c r="AT210" s="16" t="s">
        <v>259</v>
      </c>
      <c r="AU210" s="16" t="s">
        <v>86</v>
      </c>
    </row>
    <row r="211" spans="2:65" s="13" customFormat="1">
      <c r="B211" s="157"/>
      <c r="D211" s="150" t="s">
        <v>261</v>
      </c>
      <c r="E211" s="158" t="s">
        <v>20</v>
      </c>
      <c r="F211" s="159" t="s">
        <v>4303</v>
      </c>
      <c r="H211" s="158" t="s">
        <v>20</v>
      </c>
      <c r="I211" s="160"/>
      <c r="L211" s="157"/>
      <c r="M211" s="161"/>
      <c r="T211" s="162"/>
      <c r="AT211" s="158" t="s">
        <v>261</v>
      </c>
      <c r="AU211" s="158" t="s">
        <v>86</v>
      </c>
      <c r="AV211" s="13" t="s">
        <v>80</v>
      </c>
      <c r="AW211" s="13" t="s">
        <v>34</v>
      </c>
      <c r="AX211" s="13" t="s">
        <v>73</v>
      </c>
      <c r="AY211" s="158" t="s">
        <v>250</v>
      </c>
    </row>
    <row r="212" spans="2:65" s="12" customFormat="1">
      <c r="B212" s="149"/>
      <c r="D212" s="150" t="s">
        <v>261</v>
      </c>
      <c r="E212" s="151" t="s">
        <v>20</v>
      </c>
      <c r="F212" s="152" t="s">
        <v>4387</v>
      </c>
      <c r="H212" s="153">
        <v>22.952000000000002</v>
      </c>
      <c r="I212" s="154"/>
      <c r="L212" s="149"/>
      <c r="M212" s="155"/>
      <c r="T212" s="156"/>
      <c r="AT212" s="151" t="s">
        <v>261</v>
      </c>
      <c r="AU212" s="151" t="s">
        <v>86</v>
      </c>
      <c r="AV212" s="12" t="s">
        <v>86</v>
      </c>
      <c r="AW212" s="12" t="s">
        <v>34</v>
      </c>
      <c r="AX212" s="12" t="s">
        <v>73</v>
      </c>
      <c r="AY212" s="151" t="s">
        <v>250</v>
      </c>
    </row>
    <row r="213" spans="2:65" s="13" customFormat="1">
      <c r="B213" s="157"/>
      <c r="D213" s="150" t="s">
        <v>261</v>
      </c>
      <c r="E213" s="158" t="s">
        <v>20</v>
      </c>
      <c r="F213" s="159" t="s">
        <v>4305</v>
      </c>
      <c r="H213" s="158" t="s">
        <v>20</v>
      </c>
      <c r="I213" s="160"/>
      <c r="L213" s="157"/>
      <c r="M213" s="161"/>
      <c r="T213" s="162"/>
      <c r="AT213" s="158" t="s">
        <v>261</v>
      </c>
      <c r="AU213" s="158" t="s">
        <v>86</v>
      </c>
      <c r="AV213" s="13" t="s">
        <v>80</v>
      </c>
      <c r="AW213" s="13" t="s">
        <v>34</v>
      </c>
      <c r="AX213" s="13" t="s">
        <v>73</v>
      </c>
      <c r="AY213" s="158" t="s">
        <v>250</v>
      </c>
    </row>
    <row r="214" spans="2:65" s="12" customFormat="1">
      <c r="B214" s="149"/>
      <c r="D214" s="150" t="s">
        <v>261</v>
      </c>
      <c r="E214" s="151" t="s">
        <v>20</v>
      </c>
      <c r="F214" s="152" t="s">
        <v>4388</v>
      </c>
      <c r="H214" s="153">
        <v>44.423999999999999</v>
      </c>
      <c r="I214" s="154"/>
      <c r="L214" s="149"/>
      <c r="M214" s="155"/>
      <c r="T214" s="156"/>
      <c r="AT214" s="151" t="s">
        <v>261</v>
      </c>
      <c r="AU214" s="151" t="s">
        <v>86</v>
      </c>
      <c r="AV214" s="12" t="s">
        <v>86</v>
      </c>
      <c r="AW214" s="12" t="s">
        <v>34</v>
      </c>
      <c r="AX214" s="12" t="s">
        <v>73</v>
      </c>
      <c r="AY214" s="151" t="s">
        <v>250</v>
      </c>
    </row>
    <row r="215" spans="2:65" s="13" customFormat="1">
      <c r="B215" s="157"/>
      <c r="D215" s="150" t="s">
        <v>261</v>
      </c>
      <c r="E215" s="158" t="s">
        <v>20</v>
      </c>
      <c r="F215" s="159" t="s">
        <v>4389</v>
      </c>
      <c r="H215" s="158" t="s">
        <v>20</v>
      </c>
      <c r="I215" s="160"/>
      <c r="L215" s="157"/>
      <c r="M215" s="161"/>
      <c r="T215" s="162"/>
      <c r="AT215" s="158" t="s">
        <v>261</v>
      </c>
      <c r="AU215" s="158" t="s">
        <v>86</v>
      </c>
      <c r="AV215" s="13" t="s">
        <v>80</v>
      </c>
      <c r="AW215" s="13" t="s">
        <v>34</v>
      </c>
      <c r="AX215" s="13" t="s">
        <v>73</v>
      </c>
      <c r="AY215" s="158" t="s">
        <v>250</v>
      </c>
    </row>
    <row r="216" spans="2:65" s="12" customFormat="1">
      <c r="B216" s="149"/>
      <c r="D216" s="150" t="s">
        <v>261</v>
      </c>
      <c r="E216" s="151" t="s">
        <v>20</v>
      </c>
      <c r="F216" s="152" t="s">
        <v>4390</v>
      </c>
      <c r="H216" s="153">
        <v>23.513000000000002</v>
      </c>
      <c r="I216" s="154"/>
      <c r="L216" s="149"/>
      <c r="M216" s="155"/>
      <c r="T216" s="156"/>
      <c r="AT216" s="151" t="s">
        <v>261</v>
      </c>
      <c r="AU216" s="151" t="s">
        <v>86</v>
      </c>
      <c r="AV216" s="12" t="s">
        <v>86</v>
      </c>
      <c r="AW216" s="12" t="s">
        <v>34</v>
      </c>
      <c r="AX216" s="12" t="s">
        <v>73</v>
      </c>
      <c r="AY216" s="151" t="s">
        <v>250</v>
      </c>
    </row>
    <row r="217" spans="2:65" s="13" customFormat="1">
      <c r="B217" s="157"/>
      <c r="D217" s="150" t="s">
        <v>261</v>
      </c>
      <c r="E217" s="158" t="s">
        <v>20</v>
      </c>
      <c r="F217" s="159" t="s">
        <v>4391</v>
      </c>
      <c r="H217" s="158" t="s">
        <v>20</v>
      </c>
      <c r="I217" s="160"/>
      <c r="L217" s="157"/>
      <c r="M217" s="161"/>
      <c r="T217" s="162"/>
      <c r="AT217" s="158" t="s">
        <v>261</v>
      </c>
      <c r="AU217" s="158" t="s">
        <v>86</v>
      </c>
      <c r="AV217" s="13" t="s">
        <v>80</v>
      </c>
      <c r="AW217" s="13" t="s">
        <v>34</v>
      </c>
      <c r="AX217" s="13" t="s">
        <v>73</v>
      </c>
      <c r="AY217" s="158" t="s">
        <v>250</v>
      </c>
    </row>
    <row r="218" spans="2:65" s="12" customFormat="1">
      <c r="B218" s="149"/>
      <c r="D218" s="150" t="s">
        <v>261</v>
      </c>
      <c r="E218" s="151" t="s">
        <v>20</v>
      </c>
      <c r="F218" s="152" t="s">
        <v>4392</v>
      </c>
      <c r="H218" s="153">
        <v>7.524</v>
      </c>
      <c r="I218" s="154"/>
      <c r="L218" s="149"/>
      <c r="M218" s="155"/>
      <c r="T218" s="156"/>
      <c r="AT218" s="151" t="s">
        <v>261</v>
      </c>
      <c r="AU218" s="151" t="s">
        <v>86</v>
      </c>
      <c r="AV218" s="12" t="s">
        <v>86</v>
      </c>
      <c r="AW218" s="12" t="s">
        <v>34</v>
      </c>
      <c r="AX218" s="12" t="s">
        <v>73</v>
      </c>
      <c r="AY218" s="151" t="s">
        <v>250</v>
      </c>
    </row>
    <row r="219" spans="2:65" s="13" customFormat="1">
      <c r="B219" s="157"/>
      <c r="D219" s="150" t="s">
        <v>261</v>
      </c>
      <c r="E219" s="158" t="s">
        <v>20</v>
      </c>
      <c r="F219" s="159" t="s">
        <v>4305</v>
      </c>
      <c r="H219" s="158" t="s">
        <v>20</v>
      </c>
      <c r="I219" s="160"/>
      <c r="L219" s="157"/>
      <c r="M219" s="161"/>
      <c r="T219" s="162"/>
      <c r="AT219" s="158" t="s">
        <v>261</v>
      </c>
      <c r="AU219" s="158" t="s">
        <v>86</v>
      </c>
      <c r="AV219" s="13" t="s">
        <v>80</v>
      </c>
      <c r="AW219" s="13" t="s">
        <v>34</v>
      </c>
      <c r="AX219" s="13" t="s">
        <v>73</v>
      </c>
      <c r="AY219" s="158" t="s">
        <v>250</v>
      </c>
    </row>
    <row r="220" spans="2:65" s="12" customFormat="1">
      <c r="B220" s="149"/>
      <c r="D220" s="150" t="s">
        <v>261</v>
      </c>
      <c r="E220" s="151" t="s">
        <v>20</v>
      </c>
      <c r="F220" s="152" t="s">
        <v>4393</v>
      </c>
      <c r="H220" s="153">
        <v>112.86</v>
      </c>
      <c r="I220" s="154"/>
      <c r="L220" s="149"/>
      <c r="M220" s="155"/>
      <c r="T220" s="156"/>
      <c r="AT220" s="151" t="s">
        <v>261</v>
      </c>
      <c r="AU220" s="151" t="s">
        <v>86</v>
      </c>
      <c r="AV220" s="12" t="s">
        <v>86</v>
      </c>
      <c r="AW220" s="12" t="s">
        <v>34</v>
      </c>
      <c r="AX220" s="12" t="s">
        <v>73</v>
      </c>
      <c r="AY220" s="151" t="s">
        <v>250</v>
      </c>
    </row>
    <row r="221" spans="2:65" s="1" customFormat="1" ht="16.5" customHeight="1">
      <c r="B221" s="31"/>
      <c r="C221" s="163" t="s">
        <v>555</v>
      </c>
      <c r="D221" s="163" t="s">
        <v>561</v>
      </c>
      <c r="E221" s="164" t="s">
        <v>989</v>
      </c>
      <c r="F221" s="165" t="s">
        <v>990</v>
      </c>
      <c r="G221" s="166" t="s">
        <v>283</v>
      </c>
      <c r="H221" s="167">
        <v>73.44</v>
      </c>
      <c r="I221" s="168"/>
      <c r="J221" s="169">
        <f>ROUND(I221*H221,2)</f>
        <v>0</v>
      </c>
      <c r="K221" s="170"/>
      <c r="L221" s="171"/>
      <c r="M221" s="172" t="s">
        <v>20</v>
      </c>
      <c r="N221" s="173" t="s">
        <v>45</v>
      </c>
      <c r="P221" s="141">
        <f>O221*H221</f>
        <v>0</v>
      </c>
      <c r="Q221" s="141">
        <v>4.6000000000000001E-4</v>
      </c>
      <c r="R221" s="141">
        <f>Q221*H221</f>
        <v>3.3782399999999997E-2</v>
      </c>
      <c r="S221" s="141">
        <v>0</v>
      </c>
      <c r="T221" s="142">
        <f>S221*H221</f>
        <v>0</v>
      </c>
      <c r="AR221" s="143" t="s">
        <v>478</v>
      </c>
      <c r="AT221" s="143" t="s">
        <v>561</v>
      </c>
      <c r="AU221" s="143" t="s">
        <v>86</v>
      </c>
      <c r="AY221" s="16" t="s">
        <v>250</v>
      </c>
      <c r="BE221" s="144">
        <f>IF(N221="základní",J221,0)</f>
        <v>0</v>
      </c>
      <c r="BF221" s="144">
        <f>IF(N221="snížená",J221,0)</f>
        <v>0</v>
      </c>
      <c r="BG221" s="144">
        <f>IF(N221="zákl. přenesená",J221,0)</f>
        <v>0</v>
      </c>
      <c r="BH221" s="144">
        <f>IF(N221="sníž. přenesená",J221,0)</f>
        <v>0</v>
      </c>
      <c r="BI221" s="144">
        <f>IF(N221="nulová",J221,0)</f>
        <v>0</v>
      </c>
      <c r="BJ221" s="16" t="s">
        <v>86</v>
      </c>
      <c r="BK221" s="144">
        <f>ROUND(I221*H221,2)</f>
        <v>0</v>
      </c>
      <c r="BL221" s="16" t="s">
        <v>378</v>
      </c>
      <c r="BM221" s="143" t="s">
        <v>4394</v>
      </c>
    </row>
    <row r="222" spans="2:65" s="13" customFormat="1">
      <c r="B222" s="157"/>
      <c r="D222" s="150" t="s">
        <v>261</v>
      </c>
      <c r="E222" s="158" t="s">
        <v>20</v>
      </c>
      <c r="F222" s="159" t="s">
        <v>4303</v>
      </c>
      <c r="H222" s="158" t="s">
        <v>20</v>
      </c>
      <c r="I222" s="160"/>
      <c r="L222" s="157"/>
      <c r="M222" s="161"/>
      <c r="T222" s="162"/>
      <c r="AT222" s="158" t="s">
        <v>261</v>
      </c>
      <c r="AU222" s="158" t="s">
        <v>86</v>
      </c>
      <c r="AV222" s="13" t="s">
        <v>80</v>
      </c>
      <c r="AW222" s="13" t="s">
        <v>34</v>
      </c>
      <c r="AX222" s="13" t="s">
        <v>73</v>
      </c>
      <c r="AY222" s="158" t="s">
        <v>250</v>
      </c>
    </row>
    <row r="223" spans="2:65" s="12" customFormat="1">
      <c r="B223" s="149"/>
      <c r="D223" s="150" t="s">
        <v>261</v>
      </c>
      <c r="E223" s="151" t="s">
        <v>20</v>
      </c>
      <c r="F223" s="152" t="s">
        <v>4395</v>
      </c>
      <c r="H223" s="153">
        <v>25.018000000000001</v>
      </c>
      <c r="I223" s="154"/>
      <c r="L223" s="149"/>
      <c r="M223" s="155"/>
      <c r="T223" s="156"/>
      <c r="AT223" s="151" t="s">
        <v>261</v>
      </c>
      <c r="AU223" s="151" t="s">
        <v>86</v>
      </c>
      <c r="AV223" s="12" t="s">
        <v>86</v>
      </c>
      <c r="AW223" s="12" t="s">
        <v>34</v>
      </c>
      <c r="AX223" s="12" t="s">
        <v>73</v>
      </c>
      <c r="AY223" s="151" t="s">
        <v>250</v>
      </c>
    </row>
    <row r="224" spans="2:65" s="13" customFormat="1">
      <c r="B224" s="157"/>
      <c r="D224" s="150" t="s">
        <v>261</v>
      </c>
      <c r="E224" s="158" t="s">
        <v>20</v>
      </c>
      <c r="F224" s="159" t="s">
        <v>4305</v>
      </c>
      <c r="H224" s="158" t="s">
        <v>20</v>
      </c>
      <c r="I224" s="160"/>
      <c r="L224" s="157"/>
      <c r="M224" s="161"/>
      <c r="T224" s="162"/>
      <c r="AT224" s="158" t="s">
        <v>261</v>
      </c>
      <c r="AU224" s="158" t="s">
        <v>86</v>
      </c>
      <c r="AV224" s="13" t="s">
        <v>80</v>
      </c>
      <c r="AW224" s="13" t="s">
        <v>34</v>
      </c>
      <c r="AX224" s="13" t="s">
        <v>73</v>
      </c>
      <c r="AY224" s="158" t="s">
        <v>250</v>
      </c>
    </row>
    <row r="225" spans="2:65" s="12" customFormat="1">
      <c r="B225" s="149"/>
      <c r="D225" s="150" t="s">
        <v>261</v>
      </c>
      <c r="E225" s="151" t="s">
        <v>20</v>
      </c>
      <c r="F225" s="152" t="s">
        <v>4396</v>
      </c>
      <c r="H225" s="153">
        <v>48.421999999999997</v>
      </c>
      <c r="I225" s="154"/>
      <c r="L225" s="149"/>
      <c r="M225" s="155"/>
      <c r="T225" s="156"/>
      <c r="AT225" s="151" t="s">
        <v>261</v>
      </c>
      <c r="AU225" s="151" t="s">
        <v>86</v>
      </c>
      <c r="AV225" s="12" t="s">
        <v>86</v>
      </c>
      <c r="AW225" s="12" t="s">
        <v>34</v>
      </c>
      <c r="AX225" s="12" t="s">
        <v>73</v>
      </c>
      <c r="AY225" s="151" t="s">
        <v>250</v>
      </c>
    </row>
    <row r="226" spans="2:65" s="1" customFormat="1" ht="24.2" customHeight="1">
      <c r="B226" s="31"/>
      <c r="C226" s="163" t="s">
        <v>560</v>
      </c>
      <c r="D226" s="163" t="s">
        <v>561</v>
      </c>
      <c r="E226" s="164" t="s">
        <v>994</v>
      </c>
      <c r="F226" s="165" t="s">
        <v>995</v>
      </c>
      <c r="G226" s="166" t="s">
        <v>273</v>
      </c>
      <c r="H226" s="167">
        <v>0.157</v>
      </c>
      <c r="I226" s="168"/>
      <c r="J226" s="169">
        <f>ROUND(I226*H226,2)</f>
        <v>0</v>
      </c>
      <c r="K226" s="170"/>
      <c r="L226" s="171"/>
      <c r="M226" s="172" t="s">
        <v>20</v>
      </c>
      <c r="N226" s="173" t="s">
        <v>45</v>
      </c>
      <c r="P226" s="141">
        <f>O226*H226</f>
        <v>0</v>
      </c>
      <c r="Q226" s="141">
        <v>1</v>
      </c>
      <c r="R226" s="141">
        <f>Q226*H226</f>
        <v>0.157</v>
      </c>
      <c r="S226" s="141">
        <v>0</v>
      </c>
      <c r="T226" s="142">
        <f>S226*H226</f>
        <v>0</v>
      </c>
      <c r="AR226" s="143" t="s">
        <v>478</v>
      </c>
      <c r="AT226" s="143" t="s">
        <v>561</v>
      </c>
      <c r="AU226" s="143" t="s">
        <v>86</v>
      </c>
      <c r="AY226" s="16" t="s">
        <v>250</v>
      </c>
      <c r="BE226" s="144">
        <f>IF(N226="základní",J226,0)</f>
        <v>0</v>
      </c>
      <c r="BF226" s="144">
        <f>IF(N226="snížená",J226,0)</f>
        <v>0</v>
      </c>
      <c r="BG226" s="144">
        <f>IF(N226="zákl. přenesená",J226,0)</f>
        <v>0</v>
      </c>
      <c r="BH226" s="144">
        <f>IF(N226="sníž. přenesená",J226,0)</f>
        <v>0</v>
      </c>
      <c r="BI226" s="144">
        <f>IF(N226="nulová",J226,0)</f>
        <v>0</v>
      </c>
      <c r="BJ226" s="16" t="s">
        <v>86</v>
      </c>
      <c r="BK226" s="144">
        <f>ROUND(I226*H226,2)</f>
        <v>0</v>
      </c>
      <c r="BL226" s="16" t="s">
        <v>378</v>
      </c>
      <c r="BM226" s="143" t="s">
        <v>4397</v>
      </c>
    </row>
    <row r="227" spans="2:65" s="13" customFormat="1">
      <c r="B227" s="157"/>
      <c r="D227" s="150" t="s">
        <v>261</v>
      </c>
      <c r="E227" s="158" t="s">
        <v>20</v>
      </c>
      <c r="F227" s="159" t="s">
        <v>4389</v>
      </c>
      <c r="H227" s="158" t="s">
        <v>20</v>
      </c>
      <c r="I227" s="160"/>
      <c r="L227" s="157"/>
      <c r="M227" s="161"/>
      <c r="T227" s="162"/>
      <c r="AT227" s="158" t="s">
        <v>261</v>
      </c>
      <c r="AU227" s="158" t="s">
        <v>86</v>
      </c>
      <c r="AV227" s="13" t="s">
        <v>80</v>
      </c>
      <c r="AW227" s="13" t="s">
        <v>34</v>
      </c>
      <c r="AX227" s="13" t="s">
        <v>73</v>
      </c>
      <c r="AY227" s="158" t="s">
        <v>250</v>
      </c>
    </row>
    <row r="228" spans="2:65" s="12" customFormat="1">
      <c r="B228" s="149"/>
      <c r="D228" s="150" t="s">
        <v>261</v>
      </c>
      <c r="E228" s="151" t="s">
        <v>20</v>
      </c>
      <c r="F228" s="152" t="s">
        <v>4398</v>
      </c>
      <c r="H228" s="153">
        <v>2.5999999999999999E-2</v>
      </c>
      <c r="I228" s="154"/>
      <c r="L228" s="149"/>
      <c r="M228" s="155"/>
      <c r="T228" s="156"/>
      <c r="AT228" s="151" t="s">
        <v>261</v>
      </c>
      <c r="AU228" s="151" t="s">
        <v>86</v>
      </c>
      <c r="AV228" s="12" t="s">
        <v>86</v>
      </c>
      <c r="AW228" s="12" t="s">
        <v>34</v>
      </c>
      <c r="AX228" s="12" t="s">
        <v>73</v>
      </c>
      <c r="AY228" s="151" t="s">
        <v>250</v>
      </c>
    </row>
    <row r="229" spans="2:65" s="13" customFormat="1">
      <c r="B229" s="157"/>
      <c r="D229" s="150" t="s">
        <v>261</v>
      </c>
      <c r="E229" s="158" t="s">
        <v>20</v>
      </c>
      <c r="F229" s="159" t="s">
        <v>4391</v>
      </c>
      <c r="H229" s="158" t="s">
        <v>20</v>
      </c>
      <c r="I229" s="160"/>
      <c r="L229" s="157"/>
      <c r="M229" s="161"/>
      <c r="T229" s="162"/>
      <c r="AT229" s="158" t="s">
        <v>261</v>
      </c>
      <c r="AU229" s="158" t="s">
        <v>86</v>
      </c>
      <c r="AV229" s="13" t="s">
        <v>80</v>
      </c>
      <c r="AW229" s="13" t="s">
        <v>34</v>
      </c>
      <c r="AX229" s="13" t="s">
        <v>73</v>
      </c>
      <c r="AY229" s="158" t="s">
        <v>250</v>
      </c>
    </row>
    <row r="230" spans="2:65" s="12" customFormat="1">
      <c r="B230" s="149"/>
      <c r="D230" s="150" t="s">
        <v>261</v>
      </c>
      <c r="E230" s="151" t="s">
        <v>20</v>
      </c>
      <c r="F230" s="152" t="s">
        <v>4399</v>
      </c>
      <c r="H230" s="153">
        <v>8.0000000000000002E-3</v>
      </c>
      <c r="I230" s="154"/>
      <c r="L230" s="149"/>
      <c r="M230" s="155"/>
      <c r="T230" s="156"/>
      <c r="AT230" s="151" t="s">
        <v>261</v>
      </c>
      <c r="AU230" s="151" t="s">
        <v>86</v>
      </c>
      <c r="AV230" s="12" t="s">
        <v>86</v>
      </c>
      <c r="AW230" s="12" t="s">
        <v>34</v>
      </c>
      <c r="AX230" s="12" t="s">
        <v>73</v>
      </c>
      <c r="AY230" s="151" t="s">
        <v>250</v>
      </c>
    </row>
    <row r="231" spans="2:65" s="13" customFormat="1">
      <c r="B231" s="157"/>
      <c r="D231" s="150" t="s">
        <v>261</v>
      </c>
      <c r="E231" s="158" t="s">
        <v>20</v>
      </c>
      <c r="F231" s="159" t="s">
        <v>4305</v>
      </c>
      <c r="H231" s="158" t="s">
        <v>20</v>
      </c>
      <c r="I231" s="160"/>
      <c r="L231" s="157"/>
      <c r="M231" s="161"/>
      <c r="T231" s="162"/>
      <c r="AT231" s="158" t="s">
        <v>261</v>
      </c>
      <c r="AU231" s="158" t="s">
        <v>86</v>
      </c>
      <c r="AV231" s="13" t="s">
        <v>80</v>
      </c>
      <c r="AW231" s="13" t="s">
        <v>34</v>
      </c>
      <c r="AX231" s="13" t="s">
        <v>73</v>
      </c>
      <c r="AY231" s="158" t="s">
        <v>250</v>
      </c>
    </row>
    <row r="232" spans="2:65" s="12" customFormat="1">
      <c r="B232" s="149"/>
      <c r="D232" s="150" t="s">
        <v>261</v>
      </c>
      <c r="E232" s="151" t="s">
        <v>20</v>
      </c>
      <c r="F232" s="152" t="s">
        <v>4400</v>
      </c>
      <c r="H232" s="153">
        <v>0.123</v>
      </c>
      <c r="I232" s="154"/>
      <c r="L232" s="149"/>
      <c r="M232" s="155"/>
      <c r="T232" s="156"/>
      <c r="AT232" s="151" t="s">
        <v>261</v>
      </c>
      <c r="AU232" s="151" t="s">
        <v>86</v>
      </c>
      <c r="AV232" s="12" t="s">
        <v>86</v>
      </c>
      <c r="AW232" s="12" t="s">
        <v>34</v>
      </c>
      <c r="AX232" s="12" t="s">
        <v>73</v>
      </c>
      <c r="AY232" s="151" t="s">
        <v>250</v>
      </c>
    </row>
    <row r="233" spans="2:65" s="1" customFormat="1" ht="16.5" customHeight="1">
      <c r="B233" s="31"/>
      <c r="C233" s="163" t="s">
        <v>567</v>
      </c>
      <c r="D233" s="163" t="s">
        <v>561</v>
      </c>
      <c r="E233" s="164" t="s">
        <v>999</v>
      </c>
      <c r="F233" s="165" t="s">
        <v>1000</v>
      </c>
      <c r="G233" s="166" t="s">
        <v>1001</v>
      </c>
      <c r="H233" s="167">
        <v>6.04</v>
      </c>
      <c r="I233" s="168"/>
      <c r="J233" s="169">
        <f>ROUND(I233*H233,2)</f>
        <v>0</v>
      </c>
      <c r="K233" s="170"/>
      <c r="L233" s="171"/>
      <c r="M233" s="172" t="s">
        <v>20</v>
      </c>
      <c r="N233" s="173" t="s">
        <v>45</v>
      </c>
      <c r="P233" s="141">
        <f>O233*H233</f>
        <v>0</v>
      </c>
      <c r="Q233" s="141">
        <v>4.0999999999999999E-4</v>
      </c>
      <c r="R233" s="141">
        <f>Q233*H233</f>
        <v>2.4764000000000001E-3</v>
      </c>
      <c r="S233" s="141">
        <v>0</v>
      </c>
      <c r="T233" s="142">
        <f>S233*H233</f>
        <v>0</v>
      </c>
      <c r="AR233" s="143" t="s">
        <v>478</v>
      </c>
      <c r="AT233" s="143" t="s">
        <v>561</v>
      </c>
      <c r="AU233" s="143" t="s">
        <v>86</v>
      </c>
      <c r="AY233" s="16" t="s">
        <v>250</v>
      </c>
      <c r="BE233" s="144">
        <f>IF(N233="základní",J233,0)</f>
        <v>0</v>
      </c>
      <c r="BF233" s="144">
        <f>IF(N233="snížená",J233,0)</f>
        <v>0</v>
      </c>
      <c r="BG233" s="144">
        <f>IF(N233="zákl. přenesená",J233,0)</f>
        <v>0</v>
      </c>
      <c r="BH233" s="144">
        <f>IF(N233="sníž. přenesená",J233,0)</f>
        <v>0</v>
      </c>
      <c r="BI233" s="144">
        <f>IF(N233="nulová",J233,0)</f>
        <v>0</v>
      </c>
      <c r="BJ233" s="16" t="s">
        <v>86</v>
      </c>
      <c r="BK233" s="144">
        <f>ROUND(I233*H233,2)</f>
        <v>0</v>
      </c>
      <c r="BL233" s="16" t="s">
        <v>378</v>
      </c>
      <c r="BM233" s="143" t="s">
        <v>4401</v>
      </c>
    </row>
    <row r="234" spans="2:65" s="13" customFormat="1">
      <c r="B234" s="157"/>
      <c r="D234" s="150" t="s">
        <v>261</v>
      </c>
      <c r="E234" s="158" t="s">
        <v>20</v>
      </c>
      <c r="F234" s="159" t="s">
        <v>4303</v>
      </c>
      <c r="H234" s="158" t="s">
        <v>20</v>
      </c>
      <c r="I234" s="160"/>
      <c r="L234" s="157"/>
      <c r="M234" s="161"/>
      <c r="T234" s="162"/>
      <c r="AT234" s="158" t="s">
        <v>261</v>
      </c>
      <c r="AU234" s="158" t="s">
        <v>86</v>
      </c>
      <c r="AV234" s="13" t="s">
        <v>80</v>
      </c>
      <c r="AW234" s="13" t="s">
        <v>34</v>
      </c>
      <c r="AX234" s="13" t="s">
        <v>73</v>
      </c>
      <c r="AY234" s="158" t="s">
        <v>250</v>
      </c>
    </row>
    <row r="235" spans="2:65" s="12" customFormat="1">
      <c r="B235" s="149"/>
      <c r="D235" s="150" t="s">
        <v>261</v>
      </c>
      <c r="E235" s="151" t="s">
        <v>20</v>
      </c>
      <c r="F235" s="152" t="s">
        <v>4402</v>
      </c>
      <c r="H235" s="153">
        <v>1.24</v>
      </c>
      <c r="I235" s="154"/>
      <c r="L235" s="149"/>
      <c r="M235" s="155"/>
      <c r="T235" s="156"/>
      <c r="AT235" s="151" t="s">
        <v>261</v>
      </c>
      <c r="AU235" s="151" t="s">
        <v>86</v>
      </c>
      <c r="AV235" s="12" t="s">
        <v>86</v>
      </c>
      <c r="AW235" s="12" t="s">
        <v>34</v>
      </c>
      <c r="AX235" s="12" t="s">
        <v>73</v>
      </c>
      <c r="AY235" s="151" t="s">
        <v>250</v>
      </c>
    </row>
    <row r="236" spans="2:65" s="13" customFormat="1">
      <c r="B236" s="157"/>
      <c r="D236" s="150" t="s">
        <v>261</v>
      </c>
      <c r="E236" s="158" t="s">
        <v>20</v>
      </c>
      <c r="F236" s="159" t="s">
        <v>4305</v>
      </c>
      <c r="H236" s="158" t="s">
        <v>20</v>
      </c>
      <c r="I236" s="160"/>
      <c r="L236" s="157"/>
      <c r="M236" s="161"/>
      <c r="T236" s="162"/>
      <c r="AT236" s="158" t="s">
        <v>261</v>
      </c>
      <c r="AU236" s="158" t="s">
        <v>86</v>
      </c>
      <c r="AV236" s="13" t="s">
        <v>80</v>
      </c>
      <c r="AW236" s="13" t="s">
        <v>34</v>
      </c>
      <c r="AX236" s="13" t="s">
        <v>73</v>
      </c>
      <c r="AY236" s="158" t="s">
        <v>250</v>
      </c>
    </row>
    <row r="237" spans="2:65" s="12" customFormat="1">
      <c r="B237" s="149"/>
      <c r="D237" s="150" t="s">
        <v>261</v>
      </c>
      <c r="E237" s="151" t="s">
        <v>20</v>
      </c>
      <c r="F237" s="152" t="s">
        <v>4403</v>
      </c>
      <c r="H237" s="153">
        <v>4.8</v>
      </c>
      <c r="I237" s="154"/>
      <c r="L237" s="149"/>
      <c r="M237" s="155"/>
      <c r="T237" s="156"/>
      <c r="AT237" s="151" t="s">
        <v>261</v>
      </c>
      <c r="AU237" s="151" t="s">
        <v>86</v>
      </c>
      <c r="AV237" s="12" t="s">
        <v>86</v>
      </c>
      <c r="AW237" s="12" t="s">
        <v>34</v>
      </c>
      <c r="AX237" s="12" t="s">
        <v>73</v>
      </c>
      <c r="AY237" s="151" t="s">
        <v>250</v>
      </c>
    </row>
    <row r="238" spans="2:65" s="1" customFormat="1" ht="16.5" customHeight="1">
      <c r="B238" s="31"/>
      <c r="C238" s="163" t="s">
        <v>572</v>
      </c>
      <c r="D238" s="163" t="s">
        <v>561</v>
      </c>
      <c r="E238" s="164" t="s">
        <v>1005</v>
      </c>
      <c r="F238" s="165" t="s">
        <v>1006</v>
      </c>
      <c r="G238" s="166" t="s">
        <v>1001</v>
      </c>
      <c r="H238" s="167">
        <v>6.04</v>
      </c>
      <c r="I238" s="168"/>
      <c r="J238" s="169">
        <f>ROUND(I238*H238,2)</f>
        <v>0</v>
      </c>
      <c r="K238" s="170"/>
      <c r="L238" s="171"/>
      <c r="M238" s="172" t="s">
        <v>20</v>
      </c>
      <c r="N238" s="173" t="s">
        <v>45</v>
      </c>
      <c r="P238" s="141">
        <f>O238*H238</f>
        <v>0</v>
      </c>
      <c r="Q238" s="141">
        <v>4.0999999999999999E-4</v>
      </c>
      <c r="R238" s="141">
        <f>Q238*H238</f>
        <v>2.4764000000000001E-3</v>
      </c>
      <c r="S238" s="141">
        <v>0</v>
      </c>
      <c r="T238" s="142">
        <f>S238*H238</f>
        <v>0</v>
      </c>
      <c r="AR238" s="143" t="s">
        <v>478</v>
      </c>
      <c r="AT238" s="143" t="s">
        <v>561</v>
      </c>
      <c r="AU238" s="143" t="s">
        <v>86</v>
      </c>
      <c r="AY238" s="16" t="s">
        <v>250</v>
      </c>
      <c r="BE238" s="144">
        <f>IF(N238="základní",J238,0)</f>
        <v>0</v>
      </c>
      <c r="BF238" s="144">
        <f>IF(N238="snížená",J238,0)</f>
        <v>0</v>
      </c>
      <c r="BG238" s="144">
        <f>IF(N238="zákl. přenesená",J238,0)</f>
        <v>0</v>
      </c>
      <c r="BH238" s="144">
        <f>IF(N238="sníž. přenesená",J238,0)</f>
        <v>0</v>
      </c>
      <c r="BI238" s="144">
        <f>IF(N238="nulová",J238,0)</f>
        <v>0</v>
      </c>
      <c r="BJ238" s="16" t="s">
        <v>86</v>
      </c>
      <c r="BK238" s="144">
        <f>ROUND(I238*H238,2)</f>
        <v>0</v>
      </c>
      <c r="BL238" s="16" t="s">
        <v>378</v>
      </c>
      <c r="BM238" s="143" t="s">
        <v>4404</v>
      </c>
    </row>
    <row r="239" spans="2:65" s="13" customFormat="1">
      <c r="B239" s="157"/>
      <c r="D239" s="150" t="s">
        <v>261</v>
      </c>
      <c r="E239" s="158" t="s">
        <v>20</v>
      </c>
      <c r="F239" s="159" t="s">
        <v>4303</v>
      </c>
      <c r="H239" s="158" t="s">
        <v>20</v>
      </c>
      <c r="I239" s="160"/>
      <c r="L239" s="157"/>
      <c r="M239" s="161"/>
      <c r="T239" s="162"/>
      <c r="AT239" s="158" t="s">
        <v>261</v>
      </c>
      <c r="AU239" s="158" t="s">
        <v>86</v>
      </c>
      <c r="AV239" s="13" t="s">
        <v>80</v>
      </c>
      <c r="AW239" s="13" t="s">
        <v>34</v>
      </c>
      <c r="AX239" s="13" t="s">
        <v>73</v>
      </c>
      <c r="AY239" s="158" t="s">
        <v>250</v>
      </c>
    </row>
    <row r="240" spans="2:65" s="12" customFormat="1">
      <c r="B240" s="149"/>
      <c r="D240" s="150" t="s">
        <v>261</v>
      </c>
      <c r="E240" s="151" t="s">
        <v>20</v>
      </c>
      <c r="F240" s="152" t="s">
        <v>4402</v>
      </c>
      <c r="H240" s="153">
        <v>1.24</v>
      </c>
      <c r="I240" s="154"/>
      <c r="L240" s="149"/>
      <c r="M240" s="155"/>
      <c r="T240" s="156"/>
      <c r="AT240" s="151" t="s">
        <v>261</v>
      </c>
      <c r="AU240" s="151" t="s">
        <v>86</v>
      </c>
      <c r="AV240" s="12" t="s">
        <v>86</v>
      </c>
      <c r="AW240" s="12" t="s">
        <v>34</v>
      </c>
      <c r="AX240" s="12" t="s">
        <v>73</v>
      </c>
      <c r="AY240" s="151" t="s">
        <v>250</v>
      </c>
    </row>
    <row r="241" spans="2:65" s="13" customFormat="1">
      <c r="B241" s="157"/>
      <c r="D241" s="150" t="s">
        <v>261</v>
      </c>
      <c r="E241" s="158" t="s">
        <v>20</v>
      </c>
      <c r="F241" s="159" t="s">
        <v>4305</v>
      </c>
      <c r="H241" s="158" t="s">
        <v>20</v>
      </c>
      <c r="I241" s="160"/>
      <c r="L241" s="157"/>
      <c r="M241" s="161"/>
      <c r="T241" s="162"/>
      <c r="AT241" s="158" t="s">
        <v>261</v>
      </c>
      <c r="AU241" s="158" t="s">
        <v>86</v>
      </c>
      <c r="AV241" s="13" t="s">
        <v>80</v>
      </c>
      <c r="AW241" s="13" t="s">
        <v>34</v>
      </c>
      <c r="AX241" s="13" t="s">
        <v>73</v>
      </c>
      <c r="AY241" s="158" t="s">
        <v>250</v>
      </c>
    </row>
    <row r="242" spans="2:65" s="12" customFormat="1">
      <c r="B242" s="149"/>
      <c r="D242" s="150" t="s">
        <v>261</v>
      </c>
      <c r="E242" s="151" t="s">
        <v>20</v>
      </c>
      <c r="F242" s="152" t="s">
        <v>4403</v>
      </c>
      <c r="H242" s="153">
        <v>4.8</v>
      </c>
      <c r="I242" s="154"/>
      <c r="L242" s="149"/>
      <c r="M242" s="155"/>
      <c r="T242" s="156"/>
      <c r="AT242" s="151" t="s">
        <v>261</v>
      </c>
      <c r="AU242" s="151" t="s">
        <v>86</v>
      </c>
      <c r="AV242" s="12" t="s">
        <v>86</v>
      </c>
      <c r="AW242" s="12" t="s">
        <v>34</v>
      </c>
      <c r="AX242" s="12" t="s">
        <v>73</v>
      </c>
      <c r="AY242" s="151" t="s">
        <v>250</v>
      </c>
    </row>
    <row r="243" spans="2:65" s="1" customFormat="1" ht="49.15" customHeight="1">
      <c r="B243" s="31"/>
      <c r="C243" s="131" t="s">
        <v>579</v>
      </c>
      <c r="D243" s="131" t="s">
        <v>253</v>
      </c>
      <c r="E243" s="132" t="s">
        <v>714</v>
      </c>
      <c r="F243" s="133" t="s">
        <v>715</v>
      </c>
      <c r="G243" s="134" t="s">
        <v>273</v>
      </c>
      <c r="H243" s="135">
        <v>0.21</v>
      </c>
      <c r="I243" s="136"/>
      <c r="J243" s="137">
        <f>ROUND(I243*H243,2)</f>
        <v>0</v>
      </c>
      <c r="K243" s="138"/>
      <c r="L243" s="31"/>
      <c r="M243" s="139" t="s">
        <v>20</v>
      </c>
      <c r="N243" s="140" t="s">
        <v>45</v>
      </c>
      <c r="P243" s="141">
        <f>O243*H243</f>
        <v>0</v>
      </c>
      <c r="Q243" s="141">
        <v>0</v>
      </c>
      <c r="R243" s="141">
        <f>Q243*H243</f>
        <v>0</v>
      </c>
      <c r="S243" s="141">
        <v>0</v>
      </c>
      <c r="T243" s="142">
        <f>S243*H243</f>
        <v>0</v>
      </c>
      <c r="AR243" s="143" t="s">
        <v>378</v>
      </c>
      <c r="AT243" s="143" t="s">
        <v>253</v>
      </c>
      <c r="AU243" s="143" t="s">
        <v>86</v>
      </c>
      <c r="AY243" s="16" t="s">
        <v>250</v>
      </c>
      <c r="BE243" s="144">
        <f>IF(N243="základní",J243,0)</f>
        <v>0</v>
      </c>
      <c r="BF243" s="144">
        <f>IF(N243="snížená",J243,0)</f>
        <v>0</v>
      </c>
      <c r="BG243" s="144">
        <f>IF(N243="zákl. přenesená",J243,0)</f>
        <v>0</v>
      </c>
      <c r="BH243" s="144">
        <f>IF(N243="sníž. přenesená",J243,0)</f>
        <v>0</v>
      </c>
      <c r="BI243" s="144">
        <f>IF(N243="nulová",J243,0)</f>
        <v>0</v>
      </c>
      <c r="BJ243" s="16" t="s">
        <v>86</v>
      </c>
      <c r="BK243" s="144">
        <f>ROUND(I243*H243,2)</f>
        <v>0</v>
      </c>
      <c r="BL243" s="16" t="s">
        <v>378</v>
      </c>
      <c r="BM243" s="143" t="s">
        <v>4405</v>
      </c>
    </row>
    <row r="244" spans="2:65" s="1" customFormat="1">
      <c r="B244" s="31"/>
      <c r="D244" s="145" t="s">
        <v>259</v>
      </c>
      <c r="F244" s="146" t="s">
        <v>717</v>
      </c>
      <c r="I244" s="147"/>
      <c r="L244" s="31"/>
      <c r="M244" s="148"/>
      <c r="T244" s="50"/>
      <c r="AT244" s="16" t="s">
        <v>259</v>
      </c>
      <c r="AU244" s="16" t="s">
        <v>86</v>
      </c>
    </row>
    <row r="245" spans="2:65" s="1" customFormat="1" ht="49.15" customHeight="1">
      <c r="B245" s="31"/>
      <c r="C245" s="131" t="s">
        <v>594</v>
      </c>
      <c r="D245" s="131" t="s">
        <v>253</v>
      </c>
      <c r="E245" s="132" t="s">
        <v>719</v>
      </c>
      <c r="F245" s="133" t="s">
        <v>720</v>
      </c>
      <c r="G245" s="134" t="s">
        <v>273</v>
      </c>
      <c r="H245" s="135">
        <v>0.21</v>
      </c>
      <c r="I245" s="136"/>
      <c r="J245" s="137">
        <f>ROUND(I245*H245,2)</f>
        <v>0</v>
      </c>
      <c r="K245" s="138"/>
      <c r="L245" s="31"/>
      <c r="M245" s="139" t="s">
        <v>20</v>
      </c>
      <c r="N245" s="140" t="s">
        <v>45</v>
      </c>
      <c r="P245" s="141">
        <f>O245*H245</f>
        <v>0</v>
      </c>
      <c r="Q245" s="141">
        <v>0</v>
      </c>
      <c r="R245" s="141">
        <f>Q245*H245</f>
        <v>0</v>
      </c>
      <c r="S245" s="141">
        <v>0</v>
      </c>
      <c r="T245" s="142">
        <f>S245*H245</f>
        <v>0</v>
      </c>
      <c r="AR245" s="143" t="s">
        <v>378</v>
      </c>
      <c r="AT245" s="143" t="s">
        <v>253</v>
      </c>
      <c r="AU245" s="143" t="s">
        <v>86</v>
      </c>
      <c r="AY245" s="16" t="s">
        <v>250</v>
      </c>
      <c r="BE245" s="144">
        <f>IF(N245="základní",J245,0)</f>
        <v>0</v>
      </c>
      <c r="BF245" s="144">
        <f>IF(N245="snížená",J245,0)</f>
        <v>0</v>
      </c>
      <c r="BG245" s="144">
        <f>IF(N245="zákl. přenesená",J245,0)</f>
        <v>0</v>
      </c>
      <c r="BH245" s="144">
        <f>IF(N245="sníž. přenesená",J245,0)</f>
        <v>0</v>
      </c>
      <c r="BI245" s="144">
        <f>IF(N245="nulová",J245,0)</f>
        <v>0</v>
      </c>
      <c r="BJ245" s="16" t="s">
        <v>86</v>
      </c>
      <c r="BK245" s="144">
        <f>ROUND(I245*H245,2)</f>
        <v>0</v>
      </c>
      <c r="BL245" s="16" t="s">
        <v>378</v>
      </c>
      <c r="BM245" s="143" t="s">
        <v>4406</v>
      </c>
    </row>
    <row r="246" spans="2:65" s="1" customFormat="1">
      <c r="B246" s="31"/>
      <c r="D246" s="145" t="s">
        <v>259</v>
      </c>
      <c r="F246" s="146" t="s">
        <v>722</v>
      </c>
      <c r="I246" s="147"/>
      <c r="L246" s="31"/>
      <c r="M246" s="148"/>
      <c r="T246" s="50"/>
      <c r="AT246" s="16" t="s">
        <v>259</v>
      </c>
      <c r="AU246" s="16" t="s">
        <v>86</v>
      </c>
    </row>
    <row r="247" spans="2:65" s="11" customFormat="1" ht="22.9" customHeight="1">
      <c r="B247" s="119"/>
      <c r="D247" s="120" t="s">
        <v>72</v>
      </c>
      <c r="E247" s="129" t="s">
        <v>766</v>
      </c>
      <c r="F247" s="129" t="s">
        <v>767</v>
      </c>
      <c r="I247" s="122"/>
      <c r="J247" s="130">
        <f>BK247</f>
        <v>0</v>
      </c>
      <c r="L247" s="119"/>
      <c r="M247" s="124"/>
      <c r="P247" s="125">
        <f>SUM(P248:P272)</f>
        <v>0</v>
      </c>
      <c r="R247" s="125">
        <f>SUM(R248:R272)</f>
        <v>4.0468567999999996E-2</v>
      </c>
      <c r="T247" s="126">
        <f>SUM(T248:T272)</f>
        <v>0</v>
      </c>
      <c r="AR247" s="120" t="s">
        <v>86</v>
      </c>
      <c r="AT247" s="127" t="s">
        <v>72</v>
      </c>
      <c r="AU247" s="127" t="s">
        <v>80</v>
      </c>
      <c r="AY247" s="120" t="s">
        <v>250</v>
      </c>
      <c r="BK247" s="128">
        <f>SUM(BK248:BK272)</f>
        <v>0</v>
      </c>
    </row>
    <row r="248" spans="2:65" s="1" customFormat="1" ht="37.9" customHeight="1">
      <c r="B248" s="31"/>
      <c r="C248" s="131" t="s">
        <v>600</v>
      </c>
      <c r="D248" s="131" t="s">
        <v>253</v>
      </c>
      <c r="E248" s="132" t="s">
        <v>769</v>
      </c>
      <c r="F248" s="133" t="s">
        <v>770</v>
      </c>
      <c r="G248" s="134" t="s">
        <v>305</v>
      </c>
      <c r="H248" s="135">
        <v>24.283999999999999</v>
      </c>
      <c r="I248" s="136"/>
      <c r="J248" s="137">
        <f>ROUND(I248*H248,2)</f>
        <v>0</v>
      </c>
      <c r="K248" s="138"/>
      <c r="L248" s="31"/>
      <c r="M248" s="139" t="s">
        <v>20</v>
      </c>
      <c r="N248" s="140" t="s">
        <v>45</v>
      </c>
      <c r="P248" s="141">
        <f>O248*H248</f>
        <v>0</v>
      </c>
      <c r="Q248" s="141">
        <v>6.7000000000000002E-5</v>
      </c>
      <c r="R248" s="141">
        <f>Q248*H248</f>
        <v>1.627028E-3</v>
      </c>
      <c r="S248" s="141">
        <v>0</v>
      </c>
      <c r="T248" s="142">
        <f>S248*H248</f>
        <v>0</v>
      </c>
      <c r="AR248" s="143" t="s">
        <v>378</v>
      </c>
      <c r="AT248" s="143" t="s">
        <v>253</v>
      </c>
      <c r="AU248" s="143" t="s">
        <v>86</v>
      </c>
      <c r="AY248" s="16" t="s">
        <v>250</v>
      </c>
      <c r="BE248" s="144">
        <f>IF(N248="základní",J248,0)</f>
        <v>0</v>
      </c>
      <c r="BF248" s="144">
        <f>IF(N248="snížená",J248,0)</f>
        <v>0</v>
      </c>
      <c r="BG248" s="144">
        <f>IF(N248="zákl. přenesená",J248,0)</f>
        <v>0</v>
      </c>
      <c r="BH248" s="144">
        <f>IF(N248="sníž. přenesená",J248,0)</f>
        <v>0</v>
      </c>
      <c r="BI248" s="144">
        <f>IF(N248="nulová",J248,0)</f>
        <v>0</v>
      </c>
      <c r="BJ248" s="16" t="s">
        <v>86</v>
      </c>
      <c r="BK248" s="144">
        <f>ROUND(I248*H248,2)</f>
        <v>0</v>
      </c>
      <c r="BL248" s="16" t="s">
        <v>378</v>
      </c>
      <c r="BM248" s="143" t="s">
        <v>4407</v>
      </c>
    </row>
    <row r="249" spans="2:65" s="1" customFormat="1">
      <c r="B249" s="31"/>
      <c r="D249" s="145" t="s">
        <v>259</v>
      </c>
      <c r="F249" s="146" t="s">
        <v>772</v>
      </c>
      <c r="I249" s="147"/>
      <c r="L249" s="31"/>
      <c r="M249" s="148"/>
      <c r="T249" s="50"/>
      <c r="AT249" s="16" t="s">
        <v>259</v>
      </c>
      <c r="AU249" s="16" t="s">
        <v>86</v>
      </c>
    </row>
    <row r="250" spans="2:65" s="1" customFormat="1" ht="24.2" customHeight="1">
      <c r="B250" s="31"/>
      <c r="C250" s="131" t="s">
        <v>607</v>
      </c>
      <c r="D250" s="131" t="s">
        <v>253</v>
      </c>
      <c r="E250" s="132" t="s">
        <v>779</v>
      </c>
      <c r="F250" s="133" t="s">
        <v>780</v>
      </c>
      <c r="G250" s="134" t="s">
        <v>305</v>
      </c>
      <c r="H250" s="135">
        <v>24.283999999999999</v>
      </c>
      <c r="I250" s="136"/>
      <c r="J250" s="137">
        <f>ROUND(I250*H250,2)</f>
        <v>0</v>
      </c>
      <c r="K250" s="138"/>
      <c r="L250" s="31"/>
      <c r="M250" s="139" t="s">
        <v>20</v>
      </c>
      <c r="N250" s="140" t="s">
        <v>45</v>
      </c>
      <c r="P250" s="141">
        <f>O250*H250</f>
        <v>0</v>
      </c>
      <c r="Q250" s="141">
        <v>1.35E-4</v>
      </c>
      <c r="R250" s="141">
        <f>Q250*H250</f>
        <v>3.2783399999999998E-3</v>
      </c>
      <c r="S250" s="141">
        <v>0</v>
      </c>
      <c r="T250" s="142">
        <f>S250*H250</f>
        <v>0</v>
      </c>
      <c r="AR250" s="143" t="s">
        <v>378</v>
      </c>
      <c r="AT250" s="143" t="s">
        <v>253</v>
      </c>
      <c r="AU250" s="143" t="s">
        <v>86</v>
      </c>
      <c r="AY250" s="16" t="s">
        <v>250</v>
      </c>
      <c r="BE250" s="144">
        <f>IF(N250="základní",J250,0)</f>
        <v>0</v>
      </c>
      <c r="BF250" s="144">
        <f>IF(N250="snížená",J250,0)</f>
        <v>0</v>
      </c>
      <c r="BG250" s="144">
        <f>IF(N250="zákl. přenesená",J250,0)</f>
        <v>0</v>
      </c>
      <c r="BH250" s="144">
        <f>IF(N250="sníž. přenesená",J250,0)</f>
        <v>0</v>
      </c>
      <c r="BI250" s="144">
        <f>IF(N250="nulová",J250,0)</f>
        <v>0</v>
      </c>
      <c r="BJ250" s="16" t="s">
        <v>86</v>
      </c>
      <c r="BK250" s="144">
        <f>ROUND(I250*H250,2)</f>
        <v>0</v>
      </c>
      <c r="BL250" s="16" t="s">
        <v>378</v>
      </c>
      <c r="BM250" s="143" t="s">
        <v>4408</v>
      </c>
    </row>
    <row r="251" spans="2:65" s="1" customFormat="1">
      <c r="B251" s="31"/>
      <c r="D251" s="145" t="s">
        <v>259</v>
      </c>
      <c r="F251" s="146" t="s">
        <v>782</v>
      </c>
      <c r="I251" s="147"/>
      <c r="L251" s="31"/>
      <c r="M251" s="148"/>
      <c r="T251" s="50"/>
      <c r="AT251" s="16" t="s">
        <v>259</v>
      </c>
      <c r="AU251" s="16" t="s">
        <v>86</v>
      </c>
    </row>
    <row r="252" spans="2:65" s="13" customFormat="1">
      <c r="B252" s="157"/>
      <c r="D252" s="150" t="s">
        <v>261</v>
      </c>
      <c r="E252" s="158" t="s">
        <v>20</v>
      </c>
      <c r="F252" s="159" t="s">
        <v>4303</v>
      </c>
      <c r="H252" s="158" t="s">
        <v>20</v>
      </c>
      <c r="I252" s="160"/>
      <c r="L252" s="157"/>
      <c r="M252" s="161"/>
      <c r="T252" s="162"/>
      <c r="AT252" s="158" t="s">
        <v>261</v>
      </c>
      <c r="AU252" s="158" t="s">
        <v>86</v>
      </c>
      <c r="AV252" s="13" t="s">
        <v>80</v>
      </c>
      <c r="AW252" s="13" t="s">
        <v>34</v>
      </c>
      <c r="AX252" s="13" t="s">
        <v>73</v>
      </c>
      <c r="AY252" s="158" t="s">
        <v>250</v>
      </c>
    </row>
    <row r="253" spans="2:65" s="12" customFormat="1">
      <c r="B253" s="149"/>
      <c r="D253" s="150" t="s">
        <v>261</v>
      </c>
      <c r="E253" s="151" t="s">
        <v>20</v>
      </c>
      <c r="F253" s="152" t="s">
        <v>4409</v>
      </c>
      <c r="H253" s="153">
        <v>1.071</v>
      </c>
      <c r="I253" s="154"/>
      <c r="L253" s="149"/>
      <c r="M253" s="155"/>
      <c r="T253" s="156"/>
      <c r="AT253" s="151" t="s">
        <v>261</v>
      </c>
      <c r="AU253" s="151" t="s">
        <v>86</v>
      </c>
      <c r="AV253" s="12" t="s">
        <v>86</v>
      </c>
      <c r="AW253" s="12" t="s">
        <v>34</v>
      </c>
      <c r="AX253" s="12" t="s">
        <v>73</v>
      </c>
      <c r="AY253" s="151" t="s">
        <v>250</v>
      </c>
    </row>
    <row r="254" spans="2:65" s="13" customFormat="1">
      <c r="B254" s="157"/>
      <c r="D254" s="150" t="s">
        <v>261</v>
      </c>
      <c r="E254" s="158" t="s">
        <v>20</v>
      </c>
      <c r="F254" s="159" t="s">
        <v>4305</v>
      </c>
      <c r="H254" s="158" t="s">
        <v>20</v>
      </c>
      <c r="I254" s="160"/>
      <c r="L254" s="157"/>
      <c r="M254" s="161"/>
      <c r="T254" s="162"/>
      <c r="AT254" s="158" t="s">
        <v>261</v>
      </c>
      <c r="AU254" s="158" t="s">
        <v>86</v>
      </c>
      <c r="AV254" s="13" t="s">
        <v>80</v>
      </c>
      <c r="AW254" s="13" t="s">
        <v>34</v>
      </c>
      <c r="AX254" s="13" t="s">
        <v>73</v>
      </c>
      <c r="AY254" s="158" t="s">
        <v>250</v>
      </c>
    </row>
    <row r="255" spans="2:65" s="12" customFormat="1">
      <c r="B255" s="149"/>
      <c r="D255" s="150" t="s">
        <v>261</v>
      </c>
      <c r="E255" s="151" t="s">
        <v>20</v>
      </c>
      <c r="F255" s="152" t="s">
        <v>4410</v>
      </c>
      <c r="H255" s="153">
        <v>2.073</v>
      </c>
      <c r="I255" s="154"/>
      <c r="L255" s="149"/>
      <c r="M255" s="155"/>
      <c r="T255" s="156"/>
      <c r="AT255" s="151" t="s">
        <v>261</v>
      </c>
      <c r="AU255" s="151" t="s">
        <v>86</v>
      </c>
      <c r="AV255" s="12" t="s">
        <v>86</v>
      </c>
      <c r="AW255" s="12" t="s">
        <v>34</v>
      </c>
      <c r="AX255" s="12" t="s">
        <v>73</v>
      </c>
      <c r="AY255" s="151" t="s">
        <v>250</v>
      </c>
    </row>
    <row r="256" spans="2:65" s="13" customFormat="1">
      <c r="B256" s="157"/>
      <c r="D256" s="150" t="s">
        <v>261</v>
      </c>
      <c r="E256" s="158" t="s">
        <v>20</v>
      </c>
      <c r="F256" s="159" t="s">
        <v>4389</v>
      </c>
      <c r="H256" s="158" t="s">
        <v>20</v>
      </c>
      <c r="I256" s="160"/>
      <c r="L256" s="157"/>
      <c r="M256" s="161"/>
      <c r="T256" s="162"/>
      <c r="AT256" s="158" t="s">
        <v>261</v>
      </c>
      <c r="AU256" s="158" t="s">
        <v>86</v>
      </c>
      <c r="AV256" s="13" t="s">
        <v>80</v>
      </c>
      <c r="AW256" s="13" t="s">
        <v>34</v>
      </c>
      <c r="AX256" s="13" t="s">
        <v>73</v>
      </c>
      <c r="AY256" s="158" t="s">
        <v>250</v>
      </c>
    </row>
    <row r="257" spans="2:65" s="12" customFormat="1">
      <c r="B257" s="149"/>
      <c r="D257" s="150" t="s">
        <v>261</v>
      </c>
      <c r="E257" s="151" t="s">
        <v>20</v>
      </c>
      <c r="F257" s="152" t="s">
        <v>4411</v>
      </c>
      <c r="H257" s="153">
        <v>3.5</v>
      </c>
      <c r="I257" s="154"/>
      <c r="L257" s="149"/>
      <c r="M257" s="155"/>
      <c r="T257" s="156"/>
      <c r="AT257" s="151" t="s">
        <v>261</v>
      </c>
      <c r="AU257" s="151" t="s">
        <v>86</v>
      </c>
      <c r="AV257" s="12" t="s">
        <v>86</v>
      </c>
      <c r="AW257" s="12" t="s">
        <v>34</v>
      </c>
      <c r="AX257" s="12" t="s">
        <v>73</v>
      </c>
      <c r="AY257" s="151" t="s">
        <v>250</v>
      </c>
    </row>
    <row r="258" spans="2:65" s="13" customFormat="1">
      <c r="B258" s="157"/>
      <c r="D258" s="150" t="s">
        <v>261</v>
      </c>
      <c r="E258" s="158" t="s">
        <v>20</v>
      </c>
      <c r="F258" s="159" t="s">
        <v>4391</v>
      </c>
      <c r="H258" s="158" t="s">
        <v>20</v>
      </c>
      <c r="I258" s="160"/>
      <c r="L258" s="157"/>
      <c r="M258" s="161"/>
      <c r="T258" s="162"/>
      <c r="AT258" s="158" t="s">
        <v>261</v>
      </c>
      <c r="AU258" s="158" t="s">
        <v>86</v>
      </c>
      <c r="AV258" s="13" t="s">
        <v>80</v>
      </c>
      <c r="AW258" s="13" t="s">
        <v>34</v>
      </c>
      <c r="AX258" s="13" t="s">
        <v>73</v>
      </c>
      <c r="AY258" s="158" t="s">
        <v>250</v>
      </c>
    </row>
    <row r="259" spans="2:65" s="12" customFormat="1">
      <c r="B259" s="149"/>
      <c r="D259" s="150" t="s">
        <v>261</v>
      </c>
      <c r="E259" s="151" t="s">
        <v>20</v>
      </c>
      <c r="F259" s="152" t="s">
        <v>4412</v>
      </c>
      <c r="H259" s="153">
        <v>0.84</v>
      </c>
      <c r="I259" s="154"/>
      <c r="L259" s="149"/>
      <c r="M259" s="155"/>
      <c r="T259" s="156"/>
      <c r="AT259" s="151" t="s">
        <v>261</v>
      </c>
      <c r="AU259" s="151" t="s">
        <v>86</v>
      </c>
      <c r="AV259" s="12" t="s">
        <v>86</v>
      </c>
      <c r="AW259" s="12" t="s">
        <v>34</v>
      </c>
      <c r="AX259" s="12" t="s">
        <v>73</v>
      </c>
      <c r="AY259" s="151" t="s">
        <v>250</v>
      </c>
    </row>
    <row r="260" spans="2:65" s="13" customFormat="1">
      <c r="B260" s="157"/>
      <c r="D260" s="150" t="s">
        <v>261</v>
      </c>
      <c r="E260" s="158" t="s">
        <v>20</v>
      </c>
      <c r="F260" s="159" t="s">
        <v>4305</v>
      </c>
      <c r="H260" s="158" t="s">
        <v>20</v>
      </c>
      <c r="I260" s="160"/>
      <c r="L260" s="157"/>
      <c r="M260" s="161"/>
      <c r="T260" s="162"/>
      <c r="AT260" s="158" t="s">
        <v>261</v>
      </c>
      <c r="AU260" s="158" t="s">
        <v>86</v>
      </c>
      <c r="AV260" s="13" t="s">
        <v>80</v>
      </c>
      <c r="AW260" s="13" t="s">
        <v>34</v>
      </c>
      <c r="AX260" s="13" t="s">
        <v>73</v>
      </c>
      <c r="AY260" s="158" t="s">
        <v>250</v>
      </c>
    </row>
    <row r="261" spans="2:65" s="12" customFormat="1">
      <c r="B261" s="149"/>
      <c r="D261" s="150" t="s">
        <v>261</v>
      </c>
      <c r="E261" s="151" t="s">
        <v>20</v>
      </c>
      <c r="F261" s="152" t="s">
        <v>4413</v>
      </c>
      <c r="H261" s="153">
        <v>16.8</v>
      </c>
      <c r="I261" s="154"/>
      <c r="L261" s="149"/>
      <c r="M261" s="155"/>
      <c r="T261" s="156"/>
      <c r="AT261" s="151" t="s">
        <v>261</v>
      </c>
      <c r="AU261" s="151" t="s">
        <v>86</v>
      </c>
      <c r="AV261" s="12" t="s">
        <v>86</v>
      </c>
      <c r="AW261" s="12" t="s">
        <v>34</v>
      </c>
      <c r="AX261" s="12" t="s">
        <v>73</v>
      </c>
      <c r="AY261" s="151" t="s">
        <v>250</v>
      </c>
    </row>
    <row r="262" spans="2:65" s="1" customFormat="1" ht="24.2" customHeight="1">
      <c r="B262" s="31"/>
      <c r="C262" s="131" t="s">
        <v>613</v>
      </c>
      <c r="D262" s="131" t="s">
        <v>253</v>
      </c>
      <c r="E262" s="132" t="s">
        <v>1016</v>
      </c>
      <c r="F262" s="133" t="s">
        <v>1017</v>
      </c>
      <c r="G262" s="134" t="s">
        <v>283</v>
      </c>
      <c r="H262" s="135">
        <v>540</v>
      </c>
      <c r="I262" s="136"/>
      <c r="J262" s="137">
        <f>ROUND(I262*H262,2)</f>
        <v>0</v>
      </c>
      <c r="K262" s="138"/>
      <c r="L262" s="31"/>
      <c r="M262" s="139" t="s">
        <v>20</v>
      </c>
      <c r="N262" s="140" t="s">
        <v>45</v>
      </c>
      <c r="P262" s="141">
        <f>O262*H262</f>
        <v>0</v>
      </c>
      <c r="Q262" s="141">
        <v>2.0910000000000001E-5</v>
      </c>
      <c r="R262" s="141">
        <f>Q262*H262</f>
        <v>1.12914E-2</v>
      </c>
      <c r="S262" s="141">
        <v>0</v>
      </c>
      <c r="T262" s="142">
        <f>S262*H262</f>
        <v>0</v>
      </c>
      <c r="AR262" s="143" t="s">
        <v>378</v>
      </c>
      <c r="AT262" s="143" t="s">
        <v>253</v>
      </c>
      <c r="AU262" s="143" t="s">
        <v>86</v>
      </c>
      <c r="AY262" s="16" t="s">
        <v>250</v>
      </c>
      <c r="BE262" s="144">
        <f>IF(N262="základní",J262,0)</f>
        <v>0</v>
      </c>
      <c r="BF262" s="144">
        <f>IF(N262="snížená",J262,0)</f>
        <v>0</v>
      </c>
      <c r="BG262" s="144">
        <f>IF(N262="zákl. přenesená",J262,0)</f>
        <v>0</v>
      </c>
      <c r="BH262" s="144">
        <f>IF(N262="sníž. přenesená",J262,0)</f>
        <v>0</v>
      </c>
      <c r="BI262" s="144">
        <f>IF(N262="nulová",J262,0)</f>
        <v>0</v>
      </c>
      <c r="BJ262" s="16" t="s">
        <v>86</v>
      </c>
      <c r="BK262" s="144">
        <f>ROUND(I262*H262,2)</f>
        <v>0</v>
      </c>
      <c r="BL262" s="16" t="s">
        <v>378</v>
      </c>
      <c r="BM262" s="143" t="s">
        <v>4414</v>
      </c>
    </row>
    <row r="263" spans="2:65" s="1" customFormat="1">
      <c r="B263" s="31"/>
      <c r="D263" s="145" t="s">
        <v>259</v>
      </c>
      <c r="F263" s="146" t="s">
        <v>1019</v>
      </c>
      <c r="I263" s="147"/>
      <c r="L263" s="31"/>
      <c r="M263" s="148"/>
      <c r="T263" s="50"/>
      <c r="AT263" s="16" t="s">
        <v>259</v>
      </c>
      <c r="AU263" s="16" t="s">
        <v>86</v>
      </c>
    </row>
    <row r="264" spans="2:65" s="12" customFormat="1">
      <c r="B264" s="149"/>
      <c r="D264" s="150" t="s">
        <v>261</v>
      </c>
      <c r="E264" s="151" t="s">
        <v>20</v>
      </c>
      <c r="F264" s="152" t="s">
        <v>4415</v>
      </c>
      <c r="H264" s="153">
        <v>320</v>
      </c>
      <c r="I264" s="154"/>
      <c r="L264" s="149"/>
      <c r="M264" s="155"/>
      <c r="T264" s="156"/>
      <c r="AT264" s="151" t="s">
        <v>261</v>
      </c>
      <c r="AU264" s="151" t="s">
        <v>86</v>
      </c>
      <c r="AV264" s="12" t="s">
        <v>86</v>
      </c>
      <c r="AW264" s="12" t="s">
        <v>34</v>
      </c>
      <c r="AX264" s="12" t="s">
        <v>73</v>
      </c>
      <c r="AY264" s="151" t="s">
        <v>250</v>
      </c>
    </row>
    <row r="265" spans="2:65" s="12" customFormat="1">
      <c r="B265" s="149"/>
      <c r="D265" s="150" t="s">
        <v>261</v>
      </c>
      <c r="E265" s="151" t="s">
        <v>20</v>
      </c>
      <c r="F265" s="152" t="s">
        <v>4416</v>
      </c>
      <c r="H265" s="153">
        <v>220</v>
      </c>
      <c r="I265" s="154"/>
      <c r="L265" s="149"/>
      <c r="M265" s="155"/>
      <c r="T265" s="156"/>
      <c r="AT265" s="151" t="s">
        <v>261</v>
      </c>
      <c r="AU265" s="151" t="s">
        <v>86</v>
      </c>
      <c r="AV265" s="12" t="s">
        <v>86</v>
      </c>
      <c r="AW265" s="12" t="s">
        <v>34</v>
      </c>
      <c r="AX265" s="12" t="s">
        <v>73</v>
      </c>
      <c r="AY265" s="151" t="s">
        <v>250</v>
      </c>
    </row>
    <row r="266" spans="2:65" s="1" customFormat="1" ht="37.9" customHeight="1">
      <c r="B266" s="31"/>
      <c r="C266" s="131" t="s">
        <v>622</v>
      </c>
      <c r="D266" s="131" t="s">
        <v>253</v>
      </c>
      <c r="E266" s="132" t="s">
        <v>1021</v>
      </c>
      <c r="F266" s="133" t="s">
        <v>1022</v>
      </c>
      <c r="G266" s="134" t="s">
        <v>283</v>
      </c>
      <c r="H266" s="135">
        <v>150</v>
      </c>
      <c r="I266" s="136"/>
      <c r="J266" s="137">
        <f>ROUND(I266*H266,2)</f>
        <v>0</v>
      </c>
      <c r="K266" s="138"/>
      <c r="L266" s="31"/>
      <c r="M266" s="139" t="s">
        <v>20</v>
      </c>
      <c r="N266" s="140" t="s">
        <v>45</v>
      </c>
      <c r="P266" s="141">
        <f>O266*H266</f>
        <v>0</v>
      </c>
      <c r="Q266" s="141">
        <v>3.9719999999999999E-5</v>
      </c>
      <c r="R266" s="141">
        <f>Q266*H266</f>
        <v>5.9579999999999998E-3</v>
      </c>
      <c r="S266" s="141">
        <v>0</v>
      </c>
      <c r="T266" s="142">
        <f>S266*H266</f>
        <v>0</v>
      </c>
      <c r="AR266" s="143" t="s">
        <v>378</v>
      </c>
      <c r="AT266" s="143" t="s">
        <v>253</v>
      </c>
      <c r="AU266" s="143" t="s">
        <v>86</v>
      </c>
      <c r="AY266" s="16" t="s">
        <v>250</v>
      </c>
      <c r="BE266" s="144">
        <f>IF(N266="základní",J266,0)</f>
        <v>0</v>
      </c>
      <c r="BF266" s="144">
        <f>IF(N266="snížená",J266,0)</f>
        <v>0</v>
      </c>
      <c r="BG266" s="144">
        <f>IF(N266="zákl. přenesená",J266,0)</f>
        <v>0</v>
      </c>
      <c r="BH266" s="144">
        <f>IF(N266="sníž. přenesená",J266,0)</f>
        <v>0</v>
      </c>
      <c r="BI266" s="144">
        <f>IF(N266="nulová",J266,0)</f>
        <v>0</v>
      </c>
      <c r="BJ266" s="16" t="s">
        <v>86</v>
      </c>
      <c r="BK266" s="144">
        <f>ROUND(I266*H266,2)</f>
        <v>0</v>
      </c>
      <c r="BL266" s="16" t="s">
        <v>378</v>
      </c>
      <c r="BM266" s="143" t="s">
        <v>4417</v>
      </c>
    </row>
    <row r="267" spans="2:65" s="1" customFormat="1">
      <c r="B267" s="31"/>
      <c r="D267" s="145" t="s">
        <v>259</v>
      </c>
      <c r="F267" s="146" t="s">
        <v>1024</v>
      </c>
      <c r="I267" s="147"/>
      <c r="L267" s="31"/>
      <c r="M267" s="148"/>
      <c r="T267" s="50"/>
      <c r="AT267" s="16" t="s">
        <v>259</v>
      </c>
      <c r="AU267" s="16" t="s">
        <v>86</v>
      </c>
    </row>
    <row r="268" spans="2:65" s="12" customFormat="1">
      <c r="B268" s="149"/>
      <c r="D268" s="150" t="s">
        <v>261</v>
      </c>
      <c r="E268" s="151" t="s">
        <v>20</v>
      </c>
      <c r="F268" s="152" t="s">
        <v>4418</v>
      </c>
      <c r="H268" s="153">
        <v>150</v>
      </c>
      <c r="I268" s="154"/>
      <c r="L268" s="149"/>
      <c r="M268" s="155"/>
      <c r="T268" s="156"/>
      <c r="AT268" s="151" t="s">
        <v>261</v>
      </c>
      <c r="AU268" s="151" t="s">
        <v>86</v>
      </c>
      <c r="AV268" s="12" t="s">
        <v>86</v>
      </c>
      <c r="AW268" s="12" t="s">
        <v>34</v>
      </c>
      <c r="AX268" s="12" t="s">
        <v>73</v>
      </c>
      <c r="AY268" s="151" t="s">
        <v>250</v>
      </c>
    </row>
    <row r="269" spans="2:65" s="1" customFormat="1" ht="33" customHeight="1">
      <c r="B269" s="31"/>
      <c r="C269" s="131" t="s">
        <v>628</v>
      </c>
      <c r="D269" s="131" t="s">
        <v>253</v>
      </c>
      <c r="E269" s="132" t="s">
        <v>1027</v>
      </c>
      <c r="F269" s="133" t="s">
        <v>1028</v>
      </c>
      <c r="G269" s="134" t="s">
        <v>283</v>
      </c>
      <c r="H269" s="135">
        <v>540</v>
      </c>
      <c r="I269" s="136"/>
      <c r="J269" s="137">
        <f>ROUND(I269*H269,2)</f>
        <v>0</v>
      </c>
      <c r="K269" s="138"/>
      <c r="L269" s="31"/>
      <c r="M269" s="139" t="s">
        <v>20</v>
      </c>
      <c r="N269" s="140" t="s">
        <v>45</v>
      </c>
      <c r="P269" s="141">
        <f>O269*H269</f>
        <v>0</v>
      </c>
      <c r="Q269" s="141">
        <v>2.2120000000000002E-5</v>
      </c>
      <c r="R269" s="141">
        <f>Q269*H269</f>
        <v>1.19448E-2</v>
      </c>
      <c r="S269" s="141">
        <v>0</v>
      </c>
      <c r="T269" s="142">
        <f>S269*H269</f>
        <v>0</v>
      </c>
      <c r="AR269" s="143" t="s">
        <v>378</v>
      </c>
      <c r="AT269" s="143" t="s">
        <v>253</v>
      </c>
      <c r="AU269" s="143" t="s">
        <v>86</v>
      </c>
      <c r="AY269" s="16" t="s">
        <v>250</v>
      </c>
      <c r="BE269" s="144">
        <f>IF(N269="základní",J269,0)</f>
        <v>0</v>
      </c>
      <c r="BF269" s="144">
        <f>IF(N269="snížená",J269,0)</f>
        <v>0</v>
      </c>
      <c r="BG269" s="144">
        <f>IF(N269="zákl. přenesená",J269,0)</f>
        <v>0</v>
      </c>
      <c r="BH269" s="144">
        <f>IF(N269="sníž. přenesená",J269,0)</f>
        <v>0</v>
      </c>
      <c r="BI269" s="144">
        <f>IF(N269="nulová",J269,0)</f>
        <v>0</v>
      </c>
      <c r="BJ269" s="16" t="s">
        <v>86</v>
      </c>
      <c r="BK269" s="144">
        <f>ROUND(I269*H269,2)</f>
        <v>0</v>
      </c>
      <c r="BL269" s="16" t="s">
        <v>378</v>
      </c>
      <c r="BM269" s="143" t="s">
        <v>4419</v>
      </c>
    </row>
    <row r="270" spans="2:65" s="1" customFormat="1">
      <c r="B270" s="31"/>
      <c r="D270" s="145" t="s">
        <v>259</v>
      </c>
      <c r="F270" s="146" t="s">
        <v>1030</v>
      </c>
      <c r="I270" s="147"/>
      <c r="L270" s="31"/>
      <c r="M270" s="148"/>
      <c r="T270" s="50"/>
      <c r="AT270" s="16" t="s">
        <v>259</v>
      </c>
      <c r="AU270" s="16" t="s">
        <v>86</v>
      </c>
    </row>
    <row r="271" spans="2:65" s="1" customFormat="1" ht="37.9" customHeight="1">
      <c r="B271" s="31"/>
      <c r="C271" s="131" t="s">
        <v>633</v>
      </c>
      <c r="D271" s="131" t="s">
        <v>253</v>
      </c>
      <c r="E271" s="132" t="s">
        <v>1031</v>
      </c>
      <c r="F271" s="133" t="s">
        <v>1032</v>
      </c>
      <c r="G271" s="134" t="s">
        <v>283</v>
      </c>
      <c r="H271" s="135">
        <v>150</v>
      </c>
      <c r="I271" s="136"/>
      <c r="J271" s="137">
        <f>ROUND(I271*H271,2)</f>
        <v>0</v>
      </c>
      <c r="K271" s="138"/>
      <c r="L271" s="31"/>
      <c r="M271" s="139" t="s">
        <v>20</v>
      </c>
      <c r="N271" s="140" t="s">
        <v>45</v>
      </c>
      <c r="P271" s="141">
        <f>O271*H271</f>
        <v>0</v>
      </c>
      <c r="Q271" s="141">
        <v>4.2459999999999997E-5</v>
      </c>
      <c r="R271" s="141">
        <f>Q271*H271</f>
        <v>6.3689999999999997E-3</v>
      </c>
      <c r="S271" s="141">
        <v>0</v>
      </c>
      <c r="T271" s="142">
        <f>S271*H271</f>
        <v>0</v>
      </c>
      <c r="AR271" s="143" t="s">
        <v>378</v>
      </c>
      <c r="AT271" s="143" t="s">
        <v>253</v>
      </c>
      <c r="AU271" s="143" t="s">
        <v>86</v>
      </c>
      <c r="AY271" s="16" t="s">
        <v>250</v>
      </c>
      <c r="BE271" s="144">
        <f>IF(N271="základní",J271,0)</f>
        <v>0</v>
      </c>
      <c r="BF271" s="144">
        <f>IF(N271="snížená",J271,0)</f>
        <v>0</v>
      </c>
      <c r="BG271" s="144">
        <f>IF(N271="zákl. přenesená",J271,0)</f>
        <v>0</v>
      </c>
      <c r="BH271" s="144">
        <f>IF(N271="sníž. přenesená",J271,0)</f>
        <v>0</v>
      </c>
      <c r="BI271" s="144">
        <f>IF(N271="nulová",J271,0)</f>
        <v>0</v>
      </c>
      <c r="BJ271" s="16" t="s">
        <v>86</v>
      </c>
      <c r="BK271" s="144">
        <f>ROUND(I271*H271,2)</f>
        <v>0</v>
      </c>
      <c r="BL271" s="16" t="s">
        <v>378</v>
      </c>
      <c r="BM271" s="143" t="s">
        <v>4420</v>
      </c>
    </row>
    <row r="272" spans="2:65" s="1" customFormat="1">
      <c r="B272" s="31"/>
      <c r="D272" s="145" t="s">
        <v>259</v>
      </c>
      <c r="F272" s="146" t="s">
        <v>1034</v>
      </c>
      <c r="I272" s="147"/>
      <c r="L272" s="31"/>
      <c r="M272" s="178"/>
      <c r="N272" s="179"/>
      <c r="O272" s="179"/>
      <c r="P272" s="179"/>
      <c r="Q272" s="179"/>
      <c r="R272" s="179"/>
      <c r="S272" s="179"/>
      <c r="T272" s="180"/>
      <c r="AT272" s="16" t="s">
        <v>259</v>
      </c>
      <c r="AU272" s="16" t="s">
        <v>86</v>
      </c>
    </row>
    <row r="273" spans="2:12" s="1" customFormat="1" ht="6.95" customHeight="1">
      <c r="B273" s="39"/>
      <c r="C273" s="40"/>
      <c r="D273" s="40"/>
      <c r="E273" s="40"/>
      <c r="F273" s="40"/>
      <c r="G273" s="40"/>
      <c r="H273" s="40"/>
      <c r="I273" s="40"/>
      <c r="J273" s="40"/>
      <c r="K273" s="40"/>
      <c r="L273" s="31"/>
    </row>
  </sheetData>
  <sheetProtection formatColumns="0" formatRows="0" autoFilter="0"/>
  <autoFilter ref="C96:K272" xr:uid="{00000000-0009-0000-0000-00000F000000}"/>
  <mergeCells count="12">
    <mergeCell ref="E89:H89"/>
    <mergeCell ref="L2:V2"/>
    <mergeCell ref="E50:H50"/>
    <mergeCell ref="E52:H52"/>
    <mergeCell ref="E54:H54"/>
    <mergeCell ref="E85:H85"/>
    <mergeCell ref="E87:H87"/>
    <mergeCell ref="E7:H7"/>
    <mergeCell ref="E9:H9"/>
    <mergeCell ref="E11:H11"/>
    <mergeCell ref="E20:H20"/>
    <mergeCell ref="E29:H29"/>
  </mergeCells>
  <hyperlinks>
    <hyperlink ref="F101" r:id="rId1" xr:uid="{00000000-0004-0000-0F00-000000000000}"/>
    <hyperlink ref="F108" r:id="rId2" xr:uid="{00000000-0004-0000-0F00-000001000000}"/>
    <hyperlink ref="F112" r:id="rId3" xr:uid="{00000000-0004-0000-0F00-000002000000}"/>
    <hyperlink ref="F114" r:id="rId4" xr:uid="{00000000-0004-0000-0F00-000003000000}"/>
    <hyperlink ref="F116" r:id="rId5" xr:uid="{00000000-0004-0000-0F00-000004000000}"/>
    <hyperlink ref="F118" r:id="rId6" xr:uid="{00000000-0004-0000-0F00-000005000000}"/>
    <hyperlink ref="F121" r:id="rId7" xr:uid="{00000000-0004-0000-0F00-000006000000}"/>
    <hyperlink ref="F123" r:id="rId8" xr:uid="{00000000-0004-0000-0F00-000007000000}"/>
    <hyperlink ref="F125" r:id="rId9" xr:uid="{00000000-0004-0000-0F00-000008000000}"/>
    <hyperlink ref="F128" r:id="rId10" xr:uid="{00000000-0004-0000-0F00-000009000000}"/>
    <hyperlink ref="F134" r:id="rId11" xr:uid="{00000000-0004-0000-0F00-00000A000000}"/>
    <hyperlink ref="F138" r:id="rId12" xr:uid="{00000000-0004-0000-0F00-00000B000000}"/>
    <hyperlink ref="F148" r:id="rId13" xr:uid="{00000000-0004-0000-0F00-00000C000000}"/>
    <hyperlink ref="F153" r:id="rId14" xr:uid="{00000000-0004-0000-0F00-00000D000000}"/>
    <hyperlink ref="F156" r:id="rId15" xr:uid="{00000000-0004-0000-0F00-00000E000000}"/>
    <hyperlink ref="F158" r:id="rId16" xr:uid="{00000000-0004-0000-0F00-00000F000000}"/>
    <hyperlink ref="F160" r:id="rId17" xr:uid="{00000000-0004-0000-0F00-000010000000}"/>
    <hyperlink ref="F167" r:id="rId18" xr:uid="{00000000-0004-0000-0F00-000011000000}"/>
    <hyperlink ref="F170" r:id="rId19" xr:uid="{00000000-0004-0000-0F00-000012000000}"/>
    <hyperlink ref="F173" r:id="rId20" xr:uid="{00000000-0004-0000-0F00-000013000000}"/>
    <hyperlink ref="F176" r:id="rId21" xr:uid="{00000000-0004-0000-0F00-000014000000}"/>
    <hyperlink ref="F179" r:id="rId22" xr:uid="{00000000-0004-0000-0F00-000015000000}"/>
    <hyperlink ref="F181" r:id="rId23" xr:uid="{00000000-0004-0000-0F00-000016000000}"/>
    <hyperlink ref="F183" r:id="rId24" xr:uid="{00000000-0004-0000-0F00-000017000000}"/>
    <hyperlink ref="F185" r:id="rId25" xr:uid="{00000000-0004-0000-0F00-000018000000}"/>
    <hyperlink ref="F187" r:id="rId26" xr:uid="{00000000-0004-0000-0F00-000019000000}"/>
    <hyperlink ref="F189" r:id="rId27" xr:uid="{00000000-0004-0000-0F00-00001A000000}"/>
    <hyperlink ref="F191" r:id="rId28" xr:uid="{00000000-0004-0000-0F00-00001B000000}"/>
    <hyperlink ref="F193" r:id="rId29" xr:uid="{00000000-0004-0000-0F00-00001C000000}"/>
    <hyperlink ref="F196" r:id="rId30" xr:uid="{00000000-0004-0000-0F00-00001D000000}"/>
    <hyperlink ref="F198" r:id="rId31" xr:uid="{00000000-0004-0000-0F00-00001E000000}"/>
    <hyperlink ref="F201" r:id="rId32" xr:uid="{00000000-0004-0000-0F00-00001F000000}"/>
    <hyperlink ref="F203" r:id="rId33" xr:uid="{00000000-0004-0000-0F00-000020000000}"/>
    <hyperlink ref="F205" r:id="rId34" xr:uid="{00000000-0004-0000-0F00-000021000000}"/>
    <hyperlink ref="F207" r:id="rId35" xr:uid="{00000000-0004-0000-0F00-000022000000}"/>
    <hyperlink ref="F210" r:id="rId36" xr:uid="{00000000-0004-0000-0F00-000023000000}"/>
    <hyperlink ref="F244" r:id="rId37" xr:uid="{00000000-0004-0000-0F00-000024000000}"/>
    <hyperlink ref="F246" r:id="rId38" xr:uid="{00000000-0004-0000-0F00-000025000000}"/>
    <hyperlink ref="F249" r:id="rId39" xr:uid="{00000000-0004-0000-0F00-000026000000}"/>
    <hyperlink ref="F251" r:id="rId40" xr:uid="{00000000-0004-0000-0F00-000027000000}"/>
    <hyperlink ref="F263" r:id="rId41" xr:uid="{00000000-0004-0000-0F00-000028000000}"/>
    <hyperlink ref="F267" r:id="rId42" xr:uid="{00000000-0004-0000-0F00-000029000000}"/>
    <hyperlink ref="F270" r:id="rId43" xr:uid="{00000000-0004-0000-0F00-00002A000000}"/>
    <hyperlink ref="F272" r:id="rId44" xr:uid="{00000000-0004-0000-0F00-00002B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48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129</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4134</v>
      </c>
      <c r="F9" s="314"/>
      <c r="G9" s="314"/>
      <c r="H9" s="314"/>
      <c r="L9" s="31"/>
    </row>
    <row r="10" spans="2:46" s="1" customFormat="1" ht="12" customHeight="1">
      <c r="B10" s="31"/>
      <c r="D10" s="26" t="s">
        <v>212</v>
      </c>
      <c r="L10" s="31"/>
    </row>
    <row r="11" spans="2:46" s="1" customFormat="1" ht="16.5" customHeight="1">
      <c r="B11" s="31"/>
      <c r="E11" s="297" t="s">
        <v>4421</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ROUND(J92,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ROUND((SUM(BE92:BE484)),  2)</f>
        <v>0</v>
      </c>
      <c r="I35" s="92">
        <v>0.21</v>
      </c>
      <c r="J35" s="80">
        <f>ROUND(((SUM(BE92:BE484))*I35),  2)</f>
        <v>0</v>
      </c>
      <c r="L35" s="31"/>
    </row>
    <row r="36" spans="2:12" s="1" customFormat="1" ht="14.45" customHeight="1">
      <c r="B36" s="31"/>
      <c r="E36" s="26" t="s">
        <v>45</v>
      </c>
      <c r="F36" s="80">
        <f>ROUND((SUM(BF92:BF484)),  2)</f>
        <v>0</v>
      </c>
      <c r="I36" s="92">
        <v>0.15</v>
      </c>
      <c r="J36" s="80">
        <f>ROUND(((SUM(BF92:BF484))*I36),  2)</f>
        <v>0</v>
      </c>
      <c r="L36" s="31"/>
    </row>
    <row r="37" spans="2:12" s="1" customFormat="1" ht="14.45" hidden="1" customHeight="1">
      <c r="B37" s="31"/>
      <c r="E37" s="26" t="s">
        <v>46</v>
      </c>
      <c r="F37" s="80">
        <f>ROUND((SUM(BG92:BG484)),  2)</f>
        <v>0</v>
      </c>
      <c r="I37" s="92">
        <v>0.21</v>
      </c>
      <c r="J37" s="80">
        <f>0</f>
        <v>0</v>
      </c>
      <c r="L37" s="31"/>
    </row>
    <row r="38" spans="2:12" s="1" customFormat="1" ht="14.45" hidden="1" customHeight="1">
      <c r="B38" s="31"/>
      <c r="E38" s="26" t="s">
        <v>47</v>
      </c>
      <c r="F38" s="80">
        <f>ROUND((SUM(BH92:BH484)),  2)</f>
        <v>0</v>
      </c>
      <c r="I38" s="92">
        <v>0.15</v>
      </c>
      <c r="J38" s="80">
        <f>0</f>
        <v>0</v>
      </c>
      <c r="L38" s="31"/>
    </row>
    <row r="39" spans="2:12" s="1" customFormat="1" ht="14.45" hidden="1" customHeight="1">
      <c r="B39" s="31"/>
      <c r="E39" s="26" t="s">
        <v>48</v>
      </c>
      <c r="F39" s="80">
        <f>ROUND((SUM(BI92:BI484)),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4134</v>
      </c>
      <c r="F52" s="314"/>
      <c r="G52" s="314"/>
      <c r="H52" s="314"/>
      <c r="L52" s="31"/>
    </row>
    <row r="53" spans="2:47" s="1" customFormat="1" ht="12" customHeight="1">
      <c r="B53" s="31"/>
      <c r="C53" s="26" t="s">
        <v>212</v>
      </c>
      <c r="L53" s="31"/>
    </row>
    <row r="54" spans="2:47" s="1" customFormat="1" ht="16.5" customHeight="1">
      <c r="B54" s="31"/>
      <c r="E54" s="297" t="str">
        <f>E11</f>
        <v>S3-741-1 - Elektroinstalace</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J92</f>
        <v>0</v>
      </c>
      <c r="L63" s="31"/>
      <c r="AU63" s="16" t="s">
        <v>217</v>
      </c>
    </row>
    <row r="64" spans="2:47" s="8" customFormat="1" ht="24.95" customHeight="1">
      <c r="B64" s="102"/>
      <c r="D64" s="103" t="s">
        <v>218</v>
      </c>
      <c r="E64" s="104"/>
      <c r="F64" s="104"/>
      <c r="G64" s="104"/>
      <c r="H64" s="104"/>
      <c r="I64" s="104"/>
      <c r="J64" s="105">
        <f>J93</f>
        <v>0</v>
      </c>
      <c r="L64" s="102"/>
    </row>
    <row r="65" spans="2:12" s="9" customFormat="1" ht="19.899999999999999" customHeight="1">
      <c r="B65" s="106"/>
      <c r="D65" s="107" t="s">
        <v>222</v>
      </c>
      <c r="E65" s="108"/>
      <c r="F65" s="108"/>
      <c r="G65" s="108"/>
      <c r="H65" s="108"/>
      <c r="I65" s="108"/>
      <c r="J65" s="109">
        <f>J94</f>
        <v>0</v>
      </c>
      <c r="L65" s="106"/>
    </row>
    <row r="66" spans="2:12" s="9" customFormat="1" ht="19.899999999999999" customHeight="1">
      <c r="B66" s="106"/>
      <c r="D66" s="107" t="s">
        <v>223</v>
      </c>
      <c r="E66" s="108"/>
      <c r="F66" s="108"/>
      <c r="G66" s="108"/>
      <c r="H66" s="108"/>
      <c r="I66" s="108"/>
      <c r="J66" s="109">
        <f>J110</f>
        <v>0</v>
      </c>
      <c r="L66" s="106"/>
    </row>
    <row r="67" spans="2:12" s="8" customFormat="1" ht="24.95" customHeight="1">
      <c r="B67" s="102"/>
      <c r="D67" s="103" t="s">
        <v>225</v>
      </c>
      <c r="E67" s="104"/>
      <c r="F67" s="104"/>
      <c r="G67" s="104"/>
      <c r="H67" s="104"/>
      <c r="I67" s="104"/>
      <c r="J67" s="105">
        <f>J120</f>
        <v>0</v>
      </c>
      <c r="L67" s="102"/>
    </row>
    <row r="68" spans="2:12" s="9" customFormat="1" ht="19.899999999999999" customHeight="1">
      <c r="B68" s="106"/>
      <c r="D68" s="107" t="s">
        <v>1137</v>
      </c>
      <c r="E68" s="108"/>
      <c r="F68" s="108"/>
      <c r="G68" s="108"/>
      <c r="H68" s="108"/>
      <c r="I68" s="108"/>
      <c r="J68" s="109">
        <f>J121</f>
        <v>0</v>
      </c>
      <c r="L68" s="106"/>
    </row>
    <row r="69" spans="2:12" s="9" customFormat="1" ht="14.85" customHeight="1">
      <c r="B69" s="106"/>
      <c r="D69" s="107" t="s">
        <v>1138</v>
      </c>
      <c r="E69" s="108"/>
      <c r="F69" s="108"/>
      <c r="G69" s="108"/>
      <c r="H69" s="108"/>
      <c r="I69" s="108"/>
      <c r="J69" s="109">
        <f>J396</f>
        <v>0</v>
      </c>
      <c r="L69" s="106"/>
    </row>
    <row r="70" spans="2:12" s="9" customFormat="1" ht="14.85" customHeight="1">
      <c r="B70" s="106"/>
      <c r="D70" s="107" t="s">
        <v>4422</v>
      </c>
      <c r="E70" s="108"/>
      <c r="F70" s="108"/>
      <c r="G70" s="108"/>
      <c r="H70" s="108"/>
      <c r="I70" s="108"/>
      <c r="J70" s="109">
        <f>J439</f>
        <v>0</v>
      </c>
      <c r="L70" s="106"/>
    </row>
    <row r="71" spans="2:12" s="1" customFormat="1" ht="21.75" customHeight="1">
      <c r="B71" s="31"/>
      <c r="L71" s="31"/>
    </row>
    <row r="72" spans="2:12" s="1" customFormat="1" ht="6.95" customHeight="1">
      <c r="B72" s="39"/>
      <c r="C72" s="40"/>
      <c r="D72" s="40"/>
      <c r="E72" s="40"/>
      <c r="F72" s="40"/>
      <c r="G72" s="40"/>
      <c r="H72" s="40"/>
      <c r="I72" s="40"/>
      <c r="J72" s="40"/>
      <c r="K72" s="40"/>
      <c r="L72" s="31"/>
    </row>
    <row r="76" spans="2:12" s="1" customFormat="1" ht="6.95" customHeight="1">
      <c r="B76" s="41"/>
      <c r="C76" s="42"/>
      <c r="D76" s="42"/>
      <c r="E76" s="42"/>
      <c r="F76" s="42"/>
      <c r="G76" s="42"/>
      <c r="H76" s="42"/>
      <c r="I76" s="42"/>
      <c r="J76" s="42"/>
      <c r="K76" s="42"/>
      <c r="L76" s="31"/>
    </row>
    <row r="77" spans="2:12" s="1" customFormat="1" ht="24.95" customHeight="1">
      <c r="B77" s="31"/>
      <c r="C77" s="20" t="s">
        <v>235</v>
      </c>
      <c r="L77" s="31"/>
    </row>
    <row r="78" spans="2:12" s="1" customFormat="1" ht="6.95" customHeight="1">
      <c r="B78" s="31"/>
      <c r="L78" s="31"/>
    </row>
    <row r="79" spans="2:12" s="1" customFormat="1" ht="12" customHeight="1">
      <c r="B79" s="31"/>
      <c r="C79" s="26" t="s">
        <v>15</v>
      </c>
      <c r="L79" s="31"/>
    </row>
    <row r="80" spans="2:12" s="1" customFormat="1" ht="16.5" customHeight="1">
      <c r="B80" s="31"/>
      <c r="E80" s="315" t="str">
        <f>E7</f>
        <v xml:space="preserve"> Rekonstrukce výtahových kabin v bytovém domě</v>
      </c>
      <c r="F80" s="316"/>
      <c r="G80" s="316"/>
      <c r="H80" s="316"/>
      <c r="L80" s="31"/>
    </row>
    <row r="81" spans="2:65" ht="12" customHeight="1">
      <c r="B81" s="19"/>
      <c r="C81" s="26" t="s">
        <v>210</v>
      </c>
      <c r="L81" s="19"/>
    </row>
    <row r="82" spans="2:65" s="1" customFormat="1" ht="16.5" customHeight="1">
      <c r="B82" s="31"/>
      <c r="E82" s="315" t="s">
        <v>4134</v>
      </c>
      <c r="F82" s="314"/>
      <c r="G82" s="314"/>
      <c r="H82" s="314"/>
      <c r="L82" s="31"/>
    </row>
    <row r="83" spans="2:65" s="1" customFormat="1" ht="12" customHeight="1">
      <c r="B83" s="31"/>
      <c r="C83" s="26" t="s">
        <v>212</v>
      </c>
      <c r="L83" s="31"/>
    </row>
    <row r="84" spans="2:65" s="1" customFormat="1" ht="16.5" customHeight="1">
      <c r="B84" s="31"/>
      <c r="E84" s="297" t="str">
        <f>E11</f>
        <v>S3-741-1 - Elektroinstalace</v>
      </c>
      <c r="F84" s="314"/>
      <c r="G84" s="314"/>
      <c r="H84" s="314"/>
      <c r="L84" s="31"/>
    </row>
    <row r="85" spans="2:65" s="1" customFormat="1" ht="6.95" customHeight="1">
      <c r="B85" s="31"/>
      <c r="L85" s="31"/>
    </row>
    <row r="86" spans="2:65" s="1" customFormat="1" ht="12" customHeight="1">
      <c r="B86" s="31"/>
      <c r="C86" s="26" t="s">
        <v>21</v>
      </c>
      <c r="F86" s="24" t="str">
        <f>F14</f>
        <v xml:space="preserve"> náměstí Svobody 728/1</v>
      </c>
      <c r="I86" s="26" t="s">
        <v>23</v>
      </c>
      <c r="J86" s="47">
        <f>IF(J14="","",J14)</f>
        <v>45040</v>
      </c>
      <c r="L86" s="31"/>
    </row>
    <row r="87" spans="2:65" s="1" customFormat="1" ht="6.95" customHeight="1">
      <c r="B87" s="31"/>
      <c r="L87" s="31"/>
    </row>
    <row r="88" spans="2:65" s="1" customFormat="1" ht="15.2" customHeight="1">
      <c r="B88" s="31"/>
      <c r="C88" s="26" t="s">
        <v>24</v>
      </c>
      <c r="F88" s="24" t="str">
        <f>E17</f>
        <v xml:space="preserve"> SNEO a.s.</v>
      </c>
      <c r="I88" s="26" t="s">
        <v>31</v>
      </c>
      <c r="J88" s="29" t="str">
        <f>E23</f>
        <v xml:space="preserve"> Ing. Filip Nehonský </v>
      </c>
      <c r="L88" s="31"/>
    </row>
    <row r="89" spans="2:65" s="1" customFormat="1" ht="15.2" customHeight="1">
      <c r="B89" s="31"/>
      <c r="C89" s="26" t="s">
        <v>29</v>
      </c>
      <c r="F89" s="24" t="str">
        <f>IF(E20="","",E20)</f>
        <v>Vyplň údaj</v>
      </c>
      <c r="I89" s="26" t="s">
        <v>35</v>
      </c>
      <c r="J89" s="29" t="str">
        <f>E26</f>
        <v>Pavel Novotný</v>
      </c>
      <c r="L89" s="31"/>
    </row>
    <row r="90" spans="2:65" s="1" customFormat="1" ht="10.35" customHeight="1">
      <c r="B90" s="31"/>
      <c r="L90" s="31"/>
    </row>
    <row r="91" spans="2:65" s="10" customFormat="1" ht="29.25" customHeight="1">
      <c r="B91" s="110"/>
      <c r="C91" s="111" t="s">
        <v>236</v>
      </c>
      <c r="D91" s="112" t="s">
        <v>58</v>
      </c>
      <c r="E91" s="112" t="s">
        <v>54</v>
      </c>
      <c r="F91" s="112" t="s">
        <v>55</v>
      </c>
      <c r="G91" s="112" t="s">
        <v>237</v>
      </c>
      <c r="H91" s="112" t="s">
        <v>238</v>
      </c>
      <c r="I91" s="112" t="s">
        <v>239</v>
      </c>
      <c r="J91" s="113" t="s">
        <v>216</v>
      </c>
      <c r="K91" s="114" t="s">
        <v>240</v>
      </c>
      <c r="L91" s="110"/>
      <c r="M91" s="53" t="s">
        <v>20</v>
      </c>
      <c r="N91" s="54" t="s">
        <v>43</v>
      </c>
      <c r="O91" s="54" t="s">
        <v>241</v>
      </c>
      <c r="P91" s="54" t="s">
        <v>242</v>
      </c>
      <c r="Q91" s="54" t="s">
        <v>243</v>
      </c>
      <c r="R91" s="54" t="s">
        <v>244</v>
      </c>
      <c r="S91" s="54" t="s">
        <v>245</v>
      </c>
      <c r="T91" s="55" t="s">
        <v>246</v>
      </c>
    </row>
    <row r="92" spans="2:65" s="1" customFormat="1" ht="22.9" customHeight="1">
      <c r="B92" s="31"/>
      <c r="C92" s="58" t="s">
        <v>247</v>
      </c>
      <c r="J92" s="115">
        <f>BK92</f>
        <v>0</v>
      </c>
      <c r="L92" s="31"/>
      <c r="M92" s="56"/>
      <c r="N92" s="48"/>
      <c r="O92" s="48"/>
      <c r="P92" s="116">
        <f>P93+P120</f>
        <v>0</v>
      </c>
      <c r="Q92" s="48"/>
      <c r="R92" s="116">
        <f>R93+R120</f>
        <v>1.544087432</v>
      </c>
      <c r="S92" s="48"/>
      <c r="T92" s="117">
        <f>T93+T120</f>
        <v>1.6315</v>
      </c>
      <c r="AT92" s="16" t="s">
        <v>72</v>
      </c>
      <c r="AU92" s="16" t="s">
        <v>217</v>
      </c>
      <c r="BK92" s="118">
        <f>BK93+BK120</f>
        <v>0</v>
      </c>
    </row>
    <row r="93" spans="2:65" s="11" customFormat="1" ht="25.9" customHeight="1">
      <c r="B93" s="119"/>
      <c r="D93" s="120" t="s">
        <v>72</v>
      </c>
      <c r="E93" s="121" t="s">
        <v>248</v>
      </c>
      <c r="F93" s="121" t="s">
        <v>249</v>
      </c>
      <c r="I93" s="122"/>
      <c r="J93" s="123">
        <f>BK93</f>
        <v>0</v>
      </c>
      <c r="L93" s="119"/>
      <c r="M93" s="124"/>
      <c r="P93" s="125">
        <f>P94+P110</f>
        <v>0</v>
      </c>
      <c r="R93" s="125">
        <f>R94+R110</f>
        <v>6.48432E-4</v>
      </c>
      <c r="T93" s="126">
        <f>T94+T110</f>
        <v>1.5954999999999999</v>
      </c>
      <c r="AR93" s="120" t="s">
        <v>80</v>
      </c>
      <c r="AT93" s="127" t="s">
        <v>72</v>
      </c>
      <c r="AU93" s="127" t="s">
        <v>73</v>
      </c>
      <c r="AY93" s="120" t="s">
        <v>250</v>
      </c>
      <c r="BK93" s="128">
        <f>BK94+BK110</f>
        <v>0</v>
      </c>
    </row>
    <row r="94" spans="2:65" s="11" customFormat="1" ht="22.9" customHeight="1">
      <c r="B94" s="119"/>
      <c r="D94" s="120" t="s">
        <v>72</v>
      </c>
      <c r="E94" s="129" t="s">
        <v>310</v>
      </c>
      <c r="F94" s="129" t="s">
        <v>395</v>
      </c>
      <c r="I94" s="122"/>
      <c r="J94" s="130">
        <f>BK94</f>
        <v>0</v>
      </c>
      <c r="L94" s="119"/>
      <c r="M94" s="124"/>
      <c r="P94" s="125">
        <f>SUM(P95:P109)</f>
        <v>0</v>
      </c>
      <c r="R94" s="125">
        <f>SUM(R95:R109)</f>
        <v>6.48432E-4</v>
      </c>
      <c r="T94" s="126">
        <f>SUM(T95:T109)</f>
        <v>1.5954999999999999</v>
      </c>
      <c r="AR94" s="120" t="s">
        <v>80</v>
      </c>
      <c r="AT94" s="127" t="s">
        <v>72</v>
      </c>
      <c r="AU94" s="127" t="s">
        <v>80</v>
      </c>
      <c r="AY94" s="120" t="s">
        <v>250</v>
      </c>
      <c r="BK94" s="128">
        <f>SUM(BK95:BK109)</f>
        <v>0</v>
      </c>
    </row>
    <row r="95" spans="2:65" s="1" customFormat="1" ht="37.9" customHeight="1">
      <c r="B95" s="31"/>
      <c r="C95" s="131" t="s">
        <v>80</v>
      </c>
      <c r="D95" s="131" t="s">
        <v>253</v>
      </c>
      <c r="E95" s="132" t="s">
        <v>843</v>
      </c>
      <c r="F95" s="133" t="s">
        <v>844</v>
      </c>
      <c r="G95" s="134" t="s">
        <v>290</v>
      </c>
      <c r="H95" s="135">
        <v>72</v>
      </c>
      <c r="I95" s="136"/>
      <c r="J95" s="137">
        <f>ROUND(I95*H95,2)</f>
        <v>0</v>
      </c>
      <c r="K95" s="138"/>
      <c r="L95" s="31"/>
      <c r="M95" s="139" t="s">
        <v>20</v>
      </c>
      <c r="N95" s="140" t="s">
        <v>45</v>
      </c>
      <c r="P95" s="141">
        <f>O95*H95</f>
        <v>0</v>
      </c>
      <c r="Q95" s="141">
        <v>9.0059999999999998E-6</v>
      </c>
      <c r="R95" s="141">
        <f>Q95*H95</f>
        <v>6.48432E-4</v>
      </c>
      <c r="S95" s="141">
        <v>0</v>
      </c>
      <c r="T95" s="142">
        <f>S95*H95</f>
        <v>0</v>
      </c>
      <c r="AR95" s="143" t="s">
        <v>257</v>
      </c>
      <c r="AT95" s="143" t="s">
        <v>253</v>
      </c>
      <c r="AU95" s="143" t="s">
        <v>86</v>
      </c>
      <c r="AY95" s="16" t="s">
        <v>250</v>
      </c>
      <c r="BE95" s="144">
        <f>IF(N95="základní",J95,0)</f>
        <v>0</v>
      </c>
      <c r="BF95" s="144">
        <f>IF(N95="snížená",J95,0)</f>
        <v>0</v>
      </c>
      <c r="BG95" s="144">
        <f>IF(N95="zákl. přenesená",J95,0)</f>
        <v>0</v>
      </c>
      <c r="BH95" s="144">
        <f>IF(N95="sníž. přenesená",J95,0)</f>
        <v>0</v>
      </c>
      <c r="BI95" s="144">
        <f>IF(N95="nulová",J95,0)</f>
        <v>0</v>
      </c>
      <c r="BJ95" s="16" t="s">
        <v>86</v>
      </c>
      <c r="BK95" s="144">
        <f>ROUND(I95*H95,2)</f>
        <v>0</v>
      </c>
      <c r="BL95" s="16" t="s">
        <v>257</v>
      </c>
      <c r="BM95" s="143" t="s">
        <v>4423</v>
      </c>
    </row>
    <row r="96" spans="2:65" s="1" customFormat="1">
      <c r="B96" s="31"/>
      <c r="D96" s="145" t="s">
        <v>259</v>
      </c>
      <c r="F96" s="146" t="s">
        <v>846</v>
      </c>
      <c r="I96" s="147"/>
      <c r="L96" s="31"/>
      <c r="M96" s="148"/>
      <c r="T96" s="50"/>
      <c r="AT96" s="16" t="s">
        <v>259</v>
      </c>
      <c r="AU96" s="16" t="s">
        <v>86</v>
      </c>
    </row>
    <row r="97" spans="2:65" s="1" customFormat="1" ht="55.5" customHeight="1">
      <c r="B97" s="31"/>
      <c r="C97" s="131" t="s">
        <v>86</v>
      </c>
      <c r="D97" s="131" t="s">
        <v>253</v>
      </c>
      <c r="E97" s="132" t="s">
        <v>428</v>
      </c>
      <c r="F97" s="133" t="s">
        <v>429</v>
      </c>
      <c r="G97" s="134" t="s">
        <v>256</v>
      </c>
      <c r="H97" s="135">
        <v>0.12</v>
      </c>
      <c r="I97" s="136"/>
      <c r="J97" s="137">
        <f>ROUND(I97*H97,2)</f>
        <v>0</v>
      </c>
      <c r="K97" s="138"/>
      <c r="L97" s="31"/>
      <c r="M97" s="139" t="s">
        <v>20</v>
      </c>
      <c r="N97" s="140" t="s">
        <v>45</v>
      </c>
      <c r="P97" s="141">
        <f>O97*H97</f>
        <v>0</v>
      </c>
      <c r="Q97" s="141">
        <v>0</v>
      </c>
      <c r="R97" s="141">
        <f>Q97*H97</f>
        <v>0</v>
      </c>
      <c r="S97" s="141">
        <v>1.8</v>
      </c>
      <c r="T97" s="142">
        <f>S97*H97</f>
        <v>0.216</v>
      </c>
      <c r="AR97" s="143" t="s">
        <v>257</v>
      </c>
      <c r="AT97" s="143" t="s">
        <v>253</v>
      </c>
      <c r="AU97" s="143" t="s">
        <v>86</v>
      </c>
      <c r="AY97" s="16" t="s">
        <v>250</v>
      </c>
      <c r="BE97" s="144">
        <f>IF(N97="základní",J97,0)</f>
        <v>0</v>
      </c>
      <c r="BF97" s="144">
        <f>IF(N97="snížená",J97,0)</f>
        <v>0</v>
      </c>
      <c r="BG97" s="144">
        <f>IF(N97="zákl. přenesená",J97,0)</f>
        <v>0</v>
      </c>
      <c r="BH97" s="144">
        <f>IF(N97="sníž. přenesená",J97,0)</f>
        <v>0</v>
      </c>
      <c r="BI97" s="144">
        <f>IF(N97="nulová",J97,0)</f>
        <v>0</v>
      </c>
      <c r="BJ97" s="16" t="s">
        <v>86</v>
      </c>
      <c r="BK97" s="144">
        <f>ROUND(I97*H97,2)</f>
        <v>0</v>
      </c>
      <c r="BL97" s="16" t="s">
        <v>257</v>
      </c>
      <c r="BM97" s="143" t="s">
        <v>4424</v>
      </c>
    </row>
    <row r="98" spans="2:65" s="1" customFormat="1">
      <c r="B98" s="31"/>
      <c r="D98" s="145" t="s">
        <v>259</v>
      </c>
      <c r="F98" s="146" t="s">
        <v>431</v>
      </c>
      <c r="I98" s="147"/>
      <c r="L98" s="31"/>
      <c r="M98" s="148"/>
      <c r="T98" s="50"/>
      <c r="AT98" s="16" t="s">
        <v>259</v>
      </c>
      <c r="AU98" s="16" t="s">
        <v>86</v>
      </c>
    </row>
    <row r="99" spans="2:65" s="12" customFormat="1" ht="22.5">
      <c r="B99" s="149"/>
      <c r="D99" s="150" t="s">
        <v>261</v>
      </c>
      <c r="E99" s="151" t="s">
        <v>20</v>
      </c>
      <c r="F99" s="152" t="s">
        <v>4425</v>
      </c>
      <c r="H99" s="153">
        <v>4.4999999999999998E-2</v>
      </c>
      <c r="I99" s="154"/>
      <c r="L99" s="149"/>
      <c r="M99" s="155"/>
      <c r="T99" s="156"/>
      <c r="AT99" s="151" t="s">
        <v>261</v>
      </c>
      <c r="AU99" s="151" t="s">
        <v>86</v>
      </c>
      <c r="AV99" s="12" t="s">
        <v>86</v>
      </c>
      <c r="AW99" s="12" t="s">
        <v>34</v>
      </c>
      <c r="AX99" s="12" t="s">
        <v>73</v>
      </c>
      <c r="AY99" s="151" t="s">
        <v>250</v>
      </c>
    </row>
    <row r="100" spans="2:65" s="12" customFormat="1" ht="22.5">
      <c r="B100" s="149"/>
      <c r="D100" s="150" t="s">
        <v>261</v>
      </c>
      <c r="E100" s="151" t="s">
        <v>20</v>
      </c>
      <c r="F100" s="152" t="s">
        <v>4426</v>
      </c>
      <c r="H100" s="153">
        <v>0.05</v>
      </c>
      <c r="I100" s="154"/>
      <c r="L100" s="149"/>
      <c r="M100" s="155"/>
      <c r="T100" s="156"/>
      <c r="AT100" s="151" t="s">
        <v>261</v>
      </c>
      <c r="AU100" s="151" t="s">
        <v>86</v>
      </c>
      <c r="AV100" s="12" t="s">
        <v>86</v>
      </c>
      <c r="AW100" s="12" t="s">
        <v>34</v>
      </c>
      <c r="AX100" s="12" t="s">
        <v>73</v>
      </c>
      <c r="AY100" s="151" t="s">
        <v>250</v>
      </c>
    </row>
    <row r="101" spans="2:65" s="12" customFormat="1" ht="22.5">
      <c r="B101" s="149"/>
      <c r="D101" s="150" t="s">
        <v>261</v>
      </c>
      <c r="E101" s="151" t="s">
        <v>20</v>
      </c>
      <c r="F101" s="152" t="s">
        <v>4427</v>
      </c>
      <c r="H101" s="153">
        <v>2.5000000000000001E-2</v>
      </c>
      <c r="I101" s="154"/>
      <c r="L101" s="149"/>
      <c r="M101" s="155"/>
      <c r="T101" s="156"/>
      <c r="AT101" s="151" t="s">
        <v>261</v>
      </c>
      <c r="AU101" s="151" t="s">
        <v>86</v>
      </c>
      <c r="AV101" s="12" t="s">
        <v>86</v>
      </c>
      <c r="AW101" s="12" t="s">
        <v>34</v>
      </c>
      <c r="AX101" s="12" t="s">
        <v>73</v>
      </c>
      <c r="AY101" s="151" t="s">
        <v>250</v>
      </c>
    </row>
    <row r="102" spans="2:65" s="1" customFormat="1" ht="55.5" customHeight="1">
      <c r="B102" s="31"/>
      <c r="C102" s="131" t="s">
        <v>251</v>
      </c>
      <c r="D102" s="131" t="s">
        <v>253</v>
      </c>
      <c r="E102" s="132" t="s">
        <v>438</v>
      </c>
      <c r="F102" s="133" t="s">
        <v>439</v>
      </c>
      <c r="G102" s="134" t="s">
        <v>256</v>
      </c>
      <c r="H102" s="135">
        <v>0.66400000000000003</v>
      </c>
      <c r="I102" s="136"/>
      <c r="J102" s="137">
        <f>ROUND(I102*H102,2)</f>
        <v>0</v>
      </c>
      <c r="K102" s="138"/>
      <c r="L102" s="31"/>
      <c r="M102" s="139" t="s">
        <v>20</v>
      </c>
      <c r="N102" s="140" t="s">
        <v>45</v>
      </c>
      <c r="P102" s="141">
        <f>O102*H102</f>
        <v>0</v>
      </c>
      <c r="Q102" s="141">
        <v>0</v>
      </c>
      <c r="R102" s="141">
        <f>Q102*H102</f>
        <v>0</v>
      </c>
      <c r="S102" s="141">
        <v>1.8</v>
      </c>
      <c r="T102" s="142">
        <f>S102*H102</f>
        <v>1.1952</v>
      </c>
      <c r="AR102" s="143" t="s">
        <v>257</v>
      </c>
      <c r="AT102" s="143" t="s">
        <v>253</v>
      </c>
      <c r="AU102" s="143" t="s">
        <v>86</v>
      </c>
      <c r="AY102" s="16" t="s">
        <v>250</v>
      </c>
      <c r="BE102" s="144">
        <f>IF(N102="základní",J102,0)</f>
        <v>0</v>
      </c>
      <c r="BF102" s="144">
        <f>IF(N102="snížená",J102,0)</f>
        <v>0</v>
      </c>
      <c r="BG102" s="144">
        <f>IF(N102="zákl. přenesená",J102,0)</f>
        <v>0</v>
      </c>
      <c r="BH102" s="144">
        <f>IF(N102="sníž. přenesená",J102,0)</f>
        <v>0</v>
      </c>
      <c r="BI102" s="144">
        <f>IF(N102="nulová",J102,0)</f>
        <v>0</v>
      </c>
      <c r="BJ102" s="16" t="s">
        <v>86</v>
      </c>
      <c r="BK102" s="144">
        <f>ROUND(I102*H102,2)</f>
        <v>0</v>
      </c>
      <c r="BL102" s="16" t="s">
        <v>257</v>
      </c>
      <c r="BM102" s="143" t="s">
        <v>4428</v>
      </c>
    </row>
    <row r="103" spans="2:65" s="1" customFormat="1">
      <c r="B103" s="31"/>
      <c r="D103" s="145" t="s">
        <v>259</v>
      </c>
      <c r="F103" s="146" t="s">
        <v>441</v>
      </c>
      <c r="I103" s="147"/>
      <c r="L103" s="31"/>
      <c r="M103" s="148"/>
      <c r="T103" s="50"/>
      <c r="AT103" s="16" t="s">
        <v>259</v>
      </c>
      <c r="AU103" s="16" t="s">
        <v>86</v>
      </c>
    </row>
    <row r="104" spans="2:65" s="12" customFormat="1" ht="22.5">
      <c r="B104" s="149"/>
      <c r="D104" s="150" t="s">
        <v>261</v>
      </c>
      <c r="E104" s="151" t="s">
        <v>20</v>
      </c>
      <c r="F104" s="152" t="s">
        <v>4429</v>
      </c>
      <c r="H104" s="153">
        <v>0.66400000000000003</v>
      </c>
      <c r="I104" s="154"/>
      <c r="L104" s="149"/>
      <c r="M104" s="155"/>
      <c r="T104" s="156"/>
      <c r="AT104" s="151" t="s">
        <v>261</v>
      </c>
      <c r="AU104" s="151" t="s">
        <v>86</v>
      </c>
      <c r="AV104" s="12" t="s">
        <v>86</v>
      </c>
      <c r="AW104" s="12" t="s">
        <v>34</v>
      </c>
      <c r="AX104" s="12" t="s">
        <v>73</v>
      </c>
      <c r="AY104" s="151" t="s">
        <v>250</v>
      </c>
    </row>
    <row r="105" spans="2:65" s="1" customFormat="1" ht="37.9" customHeight="1">
      <c r="B105" s="31"/>
      <c r="C105" s="131" t="s">
        <v>257</v>
      </c>
      <c r="D105" s="131" t="s">
        <v>253</v>
      </c>
      <c r="E105" s="132" t="s">
        <v>4430</v>
      </c>
      <c r="F105" s="133" t="s">
        <v>4431</v>
      </c>
      <c r="G105" s="134" t="s">
        <v>283</v>
      </c>
      <c r="H105" s="135">
        <v>0.3</v>
      </c>
      <c r="I105" s="136"/>
      <c r="J105" s="137">
        <f>ROUND(I105*H105,2)</f>
        <v>0</v>
      </c>
      <c r="K105" s="138"/>
      <c r="L105" s="31"/>
      <c r="M105" s="139" t="s">
        <v>20</v>
      </c>
      <c r="N105" s="140" t="s">
        <v>45</v>
      </c>
      <c r="P105" s="141">
        <f>O105*H105</f>
        <v>0</v>
      </c>
      <c r="Q105" s="141">
        <v>0</v>
      </c>
      <c r="R105" s="141">
        <f>Q105*H105</f>
        <v>0</v>
      </c>
      <c r="S105" s="141">
        <v>8.1000000000000003E-2</v>
      </c>
      <c r="T105" s="142">
        <f>S105*H105</f>
        <v>2.4299999999999999E-2</v>
      </c>
      <c r="AR105" s="143" t="s">
        <v>257</v>
      </c>
      <c r="AT105" s="143" t="s">
        <v>253</v>
      </c>
      <c r="AU105" s="143" t="s">
        <v>86</v>
      </c>
      <c r="AY105" s="16" t="s">
        <v>250</v>
      </c>
      <c r="BE105" s="144">
        <f>IF(N105="základní",J105,0)</f>
        <v>0</v>
      </c>
      <c r="BF105" s="144">
        <f>IF(N105="snížená",J105,0)</f>
        <v>0</v>
      </c>
      <c r="BG105" s="144">
        <f>IF(N105="zákl. přenesená",J105,0)</f>
        <v>0</v>
      </c>
      <c r="BH105" s="144">
        <f>IF(N105="sníž. přenesená",J105,0)</f>
        <v>0</v>
      </c>
      <c r="BI105" s="144">
        <f>IF(N105="nulová",J105,0)</f>
        <v>0</v>
      </c>
      <c r="BJ105" s="16" t="s">
        <v>86</v>
      </c>
      <c r="BK105" s="144">
        <f>ROUND(I105*H105,2)</f>
        <v>0</v>
      </c>
      <c r="BL105" s="16" t="s">
        <v>257</v>
      </c>
      <c r="BM105" s="143" t="s">
        <v>4432</v>
      </c>
    </row>
    <row r="106" spans="2:65" s="1" customFormat="1">
      <c r="B106" s="31"/>
      <c r="D106" s="145" t="s">
        <v>259</v>
      </c>
      <c r="F106" s="146" t="s">
        <v>4433</v>
      </c>
      <c r="I106" s="147"/>
      <c r="L106" s="31"/>
      <c r="M106" s="148"/>
      <c r="T106" s="50"/>
      <c r="AT106" s="16" t="s">
        <v>259</v>
      </c>
      <c r="AU106" s="16" t="s">
        <v>86</v>
      </c>
    </row>
    <row r="107" spans="2:65" s="1" customFormat="1" ht="49.15" customHeight="1">
      <c r="B107" s="31"/>
      <c r="C107" s="131" t="s">
        <v>280</v>
      </c>
      <c r="D107" s="131" t="s">
        <v>253</v>
      </c>
      <c r="E107" s="132" t="s">
        <v>4434</v>
      </c>
      <c r="F107" s="133" t="s">
        <v>4435</v>
      </c>
      <c r="G107" s="134" t="s">
        <v>283</v>
      </c>
      <c r="H107" s="135">
        <v>0.3</v>
      </c>
      <c r="I107" s="136"/>
      <c r="J107" s="137">
        <f>ROUND(I107*H107,2)</f>
        <v>0</v>
      </c>
      <c r="K107" s="138"/>
      <c r="L107" s="31"/>
      <c r="M107" s="139" t="s">
        <v>20</v>
      </c>
      <c r="N107" s="140" t="s">
        <v>45</v>
      </c>
      <c r="P107" s="141">
        <f>O107*H107</f>
        <v>0</v>
      </c>
      <c r="Q107" s="141">
        <v>0</v>
      </c>
      <c r="R107" s="141">
        <f>Q107*H107</f>
        <v>0</v>
      </c>
      <c r="S107" s="141">
        <v>0.04</v>
      </c>
      <c r="T107" s="142">
        <f>S107*H107</f>
        <v>1.2E-2</v>
      </c>
      <c r="AR107" s="143" t="s">
        <v>257</v>
      </c>
      <c r="AT107" s="143" t="s">
        <v>253</v>
      </c>
      <c r="AU107" s="143" t="s">
        <v>86</v>
      </c>
      <c r="AY107" s="16" t="s">
        <v>250</v>
      </c>
      <c r="BE107" s="144">
        <f>IF(N107="základní",J107,0)</f>
        <v>0</v>
      </c>
      <c r="BF107" s="144">
        <f>IF(N107="snížená",J107,0)</f>
        <v>0</v>
      </c>
      <c r="BG107" s="144">
        <f>IF(N107="zákl. přenesená",J107,0)</f>
        <v>0</v>
      </c>
      <c r="BH107" s="144">
        <f>IF(N107="sníž. přenesená",J107,0)</f>
        <v>0</v>
      </c>
      <c r="BI107" s="144">
        <f>IF(N107="nulová",J107,0)</f>
        <v>0</v>
      </c>
      <c r="BJ107" s="16" t="s">
        <v>86</v>
      </c>
      <c r="BK107" s="144">
        <f>ROUND(I107*H107,2)</f>
        <v>0</v>
      </c>
      <c r="BL107" s="16" t="s">
        <v>257</v>
      </c>
      <c r="BM107" s="143" t="s">
        <v>4436</v>
      </c>
    </row>
    <row r="108" spans="2:65" s="1" customFormat="1">
      <c r="B108" s="31"/>
      <c r="D108" s="145" t="s">
        <v>259</v>
      </c>
      <c r="F108" s="146" t="s">
        <v>4437</v>
      </c>
      <c r="I108" s="147"/>
      <c r="L108" s="31"/>
      <c r="M108" s="148"/>
      <c r="T108" s="50"/>
      <c r="AT108" s="16" t="s">
        <v>259</v>
      </c>
      <c r="AU108" s="16" t="s">
        <v>86</v>
      </c>
    </row>
    <row r="109" spans="2:65" s="1" customFormat="1" ht="33" customHeight="1">
      <c r="B109" s="31"/>
      <c r="C109" s="131" t="s">
        <v>287</v>
      </c>
      <c r="D109" s="131" t="s">
        <v>253</v>
      </c>
      <c r="E109" s="132" t="s">
        <v>4438</v>
      </c>
      <c r="F109" s="133" t="s">
        <v>4439</v>
      </c>
      <c r="G109" s="134" t="s">
        <v>283</v>
      </c>
      <c r="H109" s="135">
        <v>74</v>
      </c>
      <c r="I109" s="136"/>
      <c r="J109" s="137">
        <f>ROUND(I109*H109,2)</f>
        <v>0</v>
      </c>
      <c r="K109" s="138"/>
      <c r="L109" s="31"/>
      <c r="M109" s="139" t="s">
        <v>20</v>
      </c>
      <c r="N109" s="140" t="s">
        <v>45</v>
      </c>
      <c r="P109" s="141">
        <f>O109*H109</f>
        <v>0</v>
      </c>
      <c r="Q109" s="141">
        <v>0</v>
      </c>
      <c r="R109" s="141">
        <f>Q109*H109</f>
        <v>0</v>
      </c>
      <c r="S109" s="141">
        <v>2E-3</v>
      </c>
      <c r="T109" s="142">
        <f>S109*H109</f>
        <v>0.14799999999999999</v>
      </c>
      <c r="AR109" s="143" t="s">
        <v>257</v>
      </c>
      <c r="AT109" s="143" t="s">
        <v>253</v>
      </c>
      <c r="AU109" s="143" t="s">
        <v>86</v>
      </c>
      <c r="AY109" s="16" t="s">
        <v>250</v>
      </c>
      <c r="BE109" s="144">
        <f>IF(N109="základní",J109,0)</f>
        <v>0</v>
      </c>
      <c r="BF109" s="144">
        <f>IF(N109="snížená",J109,0)</f>
        <v>0</v>
      </c>
      <c r="BG109" s="144">
        <f>IF(N109="zákl. přenesená",J109,0)</f>
        <v>0</v>
      </c>
      <c r="BH109" s="144">
        <f>IF(N109="sníž. přenesená",J109,0)</f>
        <v>0</v>
      </c>
      <c r="BI109" s="144">
        <f>IF(N109="nulová",J109,0)</f>
        <v>0</v>
      </c>
      <c r="BJ109" s="16" t="s">
        <v>86</v>
      </c>
      <c r="BK109" s="144">
        <f>ROUND(I109*H109,2)</f>
        <v>0</v>
      </c>
      <c r="BL109" s="16" t="s">
        <v>257</v>
      </c>
      <c r="BM109" s="143" t="s">
        <v>4440</v>
      </c>
    </row>
    <row r="110" spans="2:65" s="11" customFormat="1" ht="22.9" customHeight="1">
      <c r="B110" s="119"/>
      <c r="D110" s="120" t="s">
        <v>72</v>
      </c>
      <c r="E110" s="129" t="s">
        <v>466</v>
      </c>
      <c r="F110" s="129" t="s">
        <v>467</v>
      </c>
      <c r="I110" s="122"/>
      <c r="J110" s="130">
        <f>BK110</f>
        <v>0</v>
      </c>
      <c r="L110" s="119"/>
      <c r="M110" s="124"/>
      <c r="P110" s="125">
        <f>SUM(P111:P119)</f>
        <v>0</v>
      </c>
      <c r="R110" s="125">
        <f>SUM(R111:R119)</f>
        <v>0</v>
      </c>
      <c r="T110" s="126">
        <f>SUM(T111:T119)</f>
        <v>0</v>
      </c>
      <c r="AR110" s="120" t="s">
        <v>80</v>
      </c>
      <c r="AT110" s="127" t="s">
        <v>72</v>
      </c>
      <c r="AU110" s="127" t="s">
        <v>80</v>
      </c>
      <c r="AY110" s="120" t="s">
        <v>250</v>
      </c>
      <c r="BK110" s="128">
        <f>SUM(BK111:BK119)</f>
        <v>0</v>
      </c>
    </row>
    <row r="111" spans="2:65" s="1" customFormat="1" ht="37.9" customHeight="1">
      <c r="B111" s="31"/>
      <c r="C111" s="131" t="s">
        <v>294</v>
      </c>
      <c r="D111" s="131" t="s">
        <v>253</v>
      </c>
      <c r="E111" s="132" t="s">
        <v>469</v>
      </c>
      <c r="F111" s="133" t="s">
        <v>470</v>
      </c>
      <c r="G111" s="134" t="s">
        <v>273</v>
      </c>
      <c r="H111" s="135">
        <v>1.6319999999999999</v>
      </c>
      <c r="I111" s="136"/>
      <c r="J111" s="137">
        <f>ROUND(I111*H111,2)</f>
        <v>0</v>
      </c>
      <c r="K111" s="138"/>
      <c r="L111" s="31"/>
      <c r="M111" s="139" t="s">
        <v>20</v>
      </c>
      <c r="N111" s="140" t="s">
        <v>45</v>
      </c>
      <c r="P111" s="141">
        <f>O111*H111</f>
        <v>0</v>
      </c>
      <c r="Q111" s="141">
        <v>0</v>
      </c>
      <c r="R111" s="141">
        <f>Q111*H111</f>
        <v>0</v>
      </c>
      <c r="S111" s="141">
        <v>0</v>
      </c>
      <c r="T111" s="142">
        <f>S111*H111</f>
        <v>0</v>
      </c>
      <c r="AR111" s="143" t="s">
        <v>257</v>
      </c>
      <c r="AT111" s="143" t="s">
        <v>253</v>
      </c>
      <c r="AU111" s="143" t="s">
        <v>86</v>
      </c>
      <c r="AY111" s="16" t="s">
        <v>250</v>
      </c>
      <c r="BE111" s="144">
        <f>IF(N111="základní",J111,0)</f>
        <v>0</v>
      </c>
      <c r="BF111" s="144">
        <f>IF(N111="snížená",J111,0)</f>
        <v>0</v>
      </c>
      <c r="BG111" s="144">
        <f>IF(N111="zákl. přenesená",J111,0)</f>
        <v>0</v>
      </c>
      <c r="BH111" s="144">
        <f>IF(N111="sníž. přenesená",J111,0)</f>
        <v>0</v>
      </c>
      <c r="BI111" s="144">
        <f>IF(N111="nulová",J111,0)</f>
        <v>0</v>
      </c>
      <c r="BJ111" s="16" t="s">
        <v>86</v>
      </c>
      <c r="BK111" s="144">
        <f>ROUND(I111*H111,2)</f>
        <v>0</v>
      </c>
      <c r="BL111" s="16" t="s">
        <v>257</v>
      </c>
      <c r="BM111" s="143" t="s">
        <v>4441</v>
      </c>
    </row>
    <row r="112" spans="2:65" s="1" customFormat="1">
      <c r="B112" s="31"/>
      <c r="D112" s="145" t="s">
        <v>259</v>
      </c>
      <c r="F112" s="146" t="s">
        <v>472</v>
      </c>
      <c r="I112" s="147"/>
      <c r="L112" s="31"/>
      <c r="M112" s="148"/>
      <c r="T112" s="50"/>
      <c r="AT112" s="16" t="s">
        <v>259</v>
      </c>
      <c r="AU112" s="16" t="s">
        <v>86</v>
      </c>
    </row>
    <row r="113" spans="2:65" s="1" customFormat="1" ht="33" customHeight="1">
      <c r="B113" s="31"/>
      <c r="C113" s="131" t="s">
        <v>302</v>
      </c>
      <c r="D113" s="131" t="s">
        <v>253</v>
      </c>
      <c r="E113" s="132" t="s">
        <v>474</v>
      </c>
      <c r="F113" s="133" t="s">
        <v>475</v>
      </c>
      <c r="G113" s="134" t="s">
        <v>273</v>
      </c>
      <c r="H113" s="135">
        <v>1.6319999999999999</v>
      </c>
      <c r="I113" s="136"/>
      <c r="J113" s="137">
        <f>ROUND(I113*H113,2)</f>
        <v>0</v>
      </c>
      <c r="K113" s="138"/>
      <c r="L113" s="31"/>
      <c r="M113" s="139" t="s">
        <v>20</v>
      </c>
      <c r="N113" s="140" t="s">
        <v>45</v>
      </c>
      <c r="P113" s="141">
        <f>O113*H113</f>
        <v>0</v>
      </c>
      <c r="Q113" s="141">
        <v>0</v>
      </c>
      <c r="R113" s="141">
        <f>Q113*H113</f>
        <v>0</v>
      </c>
      <c r="S113" s="141">
        <v>0</v>
      </c>
      <c r="T113" s="142">
        <f>S113*H113</f>
        <v>0</v>
      </c>
      <c r="AR113" s="143" t="s">
        <v>257</v>
      </c>
      <c r="AT113" s="143" t="s">
        <v>253</v>
      </c>
      <c r="AU113" s="143" t="s">
        <v>86</v>
      </c>
      <c r="AY113" s="16" t="s">
        <v>250</v>
      </c>
      <c r="BE113" s="144">
        <f>IF(N113="základní",J113,0)</f>
        <v>0</v>
      </c>
      <c r="BF113" s="144">
        <f>IF(N113="snížená",J113,0)</f>
        <v>0</v>
      </c>
      <c r="BG113" s="144">
        <f>IF(N113="zákl. přenesená",J113,0)</f>
        <v>0</v>
      </c>
      <c r="BH113" s="144">
        <f>IF(N113="sníž. přenesená",J113,0)</f>
        <v>0</v>
      </c>
      <c r="BI113" s="144">
        <f>IF(N113="nulová",J113,0)</f>
        <v>0</v>
      </c>
      <c r="BJ113" s="16" t="s">
        <v>86</v>
      </c>
      <c r="BK113" s="144">
        <f>ROUND(I113*H113,2)</f>
        <v>0</v>
      </c>
      <c r="BL113" s="16" t="s">
        <v>257</v>
      </c>
      <c r="BM113" s="143" t="s">
        <v>4442</v>
      </c>
    </row>
    <row r="114" spans="2:65" s="1" customFormat="1">
      <c r="B114" s="31"/>
      <c r="D114" s="145" t="s">
        <v>259</v>
      </c>
      <c r="F114" s="146" t="s">
        <v>477</v>
      </c>
      <c r="I114" s="147"/>
      <c r="L114" s="31"/>
      <c r="M114" s="148"/>
      <c r="T114" s="50"/>
      <c r="AT114" s="16" t="s">
        <v>259</v>
      </c>
      <c r="AU114" s="16" t="s">
        <v>86</v>
      </c>
    </row>
    <row r="115" spans="2:65" s="1" customFormat="1" ht="44.25" customHeight="1">
      <c r="B115" s="31"/>
      <c r="C115" s="131" t="s">
        <v>310</v>
      </c>
      <c r="D115" s="131" t="s">
        <v>253</v>
      </c>
      <c r="E115" s="132" t="s">
        <v>479</v>
      </c>
      <c r="F115" s="133" t="s">
        <v>480</v>
      </c>
      <c r="G115" s="134" t="s">
        <v>273</v>
      </c>
      <c r="H115" s="135">
        <v>31.007999999999999</v>
      </c>
      <c r="I115" s="136"/>
      <c r="J115" s="137">
        <f>ROUND(I115*H115,2)</f>
        <v>0</v>
      </c>
      <c r="K115" s="138"/>
      <c r="L115" s="31"/>
      <c r="M115" s="139" t="s">
        <v>20</v>
      </c>
      <c r="N115" s="140" t="s">
        <v>45</v>
      </c>
      <c r="P115" s="141">
        <f>O115*H115</f>
        <v>0</v>
      </c>
      <c r="Q115" s="141">
        <v>0</v>
      </c>
      <c r="R115" s="141">
        <f>Q115*H115</f>
        <v>0</v>
      </c>
      <c r="S115" s="141">
        <v>0</v>
      </c>
      <c r="T115" s="142">
        <f>S115*H115</f>
        <v>0</v>
      </c>
      <c r="AR115" s="143" t="s">
        <v>257</v>
      </c>
      <c r="AT115" s="143" t="s">
        <v>253</v>
      </c>
      <c r="AU115" s="143" t="s">
        <v>86</v>
      </c>
      <c r="AY115" s="16" t="s">
        <v>250</v>
      </c>
      <c r="BE115" s="144">
        <f>IF(N115="základní",J115,0)</f>
        <v>0</v>
      </c>
      <c r="BF115" s="144">
        <f>IF(N115="snížená",J115,0)</f>
        <v>0</v>
      </c>
      <c r="BG115" s="144">
        <f>IF(N115="zákl. přenesená",J115,0)</f>
        <v>0</v>
      </c>
      <c r="BH115" s="144">
        <f>IF(N115="sníž. přenesená",J115,0)</f>
        <v>0</v>
      </c>
      <c r="BI115" s="144">
        <f>IF(N115="nulová",J115,0)</f>
        <v>0</v>
      </c>
      <c r="BJ115" s="16" t="s">
        <v>86</v>
      </c>
      <c r="BK115" s="144">
        <f>ROUND(I115*H115,2)</f>
        <v>0</v>
      </c>
      <c r="BL115" s="16" t="s">
        <v>257</v>
      </c>
      <c r="BM115" s="143" t="s">
        <v>4443</v>
      </c>
    </row>
    <row r="116" spans="2:65" s="1" customFormat="1">
      <c r="B116" s="31"/>
      <c r="D116" s="145" t="s">
        <v>259</v>
      </c>
      <c r="F116" s="146" t="s">
        <v>482</v>
      </c>
      <c r="I116" s="147"/>
      <c r="L116" s="31"/>
      <c r="M116" s="148"/>
      <c r="T116" s="50"/>
      <c r="AT116" s="16" t="s">
        <v>259</v>
      </c>
      <c r="AU116" s="16" t="s">
        <v>86</v>
      </c>
    </row>
    <row r="117" spans="2:65" s="12" customFormat="1">
      <c r="B117" s="149"/>
      <c r="D117" s="150" t="s">
        <v>261</v>
      </c>
      <c r="F117" s="152" t="s">
        <v>4444</v>
      </c>
      <c r="H117" s="153">
        <v>31.007999999999999</v>
      </c>
      <c r="I117" s="154"/>
      <c r="L117" s="149"/>
      <c r="M117" s="155"/>
      <c r="T117" s="156"/>
      <c r="AT117" s="151" t="s">
        <v>261</v>
      </c>
      <c r="AU117" s="151" t="s">
        <v>86</v>
      </c>
      <c r="AV117" s="12" t="s">
        <v>86</v>
      </c>
      <c r="AW117" s="12" t="s">
        <v>4</v>
      </c>
      <c r="AX117" s="12" t="s">
        <v>80</v>
      </c>
      <c r="AY117" s="151" t="s">
        <v>250</v>
      </c>
    </row>
    <row r="118" spans="2:65" s="1" customFormat="1" ht="44.25" customHeight="1">
      <c r="B118" s="31"/>
      <c r="C118" s="131" t="s">
        <v>329</v>
      </c>
      <c r="D118" s="131" t="s">
        <v>253</v>
      </c>
      <c r="E118" s="132" t="s">
        <v>485</v>
      </c>
      <c r="F118" s="133" t="s">
        <v>486</v>
      </c>
      <c r="G118" s="134" t="s">
        <v>273</v>
      </c>
      <c r="H118" s="135">
        <v>1.6319999999999999</v>
      </c>
      <c r="I118" s="136"/>
      <c r="J118" s="137">
        <f>ROUND(I118*H118,2)</f>
        <v>0</v>
      </c>
      <c r="K118" s="138"/>
      <c r="L118" s="31"/>
      <c r="M118" s="139" t="s">
        <v>20</v>
      </c>
      <c r="N118" s="140" t="s">
        <v>45</v>
      </c>
      <c r="P118" s="141">
        <f>O118*H118</f>
        <v>0</v>
      </c>
      <c r="Q118" s="141">
        <v>0</v>
      </c>
      <c r="R118" s="141">
        <f>Q118*H118</f>
        <v>0</v>
      </c>
      <c r="S118" s="141">
        <v>0</v>
      </c>
      <c r="T118" s="142">
        <f>S118*H118</f>
        <v>0</v>
      </c>
      <c r="AR118" s="143" t="s">
        <v>257</v>
      </c>
      <c r="AT118" s="143" t="s">
        <v>253</v>
      </c>
      <c r="AU118" s="143" t="s">
        <v>86</v>
      </c>
      <c r="AY118" s="16" t="s">
        <v>250</v>
      </c>
      <c r="BE118" s="144">
        <f>IF(N118="základní",J118,0)</f>
        <v>0</v>
      </c>
      <c r="BF118" s="144">
        <f>IF(N118="snížená",J118,0)</f>
        <v>0</v>
      </c>
      <c r="BG118" s="144">
        <f>IF(N118="zákl. přenesená",J118,0)</f>
        <v>0</v>
      </c>
      <c r="BH118" s="144">
        <f>IF(N118="sníž. přenesená",J118,0)</f>
        <v>0</v>
      </c>
      <c r="BI118" s="144">
        <f>IF(N118="nulová",J118,0)</f>
        <v>0</v>
      </c>
      <c r="BJ118" s="16" t="s">
        <v>86</v>
      </c>
      <c r="BK118" s="144">
        <f>ROUND(I118*H118,2)</f>
        <v>0</v>
      </c>
      <c r="BL118" s="16" t="s">
        <v>257</v>
      </c>
      <c r="BM118" s="143" t="s">
        <v>4445</v>
      </c>
    </row>
    <row r="119" spans="2:65" s="1" customFormat="1">
      <c r="B119" s="31"/>
      <c r="D119" s="145" t="s">
        <v>259</v>
      </c>
      <c r="F119" s="146" t="s">
        <v>488</v>
      </c>
      <c r="I119" s="147"/>
      <c r="L119" s="31"/>
      <c r="M119" s="148"/>
      <c r="T119" s="50"/>
      <c r="AT119" s="16" t="s">
        <v>259</v>
      </c>
      <c r="AU119" s="16" t="s">
        <v>86</v>
      </c>
    </row>
    <row r="120" spans="2:65" s="11" customFormat="1" ht="25.9" customHeight="1">
      <c r="B120" s="119"/>
      <c r="D120" s="120" t="s">
        <v>72</v>
      </c>
      <c r="E120" s="121" t="s">
        <v>507</v>
      </c>
      <c r="F120" s="121" t="s">
        <v>508</v>
      </c>
      <c r="I120" s="122"/>
      <c r="J120" s="123">
        <f>BK120</f>
        <v>0</v>
      </c>
      <c r="L120" s="119"/>
      <c r="M120" s="124"/>
      <c r="P120" s="125">
        <f>P121</f>
        <v>0</v>
      </c>
      <c r="R120" s="125">
        <f>R121</f>
        <v>1.543439</v>
      </c>
      <c r="T120" s="126">
        <f>T121</f>
        <v>3.6000000000000004E-2</v>
      </c>
      <c r="AR120" s="120" t="s">
        <v>86</v>
      </c>
      <c r="AT120" s="127" t="s">
        <v>72</v>
      </c>
      <c r="AU120" s="127" t="s">
        <v>73</v>
      </c>
      <c r="AY120" s="120" t="s">
        <v>250</v>
      </c>
      <c r="BK120" s="128">
        <f>BK121</f>
        <v>0</v>
      </c>
    </row>
    <row r="121" spans="2:65" s="11" customFormat="1" ht="22.9" customHeight="1">
      <c r="B121" s="119"/>
      <c r="D121" s="120" t="s">
        <v>72</v>
      </c>
      <c r="E121" s="129" t="s">
        <v>1168</v>
      </c>
      <c r="F121" s="129" t="s">
        <v>1169</v>
      </c>
      <c r="I121" s="122"/>
      <c r="J121" s="130">
        <f>BK121</f>
        <v>0</v>
      </c>
      <c r="L121" s="119"/>
      <c r="M121" s="124"/>
      <c r="P121" s="125">
        <f>P122+SUM(P123:P396)+P439</f>
        <v>0</v>
      </c>
      <c r="R121" s="125">
        <f>R122+SUM(R123:R396)+R439</f>
        <v>1.543439</v>
      </c>
      <c r="T121" s="126">
        <f>T122+SUM(T123:T396)+T439</f>
        <v>3.6000000000000004E-2</v>
      </c>
      <c r="AR121" s="120" t="s">
        <v>86</v>
      </c>
      <c r="AT121" s="127" t="s">
        <v>72</v>
      </c>
      <c r="AU121" s="127" t="s">
        <v>80</v>
      </c>
      <c r="AY121" s="120" t="s">
        <v>250</v>
      </c>
      <c r="BK121" s="128">
        <f>BK122+SUM(BK123:BK396)+BK439</f>
        <v>0</v>
      </c>
    </row>
    <row r="122" spans="2:65" s="1" customFormat="1" ht="37.9" customHeight="1">
      <c r="B122" s="31"/>
      <c r="C122" s="131" t="s">
        <v>335</v>
      </c>
      <c r="D122" s="131" t="s">
        <v>253</v>
      </c>
      <c r="E122" s="132" t="s">
        <v>1175</v>
      </c>
      <c r="F122" s="133" t="s">
        <v>1176</v>
      </c>
      <c r="G122" s="134" t="s">
        <v>290</v>
      </c>
      <c r="H122" s="135">
        <v>28</v>
      </c>
      <c r="I122" s="136"/>
      <c r="J122" s="137">
        <f>ROUND(I122*H122,2)</f>
        <v>0</v>
      </c>
      <c r="K122" s="138"/>
      <c r="L122" s="31"/>
      <c r="M122" s="139" t="s">
        <v>20</v>
      </c>
      <c r="N122" s="140" t="s">
        <v>45</v>
      </c>
      <c r="P122" s="141">
        <f>O122*H122</f>
        <v>0</v>
      </c>
      <c r="Q122" s="141">
        <v>0</v>
      </c>
      <c r="R122" s="141">
        <f>Q122*H122</f>
        <v>0</v>
      </c>
      <c r="S122" s="141">
        <v>0</v>
      </c>
      <c r="T122" s="142">
        <f>S122*H122</f>
        <v>0</v>
      </c>
      <c r="AR122" s="143" t="s">
        <v>378</v>
      </c>
      <c r="AT122" s="143" t="s">
        <v>253</v>
      </c>
      <c r="AU122" s="143" t="s">
        <v>86</v>
      </c>
      <c r="AY122" s="16" t="s">
        <v>250</v>
      </c>
      <c r="BE122" s="144">
        <f>IF(N122="základní",J122,0)</f>
        <v>0</v>
      </c>
      <c r="BF122" s="144">
        <f>IF(N122="snížená",J122,0)</f>
        <v>0</v>
      </c>
      <c r="BG122" s="144">
        <f>IF(N122="zákl. přenesená",J122,0)</f>
        <v>0</v>
      </c>
      <c r="BH122" s="144">
        <f>IF(N122="sníž. přenesená",J122,0)</f>
        <v>0</v>
      </c>
      <c r="BI122" s="144">
        <f>IF(N122="nulová",J122,0)</f>
        <v>0</v>
      </c>
      <c r="BJ122" s="16" t="s">
        <v>86</v>
      </c>
      <c r="BK122" s="144">
        <f>ROUND(I122*H122,2)</f>
        <v>0</v>
      </c>
      <c r="BL122" s="16" t="s">
        <v>378</v>
      </c>
      <c r="BM122" s="143" t="s">
        <v>4446</v>
      </c>
    </row>
    <row r="123" spans="2:65" s="1" customFormat="1">
      <c r="B123" s="31"/>
      <c r="D123" s="145" t="s">
        <v>259</v>
      </c>
      <c r="F123" s="146" t="s">
        <v>1178</v>
      </c>
      <c r="I123" s="147"/>
      <c r="L123" s="31"/>
      <c r="M123" s="148"/>
      <c r="T123" s="50"/>
      <c r="AT123" s="16" t="s">
        <v>259</v>
      </c>
      <c r="AU123" s="16" t="s">
        <v>86</v>
      </c>
    </row>
    <row r="124" spans="2:65" s="1" customFormat="1" ht="16.5" customHeight="1">
      <c r="B124" s="31"/>
      <c r="C124" s="163" t="s">
        <v>342</v>
      </c>
      <c r="D124" s="163" t="s">
        <v>561</v>
      </c>
      <c r="E124" s="164" t="s">
        <v>1179</v>
      </c>
      <c r="F124" s="165" t="s">
        <v>1180</v>
      </c>
      <c r="G124" s="166" t="s">
        <v>290</v>
      </c>
      <c r="H124" s="167">
        <v>28</v>
      </c>
      <c r="I124" s="168"/>
      <c r="J124" s="169">
        <f>ROUND(I124*H124,2)</f>
        <v>0</v>
      </c>
      <c r="K124" s="170"/>
      <c r="L124" s="171"/>
      <c r="M124" s="172" t="s">
        <v>20</v>
      </c>
      <c r="N124" s="173" t="s">
        <v>45</v>
      </c>
      <c r="P124" s="141">
        <f>O124*H124</f>
        <v>0</v>
      </c>
      <c r="Q124" s="141">
        <v>1.0000000000000001E-5</v>
      </c>
      <c r="R124" s="141">
        <f>Q124*H124</f>
        <v>2.8000000000000003E-4</v>
      </c>
      <c r="S124" s="141">
        <v>0</v>
      </c>
      <c r="T124" s="142">
        <f>S124*H124</f>
        <v>0</v>
      </c>
      <c r="AR124" s="143" t="s">
        <v>478</v>
      </c>
      <c r="AT124" s="143" t="s">
        <v>561</v>
      </c>
      <c r="AU124" s="143" t="s">
        <v>86</v>
      </c>
      <c r="AY124" s="16" t="s">
        <v>250</v>
      </c>
      <c r="BE124" s="144">
        <f>IF(N124="základní",J124,0)</f>
        <v>0</v>
      </c>
      <c r="BF124" s="144">
        <f>IF(N124="snížená",J124,0)</f>
        <v>0</v>
      </c>
      <c r="BG124" s="144">
        <f>IF(N124="zákl. přenesená",J124,0)</f>
        <v>0</v>
      </c>
      <c r="BH124" s="144">
        <f>IF(N124="sníž. přenesená",J124,0)</f>
        <v>0</v>
      </c>
      <c r="BI124" s="144">
        <f>IF(N124="nulová",J124,0)</f>
        <v>0</v>
      </c>
      <c r="BJ124" s="16" t="s">
        <v>86</v>
      </c>
      <c r="BK124" s="144">
        <f>ROUND(I124*H124,2)</f>
        <v>0</v>
      </c>
      <c r="BL124" s="16" t="s">
        <v>378</v>
      </c>
      <c r="BM124" s="143" t="s">
        <v>4447</v>
      </c>
    </row>
    <row r="125" spans="2:65" s="12" customFormat="1">
      <c r="B125" s="149"/>
      <c r="D125" s="150" t="s">
        <v>261</v>
      </c>
      <c r="E125" s="151" t="s">
        <v>20</v>
      </c>
      <c r="F125" s="152" t="s">
        <v>4448</v>
      </c>
      <c r="H125" s="153">
        <v>15</v>
      </c>
      <c r="I125" s="154"/>
      <c r="L125" s="149"/>
      <c r="M125" s="155"/>
      <c r="T125" s="156"/>
      <c r="AT125" s="151" t="s">
        <v>261</v>
      </c>
      <c r="AU125" s="151" t="s">
        <v>86</v>
      </c>
      <c r="AV125" s="12" t="s">
        <v>86</v>
      </c>
      <c r="AW125" s="12" t="s">
        <v>34</v>
      </c>
      <c r="AX125" s="12" t="s">
        <v>73</v>
      </c>
      <c r="AY125" s="151" t="s">
        <v>250</v>
      </c>
    </row>
    <row r="126" spans="2:65" s="12" customFormat="1">
      <c r="B126" s="149"/>
      <c r="D126" s="150" t="s">
        <v>261</v>
      </c>
      <c r="E126" s="151" t="s">
        <v>20</v>
      </c>
      <c r="F126" s="152" t="s">
        <v>4449</v>
      </c>
      <c r="H126" s="153">
        <v>13</v>
      </c>
      <c r="I126" s="154"/>
      <c r="L126" s="149"/>
      <c r="M126" s="155"/>
      <c r="T126" s="156"/>
      <c r="AT126" s="151" t="s">
        <v>261</v>
      </c>
      <c r="AU126" s="151" t="s">
        <v>86</v>
      </c>
      <c r="AV126" s="12" t="s">
        <v>86</v>
      </c>
      <c r="AW126" s="12" t="s">
        <v>34</v>
      </c>
      <c r="AX126" s="12" t="s">
        <v>73</v>
      </c>
      <c r="AY126" s="151" t="s">
        <v>250</v>
      </c>
    </row>
    <row r="127" spans="2:65" s="1" customFormat="1" ht="37.9" customHeight="1">
      <c r="B127" s="31"/>
      <c r="C127" s="131" t="s">
        <v>356</v>
      </c>
      <c r="D127" s="131" t="s">
        <v>253</v>
      </c>
      <c r="E127" s="132" t="s">
        <v>1185</v>
      </c>
      <c r="F127" s="133" t="s">
        <v>1186</v>
      </c>
      <c r="G127" s="134" t="s">
        <v>290</v>
      </c>
      <c r="H127" s="135">
        <v>3</v>
      </c>
      <c r="I127" s="136"/>
      <c r="J127" s="137">
        <f>ROUND(I127*H127,2)</f>
        <v>0</v>
      </c>
      <c r="K127" s="138"/>
      <c r="L127" s="31"/>
      <c r="M127" s="139" t="s">
        <v>20</v>
      </c>
      <c r="N127" s="140" t="s">
        <v>45</v>
      </c>
      <c r="P127" s="141">
        <f>O127*H127</f>
        <v>0</v>
      </c>
      <c r="Q127" s="141">
        <v>0</v>
      </c>
      <c r="R127" s="141">
        <f>Q127*H127</f>
        <v>0</v>
      </c>
      <c r="S127" s="141">
        <v>0</v>
      </c>
      <c r="T127" s="142">
        <f>S127*H127</f>
        <v>0</v>
      </c>
      <c r="AR127" s="143" t="s">
        <v>378</v>
      </c>
      <c r="AT127" s="143" t="s">
        <v>253</v>
      </c>
      <c r="AU127" s="143" t="s">
        <v>86</v>
      </c>
      <c r="AY127" s="16" t="s">
        <v>250</v>
      </c>
      <c r="BE127" s="144">
        <f>IF(N127="základní",J127,0)</f>
        <v>0</v>
      </c>
      <c r="BF127" s="144">
        <f>IF(N127="snížená",J127,0)</f>
        <v>0</v>
      </c>
      <c r="BG127" s="144">
        <f>IF(N127="zákl. přenesená",J127,0)</f>
        <v>0</v>
      </c>
      <c r="BH127" s="144">
        <f>IF(N127="sníž. přenesená",J127,0)</f>
        <v>0</v>
      </c>
      <c r="BI127" s="144">
        <f>IF(N127="nulová",J127,0)</f>
        <v>0</v>
      </c>
      <c r="BJ127" s="16" t="s">
        <v>86</v>
      </c>
      <c r="BK127" s="144">
        <f>ROUND(I127*H127,2)</f>
        <v>0</v>
      </c>
      <c r="BL127" s="16" t="s">
        <v>378</v>
      </c>
      <c r="BM127" s="143" t="s">
        <v>4450</v>
      </c>
    </row>
    <row r="128" spans="2:65" s="1" customFormat="1">
      <c r="B128" s="31"/>
      <c r="D128" s="145" t="s">
        <v>259</v>
      </c>
      <c r="F128" s="146" t="s">
        <v>1188</v>
      </c>
      <c r="I128" s="147"/>
      <c r="L128" s="31"/>
      <c r="M128" s="148"/>
      <c r="T128" s="50"/>
      <c r="AT128" s="16" t="s">
        <v>259</v>
      </c>
      <c r="AU128" s="16" t="s">
        <v>86</v>
      </c>
    </row>
    <row r="129" spans="2:65" s="12" customFormat="1">
      <c r="B129" s="149"/>
      <c r="D129" s="150" t="s">
        <v>261</v>
      </c>
      <c r="E129" s="151" t="s">
        <v>20</v>
      </c>
      <c r="F129" s="152" t="s">
        <v>4451</v>
      </c>
      <c r="H129" s="153">
        <v>3</v>
      </c>
      <c r="I129" s="154"/>
      <c r="L129" s="149"/>
      <c r="M129" s="155"/>
      <c r="T129" s="156"/>
      <c r="AT129" s="151" t="s">
        <v>261</v>
      </c>
      <c r="AU129" s="151" t="s">
        <v>86</v>
      </c>
      <c r="AV129" s="12" t="s">
        <v>86</v>
      </c>
      <c r="AW129" s="12" t="s">
        <v>34</v>
      </c>
      <c r="AX129" s="12" t="s">
        <v>73</v>
      </c>
      <c r="AY129" s="151" t="s">
        <v>250</v>
      </c>
    </row>
    <row r="130" spans="2:65" s="1" customFormat="1" ht="16.5" customHeight="1">
      <c r="B130" s="31"/>
      <c r="C130" s="163" t="s">
        <v>365</v>
      </c>
      <c r="D130" s="163" t="s">
        <v>561</v>
      </c>
      <c r="E130" s="164" t="s">
        <v>1189</v>
      </c>
      <c r="F130" s="165" t="s">
        <v>1190</v>
      </c>
      <c r="G130" s="166" t="s">
        <v>290</v>
      </c>
      <c r="H130" s="167">
        <v>3</v>
      </c>
      <c r="I130" s="168"/>
      <c r="J130" s="169">
        <f>ROUND(I130*H130,2)</f>
        <v>0</v>
      </c>
      <c r="K130" s="170"/>
      <c r="L130" s="171"/>
      <c r="M130" s="172" t="s">
        <v>20</v>
      </c>
      <c r="N130" s="173" t="s">
        <v>45</v>
      </c>
      <c r="P130" s="141">
        <f>O130*H130</f>
        <v>0</v>
      </c>
      <c r="Q130" s="141">
        <v>1.0000000000000001E-5</v>
      </c>
      <c r="R130" s="141">
        <f>Q130*H130</f>
        <v>3.0000000000000004E-5</v>
      </c>
      <c r="S130" s="141">
        <v>0</v>
      </c>
      <c r="T130" s="142">
        <f>S130*H130</f>
        <v>0</v>
      </c>
      <c r="AR130" s="143" t="s">
        <v>478</v>
      </c>
      <c r="AT130" s="143" t="s">
        <v>561</v>
      </c>
      <c r="AU130" s="143" t="s">
        <v>86</v>
      </c>
      <c r="AY130" s="16" t="s">
        <v>250</v>
      </c>
      <c r="BE130" s="144">
        <f>IF(N130="základní",J130,0)</f>
        <v>0</v>
      </c>
      <c r="BF130" s="144">
        <f>IF(N130="snížená",J130,0)</f>
        <v>0</v>
      </c>
      <c r="BG130" s="144">
        <f>IF(N130="zákl. přenesená",J130,0)</f>
        <v>0</v>
      </c>
      <c r="BH130" s="144">
        <f>IF(N130="sníž. přenesená",J130,0)</f>
        <v>0</v>
      </c>
      <c r="BI130" s="144">
        <f>IF(N130="nulová",J130,0)</f>
        <v>0</v>
      </c>
      <c r="BJ130" s="16" t="s">
        <v>86</v>
      </c>
      <c r="BK130" s="144">
        <f>ROUND(I130*H130,2)</f>
        <v>0</v>
      </c>
      <c r="BL130" s="16" t="s">
        <v>378</v>
      </c>
      <c r="BM130" s="143" t="s">
        <v>4452</v>
      </c>
    </row>
    <row r="131" spans="2:65" s="12" customFormat="1">
      <c r="B131" s="149"/>
      <c r="D131" s="150" t="s">
        <v>261</v>
      </c>
      <c r="E131" s="151" t="s">
        <v>20</v>
      </c>
      <c r="F131" s="152" t="s">
        <v>4451</v>
      </c>
      <c r="H131" s="153">
        <v>3</v>
      </c>
      <c r="I131" s="154"/>
      <c r="L131" s="149"/>
      <c r="M131" s="155"/>
      <c r="T131" s="156"/>
      <c r="AT131" s="151" t="s">
        <v>261</v>
      </c>
      <c r="AU131" s="151" t="s">
        <v>86</v>
      </c>
      <c r="AV131" s="12" t="s">
        <v>86</v>
      </c>
      <c r="AW131" s="12" t="s">
        <v>34</v>
      </c>
      <c r="AX131" s="12" t="s">
        <v>73</v>
      </c>
      <c r="AY131" s="151" t="s">
        <v>250</v>
      </c>
    </row>
    <row r="132" spans="2:65" s="1" customFormat="1" ht="37.9" customHeight="1">
      <c r="B132" s="31"/>
      <c r="C132" s="131" t="s">
        <v>8</v>
      </c>
      <c r="D132" s="131" t="s">
        <v>253</v>
      </c>
      <c r="E132" s="132" t="s">
        <v>1197</v>
      </c>
      <c r="F132" s="133" t="s">
        <v>1198</v>
      </c>
      <c r="G132" s="134" t="s">
        <v>290</v>
      </c>
      <c r="H132" s="135">
        <v>177</v>
      </c>
      <c r="I132" s="136"/>
      <c r="J132" s="137">
        <f>ROUND(I132*H132,2)</f>
        <v>0</v>
      </c>
      <c r="K132" s="138"/>
      <c r="L132" s="31"/>
      <c r="M132" s="139" t="s">
        <v>20</v>
      </c>
      <c r="N132" s="140" t="s">
        <v>45</v>
      </c>
      <c r="P132" s="141">
        <f>O132*H132</f>
        <v>0</v>
      </c>
      <c r="Q132" s="141">
        <v>0</v>
      </c>
      <c r="R132" s="141">
        <f>Q132*H132</f>
        <v>0</v>
      </c>
      <c r="S132" s="141">
        <v>0</v>
      </c>
      <c r="T132" s="142">
        <f>S132*H132</f>
        <v>0</v>
      </c>
      <c r="AR132" s="143" t="s">
        <v>378</v>
      </c>
      <c r="AT132" s="143" t="s">
        <v>253</v>
      </c>
      <c r="AU132" s="143" t="s">
        <v>86</v>
      </c>
      <c r="AY132" s="16" t="s">
        <v>250</v>
      </c>
      <c r="BE132" s="144">
        <f>IF(N132="základní",J132,0)</f>
        <v>0</v>
      </c>
      <c r="BF132" s="144">
        <f>IF(N132="snížená",J132,0)</f>
        <v>0</v>
      </c>
      <c r="BG132" s="144">
        <f>IF(N132="zákl. přenesená",J132,0)</f>
        <v>0</v>
      </c>
      <c r="BH132" s="144">
        <f>IF(N132="sníž. přenesená",J132,0)</f>
        <v>0</v>
      </c>
      <c r="BI132" s="144">
        <f>IF(N132="nulová",J132,0)</f>
        <v>0</v>
      </c>
      <c r="BJ132" s="16" t="s">
        <v>86</v>
      </c>
      <c r="BK132" s="144">
        <f>ROUND(I132*H132,2)</f>
        <v>0</v>
      </c>
      <c r="BL132" s="16" t="s">
        <v>378</v>
      </c>
      <c r="BM132" s="143" t="s">
        <v>4453</v>
      </c>
    </row>
    <row r="133" spans="2:65" s="1" customFormat="1">
      <c r="B133" s="31"/>
      <c r="D133" s="145" t="s">
        <v>259</v>
      </c>
      <c r="F133" s="146" t="s">
        <v>1200</v>
      </c>
      <c r="I133" s="147"/>
      <c r="L133" s="31"/>
      <c r="M133" s="148"/>
      <c r="T133" s="50"/>
      <c r="AT133" s="16" t="s">
        <v>259</v>
      </c>
      <c r="AU133" s="16" t="s">
        <v>86</v>
      </c>
    </row>
    <row r="134" spans="2:65" s="1" customFormat="1" ht="16.5" customHeight="1">
      <c r="B134" s="31"/>
      <c r="C134" s="163" t="s">
        <v>378</v>
      </c>
      <c r="D134" s="163" t="s">
        <v>561</v>
      </c>
      <c r="E134" s="164" t="s">
        <v>1202</v>
      </c>
      <c r="F134" s="165" t="s">
        <v>1203</v>
      </c>
      <c r="G134" s="166" t="s">
        <v>290</v>
      </c>
      <c r="H134" s="167">
        <v>144</v>
      </c>
      <c r="I134" s="168"/>
      <c r="J134" s="169">
        <f>ROUND(I134*H134,2)</f>
        <v>0</v>
      </c>
      <c r="K134" s="170"/>
      <c r="L134" s="171"/>
      <c r="M134" s="172" t="s">
        <v>20</v>
      </c>
      <c r="N134" s="173" t="s">
        <v>45</v>
      </c>
      <c r="P134" s="141">
        <f>O134*H134</f>
        <v>0</v>
      </c>
      <c r="Q134" s="141">
        <v>2.0000000000000002E-5</v>
      </c>
      <c r="R134" s="141">
        <f>Q134*H134</f>
        <v>2.8800000000000002E-3</v>
      </c>
      <c r="S134" s="141">
        <v>0</v>
      </c>
      <c r="T134" s="142">
        <f>S134*H134</f>
        <v>0</v>
      </c>
      <c r="AR134" s="143" t="s">
        <v>478</v>
      </c>
      <c r="AT134" s="143" t="s">
        <v>561</v>
      </c>
      <c r="AU134" s="143" t="s">
        <v>86</v>
      </c>
      <c r="AY134" s="16" t="s">
        <v>250</v>
      </c>
      <c r="BE134" s="144">
        <f>IF(N134="základní",J134,0)</f>
        <v>0</v>
      </c>
      <c r="BF134" s="144">
        <f>IF(N134="snížená",J134,0)</f>
        <v>0</v>
      </c>
      <c r="BG134" s="144">
        <f>IF(N134="zákl. přenesená",J134,0)</f>
        <v>0</v>
      </c>
      <c r="BH134" s="144">
        <f>IF(N134="sníž. přenesená",J134,0)</f>
        <v>0</v>
      </c>
      <c r="BI134" s="144">
        <f>IF(N134="nulová",J134,0)</f>
        <v>0</v>
      </c>
      <c r="BJ134" s="16" t="s">
        <v>86</v>
      </c>
      <c r="BK134" s="144">
        <f>ROUND(I134*H134,2)</f>
        <v>0</v>
      </c>
      <c r="BL134" s="16" t="s">
        <v>378</v>
      </c>
      <c r="BM134" s="143" t="s">
        <v>4454</v>
      </c>
    </row>
    <row r="135" spans="2:65" s="12" customFormat="1">
      <c r="B135" s="149"/>
      <c r="D135" s="150" t="s">
        <v>261</v>
      </c>
      <c r="E135" s="151" t="s">
        <v>20</v>
      </c>
      <c r="F135" s="152" t="s">
        <v>4455</v>
      </c>
      <c r="H135" s="153">
        <v>57</v>
      </c>
      <c r="I135" s="154"/>
      <c r="L135" s="149"/>
      <c r="M135" s="155"/>
      <c r="T135" s="156"/>
      <c r="AT135" s="151" t="s">
        <v>261</v>
      </c>
      <c r="AU135" s="151" t="s">
        <v>86</v>
      </c>
      <c r="AV135" s="12" t="s">
        <v>86</v>
      </c>
      <c r="AW135" s="12" t="s">
        <v>34</v>
      </c>
      <c r="AX135" s="12" t="s">
        <v>73</v>
      </c>
      <c r="AY135" s="151" t="s">
        <v>250</v>
      </c>
    </row>
    <row r="136" spans="2:65" s="12" customFormat="1">
      <c r="B136" s="149"/>
      <c r="D136" s="150" t="s">
        <v>261</v>
      </c>
      <c r="E136" s="151" t="s">
        <v>20</v>
      </c>
      <c r="F136" s="152" t="s">
        <v>4456</v>
      </c>
      <c r="H136" s="153">
        <v>42</v>
      </c>
      <c r="I136" s="154"/>
      <c r="L136" s="149"/>
      <c r="M136" s="155"/>
      <c r="T136" s="156"/>
      <c r="AT136" s="151" t="s">
        <v>261</v>
      </c>
      <c r="AU136" s="151" t="s">
        <v>86</v>
      </c>
      <c r="AV136" s="12" t="s">
        <v>86</v>
      </c>
      <c r="AW136" s="12" t="s">
        <v>34</v>
      </c>
      <c r="AX136" s="12" t="s">
        <v>73</v>
      </c>
      <c r="AY136" s="151" t="s">
        <v>250</v>
      </c>
    </row>
    <row r="137" spans="2:65" s="12" customFormat="1">
      <c r="B137" s="149"/>
      <c r="D137" s="150" t="s">
        <v>261</v>
      </c>
      <c r="E137" s="151" t="s">
        <v>20</v>
      </c>
      <c r="F137" s="152" t="s">
        <v>4457</v>
      </c>
      <c r="H137" s="153">
        <v>45</v>
      </c>
      <c r="I137" s="154"/>
      <c r="L137" s="149"/>
      <c r="M137" s="155"/>
      <c r="T137" s="156"/>
      <c r="AT137" s="151" t="s">
        <v>261</v>
      </c>
      <c r="AU137" s="151" t="s">
        <v>86</v>
      </c>
      <c r="AV137" s="12" t="s">
        <v>86</v>
      </c>
      <c r="AW137" s="12" t="s">
        <v>34</v>
      </c>
      <c r="AX137" s="12" t="s">
        <v>73</v>
      </c>
      <c r="AY137" s="151" t="s">
        <v>250</v>
      </c>
    </row>
    <row r="138" spans="2:65" s="1" customFormat="1" ht="16.5" customHeight="1">
      <c r="B138" s="31"/>
      <c r="C138" s="163" t="s">
        <v>383</v>
      </c>
      <c r="D138" s="163" t="s">
        <v>561</v>
      </c>
      <c r="E138" s="164" t="s">
        <v>1208</v>
      </c>
      <c r="F138" s="165" t="s">
        <v>1209</v>
      </c>
      <c r="G138" s="166" t="s">
        <v>290</v>
      </c>
      <c r="H138" s="167">
        <v>33</v>
      </c>
      <c r="I138" s="168"/>
      <c r="J138" s="169">
        <f>ROUND(I138*H138,2)</f>
        <v>0</v>
      </c>
      <c r="K138" s="170"/>
      <c r="L138" s="171"/>
      <c r="M138" s="172" t="s">
        <v>20</v>
      </c>
      <c r="N138" s="173" t="s">
        <v>45</v>
      </c>
      <c r="P138" s="141">
        <f>O138*H138</f>
        <v>0</v>
      </c>
      <c r="Q138" s="141">
        <v>4.0000000000000003E-5</v>
      </c>
      <c r="R138" s="141">
        <f>Q138*H138</f>
        <v>1.3200000000000002E-3</v>
      </c>
      <c r="S138" s="141">
        <v>0</v>
      </c>
      <c r="T138" s="142">
        <f>S138*H138</f>
        <v>0</v>
      </c>
      <c r="AR138" s="143" t="s">
        <v>478</v>
      </c>
      <c r="AT138" s="143" t="s">
        <v>561</v>
      </c>
      <c r="AU138" s="143" t="s">
        <v>86</v>
      </c>
      <c r="AY138" s="16" t="s">
        <v>250</v>
      </c>
      <c r="BE138" s="144">
        <f>IF(N138="základní",J138,0)</f>
        <v>0</v>
      </c>
      <c r="BF138" s="144">
        <f>IF(N138="snížená",J138,0)</f>
        <v>0</v>
      </c>
      <c r="BG138" s="144">
        <f>IF(N138="zákl. přenesená",J138,0)</f>
        <v>0</v>
      </c>
      <c r="BH138" s="144">
        <f>IF(N138="sníž. přenesená",J138,0)</f>
        <v>0</v>
      </c>
      <c r="BI138" s="144">
        <f>IF(N138="nulová",J138,0)</f>
        <v>0</v>
      </c>
      <c r="BJ138" s="16" t="s">
        <v>86</v>
      </c>
      <c r="BK138" s="144">
        <f>ROUND(I138*H138,2)</f>
        <v>0</v>
      </c>
      <c r="BL138" s="16" t="s">
        <v>378</v>
      </c>
      <c r="BM138" s="143" t="s">
        <v>4458</v>
      </c>
    </row>
    <row r="139" spans="2:65" s="12" customFormat="1">
      <c r="B139" s="149"/>
      <c r="D139" s="150" t="s">
        <v>261</v>
      </c>
      <c r="E139" s="151" t="s">
        <v>20</v>
      </c>
      <c r="F139" s="152" t="s">
        <v>4459</v>
      </c>
      <c r="H139" s="153">
        <v>15</v>
      </c>
      <c r="I139" s="154"/>
      <c r="L139" s="149"/>
      <c r="M139" s="155"/>
      <c r="T139" s="156"/>
      <c r="AT139" s="151" t="s">
        <v>261</v>
      </c>
      <c r="AU139" s="151" t="s">
        <v>86</v>
      </c>
      <c r="AV139" s="12" t="s">
        <v>86</v>
      </c>
      <c r="AW139" s="12" t="s">
        <v>34</v>
      </c>
      <c r="AX139" s="12" t="s">
        <v>73</v>
      </c>
      <c r="AY139" s="151" t="s">
        <v>250</v>
      </c>
    </row>
    <row r="140" spans="2:65" s="12" customFormat="1">
      <c r="B140" s="149"/>
      <c r="D140" s="150" t="s">
        <v>261</v>
      </c>
      <c r="E140" s="151" t="s">
        <v>20</v>
      </c>
      <c r="F140" s="152" t="s">
        <v>4460</v>
      </c>
      <c r="H140" s="153">
        <v>3</v>
      </c>
      <c r="I140" s="154"/>
      <c r="L140" s="149"/>
      <c r="M140" s="155"/>
      <c r="T140" s="156"/>
      <c r="AT140" s="151" t="s">
        <v>261</v>
      </c>
      <c r="AU140" s="151" t="s">
        <v>86</v>
      </c>
      <c r="AV140" s="12" t="s">
        <v>86</v>
      </c>
      <c r="AW140" s="12" t="s">
        <v>34</v>
      </c>
      <c r="AX140" s="12" t="s">
        <v>73</v>
      </c>
      <c r="AY140" s="151" t="s">
        <v>250</v>
      </c>
    </row>
    <row r="141" spans="2:65" s="12" customFormat="1">
      <c r="B141" s="149"/>
      <c r="D141" s="150" t="s">
        <v>261</v>
      </c>
      <c r="E141" s="151" t="s">
        <v>20</v>
      </c>
      <c r="F141" s="152" t="s">
        <v>4461</v>
      </c>
      <c r="H141" s="153">
        <v>15</v>
      </c>
      <c r="I141" s="154"/>
      <c r="L141" s="149"/>
      <c r="M141" s="155"/>
      <c r="T141" s="156"/>
      <c r="AT141" s="151" t="s">
        <v>261</v>
      </c>
      <c r="AU141" s="151" t="s">
        <v>86</v>
      </c>
      <c r="AV141" s="12" t="s">
        <v>86</v>
      </c>
      <c r="AW141" s="12" t="s">
        <v>34</v>
      </c>
      <c r="AX141" s="12" t="s">
        <v>73</v>
      </c>
      <c r="AY141" s="151" t="s">
        <v>250</v>
      </c>
    </row>
    <row r="142" spans="2:65" s="1" customFormat="1" ht="37.9" customHeight="1">
      <c r="B142" s="31"/>
      <c r="C142" s="131" t="s">
        <v>389</v>
      </c>
      <c r="D142" s="131" t="s">
        <v>253</v>
      </c>
      <c r="E142" s="132" t="s">
        <v>4462</v>
      </c>
      <c r="F142" s="133" t="s">
        <v>4463</v>
      </c>
      <c r="G142" s="134" t="s">
        <v>290</v>
      </c>
      <c r="H142" s="135">
        <v>28</v>
      </c>
      <c r="I142" s="136"/>
      <c r="J142" s="137">
        <f>ROUND(I142*H142,2)</f>
        <v>0</v>
      </c>
      <c r="K142" s="138"/>
      <c r="L142" s="31"/>
      <c r="M142" s="139" t="s">
        <v>20</v>
      </c>
      <c r="N142" s="140" t="s">
        <v>45</v>
      </c>
      <c r="P142" s="141">
        <f>O142*H142</f>
        <v>0</v>
      </c>
      <c r="Q142" s="141">
        <v>0</v>
      </c>
      <c r="R142" s="141">
        <f>Q142*H142</f>
        <v>0</v>
      </c>
      <c r="S142" s="141">
        <v>0</v>
      </c>
      <c r="T142" s="142">
        <f>S142*H142</f>
        <v>0</v>
      </c>
      <c r="AR142" s="143" t="s">
        <v>378</v>
      </c>
      <c r="AT142" s="143" t="s">
        <v>253</v>
      </c>
      <c r="AU142" s="143" t="s">
        <v>86</v>
      </c>
      <c r="AY142" s="16" t="s">
        <v>250</v>
      </c>
      <c r="BE142" s="144">
        <f>IF(N142="základní",J142,0)</f>
        <v>0</v>
      </c>
      <c r="BF142" s="144">
        <f>IF(N142="snížená",J142,0)</f>
        <v>0</v>
      </c>
      <c r="BG142" s="144">
        <f>IF(N142="zákl. přenesená",J142,0)</f>
        <v>0</v>
      </c>
      <c r="BH142" s="144">
        <f>IF(N142="sníž. přenesená",J142,0)</f>
        <v>0</v>
      </c>
      <c r="BI142" s="144">
        <f>IF(N142="nulová",J142,0)</f>
        <v>0</v>
      </c>
      <c r="BJ142" s="16" t="s">
        <v>86</v>
      </c>
      <c r="BK142" s="144">
        <f>ROUND(I142*H142,2)</f>
        <v>0</v>
      </c>
      <c r="BL142" s="16" t="s">
        <v>378</v>
      </c>
      <c r="BM142" s="143" t="s">
        <v>4464</v>
      </c>
    </row>
    <row r="143" spans="2:65" s="1" customFormat="1">
      <c r="B143" s="31"/>
      <c r="D143" s="145" t="s">
        <v>259</v>
      </c>
      <c r="F143" s="146" t="s">
        <v>4465</v>
      </c>
      <c r="I143" s="147"/>
      <c r="L143" s="31"/>
      <c r="M143" s="148"/>
      <c r="T143" s="50"/>
      <c r="AT143" s="16" t="s">
        <v>259</v>
      </c>
      <c r="AU143" s="16" t="s">
        <v>86</v>
      </c>
    </row>
    <row r="144" spans="2:65" s="1" customFormat="1" ht="16.5" customHeight="1">
      <c r="B144" s="31"/>
      <c r="C144" s="163" t="s">
        <v>396</v>
      </c>
      <c r="D144" s="163" t="s">
        <v>561</v>
      </c>
      <c r="E144" s="164" t="s">
        <v>4466</v>
      </c>
      <c r="F144" s="165" t="s">
        <v>4467</v>
      </c>
      <c r="G144" s="166" t="s">
        <v>2223</v>
      </c>
      <c r="H144" s="167">
        <v>21</v>
      </c>
      <c r="I144" s="168"/>
      <c r="J144" s="169">
        <f>ROUND(I144*H144,2)</f>
        <v>0</v>
      </c>
      <c r="K144" s="170"/>
      <c r="L144" s="171"/>
      <c r="M144" s="172" t="s">
        <v>20</v>
      </c>
      <c r="N144" s="173" t="s">
        <v>45</v>
      </c>
      <c r="P144" s="141">
        <f>O144*H144</f>
        <v>0</v>
      </c>
      <c r="Q144" s="141">
        <v>0</v>
      </c>
      <c r="R144" s="141">
        <f>Q144*H144</f>
        <v>0</v>
      </c>
      <c r="S144" s="141">
        <v>0</v>
      </c>
      <c r="T144" s="142">
        <f>S144*H144</f>
        <v>0</v>
      </c>
      <c r="AR144" s="143" t="s">
        <v>478</v>
      </c>
      <c r="AT144" s="143" t="s">
        <v>561</v>
      </c>
      <c r="AU144" s="143" t="s">
        <v>86</v>
      </c>
      <c r="AY144" s="16" t="s">
        <v>250</v>
      </c>
      <c r="BE144" s="144">
        <f>IF(N144="základní",J144,0)</f>
        <v>0</v>
      </c>
      <c r="BF144" s="144">
        <f>IF(N144="snížená",J144,0)</f>
        <v>0</v>
      </c>
      <c r="BG144" s="144">
        <f>IF(N144="zákl. přenesená",J144,0)</f>
        <v>0</v>
      </c>
      <c r="BH144" s="144">
        <f>IF(N144="sníž. přenesená",J144,0)</f>
        <v>0</v>
      </c>
      <c r="BI144" s="144">
        <f>IF(N144="nulová",J144,0)</f>
        <v>0</v>
      </c>
      <c r="BJ144" s="16" t="s">
        <v>86</v>
      </c>
      <c r="BK144" s="144">
        <f>ROUND(I144*H144,2)</f>
        <v>0</v>
      </c>
      <c r="BL144" s="16" t="s">
        <v>378</v>
      </c>
      <c r="BM144" s="143" t="s">
        <v>4468</v>
      </c>
    </row>
    <row r="145" spans="2:65" s="12" customFormat="1">
      <c r="B145" s="149"/>
      <c r="D145" s="150" t="s">
        <v>261</v>
      </c>
      <c r="E145" s="151" t="s">
        <v>20</v>
      </c>
      <c r="F145" s="152" t="s">
        <v>4460</v>
      </c>
      <c r="H145" s="153">
        <v>3</v>
      </c>
      <c r="I145" s="154"/>
      <c r="L145" s="149"/>
      <c r="M145" s="155"/>
      <c r="T145" s="156"/>
      <c r="AT145" s="151" t="s">
        <v>261</v>
      </c>
      <c r="AU145" s="151" t="s">
        <v>86</v>
      </c>
      <c r="AV145" s="12" t="s">
        <v>86</v>
      </c>
      <c r="AW145" s="12" t="s">
        <v>34</v>
      </c>
      <c r="AX145" s="12" t="s">
        <v>73</v>
      </c>
      <c r="AY145" s="151" t="s">
        <v>250</v>
      </c>
    </row>
    <row r="146" spans="2:65" s="12" customFormat="1">
      <c r="B146" s="149"/>
      <c r="D146" s="150" t="s">
        <v>261</v>
      </c>
      <c r="E146" s="151" t="s">
        <v>20</v>
      </c>
      <c r="F146" s="152" t="s">
        <v>4469</v>
      </c>
      <c r="H146" s="153">
        <v>18</v>
      </c>
      <c r="I146" s="154"/>
      <c r="L146" s="149"/>
      <c r="M146" s="155"/>
      <c r="T146" s="156"/>
      <c r="AT146" s="151" t="s">
        <v>261</v>
      </c>
      <c r="AU146" s="151" t="s">
        <v>86</v>
      </c>
      <c r="AV146" s="12" t="s">
        <v>86</v>
      </c>
      <c r="AW146" s="12" t="s">
        <v>34</v>
      </c>
      <c r="AX146" s="12" t="s">
        <v>73</v>
      </c>
      <c r="AY146" s="151" t="s">
        <v>250</v>
      </c>
    </row>
    <row r="147" spans="2:65" s="1" customFormat="1" ht="16.5" customHeight="1">
      <c r="B147" s="31"/>
      <c r="C147" s="163" t="s">
        <v>402</v>
      </c>
      <c r="D147" s="163" t="s">
        <v>561</v>
      </c>
      <c r="E147" s="164" t="s">
        <v>4470</v>
      </c>
      <c r="F147" s="165" t="s">
        <v>4471</v>
      </c>
      <c r="G147" s="166" t="s">
        <v>20</v>
      </c>
      <c r="H147" s="167">
        <v>7</v>
      </c>
      <c r="I147" s="168"/>
      <c r="J147" s="169">
        <f>ROUND(I147*H147,2)</f>
        <v>0</v>
      </c>
      <c r="K147" s="170"/>
      <c r="L147" s="171"/>
      <c r="M147" s="172" t="s">
        <v>20</v>
      </c>
      <c r="N147" s="173" t="s">
        <v>45</v>
      </c>
      <c r="P147" s="141">
        <f>O147*H147</f>
        <v>0</v>
      </c>
      <c r="Q147" s="141">
        <v>0</v>
      </c>
      <c r="R147" s="141">
        <f>Q147*H147</f>
        <v>0</v>
      </c>
      <c r="S147" s="141">
        <v>0</v>
      </c>
      <c r="T147" s="142">
        <f>S147*H147</f>
        <v>0</v>
      </c>
      <c r="AR147" s="143" t="s">
        <v>478</v>
      </c>
      <c r="AT147" s="143" t="s">
        <v>561</v>
      </c>
      <c r="AU147" s="143" t="s">
        <v>86</v>
      </c>
      <c r="AY147" s="16" t="s">
        <v>250</v>
      </c>
      <c r="BE147" s="144">
        <f>IF(N147="základní",J147,0)</f>
        <v>0</v>
      </c>
      <c r="BF147" s="144">
        <f>IF(N147="snížená",J147,0)</f>
        <v>0</v>
      </c>
      <c r="BG147" s="144">
        <f>IF(N147="zákl. přenesená",J147,0)</f>
        <v>0</v>
      </c>
      <c r="BH147" s="144">
        <f>IF(N147="sníž. přenesená",J147,0)</f>
        <v>0</v>
      </c>
      <c r="BI147" s="144">
        <f>IF(N147="nulová",J147,0)</f>
        <v>0</v>
      </c>
      <c r="BJ147" s="16" t="s">
        <v>86</v>
      </c>
      <c r="BK147" s="144">
        <f>ROUND(I147*H147,2)</f>
        <v>0</v>
      </c>
      <c r="BL147" s="16" t="s">
        <v>378</v>
      </c>
      <c r="BM147" s="143" t="s">
        <v>4472</v>
      </c>
    </row>
    <row r="148" spans="2:65" s="12" customFormat="1">
      <c r="B148" s="149"/>
      <c r="D148" s="150" t="s">
        <v>261</v>
      </c>
      <c r="E148" s="151" t="s">
        <v>20</v>
      </c>
      <c r="F148" s="152" t="s">
        <v>4473</v>
      </c>
      <c r="H148" s="153">
        <v>1</v>
      </c>
      <c r="I148" s="154"/>
      <c r="L148" s="149"/>
      <c r="M148" s="155"/>
      <c r="T148" s="156"/>
      <c r="AT148" s="151" t="s">
        <v>261</v>
      </c>
      <c r="AU148" s="151" t="s">
        <v>86</v>
      </c>
      <c r="AV148" s="12" t="s">
        <v>86</v>
      </c>
      <c r="AW148" s="12" t="s">
        <v>34</v>
      </c>
      <c r="AX148" s="12" t="s">
        <v>73</v>
      </c>
      <c r="AY148" s="151" t="s">
        <v>250</v>
      </c>
    </row>
    <row r="149" spans="2:65" s="12" customFormat="1">
      <c r="B149" s="149"/>
      <c r="D149" s="150" t="s">
        <v>261</v>
      </c>
      <c r="E149" s="151" t="s">
        <v>20</v>
      </c>
      <c r="F149" s="152" t="s">
        <v>4474</v>
      </c>
      <c r="H149" s="153">
        <v>6</v>
      </c>
      <c r="I149" s="154"/>
      <c r="L149" s="149"/>
      <c r="M149" s="155"/>
      <c r="T149" s="156"/>
      <c r="AT149" s="151" t="s">
        <v>261</v>
      </c>
      <c r="AU149" s="151" t="s">
        <v>86</v>
      </c>
      <c r="AV149" s="12" t="s">
        <v>86</v>
      </c>
      <c r="AW149" s="12" t="s">
        <v>34</v>
      </c>
      <c r="AX149" s="12" t="s">
        <v>73</v>
      </c>
      <c r="AY149" s="151" t="s">
        <v>250</v>
      </c>
    </row>
    <row r="150" spans="2:65" s="1" customFormat="1" ht="37.9" customHeight="1">
      <c r="B150" s="31"/>
      <c r="C150" s="131" t="s">
        <v>7</v>
      </c>
      <c r="D150" s="131" t="s">
        <v>253</v>
      </c>
      <c r="E150" s="132" t="s">
        <v>4475</v>
      </c>
      <c r="F150" s="133" t="s">
        <v>4476</v>
      </c>
      <c r="G150" s="134" t="s">
        <v>290</v>
      </c>
      <c r="H150" s="135">
        <v>15</v>
      </c>
      <c r="I150" s="136"/>
      <c r="J150" s="137">
        <f>ROUND(I150*H150,2)</f>
        <v>0</v>
      </c>
      <c r="K150" s="138"/>
      <c r="L150" s="31"/>
      <c r="M150" s="139" t="s">
        <v>20</v>
      </c>
      <c r="N150" s="140" t="s">
        <v>45</v>
      </c>
      <c r="P150" s="141">
        <f>O150*H150</f>
        <v>0</v>
      </c>
      <c r="Q150" s="141">
        <v>0</v>
      </c>
      <c r="R150" s="141">
        <f>Q150*H150</f>
        <v>0</v>
      </c>
      <c r="S150" s="141">
        <v>0</v>
      </c>
      <c r="T150" s="142">
        <f>S150*H150</f>
        <v>0</v>
      </c>
      <c r="AR150" s="143" t="s">
        <v>378</v>
      </c>
      <c r="AT150" s="143" t="s">
        <v>253</v>
      </c>
      <c r="AU150" s="143" t="s">
        <v>86</v>
      </c>
      <c r="AY150" s="16" t="s">
        <v>250</v>
      </c>
      <c r="BE150" s="144">
        <f>IF(N150="základní",J150,0)</f>
        <v>0</v>
      </c>
      <c r="BF150" s="144">
        <f>IF(N150="snížená",J150,0)</f>
        <v>0</v>
      </c>
      <c r="BG150" s="144">
        <f>IF(N150="zákl. přenesená",J150,0)</f>
        <v>0</v>
      </c>
      <c r="BH150" s="144">
        <f>IF(N150="sníž. přenesená",J150,0)</f>
        <v>0</v>
      </c>
      <c r="BI150" s="144">
        <f>IF(N150="nulová",J150,0)</f>
        <v>0</v>
      </c>
      <c r="BJ150" s="16" t="s">
        <v>86</v>
      </c>
      <c r="BK150" s="144">
        <f>ROUND(I150*H150,2)</f>
        <v>0</v>
      </c>
      <c r="BL150" s="16" t="s">
        <v>378</v>
      </c>
      <c r="BM150" s="143" t="s">
        <v>4477</v>
      </c>
    </row>
    <row r="151" spans="2:65" s="1" customFormat="1">
      <c r="B151" s="31"/>
      <c r="D151" s="145" t="s">
        <v>259</v>
      </c>
      <c r="F151" s="146" t="s">
        <v>4478</v>
      </c>
      <c r="I151" s="147"/>
      <c r="L151" s="31"/>
      <c r="M151" s="148"/>
      <c r="T151" s="50"/>
      <c r="AT151" s="16" t="s">
        <v>259</v>
      </c>
      <c r="AU151" s="16" t="s">
        <v>86</v>
      </c>
    </row>
    <row r="152" spans="2:65" s="1" customFormat="1" ht="16.5" customHeight="1">
      <c r="B152" s="31"/>
      <c r="C152" s="163" t="s">
        <v>415</v>
      </c>
      <c r="D152" s="163" t="s">
        <v>561</v>
      </c>
      <c r="E152" s="164" t="s">
        <v>4479</v>
      </c>
      <c r="F152" s="165" t="s">
        <v>4480</v>
      </c>
      <c r="G152" s="166" t="s">
        <v>2223</v>
      </c>
      <c r="H152" s="167">
        <v>3</v>
      </c>
      <c r="I152" s="168"/>
      <c r="J152" s="169">
        <f>ROUND(I152*H152,2)</f>
        <v>0</v>
      </c>
      <c r="K152" s="170"/>
      <c r="L152" s="171"/>
      <c r="M152" s="172" t="s">
        <v>20</v>
      </c>
      <c r="N152" s="173" t="s">
        <v>45</v>
      </c>
      <c r="P152" s="141">
        <f>O152*H152</f>
        <v>0</v>
      </c>
      <c r="Q152" s="141">
        <v>0</v>
      </c>
      <c r="R152" s="141">
        <f>Q152*H152</f>
        <v>0</v>
      </c>
      <c r="S152" s="141">
        <v>0</v>
      </c>
      <c r="T152" s="142">
        <f>S152*H152</f>
        <v>0</v>
      </c>
      <c r="AR152" s="143" t="s">
        <v>478</v>
      </c>
      <c r="AT152" s="143" t="s">
        <v>561</v>
      </c>
      <c r="AU152" s="143" t="s">
        <v>86</v>
      </c>
      <c r="AY152" s="16" t="s">
        <v>250</v>
      </c>
      <c r="BE152" s="144">
        <f>IF(N152="základní",J152,0)</f>
        <v>0</v>
      </c>
      <c r="BF152" s="144">
        <f>IF(N152="snížená",J152,0)</f>
        <v>0</v>
      </c>
      <c r="BG152" s="144">
        <f>IF(N152="zákl. přenesená",J152,0)</f>
        <v>0</v>
      </c>
      <c r="BH152" s="144">
        <f>IF(N152="sníž. přenesená",J152,0)</f>
        <v>0</v>
      </c>
      <c r="BI152" s="144">
        <f>IF(N152="nulová",J152,0)</f>
        <v>0</v>
      </c>
      <c r="BJ152" s="16" t="s">
        <v>86</v>
      </c>
      <c r="BK152" s="144">
        <f>ROUND(I152*H152,2)</f>
        <v>0</v>
      </c>
      <c r="BL152" s="16" t="s">
        <v>378</v>
      </c>
      <c r="BM152" s="143" t="s">
        <v>4481</v>
      </c>
    </row>
    <row r="153" spans="2:65" s="12" customFormat="1">
      <c r="B153" s="149"/>
      <c r="D153" s="150" t="s">
        <v>261</v>
      </c>
      <c r="E153" s="151" t="s">
        <v>20</v>
      </c>
      <c r="F153" s="152" t="s">
        <v>4451</v>
      </c>
      <c r="H153" s="153">
        <v>3</v>
      </c>
      <c r="I153" s="154"/>
      <c r="L153" s="149"/>
      <c r="M153" s="155"/>
      <c r="T153" s="156"/>
      <c r="AT153" s="151" t="s">
        <v>261</v>
      </c>
      <c r="AU153" s="151" t="s">
        <v>86</v>
      </c>
      <c r="AV153" s="12" t="s">
        <v>86</v>
      </c>
      <c r="AW153" s="12" t="s">
        <v>34</v>
      </c>
      <c r="AX153" s="12" t="s">
        <v>73</v>
      </c>
      <c r="AY153" s="151" t="s">
        <v>250</v>
      </c>
    </row>
    <row r="154" spans="2:65" s="1" customFormat="1" ht="16.5" customHeight="1">
      <c r="B154" s="31"/>
      <c r="C154" s="163" t="s">
        <v>420</v>
      </c>
      <c r="D154" s="163" t="s">
        <v>561</v>
      </c>
      <c r="E154" s="164" t="s">
        <v>4482</v>
      </c>
      <c r="F154" s="165" t="s">
        <v>4483</v>
      </c>
      <c r="G154" s="166" t="s">
        <v>2223</v>
      </c>
      <c r="H154" s="167">
        <v>1</v>
      </c>
      <c r="I154" s="168"/>
      <c r="J154" s="169">
        <f>ROUND(I154*H154,2)</f>
        <v>0</v>
      </c>
      <c r="K154" s="170"/>
      <c r="L154" s="171"/>
      <c r="M154" s="172" t="s">
        <v>20</v>
      </c>
      <c r="N154" s="173" t="s">
        <v>45</v>
      </c>
      <c r="P154" s="141">
        <f>O154*H154</f>
        <v>0</v>
      </c>
      <c r="Q154" s="141">
        <v>0</v>
      </c>
      <c r="R154" s="141">
        <f>Q154*H154</f>
        <v>0</v>
      </c>
      <c r="S154" s="141">
        <v>0</v>
      </c>
      <c r="T154" s="142">
        <f>S154*H154</f>
        <v>0</v>
      </c>
      <c r="AR154" s="143" t="s">
        <v>478</v>
      </c>
      <c r="AT154" s="143" t="s">
        <v>561</v>
      </c>
      <c r="AU154" s="143" t="s">
        <v>86</v>
      </c>
      <c r="AY154" s="16" t="s">
        <v>250</v>
      </c>
      <c r="BE154" s="144">
        <f>IF(N154="základní",J154,0)</f>
        <v>0</v>
      </c>
      <c r="BF154" s="144">
        <f>IF(N154="snížená",J154,0)</f>
        <v>0</v>
      </c>
      <c r="BG154" s="144">
        <f>IF(N154="zákl. přenesená",J154,0)</f>
        <v>0</v>
      </c>
      <c r="BH154" s="144">
        <f>IF(N154="sníž. přenesená",J154,0)</f>
        <v>0</v>
      </c>
      <c r="BI154" s="144">
        <f>IF(N154="nulová",J154,0)</f>
        <v>0</v>
      </c>
      <c r="BJ154" s="16" t="s">
        <v>86</v>
      </c>
      <c r="BK154" s="144">
        <f>ROUND(I154*H154,2)</f>
        <v>0</v>
      </c>
      <c r="BL154" s="16" t="s">
        <v>378</v>
      </c>
      <c r="BM154" s="143" t="s">
        <v>4484</v>
      </c>
    </row>
    <row r="155" spans="2:65" s="12" customFormat="1">
      <c r="B155" s="149"/>
      <c r="D155" s="150" t="s">
        <v>261</v>
      </c>
      <c r="E155" s="151" t="s">
        <v>20</v>
      </c>
      <c r="F155" s="152" t="s">
        <v>4485</v>
      </c>
      <c r="H155" s="153">
        <v>1</v>
      </c>
      <c r="I155" s="154"/>
      <c r="L155" s="149"/>
      <c r="M155" s="155"/>
      <c r="T155" s="156"/>
      <c r="AT155" s="151" t="s">
        <v>261</v>
      </c>
      <c r="AU155" s="151" t="s">
        <v>86</v>
      </c>
      <c r="AV155" s="12" t="s">
        <v>86</v>
      </c>
      <c r="AW155" s="12" t="s">
        <v>34</v>
      </c>
      <c r="AX155" s="12" t="s">
        <v>73</v>
      </c>
      <c r="AY155" s="151" t="s">
        <v>250</v>
      </c>
    </row>
    <row r="156" spans="2:65" s="1" customFormat="1" ht="16.5" customHeight="1">
      <c r="B156" s="31"/>
      <c r="C156" s="163" t="s">
        <v>427</v>
      </c>
      <c r="D156" s="163" t="s">
        <v>561</v>
      </c>
      <c r="E156" s="164" t="s">
        <v>1214</v>
      </c>
      <c r="F156" s="165" t="s">
        <v>1215</v>
      </c>
      <c r="G156" s="166" t="s">
        <v>2223</v>
      </c>
      <c r="H156" s="167">
        <v>5</v>
      </c>
      <c r="I156" s="168"/>
      <c r="J156" s="169">
        <f>ROUND(I156*H156,2)</f>
        <v>0</v>
      </c>
      <c r="K156" s="170"/>
      <c r="L156" s="171"/>
      <c r="M156" s="172" t="s">
        <v>20</v>
      </c>
      <c r="N156" s="173" t="s">
        <v>45</v>
      </c>
      <c r="P156" s="141">
        <f>O156*H156</f>
        <v>0</v>
      </c>
      <c r="Q156" s="141">
        <v>0</v>
      </c>
      <c r="R156" s="141">
        <f>Q156*H156</f>
        <v>0</v>
      </c>
      <c r="S156" s="141">
        <v>0</v>
      </c>
      <c r="T156" s="142">
        <f>S156*H156</f>
        <v>0</v>
      </c>
      <c r="AR156" s="143" t="s">
        <v>478</v>
      </c>
      <c r="AT156" s="143" t="s">
        <v>561</v>
      </c>
      <c r="AU156" s="143" t="s">
        <v>86</v>
      </c>
      <c r="AY156" s="16" t="s">
        <v>250</v>
      </c>
      <c r="BE156" s="144">
        <f>IF(N156="základní",J156,0)</f>
        <v>0</v>
      </c>
      <c r="BF156" s="144">
        <f>IF(N156="snížená",J156,0)</f>
        <v>0</v>
      </c>
      <c r="BG156" s="144">
        <f>IF(N156="zákl. přenesená",J156,0)</f>
        <v>0</v>
      </c>
      <c r="BH156" s="144">
        <f>IF(N156="sníž. přenesená",J156,0)</f>
        <v>0</v>
      </c>
      <c r="BI156" s="144">
        <f>IF(N156="nulová",J156,0)</f>
        <v>0</v>
      </c>
      <c r="BJ156" s="16" t="s">
        <v>86</v>
      </c>
      <c r="BK156" s="144">
        <f>ROUND(I156*H156,2)</f>
        <v>0</v>
      </c>
      <c r="BL156" s="16" t="s">
        <v>378</v>
      </c>
      <c r="BM156" s="143" t="s">
        <v>4486</v>
      </c>
    </row>
    <row r="157" spans="2:65" s="12" customFormat="1">
      <c r="B157" s="149"/>
      <c r="D157" s="150" t="s">
        <v>261</v>
      </c>
      <c r="E157" s="151" t="s">
        <v>20</v>
      </c>
      <c r="F157" s="152" t="s">
        <v>4487</v>
      </c>
      <c r="H157" s="153">
        <v>2</v>
      </c>
      <c r="I157" s="154"/>
      <c r="L157" s="149"/>
      <c r="M157" s="155"/>
      <c r="T157" s="156"/>
      <c r="AT157" s="151" t="s">
        <v>261</v>
      </c>
      <c r="AU157" s="151" t="s">
        <v>86</v>
      </c>
      <c r="AV157" s="12" t="s">
        <v>86</v>
      </c>
      <c r="AW157" s="12" t="s">
        <v>34</v>
      </c>
      <c r="AX157" s="12" t="s">
        <v>73</v>
      </c>
      <c r="AY157" s="151" t="s">
        <v>250</v>
      </c>
    </row>
    <row r="158" spans="2:65" s="12" customFormat="1">
      <c r="B158" s="149"/>
      <c r="D158" s="150" t="s">
        <v>261</v>
      </c>
      <c r="E158" s="151" t="s">
        <v>20</v>
      </c>
      <c r="F158" s="152" t="s">
        <v>4488</v>
      </c>
      <c r="H158" s="153">
        <v>2</v>
      </c>
      <c r="I158" s="154"/>
      <c r="L158" s="149"/>
      <c r="M158" s="155"/>
      <c r="T158" s="156"/>
      <c r="AT158" s="151" t="s">
        <v>261</v>
      </c>
      <c r="AU158" s="151" t="s">
        <v>86</v>
      </c>
      <c r="AV158" s="12" t="s">
        <v>86</v>
      </c>
      <c r="AW158" s="12" t="s">
        <v>34</v>
      </c>
      <c r="AX158" s="12" t="s">
        <v>73</v>
      </c>
      <c r="AY158" s="151" t="s">
        <v>250</v>
      </c>
    </row>
    <row r="159" spans="2:65" s="12" customFormat="1">
      <c r="B159" s="149"/>
      <c r="D159" s="150" t="s">
        <v>261</v>
      </c>
      <c r="E159" s="151" t="s">
        <v>20</v>
      </c>
      <c r="F159" s="152" t="s">
        <v>4489</v>
      </c>
      <c r="H159" s="153">
        <v>1</v>
      </c>
      <c r="I159" s="154"/>
      <c r="L159" s="149"/>
      <c r="M159" s="155"/>
      <c r="T159" s="156"/>
      <c r="AT159" s="151" t="s">
        <v>261</v>
      </c>
      <c r="AU159" s="151" t="s">
        <v>86</v>
      </c>
      <c r="AV159" s="12" t="s">
        <v>86</v>
      </c>
      <c r="AW159" s="12" t="s">
        <v>34</v>
      </c>
      <c r="AX159" s="12" t="s">
        <v>73</v>
      </c>
      <c r="AY159" s="151" t="s">
        <v>250</v>
      </c>
    </row>
    <row r="160" spans="2:65" s="1" customFormat="1" ht="16.5" customHeight="1">
      <c r="B160" s="31"/>
      <c r="C160" s="163" t="s">
        <v>437</v>
      </c>
      <c r="D160" s="163" t="s">
        <v>561</v>
      </c>
      <c r="E160" s="164" t="s">
        <v>1218</v>
      </c>
      <c r="F160" s="165" t="s">
        <v>1219</v>
      </c>
      <c r="G160" s="166" t="s">
        <v>2223</v>
      </c>
      <c r="H160" s="167">
        <v>6</v>
      </c>
      <c r="I160" s="168"/>
      <c r="J160" s="169">
        <f>ROUND(I160*H160,2)</f>
        <v>0</v>
      </c>
      <c r="K160" s="170"/>
      <c r="L160" s="171"/>
      <c r="M160" s="172" t="s">
        <v>20</v>
      </c>
      <c r="N160" s="173" t="s">
        <v>45</v>
      </c>
      <c r="P160" s="141">
        <f>O160*H160</f>
        <v>0</v>
      </c>
      <c r="Q160" s="141">
        <v>0</v>
      </c>
      <c r="R160" s="141">
        <f>Q160*H160</f>
        <v>0</v>
      </c>
      <c r="S160" s="141">
        <v>0</v>
      </c>
      <c r="T160" s="142">
        <f>S160*H160</f>
        <v>0</v>
      </c>
      <c r="AR160" s="143" t="s">
        <v>478</v>
      </c>
      <c r="AT160" s="143" t="s">
        <v>561</v>
      </c>
      <c r="AU160" s="143" t="s">
        <v>86</v>
      </c>
      <c r="AY160" s="16" t="s">
        <v>250</v>
      </c>
      <c r="BE160" s="144">
        <f>IF(N160="základní",J160,0)</f>
        <v>0</v>
      </c>
      <c r="BF160" s="144">
        <f>IF(N160="snížená",J160,0)</f>
        <v>0</v>
      </c>
      <c r="BG160" s="144">
        <f>IF(N160="zákl. přenesená",J160,0)</f>
        <v>0</v>
      </c>
      <c r="BH160" s="144">
        <f>IF(N160="sníž. přenesená",J160,0)</f>
        <v>0</v>
      </c>
      <c r="BI160" s="144">
        <f>IF(N160="nulová",J160,0)</f>
        <v>0</v>
      </c>
      <c r="BJ160" s="16" t="s">
        <v>86</v>
      </c>
      <c r="BK160" s="144">
        <f>ROUND(I160*H160,2)</f>
        <v>0</v>
      </c>
      <c r="BL160" s="16" t="s">
        <v>378</v>
      </c>
      <c r="BM160" s="143" t="s">
        <v>4490</v>
      </c>
    </row>
    <row r="161" spans="2:65" s="12" customFormat="1">
      <c r="B161" s="149"/>
      <c r="D161" s="150" t="s">
        <v>261</v>
      </c>
      <c r="E161" s="151" t="s">
        <v>20</v>
      </c>
      <c r="F161" s="152" t="s">
        <v>4487</v>
      </c>
      <c r="H161" s="153">
        <v>2</v>
      </c>
      <c r="I161" s="154"/>
      <c r="L161" s="149"/>
      <c r="M161" s="155"/>
      <c r="T161" s="156"/>
      <c r="AT161" s="151" t="s">
        <v>261</v>
      </c>
      <c r="AU161" s="151" t="s">
        <v>86</v>
      </c>
      <c r="AV161" s="12" t="s">
        <v>86</v>
      </c>
      <c r="AW161" s="12" t="s">
        <v>34</v>
      </c>
      <c r="AX161" s="12" t="s">
        <v>73</v>
      </c>
      <c r="AY161" s="151" t="s">
        <v>250</v>
      </c>
    </row>
    <row r="162" spans="2:65" s="12" customFormat="1">
      <c r="B162" s="149"/>
      <c r="D162" s="150" t="s">
        <v>261</v>
      </c>
      <c r="E162" s="151" t="s">
        <v>20</v>
      </c>
      <c r="F162" s="152" t="s">
        <v>4488</v>
      </c>
      <c r="H162" s="153">
        <v>2</v>
      </c>
      <c r="I162" s="154"/>
      <c r="L162" s="149"/>
      <c r="M162" s="155"/>
      <c r="T162" s="156"/>
      <c r="AT162" s="151" t="s">
        <v>261</v>
      </c>
      <c r="AU162" s="151" t="s">
        <v>86</v>
      </c>
      <c r="AV162" s="12" t="s">
        <v>86</v>
      </c>
      <c r="AW162" s="12" t="s">
        <v>34</v>
      </c>
      <c r="AX162" s="12" t="s">
        <v>73</v>
      </c>
      <c r="AY162" s="151" t="s">
        <v>250</v>
      </c>
    </row>
    <row r="163" spans="2:65" s="12" customFormat="1">
      <c r="B163" s="149"/>
      <c r="D163" s="150" t="s">
        <v>261</v>
      </c>
      <c r="E163" s="151" t="s">
        <v>20</v>
      </c>
      <c r="F163" s="152" t="s">
        <v>4491</v>
      </c>
      <c r="H163" s="153">
        <v>2</v>
      </c>
      <c r="I163" s="154"/>
      <c r="L163" s="149"/>
      <c r="M163" s="155"/>
      <c r="T163" s="156"/>
      <c r="AT163" s="151" t="s">
        <v>261</v>
      </c>
      <c r="AU163" s="151" t="s">
        <v>86</v>
      </c>
      <c r="AV163" s="12" t="s">
        <v>86</v>
      </c>
      <c r="AW163" s="12" t="s">
        <v>34</v>
      </c>
      <c r="AX163" s="12" t="s">
        <v>73</v>
      </c>
      <c r="AY163" s="151" t="s">
        <v>250</v>
      </c>
    </row>
    <row r="164" spans="2:65" s="1" customFormat="1" ht="33" customHeight="1">
      <c r="B164" s="31"/>
      <c r="C164" s="131" t="s">
        <v>443</v>
      </c>
      <c r="D164" s="131" t="s">
        <v>253</v>
      </c>
      <c r="E164" s="132" t="s">
        <v>1223</v>
      </c>
      <c r="F164" s="133" t="s">
        <v>1224</v>
      </c>
      <c r="G164" s="134" t="s">
        <v>290</v>
      </c>
      <c r="H164" s="135">
        <v>1</v>
      </c>
      <c r="I164" s="136"/>
      <c r="J164" s="137">
        <f>ROUND(I164*H164,2)</f>
        <v>0</v>
      </c>
      <c r="K164" s="138"/>
      <c r="L164" s="31"/>
      <c r="M164" s="139" t="s">
        <v>20</v>
      </c>
      <c r="N164" s="140" t="s">
        <v>45</v>
      </c>
      <c r="P164" s="141">
        <f>O164*H164</f>
        <v>0</v>
      </c>
      <c r="Q164" s="141">
        <v>0</v>
      </c>
      <c r="R164" s="141">
        <f>Q164*H164</f>
        <v>0</v>
      </c>
      <c r="S164" s="141">
        <v>0</v>
      </c>
      <c r="T164" s="142">
        <f>S164*H164</f>
        <v>0</v>
      </c>
      <c r="AR164" s="143" t="s">
        <v>378</v>
      </c>
      <c r="AT164" s="143" t="s">
        <v>253</v>
      </c>
      <c r="AU164" s="143" t="s">
        <v>86</v>
      </c>
      <c r="AY164" s="16" t="s">
        <v>250</v>
      </c>
      <c r="BE164" s="144">
        <f>IF(N164="základní",J164,0)</f>
        <v>0</v>
      </c>
      <c r="BF164" s="144">
        <f>IF(N164="snížená",J164,0)</f>
        <v>0</v>
      </c>
      <c r="BG164" s="144">
        <f>IF(N164="zákl. přenesená",J164,0)</f>
        <v>0</v>
      </c>
      <c r="BH164" s="144">
        <f>IF(N164="sníž. přenesená",J164,0)</f>
        <v>0</v>
      </c>
      <c r="BI164" s="144">
        <f>IF(N164="nulová",J164,0)</f>
        <v>0</v>
      </c>
      <c r="BJ164" s="16" t="s">
        <v>86</v>
      </c>
      <c r="BK164" s="144">
        <f>ROUND(I164*H164,2)</f>
        <v>0</v>
      </c>
      <c r="BL164" s="16" t="s">
        <v>378</v>
      </c>
      <c r="BM164" s="143" t="s">
        <v>4492</v>
      </c>
    </row>
    <row r="165" spans="2:65" s="1" customFormat="1">
      <c r="B165" s="31"/>
      <c r="D165" s="145" t="s">
        <v>259</v>
      </c>
      <c r="F165" s="146" t="s">
        <v>1226</v>
      </c>
      <c r="I165" s="147"/>
      <c r="L165" s="31"/>
      <c r="M165" s="148"/>
      <c r="T165" s="50"/>
      <c r="AT165" s="16" t="s">
        <v>259</v>
      </c>
      <c r="AU165" s="16" t="s">
        <v>86</v>
      </c>
    </row>
    <row r="166" spans="2:65" s="1" customFormat="1" ht="16.5" customHeight="1">
      <c r="B166" s="31"/>
      <c r="C166" s="163" t="s">
        <v>450</v>
      </c>
      <c r="D166" s="163" t="s">
        <v>561</v>
      </c>
      <c r="E166" s="164" t="s">
        <v>1231</v>
      </c>
      <c r="F166" s="165" t="s">
        <v>1232</v>
      </c>
      <c r="G166" s="166" t="s">
        <v>290</v>
      </c>
      <c r="H166" s="167">
        <v>1</v>
      </c>
      <c r="I166" s="168"/>
      <c r="J166" s="169">
        <f>ROUND(I166*H166,2)</f>
        <v>0</v>
      </c>
      <c r="K166" s="170"/>
      <c r="L166" s="171"/>
      <c r="M166" s="172" t="s">
        <v>20</v>
      </c>
      <c r="N166" s="173" t="s">
        <v>45</v>
      </c>
      <c r="P166" s="141">
        <f>O166*H166</f>
        <v>0</v>
      </c>
      <c r="Q166" s="141">
        <v>1.9000000000000001E-4</v>
      </c>
      <c r="R166" s="141">
        <f>Q166*H166</f>
        <v>1.9000000000000001E-4</v>
      </c>
      <c r="S166" s="141">
        <v>0</v>
      </c>
      <c r="T166" s="142">
        <f>S166*H166</f>
        <v>0</v>
      </c>
      <c r="AR166" s="143" t="s">
        <v>478</v>
      </c>
      <c r="AT166" s="143" t="s">
        <v>561</v>
      </c>
      <c r="AU166" s="143" t="s">
        <v>86</v>
      </c>
      <c r="AY166" s="16" t="s">
        <v>250</v>
      </c>
      <c r="BE166" s="144">
        <f>IF(N166="základní",J166,0)</f>
        <v>0</v>
      </c>
      <c r="BF166" s="144">
        <f>IF(N166="snížená",J166,0)</f>
        <v>0</v>
      </c>
      <c r="BG166" s="144">
        <f>IF(N166="zákl. přenesená",J166,0)</f>
        <v>0</v>
      </c>
      <c r="BH166" s="144">
        <f>IF(N166="sníž. přenesená",J166,0)</f>
        <v>0</v>
      </c>
      <c r="BI166" s="144">
        <f>IF(N166="nulová",J166,0)</f>
        <v>0</v>
      </c>
      <c r="BJ166" s="16" t="s">
        <v>86</v>
      </c>
      <c r="BK166" s="144">
        <f>ROUND(I166*H166,2)</f>
        <v>0</v>
      </c>
      <c r="BL166" s="16" t="s">
        <v>378</v>
      </c>
      <c r="BM166" s="143" t="s">
        <v>4493</v>
      </c>
    </row>
    <row r="167" spans="2:65" s="12" customFormat="1">
      <c r="B167" s="149"/>
      <c r="D167" s="150" t="s">
        <v>261</v>
      </c>
      <c r="E167" s="151" t="s">
        <v>20</v>
      </c>
      <c r="F167" s="152" t="s">
        <v>4485</v>
      </c>
      <c r="H167" s="153">
        <v>1</v>
      </c>
      <c r="I167" s="154"/>
      <c r="L167" s="149"/>
      <c r="M167" s="155"/>
      <c r="T167" s="156"/>
      <c r="AT167" s="151" t="s">
        <v>261</v>
      </c>
      <c r="AU167" s="151" t="s">
        <v>86</v>
      </c>
      <c r="AV167" s="12" t="s">
        <v>86</v>
      </c>
      <c r="AW167" s="12" t="s">
        <v>34</v>
      </c>
      <c r="AX167" s="12" t="s">
        <v>73</v>
      </c>
      <c r="AY167" s="151" t="s">
        <v>250</v>
      </c>
    </row>
    <row r="168" spans="2:65" s="1" customFormat="1" ht="33" customHeight="1">
      <c r="B168" s="31"/>
      <c r="C168" s="131" t="s">
        <v>456</v>
      </c>
      <c r="D168" s="131" t="s">
        <v>253</v>
      </c>
      <c r="E168" s="132" t="s">
        <v>1235</v>
      </c>
      <c r="F168" s="133" t="s">
        <v>1236</v>
      </c>
      <c r="G168" s="134" t="s">
        <v>290</v>
      </c>
      <c r="H168" s="135">
        <v>2</v>
      </c>
      <c r="I168" s="136"/>
      <c r="J168" s="137">
        <f>ROUND(I168*H168,2)</f>
        <v>0</v>
      </c>
      <c r="K168" s="138"/>
      <c r="L168" s="31"/>
      <c r="M168" s="139" t="s">
        <v>20</v>
      </c>
      <c r="N168" s="140" t="s">
        <v>45</v>
      </c>
      <c r="P168" s="141">
        <f>O168*H168</f>
        <v>0</v>
      </c>
      <c r="Q168" s="141">
        <v>0</v>
      </c>
      <c r="R168" s="141">
        <f>Q168*H168</f>
        <v>0</v>
      </c>
      <c r="S168" s="141">
        <v>0</v>
      </c>
      <c r="T168" s="142">
        <f>S168*H168</f>
        <v>0</v>
      </c>
      <c r="AR168" s="143" t="s">
        <v>378</v>
      </c>
      <c r="AT168" s="143" t="s">
        <v>253</v>
      </c>
      <c r="AU168" s="143" t="s">
        <v>86</v>
      </c>
      <c r="AY168" s="16" t="s">
        <v>250</v>
      </c>
      <c r="BE168" s="144">
        <f>IF(N168="základní",J168,0)</f>
        <v>0</v>
      </c>
      <c r="BF168" s="144">
        <f>IF(N168="snížená",J168,0)</f>
        <v>0</v>
      </c>
      <c r="BG168" s="144">
        <f>IF(N168="zákl. přenesená",J168,0)</f>
        <v>0</v>
      </c>
      <c r="BH168" s="144">
        <f>IF(N168="sníž. přenesená",J168,0)</f>
        <v>0</v>
      </c>
      <c r="BI168" s="144">
        <f>IF(N168="nulová",J168,0)</f>
        <v>0</v>
      </c>
      <c r="BJ168" s="16" t="s">
        <v>86</v>
      </c>
      <c r="BK168" s="144">
        <f>ROUND(I168*H168,2)</f>
        <v>0</v>
      </c>
      <c r="BL168" s="16" t="s">
        <v>378</v>
      </c>
      <c r="BM168" s="143" t="s">
        <v>4494</v>
      </c>
    </row>
    <row r="169" spans="2:65" s="1" customFormat="1">
      <c r="B169" s="31"/>
      <c r="D169" s="145" t="s">
        <v>259</v>
      </c>
      <c r="F169" s="146" t="s">
        <v>1238</v>
      </c>
      <c r="I169" s="147"/>
      <c r="L169" s="31"/>
      <c r="M169" s="148"/>
      <c r="T169" s="50"/>
      <c r="AT169" s="16" t="s">
        <v>259</v>
      </c>
      <c r="AU169" s="16" t="s">
        <v>86</v>
      </c>
    </row>
    <row r="170" spans="2:65" s="1" customFormat="1" ht="16.5" customHeight="1">
      <c r="B170" s="31"/>
      <c r="C170" s="163" t="s">
        <v>461</v>
      </c>
      <c r="D170" s="163" t="s">
        <v>561</v>
      </c>
      <c r="E170" s="164" t="s">
        <v>1239</v>
      </c>
      <c r="F170" s="165" t="s">
        <v>1240</v>
      </c>
      <c r="G170" s="166" t="s">
        <v>290</v>
      </c>
      <c r="H170" s="167">
        <v>2</v>
      </c>
      <c r="I170" s="168"/>
      <c r="J170" s="169">
        <f>ROUND(I170*H170,2)</f>
        <v>0</v>
      </c>
      <c r="K170" s="170"/>
      <c r="L170" s="171"/>
      <c r="M170" s="172" t="s">
        <v>20</v>
      </c>
      <c r="N170" s="173" t="s">
        <v>45</v>
      </c>
      <c r="P170" s="141">
        <f>O170*H170</f>
        <v>0</v>
      </c>
      <c r="Q170" s="141">
        <v>1E-3</v>
      </c>
      <c r="R170" s="141">
        <f>Q170*H170</f>
        <v>2E-3</v>
      </c>
      <c r="S170" s="141">
        <v>0</v>
      </c>
      <c r="T170" s="142">
        <f>S170*H170</f>
        <v>0</v>
      </c>
      <c r="AR170" s="143" t="s">
        <v>478</v>
      </c>
      <c r="AT170" s="143" t="s">
        <v>561</v>
      </c>
      <c r="AU170" s="143" t="s">
        <v>86</v>
      </c>
      <c r="AY170" s="16" t="s">
        <v>250</v>
      </c>
      <c r="BE170" s="144">
        <f>IF(N170="základní",J170,0)</f>
        <v>0</v>
      </c>
      <c r="BF170" s="144">
        <f>IF(N170="snížená",J170,0)</f>
        <v>0</v>
      </c>
      <c r="BG170" s="144">
        <f>IF(N170="zákl. přenesená",J170,0)</f>
        <v>0</v>
      </c>
      <c r="BH170" s="144">
        <f>IF(N170="sníž. přenesená",J170,0)</f>
        <v>0</v>
      </c>
      <c r="BI170" s="144">
        <f>IF(N170="nulová",J170,0)</f>
        <v>0</v>
      </c>
      <c r="BJ170" s="16" t="s">
        <v>86</v>
      </c>
      <c r="BK170" s="144">
        <f>ROUND(I170*H170,2)</f>
        <v>0</v>
      </c>
      <c r="BL170" s="16" t="s">
        <v>378</v>
      </c>
      <c r="BM170" s="143" t="s">
        <v>4495</v>
      </c>
    </row>
    <row r="171" spans="2:65" s="12" customFormat="1">
      <c r="B171" s="149"/>
      <c r="D171" s="150" t="s">
        <v>261</v>
      </c>
      <c r="E171" s="151" t="s">
        <v>20</v>
      </c>
      <c r="F171" s="152" t="s">
        <v>4487</v>
      </c>
      <c r="H171" s="153">
        <v>2</v>
      </c>
      <c r="I171" s="154"/>
      <c r="L171" s="149"/>
      <c r="M171" s="155"/>
      <c r="T171" s="156"/>
      <c r="AT171" s="151" t="s">
        <v>261</v>
      </c>
      <c r="AU171" s="151" t="s">
        <v>86</v>
      </c>
      <c r="AV171" s="12" t="s">
        <v>86</v>
      </c>
      <c r="AW171" s="12" t="s">
        <v>34</v>
      </c>
      <c r="AX171" s="12" t="s">
        <v>73</v>
      </c>
      <c r="AY171" s="151" t="s">
        <v>250</v>
      </c>
    </row>
    <row r="172" spans="2:65" s="1" customFormat="1" ht="24.2" customHeight="1">
      <c r="B172" s="31"/>
      <c r="C172" s="131" t="s">
        <v>468</v>
      </c>
      <c r="D172" s="131" t="s">
        <v>253</v>
      </c>
      <c r="E172" s="132" t="s">
        <v>1253</v>
      </c>
      <c r="F172" s="133" t="s">
        <v>1254</v>
      </c>
      <c r="G172" s="134" t="s">
        <v>290</v>
      </c>
      <c r="H172" s="135">
        <v>1</v>
      </c>
      <c r="I172" s="136"/>
      <c r="J172" s="137">
        <f>ROUND(I172*H172,2)</f>
        <v>0</v>
      </c>
      <c r="K172" s="138"/>
      <c r="L172" s="31"/>
      <c r="M172" s="139" t="s">
        <v>20</v>
      </c>
      <c r="N172" s="140" t="s">
        <v>45</v>
      </c>
      <c r="P172" s="141">
        <f>O172*H172</f>
        <v>0</v>
      </c>
      <c r="Q172" s="141">
        <v>0</v>
      </c>
      <c r="R172" s="141">
        <f>Q172*H172</f>
        <v>0</v>
      </c>
      <c r="S172" s="141">
        <v>0</v>
      </c>
      <c r="T172" s="142">
        <f>S172*H172</f>
        <v>0</v>
      </c>
      <c r="AR172" s="143" t="s">
        <v>378</v>
      </c>
      <c r="AT172" s="143" t="s">
        <v>253</v>
      </c>
      <c r="AU172" s="143" t="s">
        <v>86</v>
      </c>
      <c r="AY172" s="16" t="s">
        <v>250</v>
      </c>
      <c r="BE172" s="144">
        <f>IF(N172="základní",J172,0)</f>
        <v>0</v>
      </c>
      <c r="BF172" s="144">
        <f>IF(N172="snížená",J172,0)</f>
        <v>0</v>
      </c>
      <c r="BG172" s="144">
        <f>IF(N172="zákl. přenesená",J172,0)</f>
        <v>0</v>
      </c>
      <c r="BH172" s="144">
        <f>IF(N172="sníž. přenesená",J172,0)</f>
        <v>0</v>
      </c>
      <c r="BI172" s="144">
        <f>IF(N172="nulová",J172,0)</f>
        <v>0</v>
      </c>
      <c r="BJ172" s="16" t="s">
        <v>86</v>
      </c>
      <c r="BK172" s="144">
        <f>ROUND(I172*H172,2)</f>
        <v>0</v>
      </c>
      <c r="BL172" s="16" t="s">
        <v>378</v>
      </c>
      <c r="BM172" s="143" t="s">
        <v>4496</v>
      </c>
    </row>
    <row r="173" spans="2:65" s="1" customFormat="1">
      <c r="B173" s="31"/>
      <c r="D173" s="145" t="s">
        <v>259</v>
      </c>
      <c r="F173" s="146" t="s">
        <v>1256</v>
      </c>
      <c r="I173" s="147"/>
      <c r="L173" s="31"/>
      <c r="M173" s="148"/>
      <c r="T173" s="50"/>
      <c r="AT173" s="16" t="s">
        <v>259</v>
      </c>
      <c r="AU173" s="16" t="s">
        <v>86</v>
      </c>
    </row>
    <row r="174" spans="2:65" s="1" customFormat="1" ht="16.5" customHeight="1">
      <c r="B174" s="31"/>
      <c r="C174" s="163" t="s">
        <v>473</v>
      </c>
      <c r="D174" s="163" t="s">
        <v>561</v>
      </c>
      <c r="E174" s="164" t="s">
        <v>1257</v>
      </c>
      <c r="F174" s="165" t="s">
        <v>1258</v>
      </c>
      <c r="G174" s="166" t="s">
        <v>290</v>
      </c>
      <c r="H174" s="167">
        <v>1</v>
      </c>
      <c r="I174" s="168"/>
      <c r="J174" s="169">
        <f>ROUND(I174*H174,2)</f>
        <v>0</v>
      </c>
      <c r="K174" s="170"/>
      <c r="L174" s="171"/>
      <c r="M174" s="172" t="s">
        <v>20</v>
      </c>
      <c r="N174" s="173" t="s">
        <v>45</v>
      </c>
      <c r="P174" s="141">
        <f>O174*H174</f>
        <v>0</v>
      </c>
      <c r="Q174" s="141">
        <v>1E-4</v>
      </c>
      <c r="R174" s="141">
        <f>Q174*H174</f>
        <v>1E-4</v>
      </c>
      <c r="S174" s="141">
        <v>0</v>
      </c>
      <c r="T174" s="142">
        <f>S174*H174</f>
        <v>0</v>
      </c>
      <c r="AR174" s="143" t="s">
        <v>478</v>
      </c>
      <c r="AT174" s="143" t="s">
        <v>561</v>
      </c>
      <c r="AU174" s="143" t="s">
        <v>86</v>
      </c>
      <c r="AY174" s="16" t="s">
        <v>250</v>
      </c>
      <c r="BE174" s="144">
        <f>IF(N174="základní",J174,0)</f>
        <v>0</v>
      </c>
      <c r="BF174" s="144">
        <f>IF(N174="snížená",J174,0)</f>
        <v>0</v>
      </c>
      <c r="BG174" s="144">
        <f>IF(N174="zákl. přenesená",J174,0)</f>
        <v>0</v>
      </c>
      <c r="BH174" s="144">
        <f>IF(N174="sníž. přenesená",J174,0)</f>
        <v>0</v>
      </c>
      <c r="BI174" s="144">
        <f>IF(N174="nulová",J174,0)</f>
        <v>0</v>
      </c>
      <c r="BJ174" s="16" t="s">
        <v>86</v>
      </c>
      <c r="BK174" s="144">
        <f>ROUND(I174*H174,2)</f>
        <v>0</v>
      </c>
      <c r="BL174" s="16" t="s">
        <v>378</v>
      </c>
      <c r="BM174" s="143" t="s">
        <v>4497</v>
      </c>
    </row>
    <row r="175" spans="2:65" s="12" customFormat="1">
      <c r="B175" s="149"/>
      <c r="D175" s="150" t="s">
        <v>261</v>
      </c>
      <c r="E175" s="151" t="s">
        <v>20</v>
      </c>
      <c r="F175" s="152" t="s">
        <v>4485</v>
      </c>
      <c r="H175" s="153">
        <v>1</v>
      </c>
      <c r="I175" s="154"/>
      <c r="L175" s="149"/>
      <c r="M175" s="155"/>
      <c r="T175" s="156"/>
      <c r="AT175" s="151" t="s">
        <v>261</v>
      </c>
      <c r="AU175" s="151" t="s">
        <v>86</v>
      </c>
      <c r="AV175" s="12" t="s">
        <v>86</v>
      </c>
      <c r="AW175" s="12" t="s">
        <v>34</v>
      </c>
      <c r="AX175" s="12" t="s">
        <v>73</v>
      </c>
      <c r="AY175" s="151" t="s">
        <v>250</v>
      </c>
    </row>
    <row r="176" spans="2:65" s="1" customFormat="1" ht="49.15" customHeight="1">
      <c r="B176" s="31"/>
      <c r="C176" s="131" t="s">
        <v>478</v>
      </c>
      <c r="D176" s="131" t="s">
        <v>253</v>
      </c>
      <c r="E176" s="132" t="s">
        <v>1260</v>
      </c>
      <c r="F176" s="133" t="s">
        <v>1261</v>
      </c>
      <c r="G176" s="134" t="s">
        <v>290</v>
      </c>
      <c r="H176" s="135">
        <v>1</v>
      </c>
      <c r="I176" s="136"/>
      <c r="J176" s="137">
        <f>ROUND(I176*H176,2)</f>
        <v>0</v>
      </c>
      <c r="K176" s="138"/>
      <c r="L176" s="31"/>
      <c r="M176" s="139" t="s">
        <v>20</v>
      </c>
      <c r="N176" s="140" t="s">
        <v>45</v>
      </c>
      <c r="P176" s="141">
        <f>O176*H176</f>
        <v>0</v>
      </c>
      <c r="Q176" s="141">
        <v>0</v>
      </c>
      <c r="R176" s="141">
        <f>Q176*H176</f>
        <v>0</v>
      </c>
      <c r="S176" s="141">
        <v>0</v>
      </c>
      <c r="T176" s="142">
        <f>S176*H176</f>
        <v>0</v>
      </c>
      <c r="AR176" s="143" t="s">
        <v>378</v>
      </c>
      <c r="AT176" s="143" t="s">
        <v>253</v>
      </c>
      <c r="AU176" s="143" t="s">
        <v>86</v>
      </c>
      <c r="AY176" s="16" t="s">
        <v>250</v>
      </c>
      <c r="BE176" s="144">
        <f>IF(N176="základní",J176,0)</f>
        <v>0</v>
      </c>
      <c r="BF176" s="144">
        <f>IF(N176="snížená",J176,0)</f>
        <v>0</v>
      </c>
      <c r="BG176" s="144">
        <f>IF(N176="zákl. přenesená",J176,0)</f>
        <v>0</v>
      </c>
      <c r="BH176" s="144">
        <f>IF(N176="sníž. přenesená",J176,0)</f>
        <v>0</v>
      </c>
      <c r="BI176" s="144">
        <f>IF(N176="nulová",J176,0)</f>
        <v>0</v>
      </c>
      <c r="BJ176" s="16" t="s">
        <v>86</v>
      </c>
      <c r="BK176" s="144">
        <f>ROUND(I176*H176,2)</f>
        <v>0</v>
      </c>
      <c r="BL176" s="16" t="s">
        <v>378</v>
      </c>
      <c r="BM176" s="143" t="s">
        <v>4498</v>
      </c>
    </row>
    <row r="177" spans="2:65" s="1" customFormat="1">
      <c r="B177" s="31"/>
      <c r="D177" s="145" t="s">
        <v>259</v>
      </c>
      <c r="F177" s="146" t="s">
        <v>1263</v>
      </c>
      <c r="I177" s="147"/>
      <c r="L177" s="31"/>
      <c r="M177" s="148"/>
      <c r="T177" s="50"/>
      <c r="AT177" s="16" t="s">
        <v>259</v>
      </c>
      <c r="AU177" s="16" t="s">
        <v>86</v>
      </c>
    </row>
    <row r="178" spans="2:65" s="1" customFormat="1" ht="21.75" customHeight="1">
      <c r="B178" s="31"/>
      <c r="C178" s="163" t="s">
        <v>484</v>
      </c>
      <c r="D178" s="163" t="s">
        <v>561</v>
      </c>
      <c r="E178" s="164" t="s">
        <v>1264</v>
      </c>
      <c r="F178" s="165" t="s">
        <v>1265</v>
      </c>
      <c r="G178" s="166" t="s">
        <v>290</v>
      </c>
      <c r="H178" s="167">
        <v>1</v>
      </c>
      <c r="I178" s="168"/>
      <c r="J178" s="169">
        <f>ROUND(I178*H178,2)</f>
        <v>0</v>
      </c>
      <c r="K178" s="170"/>
      <c r="L178" s="171"/>
      <c r="M178" s="172" t="s">
        <v>20</v>
      </c>
      <c r="N178" s="173" t="s">
        <v>45</v>
      </c>
      <c r="P178" s="141">
        <f>O178*H178</f>
        <v>0</v>
      </c>
      <c r="Q178" s="141">
        <v>6.0000000000000001E-3</v>
      </c>
      <c r="R178" s="141">
        <f>Q178*H178</f>
        <v>6.0000000000000001E-3</v>
      </c>
      <c r="S178" s="141">
        <v>0</v>
      </c>
      <c r="T178" s="142">
        <f>S178*H178</f>
        <v>0</v>
      </c>
      <c r="AR178" s="143" t="s">
        <v>478</v>
      </c>
      <c r="AT178" s="143" t="s">
        <v>561</v>
      </c>
      <c r="AU178" s="143" t="s">
        <v>86</v>
      </c>
      <c r="AY178" s="16" t="s">
        <v>250</v>
      </c>
      <c r="BE178" s="144">
        <f>IF(N178="základní",J178,0)</f>
        <v>0</v>
      </c>
      <c r="BF178" s="144">
        <f>IF(N178="snížená",J178,0)</f>
        <v>0</v>
      </c>
      <c r="BG178" s="144">
        <f>IF(N178="zákl. přenesená",J178,0)</f>
        <v>0</v>
      </c>
      <c r="BH178" s="144">
        <f>IF(N178="sníž. přenesená",J178,0)</f>
        <v>0</v>
      </c>
      <c r="BI178" s="144">
        <f>IF(N178="nulová",J178,0)</f>
        <v>0</v>
      </c>
      <c r="BJ178" s="16" t="s">
        <v>86</v>
      </c>
      <c r="BK178" s="144">
        <f>ROUND(I178*H178,2)</f>
        <v>0</v>
      </c>
      <c r="BL178" s="16" t="s">
        <v>378</v>
      </c>
      <c r="BM178" s="143" t="s">
        <v>4499</v>
      </c>
    </row>
    <row r="179" spans="2:65" s="12" customFormat="1">
      <c r="B179" s="149"/>
      <c r="D179" s="150" t="s">
        <v>261</v>
      </c>
      <c r="E179" s="151" t="s">
        <v>20</v>
      </c>
      <c r="F179" s="152" t="s">
        <v>4500</v>
      </c>
      <c r="H179" s="153">
        <v>1</v>
      </c>
      <c r="I179" s="154"/>
      <c r="L179" s="149"/>
      <c r="M179" s="155"/>
      <c r="T179" s="156"/>
      <c r="AT179" s="151" t="s">
        <v>261</v>
      </c>
      <c r="AU179" s="151" t="s">
        <v>86</v>
      </c>
      <c r="AV179" s="12" t="s">
        <v>86</v>
      </c>
      <c r="AW179" s="12" t="s">
        <v>34</v>
      </c>
      <c r="AX179" s="12" t="s">
        <v>73</v>
      </c>
      <c r="AY179" s="151" t="s">
        <v>250</v>
      </c>
    </row>
    <row r="180" spans="2:65" s="1" customFormat="1" ht="44.25" customHeight="1">
      <c r="B180" s="31"/>
      <c r="C180" s="131" t="s">
        <v>490</v>
      </c>
      <c r="D180" s="131" t="s">
        <v>253</v>
      </c>
      <c r="E180" s="132" t="s">
        <v>1268</v>
      </c>
      <c r="F180" s="133" t="s">
        <v>1269</v>
      </c>
      <c r="G180" s="134" t="s">
        <v>290</v>
      </c>
      <c r="H180" s="135">
        <v>1</v>
      </c>
      <c r="I180" s="136"/>
      <c r="J180" s="137">
        <f>ROUND(I180*H180,2)</f>
        <v>0</v>
      </c>
      <c r="K180" s="138"/>
      <c r="L180" s="31"/>
      <c r="M180" s="139" t="s">
        <v>20</v>
      </c>
      <c r="N180" s="140" t="s">
        <v>45</v>
      </c>
      <c r="P180" s="141">
        <f>O180*H180</f>
        <v>0</v>
      </c>
      <c r="Q180" s="141">
        <v>0</v>
      </c>
      <c r="R180" s="141">
        <f>Q180*H180</f>
        <v>0</v>
      </c>
      <c r="S180" s="141">
        <v>0</v>
      </c>
      <c r="T180" s="142">
        <f>S180*H180</f>
        <v>0</v>
      </c>
      <c r="AR180" s="143" t="s">
        <v>378</v>
      </c>
      <c r="AT180" s="143" t="s">
        <v>253</v>
      </c>
      <c r="AU180" s="143" t="s">
        <v>86</v>
      </c>
      <c r="AY180" s="16" t="s">
        <v>250</v>
      </c>
      <c r="BE180" s="144">
        <f>IF(N180="základní",J180,0)</f>
        <v>0</v>
      </c>
      <c r="BF180" s="144">
        <f>IF(N180="snížená",J180,0)</f>
        <v>0</v>
      </c>
      <c r="BG180" s="144">
        <f>IF(N180="zákl. přenesená",J180,0)</f>
        <v>0</v>
      </c>
      <c r="BH180" s="144">
        <f>IF(N180="sníž. přenesená",J180,0)</f>
        <v>0</v>
      </c>
      <c r="BI180" s="144">
        <f>IF(N180="nulová",J180,0)</f>
        <v>0</v>
      </c>
      <c r="BJ180" s="16" t="s">
        <v>86</v>
      </c>
      <c r="BK180" s="144">
        <f>ROUND(I180*H180,2)</f>
        <v>0</v>
      </c>
      <c r="BL180" s="16" t="s">
        <v>378</v>
      </c>
      <c r="BM180" s="143" t="s">
        <v>4501</v>
      </c>
    </row>
    <row r="181" spans="2:65" s="1" customFormat="1">
      <c r="B181" s="31"/>
      <c r="D181" s="145" t="s">
        <v>259</v>
      </c>
      <c r="F181" s="146" t="s">
        <v>1271</v>
      </c>
      <c r="I181" s="147"/>
      <c r="L181" s="31"/>
      <c r="M181" s="148"/>
      <c r="T181" s="50"/>
      <c r="AT181" s="16" t="s">
        <v>259</v>
      </c>
      <c r="AU181" s="16" t="s">
        <v>86</v>
      </c>
    </row>
    <row r="182" spans="2:65" s="1" customFormat="1" ht="16.5" customHeight="1">
      <c r="B182" s="31"/>
      <c r="C182" s="163" t="s">
        <v>496</v>
      </c>
      <c r="D182" s="163" t="s">
        <v>561</v>
      </c>
      <c r="E182" s="164" t="s">
        <v>1272</v>
      </c>
      <c r="F182" s="165" t="s">
        <v>1273</v>
      </c>
      <c r="G182" s="166" t="s">
        <v>290</v>
      </c>
      <c r="H182" s="167">
        <v>1</v>
      </c>
      <c r="I182" s="168"/>
      <c r="J182" s="169">
        <f>ROUND(I182*H182,2)</f>
        <v>0</v>
      </c>
      <c r="K182" s="170"/>
      <c r="L182" s="171"/>
      <c r="M182" s="172" t="s">
        <v>20</v>
      </c>
      <c r="N182" s="173" t="s">
        <v>45</v>
      </c>
      <c r="P182" s="141">
        <f>O182*H182</f>
        <v>0</v>
      </c>
      <c r="Q182" s="141">
        <v>8.8999999999999995E-4</v>
      </c>
      <c r="R182" s="141">
        <f>Q182*H182</f>
        <v>8.8999999999999995E-4</v>
      </c>
      <c r="S182" s="141">
        <v>0</v>
      </c>
      <c r="T182" s="142">
        <f>S182*H182</f>
        <v>0</v>
      </c>
      <c r="AR182" s="143" t="s">
        <v>478</v>
      </c>
      <c r="AT182" s="143" t="s">
        <v>561</v>
      </c>
      <c r="AU182" s="143" t="s">
        <v>86</v>
      </c>
      <c r="AY182" s="16" t="s">
        <v>250</v>
      </c>
      <c r="BE182" s="144">
        <f>IF(N182="základní",J182,0)</f>
        <v>0</v>
      </c>
      <c r="BF182" s="144">
        <f>IF(N182="snížená",J182,0)</f>
        <v>0</v>
      </c>
      <c r="BG182" s="144">
        <f>IF(N182="zákl. přenesená",J182,0)</f>
        <v>0</v>
      </c>
      <c r="BH182" s="144">
        <f>IF(N182="sníž. přenesená",J182,0)</f>
        <v>0</v>
      </c>
      <c r="BI182" s="144">
        <f>IF(N182="nulová",J182,0)</f>
        <v>0</v>
      </c>
      <c r="BJ182" s="16" t="s">
        <v>86</v>
      </c>
      <c r="BK182" s="144">
        <f>ROUND(I182*H182,2)</f>
        <v>0</v>
      </c>
      <c r="BL182" s="16" t="s">
        <v>378</v>
      </c>
      <c r="BM182" s="143" t="s">
        <v>4502</v>
      </c>
    </row>
    <row r="183" spans="2:65" s="12" customFormat="1">
      <c r="B183" s="149"/>
      <c r="D183" s="150" t="s">
        <v>261</v>
      </c>
      <c r="E183" s="151" t="s">
        <v>20</v>
      </c>
      <c r="F183" s="152" t="s">
        <v>4500</v>
      </c>
      <c r="H183" s="153">
        <v>1</v>
      </c>
      <c r="I183" s="154"/>
      <c r="L183" s="149"/>
      <c r="M183" s="155"/>
      <c r="T183" s="156"/>
      <c r="AT183" s="151" t="s">
        <v>261</v>
      </c>
      <c r="AU183" s="151" t="s">
        <v>86</v>
      </c>
      <c r="AV183" s="12" t="s">
        <v>86</v>
      </c>
      <c r="AW183" s="12" t="s">
        <v>34</v>
      </c>
      <c r="AX183" s="12" t="s">
        <v>73</v>
      </c>
      <c r="AY183" s="151" t="s">
        <v>250</v>
      </c>
    </row>
    <row r="184" spans="2:65" s="1" customFormat="1" ht="24.2" customHeight="1">
      <c r="B184" s="31"/>
      <c r="C184" s="131" t="s">
        <v>502</v>
      </c>
      <c r="D184" s="131" t="s">
        <v>253</v>
      </c>
      <c r="E184" s="132" t="s">
        <v>1275</v>
      </c>
      <c r="F184" s="133" t="s">
        <v>1276</v>
      </c>
      <c r="G184" s="134" t="s">
        <v>290</v>
      </c>
      <c r="H184" s="135">
        <v>6</v>
      </c>
      <c r="I184" s="136"/>
      <c r="J184" s="137">
        <f>ROUND(I184*H184,2)</f>
        <v>0</v>
      </c>
      <c r="K184" s="138"/>
      <c r="L184" s="31"/>
      <c r="M184" s="139" t="s">
        <v>20</v>
      </c>
      <c r="N184" s="140" t="s">
        <v>45</v>
      </c>
      <c r="P184" s="141">
        <f>O184*H184</f>
        <v>0</v>
      </c>
      <c r="Q184" s="141">
        <v>0</v>
      </c>
      <c r="R184" s="141">
        <f>Q184*H184</f>
        <v>0</v>
      </c>
      <c r="S184" s="141">
        <v>0</v>
      </c>
      <c r="T184" s="142">
        <f>S184*H184</f>
        <v>0</v>
      </c>
      <c r="AR184" s="143" t="s">
        <v>378</v>
      </c>
      <c r="AT184" s="143" t="s">
        <v>253</v>
      </c>
      <c r="AU184" s="143" t="s">
        <v>86</v>
      </c>
      <c r="AY184" s="16" t="s">
        <v>250</v>
      </c>
      <c r="BE184" s="144">
        <f>IF(N184="základní",J184,0)</f>
        <v>0</v>
      </c>
      <c r="BF184" s="144">
        <f>IF(N184="snížená",J184,0)</f>
        <v>0</v>
      </c>
      <c r="BG184" s="144">
        <f>IF(N184="zákl. přenesená",J184,0)</f>
        <v>0</v>
      </c>
      <c r="BH184" s="144">
        <f>IF(N184="sníž. přenesená",J184,0)</f>
        <v>0</v>
      </c>
      <c r="BI184" s="144">
        <f>IF(N184="nulová",J184,0)</f>
        <v>0</v>
      </c>
      <c r="BJ184" s="16" t="s">
        <v>86</v>
      </c>
      <c r="BK184" s="144">
        <f>ROUND(I184*H184,2)</f>
        <v>0</v>
      </c>
      <c r="BL184" s="16" t="s">
        <v>378</v>
      </c>
      <c r="BM184" s="143" t="s">
        <v>4503</v>
      </c>
    </row>
    <row r="185" spans="2:65" s="1" customFormat="1">
      <c r="B185" s="31"/>
      <c r="D185" s="145" t="s">
        <v>259</v>
      </c>
      <c r="F185" s="146" t="s">
        <v>1278</v>
      </c>
      <c r="I185" s="147"/>
      <c r="L185" s="31"/>
      <c r="M185" s="148"/>
      <c r="T185" s="50"/>
      <c r="AT185" s="16" t="s">
        <v>259</v>
      </c>
      <c r="AU185" s="16" t="s">
        <v>86</v>
      </c>
    </row>
    <row r="186" spans="2:65" s="1" customFormat="1" ht="16.5" customHeight="1">
      <c r="B186" s="31"/>
      <c r="C186" s="163" t="s">
        <v>511</v>
      </c>
      <c r="D186" s="163" t="s">
        <v>561</v>
      </c>
      <c r="E186" s="164" t="s">
        <v>1284</v>
      </c>
      <c r="F186" s="165" t="s">
        <v>1285</v>
      </c>
      <c r="G186" s="166" t="s">
        <v>290</v>
      </c>
      <c r="H186" s="167">
        <v>3</v>
      </c>
      <c r="I186" s="168"/>
      <c r="J186" s="169">
        <f>ROUND(I186*H186,2)</f>
        <v>0</v>
      </c>
      <c r="K186" s="170"/>
      <c r="L186" s="171"/>
      <c r="M186" s="172" t="s">
        <v>20</v>
      </c>
      <c r="N186" s="173" t="s">
        <v>45</v>
      </c>
      <c r="P186" s="141">
        <f>O186*H186</f>
        <v>0</v>
      </c>
      <c r="Q186" s="141">
        <v>0</v>
      </c>
      <c r="R186" s="141">
        <f>Q186*H186</f>
        <v>0</v>
      </c>
      <c r="S186" s="141">
        <v>0</v>
      </c>
      <c r="T186" s="142">
        <f>S186*H186</f>
        <v>0</v>
      </c>
      <c r="AR186" s="143" t="s">
        <v>478</v>
      </c>
      <c r="AT186" s="143" t="s">
        <v>561</v>
      </c>
      <c r="AU186" s="143" t="s">
        <v>86</v>
      </c>
      <c r="AY186" s="16" t="s">
        <v>250</v>
      </c>
      <c r="BE186" s="144">
        <f>IF(N186="základní",J186,0)</f>
        <v>0</v>
      </c>
      <c r="BF186" s="144">
        <f>IF(N186="snížená",J186,0)</f>
        <v>0</v>
      </c>
      <c r="BG186" s="144">
        <f>IF(N186="zákl. přenesená",J186,0)</f>
        <v>0</v>
      </c>
      <c r="BH186" s="144">
        <f>IF(N186="sníž. přenesená",J186,0)</f>
        <v>0</v>
      </c>
      <c r="BI186" s="144">
        <f>IF(N186="nulová",J186,0)</f>
        <v>0</v>
      </c>
      <c r="BJ186" s="16" t="s">
        <v>86</v>
      </c>
      <c r="BK186" s="144">
        <f>ROUND(I186*H186,2)</f>
        <v>0</v>
      </c>
      <c r="BL186" s="16" t="s">
        <v>378</v>
      </c>
      <c r="BM186" s="143" t="s">
        <v>4504</v>
      </c>
    </row>
    <row r="187" spans="2:65" s="12" customFormat="1">
      <c r="B187" s="149"/>
      <c r="D187" s="150" t="s">
        <v>261</v>
      </c>
      <c r="E187" s="151" t="s">
        <v>20</v>
      </c>
      <c r="F187" s="152" t="s">
        <v>4451</v>
      </c>
      <c r="H187" s="153">
        <v>3</v>
      </c>
      <c r="I187" s="154"/>
      <c r="L187" s="149"/>
      <c r="M187" s="155"/>
      <c r="T187" s="156"/>
      <c r="AT187" s="151" t="s">
        <v>261</v>
      </c>
      <c r="AU187" s="151" t="s">
        <v>86</v>
      </c>
      <c r="AV187" s="12" t="s">
        <v>86</v>
      </c>
      <c r="AW187" s="12" t="s">
        <v>34</v>
      </c>
      <c r="AX187" s="12" t="s">
        <v>73</v>
      </c>
      <c r="AY187" s="151" t="s">
        <v>250</v>
      </c>
    </row>
    <row r="188" spans="2:65" s="1" customFormat="1" ht="16.5" customHeight="1">
      <c r="B188" s="31"/>
      <c r="C188" s="163" t="s">
        <v>516</v>
      </c>
      <c r="D188" s="163" t="s">
        <v>561</v>
      </c>
      <c r="E188" s="164" t="s">
        <v>1290</v>
      </c>
      <c r="F188" s="165" t="s">
        <v>1291</v>
      </c>
      <c r="G188" s="166" t="s">
        <v>290</v>
      </c>
      <c r="H188" s="167">
        <v>3</v>
      </c>
      <c r="I188" s="168"/>
      <c r="J188" s="169">
        <f>ROUND(I188*H188,2)</f>
        <v>0</v>
      </c>
      <c r="K188" s="170"/>
      <c r="L188" s="171"/>
      <c r="M188" s="172" t="s">
        <v>20</v>
      </c>
      <c r="N188" s="173" t="s">
        <v>45</v>
      </c>
      <c r="P188" s="141">
        <f>O188*H188</f>
        <v>0</v>
      </c>
      <c r="Q188" s="141">
        <v>0</v>
      </c>
      <c r="R188" s="141">
        <f>Q188*H188</f>
        <v>0</v>
      </c>
      <c r="S188" s="141">
        <v>0</v>
      </c>
      <c r="T188" s="142">
        <f>S188*H188</f>
        <v>0</v>
      </c>
      <c r="AR188" s="143" t="s">
        <v>478</v>
      </c>
      <c r="AT188" s="143" t="s">
        <v>561</v>
      </c>
      <c r="AU188" s="143" t="s">
        <v>86</v>
      </c>
      <c r="AY188" s="16" t="s">
        <v>250</v>
      </c>
      <c r="BE188" s="144">
        <f>IF(N188="základní",J188,0)</f>
        <v>0</v>
      </c>
      <c r="BF188" s="144">
        <f>IF(N188="snížená",J188,0)</f>
        <v>0</v>
      </c>
      <c r="BG188" s="144">
        <f>IF(N188="zákl. přenesená",J188,0)</f>
        <v>0</v>
      </c>
      <c r="BH188" s="144">
        <f>IF(N188="sníž. přenesená",J188,0)</f>
        <v>0</v>
      </c>
      <c r="BI188" s="144">
        <f>IF(N188="nulová",J188,0)</f>
        <v>0</v>
      </c>
      <c r="BJ188" s="16" t="s">
        <v>86</v>
      </c>
      <c r="BK188" s="144">
        <f>ROUND(I188*H188,2)</f>
        <v>0</v>
      </c>
      <c r="BL188" s="16" t="s">
        <v>378</v>
      </c>
      <c r="BM188" s="143" t="s">
        <v>4505</v>
      </c>
    </row>
    <row r="189" spans="2:65" s="12" customFormat="1">
      <c r="B189" s="149"/>
      <c r="D189" s="150" t="s">
        <v>261</v>
      </c>
      <c r="E189" s="151" t="s">
        <v>20</v>
      </c>
      <c r="F189" s="152" t="s">
        <v>4451</v>
      </c>
      <c r="H189" s="153">
        <v>3</v>
      </c>
      <c r="I189" s="154"/>
      <c r="L189" s="149"/>
      <c r="M189" s="155"/>
      <c r="T189" s="156"/>
      <c r="AT189" s="151" t="s">
        <v>261</v>
      </c>
      <c r="AU189" s="151" t="s">
        <v>86</v>
      </c>
      <c r="AV189" s="12" t="s">
        <v>86</v>
      </c>
      <c r="AW189" s="12" t="s">
        <v>34</v>
      </c>
      <c r="AX189" s="12" t="s">
        <v>73</v>
      </c>
      <c r="AY189" s="151" t="s">
        <v>250</v>
      </c>
    </row>
    <row r="190" spans="2:65" s="1" customFormat="1" ht="24.2" customHeight="1">
      <c r="B190" s="31"/>
      <c r="C190" s="131" t="s">
        <v>521</v>
      </c>
      <c r="D190" s="131" t="s">
        <v>253</v>
      </c>
      <c r="E190" s="132" t="s">
        <v>1304</v>
      </c>
      <c r="F190" s="133" t="s">
        <v>1305</v>
      </c>
      <c r="G190" s="134" t="s">
        <v>290</v>
      </c>
      <c r="H190" s="135">
        <v>13</v>
      </c>
      <c r="I190" s="136"/>
      <c r="J190" s="137">
        <f>ROUND(I190*H190,2)</f>
        <v>0</v>
      </c>
      <c r="K190" s="138"/>
      <c r="L190" s="31"/>
      <c r="M190" s="139" t="s">
        <v>20</v>
      </c>
      <c r="N190" s="140" t="s">
        <v>45</v>
      </c>
      <c r="P190" s="141">
        <f>O190*H190</f>
        <v>0</v>
      </c>
      <c r="Q190" s="141">
        <v>0</v>
      </c>
      <c r="R190" s="141">
        <f>Q190*H190</f>
        <v>0</v>
      </c>
      <c r="S190" s="141">
        <v>0</v>
      </c>
      <c r="T190" s="142">
        <f>S190*H190</f>
        <v>0</v>
      </c>
      <c r="AR190" s="143" t="s">
        <v>378</v>
      </c>
      <c r="AT190" s="143" t="s">
        <v>253</v>
      </c>
      <c r="AU190" s="143" t="s">
        <v>86</v>
      </c>
      <c r="AY190" s="16" t="s">
        <v>250</v>
      </c>
      <c r="BE190" s="144">
        <f>IF(N190="základní",J190,0)</f>
        <v>0</v>
      </c>
      <c r="BF190" s="144">
        <f>IF(N190="snížená",J190,0)</f>
        <v>0</v>
      </c>
      <c r="BG190" s="144">
        <f>IF(N190="zákl. přenesená",J190,0)</f>
        <v>0</v>
      </c>
      <c r="BH190" s="144">
        <f>IF(N190="sníž. přenesená",J190,0)</f>
        <v>0</v>
      </c>
      <c r="BI190" s="144">
        <f>IF(N190="nulová",J190,0)</f>
        <v>0</v>
      </c>
      <c r="BJ190" s="16" t="s">
        <v>86</v>
      </c>
      <c r="BK190" s="144">
        <f>ROUND(I190*H190,2)</f>
        <v>0</v>
      </c>
      <c r="BL190" s="16" t="s">
        <v>378</v>
      </c>
      <c r="BM190" s="143" t="s">
        <v>4506</v>
      </c>
    </row>
    <row r="191" spans="2:65" s="1" customFormat="1">
      <c r="B191" s="31"/>
      <c r="D191" s="145" t="s">
        <v>259</v>
      </c>
      <c r="F191" s="146" t="s">
        <v>1307</v>
      </c>
      <c r="I191" s="147"/>
      <c r="L191" s="31"/>
      <c r="M191" s="148"/>
      <c r="T191" s="50"/>
      <c r="AT191" s="16" t="s">
        <v>259</v>
      </c>
      <c r="AU191" s="16" t="s">
        <v>86</v>
      </c>
    </row>
    <row r="192" spans="2:65" s="1" customFormat="1" ht="16.5" customHeight="1">
      <c r="B192" s="31"/>
      <c r="C192" s="163" t="s">
        <v>526</v>
      </c>
      <c r="D192" s="163" t="s">
        <v>561</v>
      </c>
      <c r="E192" s="164" t="s">
        <v>1312</v>
      </c>
      <c r="F192" s="165" t="s">
        <v>1313</v>
      </c>
      <c r="G192" s="166" t="s">
        <v>290</v>
      </c>
      <c r="H192" s="167">
        <v>5</v>
      </c>
      <c r="I192" s="168"/>
      <c r="J192" s="169">
        <f>ROUND(I192*H192,2)</f>
        <v>0</v>
      </c>
      <c r="K192" s="170"/>
      <c r="L192" s="171"/>
      <c r="M192" s="172" t="s">
        <v>20</v>
      </c>
      <c r="N192" s="173" t="s">
        <v>45</v>
      </c>
      <c r="P192" s="141">
        <f>O192*H192</f>
        <v>0</v>
      </c>
      <c r="Q192" s="141">
        <v>4.0000000000000002E-4</v>
      </c>
      <c r="R192" s="141">
        <f>Q192*H192</f>
        <v>2E-3</v>
      </c>
      <c r="S192" s="141">
        <v>0</v>
      </c>
      <c r="T192" s="142">
        <f>S192*H192</f>
        <v>0</v>
      </c>
      <c r="AR192" s="143" t="s">
        <v>478</v>
      </c>
      <c r="AT192" s="143" t="s">
        <v>561</v>
      </c>
      <c r="AU192" s="143" t="s">
        <v>86</v>
      </c>
      <c r="AY192" s="16" t="s">
        <v>250</v>
      </c>
      <c r="BE192" s="144">
        <f>IF(N192="základní",J192,0)</f>
        <v>0</v>
      </c>
      <c r="BF192" s="144">
        <f>IF(N192="snížená",J192,0)</f>
        <v>0</v>
      </c>
      <c r="BG192" s="144">
        <f>IF(N192="zákl. přenesená",J192,0)</f>
        <v>0</v>
      </c>
      <c r="BH192" s="144">
        <f>IF(N192="sníž. přenesená",J192,0)</f>
        <v>0</v>
      </c>
      <c r="BI192" s="144">
        <f>IF(N192="nulová",J192,0)</f>
        <v>0</v>
      </c>
      <c r="BJ192" s="16" t="s">
        <v>86</v>
      </c>
      <c r="BK192" s="144">
        <f>ROUND(I192*H192,2)</f>
        <v>0</v>
      </c>
      <c r="BL192" s="16" t="s">
        <v>378</v>
      </c>
      <c r="BM192" s="143" t="s">
        <v>4507</v>
      </c>
    </row>
    <row r="193" spans="2:65" s="12" customFormat="1">
      <c r="B193" s="149"/>
      <c r="D193" s="150" t="s">
        <v>261</v>
      </c>
      <c r="E193" s="151" t="s">
        <v>20</v>
      </c>
      <c r="F193" s="152" t="s">
        <v>4508</v>
      </c>
      <c r="H193" s="153">
        <v>5</v>
      </c>
      <c r="I193" s="154"/>
      <c r="L193" s="149"/>
      <c r="M193" s="155"/>
      <c r="T193" s="156"/>
      <c r="AT193" s="151" t="s">
        <v>261</v>
      </c>
      <c r="AU193" s="151" t="s">
        <v>86</v>
      </c>
      <c r="AV193" s="12" t="s">
        <v>86</v>
      </c>
      <c r="AW193" s="12" t="s">
        <v>34</v>
      </c>
      <c r="AX193" s="12" t="s">
        <v>73</v>
      </c>
      <c r="AY193" s="151" t="s">
        <v>250</v>
      </c>
    </row>
    <row r="194" spans="2:65" s="1" customFormat="1" ht="16.5" customHeight="1">
      <c r="B194" s="31"/>
      <c r="C194" s="163" t="s">
        <v>531</v>
      </c>
      <c r="D194" s="163" t="s">
        <v>561</v>
      </c>
      <c r="E194" s="164" t="s">
        <v>1317</v>
      </c>
      <c r="F194" s="165" t="s">
        <v>1318</v>
      </c>
      <c r="G194" s="166" t="s">
        <v>290</v>
      </c>
      <c r="H194" s="167">
        <v>8</v>
      </c>
      <c r="I194" s="168"/>
      <c r="J194" s="169">
        <f>ROUND(I194*H194,2)</f>
        <v>0</v>
      </c>
      <c r="K194" s="170"/>
      <c r="L194" s="171"/>
      <c r="M194" s="172" t="s">
        <v>20</v>
      </c>
      <c r="N194" s="173" t="s">
        <v>45</v>
      </c>
      <c r="P194" s="141">
        <f>O194*H194</f>
        <v>0</v>
      </c>
      <c r="Q194" s="141">
        <v>4.0000000000000002E-4</v>
      </c>
      <c r="R194" s="141">
        <f>Q194*H194</f>
        <v>3.2000000000000002E-3</v>
      </c>
      <c r="S194" s="141">
        <v>0</v>
      </c>
      <c r="T194" s="142">
        <f>S194*H194</f>
        <v>0</v>
      </c>
      <c r="AR194" s="143" t="s">
        <v>478</v>
      </c>
      <c r="AT194" s="143" t="s">
        <v>561</v>
      </c>
      <c r="AU194" s="143" t="s">
        <v>86</v>
      </c>
      <c r="AY194" s="16" t="s">
        <v>250</v>
      </c>
      <c r="BE194" s="144">
        <f>IF(N194="základní",J194,0)</f>
        <v>0</v>
      </c>
      <c r="BF194" s="144">
        <f>IF(N194="snížená",J194,0)</f>
        <v>0</v>
      </c>
      <c r="BG194" s="144">
        <f>IF(N194="zákl. přenesená",J194,0)</f>
        <v>0</v>
      </c>
      <c r="BH194" s="144">
        <f>IF(N194="sníž. přenesená",J194,0)</f>
        <v>0</v>
      </c>
      <c r="BI194" s="144">
        <f>IF(N194="nulová",J194,0)</f>
        <v>0</v>
      </c>
      <c r="BJ194" s="16" t="s">
        <v>86</v>
      </c>
      <c r="BK194" s="144">
        <f>ROUND(I194*H194,2)</f>
        <v>0</v>
      </c>
      <c r="BL194" s="16" t="s">
        <v>378</v>
      </c>
      <c r="BM194" s="143" t="s">
        <v>4509</v>
      </c>
    </row>
    <row r="195" spans="2:65" s="12" customFormat="1">
      <c r="B195" s="149"/>
      <c r="D195" s="150" t="s">
        <v>261</v>
      </c>
      <c r="E195" s="151" t="s">
        <v>20</v>
      </c>
      <c r="F195" s="152" t="s">
        <v>4510</v>
      </c>
      <c r="H195" s="153">
        <v>8</v>
      </c>
      <c r="I195" s="154"/>
      <c r="L195" s="149"/>
      <c r="M195" s="155"/>
      <c r="T195" s="156"/>
      <c r="AT195" s="151" t="s">
        <v>261</v>
      </c>
      <c r="AU195" s="151" t="s">
        <v>86</v>
      </c>
      <c r="AV195" s="12" t="s">
        <v>86</v>
      </c>
      <c r="AW195" s="12" t="s">
        <v>34</v>
      </c>
      <c r="AX195" s="12" t="s">
        <v>73</v>
      </c>
      <c r="AY195" s="151" t="s">
        <v>250</v>
      </c>
    </row>
    <row r="196" spans="2:65" s="1" customFormat="1" ht="24.2" customHeight="1">
      <c r="B196" s="31"/>
      <c r="C196" s="131" t="s">
        <v>536</v>
      </c>
      <c r="D196" s="131" t="s">
        <v>253</v>
      </c>
      <c r="E196" s="132" t="s">
        <v>1322</v>
      </c>
      <c r="F196" s="133" t="s">
        <v>1323</v>
      </c>
      <c r="G196" s="134" t="s">
        <v>290</v>
      </c>
      <c r="H196" s="135">
        <v>43</v>
      </c>
      <c r="I196" s="136"/>
      <c r="J196" s="137">
        <f>ROUND(I196*H196,2)</f>
        <v>0</v>
      </c>
      <c r="K196" s="138"/>
      <c r="L196" s="31"/>
      <c r="M196" s="139" t="s">
        <v>20</v>
      </c>
      <c r="N196" s="140" t="s">
        <v>45</v>
      </c>
      <c r="P196" s="141">
        <f>O196*H196</f>
        <v>0</v>
      </c>
      <c r="Q196" s="141">
        <v>0</v>
      </c>
      <c r="R196" s="141">
        <f>Q196*H196</f>
        <v>0</v>
      </c>
      <c r="S196" s="141">
        <v>0</v>
      </c>
      <c r="T196" s="142">
        <f>S196*H196</f>
        <v>0</v>
      </c>
      <c r="AR196" s="143" t="s">
        <v>378</v>
      </c>
      <c r="AT196" s="143" t="s">
        <v>253</v>
      </c>
      <c r="AU196" s="143" t="s">
        <v>86</v>
      </c>
      <c r="AY196" s="16" t="s">
        <v>250</v>
      </c>
      <c r="BE196" s="144">
        <f>IF(N196="základní",J196,0)</f>
        <v>0</v>
      </c>
      <c r="BF196" s="144">
        <f>IF(N196="snížená",J196,0)</f>
        <v>0</v>
      </c>
      <c r="BG196" s="144">
        <f>IF(N196="zákl. přenesená",J196,0)</f>
        <v>0</v>
      </c>
      <c r="BH196" s="144">
        <f>IF(N196="sníž. přenesená",J196,0)</f>
        <v>0</v>
      </c>
      <c r="BI196" s="144">
        <f>IF(N196="nulová",J196,0)</f>
        <v>0</v>
      </c>
      <c r="BJ196" s="16" t="s">
        <v>86</v>
      </c>
      <c r="BK196" s="144">
        <f>ROUND(I196*H196,2)</f>
        <v>0</v>
      </c>
      <c r="BL196" s="16" t="s">
        <v>378</v>
      </c>
      <c r="BM196" s="143" t="s">
        <v>4511</v>
      </c>
    </row>
    <row r="197" spans="2:65" s="1" customFormat="1">
      <c r="B197" s="31"/>
      <c r="D197" s="145" t="s">
        <v>259</v>
      </c>
      <c r="F197" s="146" t="s">
        <v>1325</v>
      </c>
      <c r="I197" s="147"/>
      <c r="L197" s="31"/>
      <c r="M197" s="148"/>
      <c r="T197" s="50"/>
      <c r="AT197" s="16" t="s">
        <v>259</v>
      </c>
      <c r="AU197" s="16" t="s">
        <v>86</v>
      </c>
    </row>
    <row r="198" spans="2:65" s="1" customFormat="1" ht="16.5" customHeight="1">
      <c r="B198" s="31"/>
      <c r="C198" s="163" t="s">
        <v>541</v>
      </c>
      <c r="D198" s="163" t="s">
        <v>561</v>
      </c>
      <c r="E198" s="164" t="s">
        <v>4512</v>
      </c>
      <c r="F198" s="165" t="s">
        <v>4513</v>
      </c>
      <c r="G198" s="166" t="s">
        <v>290</v>
      </c>
      <c r="H198" s="167">
        <v>1</v>
      </c>
      <c r="I198" s="168"/>
      <c r="J198" s="169">
        <f>ROUND(I198*H198,2)</f>
        <v>0</v>
      </c>
      <c r="K198" s="170"/>
      <c r="L198" s="171"/>
      <c r="M198" s="172" t="s">
        <v>20</v>
      </c>
      <c r="N198" s="173" t="s">
        <v>45</v>
      </c>
      <c r="P198" s="141">
        <f>O198*H198</f>
        <v>0</v>
      </c>
      <c r="Q198" s="141">
        <v>1.0499999999999999E-3</v>
      </c>
      <c r="R198" s="141">
        <f>Q198*H198</f>
        <v>1.0499999999999999E-3</v>
      </c>
      <c r="S198" s="141">
        <v>0</v>
      </c>
      <c r="T198" s="142">
        <f>S198*H198</f>
        <v>0</v>
      </c>
      <c r="AR198" s="143" t="s">
        <v>478</v>
      </c>
      <c r="AT198" s="143" t="s">
        <v>561</v>
      </c>
      <c r="AU198" s="143" t="s">
        <v>86</v>
      </c>
      <c r="AY198" s="16" t="s">
        <v>250</v>
      </c>
      <c r="BE198" s="144">
        <f>IF(N198="základní",J198,0)</f>
        <v>0</v>
      </c>
      <c r="BF198" s="144">
        <f>IF(N198="snížená",J198,0)</f>
        <v>0</v>
      </c>
      <c r="BG198" s="144">
        <f>IF(N198="zákl. přenesená",J198,0)</f>
        <v>0</v>
      </c>
      <c r="BH198" s="144">
        <f>IF(N198="sníž. přenesená",J198,0)</f>
        <v>0</v>
      </c>
      <c r="BI198" s="144">
        <f>IF(N198="nulová",J198,0)</f>
        <v>0</v>
      </c>
      <c r="BJ198" s="16" t="s">
        <v>86</v>
      </c>
      <c r="BK198" s="144">
        <f>ROUND(I198*H198,2)</f>
        <v>0</v>
      </c>
      <c r="BL198" s="16" t="s">
        <v>378</v>
      </c>
      <c r="BM198" s="143" t="s">
        <v>4514</v>
      </c>
    </row>
    <row r="199" spans="2:65" s="12" customFormat="1">
      <c r="B199" s="149"/>
      <c r="D199" s="150" t="s">
        <v>261</v>
      </c>
      <c r="E199" s="151" t="s">
        <v>20</v>
      </c>
      <c r="F199" s="152" t="s">
        <v>4485</v>
      </c>
      <c r="H199" s="153">
        <v>1</v>
      </c>
      <c r="I199" s="154"/>
      <c r="L199" s="149"/>
      <c r="M199" s="155"/>
      <c r="T199" s="156"/>
      <c r="AT199" s="151" t="s">
        <v>261</v>
      </c>
      <c r="AU199" s="151" t="s">
        <v>86</v>
      </c>
      <c r="AV199" s="12" t="s">
        <v>86</v>
      </c>
      <c r="AW199" s="12" t="s">
        <v>34</v>
      </c>
      <c r="AX199" s="12" t="s">
        <v>73</v>
      </c>
      <c r="AY199" s="151" t="s">
        <v>250</v>
      </c>
    </row>
    <row r="200" spans="2:65" s="1" customFormat="1" ht="24.2" customHeight="1">
      <c r="B200" s="31"/>
      <c r="C200" s="163" t="s">
        <v>548</v>
      </c>
      <c r="D200" s="163" t="s">
        <v>561</v>
      </c>
      <c r="E200" s="164" t="s">
        <v>1326</v>
      </c>
      <c r="F200" s="165" t="s">
        <v>1327</v>
      </c>
      <c r="G200" s="166" t="s">
        <v>290</v>
      </c>
      <c r="H200" s="167">
        <v>2</v>
      </c>
      <c r="I200" s="168"/>
      <c r="J200" s="169">
        <f>ROUND(I200*H200,2)</f>
        <v>0</v>
      </c>
      <c r="K200" s="170"/>
      <c r="L200" s="171"/>
      <c r="M200" s="172" t="s">
        <v>20</v>
      </c>
      <c r="N200" s="173" t="s">
        <v>45</v>
      </c>
      <c r="P200" s="141">
        <f>O200*H200</f>
        <v>0</v>
      </c>
      <c r="Q200" s="141">
        <v>1.0499999999999999E-3</v>
      </c>
      <c r="R200" s="141">
        <f>Q200*H200</f>
        <v>2.0999999999999999E-3</v>
      </c>
      <c r="S200" s="141">
        <v>0</v>
      </c>
      <c r="T200" s="142">
        <f>S200*H200</f>
        <v>0</v>
      </c>
      <c r="AR200" s="143" t="s">
        <v>478</v>
      </c>
      <c r="AT200" s="143" t="s">
        <v>561</v>
      </c>
      <c r="AU200" s="143" t="s">
        <v>86</v>
      </c>
      <c r="AY200" s="16" t="s">
        <v>250</v>
      </c>
      <c r="BE200" s="144">
        <f>IF(N200="základní",J200,0)</f>
        <v>0</v>
      </c>
      <c r="BF200" s="144">
        <f>IF(N200="snížená",J200,0)</f>
        <v>0</v>
      </c>
      <c r="BG200" s="144">
        <f>IF(N200="zákl. přenesená",J200,0)</f>
        <v>0</v>
      </c>
      <c r="BH200" s="144">
        <f>IF(N200="sníž. přenesená",J200,0)</f>
        <v>0</v>
      </c>
      <c r="BI200" s="144">
        <f>IF(N200="nulová",J200,0)</f>
        <v>0</v>
      </c>
      <c r="BJ200" s="16" t="s">
        <v>86</v>
      </c>
      <c r="BK200" s="144">
        <f>ROUND(I200*H200,2)</f>
        <v>0</v>
      </c>
      <c r="BL200" s="16" t="s">
        <v>378</v>
      </c>
      <c r="BM200" s="143" t="s">
        <v>4515</v>
      </c>
    </row>
    <row r="201" spans="2:65" s="12" customFormat="1">
      <c r="B201" s="149"/>
      <c r="D201" s="150" t="s">
        <v>261</v>
      </c>
      <c r="E201" s="151" t="s">
        <v>20</v>
      </c>
      <c r="F201" s="152" t="s">
        <v>4485</v>
      </c>
      <c r="H201" s="153">
        <v>1</v>
      </c>
      <c r="I201" s="154"/>
      <c r="L201" s="149"/>
      <c r="M201" s="155"/>
      <c r="T201" s="156"/>
      <c r="AT201" s="151" t="s">
        <v>261</v>
      </c>
      <c r="AU201" s="151" t="s">
        <v>86</v>
      </c>
      <c r="AV201" s="12" t="s">
        <v>86</v>
      </c>
      <c r="AW201" s="12" t="s">
        <v>34</v>
      </c>
      <c r="AX201" s="12" t="s">
        <v>73</v>
      </c>
      <c r="AY201" s="151" t="s">
        <v>250</v>
      </c>
    </row>
    <row r="202" spans="2:65" s="12" customFormat="1">
      <c r="B202" s="149"/>
      <c r="D202" s="150" t="s">
        <v>261</v>
      </c>
      <c r="E202" s="151" t="s">
        <v>20</v>
      </c>
      <c r="F202" s="152" t="s">
        <v>4489</v>
      </c>
      <c r="H202" s="153">
        <v>1</v>
      </c>
      <c r="I202" s="154"/>
      <c r="L202" s="149"/>
      <c r="M202" s="155"/>
      <c r="T202" s="156"/>
      <c r="AT202" s="151" t="s">
        <v>261</v>
      </c>
      <c r="AU202" s="151" t="s">
        <v>86</v>
      </c>
      <c r="AV202" s="12" t="s">
        <v>86</v>
      </c>
      <c r="AW202" s="12" t="s">
        <v>34</v>
      </c>
      <c r="AX202" s="12" t="s">
        <v>73</v>
      </c>
      <c r="AY202" s="151" t="s">
        <v>250</v>
      </c>
    </row>
    <row r="203" spans="2:65" s="1" customFormat="1" ht="24.2" customHeight="1">
      <c r="B203" s="31"/>
      <c r="C203" s="163" t="s">
        <v>555</v>
      </c>
      <c r="D203" s="163" t="s">
        <v>561</v>
      </c>
      <c r="E203" s="164" t="s">
        <v>1330</v>
      </c>
      <c r="F203" s="165" t="s">
        <v>1331</v>
      </c>
      <c r="G203" s="166" t="s">
        <v>290</v>
      </c>
      <c r="H203" s="167">
        <v>4</v>
      </c>
      <c r="I203" s="168"/>
      <c r="J203" s="169">
        <f>ROUND(I203*H203,2)</f>
        <v>0</v>
      </c>
      <c r="K203" s="170"/>
      <c r="L203" s="171"/>
      <c r="M203" s="172" t="s">
        <v>20</v>
      </c>
      <c r="N203" s="173" t="s">
        <v>45</v>
      </c>
      <c r="P203" s="141">
        <f>O203*H203</f>
        <v>0</v>
      </c>
      <c r="Q203" s="141">
        <v>1.0499999999999999E-3</v>
      </c>
      <c r="R203" s="141">
        <f>Q203*H203</f>
        <v>4.1999999999999997E-3</v>
      </c>
      <c r="S203" s="141">
        <v>0</v>
      </c>
      <c r="T203" s="142">
        <f>S203*H203</f>
        <v>0</v>
      </c>
      <c r="AR203" s="143" t="s">
        <v>478</v>
      </c>
      <c r="AT203" s="143" t="s">
        <v>561</v>
      </c>
      <c r="AU203" s="143" t="s">
        <v>86</v>
      </c>
      <c r="AY203" s="16" t="s">
        <v>250</v>
      </c>
      <c r="BE203" s="144">
        <f>IF(N203="základní",J203,0)</f>
        <v>0</v>
      </c>
      <c r="BF203" s="144">
        <f>IF(N203="snížená",J203,0)</f>
        <v>0</v>
      </c>
      <c r="BG203" s="144">
        <f>IF(N203="zákl. přenesená",J203,0)</f>
        <v>0</v>
      </c>
      <c r="BH203" s="144">
        <f>IF(N203="sníž. přenesená",J203,0)</f>
        <v>0</v>
      </c>
      <c r="BI203" s="144">
        <f>IF(N203="nulová",J203,0)</f>
        <v>0</v>
      </c>
      <c r="BJ203" s="16" t="s">
        <v>86</v>
      </c>
      <c r="BK203" s="144">
        <f>ROUND(I203*H203,2)</f>
        <v>0</v>
      </c>
      <c r="BL203" s="16" t="s">
        <v>378</v>
      </c>
      <c r="BM203" s="143" t="s">
        <v>4516</v>
      </c>
    </row>
    <row r="204" spans="2:65" s="12" customFormat="1">
      <c r="B204" s="149"/>
      <c r="D204" s="150" t="s">
        <v>261</v>
      </c>
      <c r="E204" s="151" t="s">
        <v>20</v>
      </c>
      <c r="F204" s="152" t="s">
        <v>4485</v>
      </c>
      <c r="H204" s="153">
        <v>1</v>
      </c>
      <c r="I204" s="154"/>
      <c r="L204" s="149"/>
      <c r="M204" s="155"/>
      <c r="T204" s="156"/>
      <c r="AT204" s="151" t="s">
        <v>261</v>
      </c>
      <c r="AU204" s="151" t="s">
        <v>86</v>
      </c>
      <c r="AV204" s="12" t="s">
        <v>86</v>
      </c>
      <c r="AW204" s="12" t="s">
        <v>34</v>
      </c>
      <c r="AX204" s="12" t="s">
        <v>73</v>
      </c>
      <c r="AY204" s="151" t="s">
        <v>250</v>
      </c>
    </row>
    <row r="205" spans="2:65" s="12" customFormat="1">
      <c r="B205" s="149"/>
      <c r="D205" s="150" t="s">
        <v>261</v>
      </c>
      <c r="E205" s="151" t="s">
        <v>20</v>
      </c>
      <c r="F205" s="152" t="s">
        <v>4488</v>
      </c>
      <c r="H205" s="153">
        <v>2</v>
      </c>
      <c r="I205" s="154"/>
      <c r="L205" s="149"/>
      <c r="M205" s="155"/>
      <c r="T205" s="156"/>
      <c r="AT205" s="151" t="s">
        <v>261</v>
      </c>
      <c r="AU205" s="151" t="s">
        <v>86</v>
      </c>
      <c r="AV205" s="12" t="s">
        <v>86</v>
      </c>
      <c r="AW205" s="12" t="s">
        <v>34</v>
      </c>
      <c r="AX205" s="12" t="s">
        <v>73</v>
      </c>
      <c r="AY205" s="151" t="s">
        <v>250</v>
      </c>
    </row>
    <row r="206" spans="2:65" s="12" customFormat="1">
      <c r="B206" s="149"/>
      <c r="D206" s="150" t="s">
        <v>261</v>
      </c>
      <c r="E206" s="151" t="s">
        <v>20</v>
      </c>
      <c r="F206" s="152" t="s">
        <v>4489</v>
      </c>
      <c r="H206" s="153">
        <v>1</v>
      </c>
      <c r="I206" s="154"/>
      <c r="L206" s="149"/>
      <c r="M206" s="155"/>
      <c r="T206" s="156"/>
      <c r="AT206" s="151" t="s">
        <v>261</v>
      </c>
      <c r="AU206" s="151" t="s">
        <v>86</v>
      </c>
      <c r="AV206" s="12" t="s">
        <v>86</v>
      </c>
      <c r="AW206" s="12" t="s">
        <v>34</v>
      </c>
      <c r="AX206" s="12" t="s">
        <v>73</v>
      </c>
      <c r="AY206" s="151" t="s">
        <v>250</v>
      </c>
    </row>
    <row r="207" spans="2:65" s="1" customFormat="1" ht="24.2" customHeight="1">
      <c r="B207" s="31"/>
      <c r="C207" s="163" t="s">
        <v>560</v>
      </c>
      <c r="D207" s="163" t="s">
        <v>561</v>
      </c>
      <c r="E207" s="164" t="s">
        <v>1333</v>
      </c>
      <c r="F207" s="165" t="s">
        <v>1334</v>
      </c>
      <c r="G207" s="166" t="s">
        <v>290</v>
      </c>
      <c r="H207" s="167">
        <v>36</v>
      </c>
      <c r="I207" s="168"/>
      <c r="J207" s="169">
        <f>ROUND(I207*H207,2)</f>
        <v>0</v>
      </c>
      <c r="K207" s="170"/>
      <c r="L207" s="171"/>
      <c r="M207" s="172" t="s">
        <v>20</v>
      </c>
      <c r="N207" s="173" t="s">
        <v>45</v>
      </c>
      <c r="P207" s="141">
        <f>O207*H207</f>
        <v>0</v>
      </c>
      <c r="Q207" s="141">
        <v>1.0499999999999999E-3</v>
      </c>
      <c r="R207" s="141">
        <f>Q207*H207</f>
        <v>3.78E-2</v>
      </c>
      <c r="S207" s="141">
        <v>0</v>
      </c>
      <c r="T207" s="142">
        <f>S207*H207</f>
        <v>0</v>
      </c>
      <c r="AR207" s="143" t="s">
        <v>478</v>
      </c>
      <c r="AT207" s="143" t="s">
        <v>561</v>
      </c>
      <c r="AU207" s="143" t="s">
        <v>86</v>
      </c>
      <c r="AY207" s="16" t="s">
        <v>250</v>
      </c>
      <c r="BE207" s="144">
        <f>IF(N207="základní",J207,0)</f>
        <v>0</v>
      </c>
      <c r="BF207" s="144">
        <f>IF(N207="snížená",J207,0)</f>
        <v>0</v>
      </c>
      <c r="BG207" s="144">
        <f>IF(N207="zákl. přenesená",J207,0)</f>
        <v>0</v>
      </c>
      <c r="BH207" s="144">
        <f>IF(N207="sníž. přenesená",J207,0)</f>
        <v>0</v>
      </c>
      <c r="BI207" s="144">
        <f>IF(N207="nulová",J207,0)</f>
        <v>0</v>
      </c>
      <c r="BJ207" s="16" t="s">
        <v>86</v>
      </c>
      <c r="BK207" s="144">
        <f>ROUND(I207*H207,2)</f>
        <v>0</v>
      </c>
      <c r="BL207" s="16" t="s">
        <v>378</v>
      </c>
      <c r="BM207" s="143" t="s">
        <v>4517</v>
      </c>
    </row>
    <row r="208" spans="2:65" s="12" customFormat="1">
      <c r="B208" s="149"/>
      <c r="D208" s="150" t="s">
        <v>261</v>
      </c>
      <c r="E208" s="151" t="s">
        <v>20</v>
      </c>
      <c r="F208" s="152" t="s">
        <v>4518</v>
      </c>
      <c r="H208" s="153">
        <v>11</v>
      </c>
      <c r="I208" s="154"/>
      <c r="L208" s="149"/>
      <c r="M208" s="155"/>
      <c r="T208" s="156"/>
      <c r="AT208" s="151" t="s">
        <v>261</v>
      </c>
      <c r="AU208" s="151" t="s">
        <v>86</v>
      </c>
      <c r="AV208" s="12" t="s">
        <v>86</v>
      </c>
      <c r="AW208" s="12" t="s">
        <v>34</v>
      </c>
      <c r="AX208" s="12" t="s">
        <v>73</v>
      </c>
      <c r="AY208" s="151" t="s">
        <v>250</v>
      </c>
    </row>
    <row r="209" spans="2:65" s="12" customFormat="1">
      <c r="B209" s="149"/>
      <c r="D209" s="150" t="s">
        <v>261</v>
      </c>
      <c r="E209" s="151" t="s">
        <v>20</v>
      </c>
      <c r="F209" s="152" t="s">
        <v>4519</v>
      </c>
      <c r="H209" s="153">
        <v>11</v>
      </c>
      <c r="I209" s="154"/>
      <c r="L209" s="149"/>
      <c r="M209" s="155"/>
      <c r="T209" s="156"/>
      <c r="AT209" s="151" t="s">
        <v>261</v>
      </c>
      <c r="AU209" s="151" t="s">
        <v>86</v>
      </c>
      <c r="AV209" s="12" t="s">
        <v>86</v>
      </c>
      <c r="AW209" s="12" t="s">
        <v>34</v>
      </c>
      <c r="AX209" s="12" t="s">
        <v>73</v>
      </c>
      <c r="AY209" s="151" t="s">
        <v>250</v>
      </c>
    </row>
    <row r="210" spans="2:65" s="12" customFormat="1">
      <c r="B210" s="149"/>
      <c r="D210" s="150" t="s">
        <v>261</v>
      </c>
      <c r="E210" s="151" t="s">
        <v>20</v>
      </c>
      <c r="F210" s="152" t="s">
        <v>4520</v>
      </c>
      <c r="H210" s="153">
        <v>14</v>
      </c>
      <c r="I210" s="154"/>
      <c r="L210" s="149"/>
      <c r="M210" s="155"/>
      <c r="T210" s="156"/>
      <c r="AT210" s="151" t="s">
        <v>261</v>
      </c>
      <c r="AU210" s="151" t="s">
        <v>86</v>
      </c>
      <c r="AV210" s="12" t="s">
        <v>86</v>
      </c>
      <c r="AW210" s="12" t="s">
        <v>34</v>
      </c>
      <c r="AX210" s="12" t="s">
        <v>73</v>
      </c>
      <c r="AY210" s="151" t="s">
        <v>250</v>
      </c>
    </row>
    <row r="211" spans="2:65" s="1" customFormat="1" ht="24.2" customHeight="1">
      <c r="B211" s="31"/>
      <c r="C211" s="131" t="s">
        <v>567</v>
      </c>
      <c r="D211" s="131" t="s">
        <v>253</v>
      </c>
      <c r="E211" s="132" t="s">
        <v>1338</v>
      </c>
      <c r="F211" s="133" t="s">
        <v>1339</v>
      </c>
      <c r="G211" s="134" t="s">
        <v>290</v>
      </c>
      <c r="H211" s="135">
        <v>3</v>
      </c>
      <c r="I211" s="136"/>
      <c r="J211" s="137">
        <f>ROUND(I211*H211,2)</f>
        <v>0</v>
      </c>
      <c r="K211" s="138"/>
      <c r="L211" s="31"/>
      <c r="M211" s="139" t="s">
        <v>20</v>
      </c>
      <c r="N211" s="140" t="s">
        <v>45</v>
      </c>
      <c r="P211" s="141">
        <f>O211*H211</f>
        <v>0</v>
      </c>
      <c r="Q211" s="141">
        <v>0</v>
      </c>
      <c r="R211" s="141">
        <f>Q211*H211</f>
        <v>0</v>
      </c>
      <c r="S211" s="141">
        <v>0</v>
      </c>
      <c r="T211" s="142">
        <f>S211*H211</f>
        <v>0</v>
      </c>
      <c r="AR211" s="143" t="s">
        <v>378</v>
      </c>
      <c r="AT211" s="143" t="s">
        <v>253</v>
      </c>
      <c r="AU211" s="143" t="s">
        <v>86</v>
      </c>
      <c r="AY211" s="16" t="s">
        <v>250</v>
      </c>
      <c r="BE211" s="144">
        <f>IF(N211="základní",J211,0)</f>
        <v>0</v>
      </c>
      <c r="BF211" s="144">
        <f>IF(N211="snížená",J211,0)</f>
        <v>0</v>
      </c>
      <c r="BG211" s="144">
        <f>IF(N211="zákl. přenesená",J211,0)</f>
        <v>0</v>
      </c>
      <c r="BH211" s="144">
        <f>IF(N211="sníž. přenesená",J211,0)</f>
        <v>0</v>
      </c>
      <c r="BI211" s="144">
        <f>IF(N211="nulová",J211,0)</f>
        <v>0</v>
      </c>
      <c r="BJ211" s="16" t="s">
        <v>86</v>
      </c>
      <c r="BK211" s="144">
        <f>ROUND(I211*H211,2)</f>
        <v>0</v>
      </c>
      <c r="BL211" s="16" t="s">
        <v>378</v>
      </c>
      <c r="BM211" s="143" t="s">
        <v>4521</v>
      </c>
    </row>
    <row r="212" spans="2:65" s="1" customFormat="1" ht="16.5" customHeight="1">
      <c r="B212" s="31"/>
      <c r="C212" s="163" t="s">
        <v>572</v>
      </c>
      <c r="D212" s="163" t="s">
        <v>561</v>
      </c>
      <c r="E212" s="164" t="s">
        <v>1341</v>
      </c>
      <c r="F212" s="165" t="s">
        <v>1342</v>
      </c>
      <c r="G212" s="166" t="s">
        <v>290</v>
      </c>
      <c r="H212" s="167">
        <v>1</v>
      </c>
      <c r="I212" s="168"/>
      <c r="J212" s="169">
        <f>ROUND(I212*H212,2)</f>
        <v>0</v>
      </c>
      <c r="K212" s="170"/>
      <c r="L212" s="171"/>
      <c r="M212" s="172" t="s">
        <v>20</v>
      </c>
      <c r="N212" s="173" t="s">
        <v>45</v>
      </c>
      <c r="P212" s="141">
        <f>O212*H212</f>
        <v>0</v>
      </c>
      <c r="Q212" s="141">
        <v>0</v>
      </c>
      <c r="R212" s="141">
        <f>Q212*H212</f>
        <v>0</v>
      </c>
      <c r="S212" s="141">
        <v>0</v>
      </c>
      <c r="T212" s="142">
        <f>S212*H212</f>
        <v>0</v>
      </c>
      <c r="AR212" s="143" t="s">
        <v>478</v>
      </c>
      <c r="AT212" s="143" t="s">
        <v>561</v>
      </c>
      <c r="AU212" s="143" t="s">
        <v>86</v>
      </c>
      <c r="AY212" s="16" t="s">
        <v>250</v>
      </c>
      <c r="BE212" s="144">
        <f>IF(N212="základní",J212,0)</f>
        <v>0</v>
      </c>
      <c r="BF212" s="144">
        <f>IF(N212="snížená",J212,0)</f>
        <v>0</v>
      </c>
      <c r="BG212" s="144">
        <f>IF(N212="zákl. přenesená",J212,0)</f>
        <v>0</v>
      </c>
      <c r="BH212" s="144">
        <f>IF(N212="sníž. přenesená",J212,0)</f>
        <v>0</v>
      </c>
      <c r="BI212" s="144">
        <f>IF(N212="nulová",J212,0)</f>
        <v>0</v>
      </c>
      <c r="BJ212" s="16" t="s">
        <v>86</v>
      </c>
      <c r="BK212" s="144">
        <f>ROUND(I212*H212,2)</f>
        <v>0</v>
      </c>
      <c r="BL212" s="16" t="s">
        <v>378</v>
      </c>
      <c r="BM212" s="143" t="s">
        <v>4522</v>
      </c>
    </row>
    <row r="213" spans="2:65" s="12" customFormat="1">
      <c r="B213" s="149"/>
      <c r="D213" s="150" t="s">
        <v>261</v>
      </c>
      <c r="E213" s="151" t="s">
        <v>20</v>
      </c>
      <c r="F213" s="152" t="s">
        <v>4485</v>
      </c>
      <c r="H213" s="153">
        <v>1</v>
      </c>
      <c r="I213" s="154"/>
      <c r="L213" s="149"/>
      <c r="M213" s="155"/>
      <c r="T213" s="156"/>
      <c r="AT213" s="151" t="s">
        <v>261</v>
      </c>
      <c r="AU213" s="151" t="s">
        <v>86</v>
      </c>
      <c r="AV213" s="12" t="s">
        <v>86</v>
      </c>
      <c r="AW213" s="12" t="s">
        <v>34</v>
      </c>
      <c r="AX213" s="12" t="s">
        <v>73</v>
      </c>
      <c r="AY213" s="151" t="s">
        <v>250</v>
      </c>
    </row>
    <row r="214" spans="2:65" s="1" customFormat="1" ht="21.75" customHeight="1">
      <c r="B214" s="31"/>
      <c r="C214" s="163" t="s">
        <v>579</v>
      </c>
      <c r="D214" s="163" t="s">
        <v>561</v>
      </c>
      <c r="E214" s="164" t="s">
        <v>1344</v>
      </c>
      <c r="F214" s="165" t="s">
        <v>1345</v>
      </c>
      <c r="G214" s="166" t="s">
        <v>290</v>
      </c>
      <c r="H214" s="167">
        <v>1</v>
      </c>
      <c r="I214" s="168"/>
      <c r="J214" s="169">
        <f>ROUND(I214*H214,2)</f>
        <v>0</v>
      </c>
      <c r="K214" s="170"/>
      <c r="L214" s="171"/>
      <c r="M214" s="172" t="s">
        <v>20</v>
      </c>
      <c r="N214" s="173" t="s">
        <v>45</v>
      </c>
      <c r="P214" s="141">
        <f>O214*H214</f>
        <v>0</v>
      </c>
      <c r="Q214" s="141">
        <v>1.0499999999999999E-3</v>
      </c>
      <c r="R214" s="141">
        <f>Q214*H214</f>
        <v>1.0499999999999999E-3</v>
      </c>
      <c r="S214" s="141">
        <v>0</v>
      </c>
      <c r="T214" s="142">
        <f>S214*H214</f>
        <v>0</v>
      </c>
      <c r="AR214" s="143" t="s">
        <v>478</v>
      </c>
      <c r="AT214" s="143" t="s">
        <v>561</v>
      </c>
      <c r="AU214" s="143" t="s">
        <v>86</v>
      </c>
      <c r="AY214" s="16" t="s">
        <v>250</v>
      </c>
      <c r="BE214" s="144">
        <f>IF(N214="základní",J214,0)</f>
        <v>0</v>
      </c>
      <c r="BF214" s="144">
        <f>IF(N214="snížená",J214,0)</f>
        <v>0</v>
      </c>
      <c r="BG214" s="144">
        <f>IF(N214="zákl. přenesená",J214,0)</f>
        <v>0</v>
      </c>
      <c r="BH214" s="144">
        <f>IF(N214="sníž. přenesená",J214,0)</f>
        <v>0</v>
      </c>
      <c r="BI214" s="144">
        <f>IF(N214="nulová",J214,0)</f>
        <v>0</v>
      </c>
      <c r="BJ214" s="16" t="s">
        <v>86</v>
      </c>
      <c r="BK214" s="144">
        <f>ROUND(I214*H214,2)</f>
        <v>0</v>
      </c>
      <c r="BL214" s="16" t="s">
        <v>378</v>
      </c>
      <c r="BM214" s="143" t="s">
        <v>4523</v>
      </c>
    </row>
    <row r="215" spans="2:65" s="12" customFormat="1">
      <c r="B215" s="149"/>
      <c r="D215" s="150" t="s">
        <v>261</v>
      </c>
      <c r="E215" s="151" t="s">
        <v>20</v>
      </c>
      <c r="F215" s="152" t="s">
        <v>4485</v>
      </c>
      <c r="H215" s="153">
        <v>1</v>
      </c>
      <c r="I215" s="154"/>
      <c r="L215" s="149"/>
      <c r="M215" s="155"/>
      <c r="T215" s="156"/>
      <c r="AT215" s="151" t="s">
        <v>261</v>
      </c>
      <c r="AU215" s="151" t="s">
        <v>86</v>
      </c>
      <c r="AV215" s="12" t="s">
        <v>86</v>
      </c>
      <c r="AW215" s="12" t="s">
        <v>34</v>
      </c>
      <c r="AX215" s="12" t="s">
        <v>73</v>
      </c>
      <c r="AY215" s="151" t="s">
        <v>250</v>
      </c>
    </row>
    <row r="216" spans="2:65" s="1" customFormat="1" ht="16.5" customHeight="1">
      <c r="B216" s="31"/>
      <c r="C216" s="163" t="s">
        <v>594</v>
      </c>
      <c r="D216" s="163" t="s">
        <v>561</v>
      </c>
      <c r="E216" s="164" t="s">
        <v>1348</v>
      </c>
      <c r="F216" s="165" t="s">
        <v>1349</v>
      </c>
      <c r="G216" s="166" t="s">
        <v>290</v>
      </c>
      <c r="H216" s="167">
        <v>1</v>
      </c>
      <c r="I216" s="168"/>
      <c r="J216" s="169">
        <f>ROUND(I216*H216,2)</f>
        <v>0</v>
      </c>
      <c r="K216" s="170"/>
      <c r="L216" s="171"/>
      <c r="M216" s="172" t="s">
        <v>20</v>
      </c>
      <c r="N216" s="173" t="s">
        <v>45</v>
      </c>
      <c r="P216" s="141">
        <f>O216*H216</f>
        <v>0</v>
      </c>
      <c r="Q216" s="141">
        <v>1.0499999999999999E-3</v>
      </c>
      <c r="R216" s="141">
        <f>Q216*H216</f>
        <v>1.0499999999999999E-3</v>
      </c>
      <c r="S216" s="141">
        <v>0</v>
      </c>
      <c r="T216" s="142">
        <f>S216*H216</f>
        <v>0</v>
      </c>
      <c r="AR216" s="143" t="s">
        <v>478</v>
      </c>
      <c r="AT216" s="143" t="s">
        <v>561</v>
      </c>
      <c r="AU216" s="143" t="s">
        <v>86</v>
      </c>
      <c r="AY216" s="16" t="s">
        <v>250</v>
      </c>
      <c r="BE216" s="144">
        <f>IF(N216="základní",J216,0)</f>
        <v>0</v>
      </c>
      <c r="BF216" s="144">
        <f>IF(N216="snížená",J216,0)</f>
        <v>0</v>
      </c>
      <c r="BG216" s="144">
        <f>IF(N216="zákl. přenesená",J216,0)</f>
        <v>0</v>
      </c>
      <c r="BH216" s="144">
        <f>IF(N216="sníž. přenesená",J216,0)</f>
        <v>0</v>
      </c>
      <c r="BI216" s="144">
        <f>IF(N216="nulová",J216,0)</f>
        <v>0</v>
      </c>
      <c r="BJ216" s="16" t="s">
        <v>86</v>
      </c>
      <c r="BK216" s="144">
        <f>ROUND(I216*H216,2)</f>
        <v>0</v>
      </c>
      <c r="BL216" s="16" t="s">
        <v>378</v>
      </c>
      <c r="BM216" s="143" t="s">
        <v>4524</v>
      </c>
    </row>
    <row r="217" spans="2:65" s="12" customFormat="1">
      <c r="B217" s="149"/>
      <c r="D217" s="150" t="s">
        <v>261</v>
      </c>
      <c r="E217" s="151" t="s">
        <v>20</v>
      </c>
      <c r="F217" s="152" t="s">
        <v>4485</v>
      </c>
      <c r="H217" s="153">
        <v>1</v>
      </c>
      <c r="I217" s="154"/>
      <c r="L217" s="149"/>
      <c r="M217" s="155"/>
      <c r="T217" s="156"/>
      <c r="AT217" s="151" t="s">
        <v>261</v>
      </c>
      <c r="AU217" s="151" t="s">
        <v>86</v>
      </c>
      <c r="AV217" s="12" t="s">
        <v>86</v>
      </c>
      <c r="AW217" s="12" t="s">
        <v>34</v>
      </c>
      <c r="AX217" s="12" t="s">
        <v>73</v>
      </c>
      <c r="AY217" s="151" t="s">
        <v>250</v>
      </c>
    </row>
    <row r="218" spans="2:65" s="1" customFormat="1" ht="24.2" customHeight="1">
      <c r="B218" s="31"/>
      <c r="C218" s="131" t="s">
        <v>600</v>
      </c>
      <c r="D218" s="131" t="s">
        <v>253</v>
      </c>
      <c r="E218" s="132" t="s">
        <v>1355</v>
      </c>
      <c r="F218" s="133" t="s">
        <v>1356</v>
      </c>
      <c r="G218" s="134" t="s">
        <v>290</v>
      </c>
      <c r="H218" s="135">
        <v>8</v>
      </c>
      <c r="I218" s="136"/>
      <c r="J218" s="137">
        <f>ROUND(I218*H218,2)</f>
        <v>0</v>
      </c>
      <c r="K218" s="138"/>
      <c r="L218" s="31"/>
      <c r="M218" s="139" t="s">
        <v>20</v>
      </c>
      <c r="N218" s="140" t="s">
        <v>45</v>
      </c>
      <c r="P218" s="141">
        <f>O218*H218</f>
        <v>0</v>
      </c>
      <c r="Q218" s="141">
        <v>0</v>
      </c>
      <c r="R218" s="141">
        <f>Q218*H218</f>
        <v>0</v>
      </c>
      <c r="S218" s="141">
        <v>0</v>
      </c>
      <c r="T218" s="142">
        <f>S218*H218</f>
        <v>0</v>
      </c>
      <c r="AR218" s="143" t="s">
        <v>378</v>
      </c>
      <c r="AT218" s="143" t="s">
        <v>253</v>
      </c>
      <c r="AU218" s="143" t="s">
        <v>86</v>
      </c>
      <c r="AY218" s="16" t="s">
        <v>250</v>
      </c>
      <c r="BE218" s="144">
        <f>IF(N218="základní",J218,0)</f>
        <v>0</v>
      </c>
      <c r="BF218" s="144">
        <f>IF(N218="snížená",J218,0)</f>
        <v>0</v>
      </c>
      <c r="BG218" s="144">
        <f>IF(N218="zákl. přenesená",J218,0)</f>
        <v>0</v>
      </c>
      <c r="BH218" s="144">
        <f>IF(N218="sníž. přenesená",J218,0)</f>
        <v>0</v>
      </c>
      <c r="BI218" s="144">
        <f>IF(N218="nulová",J218,0)</f>
        <v>0</v>
      </c>
      <c r="BJ218" s="16" t="s">
        <v>86</v>
      </c>
      <c r="BK218" s="144">
        <f>ROUND(I218*H218,2)</f>
        <v>0</v>
      </c>
      <c r="BL218" s="16" t="s">
        <v>378</v>
      </c>
      <c r="BM218" s="143" t="s">
        <v>4525</v>
      </c>
    </row>
    <row r="219" spans="2:65" s="1" customFormat="1">
      <c r="B219" s="31"/>
      <c r="D219" s="145" t="s">
        <v>259</v>
      </c>
      <c r="F219" s="146" t="s">
        <v>1358</v>
      </c>
      <c r="I219" s="147"/>
      <c r="L219" s="31"/>
      <c r="M219" s="148"/>
      <c r="T219" s="50"/>
      <c r="AT219" s="16" t="s">
        <v>259</v>
      </c>
      <c r="AU219" s="16" t="s">
        <v>86</v>
      </c>
    </row>
    <row r="220" spans="2:65" s="1" customFormat="1" ht="24.2" customHeight="1">
      <c r="B220" s="31"/>
      <c r="C220" s="163" t="s">
        <v>607</v>
      </c>
      <c r="D220" s="163" t="s">
        <v>561</v>
      </c>
      <c r="E220" s="164" t="s">
        <v>1359</v>
      </c>
      <c r="F220" s="165" t="s">
        <v>1360</v>
      </c>
      <c r="G220" s="166" t="s">
        <v>290</v>
      </c>
      <c r="H220" s="167">
        <v>5</v>
      </c>
      <c r="I220" s="168"/>
      <c r="J220" s="169">
        <f>ROUND(I220*H220,2)</f>
        <v>0</v>
      </c>
      <c r="K220" s="170"/>
      <c r="L220" s="171"/>
      <c r="M220" s="172" t="s">
        <v>20</v>
      </c>
      <c r="N220" s="173" t="s">
        <v>45</v>
      </c>
      <c r="P220" s="141">
        <f>O220*H220</f>
        <v>0</v>
      </c>
      <c r="Q220" s="141">
        <v>1.0499999999999999E-3</v>
      </c>
      <c r="R220" s="141">
        <f>Q220*H220</f>
        <v>5.2499999999999995E-3</v>
      </c>
      <c r="S220" s="141">
        <v>0</v>
      </c>
      <c r="T220" s="142">
        <f>S220*H220</f>
        <v>0</v>
      </c>
      <c r="AR220" s="143" t="s">
        <v>478</v>
      </c>
      <c r="AT220" s="143" t="s">
        <v>561</v>
      </c>
      <c r="AU220" s="143" t="s">
        <v>86</v>
      </c>
      <c r="AY220" s="16" t="s">
        <v>250</v>
      </c>
      <c r="BE220" s="144">
        <f>IF(N220="základní",J220,0)</f>
        <v>0</v>
      </c>
      <c r="BF220" s="144">
        <f>IF(N220="snížená",J220,0)</f>
        <v>0</v>
      </c>
      <c r="BG220" s="144">
        <f>IF(N220="zákl. přenesená",J220,0)</f>
        <v>0</v>
      </c>
      <c r="BH220" s="144">
        <f>IF(N220="sníž. přenesená",J220,0)</f>
        <v>0</v>
      </c>
      <c r="BI220" s="144">
        <f>IF(N220="nulová",J220,0)</f>
        <v>0</v>
      </c>
      <c r="BJ220" s="16" t="s">
        <v>86</v>
      </c>
      <c r="BK220" s="144">
        <f>ROUND(I220*H220,2)</f>
        <v>0</v>
      </c>
      <c r="BL220" s="16" t="s">
        <v>378</v>
      </c>
      <c r="BM220" s="143" t="s">
        <v>4526</v>
      </c>
    </row>
    <row r="221" spans="2:65" s="12" customFormat="1">
      <c r="B221" s="149"/>
      <c r="D221" s="150" t="s">
        <v>261</v>
      </c>
      <c r="E221" s="151" t="s">
        <v>20</v>
      </c>
      <c r="F221" s="152" t="s">
        <v>4473</v>
      </c>
      <c r="H221" s="153">
        <v>1</v>
      </c>
      <c r="I221" s="154"/>
      <c r="L221" s="149"/>
      <c r="M221" s="155"/>
      <c r="T221" s="156"/>
      <c r="AT221" s="151" t="s">
        <v>261</v>
      </c>
      <c r="AU221" s="151" t="s">
        <v>86</v>
      </c>
      <c r="AV221" s="12" t="s">
        <v>86</v>
      </c>
      <c r="AW221" s="12" t="s">
        <v>34</v>
      </c>
      <c r="AX221" s="12" t="s">
        <v>73</v>
      </c>
      <c r="AY221" s="151" t="s">
        <v>250</v>
      </c>
    </row>
    <row r="222" spans="2:65" s="12" customFormat="1">
      <c r="B222" s="149"/>
      <c r="D222" s="150" t="s">
        <v>261</v>
      </c>
      <c r="E222" s="151" t="s">
        <v>20</v>
      </c>
      <c r="F222" s="152" t="s">
        <v>4527</v>
      </c>
      <c r="H222" s="153">
        <v>4</v>
      </c>
      <c r="I222" s="154"/>
      <c r="L222" s="149"/>
      <c r="M222" s="155"/>
      <c r="T222" s="156"/>
      <c r="AT222" s="151" t="s">
        <v>261</v>
      </c>
      <c r="AU222" s="151" t="s">
        <v>86</v>
      </c>
      <c r="AV222" s="12" t="s">
        <v>86</v>
      </c>
      <c r="AW222" s="12" t="s">
        <v>34</v>
      </c>
      <c r="AX222" s="12" t="s">
        <v>73</v>
      </c>
      <c r="AY222" s="151" t="s">
        <v>250</v>
      </c>
    </row>
    <row r="223" spans="2:65" s="1" customFormat="1" ht="24.2" customHeight="1">
      <c r="B223" s="31"/>
      <c r="C223" s="163" t="s">
        <v>613</v>
      </c>
      <c r="D223" s="163" t="s">
        <v>561</v>
      </c>
      <c r="E223" s="164" t="s">
        <v>1362</v>
      </c>
      <c r="F223" s="165" t="s">
        <v>1363</v>
      </c>
      <c r="G223" s="166" t="s">
        <v>290</v>
      </c>
      <c r="H223" s="167">
        <v>1</v>
      </c>
      <c r="I223" s="168"/>
      <c r="J223" s="169">
        <f>ROUND(I223*H223,2)</f>
        <v>0</v>
      </c>
      <c r="K223" s="170"/>
      <c r="L223" s="171"/>
      <c r="M223" s="172" t="s">
        <v>20</v>
      </c>
      <c r="N223" s="173" t="s">
        <v>45</v>
      </c>
      <c r="P223" s="141">
        <f>O223*H223</f>
        <v>0</v>
      </c>
      <c r="Q223" s="141">
        <v>1.0499999999999999E-3</v>
      </c>
      <c r="R223" s="141">
        <f>Q223*H223</f>
        <v>1.0499999999999999E-3</v>
      </c>
      <c r="S223" s="141">
        <v>0</v>
      </c>
      <c r="T223" s="142">
        <f>S223*H223</f>
        <v>0</v>
      </c>
      <c r="AR223" s="143" t="s">
        <v>478</v>
      </c>
      <c r="AT223" s="143" t="s">
        <v>561</v>
      </c>
      <c r="AU223" s="143" t="s">
        <v>86</v>
      </c>
      <c r="AY223" s="16" t="s">
        <v>250</v>
      </c>
      <c r="BE223" s="144">
        <f>IF(N223="základní",J223,0)</f>
        <v>0</v>
      </c>
      <c r="BF223" s="144">
        <f>IF(N223="snížená",J223,0)</f>
        <v>0</v>
      </c>
      <c r="BG223" s="144">
        <f>IF(N223="zákl. přenesená",J223,0)</f>
        <v>0</v>
      </c>
      <c r="BH223" s="144">
        <f>IF(N223="sníž. přenesená",J223,0)</f>
        <v>0</v>
      </c>
      <c r="BI223" s="144">
        <f>IF(N223="nulová",J223,0)</f>
        <v>0</v>
      </c>
      <c r="BJ223" s="16" t="s">
        <v>86</v>
      </c>
      <c r="BK223" s="144">
        <f>ROUND(I223*H223,2)</f>
        <v>0</v>
      </c>
      <c r="BL223" s="16" t="s">
        <v>378</v>
      </c>
      <c r="BM223" s="143" t="s">
        <v>4528</v>
      </c>
    </row>
    <row r="224" spans="2:65" s="12" customFormat="1">
      <c r="B224" s="149"/>
      <c r="D224" s="150" t="s">
        <v>261</v>
      </c>
      <c r="E224" s="151" t="s">
        <v>20</v>
      </c>
      <c r="F224" s="152" t="s">
        <v>4485</v>
      </c>
      <c r="H224" s="153">
        <v>1</v>
      </c>
      <c r="I224" s="154"/>
      <c r="L224" s="149"/>
      <c r="M224" s="155"/>
      <c r="T224" s="156"/>
      <c r="AT224" s="151" t="s">
        <v>261</v>
      </c>
      <c r="AU224" s="151" t="s">
        <v>86</v>
      </c>
      <c r="AV224" s="12" t="s">
        <v>86</v>
      </c>
      <c r="AW224" s="12" t="s">
        <v>34</v>
      </c>
      <c r="AX224" s="12" t="s">
        <v>73</v>
      </c>
      <c r="AY224" s="151" t="s">
        <v>250</v>
      </c>
    </row>
    <row r="225" spans="2:65" s="1" customFormat="1" ht="24.2" customHeight="1">
      <c r="B225" s="31"/>
      <c r="C225" s="163" t="s">
        <v>622</v>
      </c>
      <c r="D225" s="163" t="s">
        <v>561</v>
      </c>
      <c r="E225" s="164" t="s">
        <v>1365</v>
      </c>
      <c r="F225" s="165" t="s">
        <v>1366</v>
      </c>
      <c r="G225" s="166" t="s">
        <v>290</v>
      </c>
      <c r="H225" s="167">
        <v>2</v>
      </c>
      <c r="I225" s="168"/>
      <c r="J225" s="169">
        <f>ROUND(I225*H225,2)</f>
        <v>0</v>
      </c>
      <c r="K225" s="170"/>
      <c r="L225" s="171"/>
      <c r="M225" s="172" t="s">
        <v>20</v>
      </c>
      <c r="N225" s="173" t="s">
        <v>45</v>
      </c>
      <c r="P225" s="141">
        <f>O225*H225</f>
        <v>0</v>
      </c>
      <c r="Q225" s="141">
        <v>1.0499999999999999E-3</v>
      </c>
      <c r="R225" s="141">
        <f>Q225*H225</f>
        <v>2.0999999999999999E-3</v>
      </c>
      <c r="S225" s="141">
        <v>0</v>
      </c>
      <c r="T225" s="142">
        <f>S225*H225</f>
        <v>0</v>
      </c>
      <c r="AR225" s="143" t="s">
        <v>478</v>
      </c>
      <c r="AT225" s="143" t="s">
        <v>561</v>
      </c>
      <c r="AU225" s="143" t="s">
        <v>86</v>
      </c>
      <c r="AY225" s="16" t="s">
        <v>250</v>
      </c>
      <c r="BE225" s="144">
        <f>IF(N225="základní",J225,0)</f>
        <v>0</v>
      </c>
      <c r="BF225" s="144">
        <f>IF(N225="snížená",J225,0)</f>
        <v>0</v>
      </c>
      <c r="BG225" s="144">
        <f>IF(N225="zákl. přenesená",J225,0)</f>
        <v>0</v>
      </c>
      <c r="BH225" s="144">
        <f>IF(N225="sníž. přenesená",J225,0)</f>
        <v>0</v>
      </c>
      <c r="BI225" s="144">
        <f>IF(N225="nulová",J225,0)</f>
        <v>0</v>
      </c>
      <c r="BJ225" s="16" t="s">
        <v>86</v>
      </c>
      <c r="BK225" s="144">
        <f>ROUND(I225*H225,2)</f>
        <v>0</v>
      </c>
      <c r="BL225" s="16" t="s">
        <v>378</v>
      </c>
      <c r="BM225" s="143" t="s">
        <v>4529</v>
      </c>
    </row>
    <row r="226" spans="2:65" s="12" customFormat="1">
      <c r="B226" s="149"/>
      <c r="D226" s="150" t="s">
        <v>261</v>
      </c>
      <c r="E226" s="151" t="s">
        <v>20</v>
      </c>
      <c r="F226" s="152" t="s">
        <v>4473</v>
      </c>
      <c r="H226" s="153">
        <v>1</v>
      </c>
      <c r="I226" s="154"/>
      <c r="L226" s="149"/>
      <c r="M226" s="155"/>
      <c r="T226" s="156"/>
      <c r="AT226" s="151" t="s">
        <v>261</v>
      </c>
      <c r="AU226" s="151" t="s">
        <v>86</v>
      </c>
      <c r="AV226" s="12" t="s">
        <v>86</v>
      </c>
      <c r="AW226" s="12" t="s">
        <v>34</v>
      </c>
      <c r="AX226" s="12" t="s">
        <v>73</v>
      </c>
      <c r="AY226" s="151" t="s">
        <v>250</v>
      </c>
    </row>
    <row r="227" spans="2:65" s="12" customFormat="1">
      <c r="B227" s="149"/>
      <c r="D227" s="150" t="s">
        <v>261</v>
      </c>
      <c r="E227" s="151" t="s">
        <v>20</v>
      </c>
      <c r="F227" s="152" t="s">
        <v>4489</v>
      </c>
      <c r="H227" s="153">
        <v>1</v>
      </c>
      <c r="I227" s="154"/>
      <c r="L227" s="149"/>
      <c r="M227" s="155"/>
      <c r="T227" s="156"/>
      <c r="AT227" s="151" t="s">
        <v>261</v>
      </c>
      <c r="AU227" s="151" t="s">
        <v>86</v>
      </c>
      <c r="AV227" s="12" t="s">
        <v>86</v>
      </c>
      <c r="AW227" s="12" t="s">
        <v>34</v>
      </c>
      <c r="AX227" s="12" t="s">
        <v>73</v>
      </c>
      <c r="AY227" s="151" t="s">
        <v>250</v>
      </c>
    </row>
    <row r="228" spans="2:65" s="1" customFormat="1" ht="24.2" customHeight="1">
      <c r="B228" s="31"/>
      <c r="C228" s="131" t="s">
        <v>628</v>
      </c>
      <c r="D228" s="131" t="s">
        <v>253</v>
      </c>
      <c r="E228" s="132" t="s">
        <v>1368</v>
      </c>
      <c r="F228" s="133" t="s">
        <v>1369</v>
      </c>
      <c r="G228" s="134" t="s">
        <v>290</v>
      </c>
      <c r="H228" s="135">
        <v>1</v>
      </c>
      <c r="I228" s="136"/>
      <c r="J228" s="137">
        <f>ROUND(I228*H228,2)</f>
        <v>0</v>
      </c>
      <c r="K228" s="138"/>
      <c r="L228" s="31"/>
      <c r="M228" s="139" t="s">
        <v>20</v>
      </c>
      <c r="N228" s="140" t="s">
        <v>45</v>
      </c>
      <c r="P228" s="141">
        <f>O228*H228</f>
        <v>0</v>
      </c>
      <c r="Q228" s="141">
        <v>0</v>
      </c>
      <c r="R228" s="141">
        <f>Q228*H228</f>
        <v>0</v>
      </c>
      <c r="S228" s="141">
        <v>0</v>
      </c>
      <c r="T228" s="142">
        <f>S228*H228</f>
        <v>0</v>
      </c>
      <c r="AR228" s="143" t="s">
        <v>378</v>
      </c>
      <c r="AT228" s="143" t="s">
        <v>253</v>
      </c>
      <c r="AU228" s="143" t="s">
        <v>86</v>
      </c>
      <c r="AY228" s="16" t="s">
        <v>250</v>
      </c>
      <c r="BE228" s="144">
        <f>IF(N228="základní",J228,0)</f>
        <v>0</v>
      </c>
      <c r="BF228" s="144">
        <f>IF(N228="snížená",J228,0)</f>
        <v>0</v>
      </c>
      <c r="BG228" s="144">
        <f>IF(N228="zákl. přenesená",J228,0)</f>
        <v>0</v>
      </c>
      <c r="BH228" s="144">
        <f>IF(N228="sníž. přenesená",J228,0)</f>
        <v>0</v>
      </c>
      <c r="BI228" s="144">
        <f>IF(N228="nulová",J228,0)</f>
        <v>0</v>
      </c>
      <c r="BJ228" s="16" t="s">
        <v>86</v>
      </c>
      <c r="BK228" s="144">
        <f>ROUND(I228*H228,2)</f>
        <v>0</v>
      </c>
      <c r="BL228" s="16" t="s">
        <v>378</v>
      </c>
      <c r="BM228" s="143" t="s">
        <v>4530</v>
      </c>
    </row>
    <row r="229" spans="2:65" s="1" customFormat="1">
      <c r="B229" s="31"/>
      <c r="D229" s="145" t="s">
        <v>259</v>
      </c>
      <c r="F229" s="146" t="s">
        <v>1371</v>
      </c>
      <c r="I229" s="147"/>
      <c r="L229" s="31"/>
      <c r="M229" s="148"/>
      <c r="T229" s="50"/>
      <c r="AT229" s="16" t="s">
        <v>259</v>
      </c>
      <c r="AU229" s="16" t="s">
        <v>86</v>
      </c>
    </row>
    <row r="230" spans="2:65" s="1" customFormat="1" ht="16.5" customHeight="1">
      <c r="B230" s="31"/>
      <c r="C230" s="163" t="s">
        <v>633</v>
      </c>
      <c r="D230" s="163" t="s">
        <v>561</v>
      </c>
      <c r="E230" s="164" t="s">
        <v>4531</v>
      </c>
      <c r="F230" s="165" t="s">
        <v>4532</v>
      </c>
      <c r="G230" s="166" t="s">
        <v>290</v>
      </c>
      <c r="H230" s="167">
        <v>1</v>
      </c>
      <c r="I230" s="168"/>
      <c r="J230" s="169">
        <f>ROUND(I230*H230,2)</f>
        <v>0</v>
      </c>
      <c r="K230" s="170"/>
      <c r="L230" s="171"/>
      <c r="M230" s="172" t="s">
        <v>20</v>
      </c>
      <c r="N230" s="173" t="s">
        <v>45</v>
      </c>
      <c r="P230" s="141">
        <f>O230*H230</f>
        <v>0</v>
      </c>
      <c r="Q230" s="141">
        <v>6.9999999999999999E-4</v>
      </c>
      <c r="R230" s="141">
        <f>Q230*H230</f>
        <v>6.9999999999999999E-4</v>
      </c>
      <c r="S230" s="141">
        <v>0</v>
      </c>
      <c r="T230" s="142">
        <f>S230*H230</f>
        <v>0</v>
      </c>
      <c r="AR230" s="143" t="s">
        <v>478</v>
      </c>
      <c r="AT230" s="143" t="s">
        <v>561</v>
      </c>
      <c r="AU230" s="143" t="s">
        <v>86</v>
      </c>
      <c r="AY230" s="16" t="s">
        <v>250</v>
      </c>
      <c r="BE230" s="144">
        <f>IF(N230="základní",J230,0)</f>
        <v>0</v>
      </c>
      <c r="BF230" s="144">
        <f>IF(N230="snížená",J230,0)</f>
        <v>0</v>
      </c>
      <c r="BG230" s="144">
        <f>IF(N230="zákl. přenesená",J230,0)</f>
        <v>0</v>
      </c>
      <c r="BH230" s="144">
        <f>IF(N230="sníž. přenesená",J230,0)</f>
        <v>0</v>
      </c>
      <c r="BI230" s="144">
        <f>IF(N230="nulová",J230,0)</f>
        <v>0</v>
      </c>
      <c r="BJ230" s="16" t="s">
        <v>86</v>
      </c>
      <c r="BK230" s="144">
        <f>ROUND(I230*H230,2)</f>
        <v>0</v>
      </c>
      <c r="BL230" s="16" t="s">
        <v>378</v>
      </c>
      <c r="BM230" s="143" t="s">
        <v>4533</v>
      </c>
    </row>
    <row r="231" spans="2:65" s="12" customFormat="1">
      <c r="B231" s="149"/>
      <c r="D231" s="150" t="s">
        <v>261</v>
      </c>
      <c r="E231" s="151" t="s">
        <v>20</v>
      </c>
      <c r="F231" s="152" t="s">
        <v>4485</v>
      </c>
      <c r="H231" s="153">
        <v>1</v>
      </c>
      <c r="I231" s="154"/>
      <c r="L231" s="149"/>
      <c r="M231" s="155"/>
      <c r="T231" s="156"/>
      <c r="AT231" s="151" t="s">
        <v>261</v>
      </c>
      <c r="AU231" s="151" t="s">
        <v>86</v>
      </c>
      <c r="AV231" s="12" t="s">
        <v>86</v>
      </c>
      <c r="AW231" s="12" t="s">
        <v>34</v>
      </c>
      <c r="AX231" s="12" t="s">
        <v>73</v>
      </c>
      <c r="AY231" s="151" t="s">
        <v>250</v>
      </c>
    </row>
    <row r="232" spans="2:65" s="1" customFormat="1" ht="24.2" customHeight="1">
      <c r="B232" s="31"/>
      <c r="C232" s="131" t="s">
        <v>638</v>
      </c>
      <c r="D232" s="131" t="s">
        <v>253</v>
      </c>
      <c r="E232" s="132" t="s">
        <v>1375</v>
      </c>
      <c r="F232" s="133" t="s">
        <v>1376</v>
      </c>
      <c r="G232" s="134" t="s">
        <v>290</v>
      </c>
      <c r="H232" s="135">
        <v>3</v>
      </c>
      <c r="I232" s="136"/>
      <c r="J232" s="137">
        <f>ROUND(I232*H232,2)</f>
        <v>0</v>
      </c>
      <c r="K232" s="138"/>
      <c r="L232" s="31"/>
      <c r="M232" s="139" t="s">
        <v>20</v>
      </c>
      <c r="N232" s="140" t="s">
        <v>45</v>
      </c>
      <c r="P232" s="141">
        <f>O232*H232</f>
        <v>0</v>
      </c>
      <c r="Q232" s="141">
        <v>0</v>
      </c>
      <c r="R232" s="141">
        <f>Q232*H232</f>
        <v>0</v>
      </c>
      <c r="S232" s="141">
        <v>0</v>
      </c>
      <c r="T232" s="142">
        <f>S232*H232</f>
        <v>0</v>
      </c>
      <c r="AR232" s="143" t="s">
        <v>378</v>
      </c>
      <c r="AT232" s="143" t="s">
        <v>253</v>
      </c>
      <c r="AU232" s="143" t="s">
        <v>86</v>
      </c>
      <c r="AY232" s="16" t="s">
        <v>250</v>
      </c>
      <c r="BE232" s="144">
        <f>IF(N232="základní",J232,0)</f>
        <v>0</v>
      </c>
      <c r="BF232" s="144">
        <f>IF(N232="snížená",J232,0)</f>
        <v>0</v>
      </c>
      <c r="BG232" s="144">
        <f>IF(N232="zákl. přenesená",J232,0)</f>
        <v>0</v>
      </c>
      <c r="BH232" s="144">
        <f>IF(N232="sníž. přenesená",J232,0)</f>
        <v>0</v>
      </c>
      <c r="BI232" s="144">
        <f>IF(N232="nulová",J232,0)</f>
        <v>0</v>
      </c>
      <c r="BJ232" s="16" t="s">
        <v>86</v>
      </c>
      <c r="BK232" s="144">
        <f>ROUND(I232*H232,2)</f>
        <v>0</v>
      </c>
      <c r="BL232" s="16" t="s">
        <v>378</v>
      </c>
      <c r="BM232" s="143" t="s">
        <v>4534</v>
      </c>
    </row>
    <row r="233" spans="2:65" s="1" customFormat="1">
      <c r="B233" s="31"/>
      <c r="D233" s="145" t="s">
        <v>259</v>
      </c>
      <c r="F233" s="146" t="s">
        <v>1378</v>
      </c>
      <c r="I233" s="147"/>
      <c r="L233" s="31"/>
      <c r="M233" s="148"/>
      <c r="T233" s="50"/>
      <c r="AT233" s="16" t="s">
        <v>259</v>
      </c>
      <c r="AU233" s="16" t="s">
        <v>86</v>
      </c>
    </row>
    <row r="234" spans="2:65" s="1" customFormat="1" ht="24.2" customHeight="1">
      <c r="B234" s="31"/>
      <c r="C234" s="163" t="s">
        <v>643</v>
      </c>
      <c r="D234" s="163" t="s">
        <v>561</v>
      </c>
      <c r="E234" s="164" t="s">
        <v>1379</v>
      </c>
      <c r="F234" s="165" t="s">
        <v>1380</v>
      </c>
      <c r="G234" s="166" t="s">
        <v>290</v>
      </c>
      <c r="H234" s="167">
        <v>3</v>
      </c>
      <c r="I234" s="168"/>
      <c r="J234" s="169">
        <f>ROUND(I234*H234,2)</f>
        <v>0</v>
      </c>
      <c r="K234" s="170"/>
      <c r="L234" s="171"/>
      <c r="M234" s="172" t="s">
        <v>20</v>
      </c>
      <c r="N234" s="173" t="s">
        <v>45</v>
      </c>
      <c r="P234" s="141">
        <f>O234*H234</f>
        <v>0</v>
      </c>
      <c r="Q234" s="141">
        <v>5.9999999999999995E-4</v>
      </c>
      <c r="R234" s="141">
        <f>Q234*H234</f>
        <v>1.8E-3</v>
      </c>
      <c r="S234" s="141">
        <v>0</v>
      </c>
      <c r="T234" s="142">
        <f>S234*H234</f>
        <v>0</v>
      </c>
      <c r="AR234" s="143" t="s">
        <v>478</v>
      </c>
      <c r="AT234" s="143" t="s">
        <v>561</v>
      </c>
      <c r="AU234" s="143" t="s">
        <v>86</v>
      </c>
      <c r="AY234" s="16" t="s">
        <v>250</v>
      </c>
      <c r="BE234" s="144">
        <f>IF(N234="základní",J234,0)</f>
        <v>0</v>
      </c>
      <c r="BF234" s="144">
        <f>IF(N234="snížená",J234,0)</f>
        <v>0</v>
      </c>
      <c r="BG234" s="144">
        <f>IF(N234="zákl. přenesená",J234,0)</f>
        <v>0</v>
      </c>
      <c r="BH234" s="144">
        <f>IF(N234="sníž. přenesená",J234,0)</f>
        <v>0</v>
      </c>
      <c r="BI234" s="144">
        <f>IF(N234="nulová",J234,0)</f>
        <v>0</v>
      </c>
      <c r="BJ234" s="16" t="s">
        <v>86</v>
      </c>
      <c r="BK234" s="144">
        <f>ROUND(I234*H234,2)</f>
        <v>0</v>
      </c>
      <c r="BL234" s="16" t="s">
        <v>378</v>
      </c>
      <c r="BM234" s="143" t="s">
        <v>4535</v>
      </c>
    </row>
    <row r="235" spans="2:65" s="12" customFormat="1">
      <c r="B235" s="149"/>
      <c r="D235" s="150" t="s">
        <v>261</v>
      </c>
      <c r="E235" s="151" t="s">
        <v>20</v>
      </c>
      <c r="F235" s="152" t="s">
        <v>4451</v>
      </c>
      <c r="H235" s="153">
        <v>3</v>
      </c>
      <c r="I235" s="154"/>
      <c r="L235" s="149"/>
      <c r="M235" s="155"/>
      <c r="T235" s="156"/>
      <c r="AT235" s="151" t="s">
        <v>261</v>
      </c>
      <c r="AU235" s="151" t="s">
        <v>86</v>
      </c>
      <c r="AV235" s="12" t="s">
        <v>86</v>
      </c>
      <c r="AW235" s="12" t="s">
        <v>34</v>
      </c>
      <c r="AX235" s="12" t="s">
        <v>73</v>
      </c>
      <c r="AY235" s="151" t="s">
        <v>250</v>
      </c>
    </row>
    <row r="236" spans="2:65" s="1" customFormat="1" ht="24.2" customHeight="1">
      <c r="B236" s="31"/>
      <c r="C236" s="131" t="s">
        <v>647</v>
      </c>
      <c r="D236" s="131" t="s">
        <v>253</v>
      </c>
      <c r="E236" s="132" t="s">
        <v>1383</v>
      </c>
      <c r="F236" s="133" t="s">
        <v>1384</v>
      </c>
      <c r="G236" s="134" t="s">
        <v>290</v>
      </c>
      <c r="H236" s="135">
        <v>1</v>
      </c>
      <c r="I236" s="136"/>
      <c r="J236" s="137">
        <f>ROUND(I236*H236,2)</f>
        <v>0</v>
      </c>
      <c r="K236" s="138"/>
      <c r="L236" s="31"/>
      <c r="M236" s="139" t="s">
        <v>20</v>
      </c>
      <c r="N236" s="140" t="s">
        <v>45</v>
      </c>
      <c r="P236" s="141">
        <f>O236*H236</f>
        <v>0</v>
      </c>
      <c r="Q236" s="141">
        <v>0</v>
      </c>
      <c r="R236" s="141">
        <f>Q236*H236</f>
        <v>0</v>
      </c>
      <c r="S236" s="141">
        <v>0</v>
      </c>
      <c r="T236" s="142">
        <f>S236*H236</f>
        <v>0</v>
      </c>
      <c r="AR236" s="143" t="s">
        <v>378</v>
      </c>
      <c r="AT236" s="143" t="s">
        <v>253</v>
      </c>
      <c r="AU236" s="143" t="s">
        <v>86</v>
      </c>
      <c r="AY236" s="16" t="s">
        <v>250</v>
      </c>
      <c r="BE236" s="144">
        <f>IF(N236="základní",J236,0)</f>
        <v>0</v>
      </c>
      <c r="BF236" s="144">
        <f>IF(N236="snížená",J236,0)</f>
        <v>0</v>
      </c>
      <c r="BG236" s="144">
        <f>IF(N236="zákl. přenesená",J236,0)</f>
        <v>0</v>
      </c>
      <c r="BH236" s="144">
        <f>IF(N236="sníž. přenesená",J236,0)</f>
        <v>0</v>
      </c>
      <c r="BI236" s="144">
        <f>IF(N236="nulová",J236,0)</f>
        <v>0</v>
      </c>
      <c r="BJ236" s="16" t="s">
        <v>86</v>
      </c>
      <c r="BK236" s="144">
        <f>ROUND(I236*H236,2)</f>
        <v>0</v>
      </c>
      <c r="BL236" s="16" t="s">
        <v>378</v>
      </c>
      <c r="BM236" s="143" t="s">
        <v>4536</v>
      </c>
    </row>
    <row r="237" spans="2:65" s="1" customFormat="1">
      <c r="B237" s="31"/>
      <c r="D237" s="145" t="s">
        <v>259</v>
      </c>
      <c r="F237" s="146" t="s">
        <v>1386</v>
      </c>
      <c r="I237" s="147"/>
      <c r="L237" s="31"/>
      <c r="M237" s="148"/>
      <c r="T237" s="50"/>
      <c r="AT237" s="16" t="s">
        <v>259</v>
      </c>
      <c r="AU237" s="16" t="s">
        <v>86</v>
      </c>
    </row>
    <row r="238" spans="2:65" s="1" customFormat="1" ht="16.5" customHeight="1">
      <c r="B238" s="31"/>
      <c r="C238" s="163" t="s">
        <v>652</v>
      </c>
      <c r="D238" s="163" t="s">
        <v>561</v>
      </c>
      <c r="E238" s="164" t="s">
        <v>1387</v>
      </c>
      <c r="F238" s="165" t="s">
        <v>1388</v>
      </c>
      <c r="G238" s="166" t="s">
        <v>290</v>
      </c>
      <c r="H238" s="167">
        <v>1</v>
      </c>
      <c r="I238" s="168"/>
      <c r="J238" s="169">
        <f>ROUND(I238*H238,2)</f>
        <v>0</v>
      </c>
      <c r="K238" s="170"/>
      <c r="L238" s="171"/>
      <c r="M238" s="172" t="s">
        <v>20</v>
      </c>
      <c r="N238" s="173" t="s">
        <v>45</v>
      </c>
      <c r="P238" s="141">
        <f>O238*H238</f>
        <v>0</v>
      </c>
      <c r="Q238" s="141">
        <v>6.9999999999999999E-4</v>
      </c>
      <c r="R238" s="141">
        <f>Q238*H238</f>
        <v>6.9999999999999999E-4</v>
      </c>
      <c r="S238" s="141">
        <v>0</v>
      </c>
      <c r="T238" s="142">
        <f>S238*H238</f>
        <v>0</v>
      </c>
      <c r="AR238" s="143" t="s">
        <v>478</v>
      </c>
      <c r="AT238" s="143" t="s">
        <v>561</v>
      </c>
      <c r="AU238" s="143" t="s">
        <v>86</v>
      </c>
      <c r="AY238" s="16" t="s">
        <v>250</v>
      </c>
      <c r="BE238" s="144">
        <f>IF(N238="základní",J238,0)</f>
        <v>0</v>
      </c>
      <c r="BF238" s="144">
        <f>IF(N238="snížená",J238,0)</f>
        <v>0</v>
      </c>
      <c r="BG238" s="144">
        <f>IF(N238="zákl. přenesená",J238,0)</f>
        <v>0</v>
      </c>
      <c r="BH238" s="144">
        <f>IF(N238="sníž. přenesená",J238,0)</f>
        <v>0</v>
      </c>
      <c r="BI238" s="144">
        <f>IF(N238="nulová",J238,0)</f>
        <v>0</v>
      </c>
      <c r="BJ238" s="16" t="s">
        <v>86</v>
      </c>
      <c r="BK238" s="144">
        <f>ROUND(I238*H238,2)</f>
        <v>0</v>
      </c>
      <c r="BL238" s="16" t="s">
        <v>378</v>
      </c>
      <c r="BM238" s="143" t="s">
        <v>4537</v>
      </c>
    </row>
    <row r="239" spans="2:65" s="12" customFormat="1">
      <c r="B239" s="149"/>
      <c r="D239" s="150" t="s">
        <v>261</v>
      </c>
      <c r="E239" s="151" t="s">
        <v>20</v>
      </c>
      <c r="F239" s="152" t="s">
        <v>4485</v>
      </c>
      <c r="H239" s="153">
        <v>1</v>
      </c>
      <c r="I239" s="154"/>
      <c r="L239" s="149"/>
      <c r="M239" s="155"/>
      <c r="T239" s="156"/>
      <c r="AT239" s="151" t="s">
        <v>261</v>
      </c>
      <c r="AU239" s="151" t="s">
        <v>86</v>
      </c>
      <c r="AV239" s="12" t="s">
        <v>86</v>
      </c>
      <c r="AW239" s="12" t="s">
        <v>34</v>
      </c>
      <c r="AX239" s="12" t="s">
        <v>73</v>
      </c>
      <c r="AY239" s="151" t="s">
        <v>250</v>
      </c>
    </row>
    <row r="240" spans="2:65" s="1" customFormat="1" ht="24.2" customHeight="1">
      <c r="B240" s="31"/>
      <c r="C240" s="131" t="s">
        <v>659</v>
      </c>
      <c r="D240" s="131" t="s">
        <v>253</v>
      </c>
      <c r="E240" s="132" t="s">
        <v>1397</v>
      </c>
      <c r="F240" s="133" t="s">
        <v>1398</v>
      </c>
      <c r="G240" s="134" t="s">
        <v>290</v>
      </c>
      <c r="H240" s="135">
        <v>1</v>
      </c>
      <c r="I240" s="136"/>
      <c r="J240" s="137">
        <f>ROUND(I240*H240,2)</f>
        <v>0</v>
      </c>
      <c r="K240" s="138"/>
      <c r="L240" s="31"/>
      <c r="M240" s="139" t="s">
        <v>20</v>
      </c>
      <c r="N240" s="140" t="s">
        <v>45</v>
      </c>
      <c r="P240" s="141">
        <f>O240*H240</f>
        <v>0</v>
      </c>
      <c r="Q240" s="141">
        <v>0</v>
      </c>
      <c r="R240" s="141">
        <f>Q240*H240</f>
        <v>0</v>
      </c>
      <c r="S240" s="141">
        <v>0</v>
      </c>
      <c r="T240" s="142">
        <f>S240*H240</f>
        <v>0</v>
      </c>
      <c r="AR240" s="143" t="s">
        <v>378</v>
      </c>
      <c r="AT240" s="143" t="s">
        <v>253</v>
      </c>
      <c r="AU240" s="143" t="s">
        <v>86</v>
      </c>
      <c r="AY240" s="16" t="s">
        <v>250</v>
      </c>
      <c r="BE240" s="144">
        <f>IF(N240="základní",J240,0)</f>
        <v>0</v>
      </c>
      <c r="BF240" s="144">
        <f>IF(N240="snížená",J240,0)</f>
        <v>0</v>
      </c>
      <c r="BG240" s="144">
        <f>IF(N240="zákl. přenesená",J240,0)</f>
        <v>0</v>
      </c>
      <c r="BH240" s="144">
        <f>IF(N240="sníž. přenesená",J240,0)</f>
        <v>0</v>
      </c>
      <c r="BI240" s="144">
        <f>IF(N240="nulová",J240,0)</f>
        <v>0</v>
      </c>
      <c r="BJ240" s="16" t="s">
        <v>86</v>
      </c>
      <c r="BK240" s="144">
        <f>ROUND(I240*H240,2)</f>
        <v>0</v>
      </c>
      <c r="BL240" s="16" t="s">
        <v>378</v>
      </c>
      <c r="BM240" s="143" t="s">
        <v>4538</v>
      </c>
    </row>
    <row r="241" spans="2:65" s="1" customFormat="1">
      <c r="B241" s="31"/>
      <c r="D241" s="145" t="s">
        <v>259</v>
      </c>
      <c r="F241" s="146" t="s">
        <v>1400</v>
      </c>
      <c r="I241" s="147"/>
      <c r="L241" s="31"/>
      <c r="M241" s="148"/>
      <c r="T241" s="50"/>
      <c r="AT241" s="16" t="s">
        <v>259</v>
      </c>
      <c r="AU241" s="16" t="s">
        <v>86</v>
      </c>
    </row>
    <row r="242" spans="2:65" s="1" customFormat="1" ht="21.75" customHeight="1">
      <c r="B242" s="31"/>
      <c r="C242" s="163" t="s">
        <v>667</v>
      </c>
      <c r="D242" s="163" t="s">
        <v>561</v>
      </c>
      <c r="E242" s="164" t="s">
        <v>1401</v>
      </c>
      <c r="F242" s="165" t="s">
        <v>1402</v>
      </c>
      <c r="G242" s="166" t="s">
        <v>290</v>
      </c>
      <c r="H242" s="167">
        <v>1</v>
      </c>
      <c r="I242" s="168"/>
      <c r="J242" s="169">
        <f>ROUND(I242*H242,2)</f>
        <v>0</v>
      </c>
      <c r="K242" s="170"/>
      <c r="L242" s="171"/>
      <c r="M242" s="172" t="s">
        <v>20</v>
      </c>
      <c r="N242" s="173" t="s">
        <v>45</v>
      </c>
      <c r="P242" s="141">
        <f>O242*H242</f>
        <v>0</v>
      </c>
      <c r="Q242" s="141">
        <v>8.9999999999999998E-4</v>
      </c>
      <c r="R242" s="141">
        <f>Q242*H242</f>
        <v>8.9999999999999998E-4</v>
      </c>
      <c r="S242" s="141">
        <v>0</v>
      </c>
      <c r="T242" s="142">
        <f>S242*H242</f>
        <v>0</v>
      </c>
      <c r="AR242" s="143" t="s">
        <v>478</v>
      </c>
      <c r="AT242" s="143" t="s">
        <v>561</v>
      </c>
      <c r="AU242" s="143" t="s">
        <v>86</v>
      </c>
      <c r="AY242" s="16" t="s">
        <v>250</v>
      </c>
      <c r="BE242" s="144">
        <f>IF(N242="základní",J242,0)</f>
        <v>0</v>
      </c>
      <c r="BF242" s="144">
        <f>IF(N242="snížená",J242,0)</f>
        <v>0</v>
      </c>
      <c r="BG242" s="144">
        <f>IF(N242="zákl. přenesená",J242,0)</f>
        <v>0</v>
      </c>
      <c r="BH242" s="144">
        <f>IF(N242="sníž. přenesená",J242,0)</f>
        <v>0</v>
      </c>
      <c r="BI242" s="144">
        <f>IF(N242="nulová",J242,0)</f>
        <v>0</v>
      </c>
      <c r="BJ242" s="16" t="s">
        <v>86</v>
      </c>
      <c r="BK242" s="144">
        <f>ROUND(I242*H242,2)</f>
        <v>0</v>
      </c>
      <c r="BL242" s="16" t="s">
        <v>378</v>
      </c>
      <c r="BM242" s="143" t="s">
        <v>4539</v>
      </c>
    </row>
    <row r="243" spans="2:65" s="12" customFormat="1">
      <c r="B243" s="149"/>
      <c r="D243" s="150" t="s">
        <v>261</v>
      </c>
      <c r="E243" s="151" t="s">
        <v>20</v>
      </c>
      <c r="F243" s="152" t="s">
        <v>4485</v>
      </c>
      <c r="H243" s="153">
        <v>1</v>
      </c>
      <c r="I243" s="154"/>
      <c r="L243" s="149"/>
      <c r="M243" s="155"/>
      <c r="T243" s="156"/>
      <c r="AT243" s="151" t="s">
        <v>261</v>
      </c>
      <c r="AU243" s="151" t="s">
        <v>86</v>
      </c>
      <c r="AV243" s="12" t="s">
        <v>86</v>
      </c>
      <c r="AW243" s="12" t="s">
        <v>34</v>
      </c>
      <c r="AX243" s="12" t="s">
        <v>73</v>
      </c>
      <c r="AY243" s="151" t="s">
        <v>250</v>
      </c>
    </row>
    <row r="244" spans="2:65" s="1" customFormat="1" ht="24.2" customHeight="1">
      <c r="B244" s="31"/>
      <c r="C244" s="131" t="s">
        <v>673</v>
      </c>
      <c r="D244" s="131" t="s">
        <v>253</v>
      </c>
      <c r="E244" s="132" t="s">
        <v>1405</v>
      </c>
      <c r="F244" s="133" t="s">
        <v>1406</v>
      </c>
      <c r="G244" s="134" t="s">
        <v>290</v>
      </c>
      <c r="H244" s="135">
        <v>1</v>
      </c>
      <c r="I244" s="136"/>
      <c r="J244" s="137">
        <f>ROUND(I244*H244,2)</f>
        <v>0</v>
      </c>
      <c r="K244" s="138"/>
      <c r="L244" s="31"/>
      <c r="M244" s="139" t="s">
        <v>20</v>
      </c>
      <c r="N244" s="140" t="s">
        <v>45</v>
      </c>
      <c r="P244" s="141">
        <f>O244*H244</f>
        <v>0</v>
      </c>
      <c r="Q244" s="141">
        <v>0</v>
      </c>
      <c r="R244" s="141">
        <f>Q244*H244</f>
        <v>0</v>
      </c>
      <c r="S244" s="141">
        <v>0</v>
      </c>
      <c r="T244" s="142">
        <f>S244*H244</f>
        <v>0</v>
      </c>
      <c r="AR244" s="143" t="s">
        <v>378</v>
      </c>
      <c r="AT244" s="143" t="s">
        <v>253</v>
      </c>
      <c r="AU244" s="143" t="s">
        <v>86</v>
      </c>
      <c r="AY244" s="16" t="s">
        <v>250</v>
      </c>
      <c r="BE244" s="144">
        <f>IF(N244="základní",J244,0)</f>
        <v>0</v>
      </c>
      <c r="BF244" s="144">
        <f>IF(N244="snížená",J244,0)</f>
        <v>0</v>
      </c>
      <c r="BG244" s="144">
        <f>IF(N244="zákl. přenesená",J244,0)</f>
        <v>0</v>
      </c>
      <c r="BH244" s="144">
        <f>IF(N244="sníž. přenesená",J244,0)</f>
        <v>0</v>
      </c>
      <c r="BI244" s="144">
        <f>IF(N244="nulová",J244,0)</f>
        <v>0</v>
      </c>
      <c r="BJ244" s="16" t="s">
        <v>86</v>
      </c>
      <c r="BK244" s="144">
        <f>ROUND(I244*H244,2)</f>
        <v>0</v>
      </c>
      <c r="BL244" s="16" t="s">
        <v>378</v>
      </c>
      <c r="BM244" s="143" t="s">
        <v>4540</v>
      </c>
    </row>
    <row r="245" spans="2:65" s="1" customFormat="1">
      <c r="B245" s="31"/>
      <c r="D245" s="145" t="s">
        <v>259</v>
      </c>
      <c r="F245" s="146" t="s">
        <v>1408</v>
      </c>
      <c r="I245" s="147"/>
      <c r="L245" s="31"/>
      <c r="M245" s="148"/>
      <c r="T245" s="50"/>
      <c r="AT245" s="16" t="s">
        <v>259</v>
      </c>
      <c r="AU245" s="16" t="s">
        <v>86</v>
      </c>
    </row>
    <row r="246" spans="2:65" s="1" customFormat="1" ht="24.2" customHeight="1">
      <c r="B246" s="31"/>
      <c r="C246" s="163" t="s">
        <v>678</v>
      </c>
      <c r="D246" s="163" t="s">
        <v>561</v>
      </c>
      <c r="E246" s="164" t="s">
        <v>1409</v>
      </c>
      <c r="F246" s="165" t="s">
        <v>1410</v>
      </c>
      <c r="G246" s="166" t="s">
        <v>290</v>
      </c>
      <c r="H246" s="167">
        <v>1</v>
      </c>
      <c r="I246" s="168"/>
      <c r="J246" s="169">
        <f>ROUND(I246*H246,2)</f>
        <v>0</v>
      </c>
      <c r="K246" s="170"/>
      <c r="L246" s="171"/>
      <c r="M246" s="172" t="s">
        <v>20</v>
      </c>
      <c r="N246" s="173" t="s">
        <v>45</v>
      </c>
      <c r="P246" s="141">
        <f>O246*H246</f>
        <v>0</v>
      </c>
      <c r="Q246" s="141">
        <v>1E-3</v>
      </c>
      <c r="R246" s="141">
        <f>Q246*H246</f>
        <v>1E-3</v>
      </c>
      <c r="S246" s="141">
        <v>0</v>
      </c>
      <c r="T246" s="142">
        <f>S246*H246</f>
        <v>0</v>
      </c>
      <c r="AR246" s="143" t="s">
        <v>478</v>
      </c>
      <c r="AT246" s="143" t="s">
        <v>561</v>
      </c>
      <c r="AU246" s="143" t="s">
        <v>86</v>
      </c>
      <c r="AY246" s="16" t="s">
        <v>250</v>
      </c>
      <c r="BE246" s="144">
        <f>IF(N246="základní",J246,0)</f>
        <v>0</v>
      </c>
      <c r="BF246" s="144">
        <f>IF(N246="snížená",J246,0)</f>
        <v>0</v>
      </c>
      <c r="BG246" s="144">
        <f>IF(N246="zákl. přenesená",J246,0)</f>
        <v>0</v>
      </c>
      <c r="BH246" s="144">
        <f>IF(N246="sníž. přenesená",J246,0)</f>
        <v>0</v>
      </c>
      <c r="BI246" s="144">
        <f>IF(N246="nulová",J246,0)</f>
        <v>0</v>
      </c>
      <c r="BJ246" s="16" t="s">
        <v>86</v>
      </c>
      <c r="BK246" s="144">
        <f>ROUND(I246*H246,2)</f>
        <v>0</v>
      </c>
      <c r="BL246" s="16" t="s">
        <v>378</v>
      </c>
      <c r="BM246" s="143" t="s">
        <v>4541</v>
      </c>
    </row>
    <row r="247" spans="2:65" s="12" customFormat="1">
      <c r="B247" s="149"/>
      <c r="D247" s="150" t="s">
        <v>261</v>
      </c>
      <c r="E247" s="151" t="s">
        <v>20</v>
      </c>
      <c r="F247" s="152" t="s">
        <v>4485</v>
      </c>
      <c r="H247" s="153">
        <v>1</v>
      </c>
      <c r="I247" s="154"/>
      <c r="L247" s="149"/>
      <c r="M247" s="155"/>
      <c r="T247" s="156"/>
      <c r="AT247" s="151" t="s">
        <v>261</v>
      </c>
      <c r="AU247" s="151" t="s">
        <v>86</v>
      </c>
      <c r="AV247" s="12" t="s">
        <v>86</v>
      </c>
      <c r="AW247" s="12" t="s">
        <v>34</v>
      </c>
      <c r="AX247" s="12" t="s">
        <v>73</v>
      </c>
      <c r="AY247" s="151" t="s">
        <v>250</v>
      </c>
    </row>
    <row r="248" spans="2:65" s="1" customFormat="1" ht="24.2" customHeight="1">
      <c r="B248" s="31"/>
      <c r="C248" s="131" t="s">
        <v>687</v>
      </c>
      <c r="D248" s="131" t="s">
        <v>253</v>
      </c>
      <c r="E248" s="132" t="s">
        <v>1419</v>
      </c>
      <c r="F248" s="133" t="s">
        <v>1420</v>
      </c>
      <c r="G248" s="134" t="s">
        <v>1421</v>
      </c>
      <c r="H248" s="135">
        <v>1</v>
      </c>
      <c r="I248" s="136"/>
      <c r="J248" s="137">
        <f>ROUND(I248*H248,2)</f>
        <v>0</v>
      </c>
      <c r="K248" s="138"/>
      <c r="L248" s="31"/>
      <c r="M248" s="139" t="s">
        <v>20</v>
      </c>
      <c r="N248" s="140" t="s">
        <v>45</v>
      </c>
      <c r="P248" s="141">
        <f>O248*H248</f>
        <v>0</v>
      </c>
      <c r="Q248" s="141">
        <v>0</v>
      </c>
      <c r="R248" s="141">
        <f>Q248*H248</f>
        <v>0</v>
      </c>
      <c r="S248" s="141">
        <v>0</v>
      </c>
      <c r="T248" s="142">
        <f>S248*H248</f>
        <v>0</v>
      </c>
      <c r="AR248" s="143" t="s">
        <v>378</v>
      </c>
      <c r="AT248" s="143" t="s">
        <v>253</v>
      </c>
      <c r="AU248" s="143" t="s">
        <v>86</v>
      </c>
      <c r="AY248" s="16" t="s">
        <v>250</v>
      </c>
      <c r="BE248" s="144">
        <f>IF(N248="základní",J248,0)</f>
        <v>0</v>
      </c>
      <c r="BF248" s="144">
        <f>IF(N248="snížená",J248,0)</f>
        <v>0</v>
      </c>
      <c r="BG248" s="144">
        <f>IF(N248="zákl. přenesená",J248,0)</f>
        <v>0</v>
      </c>
      <c r="BH248" s="144">
        <f>IF(N248="sníž. přenesená",J248,0)</f>
        <v>0</v>
      </c>
      <c r="BI248" s="144">
        <f>IF(N248="nulová",J248,0)</f>
        <v>0</v>
      </c>
      <c r="BJ248" s="16" t="s">
        <v>86</v>
      </c>
      <c r="BK248" s="144">
        <f>ROUND(I248*H248,2)</f>
        <v>0</v>
      </c>
      <c r="BL248" s="16" t="s">
        <v>378</v>
      </c>
      <c r="BM248" s="143" t="s">
        <v>4542</v>
      </c>
    </row>
    <row r="249" spans="2:65" s="1" customFormat="1" ht="19.5">
      <c r="B249" s="31"/>
      <c r="D249" s="150" t="s">
        <v>565</v>
      </c>
      <c r="F249" s="174" t="s">
        <v>1423</v>
      </c>
      <c r="I249" s="147"/>
      <c r="L249" s="31"/>
      <c r="M249" s="148"/>
      <c r="T249" s="50"/>
      <c r="AT249" s="16" t="s">
        <v>565</v>
      </c>
      <c r="AU249" s="16" t="s">
        <v>86</v>
      </c>
    </row>
    <row r="250" spans="2:65" s="1" customFormat="1" ht="16.5" customHeight="1">
      <c r="B250" s="31"/>
      <c r="C250" s="131" t="s">
        <v>692</v>
      </c>
      <c r="D250" s="131" t="s">
        <v>253</v>
      </c>
      <c r="E250" s="132" t="s">
        <v>1170</v>
      </c>
      <c r="F250" s="133" t="s">
        <v>1171</v>
      </c>
      <c r="G250" s="134" t="s">
        <v>1172</v>
      </c>
      <c r="H250" s="135">
        <v>1</v>
      </c>
      <c r="I250" s="136"/>
      <c r="J250" s="137">
        <f>ROUND(I250*H250,2)</f>
        <v>0</v>
      </c>
      <c r="K250" s="138"/>
      <c r="L250" s="31"/>
      <c r="M250" s="139" t="s">
        <v>20</v>
      </c>
      <c r="N250" s="140" t="s">
        <v>45</v>
      </c>
      <c r="P250" s="141">
        <f>O250*H250</f>
        <v>0</v>
      </c>
      <c r="Q250" s="141">
        <v>0</v>
      </c>
      <c r="R250" s="141">
        <f>Q250*H250</f>
        <v>0</v>
      </c>
      <c r="S250" s="141">
        <v>1.2E-2</v>
      </c>
      <c r="T250" s="142">
        <f>S250*H250</f>
        <v>1.2E-2</v>
      </c>
      <c r="AR250" s="143" t="s">
        <v>378</v>
      </c>
      <c r="AT250" s="143" t="s">
        <v>253</v>
      </c>
      <c r="AU250" s="143" t="s">
        <v>86</v>
      </c>
      <c r="AY250" s="16" t="s">
        <v>250</v>
      </c>
      <c r="BE250" s="144">
        <f>IF(N250="základní",J250,0)</f>
        <v>0</v>
      </c>
      <c r="BF250" s="144">
        <f>IF(N250="snížená",J250,0)</f>
        <v>0</v>
      </c>
      <c r="BG250" s="144">
        <f>IF(N250="zákl. přenesená",J250,0)</f>
        <v>0</v>
      </c>
      <c r="BH250" s="144">
        <f>IF(N250="sníž. přenesená",J250,0)</f>
        <v>0</v>
      </c>
      <c r="BI250" s="144">
        <f>IF(N250="nulová",J250,0)</f>
        <v>0</v>
      </c>
      <c r="BJ250" s="16" t="s">
        <v>86</v>
      </c>
      <c r="BK250" s="144">
        <f>ROUND(I250*H250,2)</f>
        <v>0</v>
      </c>
      <c r="BL250" s="16" t="s">
        <v>378</v>
      </c>
      <c r="BM250" s="143" t="s">
        <v>4543</v>
      </c>
    </row>
    <row r="251" spans="2:65" s="1" customFormat="1" ht="19.5">
      <c r="B251" s="31"/>
      <c r="D251" s="150" t="s">
        <v>565</v>
      </c>
      <c r="F251" s="174" t="s">
        <v>1174</v>
      </c>
      <c r="I251" s="147"/>
      <c r="L251" s="31"/>
      <c r="M251" s="148"/>
      <c r="T251" s="50"/>
      <c r="AT251" s="16" t="s">
        <v>565</v>
      </c>
      <c r="AU251" s="16" t="s">
        <v>86</v>
      </c>
    </row>
    <row r="252" spans="2:65" s="1" customFormat="1" ht="24.2" customHeight="1">
      <c r="B252" s="31"/>
      <c r="C252" s="131" t="s">
        <v>697</v>
      </c>
      <c r="D252" s="131" t="s">
        <v>253</v>
      </c>
      <c r="E252" s="132" t="s">
        <v>1782</v>
      </c>
      <c r="F252" s="133" t="s">
        <v>1783</v>
      </c>
      <c r="G252" s="134" t="s">
        <v>283</v>
      </c>
      <c r="H252" s="135">
        <v>22</v>
      </c>
      <c r="I252" s="136"/>
      <c r="J252" s="137">
        <f>ROUND(I252*H252,2)</f>
        <v>0</v>
      </c>
      <c r="K252" s="138"/>
      <c r="L252" s="31"/>
      <c r="M252" s="139" t="s">
        <v>20</v>
      </c>
      <c r="N252" s="140" t="s">
        <v>45</v>
      </c>
      <c r="P252" s="141">
        <f>O252*H252</f>
        <v>0</v>
      </c>
      <c r="Q252" s="141">
        <v>0</v>
      </c>
      <c r="R252" s="141">
        <f>Q252*H252</f>
        <v>0</v>
      </c>
      <c r="S252" s="141">
        <v>0</v>
      </c>
      <c r="T252" s="142">
        <f>S252*H252</f>
        <v>0</v>
      </c>
      <c r="AR252" s="143" t="s">
        <v>378</v>
      </c>
      <c r="AT252" s="143" t="s">
        <v>253</v>
      </c>
      <c r="AU252" s="143" t="s">
        <v>86</v>
      </c>
      <c r="AY252" s="16" t="s">
        <v>250</v>
      </c>
      <c r="BE252" s="144">
        <f>IF(N252="základní",J252,0)</f>
        <v>0</v>
      </c>
      <c r="BF252" s="144">
        <f>IF(N252="snížená",J252,0)</f>
        <v>0</v>
      </c>
      <c r="BG252" s="144">
        <f>IF(N252="zákl. přenesená",J252,0)</f>
        <v>0</v>
      </c>
      <c r="BH252" s="144">
        <f>IF(N252="sníž. přenesená",J252,0)</f>
        <v>0</v>
      </c>
      <c r="BI252" s="144">
        <f>IF(N252="nulová",J252,0)</f>
        <v>0</v>
      </c>
      <c r="BJ252" s="16" t="s">
        <v>86</v>
      </c>
      <c r="BK252" s="144">
        <f>ROUND(I252*H252,2)</f>
        <v>0</v>
      </c>
      <c r="BL252" s="16" t="s">
        <v>378</v>
      </c>
      <c r="BM252" s="143" t="s">
        <v>4544</v>
      </c>
    </row>
    <row r="253" spans="2:65" s="1" customFormat="1">
      <c r="B253" s="31"/>
      <c r="D253" s="145" t="s">
        <v>259</v>
      </c>
      <c r="F253" s="146" t="s">
        <v>1785</v>
      </c>
      <c r="I253" s="147"/>
      <c r="L253" s="31"/>
      <c r="M253" s="148"/>
      <c r="T253" s="50"/>
      <c r="AT253" s="16" t="s">
        <v>259</v>
      </c>
      <c r="AU253" s="16" t="s">
        <v>86</v>
      </c>
    </row>
    <row r="254" spans="2:65" s="1" customFormat="1" ht="19.5">
      <c r="B254" s="31"/>
      <c r="D254" s="150" t="s">
        <v>565</v>
      </c>
      <c r="F254" s="174" t="s">
        <v>4545</v>
      </c>
      <c r="I254" s="147"/>
      <c r="L254" s="31"/>
      <c r="M254" s="148"/>
      <c r="T254" s="50"/>
      <c r="AT254" s="16" t="s">
        <v>565</v>
      </c>
      <c r="AU254" s="16" t="s">
        <v>86</v>
      </c>
    </row>
    <row r="255" spans="2:65" s="13" customFormat="1">
      <c r="B255" s="157"/>
      <c r="D255" s="150" t="s">
        <v>261</v>
      </c>
      <c r="E255" s="158" t="s">
        <v>20</v>
      </c>
      <c r="F255" s="159" t="s">
        <v>4546</v>
      </c>
      <c r="H255" s="158" t="s">
        <v>20</v>
      </c>
      <c r="I255" s="160"/>
      <c r="L255" s="157"/>
      <c r="M255" s="161"/>
      <c r="T255" s="162"/>
      <c r="AT255" s="158" t="s">
        <v>261</v>
      </c>
      <c r="AU255" s="158" t="s">
        <v>86</v>
      </c>
      <c r="AV255" s="13" t="s">
        <v>80</v>
      </c>
      <c r="AW255" s="13" t="s">
        <v>34</v>
      </c>
      <c r="AX255" s="13" t="s">
        <v>73</v>
      </c>
      <c r="AY255" s="158" t="s">
        <v>250</v>
      </c>
    </row>
    <row r="256" spans="2:65" s="12" customFormat="1" ht="22.5">
      <c r="B256" s="149"/>
      <c r="D256" s="150" t="s">
        <v>261</v>
      </c>
      <c r="E256" s="151" t="s">
        <v>20</v>
      </c>
      <c r="F256" s="152" t="s">
        <v>4547</v>
      </c>
      <c r="H256" s="153">
        <v>22</v>
      </c>
      <c r="I256" s="154"/>
      <c r="L256" s="149"/>
      <c r="M256" s="155"/>
      <c r="T256" s="156"/>
      <c r="AT256" s="151" t="s">
        <v>261</v>
      </c>
      <c r="AU256" s="151" t="s">
        <v>86</v>
      </c>
      <c r="AV256" s="12" t="s">
        <v>86</v>
      </c>
      <c r="AW256" s="12" t="s">
        <v>34</v>
      </c>
      <c r="AX256" s="12" t="s">
        <v>73</v>
      </c>
      <c r="AY256" s="151" t="s">
        <v>250</v>
      </c>
    </row>
    <row r="257" spans="2:65" s="1" customFormat="1" ht="62.65" customHeight="1">
      <c r="B257" s="31"/>
      <c r="C257" s="131" t="s">
        <v>702</v>
      </c>
      <c r="D257" s="131" t="s">
        <v>253</v>
      </c>
      <c r="E257" s="132" t="s">
        <v>1439</v>
      </c>
      <c r="F257" s="133" t="s">
        <v>1440</v>
      </c>
      <c r="G257" s="134" t="s">
        <v>290</v>
      </c>
      <c r="H257" s="135">
        <v>8</v>
      </c>
      <c r="I257" s="136"/>
      <c r="J257" s="137">
        <f>ROUND(I257*H257,2)</f>
        <v>0</v>
      </c>
      <c r="K257" s="138"/>
      <c r="L257" s="31"/>
      <c r="M257" s="139" t="s">
        <v>20</v>
      </c>
      <c r="N257" s="140" t="s">
        <v>45</v>
      </c>
      <c r="P257" s="141">
        <f>O257*H257</f>
        <v>0</v>
      </c>
      <c r="Q257" s="141">
        <v>0</v>
      </c>
      <c r="R257" s="141">
        <f>Q257*H257</f>
        <v>0</v>
      </c>
      <c r="S257" s="141">
        <v>0</v>
      </c>
      <c r="T257" s="142">
        <f>S257*H257</f>
        <v>0</v>
      </c>
      <c r="AR257" s="143" t="s">
        <v>378</v>
      </c>
      <c r="AT257" s="143" t="s">
        <v>253</v>
      </c>
      <c r="AU257" s="143" t="s">
        <v>86</v>
      </c>
      <c r="AY257" s="16" t="s">
        <v>250</v>
      </c>
      <c r="BE257" s="144">
        <f>IF(N257="základní",J257,0)</f>
        <v>0</v>
      </c>
      <c r="BF257" s="144">
        <f>IF(N257="snížená",J257,0)</f>
        <v>0</v>
      </c>
      <c r="BG257" s="144">
        <f>IF(N257="zákl. přenesená",J257,0)</f>
        <v>0</v>
      </c>
      <c r="BH257" s="144">
        <f>IF(N257="sníž. přenesená",J257,0)</f>
        <v>0</v>
      </c>
      <c r="BI257" s="144">
        <f>IF(N257="nulová",J257,0)</f>
        <v>0</v>
      </c>
      <c r="BJ257" s="16" t="s">
        <v>86</v>
      </c>
      <c r="BK257" s="144">
        <f>ROUND(I257*H257,2)</f>
        <v>0</v>
      </c>
      <c r="BL257" s="16" t="s">
        <v>378</v>
      </c>
      <c r="BM257" s="143" t="s">
        <v>4548</v>
      </c>
    </row>
    <row r="258" spans="2:65" s="1" customFormat="1">
      <c r="B258" s="31"/>
      <c r="D258" s="145" t="s">
        <v>259</v>
      </c>
      <c r="F258" s="146" t="s">
        <v>1442</v>
      </c>
      <c r="I258" s="147"/>
      <c r="L258" s="31"/>
      <c r="M258" s="148"/>
      <c r="T258" s="50"/>
      <c r="AT258" s="16" t="s">
        <v>259</v>
      </c>
      <c r="AU258" s="16" t="s">
        <v>86</v>
      </c>
    </row>
    <row r="259" spans="2:65" s="1" customFormat="1" ht="24.2" customHeight="1">
      <c r="B259" s="31"/>
      <c r="C259" s="163" t="s">
        <v>708</v>
      </c>
      <c r="D259" s="163" t="s">
        <v>561</v>
      </c>
      <c r="E259" s="164" t="s">
        <v>1443</v>
      </c>
      <c r="F259" s="165" t="s">
        <v>1444</v>
      </c>
      <c r="G259" s="166" t="s">
        <v>290</v>
      </c>
      <c r="H259" s="167">
        <v>8</v>
      </c>
      <c r="I259" s="168"/>
      <c r="J259" s="169">
        <f>ROUND(I259*H259,2)</f>
        <v>0</v>
      </c>
      <c r="K259" s="170"/>
      <c r="L259" s="171"/>
      <c r="M259" s="172" t="s">
        <v>20</v>
      </c>
      <c r="N259" s="173" t="s">
        <v>45</v>
      </c>
      <c r="P259" s="141">
        <f>O259*H259</f>
        <v>0</v>
      </c>
      <c r="Q259" s="141">
        <v>2.9999999999999997E-4</v>
      </c>
      <c r="R259" s="141">
        <f>Q259*H259</f>
        <v>2.3999999999999998E-3</v>
      </c>
      <c r="S259" s="141">
        <v>0</v>
      </c>
      <c r="T259" s="142">
        <f>S259*H259</f>
        <v>0</v>
      </c>
      <c r="AR259" s="143" t="s">
        <v>478</v>
      </c>
      <c r="AT259" s="143" t="s">
        <v>561</v>
      </c>
      <c r="AU259" s="143" t="s">
        <v>86</v>
      </c>
      <c r="AY259" s="16" t="s">
        <v>250</v>
      </c>
      <c r="BE259" s="144">
        <f>IF(N259="základní",J259,0)</f>
        <v>0</v>
      </c>
      <c r="BF259" s="144">
        <f>IF(N259="snížená",J259,0)</f>
        <v>0</v>
      </c>
      <c r="BG259" s="144">
        <f>IF(N259="zákl. přenesená",J259,0)</f>
        <v>0</v>
      </c>
      <c r="BH259" s="144">
        <f>IF(N259="sníž. přenesená",J259,0)</f>
        <v>0</v>
      </c>
      <c r="BI259" s="144">
        <f>IF(N259="nulová",J259,0)</f>
        <v>0</v>
      </c>
      <c r="BJ259" s="16" t="s">
        <v>86</v>
      </c>
      <c r="BK259" s="144">
        <f>ROUND(I259*H259,2)</f>
        <v>0</v>
      </c>
      <c r="BL259" s="16" t="s">
        <v>378</v>
      </c>
      <c r="BM259" s="143" t="s">
        <v>4549</v>
      </c>
    </row>
    <row r="260" spans="2:65" s="1" customFormat="1" ht="49.15" customHeight="1">
      <c r="B260" s="31"/>
      <c r="C260" s="131" t="s">
        <v>713</v>
      </c>
      <c r="D260" s="131" t="s">
        <v>253</v>
      </c>
      <c r="E260" s="132" t="s">
        <v>1446</v>
      </c>
      <c r="F260" s="133" t="s">
        <v>1447</v>
      </c>
      <c r="G260" s="134" t="s">
        <v>283</v>
      </c>
      <c r="H260" s="135">
        <v>100</v>
      </c>
      <c r="I260" s="136"/>
      <c r="J260" s="137">
        <f>ROUND(I260*H260,2)</f>
        <v>0</v>
      </c>
      <c r="K260" s="138"/>
      <c r="L260" s="31"/>
      <c r="M260" s="139" t="s">
        <v>20</v>
      </c>
      <c r="N260" s="140" t="s">
        <v>45</v>
      </c>
      <c r="P260" s="141">
        <f>O260*H260</f>
        <v>0</v>
      </c>
      <c r="Q260" s="141">
        <v>0</v>
      </c>
      <c r="R260" s="141">
        <f>Q260*H260</f>
        <v>0</v>
      </c>
      <c r="S260" s="141">
        <v>0</v>
      </c>
      <c r="T260" s="142">
        <f>S260*H260</f>
        <v>0</v>
      </c>
      <c r="AR260" s="143" t="s">
        <v>378</v>
      </c>
      <c r="AT260" s="143" t="s">
        <v>253</v>
      </c>
      <c r="AU260" s="143" t="s">
        <v>86</v>
      </c>
      <c r="AY260" s="16" t="s">
        <v>250</v>
      </c>
      <c r="BE260" s="144">
        <f>IF(N260="základní",J260,0)</f>
        <v>0</v>
      </c>
      <c r="BF260" s="144">
        <f>IF(N260="snížená",J260,0)</f>
        <v>0</v>
      </c>
      <c r="BG260" s="144">
        <f>IF(N260="zákl. přenesená",J260,0)</f>
        <v>0</v>
      </c>
      <c r="BH260" s="144">
        <f>IF(N260="sníž. přenesená",J260,0)</f>
        <v>0</v>
      </c>
      <c r="BI260" s="144">
        <f>IF(N260="nulová",J260,0)</f>
        <v>0</v>
      </c>
      <c r="BJ260" s="16" t="s">
        <v>86</v>
      </c>
      <c r="BK260" s="144">
        <f>ROUND(I260*H260,2)</f>
        <v>0</v>
      </c>
      <c r="BL260" s="16" t="s">
        <v>378</v>
      </c>
      <c r="BM260" s="143" t="s">
        <v>4550</v>
      </c>
    </row>
    <row r="261" spans="2:65" s="1" customFormat="1">
      <c r="B261" s="31"/>
      <c r="D261" s="145" t="s">
        <v>259</v>
      </c>
      <c r="F261" s="146" t="s">
        <v>1449</v>
      </c>
      <c r="I261" s="147"/>
      <c r="L261" s="31"/>
      <c r="M261" s="148"/>
      <c r="T261" s="50"/>
      <c r="AT261" s="16" t="s">
        <v>259</v>
      </c>
      <c r="AU261" s="16" t="s">
        <v>86</v>
      </c>
    </row>
    <row r="262" spans="2:65" s="1" customFormat="1" ht="16.5" customHeight="1">
      <c r="B262" s="31"/>
      <c r="C262" s="163" t="s">
        <v>718</v>
      </c>
      <c r="D262" s="163" t="s">
        <v>561</v>
      </c>
      <c r="E262" s="164" t="s">
        <v>1450</v>
      </c>
      <c r="F262" s="165" t="s">
        <v>1451</v>
      </c>
      <c r="G262" s="166" t="s">
        <v>283</v>
      </c>
      <c r="H262" s="167">
        <v>115</v>
      </c>
      <c r="I262" s="168"/>
      <c r="J262" s="169">
        <f>ROUND(I262*H262,2)</f>
        <v>0</v>
      </c>
      <c r="K262" s="170"/>
      <c r="L262" s="171"/>
      <c r="M262" s="172" t="s">
        <v>20</v>
      </c>
      <c r="N262" s="173" t="s">
        <v>45</v>
      </c>
      <c r="P262" s="141">
        <f>O262*H262</f>
        <v>0</v>
      </c>
      <c r="Q262" s="141">
        <v>4.8000000000000001E-4</v>
      </c>
      <c r="R262" s="141">
        <f>Q262*H262</f>
        <v>5.5199999999999999E-2</v>
      </c>
      <c r="S262" s="141">
        <v>0</v>
      </c>
      <c r="T262" s="142">
        <f>S262*H262</f>
        <v>0</v>
      </c>
      <c r="AR262" s="143" t="s">
        <v>478</v>
      </c>
      <c r="AT262" s="143" t="s">
        <v>561</v>
      </c>
      <c r="AU262" s="143" t="s">
        <v>86</v>
      </c>
      <c r="AY262" s="16" t="s">
        <v>250</v>
      </c>
      <c r="BE262" s="144">
        <f>IF(N262="základní",J262,0)</f>
        <v>0</v>
      </c>
      <c r="BF262" s="144">
        <f>IF(N262="snížená",J262,0)</f>
        <v>0</v>
      </c>
      <c r="BG262" s="144">
        <f>IF(N262="zákl. přenesená",J262,0)</f>
        <v>0</v>
      </c>
      <c r="BH262" s="144">
        <f>IF(N262="sníž. přenesená",J262,0)</f>
        <v>0</v>
      </c>
      <c r="BI262" s="144">
        <f>IF(N262="nulová",J262,0)</f>
        <v>0</v>
      </c>
      <c r="BJ262" s="16" t="s">
        <v>86</v>
      </c>
      <c r="BK262" s="144">
        <f>ROUND(I262*H262,2)</f>
        <v>0</v>
      </c>
      <c r="BL262" s="16" t="s">
        <v>378</v>
      </c>
      <c r="BM262" s="143" t="s">
        <v>4551</v>
      </c>
    </row>
    <row r="263" spans="2:65" s="12" customFormat="1">
      <c r="B263" s="149"/>
      <c r="D263" s="150" t="s">
        <v>261</v>
      </c>
      <c r="F263" s="152" t="s">
        <v>4552</v>
      </c>
      <c r="H263" s="153">
        <v>115</v>
      </c>
      <c r="I263" s="154"/>
      <c r="L263" s="149"/>
      <c r="M263" s="155"/>
      <c r="T263" s="156"/>
      <c r="AT263" s="151" t="s">
        <v>261</v>
      </c>
      <c r="AU263" s="151" t="s">
        <v>86</v>
      </c>
      <c r="AV263" s="12" t="s">
        <v>86</v>
      </c>
      <c r="AW263" s="12" t="s">
        <v>4</v>
      </c>
      <c r="AX263" s="12" t="s">
        <v>80</v>
      </c>
      <c r="AY263" s="151" t="s">
        <v>250</v>
      </c>
    </row>
    <row r="264" spans="2:65" s="1" customFormat="1" ht="37.9" customHeight="1">
      <c r="B264" s="31"/>
      <c r="C264" s="131" t="s">
        <v>725</v>
      </c>
      <c r="D264" s="131" t="s">
        <v>253</v>
      </c>
      <c r="E264" s="132" t="s">
        <v>1459</v>
      </c>
      <c r="F264" s="133" t="s">
        <v>1460</v>
      </c>
      <c r="G264" s="134" t="s">
        <v>283</v>
      </c>
      <c r="H264" s="135">
        <v>80</v>
      </c>
      <c r="I264" s="136"/>
      <c r="J264" s="137">
        <f>ROUND(I264*H264,2)</f>
        <v>0</v>
      </c>
      <c r="K264" s="138"/>
      <c r="L264" s="31"/>
      <c r="M264" s="139" t="s">
        <v>20</v>
      </c>
      <c r="N264" s="140" t="s">
        <v>45</v>
      </c>
      <c r="P264" s="141">
        <f>O264*H264</f>
        <v>0</v>
      </c>
      <c r="Q264" s="141">
        <v>0</v>
      </c>
      <c r="R264" s="141">
        <f>Q264*H264</f>
        <v>0</v>
      </c>
      <c r="S264" s="141">
        <v>0</v>
      </c>
      <c r="T264" s="142">
        <f>S264*H264</f>
        <v>0</v>
      </c>
      <c r="AR264" s="143" t="s">
        <v>378</v>
      </c>
      <c r="AT264" s="143" t="s">
        <v>253</v>
      </c>
      <c r="AU264" s="143" t="s">
        <v>86</v>
      </c>
      <c r="AY264" s="16" t="s">
        <v>250</v>
      </c>
      <c r="BE264" s="144">
        <f>IF(N264="základní",J264,0)</f>
        <v>0</v>
      </c>
      <c r="BF264" s="144">
        <f>IF(N264="snížená",J264,0)</f>
        <v>0</v>
      </c>
      <c r="BG264" s="144">
        <f>IF(N264="zákl. přenesená",J264,0)</f>
        <v>0</v>
      </c>
      <c r="BH264" s="144">
        <f>IF(N264="sníž. přenesená",J264,0)</f>
        <v>0</v>
      </c>
      <c r="BI264" s="144">
        <f>IF(N264="nulová",J264,0)</f>
        <v>0</v>
      </c>
      <c r="BJ264" s="16" t="s">
        <v>86</v>
      </c>
      <c r="BK264" s="144">
        <f>ROUND(I264*H264,2)</f>
        <v>0</v>
      </c>
      <c r="BL264" s="16" t="s">
        <v>378</v>
      </c>
      <c r="BM264" s="143" t="s">
        <v>4553</v>
      </c>
    </row>
    <row r="265" spans="2:65" s="1" customFormat="1">
      <c r="B265" s="31"/>
      <c r="D265" s="145" t="s">
        <v>259</v>
      </c>
      <c r="F265" s="146" t="s">
        <v>1462</v>
      </c>
      <c r="I265" s="147"/>
      <c r="L265" s="31"/>
      <c r="M265" s="148"/>
      <c r="T265" s="50"/>
      <c r="AT265" s="16" t="s">
        <v>259</v>
      </c>
      <c r="AU265" s="16" t="s">
        <v>86</v>
      </c>
    </row>
    <row r="266" spans="2:65" s="1" customFormat="1" ht="24.2" customHeight="1">
      <c r="B266" s="31"/>
      <c r="C266" s="163" t="s">
        <v>734</v>
      </c>
      <c r="D266" s="163" t="s">
        <v>561</v>
      </c>
      <c r="E266" s="164" t="s">
        <v>1463</v>
      </c>
      <c r="F266" s="165" t="s">
        <v>1464</v>
      </c>
      <c r="G266" s="166" t="s">
        <v>283</v>
      </c>
      <c r="H266" s="167">
        <v>92</v>
      </c>
      <c r="I266" s="168"/>
      <c r="J266" s="169">
        <f>ROUND(I266*H266,2)</f>
        <v>0</v>
      </c>
      <c r="K266" s="170"/>
      <c r="L266" s="171"/>
      <c r="M266" s="172" t="s">
        <v>20</v>
      </c>
      <c r="N266" s="173" t="s">
        <v>45</v>
      </c>
      <c r="P266" s="141">
        <f>O266*H266</f>
        <v>0</v>
      </c>
      <c r="Q266" s="141">
        <v>1.6000000000000001E-4</v>
      </c>
      <c r="R266" s="141">
        <f>Q266*H266</f>
        <v>1.472E-2</v>
      </c>
      <c r="S266" s="141">
        <v>0</v>
      </c>
      <c r="T266" s="142">
        <f>S266*H266</f>
        <v>0</v>
      </c>
      <c r="AR266" s="143" t="s">
        <v>478</v>
      </c>
      <c r="AT266" s="143" t="s">
        <v>561</v>
      </c>
      <c r="AU266" s="143" t="s">
        <v>86</v>
      </c>
      <c r="AY266" s="16" t="s">
        <v>250</v>
      </c>
      <c r="BE266" s="144">
        <f>IF(N266="základní",J266,0)</f>
        <v>0</v>
      </c>
      <c r="BF266" s="144">
        <f>IF(N266="snížená",J266,0)</f>
        <v>0</v>
      </c>
      <c r="BG266" s="144">
        <f>IF(N266="zákl. přenesená",J266,0)</f>
        <v>0</v>
      </c>
      <c r="BH266" s="144">
        <f>IF(N266="sníž. přenesená",J266,0)</f>
        <v>0</v>
      </c>
      <c r="BI266" s="144">
        <f>IF(N266="nulová",J266,0)</f>
        <v>0</v>
      </c>
      <c r="BJ266" s="16" t="s">
        <v>86</v>
      </c>
      <c r="BK266" s="144">
        <f>ROUND(I266*H266,2)</f>
        <v>0</v>
      </c>
      <c r="BL266" s="16" t="s">
        <v>378</v>
      </c>
      <c r="BM266" s="143" t="s">
        <v>4554</v>
      </c>
    </row>
    <row r="267" spans="2:65" s="12" customFormat="1">
      <c r="B267" s="149"/>
      <c r="D267" s="150" t="s">
        <v>261</v>
      </c>
      <c r="F267" s="152" t="s">
        <v>1473</v>
      </c>
      <c r="H267" s="153">
        <v>92</v>
      </c>
      <c r="I267" s="154"/>
      <c r="L267" s="149"/>
      <c r="M267" s="155"/>
      <c r="T267" s="156"/>
      <c r="AT267" s="151" t="s">
        <v>261</v>
      </c>
      <c r="AU267" s="151" t="s">
        <v>86</v>
      </c>
      <c r="AV267" s="12" t="s">
        <v>86</v>
      </c>
      <c r="AW267" s="12" t="s">
        <v>4</v>
      </c>
      <c r="AX267" s="12" t="s">
        <v>80</v>
      </c>
      <c r="AY267" s="151" t="s">
        <v>250</v>
      </c>
    </row>
    <row r="268" spans="2:65" s="1" customFormat="1" ht="44.25" customHeight="1">
      <c r="B268" s="31"/>
      <c r="C268" s="131" t="s">
        <v>741</v>
      </c>
      <c r="D268" s="131" t="s">
        <v>253</v>
      </c>
      <c r="E268" s="132" t="s">
        <v>1466</v>
      </c>
      <c r="F268" s="133" t="s">
        <v>1467</v>
      </c>
      <c r="G268" s="134" t="s">
        <v>283</v>
      </c>
      <c r="H268" s="135">
        <v>52</v>
      </c>
      <c r="I268" s="136"/>
      <c r="J268" s="137">
        <f>ROUND(I268*H268,2)</f>
        <v>0</v>
      </c>
      <c r="K268" s="138"/>
      <c r="L268" s="31"/>
      <c r="M268" s="139" t="s">
        <v>20</v>
      </c>
      <c r="N268" s="140" t="s">
        <v>45</v>
      </c>
      <c r="P268" s="141">
        <f>O268*H268</f>
        <v>0</v>
      </c>
      <c r="Q268" s="141">
        <v>0</v>
      </c>
      <c r="R268" s="141">
        <f>Q268*H268</f>
        <v>0</v>
      </c>
      <c r="S268" s="141">
        <v>0</v>
      </c>
      <c r="T268" s="142">
        <f>S268*H268</f>
        <v>0</v>
      </c>
      <c r="AR268" s="143" t="s">
        <v>378</v>
      </c>
      <c r="AT268" s="143" t="s">
        <v>253</v>
      </c>
      <c r="AU268" s="143" t="s">
        <v>86</v>
      </c>
      <c r="AY268" s="16" t="s">
        <v>250</v>
      </c>
      <c r="BE268" s="144">
        <f>IF(N268="základní",J268,0)</f>
        <v>0</v>
      </c>
      <c r="BF268" s="144">
        <f>IF(N268="snížená",J268,0)</f>
        <v>0</v>
      </c>
      <c r="BG268" s="144">
        <f>IF(N268="zákl. přenesená",J268,0)</f>
        <v>0</v>
      </c>
      <c r="BH268" s="144">
        <f>IF(N268="sníž. přenesená",J268,0)</f>
        <v>0</v>
      </c>
      <c r="BI268" s="144">
        <f>IF(N268="nulová",J268,0)</f>
        <v>0</v>
      </c>
      <c r="BJ268" s="16" t="s">
        <v>86</v>
      </c>
      <c r="BK268" s="144">
        <f>ROUND(I268*H268,2)</f>
        <v>0</v>
      </c>
      <c r="BL268" s="16" t="s">
        <v>378</v>
      </c>
      <c r="BM268" s="143" t="s">
        <v>4555</v>
      </c>
    </row>
    <row r="269" spans="2:65" s="1" customFormat="1">
      <c r="B269" s="31"/>
      <c r="D269" s="145" t="s">
        <v>259</v>
      </c>
      <c r="F269" s="146" t="s">
        <v>1469</v>
      </c>
      <c r="I269" s="147"/>
      <c r="L269" s="31"/>
      <c r="M269" s="148"/>
      <c r="T269" s="50"/>
      <c r="AT269" s="16" t="s">
        <v>259</v>
      </c>
      <c r="AU269" s="16" t="s">
        <v>86</v>
      </c>
    </row>
    <row r="270" spans="2:65" s="1" customFormat="1" ht="24.2" customHeight="1">
      <c r="B270" s="31"/>
      <c r="C270" s="163" t="s">
        <v>746</v>
      </c>
      <c r="D270" s="163" t="s">
        <v>561</v>
      </c>
      <c r="E270" s="164" t="s">
        <v>1470</v>
      </c>
      <c r="F270" s="165" t="s">
        <v>1471</v>
      </c>
      <c r="G270" s="166" t="s">
        <v>283</v>
      </c>
      <c r="H270" s="167">
        <v>59.8</v>
      </c>
      <c r="I270" s="168"/>
      <c r="J270" s="169">
        <f>ROUND(I270*H270,2)</f>
        <v>0</v>
      </c>
      <c r="K270" s="170"/>
      <c r="L270" s="171"/>
      <c r="M270" s="172" t="s">
        <v>20</v>
      </c>
      <c r="N270" s="173" t="s">
        <v>45</v>
      </c>
      <c r="P270" s="141">
        <f>O270*H270</f>
        <v>0</v>
      </c>
      <c r="Q270" s="141">
        <v>1.2E-4</v>
      </c>
      <c r="R270" s="141">
        <f>Q270*H270</f>
        <v>7.1760000000000001E-3</v>
      </c>
      <c r="S270" s="141">
        <v>0</v>
      </c>
      <c r="T270" s="142">
        <f>S270*H270</f>
        <v>0</v>
      </c>
      <c r="AR270" s="143" t="s">
        <v>478</v>
      </c>
      <c r="AT270" s="143" t="s">
        <v>561</v>
      </c>
      <c r="AU270" s="143" t="s">
        <v>86</v>
      </c>
      <c r="AY270" s="16" t="s">
        <v>250</v>
      </c>
      <c r="BE270" s="144">
        <f>IF(N270="základní",J270,0)</f>
        <v>0</v>
      </c>
      <c r="BF270" s="144">
        <f>IF(N270="snížená",J270,0)</f>
        <v>0</v>
      </c>
      <c r="BG270" s="144">
        <f>IF(N270="zákl. přenesená",J270,0)</f>
        <v>0</v>
      </c>
      <c r="BH270" s="144">
        <f>IF(N270="sníž. přenesená",J270,0)</f>
        <v>0</v>
      </c>
      <c r="BI270" s="144">
        <f>IF(N270="nulová",J270,0)</f>
        <v>0</v>
      </c>
      <c r="BJ270" s="16" t="s">
        <v>86</v>
      </c>
      <c r="BK270" s="144">
        <f>ROUND(I270*H270,2)</f>
        <v>0</v>
      </c>
      <c r="BL270" s="16" t="s">
        <v>378</v>
      </c>
      <c r="BM270" s="143" t="s">
        <v>4556</v>
      </c>
    </row>
    <row r="271" spans="2:65" s="12" customFormat="1">
      <c r="B271" s="149"/>
      <c r="D271" s="150" t="s">
        <v>261</v>
      </c>
      <c r="F271" s="152" t="s">
        <v>4557</v>
      </c>
      <c r="H271" s="153">
        <v>59.8</v>
      </c>
      <c r="I271" s="154"/>
      <c r="L271" s="149"/>
      <c r="M271" s="155"/>
      <c r="T271" s="156"/>
      <c r="AT271" s="151" t="s">
        <v>261</v>
      </c>
      <c r="AU271" s="151" t="s">
        <v>86</v>
      </c>
      <c r="AV271" s="12" t="s">
        <v>86</v>
      </c>
      <c r="AW271" s="12" t="s">
        <v>4</v>
      </c>
      <c r="AX271" s="12" t="s">
        <v>80</v>
      </c>
      <c r="AY271" s="151" t="s">
        <v>250</v>
      </c>
    </row>
    <row r="272" spans="2:65" s="1" customFormat="1" ht="44.25" customHeight="1">
      <c r="B272" s="31"/>
      <c r="C272" s="131" t="s">
        <v>751</v>
      </c>
      <c r="D272" s="131" t="s">
        <v>253</v>
      </c>
      <c r="E272" s="132" t="s">
        <v>1506</v>
      </c>
      <c r="F272" s="133" t="s">
        <v>1507</v>
      </c>
      <c r="G272" s="134" t="s">
        <v>283</v>
      </c>
      <c r="H272" s="135">
        <v>60</v>
      </c>
      <c r="I272" s="136"/>
      <c r="J272" s="137">
        <f>ROUND(I272*H272,2)</f>
        <v>0</v>
      </c>
      <c r="K272" s="138"/>
      <c r="L272" s="31"/>
      <c r="M272" s="139" t="s">
        <v>20</v>
      </c>
      <c r="N272" s="140" t="s">
        <v>45</v>
      </c>
      <c r="P272" s="141">
        <f>O272*H272</f>
        <v>0</v>
      </c>
      <c r="Q272" s="141">
        <v>0</v>
      </c>
      <c r="R272" s="141">
        <f>Q272*H272</f>
        <v>0</v>
      </c>
      <c r="S272" s="141">
        <v>0</v>
      </c>
      <c r="T272" s="142">
        <f>S272*H272</f>
        <v>0</v>
      </c>
      <c r="AR272" s="143" t="s">
        <v>378</v>
      </c>
      <c r="AT272" s="143" t="s">
        <v>253</v>
      </c>
      <c r="AU272" s="143" t="s">
        <v>86</v>
      </c>
      <c r="AY272" s="16" t="s">
        <v>250</v>
      </c>
      <c r="BE272" s="144">
        <f>IF(N272="základní",J272,0)</f>
        <v>0</v>
      </c>
      <c r="BF272" s="144">
        <f>IF(N272="snížená",J272,0)</f>
        <v>0</v>
      </c>
      <c r="BG272" s="144">
        <f>IF(N272="zákl. přenesená",J272,0)</f>
        <v>0</v>
      </c>
      <c r="BH272" s="144">
        <f>IF(N272="sníž. přenesená",J272,0)</f>
        <v>0</v>
      </c>
      <c r="BI272" s="144">
        <f>IF(N272="nulová",J272,0)</f>
        <v>0</v>
      </c>
      <c r="BJ272" s="16" t="s">
        <v>86</v>
      </c>
      <c r="BK272" s="144">
        <f>ROUND(I272*H272,2)</f>
        <v>0</v>
      </c>
      <c r="BL272" s="16" t="s">
        <v>378</v>
      </c>
      <c r="BM272" s="143" t="s">
        <v>4558</v>
      </c>
    </row>
    <row r="273" spans="2:65" s="1" customFormat="1">
      <c r="B273" s="31"/>
      <c r="D273" s="145" t="s">
        <v>259</v>
      </c>
      <c r="F273" s="146" t="s">
        <v>1509</v>
      </c>
      <c r="I273" s="147"/>
      <c r="L273" s="31"/>
      <c r="M273" s="148"/>
      <c r="T273" s="50"/>
      <c r="AT273" s="16" t="s">
        <v>259</v>
      </c>
      <c r="AU273" s="16" t="s">
        <v>86</v>
      </c>
    </row>
    <row r="274" spans="2:65" s="1" customFormat="1" ht="24.2" customHeight="1">
      <c r="B274" s="31"/>
      <c r="C274" s="163" t="s">
        <v>756</v>
      </c>
      <c r="D274" s="163" t="s">
        <v>561</v>
      </c>
      <c r="E274" s="164" t="s">
        <v>1511</v>
      </c>
      <c r="F274" s="165" t="s">
        <v>1512</v>
      </c>
      <c r="G274" s="166" t="s">
        <v>283</v>
      </c>
      <c r="H274" s="167">
        <v>69</v>
      </c>
      <c r="I274" s="168"/>
      <c r="J274" s="169">
        <f>ROUND(I274*H274,2)</f>
        <v>0</v>
      </c>
      <c r="K274" s="170"/>
      <c r="L274" s="171"/>
      <c r="M274" s="172" t="s">
        <v>20</v>
      </c>
      <c r="N274" s="173" t="s">
        <v>45</v>
      </c>
      <c r="P274" s="141">
        <f>O274*H274</f>
        <v>0</v>
      </c>
      <c r="Q274" s="141">
        <v>3.6099999999999999E-3</v>
      </c>
      <c r="R274" s="141">
        <f>Q274*H274</f>
        <v>0.24909000000000001</v>
      </c>
      <c r="S274" s="141">
        <v>0</v>
      </c>
      <c r="T274" s="142">
        <f>S274*H274</f>
        <v>0</v>
      </c>
      <c r="AR274" s="143" t="s">
        <v>478</v>
      </c>
      <c r="AT274" s="143" t="s">
        <v>561</v>
      </c>
      <c r="AU274" s="143" t="s">
        <v>86</v>
      </c>
      <c r="AY274" s="16" t="s">
        <v>250</v>
      </c>
      <c r="BE274" s="144">
        <f>IF(N274="základní",J274,0)</f>
        <v>0</v>
      </c>
      <c r="BF274" s="144">
        <f>IF(N274="snížená",J274,0)</f>
        <v>0</v>
      </c>
      <c r="BG274" s="144">
        <f>IF(N274="zákl. přenesená",J274,0)</f>
        <v>0</v>
      </c>
      <c r="BH274" s="144">
        <f>IF(N274="sníž. přenesená",J274,0)</f>
        <v>0</v>
      </c>
      <c r="BI274" s="144">
        <f>IF(N274="nulová",J274,0)</f>
        <v>0</v>
      </c>
      <c r="BJ274" s="16" t="s">
        <v>86</v>
      </c>
      <c r="BK274" s="144">
        <f>ROUND(I274*H274,2)</f>
        <v>0</v>
      </c>
      <c r="BL274" s="16" t="s">
        <v>378</v>
      </c>
      <c r="BM274" s="143" t="s">
        <v>4559</v>
      </c>
    </row>
    <row r="275" spans="2:65" s="12" customFormat="1">
      <c r="B275" s="149"/>
      <c r="D275" s="150" t="s">
        <v>261</v>
      </c>
      <c r="F275" s="152" t="s">
        <v>4560</v>
      </c>
      <c r="H275" s="153">
        <v>69</v>
      </c>
      <c r="I275" s="154"/>
      <c r="L275" s="149"/>
      <c r="M275" s="155"/>
      <c r="T275" s="156"/>
      <c r="AT275" s="151" t="s">
        <v>261</v>
      </c>
      <c r="AU275" s="151" t="s">
        <v>86</v>
      </c>
      <c r="AV275" s="12" t="s">
        <v>86</v>
      </c>
      <c r="AW275" s="12" t="s">
        <v>4</v>
      </c>
      <c r="AX275" s="12" t="s">
        <v>80</v>
      </c>
      <c r="AY275" s="151" t="s">
        <v>250</v>
      </c>
    </row>
    <row r="276" spans="2:65" s="1" customFormat="1" ht="55.5" customHeight="1">
      <c r="B276" s="31"/>
      <c r="C276" s="131" t="s">
        <v>761</v>
      </c>
      <c r="D276" s="131" t="s">
        <v>253</v>
      </c>
      <c r="E276" s="132" t="s">
        <v>1516</v>
      </c>
      <c r="F276" s="133" t="s">
        <v>1517</v>
      </c>
      <c r="G276" s="134" t="s">
        <v>283</v>
      </c>
      <c r="H276" s="135">
        <v>38</v>
      </c>
      <c r="I276" s="136"/>
      <c r="J276" s="137">
        <f>ROUND(I276*H276,2)</f>
        <v>0</v>
      </c>
      <c r="K276" s="138"/>
      <c r="L276" s="31"/>
      <c r="M276" s="139" t="s">
        <v>20</v>
      </c>
      <c r="N276" s="140" t="s">
        <v>45</v>
      </c>
      <c r="P276" s="141">
        <f>O276*H276</f>
        <v>0</v>
      </c>
      <c r="Q276" s="141">
        <v>0</v>
      </c>
      <c r="R276" s="141">
        <f>Q276*H276</f>
        <v>0</v>
      </c>
      <c r="S276" s="141">
        <v>0</v>
      </c>
      <c r="T276" s="142">
        <f>S276*H276</f>
        <v>0</v>
      </c>
      <c r="AR276" s="143" t="s">
        <v>378</v>
      </c>
      <c r="AT276" s="143" t="s">
        <v>253</v>
      </c>
      <c r="AU276" s="143" t="s">
        <v>86</v>
      </c>
      <c r="AY276" s="16" t="s">
        <v>250</v>
      </c>
      <c r="BE276" s="144">
        <f>IF(N276="základní",J276,0)</f>
        <v>0</v>
      </c>
      <c r="BF276" s="144">
        <f>IF(N276="snížená",J276,0)</f>
        <v>0</v>
      </c>
      <c r="BG276" s="144">
        <f>IF(N276="zákl. přenesená",J276,0)</f>
        <v>0</v>
      </c>
      <c r="BH276" s="144">
        <f>IF(N276="sníž. přenesená",J276,0)</f>
        <v>0</v>
      </c>
      <c r="BI276" s="144">
        <f>IF(N276="nulová",J276,0)</f>
        <v>0</v>
      </c>
      <c r="BJ276" s="16" t="s">
        <v>86</v>
      </c>
      <c r="BK276" s="144">
        <f>ROUND(I276*H276,2)</f>
        <v>0</v>
      </c>
      <c r="BL276" s="16" t="s">
        <v>378</v>
      </c>
      <c r="BM276" s="143" t="s">
        <v>4561</v>
      </c>
    </row>
    <row r="277" spans="2:65" s="1" customFormat="1">
      <c r="B277" s="31"/>
      <c r="D277" s="145" t="s">
        <v>259</v>
      </c>
      <c r="F277" s="146" t="s">
        <v>1519</v>
      </c>
      <c r="I277" s="147"/>
      <c r="L277" s="31"/>
      <c r="M277" s="148"/>
      <c r="T277" s="50"/>
      <c r="AT277" s="16" t="s">
        <v>259</v>
      </c>
      <c r="AU277" s="16" t="s">
        <v>86</v>
      </c>
    </row>
    <row r="278" spans="2:65" s="1" customFormat="1" ht="24.2" customHeight="1">
      <c r="B278" s="31"/>
      <c r="C278" s="163" t="s">
        <v>768</v>
      </c>
      <c r="D278" s="163" t="s">
        <v>561</v>
      </c>
      <c r="E278" s="164" t="s">
        <v>4562</v>
      </c>
      <c r="F278" s="165" t="s">
        <v>4563</v>
      </c>
      <c r="G278" s="166" t="s">
        <v>283</v>
      </c>
      <c r="H278" s="167">
        <v>43.7</v>
      </c>
      <c r="I278" s="168"/>
      <c r="J278" s="169">
        <f>ROUND(I278*H278,2)</f>
        <v>0</v>
      </c>
      <c r="K278" s="170"/>
      <c r="L278" s="171"/>
      <c r="M278" s="172" t="s">
        <v>20</v>
      </c>
      <c r="N278" s="173" t="s">
        <v>45</v>
      </c>
      <c r="P278" s="141">
        <f>O278*H278</f>
        <v>0</v>
      </c>
      <c r="Q278" s="141">
        <v>5.3899999999999998E-3</v>
      </c>
      <c r="R278" s="141">
        <f>Q278*H278</f>
        <v>0.235543</v>
      </c>
      <c r="S278" s="141">
        <v>0</v>
      </c>
      <c r="T278" s="142">
        <f>S278*H278</f>
        <v>0</v>
      </c>
      <c r="AR278" s="143" t="s">
        <v>478</v>
      </c>
      <c r="AT278" s="143" t="s">
        <v>561</v>
      </c>
      <c r="AU278" s="143" t="s">
        <v>86</v>
      </c>
      <c r="AY278" s="16" t="s">
        <v>250</v>
      </c>
      <c r="BE278" s="144">
        <f>IF(N278="základní",J278,0)</f>
        <v>0</v>
      </c>
      <c r="BF278" s="144">
        <f>IF(N278="snížená",J278,0)</f>
        <v>0</v>
      </c>
      <c r="BG278" s="144">
        <f>IF(N278="zákl. přenesená",J278,0)</f>
        <v>0</v>
      </c>
      <c r="BH278" s="144">
        <f>IF(N278="sníž. přenesená",J278,0)</f>
        <v>0</v>
      </c>
      <c r="BI278" s="144">
        <f>IF(N278="nulová",J278,0)</f>
        <v>0</v>
      </c>
      <c r="BJ278" s="16" t="s">
        <v>86</v>
      </c>
      <c r="BK278" s="144">
        <f>ROUND(I278*H278,2)</f>
        <v>0</v>
      </c>
      <c r="BL278" s="16" t="s">
        <v>378</v>
      </c>
      <c r="BM278" s="143" t="s">
        <v>4564</v>
      </c>
    </row>
    <row r="279" spans="2:65" s="12" customFormat="1">
      <c r="B279" s="149"/>
      <c r="D279" s="150" t="s">
        <v>261</v>
      </c>
      <c r="F279" s="152" t="s">
        <v>4565</v>
      </c>
      <c r="H279" s="153">
        <v>43.7</v>
      </c>
      <c r="I279" s="154"/>
      <c r="L279" s="149"/>
      <c r="M279" s="155"/>
      <c r="T279" s="156"/>
      <c r="AT279" s="151" t="s">
        <v>261</v>
      </c>
      <c r="AU279" s="151" t="s">
        <v>86</v>
      </c>
      <c r="AV279" s="12" t="s">
        <v>86</v>
      </c>
      <c r="AW279" s="12" t="s">
        <v>4</v>
      </c>
      <c r="AX279" s="12" t="s">
        <v>80</v>
      </c>
      <c r="AY279" s="151" t="s">
        <v>250</v>
      </c>
    </row>
    <row r="280" spans="2:65" s="1" customFormat="1" ht="33" customHeight="1">
      <c r="B280" s="31"/>
      <c r="C280" s="131" t="s">
        <v>773</v>
      </c>
      <c r="D280" s="131" t="s">
        <v>253</v>
      </c>
      <c r="E280" s="132" t="s">
        <v>1526</v>
      </c>
      <c r="F280" s="133" t="s">
        <v>1527</v>
      </c>
      <c r="G280" s="134" t="s">
        <v>290</v>
      </c>
      <c r="H280" s="135">
        <v>147</v>
      </c>
      <c r="I280" s="136"/>
      <c r="J280" s="137">
        <f>ROUND(I280*H280,2)</f>
        <v>0</v>
      </c>
      <c r="K280" s="138"/>
      <c r="L280" s="31"/>
      <c r="M280" s="139" t="s">
        <v>20</v>
      </c>
      <c r="N280" s="140" t="s">
        <v>45</v>
      </c>
      <c r="P280" s="141">
        <f>O280*H280</f>
        <v>0</v>
      </c>
      <c r="Q280" s="141">
        <v>0</v>
      </c>
      <c r="R280" s="141">
        <f>Q280*H280</f>
        <v>0</v>
      </c>
      <c r="S280" s="141">
        <v>0</v>
      </c>
      <c r="T280" s="142">
        <f>S280*H280</f>
        <v>0</v>
      </c>
      <c r="AR280" s="143" t="s">
        <v>378</v>
      </c>
      <c r="AT280" s="143" t="s">
        <v>253</v>
      </c>
      <c r="AU280" s="143" t="s">
        <v>86</v>
      </c>
      <c r="AY280" s="16" t="s">
        <v>250</v>
      </c>
      <c r="BE280" s="144">
        <f>IF(N280="základní",J280,0)</f>
        <v>0</v>
      </c>
      <c r="BF280" s="144">
        <f>IF(N280="snížená",J280,0)</f>
        <v>0</v>
      </c>
      <c r="BG280" s="144">
        <f>IF(N280="zákl. přenesená",J280,0)</f>
        <v>0</v>
      </c>
      <c r="BH280" s="144">
        <f>IF(N280="sníž. přenesená",J280,0)</f>
        <v>0</v>
      </c>
      <c r="BI280" s="144">
        <f>IF(N280="nulová",J280,0)</f>
        <v>0</v>
      </c>
      <c r="BJ280" s="16" t="s">
        <v>86</v>
      </c>
      <c r="BK280" s="144">
        <f>ROUND(I280*H280,2)</f>
        <v>0</v>
      </c>
      <c r="BL280" s="16" t="s">
        <v>378</v>
      </c>
      <c r="BM280" s="143" t="s">
        <v>4566</v>
      </c>
    </row>
    <row r="281" spans="2:65" s="1" customFormat="1">
      <c r="B281" s="31"/>
      <c r="D281" s="145" t="s">
        <v>259</v>
      </c>
      <c r="F281" s="146" t="s">
        <v>1529</v>
      </c>
      <c r="I281" s="147"/>
      <c r="L281" s="31"/>
      <c r="M281" s="148"/>
      <c r="T281" s="50"/>
      <c r="AT281" s="16" t="s">
        <v>259</v>
      </c>
      <c r="AU281" s="16" t="s">
        <v>86</v>
      </c>
    </row>
    <row r="282" spans="2:65" s="13" customFormat="1">
      <c r="B282" s="157"/>
      <c r="D282" s="150" t="s">
        <v>261</v>
      </c>
      <c r="E282" s="158" t="s">
        <v>20</v>
      </c>
      <c r="F282" s="159" t="s">
        <v>4567</v>
      </c>
      <c r="H282" s="158" t="s">
        <v>20</v>
      </c>
      <c r="I282" s="160"/>
      <c r="L282" s="157"/>
      <c r="M282" s="161"/>
      <c r="T282" s="162"/>
      <c r="AT282" s="158" t="s">
        <v>261</v>
      </c>
      <c r="AU282" s="158" t="s">
        <v>86</v>
      </c>
      <c r="AV282" s="13" t="s">
        <v>80</v>
      </c>
      <c r="AW282" s="13" t="s">
        <v>34</v>
      </c>
      <c r="AX282" s="13" t="s">
        <v>73</v>
      </c>
      <c r="AY282" s="158" t="s">
        <v>250</v>
      </c>
    </row>
    <row r="283" spans="2:65" s="12" customFormat="1">
      <c r="B283" s="149"/>
      <c r="D283" s="150" t="s">
        <v>261</v>
      </c>
      <c r="E283" s="151" t="s">
        <v>20</v>
      </c>
      <c r="F283" s="152" t="s">
        <v>4568</v>
      </c>
      <c r="H283" s="153">
        <v>72</v>
      </c>
      <c r="I283" s="154"/>
      <c r="L283" s="149"/>
      <c r="M283" s="155"/>
      <c r="T283" s="156"/>
      <c r="AT283" s="151" t="s">
        <v>261</v>
      </c>
      <c r="AU283" s="151" t="s">
        <v>86</v>
      </c>
      <c r="AV283" s="12" t="s">
        <v>86</v>
      </c>
      <c r="AW283" s="12" t="s">
        <v>34</v>
      </c>
      <c r="AX283" s="12" t="s">
        <v>73</v>
      </c>
      <c r="AY283" s="151" t="s">
        <v>250</v>
      </c>
    </row>
    <row r="284" spans="2:65" s="13" customFormat="1">
      <c r="B284" s="157"/>
      <c r="D284" s="150" t="s">
        <v>261</v>
      </c>
      <c r="E284" s="158" t="s">
        <v>20</v>
      </c>
      <c r="F284" s="159" t="s">
        <v>4569</v>
      </c>
      <c r="H284" s="158" t="s">
        <v>20</v>
      </c>
      <c r="I284" s="160"/>
      <c r="L284" s="157"/>
      <c r="M284" s="161"/>
      <c r="T284" s="162"/>
      <c r="AT284" s="158" t="s">
        <v>261</v>
      </c>
      <c r="AU284" s="158" t="s">
        <v>86</v>
      </c>
      <c r="AV284" s="13" t="s">
        <v>80</v>
      </c>
      <c r="AW284" s="13" t="s">
        <v>34</v>
      </c>
      <c r="AX284" s="13" t="s">
        <v>73</v>
      </c>
      <c r="AY284" s="158" t="s">
        <v>250</v>
      </c>
    </row>
    <row r="285" spans="2:65" s="12" customFormat="1">
      <c r="B285" s="149"/>
      <c r="D285" s="150" t="s">
        <v>261</v>
      </c>
      <c r="E285" s="151" t="s">
        <v>20</v>
      </c>
      <c r="F285" s="152" t="s">
        <v>4570</v>
      </c>
      <c r="H285" s="153">
        <v>39</v>
      </c>
      <c r="I285" s="154"/>
      <c r="L285" s="149"/>
      <c r="M285" s="155"/>
      <c r="T285" s="156"/>
      <c r="AT285" s="151" t="s">
        <v>261</v>
      </c>
      <c r="AU285" s="151" t="s">
        <v>86</v>
      </c>
      <c r="AV285" s="12" t="s">
        <v>86</v>
      </c>
      <c r="AW285" s="12" t="s">
        <v>34</v>
      </c>
      <c r="AX285" s="12" t="s">
        <v>73</v>
      </c>
      <c r="AY285" s="151" t="s">
        <v>250</v>
      </c>
    </row>
    <row r="286" spans="2:65" s="13" customFormat="1">
      <c r="B286" s="157"/>
      <c r="D286" s="150" t="s">
        <v>261</v>
      </c>
      <c r="E286" s="158" t="s">
        <v>20</v>
      </c>
      <c r="F286" s="159" t="s">
        <v>4571</v>
      </c>
      <c r="H286" s="158" t="s">
        <v>20</v>
      </c>
      <c r="I286" s="160"/>
      <c r="L286" s="157"/>
      <c r="M286" s="161"/>
      <c r="T286" s="162"/>
      <c r="AT286" s="158" t="s">
        <v>261</v>
      </c>
      <c r="AU286" s="158" t="s">
        <v>86</v>
      </c>
      <c r="AV286" s="13" t="s">
        <v>80</v>
      </c>
      <c r="AW286" s="13" t="s">
        <v>34</v>
      </c>
      <c r="AX286" s="13" t="s">
        <v>73</v>
      </c>
      <c r="AY286" s="158" t="s">
        <v>250</v>
      </c>
    </row>
    <row r="287" spans="2:65" s="12" customFormat="1">
      <c r="B287" s="149"/>
      <c r="D287" s="150" t="s">
        <v>261</v>
      </c>
      <c r="E287" s="151" t="s">
        <v>20</v>
      </c>
      <c r="F287" s="152" t="s">
        <v>4572</v>
      </c>
      <c r="H287" s="153">
        <v>36</v>
      </c>
      <c r="I287" s="154"/>
      <c r="L287" s="149"/>
      <c r="M287" s="155"/>
      <c r="T287" s="156"/>
      <c r="AT287" s="151" t="s">
        <v>261</v>
      </c>
      <c r="AU287" s="151" t="s">
        <v>86</v>
      </c>
      <c r="AV287" s="12" t="s">
        <v>86</v>
      </c>
      <c r="AW287" s="12" t="s">
        <v>34</v>
      </c>
      <c r="AX287" s="12" t="s">
        <v>73</v>
      </c>
      <c r="AY287" s="151" t="s">
        <v>250</v>
      </c>
    </row>
    <row r="288" spans="2:65" s="1" customFormat="1" ht="33" customHeight="1">
      <c r="B288" s="31"/>
      <c r="C288" s="131" t="s">
        <v>778</v>
      </c>
      <c r="D288" s="131" t="s">
        <v>253</v>
      </c>
      <c r="E288" s="132" t="s">
        <v>1539</v>
      </c>
      <c r="F288" s="133" t="s">
        <v>1540</v>
      </c>
      <c r="G288" s="134" t="s">
        <v>290</v>
      </c>
      <c r="H288" s="135">
        <v>5</v>
      </c>
      <c r="I288" s="136"/>
      <c r="J288" s="137">
        <f>ROUND(I288*H288,2)</f>
        <v>0</v>
      </c>
      <c r="K288" s="138"/>
      <c r="L288" s="31"/>
      <c r="M288" s="139" t="s">
        <v>20</v>
      </c>
      <c r="N288" s="140" t="s">
        <v>45</v>
      </c>
      <c r="P288" s="141">
        <f>O288*H288</f>
        <v>0</v>
      </c>
      <c r="Q288" s="141">
        <v>0</v>
      </c>
      <c r="R288" s="141">
        <f>Q288*H288</f>
        <v>0</v>
      </c>
      <c r="S288" s="141">
        <v>0</v>
      </c>
      <c r="T288" s="142">
        <f>S288*H288</f>
        <v>0</v>
      </c>
      <c r="AR288" s="143" t="s">
        <v>378</v>
      </c>
      <c r="AT288" s="143" t="s">
        <v>253</v>
      </c>
      <c r="AU288" s="143" t="s">
        <v>86</v>
      </c>
      <c r="AY288" s="16" t="s">
        <v>250</v>
      </c>
      <c r="BE288" s="144">
        <f>IF(N288="základní",J288,0)</f>
        <v>0</v>
      </c>
      <c r="BF288" s="144">
        <f>IF(N288="snížená",J288,0)</f>
        <v>0</v>
      </c>
      <c r="BG288" s="144">
        <f>IF(N288="zákl. přenesená",J288,0)</f>
        <v>0</v>
      </c>
      <c r="BH288" s="144">
        <f>IF(N288="sníž. přenesená",J288,0)</f>
        <v>0</v>
      </c>
      <c r="BI288" s="144">
        <f>IF(N288="nulová",J288,0)</f>
        <v>0</v>
      </c>
      <c r="BJ288" s="16" t="s">
        <v>86</v>
      </c>
      <c r="BK288" s="144">
        <f>ROUND(I288*H288,2)</f>
        <v>0</v>
      </c>
      <c r="BL288" s="16" t="s">
        <v>378</v>
      </c>
      <c r="BM288" s="143" t="s">
        <v>4573</v>
      </c>
    </row>
    <row r="289" spans="2:65" s="1" customFormat="1">
      <c r="B289" s="31"/>
      <c r="D289" s="145" t="s">
        <v>259</v>
      </c>
      <c r="F289" s="146" t="s">
        <v>1542</v>
      </c>
      <c r="I289" s="147"/>
      <c r="L289" s="31"/>
      <c r="M289" s="148"/>
      <c r="T289" s="50"/>
      <c r="AT289" s="16" t="s">
        <v>259</v>
      </c>
      <c r="AU289" s="16" t="s">
        <v>86</v>
      </c>
    </row>
    <row r="290" spans="2:65" s="13" customFormat="1">
      <c r="B290" s="157"/>
      <c r="D290" s="150" t="s">
        <v>261</v>
      </c>
      <c r="E290" s="158" t="s">
        <v>20</v>
      </c>
      <c r="F290" s="159" t="s">
        <v>4567</v>
      </c>
      <c r="H290" s="158" t="s">
        <v>20</v>
      </c>
      <c r="I290" s="160"/>
      <c r="L290" s="157"/>
      <c r="M290" s="161"/>
      <c r="T290" s="162"/>
      <c r="AT290" s="158" t="s">
        <v>261</v>
      </c>
      <c r="AU290" s="158" t="s">
        <v>86</v>
      </c>
      <c r="AV290" s="13" t="s">
        <v>80</v>
      </c>
      <c r="AW290" s="13" t="s">
        <v>34</v>
      </c>
      <c r="AX290" s="13" t="s">
        <v>73</v>
      </c>
      <c r="AY290" s="158" t="s">
        <v>250</v>
      </c>
    </row>
    <row r="291" spans="2:65" s="12" customFormat="1">
      <c r="B291" s="149"/>
      <c r="D291" s="150" t="s">
        <v>261</v>
      </c>
      <c r="E291" s="151" t="s">
        <v>20</v>
      </c>
      <c r="F291" s="152" t="s">
        <v>1543</v>
      </c>
      <c r="H291" s="153">
        <v>5</v>
      </c>
      <c r="I291" s="154"/>
      <c r="L291" s="149"/>
      <c r="M291" s="155"/>
      <c r="T291" s="156"/>
      <c r="AT291" s="151" t="s">
        <v>261</v>
      </c>
      <c r="AU291" s="151" t="s">
        <v>86</v>
      </c>
      <c r="AV291" s="12" t="s">
        <v>86</v>
      </c>
      <c r="AW291" s="12" t="s">
        <v>34</v>
      </c>
      <c r="AX291" s="12" t="s">
        <v>73</v>
      </c>
      <c r="AY291" s="151" t="s">
        <v>250</v>
      </c>
    </row>
    <row r="292" spans="2:65" s="1" customFormat="1" ht="33" customHeight="1">
      <c r="B292" s="31"/>
      <c r="C292" s="131" t="s">
        <v>792</v>
      </c>
      <c r="D292" s="131" t="s">
        <v>253</v>
      </c>
      <c r="E292" s="132" t="s">
        <v>1552</v>
      </c>
      <c r="F292" s="133" t="s">
        <v>1553</v>
      </c>
      <c r="G292" s="134" t="s">
        <v>290</v>
      </c>
      <c r="H292" s="135">
        <v>36</v>
      </c>
      <c r="I292" s="136"/>
      <c r="J292" s="137">
        <f>ROUND(I292*H292,2)</f>
        <v>0</v>
      </c>
      <c r="K292" s="138"/>
      <c r="L292" s="31"/>
      <c r="M292" s="139" t="s">
        <v>20</v>
      </c>
      <c r="N292" s="140" t="s">
        <v>45</v>
      </c>
      <c r="P292" s="141">
        <f>O292*H292</f>
        <v>0</v>
      </c>
      <c r="Q292" s="141">
        <v>0</v>
      </c>
      <c r="R292" s="141">
        <f>Q292*H292</f>
        <v>0</v>
      </c>
      <c r="S292" s="141">
        <v>0</v>
      </c>
      <c r="T292" s="142">
        <f>S292*H292</f>
        <v>0</v>
      </c>
      <c r="AR292" s="143" t="s">
        <v>378</v>
      </c>
      <c r="AT292" s="143" t="s">
        <v>253</v>
      </c>
      <c r="AU292" s="143" t="s">
        <v>86</v>
      </c>
      <c r="AY292" s="16" t="s">
        <v>250</v>
      </c>
      <c r="BE292" s="144">
        <f>IF(N292="základní",J292,0)</f>
        <v>0</v>
      </c>
      <c r="BF292" s="144">
        <f>IF(N292="snížená",J292,0)</f>
        <v>0</v>
      </c>
      <c r="BG292" s="144">
        <f>IF(N292="zákl. přenesená",J292,0)</f>
        <v>0</v>
      </c>
      <c r="BH292" s="144">
        <f>IF(N292="sníž. přenesená",J292,0)</f>
        <v>0</v>
      </c>
      <c r="BI292" s="144">
        <f>IF(N292="nulová",J292,0)</f>
        <v>0</v>
      </c>
      <c r="BJ292" s="16" t="s">
        <v>86</v>
      </c>
      <c r="BK292" s="144">
        <f>ROUND(I292*H292,2)</f>
        <v>0</v>
      </c>
      <c r="BL292" s="16" t="s">
        <v>378</v>
      </c>
      <c r="BM292" s="143" t="s">
        <v>4574</v>
      </c>
    </row>
    <row r="293" spans="2:65" s="1" customFormat="1">
      <c r="B293" s="31"/>
      <c r="D293" s="145" t="s">
        <v>259</v>
      </c>
      <c r="F293" s="146" t="s">
        <v>1555</v>
      </c>
      <c r="I293" s="147"/>
      <c r="L293" s="31"/>
      <c r="M293" s="148"/>
      <c r="T293" s="50"/>
      <c r="AT293" s="16" t="s">
        <v>259</v>
      </c>
      <c r="AU293" s="16" t="s">
        <v>86</v>
      </c>
    </row>
    <row r="294" spans="2:65" s="13" customFormat="1">
      <c r="B294" s="157"/>
      <c r="D294" s="150" t="s">
        <v>261</v>
      </c>
      <c r="E294" s="158" t="s">
        <v>20</v>
      </c>
      <c r="F294" s="159" t="s">
        <v>4567</v>
      </c>
      <c r="H294" s="158" t="s">
        <v>20</v>
      </c>
      <c r="I294" s="160"/>
      <c r="L294" s="157"/>
      <c r="M294" s="161"/>
      <c r="T294" s="162"/>
      <c r="AT294" s="158" t="s">
        <v>261</v>
      </c>
      <c r="AU294" s="158" t="s">
        <v>86</v>
      </c>
      <c r="AV294" s="13" t="s">
        <v>80</v>
      </c>
      <c r="AW294" s="13" t="s">
        <v>34</v>
      </c>
      <c r="AX294" s="13" t="s">
        <v>73</v>
      </c>
      <c r="AY294" s="158" t="s">
        <v>250</v>
      </c>
    </row>
    <row r="295" spans="2:65" s="12" customFormat="1">
      <c r="B295" s="149"/>
      <c r="D295" s="150" t="s">
        <v>261</v>
      </c>
      <c r="E295" s="151" t="s">
        <v>20</v>
      </c>
      <c r="F295" s="152" t="s">
        <v>4575</v>
      </c>
      <c r="H295" s="153">
        <v>24</v>
      </c>
      <c r="I295" s="154"/>
      <c r="L295" s="149"/>
      <c r="M295" s="155"/>
      <c r="T295" s="156"/>
      <c r="AT295" s="151" t="s">
        <v>261</v>
      </c>
      <c r="AU295" s="151" t="s">
        <v>86</v>
      </c>
      <c r="AV295" s="12" t="s">
        <v>86</v>
      </c>
      <c r="AW295" s="12" t="s">
        <v>34</v>
      </c>
      <c r="AX295" s="12" t="s">
        <v>73</v>
      </c>
      <c r="AY295" s="151" t="s">
        <v>250</v>
      </c>
    </row>
    <row r="296" spans="2:65" s="13" customFormat="1">
      <c r="B296" s="157"/>
      <c r="D296" s="150" t="s">
        <v>261</v>
      </c>
      <c r="E296" s="158" t="s">
        <v>20</v>
      </c>
      <c r="F296" s="159" t="s">
        <v>4569</v>
      </c>
      <c r="H296" s="158" t="s">
        <v>20</v>
      </c>
      <c r="I296" s="160"/>
      <c r="L296" s="157"/>
      <c r="M296" s="161"/>
      <c r="T296" s="162"/>
      <c r="AT296" s="158" t="s">
        <v>261</v>
      </c>
      <c r="AU296" s="158" t="s">
        <v>86</v>
      </c>
      <c r="AV296" s="13" t="s">
        <v>80</v>
      </c>
      <c r="AW296" s="13" t="s">
        <v>34</v>
      </c>
      <c r="AX296" s="13" t="s">
        <v>73</v>
      </c>
      <c r="AY296" s="158" t="s">
        <v>250</v>
      </c>
    </row>
    <row r="297" spans="2:65" s="12" customFormat="1">
      <c r="B297" s="149"/>
      <c r="D297" s="150" t="s">
        <v>261</v>
      </c>
      <c r="E297" s="151" t="s">
        <v>20</v>
      </c>
      <c r="F297" s="152" t="s">
        <v>4576</v>
      </c>
      <c r="H297" s="153">
        <v>4</v>
      </c>
      <c r="I297" s="154"/>
      <c r="L297" s="149"/>
      <c r="M297" s="155"/>
      <c r="T297" s="156"/>
      <c r="AT297" s="151" t="s">
        <v>261</v>
      </c>
      <c r="AU297" s="151" t="s">
        <v>86</v>
      </c>
      <c r="AV297" s="12" t="s">
        <v>86</v>
      </c>
      <c r="AW297" s="12" t="s">
        <v>34</v>
      </c>
      <c r="AX297" s="12" t="s">
        <v>73</v>
      </c>
      <c r="AY297" s="151" t="s">
        <v>250</v>
      </c>
    </row>
    <row r="298" spans="2:65" s="13" customFormat="1">
      <c r="B298" s="157"/>
      <c r="D298" s="150" t="s">
        <v>261</v>
      </c>
      <c r="E298" s="158" t="s">
        <v>20</v>
      </c>
      <c r="F298" s="159" t="s">
        <v>4571</v>
      </c>
      <c r="H298" s="158" t="s">
        <v>20</v>
      </c>
      <c r="I298" s="160"/>
      <c r="L298" s="157"/>
      <c r="M298" s="161"/>
      <c r="T298" s="162"/>
      <c r="AT298" s="158" t="s">
        <v>261</v>
      </c>
      <c r="AU298" s="158" t="s">
        <v>86</v>
      </c>
      <c r="AV298" s="13" t="s">
        <v>80</v>
      </c>
      <c r="AW298" s="13" t="s">
        <v>34</v>
      </c>
      <c r="AX298" s="13" t="s">
        <v>73</v>
      </c>
      <c r="AY298" s="158" t="s">
        <v>250</v>
      </c>
    </row>
    <row r="299" spans="2:65" s="12" customFormat="1">
      <c r="B299" s="149"/>
      <c r="D299" s="150" t="s">
        <v>261</v>
      </c>
      <c r="E299" s="151" t="s">
        <v>20</v>
      </c>
      <c r="F299" s="152" t="s">
        <v>1549</v>
      </c>
      <c r="H299" s="153">
        <v>8</v>
      </c>
      <c r="I299" s="154"/>
      <c r="L299" s="149"/>
      <c r="M299" s="155"/>
      <c r="T299" s="156"/>
      <c r="AT299" s="151" t="s">
        <v>261</v>
      </c>
      <c r="AU299" s="151" t="s">
        <v>86</v>
      </c>
      <c r="AV299" s="12" t="s">
        <v>86</v>
      </c>
      <c r="AW299" s="12" t="s">
        <v>34</v>
      </c>
      <c r="AX299" s="12" t="s">
        <v>73</v>
      </c>
      <c r="AY299" s="151" t="s">
        <v>250</v>
      </c>
    </row>
    <row r="300" spans="2:65" s="1" customFormat="1" ht="33" customHeight="1">
      <c r="B300" s="31"/>
      <c r="C300" s="131" t="s">
        <v>797</v>
      </c>
      <c r="D300" s="131" t="s">
        <v>253</v>
      </c>
      <c r="E300" s="132" t="s">
        <v>1560</v>
      </c>
      <c r="F300" s="133" t="s">
        <v>1561</v>
      </c>
      <c r="G300" s="134" t="s">
        <v>290</v>
      </c>
      <c r="H300" s="135">
        <v>136</v>
      </c>
      <c r="I300" s="136"/>
      <c r="J300" s="137">
        <f>ROUND(I300*H300,2)</f>
        <v>0</v>
      </c>
      <c r="K300" s="138"/>
      <c r="L300" s="31"/>
      <c r="M300" s="139" t="s">
        <v>20</v>
      </c>
      <c r="N300" s="140" t="s">
        <v>45</v>
      </c>
      <c r="P300" s="141">
        <f>O300*H300</f>
        <v>0</v>
      </c>
      <c r="Q300" s="141">
        <v>0</v>
      </c>
      <c r="R300" s="141">
        <f>Q300*H300</f>
        <v>0</v>
      </c>
      <c r="S300" s="141">
        <v>0</v>
      </c>
      <c r="T300" s="142">
        <f>S300*H300</f>
        <v>0</v>
      </c>
      <c r="AR300" s="143" t="s">
        <v>378</v>
      </c>
      <c r="AT300" s="143" t="s">
        <v>253</v>
      </c>
      <c r="AU300" s="143" t="s">
        <v>86</v>
      </c>
      <c r="AY300" s="16" t="s">
        <v>250</v>
      </c>
      <c r="BE300" s="144">
        <f>IF(N300="základní",J300,0)</f>
        <v>0</v>
      </c>
      <c r="BF300" s="144">
        <f>IF(N300="snížená",J300,0)</f>
        <v>0</v>
      </c>
      <c r="BG300" s="144">
        <f>IF(N300="zákl. přenesená",J300,0)</f>
        <v>0</v>
      </c>
      <c r="BH300" s="144">
        <f>IF(N300="sníž. přenesená",J300,0)</f>
        <v>0</v>
      </c>
      <c r="BI300" s="144">
        <f>IF(N300="nulová",J300,0)</f>
        <v>0</v>
      </c>
      <c r="BJ300" s="16" t="s">
        <v>86</v>
      </c>
      <c r="BK300" s="144">
        <f>ROUND(I300*H300,2)</f>
        <v>0</v>
      </c>
      <c r="BL300" s="16" t="s">
        <v>378</v>
      </c>
      <c r="BM300" s="143" t="s">
        <v>4577</v>
      </c>
    </row>
    <row r="301" spans="2:65" s="1" customFormat="1">
      <c r="B301" s="31"/>
      <c r="D301" s="145" t="s">
        <v>259</v>
      </c>
      <c r="F301" s="146" t="s">
        <v>1563</v>
      </c>
      <c r="I301" s="147"/>
      <c r="L301" s="31"/>
      <c r="M301" s="148"/>
      <c r="T301" s="50"/>
      <c r="AT301" s="16" t="s">
        <v>259</v>
      </c>
      <c r="AU301" s="16" t="s">
        <v>86</v>
      </c>
    </row>
    <row r="302" spans="2:65" s="13" customFormat="1">
      <c r="B302" s="157"/>
      <c r="D302" s="150" t="s">
        <v>261</v>
      </c>
      <c r="E302" s="158" t="s">
        <v>20</v>
      </c>
      <c r="F302" s="159" t="s">
        <v>4567</v>
      </c>
      <c r="H302" s="158" t="s">
        <v>20</v>
      </c>
      <c r="I302" s="160"/>
      <c r="L302" s="157"/>
      <c r="M302" s="161"/>
      <c r="T302" s="162"/>
      <c r="AT302" s="158" t="s">
        <v>261</v>
      </c>
      <c r="AU302" s="158" t="s">
        <v>86</v>
      </c>
      <c r="AV302" s="13" t="s">
        <v>80</v>
      </c>
      <c r="AW302" s="13" t="s">
        <v>34</v>
      </c>
      <c r="AX302" s="13" t="s">
        <v>73</v>
      </c>
      <c r="AY302" s="158" t="s">
        <v>250</v>
      </c>
    </row>
    <row r="303" spans="2:65" s="12" customFormat="1">
      <c r="B303" s="149"/>
      <c r="D303" s="150" t="s">
        <v>261</v>
      </c>
      <c r="E303" s="151" t="s">
        <v>20</v>
      </c>
      <c r="F303" s="152" t="s">
        <v>1556</v>
      </c>
      <c r="H303" s="153">
        <v>28</v>
      </c>
      <c r="I303" s="154"/>
      <c r="L303" s="149"/>
      <c r="M303" s="155"/>
      <c r="T303" s="156"/>
      <c r="AT303" s="151" t="s">
        <v>261</v>
      </c>
      <c r="AU303" s="151" t="s">
        <v>86</v>
      </c>
      <c r="AV303" s="12" t="s">
        <v>86</v>
      </c>
      <c r="AW303" s="12" t="s">
        <v>34</v>
      </c>
      <c r="AX303" s="12" t="s">
        <v>73</v>
      </c>
      <c r="AY303" s="151" t="s">
        <v>250</v>
      </c>
    </row>
    <row r="304" spans="2:65" s="13" customFormat="1">
      <c r="B304" s="157"/>
      <c r="D304" s="150" t="s">
        <v>261</v>
      </c>
      <c r="E304" s="158" t="s">
        <v>20</v>
      </c>
      <c r="F304" s="159" t="s">
        <v>4569</v>
      </c>
      <c r="H304" s="158" t="s">
        <v>20</v>
      </c>
      <c r="I304" s="160"/>
      <c r="L304" s="157"/>
      <c r="M304" s="161"/>
      <c r="T304" s="162"/>
      <c r="AT304" s="158" t="s">
        <v>261</v>
      </c>
      <c r="AU304" s="158" t="s">
        <v>86</v>
      </c>
      <c r="AV304" s="13" t="s">
        <v>80</v>
      </c>
      <c r="AW304" s="13" t="s">
        <v>34</v>
      </c>
      <c r="AX304" s="13" t="s">
        <v>73</v>
      </c>
      <c r="AY304" s="158" t="s">
        <v>250</v>
      </c>
    </row>
    <row r="305" spans="2:65" s="12" customFormat="1">
      <c r="B305" s="149"/>
      <c r="D305" s="150" t="s">
        <v>261</v>
      </c>
      <c r="E305" s="151" t="s">
        <v>20</v>
      </c>
      <c r="F305" s="152" t="s">
        <v>4578</v>
      </c>
      <c r="H305" s="153">
        <v>56</v>
      </c>
      <c r="I305" s="154"/>
      <c r="L305" s="149"/>
      <c r="M305" s="155"/>
      <c r="T305" s="156"/>
      <c r="AT305" s="151" t="s">
        <v>261</v>
      </c>
      <c r="AU305" s="151" t="s">
        <v>86</v>
      </c>
      <c r="AV305" s="12" t="s">
        <v>86</v>
      </c>
      <c r="AW305" s="12" t="s">
        <v>34</v>
      </c>
      <c r="AX305" s="12" t="s">
        <v>73</v>
      </c>
      <c r="AY305" s="151" t="s">
        <v>250</v>
      </c>
    </row>
    <row r="306" spans="2:65" s="13" customFormat="1">
      <c r="B306" s="157"/>
      <c r="D306" s="150" t="s">
        <v>261</v>
      </c>
      <c r="E306" s="158" t="s">
        <v>20</v>
      </c>
      <c r="F306" s="159" t="s">
        <v>4571</v>
      </c>
      <c r="H306" s="158" t="s">
        <v>20</v>
      </c>
      <c r="I306" s="160"/>
      <c r="L306" s="157"/>
      <c r="M306" s="161"/>
      <c r="T306" s="162"/>
      <c r="AT306" s="158" t="s">
        <v>261</v>
      </c>
      <c r="AU306" s="158" t="s">
        <v>86</v>
      </c>
      <c r="AV306" s="13" t="s">
        <v>80</v>
      </c>
      <c r="AW306" s="13" t="s">
        <v>34</v>
      </c>
      <c r="AX306" s="13" t="s">
        <v>73</v>
      </c>
      <c r="AY306" s="158" t="s">
        <v>250</v>
      </c>
    </row>
    <row r="307" spans="2:65" s="12" customFormat="1">
      <c r="B307" s="149"/>
      <c r="D307" s="150" t="s">
        <v>261</v>
      </c>
      <c r="E307" s="151" t="s">
        <v>20</v>
      </c>
      <c r="F307" s="152" t="s">
        <v>1557</v>
      </c>
      <c r="H307" s="153">
        <v>52</v>
      </c>
      <c r="I307" s="154"/>
      <c r="L307" s="149"/>
      <c r="M307" s="155"/>
      <c r="T307" s="156"/>
      <c r="AT307" s="151" t="s">
        <v>261</v>
      </c>
      <c r="AU307" s="151" t="s">
        <v>86</v>
      </c>
      <c r="AV307" s="12" t="s">
        <v>86</v>
      </c>
      <c r="AW307" s="12" t="s">
        <v>34</v>
      </c>
      <c r="AX307" s="12" t="s">
        <v>73</v>
      </c>
      <c r="AY307" s="151" t="s">
        <v>250</v>
      </c>
    </row>
    <row r="308" spans="2:65" s="1" customFormat="1" ht="33" customHeight="1">
      <c r="B308" s="31"/>
      <c r="C308" s="131" t="s">
        <v>803</v>
      </c>
      <c r="D308" s="131" t="s">
        <v>253</v>
      </c>
      <c r="E308" s="132" t="s">
        <v>1566</v>
      </c>
      <c r="F308" s="133" t="s">
        <v>1567</v>
      </c>
      <c r="G308" s="134" t="s">
        <v>290</v>
      </c>
      <c r="H308" s="135">
        <v>1</v>
      </c>
      <c r="I308" s="136"/>
      <c r="J308" s="137">
        <f>ROUND(I308*H308,2)</f>
        <v>0</v>
      </c>
      <c r="K308" s="138"/>
      <c r="L308" s="31"/>
      <c r="M308" s="139" t="s">
        <v>20</v>
      </c>
      <c r="N308" s="140" t="s">
        <v>45</v>
      </c>
      <c r="P308" s="141">
        <f>O308*H308</f>
        <v>0</v>
      </c>
      <c r="Q308" s="141">
        <v>0</v>
      </c>
      <c r="R308" s="141">
        <f>Q308*H308</f>
        <v>0</v>
      </c>
      <c r="S308" s="141">
        <v>0</v>
      </c>
      <c r="T308" s="142">
        <f>S308*H308</f>
        <v>0</v>
      </c>
      <c r="AR308" s="143" t="s">
        <v>378</v>
      </c>
      <c r="AT308" s="143" t="s">
        <v>253</v>
      </c>
      <c r="AU308" s="143" t="s">
        <v>86</v>
      </c>
      <c r="AY308" s="16" t="s">
        <v>250</v>
      </c>
      <c r="BE308" s="144">
        <f>IF(N308="základní",J308,0)</f>
        <v>0</v>
      </c>
      <c r="BF308" s="144">
        <f>IF(N308="snížená",J308,0)</f>
        <v>0</v>
      </c>
      <c r="BG308" s="144">
        <f>IF(N308="zákl. přenesená",J308,0)</f>
        <v>0</v>
      </c>
      <c r="BH308" s="144">
        <f>IF(N308="sníž. přenesená",J308,0)</f>
        <v>0</v>
      </c>
      <c r="BI308" s="144">
        <f>IF(N308="nulová",J308,0)</f>
        <v>0</v>
      </c>
      <c r="BJ308" s="16" t="s">
        <v>86</v>
      </c>
      <c r="BK308" s="144">
        <f>ROUND(I308*H308,2)</f>
        <v>0</v>
      </c>
      <c r="BL308" s="16" t="s">
        <v>378</v>
      </c>
      <c r="BM308" s="143" t="s">
        <v>4579</v>
      </c>
    </row>
    <row r="309" spans="2:65" s="1" customFormat="1">
      <c r="B309" s="31"/>
      <c r="D309" s="145" t="s">
        <v>259</v>
      </c>
      <c r="F309" s="146" t="s">
        <v>1569</v>
      </c>
      <c r="I309" s="147"/>
      <c r="L309" s="31"/>
      <c r="M309" s="148"/>
      <c r="T309" s="50"/>
      <c r="AT309" s="16" t="s">
        <v>259</v>
      </c>
      <c r="AU309" s="16" t="s">
        <v>86</v>
      </c>
    </row>
    <row r="310" spans="2:65" s="13" customFormat="1">
      <c r="B310" s="157"/>
      <c r="D310" s="150" t="s">
        <v>261</v>
      </c>
      <c r="E310" s="158" t="s">
        <v>20</v>
      </c>
      <c r="F310" s="159" t="s">
        <v>4567</v>
      </c>
      <c r="H310" s="158" t="s">
        <v>20</v>
      </c>
      <c r="I310" s="160"/>
      <c r="L310" s="157"/>
      <c r="M310" s="161"/>
      <c r="T310" s="162"/>
      <c r="AT310" s="158" t="s">
        <v>261</v>
      </c>
      <c r="AU310" s="158" t="s">
        <v>86</v>
      </c>
      <c r="AV310" s="13" t="s">
        <v>80</v>
      </c>
      <c r="AW310" s="13" t="s">
        <v>34</v>
      </c>
      <c r="AX310" s="13" t="s">
        <v>73</v>
      </c>
      <c r="AY310" s="158" t="s">
        <v>250</v>
      </c>
    </row>
    <row r="311" spans="2:65" s="12" customFormat="1">
      <c r="B311" s="149"/>
      <c r="D311" s="150" t="s">
        <v>261</v>
      </c>
      <c r="E311" s="151" t="s">
        <v>20</v>
      </c>
      <c r="F311" s="152" t="s">
        <v>1564</v>
      </c>
      <c r="H311" s="153">
        <v>1</v>
      </c>
      <c r="I311" s="154"/>
      <c r="L311" s="149"/>
      <c r="M311" s="155"/>
      <c r="T311" s="156"/>
      <c r="AT311" s="151" t="s">
        <v>261</v>
      </c>
      <c r="AU311" s="151" t="s">
        <v>86</v>
      </c>
      <c r="AV311" s="12" t="s">
        <v>86</v>
      </c>
      <c r="AW311" s="12" t="s">
        <v>34</v>
      </c>
      <c r="AX311" s="12" t="s">
        <v>73</v>
      </c>
      <c r="AY311" s="151" t="s">
        <v>250</v>
      </c>
    </row>
    <row r="312" spans="2:65" s="1" customFormat="1" ht="33" customHeight="1">
      <c r="B312" s="31"/>
      <c r="C312" s="131" t="s">
        <v>810</v>
      </c>
      <c r="D312" s="131" t="s">
        <v>253</v>
      </c>
      <c r="E312" s="132" t="s">
        <v>1572</v>
      </c>
      <c r="F312" s="133" t="s">
        <v>1573</v>
      </c>
      <c r="G312" s="134" t="s">
        <v>290</v>
      </c>
      <c r="H312" s="135">
        <v>2</v>
      </c>
      <c r="I312" s="136"/>
      <c r="J312" s="137">
        <f>ROUND(I312*H312,2)</f>
        <v>0</v>
      </c>
      <c r="K312" s="138"/>
      <c r="L312" s="31"/>
      <c r="M312" s="139" t="s">
        <v>20</v>
      </c>
      <c r="N312" s="140" t="s">
        <v>45</v>
      </c>
      <c r="P312" s="141">
        <f>O312*H312</f>
        <v>0</v>
      </c>
      <c r="Q312" s="141">
        <v>0</v>
      </c>
      <c r="R312" s="141">
        <f>Q312*H312</f>
        <v>0</v>
      </c>
      <c r="S312" s="141">
        <v>0</v>
      </c>
      <c r="T312" s="142">
        <f>S312*H312</f>
        <v>0</v>
      </c>
      <c r="AR312" s="143" t="s">
        <v>378</v>
      </c>
      <c r="AT312" s="143" t="s">
        <v>253</v>
      </c>
      <c r="AU312" s="143" t="s">
        <v>86</v>
      </c>
      <c r="AY312" s="16" t="s">
        <v>250</v>
      </c>
      <c r="BE312" s="144">
        <f>IF(N312="základní",J312,0)</f>
        <v>0</v>
      </c>
      <c r="BF312" s="144">
        <f>IF(N312="snížená",J312,0)</f>
        <v>0</v>
      </c>
      <c r="BG312" s="144">
        <f>IF(N312="zákl. přenesená",J312,0)</f>
        <v>0</v>
      </c>
      <c r="BH312" s="144">
        <f>IF(N312="sníž. přenesená",J312,0)</f>
        <v>0</v>
      </c>
      <c r="BI312" s="144">
        <f>IF(N312="nulová",J312,0)</f>
        <v>0</v>
      </c>
      <c r="BJ312" s="16" t="s">
        <v>86</v>
      </c>
      <c r="BK312" s="144">
        <f>ROUND(I312*H312,2)</f>
        <v>0</v>
      </c>
      <c r="BL312" s="16" t="s">
        <v>378</v>
      </c>
      <c r="BM312" s="143" t="s">
        <v>4580</v>
      </c>
    </row>
    <row r="313" spans="2:65" s="1" customFormat="1">
      <c r="B313" s="31"/>
      <c r="D313" s="145" t="s">
        <v>259</v>
      </c>
      <c r="F313" s="146" t="s">
        <v>1575</v>
      </c>
      <c r="I313" s="147"/>
      <c r="L313" s="31"/>
      <c r="M313" s="148"/>
      <c r="T313" s="50"/>
      <c r="AT313" s="16" t="s">
        <v>259</v>
      </c>
      <c r="AU313" s="16" t="s">
        <v>86</v>
      </c>
    </row>
    <row r="314" spans="2:65" s="13" customFormat="1">
      <c r="B314" s="157"/>
      <c r="D314" s="150" t="s">
        <v>261</v>
      </c>
      <c r="E314" s="158" t="s">
        <v>20</v>
      </c>
      <c r="F314" s="159" t="s">
        <v>4567</v>
      </c>
      <c r="H314" s="158" t="s">
        <v>20</v>
      </c>
      <c r="I314" s="160"/>
      <c r="L314" s="157"/>
      <c r="M314" s="161"/>
      <c r="T314" s="162"/>
      <c r="AT314" s="158" t="s">
        <v>261</v>
      </c>
      <c r="AU314" s="158" t="s">
        <v>86</v>
      </c>
      <c r="AV314" s="13" t="s">
        <v>80</v>
      </c>
      <c r="AW314" s="13" t="s">
        <v>34</v>
      </c>
      <c r="AX314" s="13" t="s">
        <v>73</v>
      </c>
      <c r="AY314" s="158" t="s">
        <v>250</v>
      </c>
    </row>
    <row r="315" spans="2:65" s="12" customFormat="1">
      <c r="B315" s="149"/>
      <c r="D315" s="150" t="s">
        <v>261</v>
      </c>
      <c r="E315" s="151" t="s">
        <v>20</v>
      </c>
      <c r="F315" s="152" t="s">
        <v>4581</v>
      </c>
      <c r="H315" s="153">
        <v>0</v>
      </c>
      <c r="I315" s="154"/>
      <c r="L315" s="149"/>
      <c r="M315" s="155"/>
      <c r="T315" s="156"/>
      <c r="AT315" s="151" t="s">
        <v>261</v>
      </c>
      <c r="AU315" s="151" t="s">
        <v>86</v>
      </c>
      <c r="AV315" s="12" t="s">
        <v>86</v>
      </c>
      <c r="AW315" s="12" t="s">
        <v>34</v>
      </c>
      <c r="AX315" s="12" t="s">
        <v>73</v>
      </c>
      <c r="AY315" s="151" t="s">
        <v>250</v>
      </c>
    </row>
    <row r="316" spans="2:65" s="13" customFormat="1">
      <c r="B316" s="157"/>
      <c r="D316" s="150" t="s">
        <v>261</v>
      </c>
      <c r="E316" s="158" t="s">
        <v>20</v>
      </c>
      <c r="F316" s="159" t="s">
        <v>4569</v>
      </c>
      <c r="H316" s="158" t="s">
        <v>20</v>
      </c>
      <c r="I316" s="160"/>
      <c r="L316" s="157"/>
      <c r="M316" s="161"/>
      <c r="T316" s="162"/>
      <c r="AT316" s="158" t="s">
        <v>261</v>
      </c>
      <c r="AU316" s="158" t="s">
        <v>86</v>
      </c>
      <c r="AV316" s="13" t="s">
        <v>80</v>
      </c>
      <c r="AW316" s="13" t="s">
        <v>34</v>
      </c>
      <c r="AX316" s="13" t="s">
        <v>73</v>
      </c>
      <c r="AY316" s="158" t="s">
        <v>250</v>
      </c>
    </row>
    <row r="317" spans="2:65" s="12" customFormat="1">
      <c r="B317" s="149"/>
      <c r="D317" s="150" t="s">
        <v>261</v>
      </c>
      <c r="E317" s="151" t="s">
        <v>20</v>
      </c>
      <c r="F317" s="152" t="s">
        <v>1564</v>
      </c>
      <c r="H317" s="153">
        <v>1</v>
      </c>
      <c r="I317" s="154"/>
      <c r="L317" s="149"/>
      <c r="M317" s="155"/>
      <c r="T317" s="156"/>
      <c r="AT317" s="151" t="s">
        <v>261</v>
      </c>
      <c r="AU317" s="151" t="s">
        <v>86</v>
      </c>
      <c r="AV317" s="12" t="s">
        <v>86</v>
      </c>
      <c r="AW317" s="12" t="s">
        <v>34</v>
      </c>
      <c r="AX317" s="12" t="s">
        <v>73</v>
      </c>
      <c r="AY317" s="151" t="s">
        <v>250</v>
      </c>
    </row>
    <row r="318" spans="2:65" s="13" customFormat="1">
      <c r="B318" s="157"/>
      <c r="D318" s="150" t="s">
        <v>261</v>
      </c>
      <c r="E318" s="158" t="s">
        <v>20</v>
      </c>
      <c r="F318" s="159" t="s">
        <v>4571</v>
      </c>
      <c r="H318" s="158" t="s">
        <v>20</v>
      </c>
      <c r="I318" s="160"/>
      <c r="L318" s="157"/>
      <c r="M318" s="161"/>
      <c r="T318" s="162"/>
      <c r="AT318" s="158" t="s">
        <v>261</v>
      </c>
      <c r="AU318" s="158" t="s">
        <v>86</v>
      </c>
      <c r="AV318" s="13" t="s">
        <v>80</v>
      </c>
      <c r="AW318" s="13" t="s">
        <v>34</v>
      </c>
      <c r="AX318" s="13" t="s">
        <v>73</v>
      </c>
      <c r="AY318" s="158" t="s">
        <v>250</v>
      </c>
    </row>
    <row r="319" spans="2:65" s="12" customFormat="1">
      <c r="B319" s="149"/>
      <c r="D319" s="150" t="s">
        <v>261</v>
      </c>
      <c r="E319" s="151" t="s">
        <v>20</v>
      </c>
      <c r="F319" s="152" t="s">
        <v>1564</v>
      </c>
      <c r="H319" s="153">
        <v>1</v>
      </c>
      <c r="I319" s="154"/>
      <c r="L319" s="149"/>
      <c r="M319" s="155"/>
      <c r="T319" s="156"/>
      <c r="AT319" s="151" t="s">
        <v>261</v>
      </c>
      <c r="AU319" s="151" t="s">
        <v>86</v>
      </c>
      <c r="AV319" s="12" t="s">
        <v>86</v>
      </c>
      <c r="AW319" s="12" t="s">
        <v>34</v>
      </c>
      <c r="AX319" s="12" t="s">
        <v>73</v>
      </c>
      <c r="AY319" s="151" t="s">
        <v>250</v>
      </c>
    </row>
    <row r="320" spans="2:65" s="1" customFormat="1" ht="33" customHeight="1">
      <c r="B320" s="31"/>
      <c r="C320" s="131" t="s">
        <v>818</v>
      </c>
      <c r="D320" s="131" t="s">
        <v>253</v>
      </c>
      <c r="E320" s="132" t="s">
        <v>1578</v>
      </c>
      <c r="F320" s="133" t="s">
        <v>1579</v>
      </c>
      <c r="G320" s="134" t="s">
        <v>290</v>
      </c>
      <c r="H320" s="135">
        <v>3</v>
      </c>
      <c r="I320" s="136"/>
      <c r="J320" s="137">
        <f>ROUND(I320*H320,2)</f>
        <v>0</v>
      </c>
      <c r="K320" s="138"/>
      <c r="L320" s="31"/>
      <c r="M320" s="139" t="s">
        <v>20</v>
      </c>
      <c r="N320" s="140" t="s">
        <v>45</v>
      </c>
      <c r="P320" s="141">
        <f>O320*H320</f>
        <v>0</v>
      </c>
      <c r="Q320" s="141">
        <v>0</v>
      </c>
      <c r="R320" s="141">
        <f>Q320*H320</f>
        <v>0</v>
      </c>
      <c r="S320" s="141">
        <v>0</v>
      </c>
      <c r="T320" s="142">
        <f>S320*H320</f>
        <v>0</v>
      </c>
      <c r="AR320" s="143" t="s">
        <v>378</v>
      </c>
      <c r="AT320" s="143" t="s">
        <v>253</v>
      </c>
      <c r="AU320" s="143" t="s">
        <v>86</v>
      </c>
      <c r="AY320" s="16" t="s">
        <v>250</v>
      </c>
      <c r="BE320" s="144">
        <f>IF(N320="základní",J320,0)</f>
        <v>0</v>
      </c>
      <c r="BF320" s="144">
        <f>IF(N320="snížená",J320,0)</f>
        <v>0</v>
      </c>
      <c r="BG320" s="144">
        <f>IF(N320="zákl. přenesená",J320,0)</f>
        <v>0</v>
      </c>
      <c r="BH320" s="144">
        <f>IF(N320="sníž. přenesená",J320,0)</f>
        <v>0</v>
      </c>
      <c r="BI320" s="144">
        <f>IF(N320="nulová",J320,0)</f>
        <v>0</v>
      </c>
      <c r="BJ320" s="16" t="s">
        <v>86</v>
      </c>
      <c r="BK320" s="144">
        <f>ROUND(I320*H320,2)</f>
        <v>0</v>
      </c>
      <c r="BL320" s="16" t="s">
        <v>378</v>
      </c>
      <c r="BM320" s="143" t="s">
        <v>4582</v>
      </c>
    </row>
    <row r="321" spans="2:65" s="1" customFormat="1">
      <c r="B321" s="31"/>
      <c r="D321" s="145" t="s">
        <v>259</v>
      </c>
      <c r="F321" s="146" t="s">
        <v>1581</v>
      </c>
      <c r="I321" s="147"/>
      <c r="L321" s="31"/>
      <c r="M321" s="148"/>
      <c r="T321" s="50"/>
      <c r="AT321" s="16" t="s">
        <v>259</v>
      </c>
      <c r="AU321" s="16" t="s">
        <v>86</v>
      </c>
    </row>
    <row r="322" spans="2:65" s="13" customFormat="1">
      <c r="B322" s="157"/>
      <c r="D322" s="150" t="s">
        <v>261</v>
      </c>
      <c r="E322" s="158" t="s">
        <v>20</v>
      </c>
      <c r="F322" s="159" t="s">
        <v>4567</v>
      </c>
      <c r="H322" s="158" t="s">
        <v>20</v>
      </c>
      <c r="I322" s="160"/>
      <c r="L322" s="157"/>
      <c r="M322" s="161"/>
      <c r="T322" s="162"/>
      <c r="AT322" s="158" t="s">
        <v>261</v>
      </c>
      <c r="AU322" s="158" t="s">
        <v>86</v>
      </c>
      <c r="AV322" s="13" t="s">
        <v>80</v>
      </c>
      <c r="AW322" s="13" t="s">
        <v>34</v>
      </c>
      <c r="AX322" s="13" t="s">
        <v>73</v>
      </c>
      <c r="AY322" s="158" t="s">
        <v>250</v>
      </c>
    </row>
    <row r="323" spans="2:65" s="12" customFormat="1">
      <c r="B323" s="149"/>
      <c r="D323" s="150" t="s">
        <v>261</v>
      </c>
      <c r="E323" s="151" t="s">
        <v>20</v>
      </c>
      <c r="F323" s="152" t="s">
        <v>1582</v>
      </c>
      <c r="H323" s="153">
        <v>3</v>
      </c>
      <c r="I323" s="154"/>
      <c r="L323" s="149"/>
      <c r="M323" s="155"/>
      <c r="T323" s="156"/>
      <c r="AT323" s="151" t="s">
        <v>261</v>
      </c>
      <c r="AU323" s="151" t="s">
        <v>86</v>
      </c>
      <c r="AV323" s="12" t="s">
        <v>86</v>
      </c>
      <c r="AW323" s="12" t="s">
        <v>34</v>
      </c>
      <c r="AX323" s="12" t="s">
        <v>73</v>
      </c>
      <c r="AY323" s="151" t="s">
        <v>250</v>
      </c>
    </row>
    <row r="324" spans="2:65" s="1" customFormat="1" ht="33" customHeight="1">
      <c r="B324" s="31"/>
      <c r="C324" s="131" t="s">
        <v>824</v>
      </c>
      <c r="D324" s="131" t="s">
        <v>253</v>
      </c>
      <c r="E324" s="132" t="s">
        <v>1589</v>
      </c>
      <c r="F324" s="133" t="s">
        <v>1590</v>
      </c>
      <c r="G324" s="134" t="s">
        <v>290</v>
      </c>
      <c r="H324" s="135">
        <v>6</v>
      </c>
      <c r="I324" s="136"/>
      <c r="J324" s="137">
        <f>ROUND(I324*H324,2)</f>
        <v>0</v>
      </c>
      <c r="K324" s="138"/>
      <c r="L324" s="31"/>
      <c r="M324" s="139" t="s">
        <v>20</v>
      </c>
      <c r="N324" s="140" t="s">
        <v>45</v>
      </c>
      <c r="P324" s="141">
        <f>O324*H324</f>
        <v>0</v>
      </c>
      <c r="Q324" s="141">
        <v>0</v>
      </c>
      <c r="R324" s="141">
        <f>Q324*H324</f>
        <v>0</v>
      </c>
      <c r="S324" s="141">
        <v>0</v>
      </c>
      <c r="T324" s="142">
        <f>S324*H324</f>
        <v>0</v>
      </c>
      <c r="AR324" s="143" t="s">
        <v>378</v>
      </c>
      <c r="AT324" s="143" t="s">
        <v>253</v>
      </c>
      <c r="AU324" s="143" t="s">
        <v>86</v>
      </c>
      <c r="AY324" s="16" t="s">
        <v>250</v>
      </c>
      <c r="BE324" s="144">
        <f>IF(N324="základní",J324,0)</f>
        <v>0</v>
      </c>
      <c r="BF324" s="144">
        <f>IF(N324="snížená",J324,0)</f>
        <v>0</v>
      </c>
      <c r="BG324" s="144">
        <f>IF(N324="zákl. přenesená",J324,0)</f>
        <v>0</v>
      </c>
      <c r="BH324" s="144">
        <f>IF(N324="sníž. přenesená",J324,0)</f>
        <v>0</v>
      </c>
      <c r="BI324" s="144">
        <f>IF(N324="nulová",J324,0)</f>
        <v>0</v>
      </c>
      <c r="BJ324" s="16" t="s">
        <v>86</v>
      </c>
      <c r="BK324" s="144">
        <f>ROUND(I324*H324,2)</f>
        <v>0</v>
      </c>
      <c r="BL324" s="16" t="s">
        <v>378</v>
      </c>
      <c r="BM324" s="143" t="s">
        <v>4583</v>
      </c>
    </row>
    <row r="325" spans="2:65" s="1" customFormat="1">
      <c r="B325" s="31"/>
      <c r="D325" s="145" t="s">
        <v>259</v>
      </c>
      <c r="F325" s="146" t="s">
        <v>1592</v>
      </c>
      <c r="I325" s="147"/>
      <c r="L325" s="31"/>
      <c r="M325" s="148"/>
      <c r="T325" s="50"/>
      <c r="AT325" s="16" t="s">
        <v>259</v>
      </c>
      <c r="AU325" s="16" t="s">
        <v>86</v>
      </c>
    </row>
    <row r="326" spans="2:65" s="13" customFormat="1">
      <c r="B326" s="157"/>
      <c r="D326" s="150" t="s">
        <v>261</v>
      </c>
      <c r="E326" s="158" t="s">
        <v>20</v>
      </c>
      <c r="F326" s="159" t="s">
        <v>4569</v>
      </c>
      <c r="H326" s="158" t="s">
        <v>20</v>
      </c>
      <c r="I326" s="160"/>
      <c r="L326" s="157"/>
      <c r="M326" s="161"/>
      <c r="T326" s="162"/>
      <c r="AT326" s="158" t="s">
        <v>261</v>
      </c>
      <c r="AU326" s="158" t="s">
        <v>86</v>
      </c>
      <c r="AV326" s="13" t="s">
        <v>80</v>
      </c>
      <c r="AW326" s="13" t="s">
        <v>34</v>
      </c>
      <c r="AX326" s="13" t="s">
        <v>73</v>
      </c>
      <c r="AY326" s="158" t="s">
        <v>250</v>
      </c>
    </row>
    <row r="327" spans="2:65" s="12" customFormat="1">
      <c r="B327" s="149"/>
      <c r="D327" s="150" t="s">
        <v>261</v>
      </c>
      <c r="E327" s="151" t="s">
        <v>20</v>
      </c>
      <c r="F327" s="152" t="s">
        <v>1582</v>
      </c>
      <c r="H327" s="153">
        <v>3</v>
      </c>
      <c r="I327" s="154"/>
      <c r="L327" s="149"/>
      <c r="M327" s="155"/>
      <c r="T327" s="156"/>
      <c r="AT327" s="151" t="s">
        <v>261</v>
      </c>
      <c r="AU327" s="151" t="s">
        <v>86</v>
      </c>
      <c r="AV327" s="12" t="s">
        <v>86</v>
      </c>
      <c r="AW327" s="12" t="s">
        <v>34</v>
      </c>
      <c r="AX327" s="12" t="s">
        <v>73</v>
      </c>
      <c r="AY327" s="151" t="s">
        <v>250</v>
      </c>
    </row>
    <row r="328" spans="2:65" s="13" customFormat="1">
      <c r="B328" s="157"/>
      <c r="D328" s="150" t="s">
        <v>261</v>
      </c>
      <c r="E328" s="158" t="s">
        <v>20</v>
      </c>
      <c r="F328" s="159" t="s">
        <v>4571</v>
      </c>
      <c r="H328" s="158" t="s">
        <v>20</v>
      </c>
      <c r="I328" s="160"/>
      <c r="L328" s="157"/>
      <c r="M328" s="161"/>
      <c r="T328" s="162"/>
      <c r="AT328" s="158" t="s">
        <v>261</v>
      </c>
      <c r="AU328" s="158" t="s">
        <v>86</v>
      </c>
      <c r="AV328" s="13" t="s">
        <v>80</v>
      </c>
      <c r="AW328" s="13" t="s">
        <v>34</v>
      </c>
      <c r="AX328" s="13" t="s">
        <v>73</v>
      </c>
      <c r="AY328" s="158" t="s">
        <v>250</v>
      </c>
    </row>
    <row r="329" spans="2:65" s="12" customFormat="1">
      <c r="B329" s="149"/>
      <c r="D329" s="150" t="s">
        <v>261</v>
      </c>
      <c r="E329" s="151" t="s">
        <v>20</v>
      </c>
      <c r="F329" s="152" t="s">
        <v>1582</v>
      </c>
      <c r="H329" s="153">
        <v>3</v>
      </c>
      <c r="I329" s="154"/>
      <c r="L329" s="149"/>
      <c r="M329" s="155"/>
      <c r="T329" s="156"/>
      <c r="AT329" s="151" t="s">
        <v>261</v>
      </c>
      <c r="AU329" s="151" t="s">
        <v>86</v>
      </c>
      <c r="AV329" s="12" t="s">
        <v>86</v>
      </c>
      <c r="AW329" s="12" t="s">
        <v>34</v>
      </c>
      <c r="AX329" s="12" t="s">
        <v>73</v>
      </c>
      <c r="AY329" s="151" t="s">
        <v>250</v>
      </c>
    </row>
    <row r="330" spans="2:65" s="1" customFormat="1" ht="33" customHeight="1">
      <c r="B330" s="31"/>
      <c r="C330" s="131" t="s">
        <v>829</v>
      </c>
      <c r="D330" s="131" t="s">
        <v>253</v>
      </c>
      <c r="E330" s="132" t="s">
        <v>1595</v>
      </c>
      <c r="F330" s="133" t="s">
        <v>1596</v>
      </c>
      <c r="G330" s="134" t="s">
        <v>290</v>
      </c>
      <c r="H330" s="135">
        <v>3</v>
      </c>
      <c r="I330" s="136"/>
      <c r="J330" s="137">
        <f>ROUND(I330*H330,2)</f>
        <v>0</v>
      </c>
      <c r="K330" s="138"/>
      <c r="L330" s="31"/>
      <c r="M330" s="139" t="s">
        <v>20</v>
      </c>
      <c r="N330" s="140" t="s">
        <v>45</v>
      </c>
      <c r="P330" s="141">
        <f>O330*H330</f>
        <v>0</v>
      </c>
      <c r="Q330" s="141">
        <v>0</v>
      </c>
      <c r="R330" s="141">
        <f>Q330*H330</f>
        <v>0</v>
      </c>
      <c r="S330" s="141">
        <v>0</v>
      </c>
      <c r="T330" s="142">
        <f>S330*H330</f>
        <v>0</v>
      </c>
      <c r="AR330" s="143" t="s">
        <v>378</v>
      </c>
      <c r="AT330" s="143" t="s">
        <v>253</v>
      </c>
      <c r="AU330" s="143" t="s">
        <v>86</v>
      </c>
      <c r="AY330" s="16" t="s">
        <v>250</v>
      </c>
      <c r="BE330" s="144">
        <f>IF(N330="základní",J330,0)</f>
        <v>0</v>
      </c>
      <c r="BF330" s="144">
        <f>IF(N330="snížená",J330,0)</f>
        <v>0</v>
      </c>
      <c r="BG330" s="144">
        <f>IF(N330="zákl. přenesená",J330,0)</f>
        <v>0</v>
      </c>
      <c r="BH330" s="144">
        <f>IF(N330="sníž. přenesená",J330,0)</f>
        <v>0</v>
      </c>
      <c r="BI330" s="144">
        <f>IF(N330="nulová",J330,0)</f>
        <v>0</v>
      </c>
      <c r="BJ330" s="16" t="s">
        <v>86</v>
      </c>
      <c r="BK330" s="144">
        <f>ROUND(I330*H330,2)</f>
        <v>0</v>
      </c>
      <c r="BL330" s="16" t="s">
        <v>378</v>
      </c>
      <c r="BM330" s="143" t="s">
        <v>4584</v>
      </c>
    </row>
    <row r="331" spans="2:65" s="1" customFormat="1">
      <c r="B331" s="31"/>
      <c r="D331" s="145" t="s">
        <v>259</v>
      </c>
      <c r="F331" s="146" t="s">
        <v>1598</v>
      </c>
      <c r="I331" s="147"/>
      <c r="L331" s="31"/>
      <c r="M331" s="148"/>
      <c r="T331" s="50"/>
      <c r="AT331" s="16" t="s">
        <v>259</v>
      </c>
      <c r="AU331" s="16" t="s">
        <v>86</v>
      </c>
    </row>
    <row r="332" spans="2:65" s="12" customFormat="1">
      <c r="B332" s="149"/>
      <c r="D332" s="150" t="s">
        <v>261</v>
      </c>
      <c r="E332" s="151" t="s">
        <v>20</v>
      </c>
      <c r="F332" s="152" t="s">
        <v>4585</v>
      </c>
      <c r="H332" s="153">
        <v>2</v>
      </c>
      <c r="I332" s="154"/>
      <c r="L332" s="149"/>
      <c r="M332" s="155"/>
      <c r="T332" s="156"/>
      <c r="AT332" s="151" t="s">
        <v>261</v>
      </c>
      <c r="AU332" s="151" t="s">
        <v>86</v>
      </c>
      <c r="AV332" s="12" t="s">
        <v>86</v>
      </c>
      <c r="AW332" s="12" t="s">
        <v>34</v>
      </c>
      <c r="AX332" s="12" t="s">
        <v>73</v>
      </c>
      <c r="AY332" s="151" t="s">
        <v>250</v>
      </c>
    </row>
    <row r="333" spans="2:65" s="12" customFormat="1">
      <c r="B333" s="149"/>
      <c r="D333" s="150" t="s">
        <v>261</v>
      </c>
      <c r="E333" s="151" t="s">
        <v>20</v>
      </c>
      <c r="F333" s="152" t="s">
        <v>4586</v>
      </c>
      <c r="H333" s="153">
        <v>1</v>
      </c>
      <c r="I333" s="154"/>
      <c r="L333" s="149"/>
      <c r="M333" s="155"/>
      <c r="T333" s="156"/>
      <c r="AT333" s="151" t="s">
        <v>261</v>
      </c>
      <c r="AU333" s="151" t="s">
        <v>86</v>
      </c>
      <c r="AV333" s="12" t="s">
        <v>86</v>
      </c>
      <c r="AW333" s="12" t="s">
        <v>34</v>
      </c>
      <c r="AX333" s="12" t="s">
        <v>73</v>
      </c>
      <c r="AY333" s="151" t="s">
        <v>250</v>
      </c>
    </row>
    <row r="334" spans="2:65" s="1" customFormat="1" ht="16.5" customHeight="1">
      <c r="B334" s="31"/>
      <c r="C334" s="163" t="s">
        <v>834</v>
      </c>
      <c r="D334" s="163" t="s">
        <v>561</v>
      </c>
      <c r="E334" s="164" t="s">
        <v>4587</v>
      </c>
      <c r="F334" s="165" t="s">
        <v>4588</v>
      </c>
      <c r="G334" s="166" t="s">
        <v>290</v>
      </c>
      <c r="H334" s="167">
        <v>2</v>
      </c>
      <c r="I334" s="168"/>
      <c r="J334" s="169">
        <f>ROUND(I334*H334,2)</f>
        <v>0</v>
      </c>
      <c r="K334" s="170"/>
      <c r="L334" s="171"/>
      <c r="M334" s="172" t="s">
        <v>20</v>
      </c>
      <c r="N334" s="173" t="s">
        <v>45</v>
      </c>
      <c r="P334" s="141">
        <f>O334*H334</f>
        <v>0</v>
      </c>
      <c r="Q334" s="141">
        <v>0.02</v>
      </c>
      <c r="R334" s="141">
        <f>Q334*H334</f>
        <v>0.04</v>
      </c>
      <c r="S334" s="141">
        <v>0</v>
      </c>
      <c r="T334" s="142">
        <f>S334*H334</f>
        <v>0</v>
      </c>
      <c r="AR334" s="143" t="s">
        <v>478</v>
      </c>
      <c r="AT334" s="143" t="s">
        <v>561</v>
      </c>
      <c r="AU334" s="143" t="s">
        <v>86</v>
      </c>
      <c r="AY334" s="16" t="s">
        <v>250</v>
      </c>
      <c r="BE334" s="144">
        <f>IF(N334="základní",J334,0)</f>
        <v>0</v>
      </c>
      <c r="BF334" s="144">
        <f>IF(N334="snížená",J334,0)</f>
        <v>0</v>
      </c>
      <c r="BG334" s="144">
        <f>IF(N334="zákl. přenesená",J334,0)</f>
        <v>0</v>
      </c>
      <c r="BH334" s="144">
        <f>IF(N334="sníž. přenesená",J334,0)</f>
        <v>0</v>
      </c>
      <c r="BI334" s="144">
        <f>IF(N334="nulová",J334,0)</f>
        <v>0</v>
      </c>
      <c r="BJ334" s="16" t="s">
        <v>86</v>
      </c>
      <c r="BK334" s="144">
        <f>ROUND(I334*H334,2)</f>
        <v>0</v>
      </c>
      <c r="BL334" s="16" t="s">
        <v>378</v>
      </c>
      <c r="BM334" s="143" t="s">
        <v>4589</v>
      </c>
    </row>
    <row r="335" spans="2:65" s="1" customFormat="1" ht="78">
      <c r="B335" s="31"/>
      <c r="D335" s="150" t="s">
        <v>565</v>
      </c>
      <c r="F335" s="174" t="s">
        <v>1605</v>
      </c>
      <c r="I335" s="147"/>
      <c r="L335" s="31"/>
      <c r="M335" s="148"/>
      <c r="T335" s="50"/>
      <c r="AT335" s="16" t="s">
        <v>565</v>
      </c>
      <c r="AU335" s="16" t="s">
        <v>86</v>
      </c>
    </row>
    <row r="336" spans="2:65" s="1" customFormat="1" ht="16.5" customHeight="1">
      <c r="B336" s="31"/>
      <c r="C336" s="163" t="s">
        <v>1474</v>
      </c>
      <c r="D336" s="163" t="s">
        <v>561</v>
      </c>
      <c r="E336" s="164" t="s">
        <v>1607</v>
      </c>
      <c r="F336" s="165" t="s">
        <v>1608</v>
      </c>
      <c r="G336" s="166" t="s">
        <v>290</v>
      </c>
      <c r="H336" s="167">
        <v>1</v>
      </c>
      <c r="I336" s="168"/>
      <c r="J336" s="169">
        <f>ROUND(I336*H336,2)</f>
        <v>0</v>
      </c>
      <c r="K336" s="170"/>
      <c r="L336" s="171"/>
      <c r="M336" s="172" t="s">
        <v>20</v>
      </c>
      <c r="N336" s="173" t="s">
        <v>45</v>
      </c>
      <c r="P336" s="141">
        <f>O336*H336</f>
        <v>0</v>
      </c>
      <c r="Q336" s="141">
        <v>0.02</v>
      </c>
      <c r="R336" s="141">
        <f>Q336*H336</f>
        <v>0.02</v>
      </c>
      <c r="S336" s="141">
        <v>0</v>
      </c>
      <c r="T336" s="142">
        <f>S336*H336</f>
        <v>0</v>
      </c>
      <c r="AR336" s="143" t="s">
        <v>478</v>
      </c>
      <c r="AT336" s="143" t="s">
        <v>561</v>
      </c>
      <c r="AU336" s="143" t="s">
        <v>86</v>
      </c>
      <c r="AY336" s="16" t="s">
        <v>250</v>
      </c>
      <c r="BE336" s="144">
        <f>IF(N336="základní",J336,0)</f>
        <v>0</v>
      </c>
      <c r="BF336" s="144">
        <f>IF(N336="snížená",J336,0)</f>
        <v>0</v>
      </c>
      <c r="BG336" s="144">
        <f>IF(N336="zákl. přenesená",J336,0)</f>
        <v>0</v>
      </c>
      <c r="BH336" s="144">
        <f>IF(N336="sníž. přenesená",J336,0)</f>
        <v>0</v>
      </c>
      <c r="BI336" s="144">
        <f>IF(N336="nulová",J336,0)</f>
        <v>0</v>
      </c>
      <c r="BJ336" s="16" t="s">
        <v>86</v>
      </c>
      <c r="BK336" s="144">
        <f>ROUND(I336*H336,2)</f>
        <v>0</v>
      </c>
      <c r="BL336" s="16" t="s">
        <v>378</v>
      </c>
      <c r="BM336" s="143" t="s">
        <v>4590</v>
      </c>
    </row>
    <row r="337" spans="2:65" s="1" customFormat="1" ht="78">
      <c r="B337" s="31"/>
      <c r="D337" s="150" t="s">
        <v>565</v>
      </c>
      <c r="F337" s="174" t="s">
        <v>1605</v>
      </c>
      <c r="I337" s="147"/>
      <c r="L337" s="31"/>
      <c r="M337" s="148"/>
      <c r="T337" s="50"/>
      <c r="AT337" s="16" t="s">
        <v>565</v>
      </c>
      <c r="AU337" s="16" t="s">
        <v>86</v>
      </c>
    </row>
    <row r="338" spans="2:65" s="1" customFormat="1" ht="33" customHeight="1">
      <c r="B338" s="31"/>
      <c r="C338" s="131" t="s">
        <v>1476</v>
      </c>
      <c r="D338" s="131" t="s">
        <v>253</v>
      </c>
      <c r="E338" s="132" t="s">
        <v>1611</v>
      </c>
      <c r="F338" s="133" t="s">
        <v>1612</v>
      </c>
      <c r="G338" s="134" t="s">
        <v>290</v>
      </c>
      <c r="H338" s="135">
        <v>1</v>
      </c>
      <c r="I338" s="136"/>
      <c r="J338" s="137">
        <f>ROUND(I338*H338,2)</f>
        <v>0</v>
      </c>
      <c r="K338" s="138"/>
      <c r="L338" s="31"/>
      <c r="M338" s="139" t="s">
        <v>20</v>
      </c>
      <c r="N338" s="140" t="s">
        <v>45</v>
      </c>
      <c r="P338" s="141">
        <f>O338*H338</f>
        <v>0</v>
      </c>
      <c r="Q338" s="141">
        <v>0</v>
      </c>
      <c r="R338" s="141">
        <f>Q338*H338</f>
        <v>0</v>
      </c>
      <c r="S338" s="141">
        <v>0</v>
      </c>
      <c r="T338" s="142">
        <f>S338*H338</f>
        <v>0</v>
      </c>
      <c r="AR338" s="143" t="s">
        <v>378</v>
      </c>
      <c r="AT338" s="143" t="s">
        <v>253</v>
      </c>
      <c r="AU338" s="143" t="s">
        <v>86</v>
      </c>
      <c r="AY338" s="16" t="s">
        <v>250</v>
      </c>
      <c r="BE338" s="144">
        <f>IF(N338="základní",J338,0)</f>
        <v>0</v>
      </c>
      <c r="BF338" s="144">
        <f>IF(N338="snížená",J338,0)</f>
        <v>0</v>
      </c>
      <c r="BG338" s="144">
        <f>IF(N338="zákl. přenesená",J338,0)</f>
        <v>0</v>
      </c>
      <c r="BH338" s="144">
        <f>IF(N338="sníž. přenesená",J338,0)</f>
        <v>0</v>
      </c>
      <c r="BI338" s="144">
        <f>IF(N338="nulová",J338,0)</f>
        <v>0</v>
      </c>
      <c r="BJ338" s="16" t="s">
        <v>86</v>
      </c>
      <c r="BK338" s="144">
        <f>ROUND(I338*H338,2)</f>
        <v>0</v>
      </c>
      <c r="BL338" s="16" t="s">
        <v>378</v>
      </c>
      <c r="BM338" s="143" t="s">
        <v>4591</v>
      </c>
    </row>
    <row r="339" spans="2:65" s="1" customFormat="1">
      <c r="B339" s="31"/>
      <c r="D339" s="145" t="s">
        <v>259</v>
      </c>
      <c r="F339" s="146" t="s">
        <v>1614</v>
      </c>
      <c r="I339" s="147"/>
      <c r="L339" s="31"/>
      <c r="M339" s="148"/>
      <c r="T339" s="50"/>
      <c r="AT339" s="16" t="s">
        <v>259</v>
      </c>
      <c r="AU339" s="16" t="s">
        <v>86</v>
      </c>
    </row>
    <row r="340" spans="2:65" s="12" customFormat="1">
      <c r="B340" s="149"/>
      <c r="D340" s="150" t="s">
        <v>261</v>
      </c>
      <c r="E340" s="151" t="s">
        <v>20</v>
      </c>
      <c r="F340" s="152" t="s">
        <v>4592</v>
      </c>
      <c r="H340" s="153">
        <v>1</v>
      </c>
      <c r="I340" s="154"/>
      <c r="L340" s="149"/>
      <c r="M340" s="155"/>
      <c r="T340" s="156"/>
      <c r="AT340" s="151" t="s">
        <v>261</v>
      </c>
      <c r="AU340" s="151" t="s">
        <v>86</v>
      </c>
      <c r="AV340" s="12" t="s">
        <v>86</v>
      </c>
      <c r="AW340" s="12" t="s">
        <v>34</v>
      </c>
      <c r="AX340" s="12" t="s">
        <v>73</v>
      </c>
      <c r="AY340" s="151" t="s">
        <v>250</v>
      </c>
    </row>
    <row r="341" spans="2:65" s="1" customFormat="1" ht="16.5" customHeight="1">
      <c r="B341" s="31"/>
      <c r="C341" s="163" t="s">
        <v>1481</v>
      </c>
      <c r="D341" s="163" t="s">
        <v>561</v>
      </c>
      <c r="E341" s="164" t="s">
        <v>4593</v>
      </c>
      <c r="F341" s="165" t="s">
        <v>4594</v>
      </c>
      <c r="G341" s="166" t="s">
        <v>290</v>
      </c>
      <c r="H341" s="167">
        <v>1</v>
      </c>
      <c r="I341" s="168"/>
      <c r="J341" s="169">
        <f>ROUND(I341*H341,2)</f>
        <v>0</v>
      </c>
      <c r="K341" s="170"/>
      <c r="L341" s="171"/>
      <c r="M341" s="172" t="s">
        <v>20</v>
      </c>
      <c r="N341" s="173" t="s">
        <v>45</v>
      </c>
      <c r="P341" s="141">
        <f>O341*H341</f>
        <v>0</v>
      </c>
      <c r="Q341" s="141">
        <v>0.05</v>
      </c>
      <c r="R341" s="141">
        <f>Q341*H341</f>
        <v>0.05</v>
      </c>
      <c r="S341" s="141">
        <v>0</v>
      </c>
      <c r="T341" s="142">
        <f>S341*H341</f>
        <v>0</v>
      </c>
      <c r="AR341" s="143" t="s">
        <v>478</v>
      </c>
      <c r="AT341" s="143" t="s">
        <v>561</v>
      </c>
      <c r="AU341" s="143" t="s">
        <v>86</v>
      </c>
      <c r="AY341" s="16" t="s">
        <v>250</v>
      </c>
      <c r="BE341" s="144">
        <f>IF(N341="základní",J341,0)</f>
        <v>0</v>
      </c>
      <c r="BF341" s="144">
        <f>IF(N341="snížená",J341,0)</f>
        <v>0</v>
      </c>
      <c r="BG341" s="144">
        <f>IF(N341="zákl. přenesená",J341,0)</f>
        <v>0</v>
      </c>
      <c r="BH341" s="144">
        <f>IF(N341="sníž. přenesená",J341,0)</f>
        <v>0</v>
      </c>
      <c r="BI341" s="144">
        <f>IF(N341="nulová",J341,0)</f>
        <v>0</v>
      </c>
      <c r="BJ341" s="16" t="s">
        <v>86</v>
      </c>
      <c r="BK341" s="144">
        <f>ROUND(I341*H341,2)</f>
        <v>0</v>
      </c>
      <c r="BL341" s="16" t="s">
        <v>378</v>
      </c>
      <c r="BM341" s="143" t="s">
        <v>4595</v>
      </c>
    </row>
    <row r="342" spans="2:65" s="1" customFormat="1" ht="97.5">
      <c r="B342" s="31"/>
      <c r="D342" s="150" t="s">
        <v>565</v>
      </c>
      <c r="F342" s="174" t="s">
        <v>4596</v>
      </c>
      <c r="I342" s="147"/>
      <c r="L342" s="31"/>
      <c r="M342" s="148"/>
      <c r="T342" s="50"/>
      <c r="AT342" s="16" t="s">
        <v>565</v>
      </c>
      <c r="AU342" s="16" t="s">
        <v>86</v>
      </c>
    </row>
    <row r="343" spans="2:65" s="1" customFormat="1" ht="33" customHeight="1">
      <c r="B343" s="31"/>
      <c r="C343" s="131" t="s">
        <v>1486</v>
      </c>
      <c r="D343" s="131" t="s">
        <v>253</v>
      </c>
      <c r="E343" s="132" t="s">
        <v>1622</v>
      </c>
      <c r="F343" s="133" t="s">
        <v>1623</v>
      </c>
      <c r="G343" s="134" t="s">
        <v>290</v>
      </c>
      <c r="H343" s="135">
        <v>3</v>
      </c>
      <c r="I343" s="136"/>
      <c r="J343" s="137">
        <f>ROUND(I343*H343,2)</f>
        <v>0</v>
      </c>
      <c r="K343" s="138"/>
      <c r="L343" s="31"/>
      <c r="M343" s="139" t="s">
        <v>20</v>
      </c>
      <c r="N343" s="140" t="s">
        <v>45</v>
      </c>
      <c r="P343" s="141">
        <f>O343*H343</f>
        <v>0</v>
      </c>
      <c r="Q343" s="141">
        <v>0</v>
      </c>
      <c r="R343" s="141">
        <f>Q343*H343</f>
        <v>0</v>
      </c>
      <c r="S343" s="141">
        <v>0</v>
      </c>
      <c r="T343" s="142">
        <f>S343*H343</f>
        <v>0</v>
      </c>
      <c r="AR343" s="143" t="s">
        <v>378</v>
      </c>
      <c r="AT343" s="143" t="s">
        <v>253</v>
      </c>
      <c r="AU343" s="143" t="s">
        <v>86</v>
      </c>
      <c r="AY343" s="16" t="s">
        <v>250</v>
      </c>
      <c r="BE343" s="144">
        <f>IF(N343="základní",J343,0)</f>
        <v>0</v>
      </c>
      <c r="BF343" s="144">
        <f>IF(N343="snížená",J343,0)</f>
        <v>0</v>
      </c>
      <c r="BG343" s="144">
        <f>IF(N343="zákl. přenesená",J343,0)</f>
        <v>0</v>
      </c>
      <c r="BH343" s="144">
        <f>IF(N343="sníž. přenesená",J343,0)</f>
        <v>0</v>
      </c>
      <c r="BI343" s="144">
        <f>IF(N343="nulová",J343,0)</f>
        <v>0</v>
      </c>
      <c r="BJ343" s="16" t="s">
        <v>86</v>
      </c>
      <c r="BK343" s="144">
        <f>ROUND(I343*H343,2)</f>
        <v>0</v>
      </c>
      <c r="BL343" s="16" t="s">
        <v>378</v>
      </c>
      <c r="BM343" s="143" t="s">
        <v>4597</v>
      </c>
    </row>
    <row r="344" spans="2:65" s="1" customFormat="1">
      <c r="B344" s="31"/>
      <c r="D344" s="145" t="s">
        <v>259</v>
      </c>
      <c r="F344" s="146" t="s">
        <v>1625</v>
      </c>
      <c r="I344" s="147"/>
      <c r="L344" s="31"/>
      <c r="M344" s="148"/>
      <c r="T344" s="50"/>
      <c r="AT344" s="16" t="s">
        <v>259</v>
      </c>
      <c r="AU344" s="16" t="s">
        <v>86</v>
      </c>
    </row>
    <row r="345" spans="2:65" s="12" customFormat="1">
      <c r="B345" s="149"/>
      <c r="D345" s="150" t="s">
        <v>261</v>
      </c>
      <c r="E345" s="151" t="s">
        <v>20</v>
      </c>
      <c r="F345" s="152" t="s">
        <v>4500</v>
      </c>
      <c r="H345" s="153">
        <v>1</v>
      </c>
      <c r="I345" s="154"/>
      <c r="L345" s="149"/>
      <c r="M345" s="155"/>
      <c r="T345" s="156"/>
      <c r="AT345" s="151" t="s">
        <v>261</v>
      </c>
      <c r="AU345" s="151" t="s">
        <v>86</v>
      </c>
      <c r="AV345" s="12" t="s">
        <v>86</v>
      </c>
      <c r="AW345" s="12" t="s">
        <v>34</v>
      </c>
      <c r="AX345" s="12" t="s">
        <v>73</v>
      </c>
      <c r="AY345" s="151" t="s">
        <v>250</v>
      </c>
    </row>
    <row r="346" spans="2:65" s="12" customFormat="1">
      <c r="B346" s="149"/>
      <c r="D346" s="150" t="s">
        <v>261</v>
      </c>
      <c r="E346" s="151" t="s">
        <v>20</v>
      </c>
      <c r="F346" s="152" t="s">
        <v>4598</v>
      </c>
      <c r="H346" s="153">
        <v>1</v>
      </c>
      <c r="I346" s="154"/>
      <c r="L346" s="149"/>
      <c r="M346" s="155"/>
      <c r="T346" s="156"/>
      <c r="AT346" s="151" t="s">
        <v>261</v>
      </c>
      <c r="AU346" s="151" t="s">
        <v>86</v>
      </c>
      <c r="AV346" s="12" t="s">
        <v>86</v>
      </c>
      <c r="AW346" s="12" t="s">
        <v>34</v>
      </c>
      <c r="AX346" s="12" t="s">
        <v>73</v>
      </c>
      <c r="AY346" s="151" t="s">
        <v>250</v>
      </c>
    </row>
    <row r="347" spans="2:65" s="12" customFormat="1">
      <c r="B347" s="149"/>
      <c r="D347" s="150" t="s">
        <v>261</v>
      </c>
      <c r="E347" s="151" t="s">
        <v>20</v>
      </c>
      <c r="F347" s="152" t="s">
        <v>4489</v>
      </c>
      <c r="H347" s="153">
        <v>1</v>
      </c>
      <c r="I347" s="154"/>
      <c r="L347" s="149"/>
      <c r="M347" s="155"/>
      <c r="T347" s="156"/>
      <c r="AT347" s="151" t="s">
        <v>261</v>
      </c>
      <c r="AU347" s="151" t="s">
        <v>86</v>
      </c>
      <c r="AV347" s="12" t="s">
        <v>86</v>
      </c>
      <c r="AW347" s="12" t="s">
        <v>34</v>
      </c>
      <c r="AX347" s="12" t="s">
        <v>73</v>
      </c>
      <c r="AY347" s="151" t="s">
        <v>250</v>
      </c>
    </row>
    <row r="348" spans="2:65" s="1" customFormat="1" ht="24.2" customHeight="1">
      <c r="B348" s="31"/>
      <c r="C348" s="163" t="s">
        <v>1491</v>
      </c>
      <c r="D348" s="163" t="s">
        <v>561</v>
      </c>
      <c r="E348" s="164" t="s">
        <v>4599</v>
      </c>
      <c r="F348" s="165" t="s">
        <v>4600</v>
      </c>
      <c r="G348" s="166" t="s">
        <v>290</v>
      </c>
      <c r="H348" s="167">
        <v>1</v>
      </c>
      <c r="I348" s="168"/>
      <c r="J348" s="169">
        <f>ROUND(I348*H348,2)</f>
        <v>0</v>
      </c>
      <c r="K348" s="170"/>
      <c r="L348" s="171"/>
      <c r="M348" s="172" t="s">
        <v>20</v>
      </c>
      <c r="N348" s="173" t="s">
        <v>45</v>
      </c>
      <c r="P348" s="141">
        <f>O348*H348</f>
        <v>0</v>
      </c>
      <c r="Q348" s="141">
        <v>2.8000000000000001E-2</v>
      </c>
      <c r="R348" s="141">
        <f>Q348*H348</f>
        <v>2.8000000000000001E-2</v>
      </c>
      <c r="S348" s="141">
        <v>0</v>
      </c>
      <c r="T348" s="142">
        <f>S348*H348</f>
        <v>0</v>
      </c>
      <c r="AR348" s="143" t="s">
        <v>478</v>
      </c>
      <c r="AT348" s="143" t="s">
        <v>561</v>
      </c>
      <c r="AU348" s="143" t="s">
        <v>86</v>
      </c>
      <c r="AY348" s="16" t="s">
        <v>250</v>
      </c>
      <c r="BE348" s="144">
        <f>IF(N348="základní",J348,0)</f>
        <v>0</v>
      </c>
      <c r="BF348" s="144">
        <f>IF(N348="snížená",J348,0)</f>
        <v>0</v>
      </c>
      <c r="BG348" s="144">
        <f>IF(N348="zákl. přenesená",J348,0)</f>
        <v>0</v>
      </c>
      <c r="BH348" s="144">
        <f>IF(N348="sníž. přenesená",J348,0)</f>
        <v>0</v>
      </c>
      <c r="BI348" s="144">
        <f>IF(N348="nulová",J348,0)</f>
        <v>0</v>
      </c>
      <c r="BJ348" s="16" t="s">
        <v>86</v>
      </c>
      <c r="BK348" s="144">
        <f>ROUND(I348*H348,2)</f>
        <v>0</v>
      </c>
      <c r="BL348" s="16" t="s">
        <v>378</v>
      </c>
      <c r="BM348" s="143" t="s">
        <v>4601</v>
      </c>
    </row>
    <row r="349" spans="2:65" s="12" customFormat="1">
      <c r="B349" s="149"/>
      <c r="D349" s="150" t="s">
        <v>261</v>
      </c>
      <c r="E349" s="151" t="s">
        <v>20</v>
      </c>
      <c r="F349" s="152" t="s">
        <v>4489</v>
      </c>
      <c r="H349" s="153">
        <v>1</v>
      </c>
      <c r="I349" s="154"/>
      <c r="L349" s="149"/>
      <c r="M349" s="155"/>
      <c r="T349" s="156"/>
      <c r="AT349" s="151" t="s">
        <v>261</v>
      </c>
      <c r="AU349" s="151" t="s">
        <v>86</v>
      </c>
      <c r="AV349" s="12" t="s">
        <v>86</v>
      </c>
      <c r="AW349" s="12" t="s">
        <v>34</v>
      </c>
      <c r="AX349" s="12" t="s">
        <v>73</v>
      </c>
      <c r="AY349" s="151" t="s">
        <v>250</v>
      </c>
    </row>
    <row r="350" spans="2:65" s="1" customFormat="1" ht="21.75" customHeight="1">
      <c r="B350" s="31"/>
      <c r="C350" s="163" t="s">
        <v>1496</v>
      </c>
      <c r="D350" s="163" t="s">
        <v>561</v>
      </c>
      <c r="E350" s="164" t="s">
        <v>1637</v>
      </c>
      <c r="F350" s="165" t="s">
        <v>1638</v>
      </c>
      <c r="G350" s="166" t="s">
        <v>290</v>
      </c>
      <c r="H350" s="167">
        <v>1</v>
      </c>
      <c r="I350" s="168"/>
      <c r="J350" s="169">
        <f>ROUND(I350*H350,2)</f>
        <v>0</v>
      </c>
      <c r="K350" s="170"/>
      <c r="L350" s="171"/>
      <c r="M350" s="172" t="s">
        <v>20</v>
      </c>
      <c r="N350" s="173" t="s">
        <v>45</v>
      </c>
      <c r="P350" s="141">
        <f>O350*H350</f>
        <v>0</v>
      </c>
      <c r="Q350" s="141">
        <v>2.5000000000000001E-2</v>
      </c>
      <c r="R350" s="141">
        <f>Q350*H350</f>
        <v>2.5000000000000001E-2</v>
      </c>
      <c r="S350" s="141">
        <v>0</v>
      </c>
      <c r="T350" s="142">
        <f>S350*H350</f>
        <v>0</v>
      </c>
      <c r="AR350" s="143" t="s">
        <v>478</v>
      </c>
      <c r="AT350" s="143" t="s">
        <v>561</v>
      </c>
      <c r="AU350" s="143" t="s">
        <v>86</v>
      </c>
      <c r="AY350" s="16" t="s">
        <v>250</v>
      </c>
      <c r="BE350" s="144">
        <f>IF(N350="základní",J350,0)</f>
        <v>0</v>
      </c>
      <c r="BF350" s="144">
        <f>IF(N350="snížená",J350,0)</f>
        <v>0</v>
      </c>
      <c r="BG350" s="144">
        <f>IF(N350="zákl. přenesená",J350,0)</f>
        <v>0</v>
      </c>
      <c r="BH350" s="144">
        <f>IF(N350="sníž. přenesená",J350,0)</f>
        <v>0</v>
      </c>
      <c r="BI350" s="144">
        <f>IF(N350="nulová",J350,0)</f>
        <v>0</v>
      </c>
      <c r="BJ350" s="16" t="s">
        <v>86</v>
      </c>
      <c r="BK350" s="144">
        <f>ROUND(I350*H350,2)</f>
        <v>0</v>
      </c>
      <c r="BL350" s="16" t="s">
        <v>378</v>
      </c>
      <c r="BM350" s="143" t="s">
        <v>4602</v>
      </c>
    </row>
    <row r="351" spans="2:65" s="12" customFormat="1">
      <c r="B351" s="149"/>
      <c r="D351" s="150" t="s">
        <v>261</v>
      </c>
      <c r="E351" s="151" t="s">
        <v>20</v>
      </c>
      <c r="F351" s="152" t="s">
        <v>4485</v>
      </c>
      <c r="H351" s="153">
        <v>1</v>
      </c>
      <c r="I351" s="154"/>
      <c r="L351" s="149"/>
      <c r="M351" s="155"/>
      <c r="T351" s="156"/>
      <c r="AT351" s="151" t="s">
        <v>261</v>
      </c>
      <c r="AU351" s="151" t="s">
        <v>86</v>
      </c>
      <c r="AV351" s="12" t="s">
        <v>86</v>
      </c>
      <c r="AW351" s="12" t="s">
        <v>34</v>
      </c>
      <c r="AX351" s="12" t="s">
        <v>73</v>
      </c>
      <c r="AY351" s="151" t="s">
        <v>250</v>
      </c>
    </row>
    <row r="352" spans="2:65" s="1" customFormat="1" ht="24.2" customHeight="1">
      <c r="B352" s="31"/>
      <c r="C352" s="163" t="s">
        <v>1500</v>
      </c>
      <c r="D352" s="163" t="s">
        <v>561</v>
      </c>
      <c r="E352" s="164" t="s">
        <v>1641</v>
      </c>
      <c r="F352" s="165" t="s">
        <v>1642</v>
      </c>
      <c r="G352" s="166" t="s">
        <v>290</v>
      </c>
      <c r="H352" s="167">
        <v>2</v>
      </c>
      <c r="I352" s="168"/>
      <c r="J352" s="169">
        <f>ROUND(I352*H352,2)</f>
        <v>0</v>
      </c>
      <c r="K352" s="170"/>
      <c r="L352" s="171"/>
      <c r="M352" s="172" t="s">
        <v>20</v>
      </c>
      <c r="N352" s="173" t="s">
        <v>45</v>
      </c>
      <c r="P352" s="141">
        <f>O352*H352</f>
        <v>0</v>
      </c>
      <c r="Q352" s="141">
        <v>1.4500000000000001E-2</v>
      </c>
      <c r="R352" s="141">
        <f>Q352*H352</f>
        <v>2.9000000000000001E-2</v>
      </c>
      <c r="S352" s="141">
        <v>0</v>
      </c>
      <c r="T352" s="142">
        <f>S352*H352</f>
        <v>0</v>
      </c>
      <c r="AR352" s="143" t="s">
        <v>478</v>
      </c>
      <c r="AT352" s="143" t="s">
        <v>561</v>
      </c>
      <c r="AU352" s="143" t="s">
        <v>86</v>
      </c>
      <c r="AY352" s="16" t="s">
        <v>250</v>
      </c>
      <c r="BE352" s="144">
        <f>IF(N352="základní",J352,0)</f>
        <v>0</v>
      </c>
      <c r="BF352" s="144">
        <f>IF(N352="snížená",J352,0)</f>
        <v>0</v>
      </c>
      <c r="BG352" s="144">
        <f>IF(N352="zákl. přenesená",J352,0)</f>
        <v>0</v>
      </c>
      <c r="BH352" s="144">
        <f>IF(N352="sníž. přenesená",J352,0)</f>
        <v>0</v>
      </c>
      <c r="BI352" s="144">
        <f>IF(N352="nulová",J352,0)</f>
        <v>0</v>
      </c>
      <c r="BJ352" s="16" t="s">
        <v>86</v>
      </c>
      <c r="BK352" s="144">
        <f>ROUND(I352*H352,2)</f>
        <v>0</v>
      </c>
      <c r="BL352" s="16" t="s">
        <v>378</v>
      </c>
      <c r="BM352" s="143" t="s">
        <v>4603</v>
      </c>
    </row>
    <row r="353" spans="2:65" s="12" customFormat="1">
      <c r="B353" s="149"/>
      <c r="D353" s="150" t="s">
        <v>261</v>
      </c>
      <c r="E353" s="151" t="s">
        <v>20</v>
      </c>
      <c r="F353" s="152" t="s">
        <v>4473</v>
      </c>
      <c r="H353" s="153">
        <v>1</v>
      </c>
      <c r="I353" s="154"/>
      <c r="L353" s="149"/>
      <c r="M353" s="155"/>
      <c r="T353" s="156"/>
      <c r="AT353" s="151" t="s">
        <v>261</v>
      </c>
      <c r="AU353" s="151" t="s">
        <v>86</v>
      </c>
      <c r="AV353" s="12" t="s">
        <v>86</v>
      </c>
      <c r="AW353" s="12" t="s">
        <v>34</v>
      </c>
      <c r="AX353" s="12" t="s">
        <v>73</v>
      </c>
      <c r="AY353" s="151" t="s">
        <v>250</v>
      </c>
    </row>
    <row r="354" spans="2:65" s="12" customFormat="1">
      <c r="B354" s="149"/>
      <c r="D354" s="150" t="s">
        <v>261</v>
      </c>
      <c r="E354" s="151" t="s">
        <v>20</v>
      </c>
      <c r="F354" s="152" t="s">
        <v>4489</v>
      </c>
      <c r="H354" s="153">
        <v>1</v>
      </c>
      <c r="I354" s="154"/>
      <c r="L354" s="149"/>
      <c r="M354" s="155"/>
      <c r="T354" s="156"/>
      <c r="AT354" s="151" t="s">
        <v>261</v>
      </c>
      <c r="AU354" s="151" t="s">
        <v>86</v>
      </c>
      <c r="AV354" s="12" t="s">
        <v>86</v>
      </c>
      <c r="AW354" s="12" t="s">
        <v>34</v>
      </c>
      <c r="AX354" s="12" t="s">
        <v>73</v>
      </c>
      <c r="AY354" s="151" t="s">
        <v>250</v>
      </c>
    </row>
    <row r="355" spans="2:65" s="1" customFormat="1" ht="16.5" customHeight="1">
      <c r="B355" s="31"/>
      <c r="C355" s="163" t="s">
        <v>1502</v>
      </c>
      <c r="D355" s="163" t="s">
        <v>561</v>
      </c>
      <c r="E355" s="164" t="s">
        <v>1649</v>
      </c>
      <c r="F355" s="165" t="s">
        <v>1650</v>
      </c>
      <c r="G355" s="166" t="s">
        <v>290</v>
      </c>
      <c r="H355" s="167">
        <v>1</v>
      </c>
      <c r="I355" s="168"/>
      <c r="J355" s="169">
        <f>ROUND(I355*H355,2)</f>
        <v>0</v>
      </c>
      <c r="K355" s="170"/>
      <c r="L355" s="171"/>
      <c r="M355" s="172" t="s">
        <v>20</v>
      </c>
      <c r="N355" s="173" t="s">
        <v>45</v>
      </c>
      <c r="P355" s="141">
        <f>O355*H355</f>
        <v>0</v>
      </c>
      <c r="Q355" s="141">
        <v>5.0000000000000001E-3</v>
      </c>
      <c r="R355" s="141">
        <f>Q355*H355</f>
        <v>5.0000000000000001E-3</v>
      </c>
      <c r="S355" s="141">
        <v>0</v>
      </c>
      <c r="T355" s="142">
        <f>S355*H355</f>
        <v>0</v>
      </c>
      <c r="AR355" s="143" t="s">
        <v>478</v>
      </c>
      <c r="AT355" s="143" t="s">
        <v>561</v>
      </c>
      <c r="AU355" s="143" t="s">
        <v>86</v>
      </c>
      <c r="AY355" s="16" t="s">
        <v>250</v>
      </c>
      <c r="BE355" s="144">
        <f>IF(N355="základní",J355,0)</f>
        <v>0</v>
      </c>
      <c r="BF355" s="144">
        <f>IF(N355="snížená",J355,0)</f>
        <v>0</v>
      </c>
      <c r="BG355" s="144">
        <f>IF(N355="zákl. přenesená",J355,0)</f>
        <v>0</v>
      </c>
      <c r="BH355" s="144">
        <f>IF(N355="sníž. přenesená",J355,0)</f>
        <v>0</v>
      </c>
      <c r="BI355" s="144">
        <f>IF(N355="nulová",J355,0)</f>
        <v>0</v>
      </c>
      <c r="BJ355" s="16" t="s">
        <v>86</v>
      </c>
      <c r="BK355" s="144">
        <f>ROUND(I355*H355,2)</f>
        <v>0</v>
      </c>
      <c r="BL355" s="16" t="s">
        <v>378</v>
      </c>
      <c r="BM355" s="143" t="s">
        <v>4604</v>
      </c>
    </row>
    <row r="356" spans="2:65" s="12" customFormat="1">
      <c r="B356" s="149"/>
      <c r="D356" s="150" t="s">
        <v>261</v>
      </c>
      <c r="E356" s="151" t="s">
        <v>20</v>
      </c>
      <c r="F356" s="152" t="s">
        <v>4485</v>
      </c>
      <c r="H356" s="153">
        <v>1</v>
      </c>
      <c r="I356" s="154"/>
      <c r="L356" s="149"/>
      <c r="M356" s="155"/>
      <c r="T356" s="156"/>
      <c r="AT356" s="151" t="s">
        <v>261</v>
      </c>
      <c r="AU356" s="151" t="s">
        <v>86</v>
      </c>
      <c r="AV356" s="12" t="s">
        <v>86</v>
      </c>
      <c r="AW356" s="12" t="s">
        <v>34</v>
      </c>
      <c r="AX356" s="12" t="s">
        <v>73</v>
      </c>
      <c r="AY356" s="151" t="s">
        <v>250</v>
      </c>
    </row>
    <row r="357" spans="2:65" s="1" customFormat="1" ht="16.5" customHeight="1">
      <c r="B357" s="31"/>
      <c r="C357" s="163" t="s">
        <v>1505</v>
      </c>
      <c r="D357" s="163" t="s">
        <v>561</v>
      </c>
      <c r="E357" s="164" t="s">
        <v>4605</v>
      </c>
      <c r="F357" s="165" t="s">
        <v>4606</v>
      </c>
      <c r="G357" s="166" t="s">
        <v>290</v>
      </c>
      <c r="H357" s="167">
        <v>1</v>
      </c>
      <c r="I357" s="168"/>
      <c r="J357" s="169">
        <f>ROUND(I357*H357,2)</f>
        <v>0</v>
      </c>
      <c r="K357" s="170"/>
      <c r="L357" s="171"/>
      <c r="M357" s="172" t="s">
        <v>20</v>
      </c>
      <c r="N357" s="173" t="s">
        <v>45</v>
      </c>
      <c r="P357" s="141">
        <f>O357*H357</f>
        <v>0</v>
      </c>
      <c r="Q357" s="141">
        <v>1.4200000000000001E-2</v>
      </c>
      <c r="R357" s="141">
        <f>Q357*H357</f>
        <v>1.4200000000000001E-2</v>
      </c>
      <c r="S357" s="141">
        <v>0</v>
      </c>
      <c r="T357" s="142">
        <f>S357*H357</f>
        <v>0</v>
      </c>
      <c r="AR357" s="143" t="s">
        <v>478</v>
      </c>
      <c r="AT357" s="143" t="s">
        <v>561</v>
      </c>
      <c r="AU357" s="143" t="s">
        <v>86</v>
      </c>
      <c r="AY357" s="16" t="s">
        <v>250</v>
      </c>
      <c r="BE357" s="144">
        <f>IF(N357="základní",J357,0)</f>
        <v>0</v>
      </c>
      <c r="BF357" s="144">
        <f>IF(N357="snížená",J357,0)</f>
        <v>0</v>
      </c>
      <c r="BG357" s="144">
        <f>IF(N357="zákl. přenesená",J357,0)</f>
        <v>0</v>
      </c>
      <c r="BH357" s="144">
        <f>IF(N357="sníž. přenesená",J357,0)</f>
        <v>0</v>
      </c>
      <c r="BI357" s="144">
        <f>IF(N357="nulová",J357,0)</f>
        <v>0</v>
      </c>
      <c r="BJ357" s="16" t="s">
        <v>86</v>
      </c>
      <c r="BK357" s="144">
        <f>ROUND(I357*H357,2)</f>
        <v>0</v>
      </c>
      <c r="BL357" s="16" t="s">
        <v>378</v>
      </c>
      <c r="BM357" s="143" t="s">
        <v>4607</v>
      </c>
    </row>
    <row r="358" spans="2:65" s="12" customFormat="1">
      <c r="B358" s="149"/>
      <c r="D358" s="150" t="s">
        <v>261</v>
      </c>
      <c r="E358" s="151" t="s">
        <v>20</v>
      </c>
      <c r="F358" s="152" t="s">
        <v>4489</v>
      </c>
      <c r="H358" s="153">
        <v>1</v>
      </c>
      <c r="I358" s="154"/>
      <c r="L358" s="149"/>
      <c r="M358" s="155"/>
      <c r="T358" s="156"/>
      <c r="AT358" s="151" t="s">
        <v>261</v>
      </c>
      <c r="AU358" s="151" t="s">
        <v>86</v>
      </c>
      <c r="AV358" s="12" t="s">
        <v>86</v>
      </c>
      <c r="AW358" s="12" t="s">
        <v>34</v>
      </c>
      <c r="AX358" s="12" t="s">
        <v>73</v>
      </c>
      <c r="AY358" s="151" t="s">
        <v>250</v>
      </c>
    </row>
    <row r="359" spans="2:65" s="1" customFormat="1" ht="16.5" customHeight="1">
      <c r="B359" s="31"/>
      <c r="C359" s="163" t="s">
        <v>1510</v>
      </c>
      <c r="D359" s="163" t="s">
        <v>561</v>
      </c>
      <c r="E359" s="164" t="s">
        <v>1657</v>
      </c>
      <c r="F359" s="165" t="s">
        <v>1658</v>
      </c>
      <c r="G359" s="166" t="s">
        <v>290</v>
      </c>
      <c r="H359" s="167">
        <v>2</v>
      </c>
      <c r="I359" s="168"/>
      <c r="J359" s="169">
        <f>ROUND(I359*H359,2)</f>
        <v>0</v>
      </c>
      <c r="K359" s="170"/>
      <c r="L359" s="171"/>
      <c r="M359" s="172" t="s">
        <v>20</v>
      </c>
      <c r="N359" s="173" t="s">
        <v>45</v>
      </c>
      <c r="P359" s="141">
        <f>O359*H359</f>
        <v>0</v>
      </c>
      <c r="Q359" s="141">
        <v>5.1999999999999998E-3</v>
      </c>
      <c r="R359" s="141">
        <f>Q359*H359</f>
        <v>1.04E-2</v>
      </c>
      <c r="S359" s="141">
        <v>0</v>
      </c>
      <c r="T359" s="142">
        <f>S359*H359</f>
        <v>0</v>
      </c>
      <c r="AR359" s="143" t="s">
        <v>478</v>
      </c>
      <c r="AT359" s="143" t="s">
        <v>561</v>
      </c>
      <c r="AU359" s="143" t="s">
        <v>86</v>
      </c>
      <c r="AY359" s="16" t="s">
        <v>250</v>
      </c>
      <c r="BE359" s="144">
        <f>IF(N359="základní",J359,0)</f>
        <v>0</v>
      </c>
      <c r="BF359" s="144">
        <f>IF(N359="snížená",J359,0)</f>
        <v>0</v>
      </c>
      <c r="BG359" s="144">
        <f>IF(N359="zákl. přenesená",J359,0)</f>
        <v>0</v>
      </c>
      <c r="BH359" s="144">
        <f>IF(N359="sníž. přenesená",J359,0)</f>
        <v>0</v>
      </c>
      <c r="BI359" s="144">
        <f>IF(N359="nulová",J359,0)</f>
        <v>0</v>
      </c>
      <c r="BJ359" s="16" t="s">
        <v>86</v>
      </c>
      <c r="BK359" s="144">
        <f>ROUND(I359*H359,2)</f>
        <v>0</v>
      </c>
      <c r="BL359" s="16" t="s">
        <v>378</v>
      </c>
      <c r="BM359" s="143" t="s">
        <v>4608</v>
      </c>
    </row>
    <row r="360" spans="2:65" s="12" customFormat="1">
      <c r="B360" s="149"/>
      <c r="D360" s="150" t="s">
        <v>261</v>
      </c>
      <c r="E360" s="151" t="s">
        <v>20</v>
      </c>
      <c r="F360" s="152" t="s">
        <v>4473</v>
      </c>
      <c r="H360" s="153">
        <v>1</v>
      </c>
      <c r="I360" s="154"/>
      <c r="L360" s="149"/>
      <c r="M360" s="155"/>
      <c r="T360" s="156"/>
      <c r="AT360" s="151" t="s">
        <v>261</v>
      </c>
      <c r="AU360" s="151" t="s">
        <v>86</v>
      </c>
      <c r="AV360" s="12" t="s">
        <v>86</v>
      </c>
      <c r="AW360" s="12" t="s">
        <v>34</v>
      </c>
      <c r="AX360" s="12" t="s">
        <v>73</v>
      </c>
      <c r="AY360" s="151" t="s">
        <v>250</v>
      </c>
    </row>
    <row r="361" spans="2:65" s="12" customFormat="1">
      <c r="B361" s="149"/>
      <c r="D361" s="150" t="s">
        <v>261</v>
      </c>
      <c r="E361" s="151" t="s">
        <v>20</v>
      </c>
      <c r="F361" s="152" t="s">
        <v>4489</v>
      </c>
      <c r="H361" s="153">
        <v>1</v>
      </c>
      <c r="I361" s="154"/>
      <c r="L361" s="149"/>
      <c r="M361" s="155"/>
      <c r="T361" s="156"/>
      <c r="AT361" s="151" t="s">
        <v>261</v>
      </c>
      <c r="AU361" s="151" t="s">
        <v>86</v>
      </c>
      <c r="AV361" s="12" t="s">
        <v>86</v>
      </c>
      <c r="AW361" s="12" t="s">
        <v>34</v>
      </c>
      <c r="AX361" s="12" t="s">
        <v>73</v>
      </c>
      <c r="AY361" s="151" t="s">
        <v>250</v>
      </c>
    </row>
    <row r="362" spans="2:65" s="1" customFormat="1" ht="21.75" customHeight="1">
      <c r="B362" s="31"/>
      <c r="C362" s="163" t="s">
        <v>1515</v>
      </c>
      <c r="D362" s="163" t="s">
        <v>561</v>
      </c>
      <c r="E362" s="164" t="s">
        <v>4609</v>
      </c>
      <c r="F362" s="165" t="s">
        <v>4610</v>
      </c>
      <c r="G362" s="166" t="s">
        <v>290</v>
      </c>
      <c r="H362" s="167">
        <v>2</v>
      </c>
      <c r="I362" s="168"/>
      <c r="J362" s="169">
        <f>ROUND(I362*H362,2)</f>
        <v>0</v>
      </c>
      <c r="K362" s="170"/>
      <c r="L362" s="171"/>
      <c r="M362" s="172" t="s">
        <v>20</v>
      </c>
      <c r="N362" s="173" t="s">
        <v>45</v>
      </c>
      <c r="P362" s="141">
        <f>O362*H362</f>
        <v>0</v>
      </c>
      <c r="Q362" s="141">
        <v>4.0000000000000001E-3</v>
      </c>
      <c r="R362" s="141">
        <f>Q362*H362</f>
        <v>8.0000000000000002E-3</v>
      </c>
      <c r="S362" s="141">
        <v>0</v>
      </c>
      <c r="T362" s="142">
        <f>S362*H362</f>
        <v>0</v>
      </c>
      <c r="AR362" s="143" t="s">
        <v>478</v>
      </c>
      <c r="AT362" s="143" t="s">
        <v>561</v>
      </c>
      <c r="AU362" s="143" t="s">
        <v>86</v>
      </c>
      <c r="AY362" s="16" t="s">
        <v>250</v>
      </c>
      <c r="BE362" s="144">
        <f>IF(N362="základní",J362,0)</f>
        <v>0</v>
      </c>
      <c r="BF362" s="144">
        <f>IF(N362="snížená",J362,0)</f>
        <v>0</v>
      </c>
      <c r="BG362" s="144">
        <f>IF(N362="zákl. přenesená",J362,0)</f>
        <v>0</v>
      </c>
      <c r="BH362" s="144">
        <f>IF(N362="sníž. přenesená",J362,0)</f>
        <v>0</v>
      </c>
      <c r="BI362" s="144">
        <f>IF(N362="nulová",J362,0)</f>
        <v>0</v>
      </c>
      <c r="BJ362" s="16" t="s">
        <v>86</v>
      </c>
      <c r="BK362" s="144">
        <f>ROUND(I362*H362,2)</f>
        <v>0</v>
      </c>
      <c r="BL362" s="16" t="s">
        <v>378</v>
      </c>
      <c r="BM362" s="143" t="s">
        <v>4611</v>
      </c>
    </row>
    <row r="363" spans="2:65" s="12" customFormat="1">
      <c r="B363" s="149"/>
      <c r="D363" s="150" t="s">
        <v>261</v>
      </c>
      <c r="E363" s="151" t="s">
        <v>20</v>
      </c>
      <c r="F363" s="152" t="s">
        <v>4491</v>
      </c>
      <c r="H363" s="153">
        <v>2</v>
      </c>
      <c r="I363" s="154"/>
      <c r="L363" s="149"/>
      <c r="M363" s="155"/>
      <c r="T363" s="156"/>
      <c r="AT363" s="151" t="s">
        <v>261</v>
      </c>
      <c r="AU363" s="151" t="s">
        <v>86</v>
      </c>
      <c r="AV363" s="12" t="s">
        <v>86</v>
      </c>
      <c r="AW363" s="12" t="s">
        <v>34</v>
      </c>
      <c r="AX363" s="12" t="s">
        <v>73</v>
      </c>
      <c r="AY363" s="151" t="s">
        <v>250</v>
      </c>
    </row>
    <row r="364" spans="2:65" s="1" customFormat="1" ht="21.75" customHeight="1">
      <c r="B364" s="31"/>
      <c r="C364" s="163" t="s">
        <v>1520</v>
      </c>
      <c r="D364" s="163" t="s">
        <v>561</v>
      </c>
      <c r="E364" s="164" t="s">
        <v>4612</v>
      </c>
      <c r="F364" s="165" t="s">
        <v>4613</v>
      </c>
      <c r="G364" s="166" t="s">
        <v>290</v>
      </c>
      <c r="H364" s="167">
        <v>4</v>
      </c>
      <c r="I364" s="168"/>
      <c r="J364" s="169">
        <f>ROUND(I364*H364,2)</f>
        <v>0</v>
      </c>
      <c r="K364" s="170"/>
      <c r="L364" s="171"/>
      <c r="M364" s="172" t="s">
        <v>20</v>
      </c>
      <c r="N364" s="173" t="s">
        <v>45</v>
      </c>
      <c r="P364" s="141">
        <f>O364*H364</f>
        <v>0</v>
      </c>
      <c r="Q364" s="141">
        <v>2.5000000000000001E-3</v>
      </c>
      <c r="R364" s="141">
        <f>Q364*H364</f>
        <v>0.01</v>
      </c>
      <c r="S364" s="141">
        <v>0</v>
      </c>
      <c r="T364" s="142">
        <f>S364*H364</f>
        <v>0</v>
      </c>
      <c r="AR364" s="143" t="s">
        <v>478</v>
      </c>
      <c r="AT364" s="143" t="s">
        <v>561</v>
      </c>
      <c r="AU364" s="143" t="s">
        <v>86</v>
      </c>
      <c r="AY364" s="16" t="s">
        <v>250</v>
      </c>
      <c r="BE364" s="144">
        <f>IF(N364="základní",J364,0)</f>
        <v>0</v>
      </c>
      <c r="BF364" s="144">
        <f>IF(N364="snížená",J364,0)</f>
        <v>0</v>
      </c>
      <c r="BG364" s="144">
        <f>IF(N364="zákl. přenesená",J364,0)</f>
        <v>0</v>
      </c>
      <c r="BH364" s="144">
        <f>IF(N364="sníž. přenesená",J364,0)</f>
        <v>0</v>
      </c>
      <c r="BI364" s="144">
        <f>IF(N364="nulová",J364,0)</f>
        <v>0</v>
      </c>
      <c r="BJ364" s="16" t="s">
        <v>86</v>
      </c>
      <c r="BK364" s="144">
        <f>ROUND(I364*H364,2)</f>
        <v>0</v>
      </c>
      <c r="BL364" s="16" t="s">
        <v>378</v>
      </c>
      <c r="BM364" s="143" t="s">
        <v>4614</v>
      </c>
    </row>
    <row r="365" spans="2:65" s="12" customFormat="1">
      <c r="B365" s="149"/>
      <c r="D365" s="150" t="s">
        <v>261</v>
      </c>
      <c r="E365" s="151" t="s">
        <v>20</v>
      </c>
      <c r="F365" s="152" t="s">
        <v>4488</v>
      </c>
      <c r="H365" s="153">
        <v>2</v>
      </c>
      <c r="I365" s="154"/>
      <c r="L365" s="149"/>
      <c r="M365" s="155"/>
      <c r="T365" s="156"/>
      <c r="AT365" s="151" t="s">
        <v>261</v>
      </c>
      <c r="AU365" s="151" t="s">
        <v>86</v>
      </c>
      <c r="AV365" s="12" t="s">
        <v>86</v>
      </c>
      <c r="AW365" s="12" t="s">
        <v>34</v>
      </c>
      <c r="AX365" s="12" t="s">
        <v>73</v>
      </c>
      <c r="AY365" s="151" t="s">
        <v>250</v>
      </c>
    </row>
    <row r="366" spans="2:65" s="12" customFormat="1">
      <c r="B366" s="149"/>
      <c r="D366" s="150" t="s">
        <v>261</v>
      </c>
      <c r="E366" s="151" t="s">
        <v>20</v>
      </c>
      <c r="F366" s="152" t="s">
        <v>4491</v>
      </c>
      <c r="H366" s="153">
        <v>2</v>
      </c>
      <c r="I366" s="154"/>
      <c r="L366" s="149"/>
      <c r="M366" s="155"/>
      <c r="T366" s="156"/>
      <c r="AT366" s="151" t="s">
        <v>261</v>
      </c>
      <c r="AU366" s="151" t="s">
        <v>86</v>
      </c>
      <c r="AV366" s="12" t="s">
        <v>86</v>
      </c>
      <c r="AW366" s="12" t="s">
        <v>34</v>
      </c>
      <c r="AX366" s="12" t="s">
        <v>73</v>
      </c>
      <c r="AY366" s="151" t="s">
        <v>250</v>
      </c>
    </row>
    <row r="367" spans="2:65" s="1" customFormat="1" ht="16.5" customHeight="1">
      <c r="B367" s="31"/>
      <c r="C367" s="163" t="s">
        <v>1525</v>
      </c>
      <c r="D367" s="163" t="s">
        <v>561</v>
      </c>
      <c r="E367" s="164" t="s">
        <v>1665</v>
      </c>
      <c r="F367" s="165" t="s">
        <v>1666</v>
      </c>
      <c r="G367" s="166" t="s">
        <v>290</v>
      </c>
      <c r="H367" s="167">
        <v>3</v>
      </c>
      <c r="I367" s="168"/>
      <c r="J367" s="169">
        <f>ROUND(I367*H367,2)</f>
        <v>0</v>
      </c>
      <c r="K367" s="170"/>
      <c r="L367" s="171"/>
      <c r="M367" s="172" t="s">
        <v>20</v>
      </c>
      <c r="N367" s="173" t="s">
        <v>45</v>
      </c>
      <c r="P367" s="141">
        <f>O367*H367</f>
        <v>0</v>
      </c>
      <c r="Q367" s="141">
        <v>1.4E-3</v>
      </c>
      <c r="R367" s="141">
        <f>Q367*H367</f>
        <v>4.1999999999999997E-3</v>
      </c>
      <c r="S367" s="141">
        <v>0</v>
      </c>
      <c r="T367" s="142">
        <f>S367*H367</f>
        <v>0</v>
      </c>
      <c r="AR367" s="143" t="s">
        <v>478</v>
      </c>
      <c r="AT367" s="143" t="s">
        <v>561</v>
      </c>
      <c r="AU367" s="143" t="s">
        <v>86</v>
      </c>
      <c r="AY367" s="16" t="s">
        <v>250</v>
      </c>
      <c r="BE367" s="144">
        <f>IF(N367="základní",J367,0)</f>
        <v>0</v>
      </c>
      <c r="BF367" s="144">
        <f>IF(N367="snížená",J367,0)</f>
        <v>0</v>
      </c>
      <c r="BG367" s="144">
        <f>IF(N367="zákl. přenesená",J367,0)</f>
        <v>0</v>
      </c>
      <c r="BH367" s="144">
        <f>IF(N367="sníž. přenesená",J367,0)</f>
        <v>0</v>
      </c>
      <c r="BI367" s="144">
        <f>IF(N367="nulová",J367,0)</f>
        <v>0</v>
      </c>
      <c r="BJ367" s="16" t="s">
        <v>86</v>
      </c>
      <c r="BK367" s="144">
        <f>ROUND(I367*H367,2)</f>
        <v>0</v>
      </c>
      <c r="BL367" s="16" t="s">
        <v>378</v>
      </c>
      <c r="BM367" s="143" t="s">
        <v>4615</v>
      </c>
    </row>
    <row r="368" spans="2:65" s="12" customFormat="1">
      <c r="B368" s="149"/>
      <c r="D368" s="150" t="s">
        <v>261</v>
      </c>
      <c r="E368" s="151" t="s">
        <v>20</v>
      </c>
      <c r="F368" s="152" t="s">
        <v>4473</v>
      </c>
      <c r="H368" s="153">
        <v>1</v>
      </c>
      <c r="I368" s="154"/>
      <c r="L368" s="149"/>
      <c r="M368" s="155"/>
      <c r="T368" s="156"/>
      <c r="AT368" s="151" t="s">
        <v>261</v>
      </c>
      <c r="AU368" s="151" t="s">
        <v>86</v>
      </c>
      <c r="AV368" s="12" t="s">
        <v>86</v>
      </c>
      <c r="AW368" s="12" t="s">
        <v>34</v>
      </c>
      <c r="AX368" s="12" t="s">
        <v>73</v>
      </c>
      <c r="AY368" s="151" t="s">
        <v>250</v>
      </c>
    </row>
    <row r="369" spans="2:65" s="12" customFormat="1">
      <c r="B369" s="149"/>
      <c r="D369" s="150" t="s">
        <v>261</v>
      </c>
      <c r="E369" s="151" t="s">
        <v>20</v>
      </c>
      <c r="F369" s="152" t="s">
        <v>4491</v>
      </c>
      <c r="H369" s="153">
        <v>2</v>
      </c>
      <c r="I369" s="154"/>
      <c r="L369" s="149"/>
      <c r="M369" s="155"/>
      <c r="T369" s="156"/>
      <c r="AT369" s="151" t="s">
        <v>261</v>
      </c>
      <c r="AU369" s="151" t="s">
        <v>86</v>
      </c>
      <c r="AV369" s="12" t="s">
        <v>86</v>
      </c>
      <c r="AW369" s="12" t="s">
        <v>34</v>
      </c>
      <c r="AX369" s="12" t="s">
        <v>73</v>
      </c>
      <c r="AY369" s="151" t="s">
        <v>250</v>
      </c>
    </row>
    <row r="370" spans="2:65" s="1" customFormat="1" ht="24.2" customHeight="1">
      <c r="B370" s="31"/>
      <c r="C370" s="163" t="s">
        <v>1538</v>
      </c>
      <c r="D370" s="163" t="s">
        <v>561</v>
      </c>
      <c r="E370" s="164" t="s">
        <v>1669</v>
      </c>
      <c r="F370" s="165" t="s">
        <v>1670</v>
      </c>
      <c r="G370" s="166" t="s">
        <v>290</v>
      </c>
      <c r="H370" s="167">
        <v>3</v>
      </c>
      <c r="I370" s="168"/>
      <c r="J370" s="169">
        <f>ROUND(I370*H370,2)</f>
        <v>0</v>
      </c>
      <c r="K370" s="170"/>
      <c r="L370" s="171"/>
      <c r="M370" s="172" t="s">
        <v>20</v>
      </c>
      <c r="N370" s="173" t="s">
        <v>45</v>
      </c>
      <c r="P370" s="141">
        <f>O370*H370</f>
        <v>0</v>
      </c>
      <c r="Q370" s="141">
        <v>0</v>
      </c>
      <c r="R370" s="141">
        <f>Q370*H370</f>
        <v>0</v>
      </c>
      <c r="S370" s="141">
        <v>0</v>
      </c>
      <c r="T370" s="142">
        <f>S370*H370</f>
        <v>0</v>
      </c>
      <c r="AR370" s="143" t="s">
        <v>478</v>
      </c>
      <c r="AT370" s="143" t="s">
        <v>561</v>
      </c>
      <c r="AU370" s="143" t="s">
        <v>86</v>
      </c>
      <c r="AY370" s="16" t="s">
        <v>250</v>
      </c>
      <c r="BE370" s="144">
        <f>IF(N370="základní",J370,0)</f>
        <v>0</v>
      </c>
      <c r="BF370" s="144">
        <f>IF(N370="snížená",J370,0)</f>
        <v>0</v>
      </c>
      <c r="BG370" s="144">
        <f>IF(N370="zákl. přenesená",J370,0)</f>
        <v>0</v>
      </c>
      <c r="BH370" s="144">
        <f>IF(N370="sníž. přenesená",J370,0)</f>
        <v>0</v>
      </c>
      <c r="BI370" s="144">
        <f>IF(N370="nulová",J370,0)</f>
        <v>0</v>
      </c>
      <c r="BJ370" s="16" t="s">
        <v>86</v>
      </c>
      <c r="BK370" s="144">
        <f>ROUND(I370*H370,2)</f>
        <v>0</v>
      </c>
      <c r="BL370" s="16" t="s">
        <v>378</v>
      </c>
      <c r="BM370" s="143" t="s">
        <v>4616</v>
      </c>
    </row>
    <row r="371" spans="2:65" s="12" customFormat="1">
      <c r="B371" s="149"/>
      <c r="D371" s="150" t="s">
        <v>261</v>
      </c>
      <c r="E371" s="151" t="s">
        <v>20</v>
      </c>
      <c r="F371" s="152" t="s">
        <v>4485</v>
      </c>
      <c r="H371" s="153">
        <v>1</v>
      </c>
      <c r="I371" s="154"/>
      <c r="L371" s="149"/>
      <c r="M371" s="155"/>
      <c r="T371" s="156"/>
      <c r="AT371" s="151" t="s">
        <v>261</v>
      </c>
      <c r="AU371" s="151" t="s">
        <v>86</v>
      </c>
      <c r="AV371" s="12" t="s">
        <v>86</v>
      </c>
      <c r="AW371" s="12" t="s">
        <v>34</v>
      </c>
      <c r="AX371" s="12" t="s">
        <v>73</v>
      </c>
      <c r="AY371" s="151" t="s">
        <v>250</v>
      </c>
    </row>
    <row r="372" spans="2:65" s="12" customFormat="1">
      <c r="B372" s="149"/>
      <c r="D372" s="150" t="s">
        <v>261</v>
      </c>
      <c r="E372" s="151" t="s">
        <v>20</v>
      </c>
      <c r="F372" s="152" t="s">
        <v>4473</v>
      </c>
      <c r="H372" s="153">
        <v>1</v>
      </c>
      <c r="I372" s="154"/>
      <c r="L372" s="149"/>
      <c r="M372" s="155"/>
      <c r="T372" s="156"/>
      <c r="AT372" s="151" t="s">
        <v>261</v>
      </c>
      <c r="AU372" s="151" t="s">
        <v>86</v>
      </c>
      <c r="AV372" s="12" t="s">
        <v>86</v>
      </c>
      <c r="AW372" s="12" t="s">
        <v>34</v>
      </c>
      <c r="AX372" s="12" t="s">
        <v>73</v>
      </c>
      <c r="AY372" s="151" t="s">
        <v>250</v>
      </c>
    </row>
    <row r="373" spans="2:65" s="12" customFormat="1">
      <c r="B373" s="149"/>
      <c r="D373" s="150" t="s">
        <v>261</v>
      </c>
      <c r="E373" s="151" t="s">
        <v>20</v>
      </c>
      <c r="F373" s="152" t="s">
        <v>4489</v>
      </c>
      <c r="H373" s="153">
        <v>1</v>
      </c>
      <c r="I373" s="154"/>
      <c r="L373" s="149"/>
      <c r="M373" s="155"/>
      <c r="T373" s="156"/>
      <c r="AT373" s="151" t="s">
        <v>261</v>
      </c>
      <c r="AU373" s="151" t="s">
        <v>86</v>
      </c>
      <c r="AV373" s="12" t="s">
        <v>86</v>
      </c>
      <c r="AW373" s="12" t="s">
        <v>34</v>
      </c>
      <c r="AX373" s="12" t="s">
        <v>73</v>
      </c>
      <c r="AY373" s="151" t="s">
        <v>250</v>
      </c>
    </row>
    <row r="374" spans="2:65" s="1" customFormat="1" ht="37.9" customHeight="1">
      <c r="B374" s="31"/>
      <c r="C374" s="131" t="s">
        <v>1544</v>
      </c>
      <c r="D374" s="131" t="s">
        <v>253</v>
      </c>
      <c r="E374" s="132" t="s">
        <v>1691</v>
      </c>
      <c r="F374" s="133" t="s">
        <v>1692</v>
      </c>
      <c r="G374" s="134" t="s">
        <v>290</v>
      </c>
      <c r="H374" s="135">
        <v>9</v>
      </c>
      <c r="I374" s="136"/>
      <c r="J374" s="137">
        <f>ROUND(I374*H374,2)</f>
        <v>0</v>
      </c>
      <c r="K374" s="138"/>
      <c r="L374" s="31"/>
      <c r="M374" s="139" t="s">
        <v>20</v>
      </c>
      <c r="N374" s="140" t="s">
        <v>45</v>
      </c>
      <c r="P374" s="141">
        <f>O374*H374</f>
        <v>0</v>
      </c>
      <c r="Q374" s="141">
        <v>0</v>
      </c>
      <c r="R374" s="141">
        <f>Q374*H374</f>
        <v>0</v>
      </c>
      <c r="S374" s="141">
        <v>0</v>
      </c>
      <c r="T374" s="142">
        <f>S374*H374</f>
        <v>0</v>
      </c>
      <c r="AR374" s="143" t="s">
        <v>378</v>
      </c>
      <c r="AT374" s="143" t="s">
        <v>253</v>
      </c>
      <c r="AU374" s="143" t="s">
        <v>86</v>
      </c>
      <c r="AY374" s="16" t="s">
        <v>250</v>
      </c>
      <c r="BE374" s="144">
        <f>IF(N374="základní",J374,0)</f>
        <v>0</v>
      </c>
      <c r="BF374" s="144">
        <f>IF(N374="snížená",J374,0)</f>
        <v>0</v>
      </c>
      <c r="BG374" s="144">
        <f>IF(N374="zákl. přenesená",J374,0)</f>
        <v>0</v>
      </c>
      <c r="BH374" s="144">
        <f>IF(N374="sníž. přenesená",J374,0)</f>
        <v>0</v>
      </c>
      <c r="BI374" s="144">
        <f>IF(N374="nulová",J374,0)</f>
        <v>0</v>
      </c>
      <c r="BJ374" s="16" t="s">
        <v>86</v>
      </c>
      <c r="BK374" s="144">
        <f>ROUND(I374*H374,2)</f>
        <v>0</v>
      </c>
      <c r="BL374" s="16" t="s">
        <v>378</v>
      </c>
      <c r="BM374" s="143" t="s">
        <v>4617</v>
      </c>
    </row>
    <row r="375" spans="2:65" s="1" customFormat="1">
      <c r="B375" s="31"/>
      <c r="D375" s="145" t="s">
        <v>259</v>
      </c>
      <c r="F375" s="146" t="s">
        <v>1694</v>
      </c>
      <c r="I375" s="147"/>
      <c r="L375" s="31"/>
      <c r="M375" s="148"/>
      <c r="T375" s="50"/>
      <c r="AT375" s="16" t="s">
        <v>259</v>
      </c>
      <c r="AU375" s="16" t="s">
        <v>86</v>
      </c>
    </row>
    <row r="376" spans="2:65" s="12" customFormat="1">
      <c r="B376" s="149"/>
      <c r="D376" s="150" t="s">
        <v>261</v>
      </c>
      <c r="E376" s="151" t="s">
        <v>20</v>
      </c>
      <c r="F376" s="152" t="s">
        <v>4618</v>
      </c>
      <c r="H376" s="153">
        <v>9</v>
      </c>
      <c r="I376" s="154"/>
      <c r="L376" s="149"/>
      <c r="M376" s="155"/>
      <c r="T376" s="156"/>
      <c r="AT376" s="151" t="s">
        <v>261</v>
      </c>
      <c r="AU376" s="151" t="s">
        <v>86</v>
      </c>
      <c r="AV376" s="12" t="s">
        <v>86</v>
      </c>
      <c r="AW376" s="12" t="s">
        <v>34</v>
      </c>
      <c r="AX376" s="12" t="s">
        <v>73</v>
      </c>
      <c r="AY376" s="151" t="s">
        <v>250</v>
      </c>
    </row>
    <row r="377" spans="2:65" s="1" customFormat="1" ht="21.75" customHeight="1">
      <c r="B377" s="31"/>
      <c r="C377" s="163" t="s">
        <v>1551</v>
      </c>
      <c r="D377" s="163" t="s">
        <v>561</v>
      </c>
      <c r="E377" s="164" t="s">
        <v>1697</v>
      </c>
      <c r="F377" s="165" t="s">
        <v>1698</v>
      </c>
      <c r="G377" s="166" t="s">
        <v>290</v>
      </c>
      <c r="H377" s="167">
        <v>9</v>
      </c>
      <c r="I377" s="168"/>
      <c r="J377" s="169">
        <f>ROUND(I377*H377,2)</f>
        <v>0</v>
      </c>
      <c r="K377" s="170"/>
      <c r="L377" s="171"/>
      <c r="M377" s="172" t="s">
        <v>20</v>
      </c>
      <c r="N377" s="173" t="s">
        <v>45</v>
      </c>
      <c r="P377" s="141">
        <f>O377*H377</f>
        <v>0</v>
      </c>
      <c r="Q377" s="141">
        <v>1.6000000000000001E-3</v>
      </c>
      <c r="R377" s="141">
        <f>Q377*H377</f>
        <v>1.4400000000000001E-2</v>
      </c>
      <c r="S377" s="141">
        <v>0</v>
      </c>
      <c r="T377" s="142">
        <f>S377*H377</f>
        <v>0</v>
      </c>
      <c r="AR377" s="143" t="s">
        <v>478</v>
      </c>
      <c r="AT377" s="143" t="s">
        <v>561</v>
      </c>
      <c r="AU377" s="143" t="s">
        <v>86</v>
      </c>
      <c r="AY377" s="16" t="s">
        <v>250</v>
      </c>
      <c r="BE377" s="144">
        <f>IF(N377="základní",J377,0)</f>
        <v>0</v>
      </c>
      <c r="BF377" s="144">
        <f>IF(N377="snížená",J377,0)</f>
        <v>0</v>
      </c>
      <c r="BG377" s="144">
        <f>IF(N377="zákl. přenesená",J377,0)</f>
        <v>0</v>
      </c>
      <c r="BH377" s="144">
        <f>IF(N377="sníž. přenesená",J377,0)</f>
        <v>0</v>
      </c>
      <c r="BI377" s="144">
        <f>IF(N377="nulová",J377,0)</f>
        <v>0</v>
      </c>
      <c r="BJ377" s="16" t="s">
        <v>86</v>
      </c>
      <c r="BK377" s="144">
        <f>ROUND(I377*H377,2)</f>
        <v>0</v>
      </c>
      <c r="BL377" s="16" t="s">
        <v>378</v>
      </c>
      <c r="BM377" s="143" t="s">
        <v>4619</v>
      </c>
    </row>
    <row r="378" spans="2:65" s="1" customFormat="1" ht="19.5">
      <c r="B378" s="31"/>
      <c r="D378" s="150" t="s">
        <v>565</v>
      </c>
      <c r="F378" s="174" t="s">
        <v>1700</v>
      </c>
      <c r="I378" s="147"/>
      <c r="L378" s="31"/>
      <c r="M378" s="148"/>
      <c r="T378" s="50"/>
      <c r="AT378" s="16" t="s">
        <v>565</v>
      </c>
      <c r="AU378" s="16" t="s">
        <v>86</v>
      </c>
    </row>
    <row r="379" spans="2:65" s="1" customFormat="1" ht="37.9" customHeight="1">
      <c r="B379" s="31"/>
      <c r="C379" s="131" t="s">
        <v>1559</v>
      </c>
      <c r="D379" s="131" t="s">
        <v>253</v>
      </c>
      <c r="E379" s="132" t="s">
        <v>1702</v>
      </c>
      <c r="F379" s="133" t="s">
        <v>1703</v>
      </c>
      <c r="G379" s="134" t="s">
        <v>290</v>
      </c>
      <c r="H379" s="135">
        <v>5</v>
      </c>
      <c r="I379" s="136"/>
      <c r="J379" s="137">
        <f>ROUND(I379*H379,2)</f>
        <v>0</v>
      </c>
      <c r="K379" s="138"/>
      <c r="L379" s="31"/>
      <c r="M379" s="139" t="s">
        <v>20</v>
      </c>
      <c r="N379" s="140" t="s">
        <v>45</v>
      </c>
      <c r="P379" s="141">
        <f>O379*H379</f>
        <v>0</v>
      </c>
      <c r="Q379" s="141">
        <v>0</v>
      </c>
      <c r="R379" s="141">
        <f>Q379*H379</f>
        <v>0</v>
      </c>
      <c r="S379" s="141">
        <v>0</v>
      </c>
      <c r="T379" s="142">
        <f>S379*H379</f>
        <v>0</v>
      </c>
      <c r="AR379" s="143" t="s">
        <v>378</v>
      </c>
      <c r="AT379" s="143" t="s">
        <v>253</v>
      </c>
      <c r="AU379" s="143" t="s">
        <v>86</v>
      </c>
      <c r="AY379" s="16" t="s">
        <v>250</v>
      </c>
      <c r="BE379" s="144">
        <f>IF(N379="základní",J379,0)</f>
        <v>0</v>
      </c>
      <c r="BF379" s="144">
        <f>IF(N379="snížená",J379,0)</f>
        <v>0</v>
      </c>
      <c r="BG379" s="144">
        <f>IF(N379="zákl. přenesená",J379,0)</f>
        <v>0</v>
      </c>
      <c r="BH379" s="144">
        <f>IF(N379="sníž. přenesená",J379,0)</f>
        <v>0</v>
      </c>
      <c r="BI379" s="144">
        <f>IF(N379="nulová",J379,0)</f>
        <v>0</v>
      </c>
      <c r="BJ379" s="16" t="s">
        <v>86</v>
      </c>
      <c r="BK379" s="144">
        <f>ROUND(I379*H379,2)</f>
        <v>0</v>
      </c>
      <c r="BL379" s="16" t="s">
        <v>378</v>
      </c>
      <c r="BM379" s="143" t="s">
        <v>4620</v>
      </c>
    </row>
    <row r="380" spans="2:65" s="1" customFormat="1">
      <c r="B380" s="31"/>
      <c r="D380" s="145" t="s">
        <v>259</v>
      </c>
      <c r="F380" s="146" t="s">
        <v>1705</v>
      </c>
      <c r="I380" s="147"/>
      <c r="L380" s="31"/>
      <c r="M380" s="148"/>
      <c r="T380" s="50"/>
      <c r="AT380" s="16" t="s">
        <v>259</v>
      </c>
      <c r="AU380" s="16" t="s">
        <v>86</v>
      </c>
    </row>
    <row r="381" spans="2:65" s="12" customFormat="1">
      <c r="B381" s="149"/>
      <c r="D381" s="150" t="s">
        <v>261</v>
      </c>
      <c r="E381" s="151" t="s">
        <v>20</v>
      </c>
      <c r="F381" s="152" t="s">
        <v>1706</v>
      </c>
      <c r="H381" s="153">
        <v>2</v>
      </c>
      <c r="I381" s="154"/>
      <c r="L381" s="149"/>
      <c r="M381" s="155"/>
      <c r="T381" s="156"/>
      <c r="AT381" s="151" t="s">
        <v>261</v>
      </c>
      <c r="AU381" s="151" t="s">
        <v>86</v>
      </c>
      <c r="AV381" s="12" t="s">
        <v>86</v>
      </c>
      <c r="AW381" s="12" t="s">
        <v>34</v>
      </c>
      <c r="AX381" s="12" t="s">
        <v>73</v>
      </c>
      <c r="AY381" s="151" t="s">
        <v>250</v>
      </c>
    </row>
    <row r="382" spans="2:65" s="12" customFormat="1">
      <c r="B382" s="149"/>
      <c r="D382" s="150" t="s">
        <v>261</v>
      </c>
      <c r="E382" s="151" t="s">
        <v>20</v>
      </c>
      <c r="F382" s="152" t="s">
        <v>4621</v>
      </c>
      <c r="H382" s="153">
        <v>2</v>
      </c>
      <c r="I382" s="154"/>
      <c r="L382" s="149"/>
      <c r="M382" s="155"/>
      <c r="T382" s="156"/>
      <c r="AT382" s="151" t="s">
        <v>261</v>
      </c>
      <c r="AU382" s="151" t="s">
        <v>86</v>
      </c>
      <c r="AV382" s="12" t="s">
        <v>86</v>
      </c>
      <c r="AW382" s="12" t="s">
        <v>34</v>
      </c>
      <c r="AX382" s="12" t="s">
        <v>73</v>
      </c>
      <c r="AY382" s="151" t="s">
        <v>250</v>
      </c>
    </row>
    <row r="383" spans="2:65" s="12" customFormat="1">
      <c r="B383" s="149"/>
      <c r="D383" s="150" t="s">
        <v>261</v>
      </c>
      <c r="E383" s="151" t="s">
        <v>20</v>
      </c>
      <c r="F383" s="152" t="s">
        <v>1708</v>
      </c>
      <c r="H383" s="153">
        <v>1</v>
      </c>
      <c r="I383" s="154"/>
      <c r="L383" s="149"/>
      <c r="M383" s="155"/>
      <c r="T383" s="156"/>
      <c r="AT383" s="151" t="s">
        <v>261</v>
      </c>
      <c r="AU383" s="151" t="s">
        <v>86</v>
      </c>
      <c r="AV383" s="12" t="s">
        <v>86</v>
      </c>
      <c r="AW383" s="12" t="s">
        <v>34</v>
      </c>
      <c r="AX383" s="12" t="s">
        <v>73</v>
      </c>
      <c r="AY383" s="151" t="s">
        <v>250</v>
      </c>
    </row>
    <row r="384" spans="2:65" s="1" customFormat="1" ht="16.5" customHeight="1">
      <c r="B384" s="31"/>
      <c r="C384" s="163" t="s">
        <v>1565</v>
      </c>
      <c r="D384" s="163" t="s">
        <v>561</v>
      </c>
      <c r="E384" s="164" t="s">
        <v>1710</v>
      </c>
      <c r="F384" s="165" t="s">
        <v>1711</v>
      </c>
      <c r="G384" s="166" t="s">
        <v>290</v>
      </c>
      <c r="H384" s="167">
        <v>2</v>
      </c>
      <c r="I384" s="168"/>
      <c r="J384" s="169">
        <f>ROUND(I384*H384,2)</f>
        <v>0</v>
      </c>
      <c r="K384" s="170"/>
      <c r="L384" s="171"/>
      <c r="M384" s="172" t="s">
        <v>20</v>
      </c>
      <c r="N384" s="173" t="s">
        <v>45</v>
      </c>
      <c r="P384" s="141">
        <f>O384*H384</f>
        <v>0</v>
      </c>
      <c r="Q384" s="141">
        <v>1.6000000000000001E-3</v>
      </c>
      <c r="R384" s="141">
        <f>Q384*H384</f>
        <v>3.2000000000000002E-3</v>
      </c>
      <c r="S384" s="141">
        <v>0</v>
      </c>
      <c r="T384" s="142">
        <f>S384*H384</f>
        <v>0</v>
      </c>
      <c r="AR384" s="143" t="s">
        <v>478</v>
      </c>
      <c r="AT384" s="143" t="s">
        <v>561</v>
      </c>
      <c r="AU384" s="143" t="s">
        <v>86</v>
      </c>
      <c r="AY384" s="16" t="s">
        <v>250</v>
      </c>
      <c r="BE384" s="144">
        <f>IF(N384="základní",J384,0)</f>
        <v>0</v>
      </c>
      <c r="BF384" s="144">
        <f>IF(N384="snížená",J384,0)</f>
        <v>0</v>
      </c>
      <c r="BG384" s="144">
        <f>IF(N384="zákl. přenesená",J384,0)</f>
        <v>0</v>
      </c>
      <c r="BH384" s="144">
        <f>IF(N384="sníž. přenesená",J384,0)</f>
        <v>0</v>
      </c>
      <c r="BI384" s="144">
        <f>IF(N384="nulová",J384,0)</f>
        <v>0</v>
      </c>
      <c r="BJ384" s="16" t="s">
        <v>86</v>
      </c>
      <c r="BK384" s="144">
        <f>ROUND(I384*H384,2)</f>
        <v>0</v>
      </c>
      <c r="BL384" s="16" t="s">
        <v>378</v>
      </c>
      <c r="BM384" s="143" t="s">
        <v>4622</v>
      </c>
    </row>
    <row r="385" spans="2:65" s="1" customFormat="1" ht="19.5">
      <c r="B385" s="31"/>
      <c r="D385" s="150" t="s">
        <v>565</v>
      </c>
      <c r="F385" s="174" t="s">
        <v>1700</v>
      </c>
      <c r="I385" s="147"/>
      <c r="L385" s="31"/>
      <c r="M385" s="148"/>
      <c r="T385" s="50"/>
      <c r="AT385" s="16" t="s">
        <v>565</v>
      </c>
      <c r="AU385" s="16" t="s">
        <v>86</v>
      </c>
    </row>
    <row r="386" spans="2:65" s="1" customFormat="1" ht="16.5" customHeight="1">
      <c r="B386" s="31"/>
      <c r="C386" s="163" t="s">
        <v>1571</v>
      </c>
      <c r="D386" s="163" t="s">
        <v>561</v>
      </c>
      <c r="E386" s="164" t="s">
        <v>1714</v>
      </c>
      <c r="F386" s="165" t="s">
        <v>1715</v>
      </c>
      <c r="G386" s="166" t="s">
        <v>290</v>
      </c>
      <c r="H386" s="167">
        <v>2</v>
      </c>
      <c r="I386" s="168"/>
      <c r="J386" s="169">
        <f>ROUND(I386*H386,2)</f>
        <v>0</v>
      </c>
      <c r="K386" s="170"/>
      <c r="L386" s="171"/>
      <c r="M386" s="172" t="s">
        <v>20</v>
      </c>
      <c r="N386" s="173" t="s">
        <v>45</v>
      </c>
      <c r="P386" s="141">
        <f>O386*H386</f>
        <v>0</v>
      </c>
      <c r="Q386" s="141">
        <v>1.6000000000000001E-3</v>
      </c>
      <c r="R386" s="141">
        <f>Q386*H386</f>
        <v>3.2000000000000002E-3</v>
      </c>
      <c r="S386" s="141">
        <v>0</v>
      </c>
      <c r="T386" s="142">
        <f>S386*H386</f>
        <v>0</v>
      </c>
      <c r="AR386" s="143" t="s">
        <v>478</v>
      </c>
      <c r="AT386" s="143" t="s">
        <v>561</v>
      </c>
      <c r="AU386" s="143" t="s">
        <v>86</v>
      </c>
      <c r="AY386" s="16" t="s">
        <v>250</v>
      </c>
      <c r="BE386" s="144">
        <f>IF(N386="základní",J386,0)</f>
        <v>0</v>
      </c>
      <c r="BF386" s="144">
        <f>IF(N386="snížená",J386,0)</f>
        <v>0</v>
      </c>
      <c r="BG386" s="144">
        <f>IF(N386="zákl. přenesená",J386,0)</f>
        <v>0</v>
      </c>
      <c r="BH386" s="144">
        <f>IF(N386="sníž. přenesená",J386,0)</f>
        <v>0</v>
      </c>
      <c r="BI386" s="144">
        <f>IF(N386="nulová",J386,0)</f>
        <v>0</v>
      </c>
      <c r="BJ386" s="16" t="s">
        <v>86</v>
      </c>
      <c r="BK386" s="144">
        <f>ROUND(I386*H386,2)</f>
        <v>0</v>
      </c>
      <c r="BL386" s="16" t="s">
        <v>378</v>
      </c>
      <c r="BM386" s="143" t="s">
        <v>4623</v>
      </c>
    </row>
    <row r="387" spans="2:65" s="1" customFormat="1" ht="19.5">
      <c r="B387" s="31"/>
      <c r="D387" s="150" t="s">
        <v>565</v>
      </c>
      <c r="F387" s="174" t="s">
        <v>1700</v>
      </c>
      <c r="I387" s="147"/>
      <c r="L387" s="31"/>
      <c r="M387" s="148"/>
      <c r="T387" s="50"/>
      <c r="AT387" s="16" t="s">
        <v>565</v>
      </c>
      <c r="AU387" s="16" t="s">
        <v>86</v>
      </c>
    </row>
    <row r="388" spans="2:65" s="1" customFormat="1" ht="16.5" customHeight="1">
      <c r="B388" s="31"/>
      <c r="C388" s="163" t="s">
        <v>1577</v>
      </c>
      <c r="D388" s="163" t="s">
        <v>561</v>
      </c>
      <c r="E388" s="164" t="s">
        <v>1718</v>
      </c>
      <c r="F388" s="165" t="s">
        <v>1719</v>
      </c>
      <c r="G388" s="166" t="s">
        <v>290</v>
      </c>
      <c r="H388" s="167">
        <v>1</v>
      </c>
      <c r="I388" s="168"/>
      <c r="J388" s="169">
        <f>ROUND(I388*H388,2)</f>
        <v>0</v>
      </c>
      <c r="K388" s="170"/>
      <c r="L388" s="171"/>
      <c r="M388" s="172" t="s">
        <v>20</v>
      </c>
      <c r="N388" s="173" t="s">
        <v>45</v>
      </c>
      <c r="P388" s="141">
        <f>O388*H388</f>
        <v>0</v>
      </c>
      <c r="Q388" s="141">
        <v>1.6000000000000001E-3</v>
      </c>
      <c r="R388" s="141">
        <f>Q388*H388</f>
        <v>1.6000000000000001E-3</v>
      </c>
      <c r="S388" s="141">
        <v>0</v>
      </c>
      <c r="T388" s="142">
        <f>S388*H388</f>
        <v>0</v>
      </c>
      <c r="AR388" s="143" t="s">
        <v>478</v>
      </c>
      <c r="AT388" s="143" t="s">
        <v>561</v>
      </c>
      <c r="AU388" s="143" t="s">
        <v>86</v>
      </c>
      <c r="AY388" s="16" t="s">
        <v>250</v>
      </c>
      <c r="BE388" s="144">
        <f>IF(N388="základní",J388,0)</f>
        <v>0</v>
      </c>
      <c r="BF388" s="144">
        <f>IF(N388="snížená",J388,0)</f>
        <v>0</v>
      </c>
      <c r="BG388" s="144">
        <f>IF(N388="zákl. přenesená",J388,0)</f>
        <v>0</v>
      </c>
      <c r="BH388" s="144">
        <f>IF(N388="sníž. přenesená",J388,0)</f>
        <v>0</v>
      </c>
      <c r="BI388" s="144">
        <f>IF(N388="nulová",J388,0)</f>
        <v>0</v>
      </c>
      <c r="BJ388" s="16" t="s">
        <v>86</v>
      </c>
      <c r="BK388" s="144">
        <f>ROUND(I388*H388,2)</f>
        <v>0</v>
      </c>
      <c r="BL388" s="16" t="s">
        <v>378</v>
      </c>
      <c r="BM388" s="143" t="s">
        <v>4624</v>
      </c>
    </row>
    <row r="389" spans="2:65" s="1" customFormat="1" ht="19.5">
      <c r="B389" s="31"/>
      <c r="D389" s="150" t="s">
        <v>565</v>
      </c>
      <c r="F389" s="174" t="s">
        <v>1700</v>
      </c>
      <c r="I389" s="147"/>
      <c r="L389" s="31"/>
      <c r="M389" s="148"/>
      <c r="T389" s="50"/>
      <c r="AT389" s="16" t="s">
        <v>565</v>
      </c>
      <c r="AU389" s="16" t="s">
        <v>86</v>
      </c>
    </row>
    <row r="390" spans="2:65" s="1" customFormat="1" ht="44.25" customHeight="1">
      <c r="B390" s="31"/>
      <c r="C390" s="131" t="s">
        <v>1583</v>
      </c>
      <c r="D390" s="131" t="s">
        <v>253</v>
      </c>
      <c r="E390" s="132" t="s">
        <v>1751</v>
      </c>
      <c r="F390" s="133" t="s">
        <v>1752</v>
      </c>
      <c r="G390" s="134" t="s">
        <v>290</v>
      </c>
      <c r="H390" s="135">
        <v>1</v>
      </c>
      <c r="I390" s="136"/>
      <c r="J390" s="137">
        <f>ROUND(I390*H390,2)</f>
        <v>0</v>
      </c>
      <c r="K390" s="138"/>
      <c r="L390" s="31"/>
      <c r="M390" s="139" t="s">
        <v>20</v>
      </c>
      <c r="N390" s="140" t="s">
        <v>45</v>
      </c>
      <c r="P390" s="141">
        <f>O390*H390</f>
        <v>0</v>
      </c>
      <c r="Q390" s="141">
        <v>0</v>
      </c>
      <c r="R390" s="141">
        <f>Q390*H390</f>
        <v>0</v>
      </c>
      <c r="S390" s="141">
        <v>0</v>
      </c>
      <c r="T390" s="142">
        <f>S390*H390</f>
        <v>0</v>
      </c>
      <c r="AR390" s="143" t="s">
        <v>378</v>
      </c>
      <c r="AT390" s="143" t="s">
        <v>253</v>
      </c>
      <c r="AU390" s="143" t="s">
        <v>86</v>
      </c>
      <c r="AY390" s="16" t="s">
        <v>250</v>
      </c>
      <c r="BE390" s="144">
        <f>IF(N390="základní",J390,0)</f>
        <v>0</v>
      </c>
      <c r="BF390" s="144">
        <f>IF(N390="snížená",J390,0)</f>
        <v>0</v>
      </c>
      <c r="BG390" s="144">
        <f>IF(N390="zákl. přenesená",J390,0)</f>
        <v>0</v>
      </c>
      <c r="BH390" s="144">
        <f>IF(N390="sníž. přenesená",J390,0)</f>
        <v>0</v>
      </c>
      <c r="BI390" s="144">
        <f>IF(N390="nulová",J390,0)</f>
        <v>0</v>
      </c>
      <c r="BJ390" s="16" t="s">
        <v>86</v>
      </c>
      <c r="BK390" s="144">
        <f>ROUND(I390*H390,2)</f>
        <v>0</v>
      </c>
      <c r="BL390" s="16" t="s">
        <v>378</v>
      </c>
      <c r="BM390" s="143" t="s">
        <v>4625</v>
      </c>
    </row>
    <row r="391" spans="2:65" s="1" customFormat="1">
      <c r="B391" s="31"/>
      <c r="D391" s="145" t="s">
        <v>259</v>
      </c>
      <c r="F391" s="146" t="s">
        <v>1754</v>
      </c>
      <c r="I391" s="147"/>
      <c r="L391" s="31"/>
      <c r="M391" s="148"/>
      <c r="T391" s="50"/>
      <c r="AT391" s="16" t="s">
        <v>259</v>
      </c>
      <c r="AU391" s="16" t="s">
        <v>86</v>
      </c>
    </row>
    <row r="392" spans="2:65" s="1" customFormat="1" ht="44.25" customHeight="1">
      <c r="B392" s="31"/>
      <c r="C392" s="131" t="s">
        <v>1588</v>
      </c>
      <c r="D392" s="131" t="s">
        <v>253</v>
      </c>
      <c r="E392" s="132" t="s">
        <v>1761</v>
      </c>
      <c r="F392" s="133" t="s">
        <v>1762</v>
      </c>
      <c r="G392" s="134" t="s">
        <v>273</v>
      </c>
      <c r="H392" s="135">
        <v>1.5429999999999999</v>
      </c>
      <c r="I392" s="136"/>
      <c r="J392" s="137">
        <f>ROUND(I392*H392,2)</f>
        <v>0</v>
      </c>
      <c r="K392" s="138"/>
      <c r="L392" s="31"/>
      <c r="M392" s="139" t="s">
        <v>20</v>
      </c>
      <c r="N392" s="140" t="s">
        <v>45</v>
      </c>
      <c r="P392" s="141">
        <f>O392*H392</f>
        <v>0</v>
      </c>
      <c r="Q392" s="141">
        <v>0</v>
      </c>
      <c r="R392" s="141">
        <f>Q392*H392</f>
        <v>0</v>
      </c>
      <c r="S392" s="141">
        <v>0</v>
      </c>
      <c r="T392" s="142">
        <f>S392*H392</f>
        <v>0</v>
      </c>
      <c r="AR392" s="143" t="s">
        <v>378</v>
      </c>
      <c r="AT392" s="143" t="s">
        <v>253</v>
      </c>
      <c r="AU392" s="143" t="s">
        <v>86</v>
      </c>
      <c r="AY392" s="16" t="s">
        <v>250</v>
      </c>
      <c r="BE392" s="144">
        <f>IF(N392="základní",J392,0)</f>
        <v>0</v>
      </c>
      <c r="BF392" s="144">
        <f>IF(N392="snížená",J392,0)</f>
        <v>0</v>
      </c>
      <c r="BG392" s="144">
        <f>IF(N392="zákl. přenesená",J392,0)</f>
        <v>0</v>
      </c>
      <c r="BH392" s="144">
        <f>IF(N392="sníž. přenesená",J392,0)</f>
        <v>0</v>
      </c>
      <c r="BI392" s="144">
        <f>IF(N392="nulová",J392,0)</f>
        <v>0</v>
      </c>
      <c r="BJ392" s="16" t="s">
        <v>86</v>
      </c>
      <c r="BK392" s="144">
        <f>ROUND(I392*H392,2)</f>
        <v>0</v>
      </c>
      <c r="BL392" s="16" t="s">
        <v>378</v>
      </c>
      <c r="BM392" s="143" t="s">
        <v>4626</v>
      </c>
    </row>
    <row r="393" spans="2:65" s="1" customFormat="1">
      <c r="B393" s="31"/>
      <c r="D393" s="145" t="s">
        <v>259</v>
      </c>
      <c r="F393" s="146" t="s">
        <v>1764</v>
      </c>
      <c r="I393" s="147"/>
      <c r="L393" s="31"/>
      <c r="M393" s="148"/>
      <c r="T393" s="50"/>
      <c r="AT393" s="16" t="s">
        <v>259</v>
      </c>
      <c r="AU393" s="16" t="s">
        <v>86</v>
      </c>
    </row>
    <row r="394" spans="2:65" s="1" customFormat="1" ht="49.15" customHeight="1">
      <c r="B394" s="31"/>
      <c r="C394" s="131" t="s">
        <v>1594</v>
      </c>
      <c r="D394" s="131" t="s">
        <v>253</v>
      </c>
      <c r="E394" s="132" t="s">
        <v>1766</v>
      </c>
      <c r="F394" s="133" t="s">
        <v>1767</v>
      </c>
      <c r="G394" s="134" t="s">
        <v>273</v>
      </c>
      <c r="H394" s="135">
        <v>1.5429999999999999</v>
      </c>
      <c r="I394" s="136"/>
      <c r="J394" s="137">
        <f>ROUND(I394*H394,2)</f>
        <v>0</v>
      </c>
      <c r="K394" s="138"/>
      <c r="L394" s="31"/>
      <c r="M394" s="139" t="s">
        <v>20</v>
      </c>
      <c r="N394" s="140" t="s">
        <v>45</v>
      </c>
      <c r="P394" s="141">
        <f>O394*H394</f>
        <v>0</v>
      </c>
      <c r="Q394" s="141">
        <v>0</v>
      </c>
      <c r="R394" s="141">
        <f>Q394*H394</f>
        <v>0</v>
      </c>
      <c r="S394" s="141">
        <v>0</v>
      </c>
      <c r="T394" s="142">
        <f>S394*H394</f>
        <v>0</v>
      </c>
      <c r="AR394" s="143" t="s">
        <v>378</v>
      </c>
      <c r="AT394" s="143" t="s">
        <v>253</v>
      </c>
      <c r="AU394" s="143" t="s">
        <v>86</v>
      </c>
      <c r="AY394" s="16" t="s">
        <v>250</v>
      </c>
      <c r="BE394" s="144">
        <f>IF(N394="základní",J394,0)</f>
        <v>0</v>
      </c>
      <c r="BF394" s="144">
        <f>IF(N394="snížená",J394,0)</f>
        <v>0</v>
      </c>
      <c r="BG394" s="144">
        <f>IF(N394="zákl. přenesená",J394,0)</f>
        <v>0</v>
      </c>
      <c r="BH394" s="144">
        <f>IF(N394="sníž. přenesená",J394,0)</f>
        <v>0</v>
      </c>
      <c r="BI394" s="144">
        <f>IF(N394="nulová",J394,0)</f>
        <v>0</v>
      </c>
      <c r="BJ394" s="16" t="s">
        <v>86</v>
      </c>
      <c r="BK394" s="144">
        <f>ROUND(I394*H394,2)</f>
        <v>0</v>
      </c>
      <c r="BL394" s="16" t="s">
        <v>378</v>
      </c>
      <c r="BM394" s="143" t="s">
        <v>4627</v>
      </c>
    </row>
    <row r="395" spans="2:65" s="1" customFormat="1">
      <c r="B395" s="31"/>
      <c r="D395" s="145" t="s">
        <v>259</v>
      </c>
      <c r="F395" s="146" t="s">
        <v>1769</v>
      </c>
      <c r="I395" s="147"/>
      <c r="L395" s="31"/>
      <c r="M395" s="148"/>
      <c r="T395" s="50"/>
      <c r="AT395" s="16" t="s">
        <v>259</v>
      </c>
      <c r="AU395" s="16" t="s">
        <v>86</v>
      </c>
    </row>
    <row r="396" spans="2:65" s="11" customFormat="1" ht="20.85" customHeight="1">
      <c r="B396" s="119"/>
      <c r="D396" s="120" t="s">
        <v>72</v>
      </c>
      <c r="E396" s="129" t="s">
        <v>1770</v>
      </c>
      <c r="F396" s="129" t="s">
        <v>1771</v>
      </c>
      <c r="I396" s="122"/>
      <c r="J396" s="130">
        <f>BK396</f>
        <v>0</v>
      </c>
      <c r="L396" s="119"/>
      <c r="M396" s="124"/>
      <c r="P396" s="125">
        <f>SUM(P397:P438)</f>
        <v>0</v>
      </c>
      <c r="R396" s="125">
        <f>SUM(R397:R438)</f>
        <v>0.40634999999999988</v>
      </c>
      <c r="T396" s="126">
        <f>SUM(T397:T438)</f>
        <v>1.2E-2</v>
      </c>
      <c r="AR396" s="120" t="s">
        <v>86</v>
      </c>
      <c r="AT396" s="127" t="s">
        <v>72</v>
      </c>
      <c r="AU396" s="127" t="s">
        <v>86</v>
      </c>
      <c r="AY396" s="120" t="s">
        <v>250</v>
      </c>
      <c r="BK396" s="128">
        <f>SUM(BK397:BK438)</f>
        <v>0</v>
      </c>
    </row>
    <row r="397" spans="2:65" s="1" customFormat="1" ht="24.2" customHeight="1">
      <c r="B397" s="31"/>
      <c r="C397" s="131" t="s">
        <v>1601</v>
      </c>
      <c r="D397" s="131" t="s">
        <v>253</v>
      </c>
      <c r="E397" s="132" t="s">
        <v>1419</v>
      </c>
      <c r="F397" s="133" t="s">
        <v>1420</v>
      </c>
      <c r="G397" s="134" t="s">
        <v>1421</v>
      </c>
      <c r="H397" s="135">
        <v>1</v>
      </c>
      <c r="I397" s="136"/>
      <c r="J397" s="137">
        <f>ROUND(I397*H397,2)</f>
        <v>0</v>
      </c>
      <c r="K397" s="138"/>
      <c r="L397" s="31"/>
      <c r="M397" s="139" t="s">
        <v>20</v>
      </c>
      <c r="N397" s="140" t="s">
        <v>45</v>
      </c>
      <c r="P397" s="141">
        <f>O397*H397</f>
        <v>0</v>
      </c>
      <c r="Q397" s="141">
        <v>0</v>
      </c>
      <c r="R397" s="141">
        <f>Q397*H397</f>
        <v>0</v>
      </c>
      <c r="S397" s="141">
        <v>0</v>
      </c>
      <c r="T397" s="142">
        <f>S397*H397</f>
        <v>0</v>
      </c>
      <c r="AR397" s="143" t="s">
        <v>378</v>
      </c>
      <c r="AT397" s="143" t="s">
        <v>253</v>
      </c>
      <c r="AU397" s="143" t="s">
        <v>251</v>
      </c>
      <c r="AY397" s="16" t="s">
        <v>250</v>
      </c>
      <c r="BE397" s="144">
        <f>IF(N397="základní",J397,0)</f>
        <v>0</v>
      </c>
      <c r="BF397" s="144">
        <f>IF(N397="snížená",J397,0)</f>
        <v>0</v>
      </c>
      <c r="BG397" s="144">
        <f>IF(N397="zákl. přenesená",J397,0)</f>
        <v>0</v>
      </c>
      <c r="BH397" s="144">
        <f>IF(N397="sníž. přenesená",J397,0)</f>
        <v>0</v>
      </c>
      <c r="BI397" s="144">
        <f>IF(N397="nulová",J397,0)</f>
        <v>0</v>
      </c>
      <c r="BJ397" s="16" t="s">
        <v>86</v>
      </c>
      <c r="BK397" s="144">
        <f>ROUND(I397*H397,2)</f>
        <v>0</v>
      </c>
      <c r="BL397" s="16" t="s">
        <v>378</v>
      </c>
      <c r="BM397" s="143" t="s">
        <v>4628</v>
      </c>
    </row>
    <row r="398" spans="2:65" s="1" customFormat="1" ht="19.5">
      <c r="B398" s="31"/>
      <c r="D398" s="150" t="s">
        <v>565</v>
      </c>
      <c r="F398" s="174" t="s">
        <v>1423</v>
      </c>
      <c r="I398" s="147"/>
      <c r="L398" s="31"/>
      <c r="M398" s="148"/>
      <c r="T398" s="50"/>
      <c r="AT398" s="16" t="s">
        <v>565</v>
      </c>
      <c r="AU398" s="16" t="s">
        <v>251</v>
      </c>
    </row>
    <row r="399" spans="2:65" s="1" customFormat="1" ht="16.5" customHeight="1">
      <c r="B399" s="31"/>
      <c r="C399" s="131" t="s">
        <v>1606</v>
      </c>
      <c r="D399" s="131" t="s">
        <v>253</v>
      </c>
      <c r="E399" s="132" t="s">
        <v>1170</v>
      </c>
      <c r="F399" s="133" t="s">
        <v>1171</v>
      </c>
      <c r="G399" s="134" t="s">
        <v>1172</v>
      </c>
      <c r="H399" s="135">
        <v>1</v>
      </c>
      <c r="I399" s="136"/>
      <c r="J399" s="137">
        <f>ROUND(I399*H399,2)</f>
        <v>0</v>
      </c>
      <c r="K399" s="138"/>
      <c r="L399" s="31"/>
      <c r="M399" s="139" t="s">
        <v>20</v>
      </c>
      <c r="N399" s="140" t="s">
        <v>45</v>
      </c>
      <c r="P399" s="141">
        <f>O399*H399</f>
        <v>0</v>
      </c>
      <c r="Q399" s="141">
        <v>0</v>
      </c>
      <c r="R399" s="141">
        <f>Q399*H399</f>
        <v>0</v>
      </c>
      <c r="S399" s="141">
        <v>1.2E-2</v>
      </c>
      <c r="T399" s="142">
        <f>S399*H399</f>
        <v>1.2E-2</v>
      </c>
      <c r="AR399" s="143" t="s">
        <v>378</v>
      </c>
      <c r="AT399" s="143" t="s">
        <v>253</v>
      </c>
      <c r="AU399" s="143" t="s">
        <v>251</v>
      </c>
      <c r="AY399" s="16" t="s">
        <v>250</v>
      </c>
      <c r="BE399" s="144">
        <f>IF(N399="základní",J399,0)</f>
        <v>0</v>
      </c>
      <c r="BF399" s="144">
        <f>IF(N399="snížená",J399,0)</f>
        <v>0</v>
      </c>
      <c r="BG399" s="144">
        <f>IF(N399="zákl. přenesená",J399,0)</f>
        <v>0</v>
      </c>
      <c r="BH399" s="144">
        <f>IF(N399="sníž. přenesená",J399,0)</f>
        <v>0</v>
      </c>
      <c r="BI399" s="144">
        <f>IF(N399="nulová",J399,0)</f>
        <v>0</v>
      </c>
      <c r="BJ399" s="16" t="s">
        <v>86</v>
      </c>
      <c r="BK399" s="144">
        <f>ROUND(I399*H399,2)</f>
        <v>0</v>
      </c>
      <c r="BL399" s="16" t="s">
        <v>378</v>
      </c>
      <c r="BM399" s="143" t="s">
        <v>4629</v>
      </c>
    </row>
    <row r="400" spans="2:65" s="1" customFormat="1" ht="19.5">
      <c r="B400" s="31"/>
      <c r="D400" s="150" t="s">
        <v>565</v>
      </c>
      <c r="F400" s="174" t="s">
        <v>1174</v>
      </c>
      <c r="I400" s="147"/>
      <c r="L400" s="31"/>
      <c r="M400" s="148"/>
      <c r="T400" s="50"/>
      <c r="AT400" s="16" t="s">
        <v>565</v>
      </c>
      <c r="AU400" s="16" t="s">
        <v>251</v>
      </c>
    </row>
    <row r="401" spans="2:65" s="1" customFormat="1" ht="33" customHeight="1">
      <c r="B401" s="31"/>
      <c r="C401" s="131" t="s">
        <v>1610</v>
      </c>
      <c r="D401" s="131" t="s">
        <v>253</v>
      </c>
      <c r="E401" s="132" t="s">
        <v>1777</v>
      </c>
      <c r="F401" s="133" t="s">
        <v>1778</v>
      </c>
      <c r="G401" s="134" t="s">
        <v>283</v>
      </c>
      <c r="H401" s="135">
        <v>20</v>
      </c>
      <c r="I401" s="136"/>
      <c r="J401" s="137">
        <f>ROUND(I401*H401,2)</f>
        <v>0</v>
      </c>
      <c r="K401" s="138"/>
      <c r="L401" s="31"/>
      <c r="M401" s="139" t="s">
        <v>20</v>
      </c>
      <c r="N401" s="140" t="s">
        <v>45</v>
      </c>
      <c r="P401" s="141">
        <f>O401*H401</f>
        <v>0</v>
      </c>
      <c r="Q401" s="141">
        <v>0</v>
      </c>
      <c r="R401" s="141">
        <f>Q401*H401</f>
        <v>0</v>
      </c>
      <c r="S401" s="141">
        <v>0</v>
      </c>
      <c r="T401" s="142">
        <f>S401*H401</f>
        <v>0</v>
      </c>
      <c r="AR401" s="143" t="s">
        <v>378</v>
      </c>
      <c r="AT401" s="143" t="s">
        <v>253</v>
      </c>
      <c r="AU401" s="143" t="s">
        <v>251</v>
      </c>
      <c r="AY401" s="16" t="s">
        <v>250</v>
      </c>
      <c r="BE401" s="144">
        <f>IF(N401="základní",J401,0)</f>
        <v>0</v>
      </c>
      <c r="BF401" s="144">
        <f>IF(N401="snížená",J401,0)</f>
        <v>0</v>
      </c>
      <c r="BG401" s="144">
        <f>IF(N401="zákl. přenesená",J401,0)</f>
        <v>0</v>
      </c>
      <c r="BH401" s="144">
        <f>IF(N401="sníž. přenesená",J401,0)</f>
        <v>0</v>
      </c>
      <c r="BI401" s="144">
        <f>IF(N401="nulová",J401,0)</f>
        <v>0</v>
      </c>
      <c r="BJ401" s="16" t="s">
        <v>86</v>
      </c>
      <c r="BK401" s="144">
        <f>ROUND(I401*H401,2)</f>
        <v>0</v>
      </c>
      <c r="BL401" s="16" t="s">
        <v>378</v>
      </c>
      <c r="BM401" s="143" t="s">
        <v>4630</v>
      </c>
    </row>
    <row r="402" spans="2:65" s="1" customFormat="1">
      <c r="B402" s="31"/>
      <c r="D402" s="145" t="s">
        <v>259</v>
      </c>
      <c r="F402" s="146" t="s">
        <v>1780</v>
      </c>
      <c r="I402" s="147"/>
      <c r="L402" s="31"/>
      <c r="M402" s="148"/>
      <c r="T402" s="50"/>
      <c r="AT402" s="16" t="s">
        <v>259</v>
      </c>
      <c r="AU402" s="16" t="s">
        <v>251</v>
      </c>
    </row>
    <row r="403" spans="2:65" s="1" customFormat="1" ht="24.2" customHeight="1">
      <c r="B403" s="31"/>
      <c r="C403" s="131" t="s">
        <v>1616</v>
      </c>
      <c r="D403" s="131" t="s">
        <v>253</v>
      </c>
      <c r="E403" s="132" t="s">
        <v>1782</v>
      </c>
      <c r="F403" s="133" t="s">
        <v>1783</v>
      </c>
      <c r="G403" s="134" t="s">
        <v>283</v>
      </c>
      <c r="H403" s="135">
        <v>20</v>
      </c>
      <c r="I403" s="136"/>
      <c r="J403" s="137">
        <f>ROUND(I403*H403,2)</f>
        <v>0</v>
      </c>
      <c r="K403" s="138"/>
      <c r="L403" s="31"/>
      <c r="M403" s="139" t="s">
        <v>20</v>
      </c>
      <c r="N403" s="140" t="s">
        <v>45</v>
      </c>
      <c r="P403" s="141">
        <f>O403*H403</f>
        <v>0</v>
      </c>
      <c r="Q403" s="141">
        <v>0</v>
      </c>
      <c r="R403" s="141">
        <f>Q403*H403</f>
        <v>0</v>
      </c>
      <c r="S403" s="141">
        <v>0</v>
      </c>
      <c r="T403" s="142">
        <f>S403*H403</f>
        <v>0</v>
      </c>
      <c r="AR403" s="143" t="s">
        <v>378</v>
      </c>
      <c r="AT403" s="143" t="s">
        <v>253</v>
      </c>
      <c r="AU403" s="143" t="s">
        <v>251</v>
      </c>
      <c r="AY403" s="16" t="s">
        <v>250</v>
      </c>
      <c r="BE403" s="144">
        <f>IF(N403="základní",J403,0)</f>
        <v>0</v>
      </c>
      <c r="BF403" s="144">
        <f>IF(N403="snížená",J403,0)</f>
        <v>0</v>
      </c>
      <c r="BG403" s="144">
        <f>IF(N403="zákl. přenesená",J403,0)</f>
        <v>0</v>
      </c>
      <c r="BH403" s="144">
        <f>IF(N403="sníž. přenesená",J403,0)</f>
        <v>0</v>
      </c>
      <c r="BI403" s="144">
        <f>IF(N403="nulová",J403,0)</f>
        <v>0</v>
      </c>
      <c r="BJ403" s="16" t="s">
        <v>86</v>
      </c>
      <c r="BK403" s="144">
        <f>ROUND(I403*H403,2)</f>
        <v>0</v>
      </c>
      <c r="BL403" s="16" t="s">
        <v>378</v>
      </c>
      <c r="BM403" s="143" t="s">
        <v>4631</v>
      </c>
    </row>
    <row r="404" spans="2:65" s="1" customFormat="1">
      <c r="B404" s="31"/>
      <c r="D404" s="145" t="s">
        <v>259</v>
      </c>
      <c r="F404" s="146" t="s">
        <v>1785</v>
      </c>
      <c r="I404" s="147"/>
      <c r="L404" s="31"/>
      <c r="M404" s="148"/>
      <c r="T404" s="50"/>
      <c r="AT404" s="16" t="s">
        <v>259</v>
      </c>
      <c r="AU404" s="16" t="s">
        <v>251</v>
      </c>
    </row>
    <row r="405" spans="2:65" s="1" customFormat="1" ht="19.5">
      <c r="B405" s="31"/>
      <c r="D405" s="150" t="s">
        <v>565</v>
      </c>
      <c r="F405" s="174" t="s">
        <v>4545</v>
      </c>
      <c r="I405" s="147"/>
      <c r="L405" s="31"/>
      <c r="M405" s="148"/>
      <c r="T405" s="50"/>
      <c r="AT405" s="16" t="s">
        <v>565</v>
      </c>
      <c r="AU405" s="16" t="s">
        <v>251</v>
      </c>
    </row>
    <row r="406" spans="2:65" s="1" customFormat="1" ht="16.5" customHeight="1">
      <c r="B406" s="31"/>
      <c r="C406" s="163" t="s">
        <v>1621</v>
      </c>
      <c r="D406" s="163" t="s">
        <v>561</v>
      </c>
      <c r="E406" s="164" t="s">
        <v>1788</v>
      </c>
      <c r="F406" s="165" t="s">
        <v>1789</v>
      </c>
      <c r="G406" s="166" t="s">
        <v>283</v>
      </c>
      <c r="H406" s="167">
        <v>20</v>
      </c>
      <c r="I406" s="168"/>
      <c r="J406" s="169">
        <f t="shared" ref="J406:J413" si="0">ROUND(I406*H406,2)</f>
        <v>0</v>
      </c>
      <c r="K406" s="170"/>
      <c r="L406" s="171"/>
      <c r="M406" s="172" t="s">
        <v>20</v>
      </c>
      <c r="N406" s="173" t="s">
        <v>45</v>
      </c>
      <c r="P406" s="141">
        <f t="shared" ref="P406:P413" si="1">O406*H406</f>
        <v>0</v>
      </c>
      <c r="Q406" s="141">
        <v>3.47E-3</v>
      </c>
      <c r="R406" s="141">
        <f t="shared" ref="R406:R413" si="2">Q406*H406</f>
        <v>6.9400000000000003E-2</v>
      </c>
      <c r="S406" s="141">
        <v>0</v>
      </c>
      <c r="T406" s="142">
        <f t="shared" ref="T406:T413" si="3">S406*H406</f>
        <v>0</v>
      </c>
      <c r="AR406" s="143" t="s">
        <v>478</v>
      </c>
      <c r="AT406" s="143" t="s">
        <v>561</v>
      </c>
      <c r="AU406" s="143" t="s">
        <v>251</v>
      </c>
      <c r="AY406" s="16" t="s">
        <v>250</v>
      </c>
      <c r="BE406" s="144">
        <f t="shared" ref="BE406:BE413" si="4">IF(N406="základní",J406,0)</f>
        <v>0</v>
      </c>
      <c r="BF406" s="144">
        <f t="shared" ref="BF406:BF413" si="5">IF(N406="snížená",J406,0)</f>
        <v>0</v>
      </c>
      <c r="BG406" s="144">
        <f t="shared" ref="BG406:BG413" si="6">IF(N406="zákl. přenesená",J406,0)</f>
        <v>0</v>
      </c>
      <c r="BH406" s="144">
        <f t="shared" ref="BH406:BH413" si="7">IF(N406="sníž. přenesená",J406,0)</f>
        <v>0</v>
      </c>
      <c r="BI406" s="144">
        <f t="shared" ref="BI406:BI413" si="8">IF(N406="nulová",J406,0)</f>
        <v>0</v>
      </c>
      <c r="BJ406" s="16" t="s">
        <v>86</v>
      </c>
      <c r="BK406" s="144">
        <f t="shared" ref="BK406:BK413" si="9">ROUND(I406*H406,2)</f>
        <v>0</v>
      </c>
      <c r="BL406" s="16" t="s">
        <v>378</v>
      </c>
      <c r="BM406" s="143" t="s">
        <v>4632</v>
      </c>
    </row>
    <row r="407" spans="2:65" s="1" customFormat="1" ht="16.5" customHeight="1">
      <c r="B407" s="31"/>
      <c r="C407" s="163" t="s">
        <v>1626</v>
      </c>
      <c r="D407" s="163" t="s">
        <v>561</v>
      </c>
      <c r="E407" s="164" t="s">
        <v>1792</v>
      </c>
      <c r="F407" s="165" t="s">
        <v>1793</v>
      </c>
      <c r="G407" s="166" t="s">
        <v>283</v>
      </c>
      <c r="H407" s="167">
        <v>20</v>
      </c>
      <c r="I407" s="168"/>
      <c r="J407" s="169">
        <f t="shared" si="0"/>
        <v>0</v>
      </c>
      <c r="K407" s="170"/>
      <c r="L407" s="171"/>
      <c r="M407" s="172" t="s">
        <v>20</v>
      </c>
      <c r="N407" s="173" t="s">
        <v>45</v>
      </c>
      <c r="P407" s="141">
        <f t="shared" si="1"/>
        <v>0</v>
      </c>
      <c r="Q407" s="141">
        <v>9.7000000000000005E-4</v>
      </c>
      <c r="R407" s="141">
        <f t="shared" si="2"/>
        <v>1.9400000000000001E-2</v>
      </c>
      <c r="S407" s="141">
        <v>0</v>
      </c>
      <c r="T407" s="142">
        <f t="shared" si="3"/>
        <v>0</v>
      </c>
      <c r="AR407" s="143" t="s">
        <v>478</v>
      </c>
      <c r="AT407" s="143" t="s">
        <v>561</v>
      </c>
      <c r="AU407" s="143" t="s">
        <v>251</v>
      </c>
      <c r="AY407" s="16" t="s">
        <v>250</v>
      </c>
      <c r="BE407" s="144">
        <f t="shared" si="4"/>
        <v>0</v>
      </c>
      <c r="BF407" s="144">
        <f t="shared" si="5"/>
        <v>0</v>
      </c>
      <c r="BG407" s="144">
        <f t="shared" si="6"/>
        <v>0</v>
      </c>
      <c r="BH407" s="144">
        <f t="shared" si="7"/>
        <v>0</v>
      </c>
      <c r="BI407" s="144">
        <f t="shared" si="8"/>
        <v>0</v>
      </c>
      <c r="BJ407" s="16" t="s">
        <v>86</v>
      </c>
      <c r="BK407" s="144">
        <f t="shared" si="9"/>
        <v>0</v>
      </c>
      <c r="BL407" s="16" t="s">
        <v>378</v>
      </c>
      <c r="BM407" s="143" t="s">
        <v>4633</v>
      </c>
    </row>
    <row r="408" spans="2:65" s="1" customFormat="1" ht="16.5" customHeight="1">
      <c r="B408" s="31"/>
      <c r="C408" s="163" t="s">
        <v>1632</v>
      </c>
      <c r="D408" s="163" t="s">
        <v>561</v>
      </c>
      <c r="E408" s="164" t="s">
        <v>1796</v>
      </c>
      <c r="F408" s="165" t="s">
        <v>1797</v>
      </c>
      <c r="G408" s="166" t="s">
        <v>290</v>
      </c>
      <c r="H408" s="167">
        <v>80</v>
      </c>
      <c r="I408" s="168"/>
      <c r="J408" s="169">
        <f t="shared" si="0"/>
        <v>0</v>
      </c>
      <c r="K408" s="170"/>
      <c r="L408" s="171"/>
      <c r="M408" s="172" t="s">
        <v>20</v>
      </c>
      <c r="N408" s="173" t="s">
        <v>45</v>
      </c>
      <c r="P408" s="141">
        <f t="shared" si="1"/>
        <v>0</v>
      </c>
      <c r="Q408" s="141">
        <v>6.9999999999999994E-5</v>
      </c>
      <c r="R408" s="141">
        <f t="shared" si="2"/>
        <v>5.5999999999999991E-3</v>
      </c>
      <c r="S408" s="141">
        <v>0</v>
      </c>
      <c r="T408" s="142">
        <f t="shared" si="3"/>
        <v>0</v>
      </c>
      <c r="AR408" s="143" t="s">
        <v>478</v>
      </c>
      <c r="AT408" s="143" t="s">
        <v>561</v>
      </c>
      <c r="AU408" s="143" t="s">
        <v>251</v>
      </c>
      <c r="AY408" s="16" t="s">
        <v>250</v>
      </c>
      <c r="BE408" s="144">
        <f t="shared" si="4"/>
        <v>0</v>
      </c>
      <c r="BF408" s="144">
        <f t="shared" si="5"/>
        <v>0</v>
      </c>
      <c r="BG408" s="144">
        <f t="shared" si="6"/>
        <v>0</v>
      </c>
      <c r="BH408" s="144">
        <f t="shared" si="7"/>
        <v>0</v>
      </c>
      <c r="BI408" s="144">
        <f t="shared" si="8"/>
        <v>0</v>
      </c>
      <c r="BJ408" s="16" t="s">
        <v>86</v>
      </c>
      <c r="BK408" s="144">
        <f t="shared" si="9"/>
        <v>0</v>
      </c>
      <c r="BL408" s="16" t="s">
        <v>378</v>
      </c>
      <c r="BM408" s="143" t="s">
        <v>4634</v>
      </c>
    </row>
    <row r="409" spans="2:65" s="1" customFormat="1" ht="16.5" customHeight="1">
      <c r="B409" s="31"/>
      <c r="C409" s="163" t="s">
        <v>1636</v>
      </c>
      <c r="D409" s="163" t="s">
        <v>561</v>
      </c>
      <c r="E409" s="164" t="s">
        <v>1806</v>
      </c>
      <c r="F409" s="165" t="s">
        <v>1807</v>
      </c>
      <c r="G409" s="166" t="s">
        <v>290</v>
      </c>
      <c r="H409" s="167">
        <v>12</v>
      </c>
      <c r="I409" s="168"/>
      <c r="J409" s="169">
        <f t="shared" si="0"/>
        <v>0</v>
      </c>
      <c r="K409" s="170"/>
      <c r="L409" s="171"/>
      <c r="M409" s="172" t="s">
        <v>20</v>
      </c>
      <c r="N409" s="173" t="s">
        <v>45</v>
      </c>
      <c r="P409" s="141">
        <f t="shared" si="1"/>
        <v>0</v>
      </c>
      <c r="Q409" s="141">
        <v>3.4000000000000002E-4</v>
      </c>
      <c r="R409" s="141">
        <f t="shared" si="2"/>
        <v>4.0800000000000003E-3</v>
      </c>
      <c r="S409" s="141">
        <v>0</v>
      </c>
      <c r="T409" s="142">
        <f t="shared" si="3"/>
        <v>0</v>
      </c>
      <c r="AR409" s="143" t="s">
        <v>478</v>
      </c>
      <c r="AT409" s="143" t="s">
        <v>561</v>
      </c>
      <c r="AU409" s="143" t="s">
        <v>251</v>
      </c>
      <c r="AY409" s="16" t="s">
        <v>250</v>
      </c>
      <c r="BE409" s="144">
        <f t="shared" si="4"/>
        <v>0</v>
      </c>
      <c r="BF409" s="144">
        <f t="shared" si="5"/>
        <v>0</v>
      </c>
      <c r="BG409" s="144">
        <f t="shared" si="6"/>
        <v>0</v>
      </c>
      <c r="BH409" s="144">
        <f t="shared" si="7"/>
        <v>0</v>
      </c>
      <c r="BI409" s="144">
        <f t="shared" si="8"/>
        <v>0</v>
      </c>
      <c r="BJ409" s="16" t="s">
        <v>86</v>
      </c>
      <c r="BK409" s="144">
        <f t="shared" si="9"/>
        <v>0</v>
      </c>
      <c r="BL409" s="16" t="s">
        <v>378</v>
      </c>
      <c r="BM409" s="143" t="s">
        <v>4635</v>
      </c>
    </row>
    <row r="410" spans="2:65" s="1" customFormat="1" ht="16.5" customHeight="1">
      <c r="B410" s="31"/>
      <c r="C410" s="163" t="s">
        <v>1640</v>
      </c>
      <c r="D410" s="163" t="s">
        <v>561</v>
      </c>
      <c r="E410" s="164" t="s">
        <v>1796</v>
      </c>
      <c r="F410" s="165" t="s">
        <v>1797</v>
      </c>
      <c r="G410" s="166" t="s">
        <v>290</v>
      </c>
      <c r="H410" s="167">
        <v>24</v>
      </c>
      <c r="I410" s="168"/>
      <c r="J410" s="169">
        <f t="shared" si="0"/>
        <v>0</v>
      </c>
      <c r="K410" s="170"/>
      <c r="L410" s="171"/>
      <c r="M410" s="172" t="s">
        <v>20</v>
      </c>
      <c r="N410" s="173" t="s">
        <v>45</v>
      </c>
      <c r="P410" s="141">
        <f t="shared" si="1"/>
        <v>0</v>
      </c>
      <c r="Q410" s="141">
        <v>6.9999999999999994E-5</v>
      </c>
      <c r="R410" s="141">
        <f t="shared" si="2"/>
        <v>1.6799999999999999E-3</v>
      </c>
      <c r="S410" s="141">
        <v>0</v>
      </c>
      <c r="T410" s="142">
        <f t="shared" si="3"/>
        <v>0</v>
      </c>
      <c r="AR410" s="143" t="s">
        <v>478</v>
      </c>
      <c r="AT410" s="143" t="s">
        <v>561</v>
      </c>
      <c r="AU410" s="143" t="s">
        <v>251</v>
      </c>
      <c r="AY410" s="16" t="s">
        <v>250</v>
      </c>
      <c r="BE410" s="144">
        <f t="shared" si="4"/>
        <v>0</v>
      </c>
      <c r="BF410" s="144">
        <f t="shared" si="5"/>
        <v>0</v>
      </c>
      <c r="BG410" s="144">
        <f t="shared" si="6"/>
        <v>0</v>
      </c>
      <c r="BH410" s="144">
        <f t="shared" si="7"/>
        <v>0</v>
      </c>
      <c r="BI410" s="144">
        <f t="shared" si="8"/>
        <v>0</v>
      </c>
      <c r="BJ410" s="16" t="s">
        <v>86</v>
      </c>
      <c r="BK410" s="144">
        <f t="shared" si="9"/>
        <v>0</v>
      </c>
      <c r="BL410" s="16" t="s">
        <v>378</v>
      </c>
      <c r="BM410" s="143" t="s">
        <v>4636</v>
      </c>
    </row>
    <row r="411" spans="2:65" s="1" customFormat="1" ht="16.5" customHeight="1">
      <c r="B411" s="31"/>
      <c r="C411" s="163" t="s">
        <v>1644</v>
      </c>
      <c r="D411" s="163" t="s">
        <v>561</v>
      </c>
      <c r="E411" s="164" t="s">
        <v>1812</v>
      </c>
      <c r="F411" s="165" t="s">
        <v>1813</v>
      </c>
      <c r="G411" s="166" t="s">
        <v>290</v>
      </c>
      <c r="H411" s="167">
        <v>12</v>
      </c>
      <c r="I411" s="168"/>
      <c r="J411" s="169">
        <f t="shared" si="0"/>
        <v>0</v>
      </c>
      <c r="K411" s="170"/>
      <c r="L411" s="171"/>
      <c r="M411" s="172" t="s">
        <v>20</v>
      </c>
      <c r="N411" s="173" t="s">
        <v>45</v>
      </c>
      <c r="P411" s="141">
        <f t="shared" si="1"/>
        <v>0</v>
      </c>
      <c r="Q411" s="141">
        <v>8.3000000000000001E-4</v>
      </c>
      <c r="R411" s="141">
        <f t="shared" si="2"/>
        <v>9.9600000000000001E-3</v>
      </c>
      <c r="S411" s="141">
        <v>0</v>
      </c>
      <c r="T411" s="142">
        <f t="shared" si="3"/>
        <v>0</v>
      </c>
      <c r="AR411" s="143" t="s">
        <v>478</v>
      </c>
      <c r="AT411" s="143" t="s">
        <v>561</v>
      </c>
      <c r="AU411" s="143" t="s">
        <v>251</v>
      </c>
      <c r="AY411" s="16" t="s">
        <v>250</v>
      </c>
      <c r="BE411" s="144">
        <f t="shared" si="4"/>
        <v>0</v>
      </c>
      <c r="BF411" s="144">
        <f t="shared" si="5"/>
        <v>0</v>
      </c>
      <c r="BG411" s="144">
        <f t="shared" si="6"/>
        <v>0</v>
      </c>
      <c r="BH411" s="144">
        <f t="shared" si="7"/>
        <v>0</v>
      </c>
      <c r="BI411" s="144">
        <f t="shared" si="8"/>
        <v>0</v>
      </c>
      <c r="BJ411" s="16" t="s">
        <v>86</v>
      </c>
      <c r="BK411" s="144">
        <f t="shared" si="9"/>
        <v>0</v>
      </c>
      <c r="BL411" s="16" t="s">
        <v>378</v>
      </c>
      <c r="BM411" s="143" t="s">
        <v>4637</v>
      </c>
    </row>
    <row r="412" spans="2:65" s="1" customFormat="1" ht="16.5" customHeight="1">
      <c r="B412" s="31"/>
      <c r="C412" s="163" t="s">
        <v>1648</v>
      </c>
      <c r="D412" s="163" t="s">
        <v>561</v>
      </c>
      <c r="E412" s="164" t="s">
        <v>1816</v>
      </c>
      <c r="F412" s="165" t="s">
        <v>1817</v>
      </c>
      <c r="G412" s="166" t="s">
        <v>290</v>
      </c>
      <c r="H412" s="167">
        <v>12</v>
      </c>
      <c r="I412" s="168"/>
      <c r="J412" s="169">
        <f t="shared" si="0"/>
        <v>0</v>
      </c>
      <c r="K412" s="170"/>
      <c r="L412" s="171"/>
      <c r="M412" s="172" t="s">
        <v>20</v>
      </c>
      <c r="N412" s="173" t="s">
        <v>45</v>
      </c>
      <c r="P412" s="141">
        <f t="shared" si="1"/>
        <v>0</v>
      </c>
      <c r="Q412" s="141">
        <v>5.1999999999999995E-4</v>
      </c>
      <c r="R412" s="141">
        <f t="shared" si="2"/>
        <v>6.239999999999999E-3</v>
      </c>
      <c r="S412" s="141">
        <v>0</v>
      </c>
      <c r="T412" s="142">
        <f t="shared" si="3"/>
        <v>0</v>
      </c>
      <c r="AR412" s="143" t="s">
        <v>478</v>
      </c>
      <c r="AT412" s="143" t="s">
        <v>561</v>
      </c>
      <c r="AU412" s="143" t="s">
        <v>251</v>
      </c>
      <c r="AY412" s="16" t="s">
        <v>250</v>
      </c>
      <c r="BE412" s="144">
        <f t="shared" si="4"/>
        <v>0</v>
      </c>
      <c r="BF412" s="144">
        <f t="shared" si="5"/>
        <v>0</v>
      </c>
      <c r="BG412" s="144">
        <f t="shared" si="6"/>
        <v>0</v>
      </c>
      <c r="BH412" s="144">
        <f t="shared" si="7"/>
        <v>0</v>
      </c>
      <c r="BI412" s="144">
        <f t="shared" si="8"/>
        <v>0</v>
      </c>
      <c r="BJ412" s="16" t="s">
        <v>86</v>
      </c>
      <c r="BK412" s="144">
        <f t="shared" si="9"/>
        <v>0</v>
      </c>
      <c r="BL412" s="16" t="s">
        <v>378</v>
      </c>
      <c r="BM412" s="143" t="s">
        <v>4638</v>
      </c>
    </row>
    <row r="413" spans="2:65" s="1" customFormat="1" ht="33" customHeight="1">
      <c r="B413" s="31"/>
      <c r="C413" s="131" t="s">
        <v>1652</v>
      </c>
      <c r="D413" s="131" t="s">
        <v>253</v>
      </c>
      <c r="E413" s="132" t="s">
        <v>1826</v>
      </c>
      <c r="F413" s="133" t="s">
        <v>1827</v>
      </c>
      <c r="G413" s="134" t="s">
        <v>283</v>
      </c>
      <c r="H413" s="135">
        <v>22</v>
      </c>
      <c r="I413" s="136"/>
      <c r="J413" s="137">
        <f t="shared" si="0"/>
        <v>0</v>
      </c>
      <c r="K413" s="138"/>
      <c r="L413" s="31"/>
      <c r="M413" s="139" t="s">
        <v>20</v>
      </c>
      <c r="N413" s="140" t="s">
        <v>45</v>
      </c>
      <c r="P413" s="141">
        <f t="shared" si="1"/>
        <v>0</v>
      </c>
      <c r="Q413" s="141">
        <v>0</v>
      </c>
      <c r="R413" s="141">
        <f t="shared" si="2"/>
        <v>0</v>
      </c>
      <c r="S413" s="141">
        <v>0</v>
      </c>
      <c r="T413" s="142">
        <f t="shared" si="3"/>
        <v>0</v>
      </c>
      <c r="AR413" s="143" t="s">
        <v>378</v>
      </c>
      <c r="AT413" s="143" t="s">
        <v>253</v>
      </c>
      <c r="AU413" s="143" t="s">
        <v>251</v>
      </c>
      <c r="AY413" s="16" t="s">
        <v>250</v>
      </c>
      <c r="BE413" s="144">
        <f t="shared" si="4"/>
        <v>0</v>
      </c>
      <c r="BF413" s="144">
        <f t="shared" si="5"/>
        <v>0</v>
      </c>
      <c r="BG413" s="144">
        <f t="shared" si="6"/>
        <v>0</v>
      </c>
      <c r="BH413" s="144">
        <f t="shared" si="7"/>
        <v>0</v>
      </c>
      <c r="BI413" s="144">
        <f t="shared" si="8"/>
        <v>0</v>
      </c>
      <c r="BJ413" s="16" t="s">
        <v>86</v>
      </c>
      <c r="BK413" s="144">
        <f t="shared" si="9"/>
        <v>0</v>
      </c>
      <c r="BL413" s="16" t="s">
        <v>378</v>
      </c>
      <c r="BM413" s="143" t="s">
        <v>4639</v>
      </c>
    </row>
    <row r="414" spans="2:65" s="1" customFormat="1">
      <c r="B414" s="31"/>
      <c r="D414" s="145" t="s">
        <v>259</v>
      </c>
      <c r="F414" s="146" t="s">
        <v>1829</v>
      </c>
      <c r="I414" s="147"/>
      <c r="L414" s="31"/>
      <c r="M414" s="148"/>
      <c r="T414" s="50"/>
      <c r="AT414" s="16" t="s">
        <v>259</v>
      </c>
      <c r="AU414" s="16" t="s">
        <v>251</v>
      </c>
    </row>
    <row r="415" spans="2:65" s="1" customFormat="1" ht="24.2" customHeight="1">
      <c r="B415" s="31"/>
      <c r="C415" s="131" t="s">
        <v>1656</v>
      </c>
      <c r="D415" s="131" t="s">
        <v>253</v>
      </c>
      <c r="E415" s="132" t="s">
        <v>1782</v>
      </c>
      <c r="F415" s="133" t="s">
        <v>1783</v>
      </c>
      <c r="G415" s="134" t="s">
        <v>283</v>
      </c>
      <c r="H415" s="135">
        <v>22</v>
      </c>
      <c r="I415" s="136"/>
      <c r="J415" s="137">
        <f>ROUND(I415*H415,2)</f>
        <v>0</v>
      </c>
      <c r="K415" s="138"/>
      <c r="L415" s="31"/>
      <c r="M415" s="139" t="s">
        <v>20</v>
      </c>
      <c r="N415" s="140" t="s">
        <v>45</v>
      </c>
      <c r="P415" s="141">
        <f>O415*H415</f>
        <v>0</v>
      </c>
      <c r="Q415" s="141">
        <v>0</v>
      </c>
      <c r="R415" s="141">
        <f>Q415*H415</f>
        <v>0</v>
      </c>
      <c r="S415" s="141">
        <v>0</v>
      </c>
      <c r="T415" s="142">
        <f>S415*H415</f>
        <v>0</v>
      </c>
      <c r="AR415" s="143" t="s">
        <v>378</v>
      </c>
      <c r="AT415" s="143" t="s">
        <v>253</v>
      </c>
      <c r="AU415" s="143" t="s">
        <v>251</v>
      </c>
      <c r="AY415" s="16" t="s">
        <v>250</v>
      </c>
      <c r="BE415" s="144">
        <f>IF(N415="základní",J415,0)</f>
        <v>0</v>
      </c>
      <c r="BF415" s="144">
        <f>IF(N415="snížená",J415,0)</f>
        <v>0</v>
      </c>
      <c r="BG415" s="144">
        <f>IF(N415="zákl. přenesená",J415,0)</f>
        <v>0</v>
      </c>
      <c r="BH415" s="144">
        <f>IF(N415="sníž. přenesená",J415,0)</f>
        <v>0</v>
      </c>
      <c r="BI415" s="144">
        <f>IF(N415="nulová",J415,0)</f>
        <v>0</v>
      </c>
      <c r="BJ415" s="16" t="s">
        <v>86</v>
      </c>
      <c r="BK415" s="144">
        <f>ROUND(I415*H415,2)</f>
        <v>0</v>
      </c>
      <c r="BL415" s="16" t="s">
        <v>378</v>
      </c>
      <c r="BM415" s="143" t="s">
        <v>4640</v>
      </c>
    </row>
    <row r="416" spans="2:65" s="1" customFormat="1">
      <c r="B416" s="31"/>
      <c r="D416" s="145" t="s">
        <v>259</v>
      </c>
      <c r="F416" s="146" t="s">
        <v>1785</v>
      </c>
      <c r="I416" s="147"/>
      <c r="L416" s="31"/>
      <c r="M416" s="148"/>
      <c r="T416" s="50"/>
      <c r="AT416" s="16" t="s">
        <v>259</v>
      </c>
      <c r="AU416" s="16" t="s">
        <v>251</v>
      </c>
    </row>
    <row r="417" spans="2:65" s="1" customFormat="1" ht="16.5" customHeight="1">
      <c r="B417" s="31"/>
      <c r="C417" s="163" t="s">
        <v>1660</v>
      </c>
      <c r="D417" s="163" t="s">
        <v>561</v>
      </c>
      <c r="E417" s="164" t="s">
        <v>1943</v>
      </c>
      <c r="F417" s="165" t="s">
        <v>1944</v>
      </c>
      <c r="G417" s="166" t="s">
        <v>283</v>
      </c>
      <c r="H417" s="167">
        <v>22</v>
      </c>
      <c r="I417" s="168"/>
      <c r="J417" s="169">
        <f t="shared" ref="J417:J431" si="10">ROUND(I417*H417,2)</f>
        <v>0</v>
      </c>
      <c r="K417" s="170"/>
      <c r="L417" s="171"/>
      <c r="M417" s="172" t="s">
        <v>20</v>
      </c>
      <c r="N417" s="173" t="s">
        <v>45</v>
      </c>
      <c r="P417" s="141">
        <f t="shared" ref="P417:P431" si="11">O417*H417</f>
        <v>0</v>
      </c>
      <c r="Q417" s="141">
        <v>5.7000000000000002E-3</v>
      </c>
      <c r="R417" s="141">
        <f t="shared" ref="R417:R431" si="12">Q417*H417</f>
        <v>0.12540000000000001</v>
      </c>
      <c r="S417" s="141">
        <v>0</v>
      </c>
      <c r="T417" s="142">
        <f t="shared" ref="T417:T431" si="13">S417*H417</f>
        <v>0</v>
      </c>
      <c r="AR417" s="143" t="s">
        <v>478</v>
      </c>
      <c r="AT417" s="143" t="s">
        <v>561</v>
      </c>
      <c r="AU417" s="143" t="s">
        <v>251</v>
      </c>
      <c r="AY417" s="16" t="s">
        <v>250</v>
      </c>
      <c r="BE417" s="144">
        <f t="shared" ref="BE417:BE431" si="14">IF(N417="základní",J417,0)</f>
        <v>0</v>
      </c>
      <c r="BF417" s="144">
        <f t="shared" ref="BF417:BF431" si="15">IF(N417="snížená",J417,0)</f>
        <v>0</v>
      </c>
      <c r="BG417" s="144">
        <f t="shared" ref="BG417:BG431" si="16">IF(N417="zákl. přenesená",J417,0)</f>
        <v>0</v>
      </c>
      <c r="BH417" s="144">
        <f t="shared" ref="BH417:BH431" si="17">IF(N417="sníž. přenesená",J417,0)</f>
        <v>0</v>
      </c>
      <c r="BI417" s="144">
        <f t="shared" ref="BI417:BI431" si="18">IF(N417="nulová",J417,0)</f>
        <v>0</v>
      </c>
      <c r="BJ417" s="16" t="s">
        <v>86</v>
      </c>
      <c r="BK417" s="144">
        <f t="shared" ref="BK417:BK431" si="19">ROUND(I417*H417,2)</f>
        <v>0</v>
      </c>
      <c r="BL417" s="16" t="s">
        <v>378</v>
      </c>
      <c r="BM417" s="143" t="s">
        <v>4641</v>
      </c>
    </row>
    <row r="418" spans="2:65" s="1" customFormat="1" ht="16.5" customHeight="1">
      <c r="B418" s="31"/>
      <c r="C418" s="163" t="s">
        <v>1664</v>
      </c>
      <c r="D418" s="163" t="s">
        <v>561</v>
      </c>
      <c r="E418" s="164" t="s">
        <v>1947</v>
      </c>
      <c r="F418" s="165" t="s">
        <v>1948</v>
      </c>
      <c r="G418" s="166" t="s">
        <v>283</v>
      </c>
      <c r="H418" s="167">
        <v>22</v>
      </c>
      <c r="I418" s="168"/>
      <c r="J418" s="169">
        <f t="shared" si="10"/>
        <v>0</v>
      </c>
      <c r="K418" s="170"/>
      <c r="L418" s="171"/>
      <c r="M418" s="172" t="s">
        <v>20</v>
      </c>
      <c r="N418" s="173" t="s">
        <v>45</v>
      </c>
      <c r="P418" s="141">
        <f t="shared" si="11"/>
        <v>0</v>
      </c>
      <c r="Q418" s="141">
        <v>3.4099999999999998E-3</v>
      </c>
      <c r="R418" s="141">
        <f t="shared" si="12"/>
        <v>7.5020000000000003E-2</v>
      </c>
      <c r="S418" s="141">
        <v>0</v>
      </c>
      <c r="T418" s="142">
        <f t="shared" si="13"/>
        <v>0</v>
      </c>
      <c r="AR418" s="143" t="s">
        <v>478</v>
      </c>
      <c r="AT418" s="143" t="s">
        <v>561</v>
      </c>
      <c r="AU418" s="143" t="s">
        <v>251</v>
      </c>
      <c r="AY418" s="16" t="s">
        <v>250</v>
      </c>
      <c r="BE418" s="144">
        <f t="shared" si="14"/>
        <v>0</v>
      </c>
      <c r="BF418" s="144">
        <f t="shared" si="15"/>
        <v>0</v>
      </c>
      <c r="BG418" s="144">
        <f t="shared" si="16"/>
        <v>0</v>
      </c>
      <c r="BH418" s="144">
        <f t="shared" si="17"/>
        <v>0</v>
      </c>
      <c r="BI418" s="144">
        <f t="shared" si="18"/>
        <v>0</v>
      </c>
      <c r="BJ418" s="16" t="s">
        <v>86</v>
      </c>
      <c r="BK418" s="144">
        <f t="shared" si="19"/>
        <v>0</v>
      </c>
      <c r="BL418" s="16" t="s">
        <v>378</v>
      </c>
      <c r="BM418" s="143" t="s">
        <v>4642</v>
      </c>
    </row>
    <row r="419" spans="2:65" s="1" customFormat="1" ht="16.5" customHeight="1">
      <c r="B419" s="31"/>
      <c r="C419" s="163" t="s">
        <v>1668</v>
      </c>
      <c r="D419" s="163" t="s">
        <v>561</v>
      </c>
      <c r="E419" s="164" t="s">
        <v>1796</v>
      </c>
      <c r="F419" s="165" t="s">
        <v>1797</v>
      </c>
      <c r="G419" s="166" t="s">
        <v>290</v>
      </c>
      <c r="H419" s="167">
        <v>88</v>
      </c>
      <c r="I419" s="168"/>
      <c r="J419" s="169">
        <f t="shared" si="10"/>
        <v>0</v>
      </c>
      <c r="K419" s="170"/>
      <c r="L419" s="171"/>
      <c r="M419" s="172" t="s">
        <v>20</v>
      </c>
      <c r="N419" s="173" t="s">
        <v>45</v>
      </c>
      <c r="P419" s="141">
        <f t="shared" si="11"/>
        <v>0</v>
      </c>
      <c r="Q419" s="141">
        <v>6.9999999999999994E-5</v>
      </c>
      <c r="R419" s="141">
        <f t="shared" si="12"/>
        <v>6.1599999999999997E-3</v>
      </c>
      <c r="S419" s="141">
        <v>0</v>
      </c>
      <c r="T419" s="142">
        <f t="shared" si="13"/>
        <v>0</v>
      </c>
      <c r="AR419" s="143" t="s">
        <v>478</v>
      </c>
      <c r="AT419" s="143" t="s">
        <v>561</v>
      </c>
      <c r="AU419" s="143" t="s">
        <v>251</v>
      </c>
      <c r="AY419" s="16" t="s">
        <v>250</v>
      </c>
      <c r="BE419" s="144">
        <f t="shared" si="14"/>
        <v>0</v>
      </c>
      <c r="BF419" s="144">
        <f t="shared" si="15"/>
        <v>0</v>
      </c>
      <c r="BG419" s="144">
        <f t="shared" si="16"/>
        <v>0</v>
      </c>
      <c r="BH419" s="144">
        <f t="shared" si="17"/>
        <v>0</v>
      </c>
      <c r="BI419" s="144">
        <f t="shared" si="18"/>
        <v>0</v>
      </c>
      <c r="BJ419" s="16" t="s">
        <v>86</v>
      </c>
      <c r="BK419" s="144">
        <f t="shared" si="19"/>
        <v>0</v>
      </c>
      <c r="BL419" s="16" t="s">
        <v>378</v>
      </c>
      <c r="BM419" s="143" t="s">
        <v>4643</v>
      </c>
    </row>
    <row r="420" spans="2:65" s="1" customFormat="1" ht="16.5" customHeight="1">
      <c r="B420" s="31"/>
      <c r="C420" s="163" t="s">
        <v>1672</v>
      </c>
      <c r="D420" s="163" t="s">
        <v>561</v>
      </c>
      <c r="E420" s="164" t="s">
        <v>1843</v>
      </c>
      <c r="F420" s="165" t="s">
        <v>1844</v>
      </c>
      <c r="G420" s="166" t="s">
        <v>290</v>
      </c>
      <c r="H420" s="167">
        <v>44</v>
      </c>
      <c r="I420" s="168"/>
      <c r="J420" s="169">
        <f t="shared" si="10"/>
        <v>0</v>
      </c>
      <c r="K420" s="170"/>
      <c r="L420" s="171"/>
      <c r="M420" s="172" t="s">
        <v>20</v>
      </c>
      <c r="N420" s="173" t="s">
        <v>45</v>
      </c>
      <c r="P420" s="141">
        <f t="shared" si="11"/>
        <v>0</v>
      </c>
      <c r="Q420" s="141">
        <v>4.0000000000000003E-5</v>
      </c>
      <c r="R420" s="141">
        <f t="shared" si="12"/>
        <v>1.7600000000000001E-3</v>
      </c>
      <c r="S420" s="141">
        <v>0</v>
      </c>
      <c r="T420" s="142">
        <f t="shared" si="13"/>
        <v>0</v>
      </c>
      <c r="AR420" s="143" t="s">
        <v>478</v>
      </c>
      <c r="AT420" s="143" t="s">
        <v>561</v>
      </c>
      <c r="AU420" s="143" t="s">
        <v>251</v>
      </c>
      <c r="AY420" s="16" t="s">
        <v>250</v>
      </c>
      <c r="BE420" s="144">
        <f t="shared" si="14"/>
        <v>0</v>
      </c>
      <c r="BF420" s="144">
        <f t="shared" si="15"/>
        <v>0</v>
      </c>
      <c r="BG420" s="144">
        <f t="shared" si="16"/>
        <v>0</v>
      </c>
      <c r="BH420" s="144">
        <f t="shared" si="17"/>
        <v>0</v>
      </c>
      <c r="BI420" s="144">
        <f t="shared" si="18"/>
        <v>0</v>
      </c>
      <c r="BJ420" s="16" t="s">
        <v>86</v>
      </c>
      <c r="BK420" s="144">
        <f t="shared" si="19"/>
        <v>0</v>
      </c>
      <c r="BL420" s="16" t="s">
        <v>378</v>
      </c>
      <c r="BM420" s="143" t="s">
        <v>4644</v>
      </c>
    </row>
    <row r="421" spans="2:65" s="1" customFormat="1" ht="16.5" customHeight="1">
      <c r="B421" s="31"/>
      <c r="C421" s="163" t="s">
        <v>1677</v>
      </c>
      <c r="D421" s="163" t="s">
        <v>561</v>
      </c>
      <c r="E421" s="164" t="s">
        <v>1806</v>
      </c>
      <c r="F421" s="165" t="s">
        <v>1807</v>
      </c>
      <c r="G421" s="166" t="s">
        <v>290</v>
      </c>
      <c r="H421" s="167">
        <v>12</v>
      </c>
      <c r="I421" s="168"/>
      <c r="J421" s="169">
        <f t="shared" si="10"/>
        <v>0</v>
      </c>
      <c r="K421" s="170"/>
      <c r="L421" s="171"/>
      <c r="M421" s="172" t="s">
        <v>20</v>
      </c>
      <c r="N421" s="173" t="s">
        <v>45</v>
      </c>
      <c r="P421" s="141">
        <f t="shared" si="11"/>
        <v>0</v>
      </c>
      <c r="Q421" s="141">
        <v>3.4000000000000002E-4</v>
      </c>
      <c r="R421" s="141">
        <f t="shared" si="12"/>
        <v>4.0800000000000003E-3</v>
      </c>
      <c r="S421" s="141">
        <v>0</v>
      </c>
      <c r="T421" s="142">
        <f t="shared" si="13"/>
        <v>0</v>
      </c>
      <c r="AR421" s="143" t="s">
        <v>478</v>
      </c>
      <c r="AT421" s="143" t="s">
        <v>561</v>
      </c>
      <c r="AU421" s="143" t="s">
        <v>251</v>
      </c>
      <c r="AY421" s="16" t="s">
        <v>250</v>
      </c>
      <c r="BE421" s="144">
        <f t="shared" si="14"/>
        <v>0</v>
      </c>
      <c r="BF421" s="144">
        <f t="shared" si="15"/>
        <v>0</v>
      </c>
      <c r="BG421" s="144">
        <f t="shared" si="16"/>
        <v>0</v>
      </c>
      <c r="BH421" s="144">
        <f t="shared" si="17"/>
        <v>0</v>
      </c>
      <c r="BI421" s="144">
        <f t="shared" si="18"/>
        <v>0</v>
      </c>
      <c r="BJ421" s="16" t="s">
        <v>86</v>
      </c>
      <c r="BK421" s="144">
        <f t="shared" si="19"/>
        <v>0</v>
      </c>
      <c r="BL421" s="16" t="s">
        <v>378</v>
      </c>
      <c r="BM421" s="143" t="s">
        <v>4645</v>
      </c>
    </row>
    <row r="422" spans="2:65" s="1" customFormat="1" ht="16.5" customHeight="1">
      <c r="B422" s="31"/>
      <c r="C422" s="163" t="s">
        <v>1681</v>
      </c>
      <c r="D422" s="163" t="s">
        <v>561</v>
      </c>
      <c r="E422" s="164" t="s">
        <v>1796</v>
      </c>
      <c r="F422" s="165" t="s">
        <v>1797</v>
      </c>
      <c r="G422" s="166" t="s">
        <v>290</v>
      </c>
      <c r="H422" s="167">
        <v>48</v>
      </c>
      <c r="I422" s="168"/>
      <c r="J422" s="169">
        <f t="shared" si="10"/>
        <v>0</v>
      </c>
      <c r="K422" s="170"/>
      <c r="L422" s="171"/>
      <c r="M422" s="172" t="s">
        <v>20</v>
      </c>
      <c r="N422" s="173" t="s">
        <v>45</v>
      </c>
      <c r="P422" s="141">
        <f t="shared" si="11"/>
        <v>0</v>
      </c>
      <c r="Q422" s="141">
        <v>6.9999999999999994E-5</v>
      </c>
      <c r="R422" s="141">
        <f t="shared" si="12"/>
        <v>3.3599999999999997E-3</v>
      </c>
      <c r="S422" s="141">
        <v>0</v>
      </c>
      <c r="T422" s="142">
        <f t="shared" si="13"/>
        <v>0</v>
      </c>
      <c r="AR422" s="143" t="s">
        <v>478</v>
      </c>
      <c r="AT422" s="143" t="s">
        <v>561</v>
      </c>
      <c r="AU422" s="143" t="s">
        <v>251</v>
      </c>
      <c r="AY422" s="16" t="s">
        <v>250</v>
      </c>
      <c r="BE422" s="144">
        <f t="shared" si="14"/>
        <v>0</v>
      </c>
      <c r="BF422" s="144">
        <f t="shared" si="15"/>
        <v>0</v>
      </c>
      <c r="BG422" s="144">
        <f t="shared" si="16"/>
        <v>0</v>
      </c>
      <c r="BH422" s="144">
        <f t="shared" si="17"/>
        <v>0</v>
      </c>
      <c r="BI422" s="144">
        <f t="shared" si="18"/>
        <v>0</v>
      </c>
      <c r="BJ422" s="16" t="s">
        <v>86</v>
      </c>
      <c r="BK422" s="144">
        <f t="shared" si="19"/>
        <v>0</v>
      </c>
      <c r="BL422" s="16" t="s">
        <v>378</v>
      </c>
      <c r="BM422" s="143" t="s">
        <v>4646</v>
      </c>
    </row>
    <row r="423" spans="2:65" s="1" customFormat="1" ht="16.5" customHeight="1">
      <c r="B423" s="31"/>
      <c r="C423" s="163" t="s">
        <v>1686</v>
      </c>
      <c r="D423" s="163" t="s">
        <v>561</v>
      </c>
      <c r="E423" s="164" t="s">
        <v>1953</v>
      </c>
      <c r="F423" s="165" t="s">
        <v>1954</v>
      </c>
      <c r="G423" s="166" t="s">
        <v>290</v>
      </c>
      <c r="H423" s="167">
        <v>1</v>
      </c>
      <c r="I423" s="168"/>
      <c r="J423" s="169">
        <f t="shared" si="10"/>
        <v>0</v>
      </c>
      <c r="K423" s="170"/>
      <c r="L423" s="171"/>
      <c r="M423" s="172" t="s">
        <v>20</v>
      </c>
      <c r="N423" s="173" t="s">
        <v>45</v>
      </c>
      <c r="P423" s="141">
        <f t="shared" si="11"/>
        <v>0</v>
      </c>
      <c r="Q423" s="141">
        <v>1.49E-3</v>
      </c>
      <c r="R423" s="141">
        <f t="shared" si="12"/>
        <v>1.49E-3</v>
      </c>
      <c r="S423" s="141">
        <v>0</v>
      </c>
      <c r="T423" s="142">
        <f t="shared" si="13"/>
        <v>0</v>
      </c>
      <c r="AR423" s="143" t="s">
        <v>478</v>
      </c>
      <c r="AT423" s="143" t="s">
        <v>561</v>
      </c>
      <c r="AU423" s="143" t="s">
        <v>251</v>
      </c>
      <c r="AY423" s="16" t="s">
        <v>250</v>
      </c>
      <c r="BE423" s="144">
        <f t="shared" si="14"/>
        <v>0</v>
      </c>
      <c r="BF423" s="144">
        <f t="shared" si="15"/>
        <v>0</v>
      </c>
      <c r="BG423" s="144">
        <f t="shared" si="16"/>
        <v>0</v>
      </c>
      <c r="BH423" s="144">
        <f t="shared" si="17"/>
        <v>0</v>
      </c>
      <c r="BI423" s="144">
        <f t="shared" si="18"/>
        <v>0</v>
      </c>
      <c r="BJ423" s="16" t="s">
        <v>86</v>
      </c>
      <c r="BK423" s="144">
        <f t="shared" si="19"/>
        <v>0</v>
      </c>
      <c r="BL423" s="16" t="s">
        <v>378</v>
      </c>
      <c r="BM423" s="143" t="s">
        <v>4647</v>
      </c>
    </row>
    <row r="424" spans="2:65" s="1" customFormat="1" ht="16.5" customHeight="1">
      <c r="B424" s="31"/>
      <c r="C424" s="163" t="s">
        <v>1690</v>
      </c>
      <c r="D424" s="163" t="s">
        <v>561</v>
      </c>
      <c r="E424" s="164" t="s">
        <v>1796</v>
      </c>
      <c r="F424" s="165" t="s">
        <v>1797</v>
      </c>
      <c r="G424" s="166" t="s">
        <v>290</v>
      </c>
      <c r="H424" s="167">
        <v>8</v>
      </c>
      <c r="I424" s="168"/>
      <c r="J424" s="169">
        <f t="shared" si="10"/>
        <v>0</v>
      </c>
      <c r="K424" s="170"/>
      <c r="L424" s="171"/>
      <c r="M424" s="172" t="s">
        <v>20</v>
      </c>
      <c r="N424" s="173" t="s">
        <v>45</v>
      </c>
      <c r="P424" s="141">
        <f t="shared" si="11"/>
        <v>0</v>
      </c>
      <c r="Q424" s="141">
        <v>6.9999999999999994E-5</v>
      </c>
      <c r="R424" s="141">
        <f t="shared" si="12"/>
        <v>5.5999999999999995E-4</v>
      </c>
      <c r="S424" s="141">
        <v>0</v>
      </c>
      <c r="T424" s="142">
        <f t="shared" si="13"/>
        <v>0</v>
      </c>
      <c r="AR424" s="143" t="s">
        <v>478</v>
      </c>
      <c r="AT424" s="143" t="s">
        <v>561</v>
      </c>
      <c r="AU424" s="143" t="s">
        <v>251</v>
      </c>
      <c r="AY424" s="16" t="s">
        <v>250</v>
      </c>
      <c r="BE424" s="144">
        <f t="shared" si="14"/>
        <v>0</v>
      </c>
      <c r="BF424" s="144">
        <f t="shared" si="15"/>
        <v>0</v>
      </c>
      <c r="BG424" s="144">
        <f t="shared" si="16"/>
        <v>0</v>
      </c>
      <c r="BH424" s="144">
        <f t="shared" si="17"/>
        <v>0</v>
      </c>
      <c r="BI424" s="144">
        <f t="shared" si="18"/>
        <v>0</v>
      </c>
      <c r="BJ424" s="16" t="s">
        <v>86</v>
      </c>
      <c r="BK424" s="144">
        <f t="shared" si="19"/>
        <v>0</v>
      </c>
      <c r="BL424" s="16" t="s">
        <v>378</v>
      </c>
      <c r="BM424" s="143" t="s">
        <v>4648</v>
      </c>
    </row>
    <row r="425" spans="2:65" s="1" customFormat="1" ht="16.5" customHeight="1">
      <c r="B425" s="31"/>
      <c r="C425" s="163" t="s">
        <v>1696</v>
      </c>
      <c r="D425" s="163" t="s">
        <v>561</v>
      </c>
      <c r="E425" s="164" t="s">
        <v>1843</v>
      </c>
      <c r="F425" s="165" t="s">
        <v>1844</v>
      </c>
      <c r="G425" s="166" t="s">
        <v>290</v>
      </c>
      <c r="H425" s="167">
        <v>6</v>
      </c>
      <c r="I425" s="168"/>
      <c r="J425" s="169">
        <f t="shared" si="10"/>
        <v>0</v>
      </c>
      <c r="K425" s="170"/>
      <c r="L425" s="171"/>
      <c r="M425" s="172" t="s">
        <v>20</v>
      </c>
      <c r="N425" s="173" t="s">
        <v>45</v>
      </c>
      <c r="P425" s="141">
        <f t="shared" si="11"/>
        <v>0</v>
      </c>
      <c r="Q425" s="141">
        <v>4.0000000000000003E-5</v>
      </c>
      <c r="R425" s="141">
        <f t="shared" si="12"/>
        <v>2.4000000000000003E-4</v>
      </c>
      <c r="S425" s="141">
        <v>0</v>
      </c>
      <c r="T425" s="142">
        <f t="shared" si="13"/>
        <v>0</v>
      </c>
      <c r="AR425" s="143" t="s">
        <v>478</v>
      </c>
      <c r="AT425" s="143" t="s">
        <v>561</v>
      </c>
      <c r="AU425" s="143" t="s">
        <v>251</v>
      </c>
      <c r="AY425" s="16" t="s">
        <v>250</v>
      </c>
      <c r="BE425" s="144">
        <f t="shared" si="14"/>
        <v>0</v>
      </c>
      <c r="BF425" s="144">
        <f t="shared" si="15"/>
        <v>0</v>
      </c>
      <c r="BG425" s="144">
        <f t="shared" si="16"/>
        <v>0</v>
      </c>
      <c r="BH425" s="144">
        <f t="shared" si="17"/>
        <v>0</v>
      </c>
      <c r="BI425" s="144">
        <f t="shared" si="18"/>
        <v>0</v>
      </c>
      <c r="BJ425" s="16" t="s">
        <v>86</v>
      </c>
      <c r="BK425" s="144">
        <f t="shared" si="19"/>
        <v>0</v>
      </c>
      <c r="BL425" s="16" t="s">
        <v>378</v>
      </c>
      <c r="BM425" s="143" t="s">
        <v>4649</v>
      </c>
    </row>
    <row r="426" spans="2:65" s="1" customFormat="1" ht="16.5" customHeight="1">
      <c r="B426" s="31"/>
      <c r="C426" s="163" t="s">
        <v>1701</v>
      </c>
      <c r="D426" s="163" t="s">
        <v>561</v>
      </c>
      <c r="E426" s="164" t="s">
        <v>1971</v>
      </c>
      <c r="F426" s="165" t="s">
        <v>1972</v>
      </c>
      <c r="G426" s="166" t="s">
        <v>290</v>
      </c>
      <c r="H426" s="167">
        <v>12</v>
      </c>
      <c r="I426" s="168"/>
      <c r="J426" s="169">
        <f t="shared" si="10"/>
        <v>0</v>
      </c>
      <c r="K426" s="170"/>
      <c r="L426" s="171"/>
      <c r="M426" s="172" t="s">
        <v>20</v>
      </c>
      <c r="N426" s="173" t="s">
        <v>45</v>
      </c>
      <c r="P426" s="141">
        <f t="shared" si="11"/>
        <v>0</v>
      </c>
      <c r="Q426" s="141">
        <v>1.72E-3</v>
      </c>
      <c r="R426" s="141">
        <f t="shared" si="12"/>
        <v>2.0639999999999999E-2</v>
      </c>
      <c r="S426" s="141">
        <v>0</v>
      </c>
      <c r="T426" s="142">
        <f t="shared" si="13"/>
        <v>0</v>
      </c>
      <c r="AR426" s="143" t="s">
        <v>478</v>
      </c>
      <c r="AT426" s="143" t="s">
        <v>561</v>
      </c>
      <c r="AU426" s="143" t="s">
        <v>251</v>
      </c>
      <c r="AY426" s="16" t="s">
        <v>250</v>
      </c>
      <c r="BE426" s="144">
        <f t="shared" si="14"/>
        <v>0</v>
      </c>
      <c r="BF426" s="144">
        <f t="shared" si="15"/>
        <v>0</v>
      </c>
      <c r="BG426" s="144">
        <f t="shared" si="16"/>
        <v>0</v>
      </c>
      <c r="BH426" s="144">
        <f t="shared" si="17"/>
        <v>0</v>
      </c>
      <c r="BI426" s="144">
        <f t="shared" si="18"/>
        <v>0</v>
      </c>
      <c r="BJ426" s="16" t="s">
        <v>86</v>
      </c>
      <c r="BK426" s="144">
        <f t="shared" si="19"/>
        <v>0</v>
      </c>
      <c r="BL426" s="16" t="s">
        <v>378</v>
      </c>
      <c r="BM426" s="143" t="s">
        <v>4650</v>
      </c>
    </row>
    <row r="427" spans="2:65" s="1" customFormat="1" ht="16.5" customHeight="1">
      <c r="B427" s="31"/>
      <c r="C427" s="163" t="s">
        <v>1709</v>
      </c>
      <c r="D427" s="163" t="s">
        <v>561</v>
      </c>
      <c r="E427" s="164" t="s">
        <v>1843</v>
      </c>
      <c r="F427" s="165" t="s">
        <v>1844</v>
      </c>
      <c r="G427" s="166" t="s">
        <v>290</v>
      </c>
      <c r="H427" s="167">
        <v>48</v>
      </c>
      <c r="I427" s="168"/>
      <c r="J427" s="169">
        <f t="shared" si="10"/>
        <v>0</v>
      </c>
      <c r="K427" s="170"/>
      <c r="L427" s="171"/>
      <c r="M427" s="172" t="s">
        <v>20</v>
      </c>
      <c r="N427" s="173" t="s">
        <v>45</v>
      </c>
      <c r="P427" s="141">
        <f t="shared" si="11"/>
        <v>0</v>
      </c>
      <c r="Q427" s="141">
        <v>4.0000000000000003E-5</v>
      </c>
      <c r="R427" s="141">
        <f t="shared" si="12"/>
        <v>1.9200000000000003E-3</v>
      </c>
      <c r="S427" s="141">
        <v>0</v>
      </c>
      <c r="T427" s="142">
        <f t="shared" si="13"/>
        <v>0</v>
      </c>
      <c r="AR427" s="143" t="s">
        <v>478</v>
      </c>
      <c r="AT427" s="143" t="s">
        <v>561</v>
      </c>
      <c r="AU427" s="143" t="s">
        <v>251</v>
      </c>
      <c r="AY427" s="16" t="s">
        <v>250</v>
      </c>
      <c r="BE427" s="144">
        <f t="shared" si="14"/>
        <v>0</v>
      </c>
      <c r="BF427" s="144">
        <f t="shared" si="15"/>
        <v>0</v>
      </c>
      <c r="BG427" s="144">
        <f t="shared" si="16"/>
        <v>0</v>
      </c>
      <c r="BH427" s="144">
        <f t="shared" si="17"/>
        <v>0</v>
      </c>
      <c r="BI427" s="144">
        <f t="shared" si="18"/>
        <v>0</v>
      </c>
      <c r="BJ427" s="16" t="s">
        <v>86</v>
      </c>
      <c r="BK427" s="144">
        <f t="shared" si="19"/>
        <v>0</v>
      </c>
      <c r="BL427" s="16" t="s">
        <v>378</v>
      </c>
      <c r="BM427" s="143" t="s">
        <v>4651</v>
      </c>
    </row>
    <row r="428" spans="2:65" s="1" customFormat="1" ht="16.5" customHeight="1">
      <c r="B428" s="31"/>
      <c r="C428" s="163" t="s">
        <v>1713</v>
      </c>
      <c r="D428" s="163" t="s">
        <v>561</v>
      </c>
      <c r="E428" s="164" t="s">
        <v>1977</v>
      </c>
      <c r="F428" s="165" t="s">
        <v>1978</v>
      </c>
      <c r="G428" s="166" t="s">
        <v>290</v>
      </c>
      <c r="H428" s="167">
        <v>12</v>
      </c>
      <c r="I428" s="168"/>
      <c r="J428" s="169">
        <f t="shared" si="10"/>
        <v>0</v>
      </c>
      <c r="K428" s="170"/>
      <c r="L428" s="171"/>
      <c r="M428" s="172" t="s">
        <v>20</v>
      </c>
      <c r="N428" s="173" t="s">
        <v>45</v>
      </c>
      <c r="P428" s="141">
        <f t="shared" si="11"/>
        <v>0</v>
      </c>
      <c r="Q428" s="141">
        <v>1.09E-3</v>
      </c>
      <c r="R428" s="141">
        <f t="shared" si="12"/>
        <v>1.3080000000000001E-2</v>
      </c>
      <c r="S428" s="141">
        <v>0</v>
      </c>
      <c r="T428" s="142">
        <f t="shared" si="13"/>
        <v>0</v>
      </c>
      <c r="AR428" s="143" t="s">
        <v>478</v>
      </c>
      <c r="AT428" s="143" t="s">
        <v>561</v>
      </c>
      <c r="AU428" s="143" t="s">
        <v>251</v>
      </c>
      <c r="AY428" s="16" t="s">
        <v>250</v>
      </c>
      <c r="BE428" s="144">
        <f t="shared" si="14"/>
        <v>0</v>
      </c>
      <c r="BF428" s="144">
        <f t="shared" si="15"/>
        <v>0</v>
      </c>
      <c r="BG428" s="144">
        <f t="shared" si="16"/>
        <v>0</v>
      </c>
      <c r="BH428" s="144">
        <f t="shared" si="17"/>
        <v>0</v>
      </c>
      <c r="BI428" s="144">
        <f t="shared" si="18"/>
        <v>0</v>
      </c>
      <c r="BJ428" s="16" t="s">
        <v>86</v>
      </c>
      <c r="BK428" s="144">
        <f t="shared" si="19"/>
        <v>0</v>
      </c>
      <c r="BL428" s="16" t="s">
        <v>378</v>
      </c>
      <c r="BM428" s="143" t="s">
        <v>4652</v>
      </c>
    </row>
    <row r="429" spans="2:65" s="1" customFormat="1" ht="16.5" customHeight="1">
      <c r="B429" s="31"/>
      <c r="C429" s="163" t="s">
        <v>1717</v>
      </c>
      <c r="D429" s="163" t="s">
        <v>561</v>
      </c>
      <c r="E429" s="164" t="s">
        <v>1843</v>
      </c>
      <c r="F429" s="165" t="s">
        <v>1844</v>
      </c>
      <c r="G429" s="166" t="s">
        <v>290</v>
      </c>
      <c r="H429" s="167">
        <v>48</v>
      </c>
      <c r="I429" s="168"/>
      <c r="J429" s="169">
        <f t="shared" si="10"/>
        <v>0</v>
      </c>
      <c r="K429" s="170"/>
      <c r="L429" s="171"/>
      <c r="M429" s="172" t="s">
        <v>20</v>
      </c>
      <c r="N429" s="173" t="s">
        <v>45</v>
      </c>
      <c r="P429" s="141">
        <f t="shared" si="11"/>
        <v>0</v>
      </c>
      <c r="Q429" s="141">
        <v>4.0000000000000003E-5</v>
      </c>
      <c r="R429" s="141">
        <f t="shared" si="12"/>
        <v>1.9200000000000003E-3</v>
      </c>
      <c r="S429" s="141">
        <v>0</v>
      </c>
      <c r="T429" s="142">
        <f t="shared" si="13"/>
        <v>0</v>
      </c>
      <c r="AR429" s="143" t="s">
        <v>478</v>
      </c>
      <c r="AT429" s="143" t="s">
        <v>561</v>
      </c>
      <c r="AU429" s="143" t="s">
        <v>251</v>
      </c>
      <c r="AY429" s="16" t="s">
        <v>250</v>
      </c>
      <c r="BE429" s="144">
        <f t="shared" si="14"/>
        <v>0</v>
      </c>
      <c r="BF429" s="144">
        <f t="shared" si="15"/>
        <v>0</v>
      </c>
      <c r="BG429" s="144">
        <f t="shared" si="16"/>
        <v>0</v>
      </c>
      <c r="BH429" s="144">
        <f t="shared" si="17"/>
        <v>0</v>
      </c>
      <c r="BI429" s="144">
        <f t="shared" si="18"/>
        <v>0</v>
      </c>
      <c r="BJ429" s="16" t="s">
        <v>86</v>
      </c>
      <c r="BK429" s="144">
        <f t="shared" si="19"/>
        <v>0</v>
      </c>
      <c r="BL429" s="16" t="s">
        <v>378</v>
      </c>
      <c r="BM429" s="143" t="s">
        <v>4653</v>
      </c>
    </row>
    <row r="430" spans="2:65" s="1" customFormat="1" ht="16.5" customHeight="1">
      <c r="B430" s="31"/>
      <c r="C430" s="163" t="s">
        <v>1721</v>
      </c>
      <c r="D430" s="163" t="s">
        <v>561</v>
      </c>
      <c r="E430" s="164" t="s">
        <v>1863</v>
      </c>
      <c r="F430" s="165" t="s">
        <v>1864</v>
      </c>
      <c r="G430" s="166" t="s">
        <v>290</v>
      </c>
      <c r="H430" s="167">
        <v>4</v>
      </c>
      <c r="I430" s="168"/>
      <c r="J430" s="169">
        <f t="shared" si="10"/>
        <v>0</v>
      </c>
      <c r="K430" s="170"/>
      <c r="L430" s="171"/>
      <c r="M430" s="172" t="s">
        <v>20</v>
      </c>
      <c r="N430" s="173" t="s">
        <v>45</v>
      </c>
      <c r="P430" s="141">
        <f t="shared" si="11"/>
        <v>0</v>
      </c>
      <c r="Q430" s="141">
        <v>0</v>
      </c>
      <c r="R430" s="141">
        <f t="shared" si="12"/>
        <v>0</v>
      </c>
      <c r="S430" s="141">
        <v>0</v>
      </c>
      <c r="T430" s="142">
        <f t="shared" si="13"/>
        <v>0</v>
      </c>
      <c r="AR430" s="143" t="s">
        <v>478</v>
      </c>
      <c r="AT430" s="143" t="s">
        <v>561</v>
      </c>
      <c r="AU430" s="143" t="s">
        <v>251</v>
      </c>
      <c r="AY430" s="16" t="s">
        <v>250</v>
      </c>
      <c r="BE430" s="144">
        <f t="shared" si="14"/>
        <v>0</v>
      </c>
      <c r="BF430" s="144">
        <f t="shared" si="15"/>
        <v>0</v>
      </c>
      <c r="BG430" s="144">
        <f t="shared" si="16"/>
        <v>0</v>
      </c>
      <c r="BH430" s="144">
        <f t="shared" si="17"/>
        <v>0</v>
      </c>
      <c r="BI430" s="144">
        <f t="shared" si="18"/>
        <v>0</v>
      </c>
      <c r="BJ430" s="16" t="s">
        <v>86</v>
      </c>
      <c r="BK430" s="144">
        <f t="shared" si="19"/>
        <v>0</v>
      </c>
      <c r="BL430" s="16" t="s">
        <v>378</v>
      </c>
      <c r="BM430" s="143" t="s">
        <v>4654</v>
      </c>
    </row>
    <row r="431" spans="2:65" s="1" customFormat="1" ht="44.25" customHeight="1">
      <c r="B431" s="31"/>
      <c r="C431" s="131" t="s">
        <v>1728</v>
      </c>
      <c r="D431" s="131" t="s">
        <v>253</v>
      </c>
      <c r="E431" s="132" t="s">
        <v>1873</v>
      </c>
      <c r="F431" s="133" t="s">
        <v>1874</v>
      </c>
      <c r="G431" s="134" t="s">
        <v>290</v>
      </c>
      <c r="H431" s="135">
        <v>28</v>
      </c>
      <c r="I431" s="136"/>
      <c r="J431" s="137">
        <f t="shared" si="10"/>
        <v>0</v>
      </c>
      <c r="K431" s="138"/>
      <c r="L431" s="31"/>
      <c r="M431" s="139" t="s">
        <v>20</v>
      </c>
      <c r="N431" s="140" t="s">
        <v>45</v>
      </c>
      <c r="P431" s="141">
        <f t="shared" si="11"/>
        <v>0</v>
      </c>
      <c r="Q431" s="141">
        <v>0</v>
      </c>
      <c r="R431" s="141">
        <f t="shared" si="12"/>
        <v>0</v>
      </c>
      <c r="S431" s="141">
        <v>0</v>
      </c>
      <c r="T431" s="142">
        <f t="shared" si="13"/>
        <v>0</v>
      </c>
      <c r="AR431" s="143" t="s">
        <v>378</v>
      </c>
      <c r="AT431" s="143" t="s">
        <v>253</v>
      </c>
      <c r="AU431" s="143" t="s">
        <v>251</v>
      </c>
      <c r="AY431" s="16" t="s">
        <v>250</v>
      </c>
      <c r="BE431" s="144">
        <f t="shared" si="14"/>
        <v>0</v>
      </c>
      <c r="BF431" s="144">
        <f t="shared" si="15"/>
        <v>0</v>
      </c>
      <c r="BG431" s="144">
        <f t="shared" si="16"/>
        <v>0</v>
      </c>
      <c r="BH431" s="144">
        <f t="shared" si="17"/>
        <v>0</v>
      </c>
      <c r="BI431" s="144">
        <f t="shared" si="18"/>
        <v>0</v>
      </c>
      <c r="BJ431" s="16" t="s">
        <v>86</v>
      </c>
      <c r="BK431" s="144">
        <f t="shared" si="19"/>
        <v>0</v>
      </c>
      <c r="BL431" s="16" t="s">
        <v>378</v>
      </c>
      <c r="BM431" s="143" t="s">
        <v>4655</v>
      </c>
    </row>
    <row r="432" spans="2:65" s="1" customFormat="1">
      <c r="B432" s="31"/>
      <c r="D432" s="145" t="s">
        <v>259</v>
      </c>
      <c r="F432" s="146" t="s">
        <v>1876</v>
      </c>
      <c r="I432" s="147"/>
      <c r="L432" s="31"/>
      <c r="M432" s="148"/>
      <c r="T432" s="50"/>
      <c r="AT432" s="16" t="s">
        <v>259</v>
      </c>
      <c r="AU432" s="16" t="s">
        <v>251</v>
      </c>
    </row>
    <row r="433" spans="2:65" s="1" customFormat="1" ht="16.5" customHeight="1">
      <c r="B433" s="31"/>
      <c r="C433" s="163" t="s">
        <v>1732</v>
      </c>
      <c r="D433" s="163" t="s">
        <v>561</v>
      </c>
      <c r="E433" s="164" t="s">
        <v>1878</v>
      </c>
      <c r="F433" s="165" t="s">
        <v>1879</v>
      </c>
      <c r="G433" s="166" t="s">
        <v>283</v>
      </c>
      <c r="H433" s="167">
        <v>28</v>
      </c>
      <c r="I433" s="168"/>
      <c r="J433" s="169">
        <f t="shared" ref="J433:J438" si="20">ROUND(I433*H433,2)</f>
        <v>0</v>
      </c>
      <c r="K433" s="170"/>
      <c r="L433" s="171"/>
      <c r="M433" s="172" t="s">
        <v>20</v>
      </c>
      <c r="N433" s="173" t="s">
        <v>45</v>
      </c>
      <c r="P433" s="141">
        <f t="shared" ref="P433:P438" si="21">O433*H433</f>
        <v>0</v>
      </c>
      <c r="Q433" s="141">
        <v>4.6000000000000001E-4</v>
      </c>
      <c r="R433" s="141">
        <f t="shared" ref="R433:R438" si="22">Q433*H433</f>
        <v>1.2880000000000001E-2</v>
      </c>
      <c r="S433" s="141">
        <v>0</v>
      </c>
      <c r="T433" s="142">
        <f t="shared" ref="T433:T438" si="23">S433*H433</f>
        <v>0</v>
      </c>
      <c r="AR433" s="143" t="s">
        <v>478</v>
      </c>
      <c r="AT433" s="143" t="s">
        <v>561</v>
      </c>
      <c r="AU433" s="143" t="s">
        <v>251</v>
      </c>
      <c r="AY433" s="16" t="s">
        <v>250</v>
      </c>
      <c r="BE433" s="144">
        <f t="shared" ref="BE433:BE438" si="24">IF(N433="základní",J433,0)</f>
        <v>0</v>
      </c>
      <c r="BF433" s="144">
        <f t="shared" ref="BF433:BF438" si="25">IF(N433="snížená",J433,0)</f>
        <v>0</v>
      </c>
      <c r="BG433" s="144">
        <f t="shared" ref="BG433:BG438" si="26">IF(N433="zákl. přenesená",J433,0)</f>
        <v>0</v>
      </c>
      <c r="BH433" s="144">
        <f t="shared" ref="BH433:BH438" si="27">IF(N433="sníž. přenesená",J433,0)</f>
        <v>0</v>
      </c>
      <c r="BI433" s="144">
        <f t="shared" ref="BI433:BI438" si="28">IF(N433="nulová",J433,0)</f>
        <v>0</v>
      </c>
      <c r="BJ433" s="16" t="s">
        <v>86</v>
      </c>
      <c r="BK433" s="144">
        <f t="shared" ref="BK433:BK438" si="29">ROUND(I433*H433,2)</f>
        <v>0</v>
      </c>
      <c r="BL433" s="16" t="s">
        <v>378</v>
      </c>
      <c r="BM433" s="143" t="s">
        <v>4656</v>
      </c>
    </row>
    <row r="434" spans="2:65" s="1" customFormat="1" ht="16.5" customHeight="1">
      <c r="B434" s="31"/>
      <c r="C434" s="163" t="s">
        <v>1736</v>
      </c>
      <c r="D434" s="163" t="s">
        <v>561</v>
      </c>
      <c r="E434" s="164" t="s">
        <v>1890</v>
      </c>
      <c r="F434" s="165" t="s">
        <v>1891</v>
      </c>
      <c r="G434" s="166" t="s">
        <v>290</v>
      </c>
      <c r="H434" s="167">
        <v>56</v>
      </c>
      <c r="I434" s="168"/>
      <c r="J434" s="169">
        <f t="shared" si="20"/>
        <v>0</v>
      </c>
      <c r="K434" s="170"/>
      <c r="L434" s="171"/>
      <c r="M434" s="172" t="s">
        <v>20</v>
      </c>
      <c r="N434" s="173" t="s">
        <v>45</v>
      </c>
      <c r="P434" s="141">
        <f t="shared" si="21"/>
        <v>0</v>
      </c>
      <c r="Q434" s="141">
        <v>1E-4</v>
      </c>
      <c r="R434" s="141">
        <f t="shared" si="22"/>
        <v>5.5999999999999999E-3</v>
      </c>
      <c r="S434" s="141">
        <v>0</v>
      </c>
      <c r="T434" s="142">
        <f t="shared" si="23"/>
        <v>0</v>
      </c>
      <c r="AR434" s="143" t="s">
        <v>478</v>
      </c>
      <c r="AT434" s="143" t="s">
        <v>561</v>
      </c>
      <c r="AU434" s="143" t="s">
        <v>251</v>
      </c>
      <c r="AY434" s="16" t="s">
        <v>250</v>
      </c>
      <c r="BE434" s="144">
        <f t="shared" si="24"/>
        <v>0</v>
      </c>
      <c r="BF434" s="144">
        <f t="shared" si="25"/>
        <v>0</v>
      </c>
      <c r="BG434" s="144">
        <f t="shared" si="26"/>
        <v>0</v>
      </c>
      <c r="BH434" s="144">
        <f t="shared" si="27"/>
        <v>0</v>
      </c>
      <c r="BI434" s="144">
        <f t="shared" si="28"/>
        <v>0</v>
      </c>
      <c r="BJ434" s="16" t="s">
        <v>86</v>
      </c>
      <c r="BK434" s="144">
        <f t="shared" si="29"/>
        <v>0</v>
      </c>
      <c r="BL434" s="16" t="s">
        <v>378</v>
      </c>
      <c r="BM434" s="143" t="s">
        <v>4657</v>
      </c>
    </row>
    <row r="435" spans="2:65" s="1" customFormat="1" ht="16.5" customHeight="1">
      <c r="B435" s="31"/>
      <c r="C435" s="163" t="s">
        <v>1741</v>
      </c>
      <c r="D435" s="163" t="s">
        <v>561</v>
      </c>
      <c r="E435" s="164" t="s">
        <v>1882</v>
      </c>
      <c r="F435" s="165" t="s">
        <v>1883</v>
      </c>
      <c r="G435" s="166" t="s">
        <v>290</v>
      </c>
      <c r="H435" s="167">
        <v>28</v>
      </c>
      <c r="I435" s="168"/>
      <c r="J435" s="169">
        <f t="shared" si="20"/>
        <v>0</v>
      </c>
      <c r="K435" s="170"/>
      <c r="L435" s="171"/>
      <c r="M435" s="172" t="s">
        <v>20</v>
      </c>
      <c r="N435" s="173" t="s">
        <v>45</v>
      </c>
      <c r="P435" s="141">
        <f t="shared" si="21"/>
        <v>0</v>
      </c>
      <c r="Q435" s="141">
        <v>5.0000000000000001E-4</v>
      </c>
      <c r="R435" s="141">
        <f t="shared" si="22"/>
        <v>1.4E-2</v>
      </c>
      <c r="S435" s="141">
        <v>0</v>
      </c>
      <c r="T435" s="142">
        <f t="shared" si="23"/>
        <v>0</v>
      </c>
      <c r="AR435" s="143" t="s">
        <v>478</v>
      </c>
      <c r="AT435" s="143" t="s">
        <v>561</v>
      </c>
      <c r="AU435" s="143" t="s">
        <v>251</v>
      </c>
      <c r="AY435" s="16" t="s">
        <v>250</v>
      </c>
      <c r="BE435" s="144">
        <f t="shared" si="24"/>
        <v>0</v>
      </c>
      <c r="BF435" s="144">
        <f t="shared" si="25"/>
        <v>0</v>
      </c>
      <c r="BG435" s="144">
        <f t="shared" si="26"/>
        <v>0</v>
      </c>
      <c r="BH435" s="144">
        <f t="shared" si="27"/>
        <v>0</v>
      </c>
      <c r="BI435" s="144">
        <f t="shared" si="28"/>
        <v>0</v>
      </c>
      <c r="BJ435" s="16" t="s">
        <v>86</v>
      </c>
      <c r="BK435" s="144">
        <f t="shared" si="29"/>
        <v>0</v>
      </c>
      <c r="BL435" s="16" t="s">
        <v>378</v>
      </c>
      <c r="BM435" s="143" t="s">
        <v>4658</v>
      </c>
    </row>
    <row r="436" spans="2:65" s="1" customFormat="1" ht="16.5" customHeight="1">
      <c r="B436" s="31"/>
      <c r="C436" s="163" t="s">
        <v>1746</v>
      </c>
      <c r="D436" s="163" t="s">
        <v>561</v>
      </c>
      <c r="E436" s="164" t="s">
        <v>1894</v>
      </c>
      <c r="F436" s="165" t="s">
        <v>1895</v>
      </c>
      <c r="G436" s="166" t="s">
        <v>290</v>
      </c>
      <c r="H436" s="167">
        <v>28</v>
      </c>
      <c r="I436" s="168"/>
      <c r="J436" s="169">
        <f t="shared" si="20"/>
        <v>0</v>
      </c>
      <c r="K436" s="170"/>
      <c r="L436" s="171"/>
      <c r="M436" s="172" t="s">
        <v>20</v>
      </c>
      <c r="N436" s="173" t="s">
        <v>45</v>
      </c>
      <c r="P436" s="141">
        <f t="shared" si="21"/>
        <v>0</v>
      </c>
      <c r="Q436" s="141">
        <v>4.0000000000000003E-5</v>
      </c>
      <c r="R436" s="141">
        <f t="shared" si="22"/>
        <v>1.1200000000000001E-3</v>
      </c>
      <c r="S436" s="141">
        <v>0</v>
      </c>
      <c r="T436" s="142">
        <f t="shared" si="23"/>
        <v>0</v>
      </c>
      <c r="AR436" s="143" t="s">
        <v>478</v>
      </c>
      <c r="AT436" s="143" t="s">
        <v>561</v>
      </c>
      <c r="AU436" s="143" t="s">
        <v>251</v>
      </c>
      <c r="AY436" s="16" t="s">
        <v>250</v>
      </c>
      <c r="BE436" s="144">
        <f t="shared" si="24"/>
        <v>0</v>
      </c>
      <c r="BF436" s="144">
        <f t="shared" si="25"/>
        <v>0</v>
      </c>
      <c r="BG436" s="144">
        <f t="shared" si="26"/>
        <v>0</v>
      </c>
      <c r="BH436" s="144">
        <f t="shared" si="27"/>
        <v>0</v>
      </c>
      <c r="BI436" s="144">
        <f t="shared" si="28"/>
        <v>0</v>
      </c>
      <c r="BJ436" s="16" t="s">
        <v>86</v>
      </c>
      <c r="BK436" s="144">
        <f t="shared" si="29"/>
        <v>0</v>
      </c>
      <c r="BL436" s="16" t="s">
        <v>378</v>
      </c>
      <c r="BM436" s="143" t="s">
        <v>4659</v>
      </c>
    </row>
    <row r="437" spans="2:65" s="1" customFormat="1" ht="16.5" customHeight="1">
      <c r="B437" s="31"/>
      <c r="C437" s="163" t="s">
        <v>1750</v>
      </c>
      <c r="D437" s="163" t="s">
        <v>561</v>
      </c>
      <c r="E437" s="164" t="s">
        <v>1886</v>
      </c>
      <c r="F437" s="165" t="s">
        <v>1887</v>
      </c>
      <c r="G437" s="166" t="s">
        <v>290</v>
      </c>
      <c r="H437" s="167">
        <v>28</v>
      </c>
      <c r="I437" s="168"/>
      <c r="J437" s="169">
        <f t="shared" si="20"/>
        <v>0</v>
      </c>
      <c r="K437" s="170"/>
      <c r="L437" s="171"/>
      <c r="M437" s="172" t="s">
        <v>20</v>
      </c>
      <c r="N437" s="173" t="s">
        <v>45</v>
      </c>
      <c r="P437" s="141">
        <f t="shared" si="21"/>
        <v>0</v>
      </c>
      <c r="Q437" s="141">
        <v>2.0000000000000002E-5</v>
      </c>
      <c r="R437" s="141">
        <f t="shared" si="22"/>
        <v>5.6000000000000006E-4</v>
      </c>
      <c r="S437" s="141">
        <v>0</v>
      </c>
      <c r="T437" s="142">
        <f t="shared" si="23"/>
        <v>0</v>
      </c>
      <c r="AR437" s="143" t="s">
        <v>478</v>
      </c>
      <c r="AT437" s="143" t="s">
        <v>561</v>
      </c>
      <c r="AU437" s="143" t="s">
        <v>251</v>
      </c>
      <c r="AY437" s="16" t="s">
        <v>250</v>
      </c>
      <c r="BE437" s="144">
        <f t="shared" si="24"/>
        <v>0</v>
      </c>
      <c r="BF437" s="144">
        <f t="shared" si="25"/>
        <v>0</v>
      </c>
      <c r="BG437" s="144">
        <f t="shared" si="26"/>
        <v>0</v>
      </c>
      <c r="BH437" s="144">
        <f t="shared" si="27"/>
        <v>0</v>
      </c>
      <c r="BI437" s="144">
        <f t="shared" si="28"/>
        <v>0</v>
      </c>
      <c r="BJ437" s="16" t="s">
        <v>86</v>
      </c>
      <c r="BK437" s="144">
        <f t="shared" si="29"/>
        <v>0</v>
      </c>
      <c r="BL437" s="16" t="s">
        <v>378</v>
      </c>
      <c r="BM437" s="143" t="s">
        <v>4660</v>
      </c>
    </row>
    <row r="438" spans="2:65" s="1" customFormat="1" ht="16.5" customHeight="1">
      <c r="B438" s="31"/>
      <c r="C438" s="163" t="s">
        <v>1755</v>
      </c>
      <c r="D438" s="163" t="s">
        <v>561</v>
      </c>
      <c r="E438" s="164" t="s">
        <v>4661</v>
      </c>
      <c r="F438" s="165" t="s">
        <v>4662</v>
      </c>
      <c r="G438" s="166" t="s">
        <v>290</v>
      </c>
      <c r="H438" s="167">
        <v>2</v>
      </c>
      <c r="I438" s="168"/>
      <c r="J438" s="169">
        <f t="shared" si="20"/>
        <v>0</v>
      </c>
      <c r="K438" s="170"/>
      <c r="L438" s="171"/>
      <c r="M438" s="172" t="s">
        <v>20</v>
      </c>
      <c r="N438" s="173" t="s">
        <v>45</v>
      </c>
      <c r="P438" s="141">
        <f t="shared" si="21"/>
        <v>0</v>
      </c>
      <c r="Q438" s="141">
        <v>1E-4</v>
      </c>
      <c r="R438" s="141">
        <f t="shared" si="22"/>
        <v>2.0000000000000001E-4</v>
      </c>
      <c r="S438" s="141">
        <v>0</v>
      </c>
      <c r="T438" s="142">
        <f t="shared" si="23"/>
        <v>0</v>
      </c>
      <c r="AR438" s="143" t="s">
        <v>478</v>
      </c>
      <c r="AT438" s="143" t="s">
        <v>561</v>
      </c>
      <c r="AU438" s="143" t="s">
        <v>251</v>
      </c>
      <c r="AY438" s="16" t="s">
        <v>250</v>
      </c>
      <c r="BE438" s="144">
        <f t="shared" si="24"/>
        <v>0</v>
      </c>
      <c r="BF438" s="144">
        <f t="shared" si="25"/>
        <v>0</v>
      </c>
      <c r="BG438" s="144">
        <f t="shared" si="26"/>
        <v>0</v>
      </c>
      <c r="BH438" s="144">
        <f t="shared" si="27"/>
        <v>0</v>
      </c>
      <c r="BI438" s="144">
        <f t="shared" si="28"/>
        <v>0</v>
      </c>
      <c r="BJ438" s="16" t="s">
        <v>86</v>
      </c>
      <c r="BK438" s="144">
        <f t="shared" si="29"/>
        <v>0</v>
      </c>
      <c r="BL438" s="16" t="s">
        <v>378</v>
      </c>
      <c r="BM438" s="143" t="s">
        <v>4663</v>
      </c>
    </row>
    <row r="439" spans="2:65" s="11" customFormat="1" ht="20.85" customHeight="1">
      <c r="B439" s="119"/>
      <c r="D439" s="120" t="s">
        <v>72</v>
      </c>
      <c r="E439" s="129" t="s">
        <v>1897</v>
      </c>
      <c r="F439" s="129" t="s">
        <v>4664</v>
      </c>
      <c r="I439" s="122"/>
      <c r="J439" s="130">
        <f>BK439</f>
        <v>0</v>
      </c>
      <c r="L439" s="119"/>
      <c r="M439" s="124"/>
      <c r="P439" s="125">
        <f>SUM(P440:P484)</f>
        <v>0</v>
      </c>
      <c r="R439" s="125">
        <f>SUM(R440:R484)</f>
        <v>0.22712000000000004</v>
      </c>
      <c r="T439" s="126">
        <f>SUM(T440:T484)</f>
        <v>1.2E-2</v>
      </c>
      <c r="AR439" s="120" t="s">
        <v>86</v>
      </c>
      <c r="AT439" s="127" t="s">
        <v>72</v>
      </c>
      <c r="AU439" s="127" t="s">
        <v>86</v>
      </c>
      <c r="AY439" s="120" t="s">
        <v>250</v>
      </c>
      <c r="BK439" s="128">
        <f>SUM(BK440:BK484)</f>
        <v>0</v>
      </c>
    </row>
    <row r="440" spans="2:65" s="1" customFormat="1" ht="24.2" customHeight="1">
      <c r="B440" s="31"/>
      <c r="C440" s="131" t="s">
        <v>1760</v>
      </c>
      <c r="D440" s="131" t="s">
        <v>253</v>
      </c>
      <c r="E440" s="132" t="s">
        <v>1419</v>
      </c>
      <c r="F440" s="133" t="s">
        <v>1420</v>
      </c>
      <c r="G440" s="134" t="s">
        <v>1421</v>
      </c>
      <c r="H440" s="135">
        <v>1</v>
      </c>
      <c r="I440" s="136"/>
      <c r="J440" s="137">
        <f>ROUND(I440*H440,2)</f>
        <v>0</v>
      </c>
      <c r="K440" s="138"/>
      <c r="L440" s="31"/>
      <c r="M440" s="139" t="s">
        <v>20</v>
      </c>
      <c r="N440" s="140" t="s">
        <v>45</v>
      </c>
      <c r="P440" s="141">
        <f>O440*H440</f>
        <v>0</v>
      </c>
      <c r="Q440" s="141">
        <v>0</v>
      </c>
      <c r="R440" s="141">
        <f>Q440*H440</f>
        <v>0</v>
      </c>
      <c r="S440" s="141">
        <v>0</v>
      </c>
      <c r="T440" s="142">
        <f>S440*H440</f>
        <v>0</v>
      </c>
      <c r="AR440" s="143" t="s">
        <v>378</v>
      </c>
      <c r="AT440" s="143" t="s">
        <v>253</v>
      </c>
      <c r="AU440" s="143" t="s">
        <v>251</v>
      </c>
      <c r="AY440" s="16" t="s">
        <v>250</v>
      </c>
      <c r="BE440" s="144">
        <f>IF(N440="základní",J440,0)</f>
        <v>0</v>
      </c>
      <c r="BF440" s="144">
        <f>IF(N440="snížená",J440,0)</f>
        <v>0</v>
      </c>
      <c r="BG440" s="144">
        <f>IF(N440="zákl. přenesená",J440,0)</f>
        <v>0</v>
      </c>
      <c r="BH440" s="144">
        <f>IF(N440="sníž. přenesená",J440,0)</f>
        <v>0</v>
      </c>
      <c r="BI440" s="144">
        <f>IF(N440="nulová",J440,0)</f>
        <v>0</v>
      </c>
      <c r="BJ440" s="16" t="s">
        <v>86</v>
      </c>
      <c r="BK440" s="144">
        <f>ROUND(I440*H440,2)</f>
        <v>0</v>
      </c>
      <c r="BL440" s="16" t="s">
        <v>378</v>
      </c>
      <c r="BM440" s="143" t="s">
        <v>4665</v>
      </c>
    </row>
    <row r="441" spans="2:65" s="1" customFormat="1" ht="19.5">
      <c r="B441" s="31"/>
      <c r="D441" s="150" t="s">
        <v>565</v>
      </c>
      <c r="F441" s="174" t="s">
        <v>1423</v>
      </c>
      <c r="I441" s="147"/>
      <c r="L441" s="31"/>
      <c r="M441" s="148"/>
      <c r="T441" s="50"/>
      <c r="AT441" s="16" t="s">
        <v>565</v>
      </c>
      <c r="AU441" s="16" t="s">
        <v>251</v>
      </c>
    </row>
    <row r="442" spans="2:65" s="1" customFormat="1" ht="16.5" customHeight="1">
      <c r="B442" s="31"/>
      <c r="C442" s="131" t="s">
        <v>1765</v>
      </c>
      <c r="D442" s="131" t="s">
        <v>253</v>
      </c>
      <c r="E442" s="132" t="s">
        <v>1170</v>
      </c>
      <c r="F442" s="133" t="s">
        <v>1171</v>
      </c>
      <c r="G442" s="134" t="s">
        <v>1172</v>
      </c>
      <c r="H442" s="135">
        <v>1</v>
      </c>
      <c r="I442" s="136"/>
      <c r="J442" s="137">
        <f>ROUND(I442*H442,2)</f>
        <v>0</v>
      </c>
      <c r="K442" s="138"/>
      <c r="L442" s="31"/>
      <c r="M442" s="139" t="s">
        <v>20</v>
      </c>
      <c r="N442" s="140" t="s">
        <v>45</v>
      </c>
      <c r="P442" s="141">
        <f>O442*H442</f>
        <v>0</v>
      </c>
      <c r="Q442" s="141">
        <v>0</v>
      </c>
      <c r="R442" s="141">
        <f>Q442*H442</f>
        <v>0</v>
      </c>
      <c r="S442" s="141">
        <v>1.2E-2</v>
      </c>
      <c r="T442" s="142">
        <f>S442*H442</f>
        <v>1.2E-2</v>
      </c>
      <c r="AR442" s="143" t="s">
        <v>378</v>
      </c>
      <c r="AT442" s="143" t="s">
        <v>253</v>
      </c>
      <c r="AU442" s="143" t="s">
        <v>251</v>
      </c>
      <c r="AY442" s="16" t="s">
        <v>250</v>
      </c>
      <c r="BE442" s="144">
        <f>IF(N442="základní",J442,0)</f>
        <v>0</v>
      </c>
      <c r="BF442" s="144">
        <f>IF(N442="snížená",J442,0)</f>
        <v>0</v>
      </c>
      <c r="BG442" s="144">
        <f>IF(N442="zákl. přenesená",J442,0)</f>
        <v>0</v>
      </c>
      <c r="BH442" s="144">
        <f>IF(N442="sníž. přenesená",J442,0)</f>
        <v>0</v>
      </c>
      <c r="BI442" s="144">
        <f>IF(N442="nulová",J442,0)</f>
        <v>0</v>
      </c>
      <c r="BJ442" s="16" t="s">
        <v>86</v>
      </c>
      <c r="BK442" s="144">
        <f>ROUND(I442*H442,2)</f>
        <v>0</v>
      </c>
      <c r="BL442" s="16" t="s">
        <v>378</v>
      </c>
      <c r="BM442" s="143" t="s">
        <v>4666</v>
      </c>
    </row>
    <row r="443" spans="2:65" s="1" customFormat="1" ht="19.5">
      <c r="B443" s="31"/>
      <c r="D443" s="150" t="s">
        <v>565</v>
      </c>
      <c r="F443" s="174" t="s">
        <v>1174</v>
      </c>
      <c r="I443" s="147"/>
      <c r="L443" s="31"/>
      <c r="M443" s="148"/>
      <c r="T443" s="50"/>
      <c r="AT443" s="16" t="s">
        <v>565</v>
      </c>
      <c r="AU443" s="16" t="s">
        <v>251</v>
      </c>
    </row>
    <row r="444" spans="2:65" s="1" customFormat="1" ht="33" customHeight="1">
      <c r="B444" s="31"/>
      <c r="C444" s="131" t="s">
        <v>1772</v>
      </c>
      <c r="D444" s="131" t="s">
        <v>253</v>
      </c>
      <c r="E444" s="132" t="s">
        <v>1777</v>
      </c>
      <c r="F444" s="133" t="s">
        <v>1778</v>
      </c>
      <c r="G444" s="134" t="s">
        <v>283</v>
      </c>
      <c r="H444" s="135">
        <v>20</v>
      </c>
      <c r="I444" s="136"/>
      <c r="J444" s="137">
        <f>ROUND(I444*H444,2)</f>
        <v>0</v>
      </c>
      <c r="K444" s="138"/>
      <c r="L444" s="31"/>
      <c r="M444" s="139" t="s">
        <v>20</v>
      </c>
      <c r="N444" s="140" t="s">
        <v>45</v>
      </c>
      <c r="P444" s="141">
        <f>O444*H444</f>
        <v>0</v>
      </c>
      <c r="Q444" s="141">
        <v>0</v>
      </c>
      <c r="R444" s="141">
        <f>Q444*H444</f>
        <v>0</v>
      </c>
      <c r="S444" s="141">
        <v>0</v>
      </c>
      <c r="T444" s="142">
        <f>S444*H444</f>
        <v>0</v>
      </c>
      <c r="AR444" s="143" t="s">
        <v>378</v>
      </c>
      <c r="AT444" s="143" t="s">
        <v>253</v>
      </c>
      <c r="AU444" s="143" t="s">
        <v>251</v>
      </c>
      <c r="AY444" s="16" t="s">
        <v>250</v>
      </c>
      <c r="BE444" s="144">
        <f>IF(N444="základní",J444,0)</f>
        <v>0</v>
      </c>
      <c r="BF444" s="144">
        <f>IF(N444="snížená",J444,0)</f>
        <v>0</v>
      </c>
      <c r="BG444" s="144">
        <f>IF(N444="zákl. přenesená",J444,0)</f>
        <v>0</v>
      </c>
      <c r="BH444" s="144">
        <f>IF(N444="sníž. přenesená",J444,0)</f>
        <v>0</v>
      </c>
      <c r="BI444" s="144">
        <f>IF(N444="nulová",J444,0)</f>
        <v>0</v>
      </c>
      <c r="BJ444" s="16" t="s">
        <v>86</v>
      </c>
      <c r="BK444" s="144">
        <f>ROUND(I444*H444,2)</f>
        <v>0</v>
      </c>
      <c r="BL444" s="16" t="s">
        <v>378</v>
      </c>
      <c r="BM444" s="143" t="s">
        <v>4667</v>
      </c>
    </row>
    <row r="445" spans="2:65" s="1" customFormat="1">
      <c r="B445" s="31"/>
      <c r="D445" s="145" t="s">
        <v>259</v>
      </c>
      <c r="F445" s="146" t="s">
        <v>1780</v>
      </c>
      <c r="I445" s="147"/>
      <c r="L445" s="31"/>
      <c r="M445" s="148"/>
      <c r="T445" s="50"/>
      <c r="AT445" s="16" t="s">
        <v>259</v>
      </c>
      <c r="AU445" s="16" t="s">
        <v>251</v>
      </c>
    </row>
    <row r="446" spans="2:65" s="1" customFormat="1" ht="24.2" customHeight="1">
      <c r="B446" s="31"/>
      <c r="C446" s="131" t="s">
        <v>1774</v>
      </c>
      <c r="D446" s="131" t="s">
        <v>253</v>
      </c>
      <c r="E446" s="132" t="s">
        <v>1782</v>
      </c>
      <c r="F446" s="133" t="s">
        <v>1783</v>
      </c>
      <c r="G446" s="134" t="s">
        <v>283</v>
      </c>
      <c r="H446" s="135">
        <v>20</v>
      </c>
      <c r="I446" s="136"/>
      <c r="J446" s="137">
        <f>ROUND(I446*H446,2)</f>
        <v>0</v>
      </c>
      <c r="K446" s="138"/>
      <c r="L446" s="31"/>
      <c r="M446" s="139" t="s">
        <v>20</v>
      </c>
      <c r="N446" s="140" t="s">
        <v>45</v>
      </c>
      <c r="P446" s="141">
        <f>O446*H446</f>
        <v>0</v>
      </c>
      <c r="Q446" s="141">
        <v>0</v>
      </c>
      <c r="R446" s="141">
        <f>Q446*H446</f>
        <v>0</v>
      </c>
      <c r="S446" s="141">
        <v>0</v>
      </c>
      <c r="T446" s="142">
        <f>S446*H446</f>
        <v>0</v>
      </c>
      <c r="AR446" s="143" t="s">
        <v>378</v>
      </c>
      <c r="AT446" s="143" t="s">
        <v>253</v>
      </c>
      <c r="AU446" s="143" t="s">
        <v>251</v>
      </c>
      <c r="AY446" s="16" t="s">
        <v>250</v>
      </c>
      <c r="BE446" s="144">
        <f>IF(N446="základní",J446,0)</f>
        <v>0</v>
      </c>
      <c r="BF446" s="144">
        <f>IF(N446="snížená",J446,0)</f>
        <v>0</v>
      </c>
      <c r="BG446" s="144">
        <f>IF(N446="zákl. přenesená",J446,0)</f>
        <v>0</v>
      </c>
      <c r="BH446" s="144">
        <f>IF(N446="sníž. přenesená",J446,0)</f>
        <v>0</v>
      </c>
      <c r="BI446" s="144">
        <f>IF(N446="nulová",J446,0)</f>
        <v>0</v>
      </c>
      <c r="BJ446" s="16" t="s">
        <v>86</v>
      </c>
      <c r="BK446" s="144">
        <f>ROUND(I446*H446,2)</f>
        <v>0</v>
      </c>
      <c r="BL446" s="16" t="s">
        <v>378</v>
      </c>
      <c r="BM446" s="143" t="s">
        <v>4668</v>
      </c>
    </row>
    <row r="447" spans="2:65" s="1" customFormat="1">
      <c r="B447" s="31"/>
      <c r="D447" s="145" t="s">
        <v>259</v>
      </c>
      <c r="F447" s="146" t="s">
        <v>1785</v>
      </c>
      <c r="I447" s="147"/>
      <c r="L447" s="31"/>
      <c r="M447" s="148"/>
      <c r="T447" s="50"/>
      <c r="AT447" s="16" t="s">
        <v>259</v>
      </c>
      <c r="AU447" s="16" t="s">
        <v>251</v>
      </c>
    </row>
    <row r="448" spans="2:65" s="1" customFormat="1" ht="19.5">
      <c r="B448" s="31"/>
      <c r="D448" s="150" t="s">
        <v>565</v>
      </c>
      <c r="F448" s="174" t="s">
        <v>4545</v>
      </c>
      <c r="I448" s="147"/>
      <c r="L448" s="31"/>
      <c r="M448" s="148"/>
      <c r="T448" s="50"/>
      <c r="AT448" s="16" t="s">
        <v>565</v>
      </c>
      <c r="AU448" s="16" t="s">
        <v>251</v>
      </c>
    </row>
    <row r="449" spans="2:65" s="1" customFormat="1" ht="16.5" customHeight="1">
      <c r="B449" s="31"/>
      <c r="C449" s="163" t="s">
        <v>1776</v>
      </c>
      <c r="D449" s="163" t="s">
        <v>561</v>
      </c>
      <c r="E449" s="164" t="s">
        <v>1788</v>
      </c>
      <c r="F449" s="165" t="s">
        <v>1789</v>
      </c>
      <c r="G449" s="166" t="s">
        <v>283</v>
      </c>
      <c r="H449" s="167">
        <v>20</v>
      </c>
      <c r="I449" s="168"/>
      <c r="J449" s="169">
        <f t="shared" ref="J449:J460" si="30">ROUND(I449*H449,2)</f>
        <v>0</v>
      </c>
      <c r="K449" s="170"/>
      <c r="L449" s="171"/>
      <c r="M449" s="172" t="s">
        <v>20</v>
      </c>
      <c r="N449" s="173" t="s">
        <v>45</v>
      </c>
      <c r="P449" s="141">
        <f t="shared" ref="P449:P460" si="31">O449*H449</f>
        <v>0</v>
      </c>
      <c r="Q449" s="141">
        <v>3.47E-3</v>
      </c>
      <c r="R449" s="141">
        <f t="shared" ref="R449:R460" si="32">Q449*H449</f>
        <v>6.9400000000000003E-2</v>
      </c>
      <c r="S449" s="141">
        <v>0</v>
      </c>
      <c r="T449" s="142">
        <f t="shared" ref="T449:T460" si="33">S449*H449</f>
        <v>0</v>
      </c>
      <c r="AR449" s="143" t="s">
        <v>478</v>
      </c>
      <c r="AT449" s="143" t="s">
        <v>561</v>
      </c>
      <c r="AU449" s="143" t="s">
        <v>251</v>
      </c>
      <c r="AY449" s="16" t="s">
        <v>250</v>
      </c>
      <c r="BE449" s="144">
        <f t="shared" ref="BE449:BE460" si="34">IF(N449="základní",J449,0)</f>
        <v>0</v>
      </c>
      <c r="BF449" s="144">
        <f t="shared" ref="BF449:BF460" si="35">IF(N449="snížená",J449,0)</f>
        <v>0</v>
      </c>
      <c r="BG449" s="144">
        <f t="shared" ref="BG449:BG460" si="36">IF(N449="zákl. přenesená",J449,0)</f>
        <v>0</v>
      </c>
      <c r="BH449" s="144">
        <f t="shared" ref="BH449:BH460" si="37">IF(N449="sníž. přenesená",J449,0)</f>
        <v>0</v>
      </c>
      <c r="BI449" s="144">
        <f t="shared" ref="BI449:BI460" si="38">IF(N449="nulová",J449,0)</f>
        <v>0</v>
      </c>
      <c r="BJ449" s="16" t="s">
        <v>86</v>
      </c>
      <c r="BK449" s="144">
        <f t="shared" ref="BK449:BK460" si="39">ROUND(I449*H449,2)</f>
        <v>0</v>
      </c>
      <c r="BL449" s="16" t="s">
        <v>378</v>
      </c>
      <c r="BM449" s="143" t="s">
        <v>4669</v>
      </c>
    </row>
    <row r="450" spans="2:65" s="1" customFormat="1" ht="16.5" customHeight="1">
      <c r="B450" s="31"/>
      <c r="C450" s="163" t="s">
        <v>1781</v>
      </c>
      <c r="D450" s="163" t="s">
        <v>561</v>
      </c>
      <c r="E450" s="164" t="s">
        <v>1792</v>
      </c>
      <c r="F450" s="165" t="s">
        <v>1793</v>
      </c>
      <c r="G450" s="166" t="s">
        <v>283</v>
      </c>
      <c r="H450" s="167">
        <v>20</v>
      </c>
      <c r="I450" s="168"/>
      <c r="J450" s="169">
        <f t="shared" si="30"/>
        <v>0</v>
      </c>
      <c r="K450" s="170"/>
      <c r="L450" s="171"/>
      <c r="M450" s="172" t="s">
        <v>20</v>
      </c>
      <c r="N450" s="173" t="s">
        <v>45</v>
      </c>
      <c r="P450" s="141">
        <f t="shared" si="31"/>
        <v>0</v>
      </c>
      <c r="Q450" s="141">
        <v>9.7000000000000005E-4</v>
      </c>
      <c r="R450" s="141">
        <f t="shared" si="32"/>
        <v>1.9400000000000001E-2</v>
      </c>
      <c r="S450" s="141">
        <v>0</v>
      </c>
      <c r="T450" s="142">
        <f t="shared" si="33"/>
        <v>0</v>
      </c>
      <c r="AR450" s="143" t="s">
        <v>478</v>
      </c>
      <c r="AT450" s="143" t="s">
        <v>561</v>
      </c>
      <c r="AU450" s="143" t="s">
        <v>251</v>
      </c>
      <c r="AY450" s="16" t="s">
        <v>250</v>
      </c>
      <c r="BE450" s="144">
        <f t="shared" si="34"/>
        <v>0</v>
      </c>
      <c r="BF450" s="144">
        <f t="shared" si="35"/>
        <v>0</v>
      </c>
      <c r="BG450" s="144">
        <f t="shared" si="36"/>
        <v>0</v>
      </c>
      <c r="BH450" s="144">
        <f t="shared" si="37"/>
        <v>0</v>
      </c>
      <c r="BI450" s="144">
        <f t="shared" si="38"/>
        <v>0</v>
      </c>
      <c r="BJ450" s="16" t="s">
        <v>86</v>
      </c>
      <c r="BK450" s="144">
        <f t="shared" si="39"/>
        <v>0</v>
      </c>
      <c r="BL450" s="16" t="s">
        <v>378</v>
      </c>
      <c r="BM450" s="143" t="s">
        <v>4670</v>
      </c>
    </row>
    <row r="451" spans="2:65" s="1" customFormat="1" ht="16.5" customHeight="1">
      <c r="B451" s="31"/>
      <c r="C451" s="163" t="s">
        <v>1787</v>
      </c>
      <c r="D451" s="163" t="s">
        <v>561</v>
      </c>
      <c r="E451" s="164" t="s">
        <v>1796</v>
      </c>
      <c r="F451" s="165" t="s">
        <v>1797</v>
      </c>
      <c r="G451" s="166" t="s">
        <v>290</v>
      </c>
      <c r="H451" s="167">
        <v>80</v>
      </c>
      <c r="I451" s="168"/>
      <c r="J451" s="169">
        <f t="shared" si="30"/>
        <v>0</v>
      </c>
      <c r="K451" s="170"/>
      <c r="L451" s="171"/>
      <c r="M451" s="172" t="s">
        <v>20</v>
      </c>
      <c r="N451" s="173" t="s">
        <v>45</v>
      </c>
      <c r="P451" s="141">
        <f t="shared" si="31"/>
        <v>0</v>
      </c>
      <c r="Q451" s="141">
        <v>6.9999999999999994E-5</v>
      </c>
      <c r="R451" s="141">
        <f t="shared" si="32"/>
        <v>5.5999999999999991E-3</v>
      </c>
      <c r="S451" s="141">
        <v>0</v>
      </c>
      <c r="T451" s="142">
        <f t="shared" si="33"/>
        <v>0</v>
      </c>
      <c r="AR451" s="143" t="s">
        <v>478</v>
      </c>
      <c r="AT451" s="143" t="s">
        <v>561</v>
      </c>
      <c r="AU451" s="143" t="s">
        <v>251</v>
      </c>
      <c r="AY451" s="16" t="s">
        <v>250</v>
      </c>
      <c r="BE451" s="144">
        <f t="shared" si="34"/>
        <v>0</v>
      </c>
      <c r="BF451" s="144">
        <f t="shared" si="35"/>
        <v>0</v>
      </c>
      <c r="BG451" s="144">
        <f t="shared" si="36"/>
        <v>0</v>
      </c>
      <c r="BH451" s="144">
        <f t="shared" si="37"/>
        <v>0</v>
      </c>
      <c r="BI451" s="144">
        <f t="shared" si="38"/>
        <v>0</v>
      </c>
      <c r="BJ451" s="16" t="s">
        <v>86</v>
      </c>
      <c r="BK451" s="144">
        <f t="shared" si="39"/>
        <v>0</v>
      </c>
      <c r="BL451" s="16" t="s">
        <v>378</v>
      </c>
      <c r="BM451" s="143" t="s">
        <v>4671</v>
      </c>
    </row>
    <row r="452" spans="2:65" s="1" customFormat="1" ht="16.5" customHeight="1">
      <c r="B452" s="31"/>
      <c r="C452" s="163" t="s">
        <v>1791</v>
      </c>
      <c r="D452" s="163" t="s">
        <v>561</v>
      </c>
      <c r="E452" s="164" t="s">
        <v>1800</v>
      </c>
      <c r="F452" s="165" t="s">
        <v>1801</v>
      </c>
      <c r="G452" s="166" t="s">
        <v>290</v>
      </c>
      <c r="H452" s="167">
        <v>2</v>
      </c>
      <c r="I452" s="168"/>
      <c r="J452" s="169">
        <f t="shared" si="30"/>
        <v>0</v>
      </c>
      <c r="K452" s="170"/>
      <c r="L452" s="171"/>
      <c r="M452" s="172" t="s">
        <v>20</v>
      </c>
      <c r="N452" s="173" t="s">
        <v>45</v>
      </c>
      <c r="P452" s="141">
        <f t="shared" si="31"/>
        <v>0</v>
      </c>
      <c r="Q452" s="141">
        <v>2.4099999999999998E-3</v>
      </c>
      <c r="R452" s="141">
        <f t="shared" si="32"/>
        <v>4.8199999999999996E-3</v>
      </c>
      <c r="S452" s="141">
        <v>0</v>
      </c>
      <c r="T452" s="142">
        <f t="shared" si="33"/>
        <v>0</v>
      </c>
      <c r="AR452" s="143" t="s">
        <v>478</v>
      </c>
      <c r="AT452" s="143" t="s">
        <v>561</v>
      </c>
      <c r="AU452" s="143" t="s">
        <v>251</v>
      </c>
      <c r="AY452" s="16" t="s">
        <v>250</v>
      </c>
      <c r="BE452" s="144">
        <f t="shared" si="34"/>
        <v>0</v>
      </c>
      <c r="BF452" s="144">
        <f t="shared" si="35"/>
        <v>0</v>
      </c>
      <c r="BG452" s="144">
        <f t="shared" si="36"/>
        <v>0</v>
      </c>
      <c r="BH452" s="144">
        <f t="shared" si="37"/>
        <v>0</v>
      </c>
      <c r="BI452" s="144">
        <f t="shared" si="38"/>
        <v>0</v>
      </c>
      <c r="BJ452" s="16" t="s">
        <v>86</v>
      </c>
      <c r="BK452" s="144">
        <f t="shared" si="39"/>
        <v>0</v>
      </c>
      <c r="BL452" s="16" t="s">
        <v>378</v>
      </c>
      <c r="BM452" s="143" t="s">
        <v>4672</v>
      </c>
    </row>
    <row r="453" spans="2:65" s="1" customFormat="1" ht="16.5" customHeight="1">
      <c r="B453" s="31"/>
      <c r="C453" s="163" t="s">
        <v>1795</v>
      </c>
      <c r="D453" s="163" t="s">
        <v>561</v>
      </c>
      <c r="E453" s="164" t="s">
        <v>1796</v>
      </c>
      <c r="F453" s="165" t="s">
        <v>1797</v>
      </c>
      <c r="G453" s="166" t="s">
        <v>290</v>
      </c>
      <c r="H453" s="167">
        <v>16</v>
      </c>
      <c r="I453" s="168"/>
      <c r="J453" s="169">
        <f t="shared" si="30"/>
        <v>0</v>
      </c>
      <c r="K453" s="170"/>
      <c r="L453" s="171"/>
      <c r="M453" s="172" t="s">
        <v>20</v>
      </c>
      <c r="N453" s="173" t="s">
        <v>45</v>
      </c>
      <c r="P453" s="141">
        <f t="shared" si="31"/>
        <v>0</v>
      </c>
      <c r="Q453" s="141">
        <v>6.9999999999999994E-5</v>
      </c>
      <c r="R453" s="141">
        <f t="shared" si="32"/>
        <v>1.1199999999999999E-3</v>
      </c>
      <c r="S453" s="141">
        <v>0</v>
      </c>
      <c r="T453" s="142">
        <f t="shared" si="33"/>
        <v>0</v>
      </c>
      <c r="AR453" s="143" t="s">
        <v>478</v>
      </c>
      <c r="AT453" s="143" t="s">
        <v>561</v>
      </c>
      <c r="AU453" s="143" t="s">
        <v>251</v>
      </c>
      <c r="AY453" s="16" t="s">
        <v>250</v>
      </c>
      <c r="BE453" s="144">
        <f t="shared" si="34"/>
        <v>0</v>
      </c>
      <c r="BF453" s="144">
        <f t="shared" si="35"/>
        <v>0</v>
      </c>
      <c r="BG453" s="144">
        <f t="shared" si="36"/>
        <v>0</v>
      </c>
      <c r="BH453" s="144">
        <f t="shared" si="37"/>
        <v>0</v>
      </c>
      <c r="BI453" s="144">
        <f t="shared" si="38"/>
        <v>0</v>
      </c>
      <c r="BJ453" s="16" t="s">
        <v>86</v>
      </c>
      <c r="BK453" s="144">
        <f t="shared" si="39"/>
        <v>0</v>
      </c>
      <c r="BL453" s="16" t="s">
        <v>378</v>
      </c>
      <c r="BM453" s="143" t="s">
        <v>4673</v>
      </c>
    </row>
    <row r="454" spans="2:65" s="1" customFormat="1" ht="16.5" customHeight="1">
      <c r="B454" s="31"/>
      <c r="C454" s="163" t="s">
        <v>1799</v>
      </c>
      <c r="D454" s="163" t="s">
        <v>561</v>
      </c>
      <c r="E454" s="164" t="s">
        <v>1806</v>
      </c>
      <c r="F454" s="165" t="s">
        <v>1807</v>
      </c>
      <c r="G454" s="166" t="s">
        <v>290</v>
      </c>
      <c r="H454" s="167">
        <v>8</v>
      </c>
      <c r="I454" s="168"/>
      <c r="J454" s="169">
        <f t="shared" si="30"/>
        <v>0</v>
      </c>
      <c r="K454" s="170"/>
      <c r="L454" s="171"/>
      <c r="M454" s="172" t="s">
        <v>20</v>
      </c>
      <c r="N454" s="173" t="s">
        <v>45</v>
      </c>
      <c r="P454" s="141">
        <f t="shared" si="31"/>
        <v>0</v>
      </c>
      <c r="Q454" s="141">
        <v>3.4000000000000002E-4</v>
      </c>
      <c r="R454" s="141">
        <f t="shared" si="32"/>
        <v>2.7200000000000002E-3</v>
      </c>
      <c r="S454" s="141">
        <v>0</v>
      </c>
      <c r="T454" s="142">
        <f t="shared" si="33"/>
        <v>0</v>
      </c>
      <c r="AR454" s="143" t="s">
        <v>478</v>
      </c>
      <c r="AT454" s="143" t="s">
        <v>561</v>
      </c>
      <c r="AU454" s="143" t="s">
        <v>251</v>
      </c>
      <c r="AY454" s="16" t="s">
        <v>250</v>
      </c>
      <c r="BE454" s="144">
        <f t="shared" si="34"/>
        <v>0</v>
      </c>
      <c r="BF454" s="144">
        <f t="shared" si="35"/>
        <v>0</v>
      </c>
      <c r="BG454" s="144">
        <f t="shared" si="36"/>
        <v>0</v>
      </c>
      <c r="BH454" s="144">
        <f t="shared" si="37"/>
        <v>0</v>
      </c>
      <c r="BI454" s="144">
        <f t="shared" si="38"/>
        <v>0</v>
      </c>
      <c r="BJ454" s="16" t="s">
        <v>86</v>
      </c>
      <c r="BK454" s="144">
        <f t="shared" si="39"/>
        <v>0</v>
      </c>
      <c r="BL454" s="16" t="s">
        <v>378</v>
      </c>
      <c r="BM454" s="143" t="s">
        <v>4674</v>
      </c>
    </row>
    <row r="455" spans="2:65" s="1" customFormat="1" ht="16.5" customHeight="1">
      <c r="B455" s="31"/>
      <c r="C455" s="163" t="s">
        <v>1803</v>
      </c>
      <c r="D455" s="163" t="s">
        <v>561</v>
      </c>
      <c r="E455" s="164" t="s">
        <v>1796</v>
      </c>
      <c r="F455" s="165" t="s">
        <v>1797</v>
      </c>
      <c r="G455" s="166" t="s">
        <v>290</v>
      </c>
      <c r="H455" s="167">
        <v>32</v>
      </c>
      <c r="I455" s="168"/>
      <c r="J455" s="169">
        <f t="shared" si="30"/>
        <v>0</v>
      </c>
      <c r="K455" s="170"/>
      <c r="L455" s="171"/>
      <c r="M455" s="172" t="s">
        <v>20</v>
      </c>
      <c r="N455" s="173" t="s">
        <v>45</v>
      </c>
      <c r="P455" s="141">
        <f t="shared" si="31"/>
        <v>0</v>
      </c>
      <c r="Q455" s="141">
        <v>6.9999999999999994E-5</v>
      </c>
      <c r="R455" s="141">
        <f t="shared" si="32"/>
        <v>2.2399999999999998E-3</v>
      </c>
      <c r="S455" s="141">
        <v>0</v>
      </c>
      <c r="T455" s="142">
        <f t="shared" si="33"/>
        <v>0</v>
      </c>
      <c r="AR455" s="143" t="s">
        <v>478</v>
      </c>
      <c r="AT455" s="143" t="s">
        <v>561</v>
      </c>
      <c r="AU455" s="143" t="s">
        <v>251</v>
      </c>
      <c r="AY455" s="16" t="s">
        <v>250</v>
      </c>
      <c r="BE455" s="144">
        <f t="shared" si="34"/>
        <v>0</v>
      </c>
      <c r="BF455" s="144">
        <f t="shared" si="35"/>
        <v>0</v>
      </c>
      <c r="BG455" s="144">
        <f t="shared" si="36"/>
        <v>0</v>
      </c>
      <c r="BH455" s="144">
        <f t="shared" si="37"/>
        <v>0</v>
      </c>
      <c r="BI455" s="144">
        <f t="shared" si="38"/>
        <v>0</v>
      </c>
      <c r="BJ455" s="16" t="s">
        <v>86</v>
      </c>
      <c r="BK455" s="144">
        <f t="shared" si="39"/>
        <v>0</v>
      </c>
      <c r="BL455" s="16" t="s">
        <v>378</v>
      </c>
      <c r="BM455" s="143" t="s">
        <v>4675</v>
      </c>
    </row>
    <row r="456" spans="2:65" s="1" customFormat="1" ht="16.5" customHeight="1">
      <c r="B456" s="31"/>
      <c r="C456" s="163" t="s">
        <v>1805</v>
      </c>
      <c r="D456" s="163" t="s">
        <v>561</v>
      </c>
      <c r="E456" s="164" t="s">
        <v>1812</v>
      </c>
      <c r="F456" s="165" t="s">
        <v>1813</v>
      </c>
      <c r="G456" s="166" t="s">
        <v>290</v>
      </c>
      <c r="H456" s="167">
        <v>8</v>
      </c>
      <c r="I456" s="168"/>
      <c r="J456" s="169">
        <f t="shared" si="30"/>
        <v>0</v>
      </c>
      <c r="K456" s="170"/>
      <c r="L456" s="171"/>
      <c r="M456" s="172" t="s">
        <v>20</v>
      </c>
      <c r="N456" s="173" t="s">
        <v>45</v>
      </c>
      <c r="P456" s="141">
        <f t="shared" si="31"/>
        <v>0</v>
      </c>
      <c r="Q456" s="141">
        <v>8.3000000000000001E-4</v>
      </c>
      <c r="R456" s="141">
        <f t="shared" si="32"/>
        <v>6.6400000000000001E-3</v>
      </c>
      <c r="S456" s="141">
        <v>0</v>
      </c>
      <c r="T456" s="142">
        <f t="shared" si="33"/>
        <v>0</v>
      </c>
      <c r="AR456" s="143" t="s">
        <v>478</v>
      </c>
      <c r="AT456" s="143" t="s">
        <v>561</v>
      </c>
      <c r="AU456" s="143" t="s">
        <v>251</v>
      </c>
      <c r="AY456" s="16" t="s">
        <v>250</v>
      </c>
      <c r="BE456" s="144">
        <f t="shared" si="34"/>
        <v>0</v>
      </c>
      <c r="BF456" s="144">
        <f t="shared" si="35"/>
        <v>0</v>
      </c>
      <c r="BG456" s="144">
        <f t="shared" si="36"/>
        <v>0</v>
      </c>
      <c r="BH456" s="144">
        <f t="shared" si="37"/>
        <v>0</v>
      </c>
      <c r="BI456" s="144">
        <f t="shared" si="38"/>
        <v>0</v>
      </c>
      <c r="BJ456" s="16" t="s">
        <v>86</v>
      </c>
      <c r="BK456" s="144">
        <f t="shared" si="39"/>
        <v>0</v>
      </c>
      <c r="BL456" s="16" t="s">
        <v>378</v>
      </c>
      <c r="BM456" s="143" t="s">
        <v>4676</v>
      </c>
    </row>
    <row r="457" spans="2:65" s="1" customFormat="1" ht="16.5" customHeight="1">
      <c r="B457" s="31"/>
      <c r="C457" s="163" t="s">
        <v>1809</v>
      </c>
      <c r="D457" s="163" t="s">
        <v>561</v>
      </c>
      <c r="E457" s="164" t="s">
        <v>1816</v>
      </c>
      <c r="F457" s="165" t="s">
        <v>1817</v>
      </c>
      <c r="G457" s="166" t="s">
        <v>290</v>
      </c>
      <c r="H457" s="167">
        <v>8</v>
      </c>
      <c r="I457" s="168"/>
      <c r="J457" s="169">
        <f t="shared" si="30"/>
        <v>0</v>
      </c>
      <c r="K457" s="170"/>
      <c r="L457" s="171"/>
      <c r="M457" s="172" t="s">
        <v>20</v>
      </c>
      <c r="N457" s="173" t="s">
        <v>45</v>
      </c>
      <c r="P457" s="141">
        <f t="shared" si="31"/>
        <v>0</v>
      </c>
      <c r="Q457" s="141">
        <v>5.1999999999999995E-4</v>
      </c>
      <c r="R457" s="141">
        <f t="shared" si="32"/>
        <v>4.1599999999999996E-3</v>
      </c>
      <c r="S457" s="141">
        <v>0</v>
      </c>
      <c r="T457" s="142">
        <f t="shared" si="33"/>
        <v>0</v>
      </c>
      <c r="AR457" s="143" t="s">
        <v>478</v>
      </c>
      <c r="AT457" s="143" t="s">
        <v>561</v>
      </c>
      <c r="AU457" s="143" t="s">
        <v>251</v>
      </c>
      <c r="AY457" s="16" t="s">
        <v>250</v>
      </c>
      <c r="BE457" s="144">
        <f t="shared" si="34"/>
        <v>0</v>
      </c>
      <c r="BF457" s="144">
        <f t="shared" si="35"/>
        <v>0</v>
      </c>
      <c r="BG457" s="144">
        <f t="shared" si="36"/>
        <v>0</v>
      </c>
      <c r="BH457" s="144">
        <f t="shared" si="37"/>
        <v>0</v>
      </c>
      <c r="BI457" s="144">
        <f t="shared" si="38"/>
        <v>0</v>
      </c>
      <c r="BJ457" s="16" t="s">
        <v>86</v>
      </c>
      <c r="BK457" s="144">
        <f t="shared" si="39"/>
        <v>0</v>
      </c>
      <c r="BL457" s="16" t="s">
        <v>378</v>
      </c>
      <c r="BM457" s="143" t="s">
        <v>4677</v>
      </c>
    </row>
    <row r="458" spans="2:65" s="1" customFormat="1" ht="16.5" customHeight="1">
      <c r="B458" s="31"/>
      <c r="C458" s="163" t="s">
        <v>1811</v>
      </c>
      <c r="D458" s="163" t="s">
        <v>561</v>
      </c>
      <c r="E458" s="164" t="s">
        <v>1820</v>
      </c>
      <c r="F458" s="165" t="s">
        <v>1821</v>
      </c>
      <c r="G458" s="166" t="s">
        <v>290</v>
      </c>
      <c r="H458" s="167">
        <v>2</v>
      </c>
      <c r="I458" s="168"/>
      <c r="J458" s="169">
        <f t="shared" si="30"/>
        <v>0</v>
      </c>
      <c r="K458" s="170"/>
      <c r="L458" s="171"/>
      <c r="M458" s="172" t="s">
        <v>20</v>
      </c>
      <c r="N458" s="173" t="s">
        <v>45</v>
      </c>
      <c r="P458" s="141">
        <f t="shared" si="31"/>
        <v>0</v>
      </c>
      <c r="Q458" s="141">
        <v>1.7000000000000001E-4</v>
      </c>
      <c r="R458" s="141">
        <f t="shared" si="32"/>
        <v>3.4000000000000002E-4</v>
      </c>
      <c r="S458" s="141">
        <v>0</v>
      </c>
      <c r="T458" s="142">
        <f t="shared" si="33"/>
        <v>0</v>
      </c>
      <c r="AR458" s="143" t="s">
        <v>478</v>
      </c>
      <c r="AT458" s="143" t="s">
        <v>561</v>
      </c>
      <c r="AU458" s="143" t="s">
        <v>251</v>
      </c>
      <c r="AY458" s="16" t="s">
        <v>250</v>
      </c>
      <c r="BE458" s="144">
        <f t="shared" si="34"/>
        <v>0</v>
      </c>
      <c r="BF458" s="144">
        <f t="shared" si="35"/>
        <v>0</v>
      </c>
      <c r="BG458" s="144">
        <f t="shared" si="36"/>
        <v>0</v>
      </c>
      <c r="BH458" s="144">
        <f t="shared" si="37"/>
        <v>0</v>
      </c>
      <c r="BI458" s="144">
        <f t="shared" si="38"/>
        <v>0</v>
      </c>
      <c r="BJ458" s="16" t="s">
        <v>86</v>
      </c>
      <c r="BK458" s="144">
        <f t="shared" si="39"/>
        <v>0</v>
      </c>
      <c r="BL458" s="16" t="s">
        <v>378</v>
      </c>
      <c r="BM458" s="143" t="s">
        <v>4678</v>
      </c>
    </row>
    <row r="459" spans="2:65" s="1" customFormat="1" ht="16.5" customHeight="1">
      <c r="B459" s="31"/>
      <c r="C459" s="163" t="s">
        <v>1815</v>
      </c>
      <c r="D459" s="163" t="s">
        <v>561</v>
      </c>
      <c r="E459" s="164" t="s">
        <v>1796</v>
      </c>
      <c r="F459" s="165" t="s">
        <v>1797</v>
      </c>
      <c r="G459" s="166" t="s">
        <v>290</v>
      </c>
      <c r="H459" s="167">
        <v>8</v>
      </c>
      <c r="I459" s="168"/>
      <c r="J459" s="169">
        <f t="shared" si="30"/>
        <v>0</v>
      </c>
      <c r="K459" s="170"/>
      <c r="L459" s="171"/>
      <c r="M459" s="172" t="s">
        <v>20</v>
      </c>
      <c r="N459" s="173" t="s">
        <v>45</v>
      </c>
      <c r="P459" s="141">
        <f t="shared" si="31"/>
        <v>0</v>
      </c>
      <c r="Q459" s="141">
        <v>6.9999999999999994E-5</v>
      </c>
      <c r="R459" s="141">
        <f t="shared" si="32"/>
        <v>5.5999999999999995E-4</v>
      </c>
      <c r="S459" s="141">
        <v>0</v>
      </c>
      <c r="T459" s="142">
        <f t="shared" si="33"/>
        <v>0</v>
      </c>
      <c r="AR459" s="143" t="s">
        <v>478</v>
      </c>
      <c r="AT459" s="143" t="s">
        <v>561</v>
      </c>
      <c r="AU459" s="143" t="s">
        <v>251</v>
      </c>
      <c r="AY459" s="16" t="s">
        <v>250</v>
      </c>
      <c r="BE459" s="144">
        <f t="shared" si="34"/>
        <v>0</v>
      </c>
      <c r="BF459" s="144">
        <f t="shared" si="35"/>
        <v>0</v>
      </c>
      <c r="BG459" s="144">
        <f t="shared" si="36"/>
        <v>0</v>
      </c>
      <c r="BH459" s="144">
        <f t="shared" si="37"/>
        <v>0</v>
      </c>
      <c r="BI459" s="144">
        <f t="shared" si="38"/>
        <v>0</v>
      </c>
      <c r="BJ459" s="16" t="s">
        <v>86</v>
      </c>
      <c r="BK459" s="144">
        <f t="shared" si="39"/>
        <v>0</v>
      </c>
      <c r="BL459" s="16" t="s">
        <v>378</v>
      </c>
      <c r="BM459" s="143" t="s">
        <v>4679</v>
      </c>
    </row>
    <row r="460" spans="2:65" s="1" customFormat="1" ht="33" customHeight="1">
      <c r="B460" s="31"/>
      <c r="C460" s="131" t="s">
        <v>1819</v>
      </c>
      <c r="D460" s="131" t="s">
        <v>253</v>
      </c>
      <c r="E460" s="132" t="s">
        <v>1826</v>
      </c>
      <c r="F460" s="133" t="s">
        <v>1827</v>
      </c>
      <c r="G460" s="134" t="s">
        <v>283</v>
      </c>
      <c r="H460" s="135">
        <v>20</v>
      </c>
      <c r="I460" s="136"/>
      <c r="J460" s="137">
        <f t="shared" si="30"/>
        <v>0</v>
      </c>
      <c r="K460" s="138"/>
      <c r="L460" s="31"/>
      <c r="M460" s="139" t="s">
        <v>20</v>
      </c>
      <c r="N460" s="140" t="s">
        <v>45</v>
      </c>
      <c r="P460" s="141">
        <f t="shared" si="31"/>
        <v>0</v>
      </c>
      <c r="Q460" s="141">
        <v>0</v>
      </c>
      <c r="R460" s="141">
        <f t="shared" si="32"/>
        <v>0</v>
      </c>
      <c r="S460" s="141">
        <v>0</v>
      </c>
      <c r="T460" s="142">
        <f t="shared" si="33"/>
        <v>0</v>
      </c>
      <c r="AR460" s="143" t="s">
        <v>378</v>
      </c>
      <c r="AT460" s="143" t="s">
        <v>253</v>
      </c>
      <c r="AU460" s="143" t="s">
        <v>251</v>
      </c>
      <c r="AY460" s="16" t="s">
        <v>250</v>
      </c>
      <c r="BE460" s="144">
        <f t="shared" si="34"/>
        <v>0</v>
      </c>
      <c r="BF460" s="144">
        <f t="shared" si="35"/>
        <v>0</v>
      </c>
      <c r="BG460" s="144">
        <f t="shared" si="36"/>
        <v>0</v>
      </c>
      <c r="BH460" s="144">
        <f t="shared" si="37"/>
        <v>0</v>
      </c>
      <c r="BI460" s="144">
        <f t="shared" si="38"/>
        <v>0</v>
      </c>
      <c r="BJ460" s="16" t="s">
        <v>86</v>
      </c>
      <c r="BK460" s="144">
        <f t="shared" si="39"/>
        <v>0</v>
      </c>
      <c r="BL460" s="16" t="s">
        <v>378</v>
      </c>
      <c r="BM460" s="143" t="s">
        <v>4680</v>
      </c>
    </row>
    <row r="461" spans="2:65" s="1" customFormat="1">
      <c r="B461" s="31"/>
      <c r="D461" s="145" t="s">
        <v>259</v>
      </c>
      <c r="F461" s="146" t="s">
        <v>1829</v>
      </c>
      <c r="I461" s="147"/>
      <c r="L461" s="31"/>
      <c r="M461" s="148"/>
      <c r="T461" s="50"/>
      <c r="AT461" s="16" t="s">
        <v>259</v>
      </c>
      <c r="AU461" s="16" t="s">
        <v>251</v>
      </c>
    </row>
    <row r="462" spans="2:65" s="1" customFormat="1" ht="24.2" customHeight="1">
      <c r="B462" s="31"/>
      <c r="C462" s="131" t="s">
        <v>1823</v>
      </c>
      <c r="D462" s="131" t="s">
        <v>253</v>
      </c>
      <c r="E462" s="132" t="s">
        <v>1782</v>
      </c>
      <c r="F462" s="133" t="s">
        <v>1783</v>
      </c>
      <c r="G462" s="134" t="s">
        <v>283</v>
      </c>
      <c r="H462" s="135">
        <v>20</v>
      </c>
      <c r="I462" s="136"/>
      <c r="J462" s="137">
        <f>ROUND(I462*H462,2)</f>
        <v>0</v>
      </c>
      <c r="K462" s="138"/>
      <c r="L462" s="31"/>
      <c r="M462" s="139" t="s">
        <v>20</v>
      </c>
      <c r="N462" s="140" t="s">
        <v>45</v>
      </c>
      <c r="P462" s="141">
        <f>O462*H462</f>
        <v>0</v>
      </c>
      <c r="Q462" s="141">
        <v>0</v>
      </c>
      <c r="R462" s="141">
        <f>Q462*H462</f>
        <v>0</v>
      </c>
      <c r="S462" s="141">
        <v>0</v>
      </c>
      <c r="T462" s="142">
        <f>S462*H462</f>
        <v>0</v>
      </c>
      <c r="AR462" s="143" t="s">
        <v>378</v>
      </c>
      <c r="AT462" s="143" t="s">
        <v>253</v>
      </c>
      <c r="AU462" s="143" t="s">
        <v>251</v>
      </c>
      <c r="AY462" s="16" t="s">
        <v>250</v>
      </c>
      <c r="BE462" s="144">
        <f>IF(N462="základní",J462,0)</f>
        <v>0</v>
      </c>
      <c r="BF462" s="144">
        <f>IF(N462="snížená",J462,0)</f>
        <v>0</v>
      </c>
      <c r="BG462" s="144">
        <f>IF(N462="zákl. přenesená",J462,0)</f>
        <v>0</v>
      </c>
      <c r="BH462" s="144">
        <f>IF(N462="sníž. přenesená",J462,0)</f>
        <v>0</v>
      </c>
      <c r="BI462" s="144">
        <f>IF(N462="nulová",J462,0)</f>
        <v>0</v>
      </c>
      <c r="BJ462" s="16" t="s">
        <v>86</v>
      </c>
      <c r="BK462" s="144">
        <f>ROUND(I462*H462,2)</f>
        <v>0</v>
      </c>
      <c r="BL462" s="16" t="s">
        <v>378</v>
      </c>
      <c r="BM462" s="143" t="s">
        <v>4681</v>
      </c>
    </row>
    <row r="463" spans="2:65" s="1" customFormat="1">
      <c r="B463" s="31"/>
      <c r="D463" s="145" t="s">
        <v>259</v>
      </c>
      <c r="F463" s="146" t="s">
        <v>1785</v>
      </c>
      <c r="I463" s="147"/>
      <c r="L463" s="31"/>
      <c r="M463" s="148"/>
      <c r="T463" s="50"/>
      <c r="AT463" s="16" t="s">
        <v>259</v>
      </c>
      <c r="AU463" s="16" t="s">
        <v>251</v>
      </c>
    </row>
    <row r="464" spans="2:65" s="1" customFormat="1" ht="16.5" customHeight="1">
      <c r="B464" s="31"/>
      <c r="C464" s="163" t="s">
        <v>1825</v>
      </c>
      <c r="D464" s="163" t="s">
        <v>561</v>
      </c>
      <c r="E464" s="164" t="s">
        <v>1833</v>
      </c>
      <c r="F464" s="165" t="s">
        <v>1834</v>
      </c>
      <c r="G464" s="166" t="s">
        <v>283</v>
      </c>
      <c r="H464" s="167">
        <v>20</v>
      </c>
      <c r="I464" s="168"/>
      <c r="J464" s="169">
        <f t="shared" ref="J464:J477" si="40">ROUND(I464*H464,2)</f>
        <v>0</v>
      </c>
      <c r="K464" s="170"/>
      <c r="L464" s="171"/>
      <c r="M464" s="172" t="s">
        <v>20</v>
      </c>
      <c r="N464" s="173" t="s">
        <v>45</v>
      </c>
      <c r="P464" s="141">
        <f t="shared" ref="P464:P477" si="41">O464*H464</f>
        <v>0</v>
      </c>
      <c r="Q464" s="141">
        <v>3.6999999999999999E-4</v>
      </c>
      <c r="R464" s="141">
        <f t="shared" ref="R464:R477" si="42">Q464*H464</f>
        <v>7.4000000000000003E-3</v>
      </c>
      <c r="S464" s="141">
        <v>0</v>
      </c>
      <c r="T464" s="142">
        <f t="shared" ref="T464:T477" si="43">S464*H464</f>
        <v>0</v>
      </c>
      <c r="AR464" s="143" t="s">
        <v>478</v>
      </c>
      <c r="AT464" s="143" t="s">
        <v>561</v>
      </c>
      <c r="AU464" s="143" t="s">
        <v>251</v>
      </c>
      <c r="AY464" s="16" t="s">
        <v>250</v>
      </c>
      <c r="BE464" s="144">
        <f t="shared" ref="BE464:BE477" si="44">IF(N464="základní",J464,0)</f>
        <v>0</v>
      </c>
      <c r="BF464" s="144">
        <f t="shared" ref="BF464:BF477" si="45">IF(N464="snížená",J464,0)</f>
        <v>0</v>
      </c>
      <c r="BG464" s="144">
        <f t="shared" ref="BG464:BG477" si="46">IF(N464="zákl. přenesená",J464,0)</f>
        <v>0</v>
      </c>
      <c r="BH464" s="144">
        <f t="shared" ref="BH464:BH477" si="47">IF(N464="sníž. přenesená",J464,0)</f>
        <v>0</v>
      </c>
      <c r="BI464" s="144">
        <f t="shared" ref="BI464:BI477" si="48">IF(N464="nulová",J464,0)</f>
        <v>0</v>
      </c>
      <c r="BJ464" s="16" t="s">
        <v>86</v>
      </c>
      <c r="BK464" s="144">
        <f t="shared" ref="BK464:BK477" si="49">ROUND(I464*H464,2)</f>
        <v>0</v>
      </c>
      <c r="BL464" s="16" t="s">
        <v>378</v>
      </c>
      <c r="BM464" s="143" t="s">
        <v>4682</v>
      </c>
    </row>
    <row r="465" spans="2:65" s="1" customFormat="1" ht="16.5" customHeight="1">
      <c r="B465" s="31"/>
      <c r="C465" s="163" t="s">
        <v>1830</v>
      </c>
      <c r="D465" s="163" t="s">
        <v>561</v>
      </c>
      <c r="E465" s="164" t="s">
        <v>1837</v>
      </c>
      <c r="F465" s="165" t="s">
        <v>1838</v>
      </c>
      <c r="G465" s="166" t="s">
        <v>283</v>
      </c>
      <c r="H465" s="167">
        <v>20</v>
      </c>
      <c r="I465" s="168"/>
      <c r="J465" s="169">
        <f t="shared" si="40"/>
        <v>0</v>
      </c>
      <c r="K465" s="170"/>
      <c r="L465" s="171"/>
      <c r="M465" s="172" t="s">
        <v>20</v>
      </c>
      <c r="N465" s="173" t="s">
        <v>45</v>
      </c>
      <c r="P465" s="141">
        <f t="shared" si="41"/>
        <v>0</v>
      </c>
      <c r="Q465" s="141">
        <v>2.0400000000000001E-3</v>
      </c>
      <c r="R465" s="141">
        <f t="shared" si="42"/>
        <v>4.0800000000000003E-2</v>
      </c>
      <c r="S465" s="141">
        <v>0</v>
      </c>
      <c r="T465" s="142">
        <f t="shared" si="43"/>
        <v>0</v>
      </c>
      <c r="AR465" s="143" t="s">
        <v>478</v>
      </c>
      <c r="AT465" s="143" t="s">
        <v>561</v>
      </c>
      <c r="AU465" s="143" t="s">
        <v>251</v>
      </c>
      <c r="AY465" s="16" t="s">
        <v>250</v>
      </c>
      <c r="BE465" s="144">
        <f t="shared" si="44"/>
        <v>0</v>
      </c>
      <c r="BF465" s="144">
        <f t="shared" si="45"/>
        <v>0</v>
      </c>
      <c r="BG465" s="144">
        <f t="shared" si="46"/>
        <v>0</v>
      </c>
      <c r="BH465" s="144">
        <f t="shared" si="47"/>
        <v>0</v>
      </c>
      <c r="BI465" s="144">
        <f t="shared" si="48"/>
        <v>0</v>
      </c>
      <c r="BJ465" s="16" t="s">
        <v>86</v>
      </c>
      <c r="BK465" s="144">
        <f t="shared" si="49"/>
        <v>0</v>
      </c>
      <c r="BL465" s="16" t="s">
        <v>378</v>
      </c>
      <c r="BM465" s="143" t="s">
        <v>4683</v>
      </c>
    </row>
    <row r="466" spans="2:65" s="1" customFormat="1" ht="16.5" customHeight="1">
      <c r="B466" s="31"/>
      <c r="C466" s="163" t="s">
        <v>1832</v>
      </c>
      <c r="D466" s="163" t="s">
        <v>561</v>
      </c>
      <c r="E466" s="164" t="s">
        <v>1796</v>
      </c>
      <c r="F466" s="165" t="s">
        <v>1797</v>
      </c>
      <c r="G466" s="166" t="s">
        <v>290</v>
      </c>
      <c r="H466" s="167">
        <v>80</v>
      </c>
      <c r="I466" s="168"/>
      <c r="J466" s="169">
        <f t="shared" si="40"/>
        <v>0</v>
      </c>
      <c r="K466" s="170"/>
      <c r="L466" s="171"/>
      <c r="M466" s="172" t="s">
        <v>20</v>
      </c>
      <c r="N466" s="173" t="s">
        <v>45</v>
      </c>
      <c r="P466" s="141">
        <f t="shared" si="41"/>
        <v>0</v>
      </c>
      <c r="Q466" s="141">
        <v>6.9999999999999994E-5</v>
      </c>
      <c r="R466" s="141">
        <f t="shared" si="42"/>
        <v>5.5999999999999991E-3</v>
      </c>
      <c r="S466" s="141">
        <v>0</v>
      </c>
      <c r="T466" s="142">
        <f t="shared" si="43"/>
        <v>0</v>
      </c>
      <c r="AR466" s="143" t="s">
        <v>478</v>
      </c>
      <c r="AT466" s="143" t="s">
        <v>561</v>
      </c>
      <c r="AU466" s="143" t="s">
        <v>251</v>
      </c>
      <c r="AY466" s="16" t="s">
        <v>250</v>
      </c>
      <c r="BE466" s="144">
        <f t="shared" si="44"/>
        <v>0</v>
      </c>
      <c r="BF466" s="144">
        <f t="shared" si="45"/>
        <v>0</v>
      </c>
      <c r="BG466" s="144">
        <f t="shared" si="46"/>
        <v>0</v>
      </c>
      <c r="BH466" s="144">
        <f t="shared" si="47"/>
        <v>0</v>
      </c>
      <c r="BI466" s="144">
        <f t="shared" si="48"/>
        <v>0</v>
      </c>
      <c r="BJ466" s="16" t="s">
        <v>86</v>
      </c>
      <c r="BK466" s="144">
        <f t="shared" si="49"/>
        <v>0</v>
      </c>
      <c r="BL466" s="16" t="s">
        <v>378</v>
      </c>
      <c r="BM466" s="143" t="s">
        <v>4684</v>
      </c>
    </row>
    <row r="467" spans="2:65" s="1" customFormat="1" ht="16.5" customHeight="1">
      <c r="B467" s="31"/>
      <c r="C467" s="163" t="s">
        <v>1836</v>
      </c>
      <c r="D467" s="163" t="s">
        <v>561</v>
      </c>
      <c r="E467" s="164" t="s">
        <v>1843</v>
      </c>
      <c r="F467" s="165" t="s">
        <v>1844</v>
      </c>
      <c r="G467" s="166" t="s">
        <v>290</v>
      </c>
      <c r="H467" s="167">
        <v>40</v>
      </c>
      <c r="I467" s="168"/>
      <c r="J467" s="169">
        <f t="shared" si="40"/>
        <v>0</v>
      </c>
      <c r="K467" s="170"/>
      <c r="L467" s="171"/>
      <c r="M467" s="172" t="s">
        <v>20</v>
      </c>
      <c r="N467" s="173" t="s">
        <v>45</v>
      </c>
      <c r="P467" s="141">
        <f t="shared" si="41"/>
        <v>0</v>
      </c>
      <c r="Q467" s="141">
        <v>4.0000000000000003E-5</v>
      </c>
      <c r="R467" s="141">
        <f t="shared" si="42"/>
        <v>1.6000000000000001E-3</v>
      </c>
      <c r="S467" s="141">
        <v>0</v>
      </c>
      <c r="T467" s="142">
        <f t="shared" si="43"/>
        <v>0</v>
      </c>
      <c r="AR467" s="143" t="s">
        <v>478</v>
      </c>
      <c r="AT467" s="143" t="s">
        <v>561</v>
      </c>
      <c r="AU467" s="143" t="s">
        <v>251</v>
      </c>
      <c r="AY467" s="16" t="s">
        <v>250</v>
      </c>
      <c r="BE467" s="144">
        <f t="shared" si="44"/>
        <v>0</v>
      </c>
      <c r="BF467" s="144">
        <f t="shared" si="45"/>
        <v>0</v>
      </c>
      <c r="BG467" s="144">
        <f t="shared" si="46"/>
        <v>0</v>
      </c>
      <c r="BH467" s="144">
        <f t="shared" si="47"/>
        <v>0</v>
      </c>
      <c r="BI467" s="144">
        <f t="shared" si="48"/>
        <v>0</v>
      </c>
      <c r="BJ467" s="16" t="s">
        <v>86</v>
      </c>
      <c r="BK467" s="144">
        <f t="shared" si="49"/>
        <v>0</v>
      </c>
      <c r="BL467" s="16" t="s">
        <v>378</v>
      </c>
      <c r="BM467" s="143" t="s">
        <v>4685</v>
      </c>
    </row>
    <row r="468" spans="2:65" s="1" customFormat="1" ht="16.5" customHeight="1">
      <c r="B468" s="31"/>
      <c r="C468" s="163" t="s">
        <v>1840</v>
      </c>
      <c r="D468" s="163" t="s">
        <v>561</v>
      </c>
      <c r="E468" s="164" t="s">
        <v>1853</v>
      </c>
      <c r="F468" s="165" t="s">
        <v>1854</v>
      </c>
      <c r="G468" s="166" t="s">
        <v>290</v>
      </c>
      <c r="H468" s="167">
        <v>2</v>
      </c>
      <c r="I468" s="168"/>
      <c r="J468" s="169">
        <f t="shared" si="40"/>
        <v>0</v>
      </c>
      <c r="K468" s="170"/>
      <c r="L468" s="171"/>
      <c r="M468" s="172" t="s">
        <v>20</v>
      </c>
      <c r="N468" s="173" t="s">
        <v>45</v>
      </c>
      <c r="P468" s="141">
        <f t="shared" si="41"/>
        <v>0</v>
      </c>
      <c r="Q468" s="141">
        <v>2.98E-3</v>
      </c>
      <c r="R468" s="141">
        <f t="shared" si="42"/>
        <v>5.96E-3</v>
      </c>
      <c r="S468" s="141">
        <v>0</v>
      </c>
      <c r="T468" s="142">
        <f t="shared" si="43"/>
        <v>0</v>
      </c>
      <c r="AR468" s="143" t="s">
        <v>478</v>
      </c>
      <c r="AT468" s="143" t="s">
        <v>561</v>
      </c>
      <c r="AU468" s="143" t="s">
        <v>251</v>
      </c>
      <c r="AY468" s="16" t="s">
        <v>250</v>
      </c>
      <c r="BE468" s="144">
        <f t="shared" si="44"/>
        <v>0</v>
      </c>
      <c r="BF468" s="144">
        <f t="shared" si="45"/>
        <v>0</v>
      </c>
      <c r="BG468" s="144">
        <f t="shared" si="46"/>
        <v>0</v>
      </c>
      <c r="BH468" s="144">
        <f t="shared" si="47"/>
        <v>0</v>
      </c>
      <c r="BI468" s="144">
        <f t="shared" si="48"/>
        <v>0</v>
      </c>
      <c r="BJ468" s="16" t="s">
        <v>86</v>
      </c>
      <c r="BK468" s="144">
        <f t="shared" si="49"/>
        <v>0</v>
      </c>
      <c r="BL468" s="16" t="s">
        <v>378</v>
      </c>
      <c r="BM468" s="143" t="s">
        <v>4686</v>
      </c>
    </row>
    <row r="469" spans="2:65" s="1" customFormat="1" ht="16.5" customHeight="1">
      <c r="B469" s="31"/>
      <c r="C469" s="163" t="s">
        <v>1842</v>
      </c>
      <c r="D469" s="163" t="s">
        <v>561</v>
      </c>
      <c r="E469" s="164" t="s">
        <v>1796</v>
      </c>
      <c r="F469" s="165" t="s">
        <v>1797</v>
      </c>
      <c r="G469" s="166" t="s">
        <v>290</v>
      </c>
      <c r="H469" s="167">
        <v>16</v>
      </c>
      <c r="I469" s="168"/>
      <c r="J469" s="169">
        <f t="shared" si="40"/>
        <v>0</v>
      </c>
      <c r="K469" s="170"/>
      <c r="L469" s="171"/>
      <c r="M469" s="172" t="s">
        <v>20</v>
      </c>
      <c r="N469" s="173" t="s">
        <v>45</v>
      </c>
      <c r="P469" s="141">
        <f t="shared" si="41"/>
        <v>0</v>
      </c>
      <c r="Q469" s="141">
        <v>6.9999999999999994E-5</v>
      </c>
      <c r="R469" s="141">
        <f t="shared" si="42"/>
        <v>1.1199999999999999E-3</v>
      </c>
      <c r="S469" s="141">
        <v>0</v>
      </c>
      <c r="T469" s="142">
        <f t="shared" si="43"/>
        <v>0</v>
      </c>
      <c r="AR469" s="143" t="s">
        <v>478</v>
      </c>
      <c r="AT469" s="143" t="s">
        <v>561</v>
      </c>
      <c r="AU469" s="143" t="s">
        <v>251</v>
      </c>
      <c r="AY469" s="16" t="s">
        <v>250</v>
      </c>
      <c r="BE469" s="144">
        <f t="shared" si="44"/>
        <v>0</v>
      </c>
      <c r="BF469" s="144">
        <f t="shared" si="45"/>
        <v>0</v>
      </c>
      <c r="BG469" s="144">
        <f t="shared" si="46"/>
        <v>0</v>
      </c>
      <c r="BH469" s="144">
        <f t="shared" si="47"/>
        <v>0</v>
      </c>
      <c r="BI469" s="144">
        <f t="shared" si="48"/>
        <v>0</v>
      </c>
      <c r="BJ469" s="16" t="s">
        <v>86</v>
      </c>
      <c r="BK469" s="144">
        <f t="shared" si="49"/>
        <v>0</v>
      </c>
      <c r="BL469" s="16" t="s">
        <v>378</v>
      </c>
      <c r="BM469" s="143" t="s">
        <v>4687</v>
      </c>
    </row>
    <row r="470" spans="2:65" s="1" customFormat="1" ht="16.5" customHeight="1">
      <c r="B470" s="31"/>
      <c r="C470" s="163" t="s">
        <v>1846</v>
      </c>
      <c r="D470" s="163" t="s">
        <v>561</v>
      </c>
      <c r="E470" s="164" t="s">
        <v>1843</v>
      </c>
      <c r="F470" s="165" t="s">
        <v>1844</v>
      </c>
      <c r="G470" s="166" t="s">
        <v>290</v>
      </c>
      <c r="H470" s="167">
        <v>12</v>
      </c>
      <c r="I470" s="168"/>
      <c r="J470" s="169">
        <f t="shared" si="40"/>
        <v>0</v>
      </c>
      <c r="K470" s="170"/>
      <c r="L470" s="171"/>
      <c r="M470" s="172" t="s">
        <v>20</v>
      </c>
      <c r="N470" s="173" t="s">
        <v>45</v>
      </c>
      <c r="P470" s="141">
        <f t="shared" si="41"/>
        <v>0</v>
      </c>
      <c r="Q470" s="141">
        <v>4.0000000000000003E-5</v>
      </c>
      <c r="R470" s="141">
        <f t="shared" si="42"/>
        <v>4.8000000000000007E-4</v>
      </c>
      <c r="S470" s="141">
        <v>0</v>
      </c>
      <c r="T470" s="142">
        <f t="shared" si="43"/>
        <v>0</v>
      </c>
      <c r="AR470" s="143" t="s">
        <v>478</v>
      </c>
      <c r="AT470" s="143" t="s">
        <v>561</v>
      </c>
      <c r="AU470" s="143" t="s">
        <v>251</v>
      </c>
      <c r="AY470" s="16" t="s">
        <v>250</v>
      </c>
      <c r="BE470" s="144">
        <f t="shared" si="44"/>
        <v>0</v>
      </c>
      <c r="BF470" s="144">
        <f t="shared" si="45"/>
        <v>0</v>
      </c>
      <c r="BG470" s="144">
        <f t="shared" si="46"/>
        <v>0</v>
      </c>
      <c r="BH470" s="144">
        <f t="shared" si="47"/>
        <v>0</v>
      </c>
      <c r="BI470" s="144">
        <f t="shared" si="48"/>
        <v>0</v>
      </c>
      <c r="BJ470" s="16" t="s">
        <v>86</v>
      </c>
      <c r="BK470" s="144">
        <f t="shared" si="49"/>
        <v>0</v>
      </c>
      <c r="BL470" s="16" t="s">
        <v>378</v>
      </c>
      <c r="BM470" s="143" t="s">
        <v>4688</v>
      </c>
    </row>
    <row r="471" spans="2:65" s="1" customFormat="1" ht="16.5" customHeight="1">
      <c r="B471" s="31"/>
      <c r="C471" s="163" t="s">
        <v>1848</v>
      </c>
      <c r="D471" s="163" t="s">
        <v>561</v>
      </c>
      <c r="E471" s="164" t="s">
        <v>1806</v>
      </c>
      <c r="F471" s="165" t="s">
        <v>1807</v>
      </c>
      <c r="G471" s="166" t="s">
        <v>290</v>
      </c>
      <c r="H471" s="167">
        <v>8</v>
      </c>
      <c r="I471" s="168"/>
      <c r="J471" s="169">
        <f t="shared" si="40"/>
        <v>0</v>
      </c>
      <c r="K471" s="170"/>
      <c r="L471" s="171"/>
      <c r="M471" s="172" t="s">
        <v>20</v>
      </c>
      <c r="N471" s="173" t="s">
        <v>45</v>
      </c>
      <c r="P471" s="141">
        <f t="shared" si="41"/>
        <v>0</v>
      </c>
      <c r="Q471" s="141">
        <v>3.4000000000000002E-4</v>
      </c>
      <c r="R471" s="141">
        <f t="shared" si="42"/>
        <v>2.7200000000000002E-3</v>
      </c>
      <c r="S471" s="141">
        <v>0</v>
      </c>
      <c r="T471" s="142">
        <f t="shared" si="43"/>
        <v>0</v>
      </c>
      <c r="AR471" s="143" t="s">
        <v>478</v>
      </c>
      <c r="AT471" s="143" t="s">
        <v>561</v>
      </c>
      <c r="AU471" s="143" t="s">
        <v>251</v>
      </c>
      <c r="AY471" s="16" t="s">
        <v>250</v>
      </c>
      <c r="BE471" s="144">
        <f t="shared" si="44"/>
        <v>0</v>
      </c>
      <c r="BF471" s="144">
        <f t="shared" si="45"/>
        <v>0</v>
      </c>
      <c r="BG471" s="144">
        <f t="shared" si="46"/>
        <v>0</v>
      </c>
      <c r="BH471" s="144">
        <f t="shared" si="47"/>
        <v>0</v>
      </c>
      <c r="BI471" s="144">
        <f t="shared" si="48"/>
        <v>0</v>
      </c>
      <c r="BJ471" s="16" t="s">
        <v>86</v>
      </c>
      <c r="BK471" s="144">
        <f t="shared" si="49"/>
        <v>0</v>
      </c>
      <c r="BL471" s="16" t="s">
        <v>378</v>
      </c>
      <c r="BM471" s="143" t="s">
        <v>4689</v>
      </c>
    </row>
    <row r="472" spans="2:65" s="1" customFormat="1" ht="16.5" customHeight="1">
      <c r="B472" s="31"/>
      <c r="C472" s="163" t="s">
        <v>1852</v>
      </c>
      <c r="D472" s="163" t="s">
        <v>561</v>
      </c>
      <c r="E472" s="164" t="s">
        <v>1849</v>
      </c>
      <c r="F472" s="165" t="s">
        <v>1850</v>
      </c>
      <c r="G472" s="166" t="s">
        <v>290</v>
      </c>
      <c r="H472" s="167">
        <v>8</v>
      </c>
      <c r="I472" s="168"/>
      <c r="J472" s="169">
        <f t="shared" si="40"/>
        <v>0</v>
      </c>
      <c r="K472" s="170"/>
      <c r="L472" s="171"/>
      <c r="M472" s="172" t="s">
        <v>20</v>
      </c>
      <c r="N472" s="173" t="s">
        <v>45</v>
      </c>
      <c r="P472" s="141">
        <f t="shared" si="41"/>
        <v>0</v>
      </c>
      <c r="Q472" s="141">
        <v>8.7000000000000001E-4</v>
      </c>
      <c r="R472" s="141">
        <f t="shared" si="42"/>
        <v>6.96E-3</v>
      </c>
      <c r="S472" s="141">
        <v>0</v>
      </c>
      <c r="T472" s="142">
        <f t="shared" si="43"/>
        <v>0</v>
      </c>
      <c r="AR472" s="143" t="s">
        <v>478</v>
      </c>
      <c r="AT472" s="143" t="s">
        <v>561</v>
      </c>
      <c r="AU472" s="143" t="s">
        <v>251</v>
      </c>
      <c r="AY472" s="16" t="s">
        <v>250</v>
      </c>
      <c r="BE472" s="144">
        <f t="shared" si="44"/>
        <v>0</v>
      </c>
      <c r="BF472" s="144">
        <f t="shared" si="45"/>
        <v>0</v>
      </c>
      <c r="BG472" s="144">
        <f t="shared" si="46"/>
        <v>0</v>
      </c>
      <c r="BH472" s="144">
        <f t="shared" si="47"/>
        <v>0</v>
      </c>
      <c r="BI472" s="144">
        <f t="shared" si="48"/>
        <v>0</v>
      </c>
      <c r="BJ472" s="16" t="s">
        <v>86</v>
      </c>
      <c r="BK472" s="144">
        <f t="shared" si="49"/>
        <v>0</v>
      </c>
      <c r="BL472" s="16" t="s">
        <v>378</v>
      </c>
      <c r="BM472" s="143" t="s">
        <v>4690</v>
      </c>
    </row>
    <row r="473" spans="2:65" s="1" customFormat="1" ht="16.5" customHeight="1">
      <c r="B473" s="31"/>
      <c r="C473" s="163" t="s">
        <v>1856</v>
      </c>
      <c r="D473" s="163" t="s">
        <v>561</v>
      </c>
      <c r="E473" s="164" t="s">
        <v>1859</v>
      </c>
      <c r="F473" s="165" t="s">
        <v>1860</v>
      </c>
      <c r="G473" s="166" t="s">
        <v>290</v>
      </c>
      <c r="H473" s="167">
        <v>8</v>
      </c>
      <c r="I473" s="168"/>
      <c r="J473" s="169">
        <f t="shared" si="40"/>
        <v>0</v>
      </c>
      <c r="K473" s="170"/>
      <c r="L473" s="171"/>
      <c r="M473" s="172" t="s">
        <v>20</v>
      </c>
      <c r="N473" s="173" t="s">
        <v>45</v>
      </c>
      <c r="P473" s="141">
        <f t="shared" si="41"/>
        <v>0</v>
      </c>
      <c r="Q473" s="141">
        <v>8.1999999999999998E-4</v>
      </c>
      <c r="R473" s="141">
        <f t="shared" si="42"/>
        <v>6.5599999999999999E-3</v>
      </c>
      <c r="S473" s="141">
        <v>0</v>
      </c>
      <c r="T473" s="142">
        <f t="shared" si="43"/>
        <v>0</v>
      </c>
      <c r="AR473" s="143" t="s">
        <v>478</v>
      </c>
      <c r="AT473" s="143" t="s">
        <v>561</v>
      </c>
      <c r="AU473" s="143" t="s">
        <v>251</v>
      </c>
      <c r="AY473" s="16" t="s">
        <v>250</v>
      </c>
      <c r="BE473" s="144">
        <f t="shared" si="44"/>
        <v>0</v>
      </c>
      <c r="BF473" s="144">
        <f t="shared" si="45"/>
        <v>0</v>
      </c>
      <c r="BG473" s="144">
        <f t="shared" si="46"/>
        <v>0</v>
      </c>
      <c r="BH473" s="144">
        <f t="shared" si="47"/>
        <v>0</v>
      </c>
      <c r="BI473" s="144">
        <f t="shared" si="48"/>
        <v>0</v>
      </c>
      <c r="BJ473" s="16" t="s">
        <v>86</v>
      </c>
      <c r="BK473" s="144">
        <f t="shared" si="49"/>
        <v>0</v>
      </c>
      <c r="BL473" s="16" t="s">
        <v>378</v>
      </c>
      <c r="BM473" s="143" t="s">
        <v>4691</v>
      </c>
    </row>
    <row r="474" spans="2:65" s="1" customFormat="1" ht="16.5" customHeight="1">
      <c r="B474" s="31"/>
      <c r="C474" s="163" t="s">
        <v>1858</v>
      </c>
      <c r="D474" s="163" t="s">
        <v>561</v>
      </c>
      <c r="E474" s="164" t="s">
        <v>1863</v>
      </c>
      <c r="F474" s="165" t="s">
        <v>1864</v>
      </c>
      <c r="G474" s="166" t="s">
        <v>290</v>
      </c>
      <c r="H474" s="167">
        <v>6</v>
      </c>
      <c r="I474" s="168"/>
      <c r="J474" s="169">
        <f t="shared" si="40"/>
        <v>0</v>
      </c>
      <c r="K474" s="170"/>
      <c r="L474" s="171"/>
      <c r="M474" s="172" t="s">
        <v>20</v>
      </c>
      <c r="N474" s="173" t="s">
        <v>45</v>
      </c>
      <c r="P474" s="141">
        <f t="shared" si="41"/>
        <v>0</v>
      </c>
      <c r="Q474" s="141">
        <v>0</v>
      </c>
      <c r="R474" s="141">
        <f t="shared" si="42"/>
        <v>0</v>
      </c>
      <c r="S474" s="141">
        <v>0</v>
      </c>
      <c r="T474" s="142">
        <f t="shared" si="43"/>
        <v>0</v>
      </c>
      <c r="AR474" s="143" t="s">
        <v>478</v>
      </c>
      <c r="AT474" s="143" t="s">
        <v>561</v>
      </c>
      <c r="AU474" s="143" t="s">
        <v>251</v>
      </c>
      <c r="AY474" s="16" t="s">
        <v>250</v>
      </c>
      <c r="BE474" s="144">
        <f t="shared" si="44"/>
        <v>0</v>
      </c>
      <c r="BF474" s="144">
        <f t="shared" si="45"/>
        <v>0</v>
      </c>
      <c r="BG474" s="144">
        <f t="shared" si="46"/>
        <v>0</v>
      </c>
      <c r="BH474" s="144">
        <f t="shared" si="47"/>
        <v>0</v>
      </c>
      <c r="BI474" s="144">
        <f t="shared" si="48"/>
        <v>0</v>
      </c>
      <c r="BJ474" s="16" t="s">
        <v>86</v>
      </c>
      <c r="BK474" s="144">
        <f t="shared" si="49"/>
        <v>0</v>
      </c>
      <c r="BL474" s="16" t="s">
        <v>378</v>
      </c>
      <c r="BM474" s="143" t="s">
        <v>4692</v>
      </c>
    </row>
    <row r="475" spans="2:65" s="1" customFormat="1" ht="16.5" customHeight="1">
      <c r="B475" s="31"/>
      <c r="C475" s="163" t="s">
        <v>1862</v>
      </c>
      <c r="D475" s="163" t="s">
        <v>561</v>
      </c>
      <c r="E475" s="164" t="s">
        <v>1867</v>
      </c>
      <c r="F475" s="165" t="s">
        <v>1868</v>
      </c>
      <c r="G475" s="166" t="s">
        <v>290</v>
      </c>
      <c r="H475" s="167">
        <v>2</v>
      </c>
      <c r="I475" s="168"/>
      <c r="J475" s="169">
        <f t="shared" si="40"/>
        <v>0</v>
      </c>
      <c r="K475" s="170"/>
      <c r="L475" s="171"/>
      <c r="M475" s="172" t="s">
        <v>20</v>
      </c>
      <c r="N475" s="173" t="s">
        <v>45</v>
      </c>
      <c r="P475" s="141">
        <f t="shared" si="41"/>
        <v>0</v>
      </c>
      <c r="Q475" s="141">
        <v>9.0000000000000006E-5</v>
      </c>
      <c r="R475" s="141">
        <f t="shared" si="42"/>
        <v>1.8000000000000001E-4</v>
      </c>
      <c r="S475" s="141">
        <v>0</v>
      </c>
      <c r="T475" s="142">
        <f t="shared" si="43"/>
        <v>0</v>
      </c>
      <c r="AR475" s="143" t="s">
        <v>478</v>
      </c>
      <c r="AT475" s="143" t="s">
        <v>561</v>
      </c>
      <c r="AU475" s="143" t="s">
        <v>251</v>
      </c>
      <c r="AY475" s="16" t="s">
        <v>250</v>
      </c>
      <c r="BE475" s="144">
        <f t="shared" si="44"/>
        <v>0</v>
      </c>
      <c r="BF475" s="144">
        <f t="shared" si="45"/>
        <v>0</v>
      </c>
      <c r="BG475" s="144">
        <f t="shared" si="46"/>
        <v>0</v>
      </c>
      <c r="BH475" s="144">
        <f t="shared" si="47"/>
        <v>0</v>
      </c>
      <c r="BI475" s="144">
        <f t="shared" si="48"/>
        <v>0</v>
      </c>
      <c r="BJ475" s="16" t="s">
        <v>86</v>
      </c>
      <c r="BK475" s="144">
        <f t="shared" si="49"/>
        <v>0</v>
      </c>
      <c r="BL475" s="16" t="s">
        <v>378</v>
      </c>
      <c r="BM475" s="143" t="s">
        <v>4693</v>
      </c>
    </row>
    <row r="476" spans="2:65" s="1" customFormat="1" ht="16.5" customHeight="1">
      <c r="B476" s="31"/>
      <c r="C476" s="163" t="s">
        <v>1866</v>
      </c>
      <c r="D476" s="163" t="s">
        <v>561</v>
      </c>
      <c r="E476" s="164" t="s">
        <v>1796</v>
      </c>
      <c r="F476" s="165" t="s">
        <v>1797</v>
      </c>
      <c r="G476" s="166" t="s">
        <v>290</v>
      </c>
      <c r="H476" s="167">
        <v>8</v>
      </c>
      <c r="I476" s="168"/>
      <c r="J476" s="169">
        <f t="shared" si="40"/>
        <v>0</v>
      </c>
      <c r="K476" s="170"/>
      <c r="L476" s="171"/>
      <c r="M476" s="172" t="s">
        <v>20</v>
      </c>
      <c r="N476" s="173" t="s">
        <v>45</v>
      </c>
      <c r="P476" s="141">
        <f t="shared" si="41"/>
        <v>0</v>
      </c>
      <c r="Q476" s="141">
        <v>6.9999999999999994E-5</v>
      </c>
      <c r="R476" s="141">
        <f t="shared" si="42"/>
        <v>5.5999999999999995E-4</v>
      </c>
      <c r="S476" s="141">
        <v>0</v>
      </c>
      <c r="T476" s="142">
        <f t="shared" si="43"/>
        <v>0</v>
      </c>
      <c r="AR476" s="143" t="s">
        <v>478</v>
      </c>
      <c r="AT476" s="143" t="s">
        <v>561</v>
      </c>
      <c r="AU476" s="143" t="s">
        <v>251</v>
      </c>
      <c r="AY476" s="16" t="s">
        <v>250</v>
      </c>
      <c r="BE476" s="144">
        <f t="shared" si="44"/>
        <v>0</v>
      </c>
      <c r="BF476" s="144">
        <f t="shared" si="45"/>
        <v>0</v>
      </c>
      <c r="BG476" s="144">
        <f t="shared" si="46"/>
        <v>0</v>
      </c>
      <c r="BH476" s="144">
        <f t="shared" si="47"/>
        <v>0</v>
      </c>
      <c r="BI476" s="144">
        <f t="shared" si="48"/>
        <v>0</v>
      </c>
      <c r="BJ476" s="16" t="s">
        <v>86</v>
      </c>
      <c r="BK476" s="144">
        <f t="shared" si="49"/>
        <v>0</v>
      </c>
      <c r="BL476" s="16" t="s">
        <v>378</v>
      </c>
      <c r="BM476" s="143" t="s">
        <v>4694</v>
      </c>
    </row>
    <row r="477" spans="2:65" s="1" customFormat="1" ht="44.25" customHeight="1">
      <c r="B477" s="31"/>
      <c r="C477" s="131" t="s">
        <v>1870</v>
      </c>
      <c r="D477" s="131" t="s">
        <v>253</v>
      </c>
      <c r="E477" s="132" t="s">
        <v>1873</v>
      </c>
      <c r="F477" s="133" t="s">
        <v>1874</v>
      </c>
      <c r="G477" s="134" t="s">
        <v>290</v>
      </c>
      <c r="H477" s="135">
        <v>24</v>
      </c>
      <c r="I477" s="136"/>
      <c r="J477" s="137">
        <f t="shared" si="40"/>
        <v>0</v>
      </c>
      <c r="K477" s="138"/>
      <c r="L477" s="31"/>
      <c r="M477" s="139" t="s">
        <v>20</v>
      </c>
      <c r="N477" s="140" t="s">
        <v>45</v>
      </c>
      <c r="P477" s="141">
        <f t="shared" si="41"/>
        <v>0</v>
      </c>
      <c r="Q477" s="141">
        <v>0</v>
      </c>
      <c r="R477" s="141">
        <f t="shared" si="42"/>
        <v>0</v>
      </c>
      <c r="S477" s="141">
        <v>0</v>
      </c>
      <c r="T477" s="142">
        <f t="shared" si="43"/>
        <v>0</v>
      </c>
      <c r="AR477" s="143" t="s">
        <v>378</v>
      </c>
      <c r="AT477" s="143" t="s">
        <v>253</v>
      </c>
      <c r="AU477" s="143" t="s">
        <v>251</v>
      </c>
      <c r="AY477" s="16" t="s">
        <v>250</v>
      </c>
      <c r="BE477" s="144">
        <f t="shared" si="44"/>
        <v>0</v>
      </c>
      <c r="BF477" s="144">
        <f t="shared" si="45"/>
        <v>0</v>
      </c>
      <c r="BG477" s="144">
        <f t="shared" si="46"/>
        <v>0</v>
      </c>
      <c r="BH477" s="144">
        <f t="shared" si="47"/>
        <v>0</v>
      </c>
      <c r="BI477" s="144">
        <f t="shared" si="48"/>
        <v>0</v>
      </c>
      <c r="BJ477" s="16" t="s">
        <v>86</v>
      </c>
      <c r="BK477" s="144">
        <f t="shared" si="49"/>
        <v>0</v>
      </c>
      <c r="BL477" s="16" t="s">
        <v>378</v>
      </c>
      <c r="BM477" s="143" t="s">
        <v>4695</v>
      </c>
    </row>
    <row r="478" spans="2:65" s="1" customFormat="1">
      <c r="B478" s="31"/>
      <c r="D478" s="145" t="s">
        <v>259</v>
      </c>
      <c r="F478" s="146" t="s">
        <v>1876</v>
      </c>
      <c r="I478" s="147"/>
      <c r="L478" s="31"/>
      <c r="M478" s="148"/>
      <c r="T478" s="50"/>
      <c r="AT478" s="16" t="s">
        <v>259</v>
      </c>
      <c r="AU478" s="16" t="s">
        <v>251</v>
      </c>
    </row>
    <row r="479" spans="2:65" s="1" customFormat="1" ht="16.5" customHeight="1">
      <c r="B479" s="31"/>
      <c r="C479" s="163" t="s">
        <v>1872</v>
      </c>
      <c r="D479" s="163" t="s">
        <v>561</v>
      </c>
      <c r="E479" s="164" t="s">
        <v>1878</v>
      </c>
      <c r="F479" s="165" t="s">
        <v>1879</v>
      </c>
      <c r="G479" s="166" t="s">
        <v>283</v>
      </c>
      <c r="H479" s="167">
        <v>24</v>
      </c>
      <c r="I479" s="168"/>
      <c r="J479" s="169">
        <f t="shared" ref="J479:J484" si="50">ROUND(I479*H479,2)</f>
        <v>0</v>
      </c>
      <c r="K479" s="170"/>
      <c r="L479" s="171"/>
      <c r="M479" s="172" t="s">
        <v>20</v>
      </c>
      <c r="N479" s="173" t="s">
        <v>45</v>
      </c>
      <c r="P479" s="141">
        <f t="shared" ref="P479:P484" si="51">O479*H479</f>
        <v>0</v>
      </c>
      <c r="Q479" s="141">
        <v>4.6000000000000001E-4</v>
      </c>
      <c r="R479" s="141">
        <f t="shared" ref="R479:R484" si="52">Q479*H479</f>
        <v>1.1040000000000001E-2</v>
      </c>
      <c r="S479" s="141">
        <v>0</v>
      </c>
      <c r="T479" s="142">
        <f t="shared" ref="T479:T484" si="53">S479*H479</f>
        <v>0</v>
      </c>
      <c r="AR479" s="143" t="s">
        <v>478</v>
      </c>
      <c r="AT479" s="143" t="s">
        <v>561</v>
      </c>
      <c r="AU479" s="143" t="s">
        <v>251</v>
      </c>
      <c r="AY479" s="16" t="s">
        <v>250</v>
      </c>
      <c r="BE479" s="144">
        <f t="shared" ref="BE479:BE484" si="54">IF(N479="základní",J479,0)</f>
        <v>0</v>
      </c>
      <c r="BF479" s="144">
        <f t="shared" ref="BF479:BF484" si="55">IF(N479="snížená",J479,0)</f>
        <v>0</v>
      </c>
      <c r="BG479" s="144">
        <f t="shared" ref="BG479:BG484" si="56">IF(N479="zákl. přenesená",J479,0)</f>
        <v>0</v>
      </c>
      <c r="BH479" s="144">
        <f t="shared" ref="BH479:BH484" si="57">IF(N479="sníž. přenesená",J479,0)</f>
        <v>0</v>
      </c>
      <c r="BI479" s="144">
        <f t="shared" ref="BI479:BI484" si="58">IF(N479="nulová",J479,0)</f>
        <v>0</v>
      </c>
      <c r="BJ479" s="16" t="s">
        <v>86</v>
      </c>
      <c r="BK479" s="144">
        <f t="shared" ref="BK479:BK484" si="59">ROUND(I479*H479,2)</f>
        <v>0</v>
      </c>
      <c r="BL479" s="16" t="s">
        <v>378</v>
      </c>
      <c r="BM479" s="143" t="s">
        <v>4696</v>
      </c>
    </row>
    <row r="480" spans="2:65" s="1" customFormat="1" ht="16.5" customHeight="1">
      <c r="B480" s="31"/>
      <c r="C480" s="163" t="s">
        <v>1877</v>
      </c>
      <c r="D480" s="163" t="s">
        <v>561</v>
      </c>
      <c r="E480" s="164" t="s">
        <v>1882</v>
      </c>
      <c r="F480" s="165" t="s">
        <v>1883</v>
      </c>
      <c r="G480" s="166" t="s">
        <v>290</v>
      </c>
      <c r="H480" s="167">
        <v>24</v>
      </c>
      <c r="I480" s="168"/>
      <c r="J480" s="169">
        <f t="shared" si="50"/>
        <v>0</v>
      </c>
      <c r="K480" s="170"/>
      <c r="L480" s="171"/>
      <c r="M480" s="172" t="s">
        <v>20</v>
      </c>
      <c r="N480" s="173" t="s">
        <v>45</v>
      </c>
      <c r="P480" s="141">
        <f t="shared" si="51"/>
        <v>0</v>
      </c>
      <c r="Q480" s="141">
        <v>5.0000000000000001E-4</v>
      </c>
      <c r="R480" s="141">
        <f t="shared" si="52"/>
        <v>1.2E-2</v>
      </c>
      <c r="S480" s="141">
        <v>0</v>
      </c>
      <c r="T480" s="142">
        <f t="shared" si="53"/>
        <v>0</v>
      </c>
      <c r="AR480" s="143" t="s">
        <v>478</v>
      </c>
      <c r="AT480" s="143" t="s">
        <v>561</v>
      </c>
      <c r="AU480" s="143" t="s">
        <v>251</v>
      </c>
      <c r="AY480" s="16" t="s">
        <v>250</v>
      </c>
      <c r="BE480" s="144">
        <f t="shared" si="54"/>
        <v>0</v>
      </c>
      <c r="BF480" s="144">
        <f t="shared" si="55"/>
        <v>0</v>
      </c>
      <c r="BG480" s="144">
        <f t="shared" si="56"/>
        <v>0</v>
      </c>
      <c r="BH480" s="144">
        <f t="shared" si="57"/>
        <v>0</v>
      </c>
      <c r="BI480" s="144">
        <f t="shared" si="58"/>
        <v>0</v>
      </c>
      <c r="BJ480" s="16" t="s">
        <v>86</v>
      </c>
      <c r="BK480" s="144">
        <f t="shared" si="59"/>
        <v>0</v>
      </c>
      <c r="BL480" s="16" t="s">
        <v>378</v>
      </c>
      <c r="BM480" s="143" t="s">
        <v>4697</v>
      </c>
    </row>
    <row r="481" spans="2:65" s="1" customFormat="1" ht="16.5" customHeight="1">
      <c r="B481" s="31"/>
      <c r="C481" s="163" t="s">
        <v>1881</v>
      </c>
      <c r="D481" s="163" t="s">
        <v>561</v>
      </c>
      <c r="E481" s="164" t="s">
        <v>1886</v>
      </c>
      <c r="F481" s="165" t="s">
        <v>1887</v>
      </c>
      <c r="G481" s="166" t="s">
        <v>290</v>
      </c>
      <c r="H481" s="167">
        <v>24</v>
      </c>
      <c r="I481" s="168"/>
      <c r="J481" s="169">
        <f t="shared" si="50"/>
        <v>0</v>
      </c>
      <c r="K481" s="170"/>
      <c r="L481" s="171"/>
      <c r="M481" s="172" t="s">
        <v>20</v>
      </c>
      <c r="N481" s="173" t="s">
        <v>45</v>
      </c>
      <c r="P481" s="141">
        <f t="shared" si="51"/>
        <v>0</v>
      </c>
      <c r="Q481" s="141">
        <v>2.0000000000000002E-5</v>
      </c>
      <c r="R481" s="141">
        <f t="shared" si="52"/>
        <v>4.8000000000000007E-4</v>
      </c>
      <c r="S481" s="141">
        <v>0</v>
      </c>
      <c r="T481" s="142">
        <f t="shared" si="53"/>
        <v>0</v>
      </c>
      <c r="AR481" s="143" t="s">
        <v>478</v>
      </c>
      <c r="AT481" s="143" t="s">
        <v>561</v>
      </c>
      <c r="AU481" s="143" t="s">
        <v>251</v>
      </c>
      <c r="AY481" s="16" t="s">
        <v>250</v>
      </c>
      <c r="BE481" s="144">
        <f t="shared" si="54"/>
        <v>0</v>
      </c>
      <c r="BF481" s="144">
        <f t="shared" si="55"/>
        <v>0</v>
      </c>
      <c r="BG481" s="144">
        <f t="shared" si="56"/>
        <v>0</v>
      </c>
      <c r="BH481" s="144">
        <f t="shared" si="57"/>
        <v>0</v>
      </c>
      <c r="BI481" s="144">
        <f t="shared" si="58"/>
        <v>0</v>
      </c>
      <c r="BJ481" s="16" t="s">
        <v>86</v>
      </c>
      <c r="BK481" s="144">
        <f t="shared" si="59"/>
        <v>0</v>
      </c>
      <c r="BL481" s="16" t="s">
        <v>378</v>
      </c>
      <c r="BM481" s="143" t="s">
        <v>4698</v>
      </c>
    </row>
    <row r="482" spans="2:65" s="1" customFormat="1" ht="16.5" customHeight="1">
      <c r="B482" s="31"/>
      <c r="C482" s="163" t="s">
        <v>1885</v>
      </c>
      <c r="D482" s="163" t="s">
        <v>561</v>
      </c>
      <c r="E482" s="164" t="s">
        <v>1890</v>
      </c>
      <c r="F482" s="165" t="s">
        <v>1891</v>
      </c>
      <c r="G482" s="166" t="s">
        <v>290</v>
      </c>
      <c r="H482" s="167">
        <v>48</v>
      </c>
      <c r="I482" s="168"/>
      <c r="J482" s="169">
        <f t="shared" si="50"/>
        <v>0</v>
      </c>
      <c r="K482" s="170"/>
      <c r="L482" s="171"/>
      <c r="M482" s="172" t="s">
        <v>20</v>
      </c>
      <c r="N482" s="173" t="s">
        <v>45</v>
      </c>
      <c r="P482" s="141">
        <f t="shared" si="51"/>
        <v>0</v>
      </c>
      <c r="Q482" s="141">
        <v>1E-4</v>
      </c>
      <c r="R482" s="141">
        <f t="shared" si="52"/>
        <v>4.8000000000000004E-3</v>
      </c>
      <c r="S482" s="141">
        <v>0</v>
      </c>
      <c r="T482" s="142">
        <f t="shared" si="53"/>
        <v>0</v>
      </c>
      <c r="AR482" s="143" t="s">
        <v>478</v>
      </c>
      <c r="AT482" s="143" t="s">
        <v>561</v>
      </c>
      <c r="AU482" s="143" t="s">
        <v>251</v>
      </c>
      <c r="AY482" s="16" t="s">
        <v>250</v>
      </c>
      <c r="BE482" s="144">
        <f t="shared" si="54"/>
        <v>0</v>
      </c>
      <c r="BF482" s="144">
        <f t="shared" si="55"/>
        <v>0</v>
      </c>
      <c r="BG482" s="144">
        <f t="shared" si="56"/>
        <v>0</v>
      </c>
      <c r="BH482" s="144">
        <f t="shared" si="57"/>
        <v>0</v>
      </c>
      <c r="BI482" s="144">
        <f t="shared" si="58"/>
        <v>0</v>
      </c>
      <c r="BJ482" s="16" t="s">
        <v>86</v>
      </c>
      <c r="BK482" s="144">
        <f t="shared" si="59"/>
        <v>0</v>
      </c>
      <c r="BL482" s="16" t="s">
        <v>378</v>
      </c>
      <c r="BM482" s="143" t="s">
        <v>4699</v>
      </c>
    </row>
    <row r="483" spans="2:65" s="1" customFormat="1" ht="16.5" customHeight="1">
      <c r="B483" s="31"/>
      <c r="C483" s="163" t="s">
        <v>1889</v>
      </c>
      <c r="D483" s="163" t="s">
        <v>561</v>
      </c>
      <c r="E483" s="164" t="s">
        <v>1894</v>
      </c>
      <c r="F483" s="165" t="s">
        <v>1895</v>
      </c>
      <c r="G483" s="166" t="s">
        <v>290</v>
      </c>
      <c r="H483" s="167">
        <v>24</v>
      </c>
      <c r="I483" s="168"/>
      <c r="J483" s="169">
        <f t="shared" si="50"/>
        <v>0</v>
      </c>
      <c r="K483" s="170"/>
      <c r="L483" s="171"/>
      <c r="M483" s="172" t="s">
        <v>20</v>
      </c>
      <c r="N483" s="173" t="s">
        <v>45</v>
      </c>
      <c r="P483" s="141">
        <f t="shared" si="51"/>
        <v>0</v>
      </c>
      <c r="Q483" s="141">
        <v>4.0000000000000003E-5</v>
      </c>
      <c r="R483" s="141">
        <f t="shared" si="52"/>
        <v>9.6000000000000013E-4</v>
      </c>
      <c r="S483" s="141">
        <v>0</v>
      </c>
      <c r="T483" s="142">
        <f t="shared" si="53"/>
        <v>0</v>
      </c>
      <c r="AR483" s="143" t="s">
        <v>478</v>
      </c>
      <c r="AT483" s="143" t="s">
        <v>561</v>
      </c>
      <c r="AU483" s="143" t="s">
        <v>251</v>
      </c>
      <c r="AY483" s="16" t="s">
        <v>250</v>
      </c>
      <c r="BE483" s="144">
        <f t="shared" si="54"/>
        <v>0</v>
      </c>
      <c r="BF483" s="144">
        <f t="shared" si="55"/>
        <v>0</v>
      </c>
      <c r="BG483" s="144">
        <f t="shared" si="56"/>
        <v>0</v>
      </c>
      <c r="BH483" s="144">
        <f t="shared" si="57"/>
        <v>0</v>
      </c>
      <c r="BI483" s="144">
        <f t="shared" si="58"/>
        <v>0</v>
      </c>
      <c r="BJ483" s="16" t="s">
        <v>86</v>
      </c>
      <c r="BK483" s="144">
        <f t="shared" si="59"/>
        <v>0</v>
      </c>
      <c r="BL483" s="16" t="s">
        <v>378</v>
      </c>
      <c r="BM483" s="143" t="s">
        <v>4700</v>
      </c>
    </row>
    <row r="484" spans="2:65" s="1" customFormat="1" ht="16.5" customHeight="1">
      <c r="B484" s="31"/>
      <c r="C484" s="163" t="s">
        <v>1893</v>
      </c>
      <c r="D484" s="163" t="s">
        <v>561</v>
      </c>
      <c r="E484" s="164" t="s">
        <v>2121</v>
      </c>
      <c r="F484" s="165" t="s">
        <v>2122</v>
      </c>
      <c r="G484" s="166" t="s">
        <v>290</v>
      </c>
      <c r="H484" s="167">
        <v>2</v>
      </c>
      <c r="I484" s="168"/>
      <c r="J484" s="169">
        <f t="shared" si="50"/>
        <v>0</v>
      </c>
      <c r="K484" s="170"/>
      <c r="L484" s="171"/>
      <c r="M484" s="181" t="s">
        <v>20</v>
      </c>
      <c r="N484" s="182" t="s">
        <v>45</v>
      </c>
      <c r="O484" s="179"/>
      <c r="P484" s="183">
        <f t="shared" si="51"/>
        <v>0</v>
      </c>
      <c r="Q484" s="183">
        <v>4.4999999999999999E-4</v>
      </c>
      <c r="R484" s="183">
        <f t="shared" si="52"/>
        <v>8.9999999999999998E-4</v>
      </c>
      <c r="S484" s="183">
        <v>0</v>
      </c>
      <c r="T484" s="184">
        <f t="shared" si="53"/>
        <v>0</v>
      </c>
      <c r="AR484" s="143" t="s">
        <v>478</v>
      </c>
      <c r="AT484" s="143" t="s">
        <v>561</v>
      </c>
      <c r="AU484" s="143" t="s">
        <v>251</v>
      </c>
      <c r="AY484" s="16" t="s">
        <v>250</v>
      </c>
      <c r="BE484" s="144">
        <f t="shared" si="54"/>
        <v>0</v>
      </c>
      <c r="BF484" s="144">
        <f t="shared" si="55"/>
        <v>0</v>
      </c>
      <c r="BG484" s="144">
        <f t="shared" si="56"/>
        <v>0</v>
      </c>
      <c r="BH484" s="144">
        <f t="shared" si="57"/>
        <v>0</v>
      </c>
      <c r="BI484" s="144">
        <f t="shared" si="58"/>
        <v>0</v>
      </c>
      <c r="BJ484" s="16" t="s">
        <v>86</v>
      </c>
      <c r="BK484" s="144">
        <f t="shared" si="59"/>
        <v>0</v>
      </c>
      <c r="BL484" s="16" t="s">
        <v>378</v>
      </c>
      <c r="BM484" s="143" t="s">
        <v>4701</v>
      </c>
    </row>
    <row r="485" spans="2:65" s="1" customFormat="1" ht="6.95" customHeight="1">
      <c r="B485" s="39"/>
      <c r="C485" s="40"/>
      <c r="D485" s="40"/>
      <c r="E485" s="40"/>
      <c r="F485" s="40"/>
      <c r="G485" s="40"/>
      <c r="H485" s="40"/>
      <c r="I485" s="40"/>
      <c r="J485" s="40"/>
      <c r="K485" s="40"/>
      <c r="L485" s="31"/>
    </row>
  </sheetData>
  <sheetProtection algorithmName="SHA-512" hashValue="MKh4dXj5SYad9E22oqeVqPQZSZVyv0fO7GRqZQz2AgMwVbzgeHmWUnRswiIJp669K7QKQaUyBFq+28vaoNn44Q==" saltValue="Z/SiX5gphpOS8WZF8Q7CgalnU89ldO+Wm7X62Jeawj+dn4qsw4o3aom6FkaJuuJE3+yGiMCF3Kn/Ih2e8lUdpQ==" spinCount="100000" sheet="1" objects="1" scenarios="1" formatColumns="0" formatRows="0" autoFilter="0"/>
  <autoFilter ref="C91:K484" xr:uid="{00000000-0009-0000-0000-000010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F96" r:id="rId1" xr:uid="{00000000-0004-0000-1000-000000000000}"/>
    <hyperlink ref="F98" r:id="rId2" xr:uid="{00000000-0004-0000-1000-000001000000}"/>
    <hyperlink ref="F103" r:id="rId3" xr:uid="{00000000-0004-0000-1000-000002000000}"/>
    <hyperlink ref="F106" r:id="rId4" xr:uid="{00000000-0004-0000-1000-000003000000}"/>
    <hyperlink ref="F108" r:id="rId5" xr:uid="{00000000-0004-0000-1000-000004000000}"/>
    <hyperlink ref="F112" r:id="rId6" xr:uid="{00000000-0004-0000-1000-000005000000}"/>
    <hyperlink ref="F114" r:id="rId7" xr:uid="{00000000-0004-0000-1000-000006000000}"/>
    <hyperlink ref="F116" r:id="rId8" xr:uid="{00000000-0004-0000-1000-000007000000}"/>
    <hyperlink ref="F119" r:id="rId9" xr:uid="{00000000-0004-0000-1000-000008000000}"/>
    <hyperlink ref="F123" r:id="rId10" xr:uid="{00000000-0004-0000-1000-000009000000}"/>
    <hyperlink ref="F128" r:id="rId11" xr:uid="{00000000-0004-0000-1000-00000A000000}"/>
    <hyperlink ref="F133" r:id="rId12" xr:uid="{00000000-0004-0000-1000-00000B000000}"/>
    <hyperlink ref="F143" r:id="rId13" xr:uid="{00000000-0004-0000-1000-00000C000000}"/>
    <hyperlink ref="F151" r:id="rId14" xr:uid="{00000000-0004-0000-1000-00000D000000}"/>
    <hyperlink ref="F165" r:id="rId15" xr:uid="{00000000-0004-0000-1000-00000E000000}"/>
    <hyperlink ref="F169" r:id="rId16" xr:uid="{00000000-0004-0000-1000-00000F000000}"/>
    <hyperlink ref="F173" r:id="rId17" xr:uid="{00000000-0004-0000-1000-000010000000}"/>
    <hyperlink ref="F177" r:id="rId18" xr:uid="{00000000-0004-0000-1000-000011000000}"/>
    <hyperlink ref="F181" r:id="rId19" xr:uid="{00000000-0004-0000-1000-000012000000}"/>
    <hyperlink ref="F185" r:id="rId20" xr:uid="{00000000-0004-0000-1000-000013000000}"/>
    <hyperlink ref="F191" r:id="rId21" xr:uid="{00000000-0004-0000-1000-000014000000}"/>
    <hyperlink ref="F197" r:id="rId22" xr:uid="{00000000-0004-0000-1000-000015000000}"/>
    <hyperlink ref="F219" r:id="rId23" xr:uid="{00000000-0004-0000-1000-000016000000}"/>
    <hyperlink ref="F229" r:id="rId24" xr:uid="{00000000-0004-0000-1000-000017000000}"/>
    <hyperlink ref="F233" r:id="rId25" xr:uid="{00000000-0004-0000-1000-000018000000}"/>
    <hyperlink ref="F237" r:id="rId26" xr:uid="{00000000-0004-0000-1000-000019000000}"/>
    <hyperlink ref="F241" r:id="rId27" xr:uid="{00000000-0004-0000-1000-00001A000000}"/>
    <hyperlink ref="F245" r:id="rId28" xr:uid="{00000000-0004-0000-1000-00001B000000}"/>
    <hyperlink ref="F253" r:id="rId29" xr:uid="{00000000-0004-0000-1000-00001C000000}"/>
    <hyperlink ref="F258" r:id="rId30" xr:uid="{00000000-0004-0000-1000-00001D000000}"/>
    <hyperlink ref="F261" r:id="rId31" xr:uid="{00000000-0004-0000-1000-00001E000000}"/>
    <hyperlink ref="F265" r:id="rId32" xr:uid="{00000000-0004-0000-1000-00001F000000}"/>
    <hyperlink ref="F269" r:id="rId33" xr:uid="{00000000-0004-0000-1000-000020000000}"/>
    <hyperlink ref="F273" r:id="rId34" xr:uid="{00000000-0004-0000-1000-000021000000}"/>
    <hyperlink ref="F277" r:id="rId35" xr:uid="{00000000-0004-0000-1000-000022000000}"/>
    <hyperlink ref="F281" r:id="rId36" xr:uid="{00000000-0004-0000-1000-000023000000}"/>
    <hyperlink ref="F289" r:id="rId37" xr:uid="{00000000-0004-0000-1000-000024000000}"/>
    <hyperlink ref="F293" r:id="rId38" xr:uid="{00000000-0004-0000-1000-000025000000}"/>
    <hyperlink ref="F301" r:id="rId39" xr:uid="{00000000-0004-0000-1000-000026000000}"/>
    <hyperlink ref="F309" r:id="rId40" xr:uid="{00000000-0004-0000-1000-000027000000}"/>
    <hyperlink ref="F313" r:id="rId41" xr:uid="{00000000-0004-0000-1000-000028000000}"/>
    <hyperlink ref="F321" r:id="rId42" xr:uid="{00000000-0004-0000-1000-000029000000}"/>
    <hyperlink ref="F325" r:id="rId43" xr:uid="{00000000-0004-0000-1000-00002A000000}"/>
    <hyperlink ref="F331" r:id="rId44" xr:uid="{00000000-0004-0000-1000-00002B000000}"/>
    <hyperlink ref="F339" r:id="rId45" xr:uid="{00000000-0004-0000-1000-00002C000000}"/>
    <hyperlink ref="F344" r:id="rId46" xr:uid="{00000000-0004-0000-1000-00002D000000}"/>
    <hyperlink ref="F375" r:id="rId47" xr:uid="{00000000-0004-0000-1000-00002E000000}"/>
    <hyperlink ref="F380" r:id="rId48" xr:uid="{00000000-0004-0000-1000-00002F000000}"/>
    <hyperlink ref="F391" r:id="rId49" xr:uid="{00000000-0004-0000-1000-000030000000}"/>
    <hyperlink ref="F393" r:id="rId50" xr:uid="{00000000-0004-0000-1000-000031000000}"/>
    <hyperlink ref="F395" r:id="rId51" xr:uid="{00000000-0004-0000-1000-000032000000}"/>
    <hyperlink ref="F402" r:id="rId52" xr:uid="{00000000-0004-0000-1000-000033000000}"/>
    <hyperlink ref="F404" r:id="rId53" xr:uid="{00000000-0004-0000-1000-000034000000}"/>
    <hyperlink ref="F414" r:id="rId54" xr:uid="{00000000-0004-0000-1000-000035000000}"/>
    <hyperlink ref="F416" r:id="rId55" xr:uid="{00000000-0004-0000-1000-000036000000}"/>
    <hyperlink ref="F432" r:id="rId56" xr:uid="{00000000-0004-0000-1000-000037000000}"/>
    <hyperlink ref="F445" r:id="rId57" xr:uid="{00000000-0004-0000-1000-000038000000}"/>
    <hyperlink ref="F447" r:id="rId58" xr:uid="{00000000-0004-0000-1000-000039000000}"/>
    <hyperlink ref="F461" r:id="rId59" xr:uid="{00000000-0004-0000-1000-00003A000000}"/>
    <hyperlink ref="F463" r:id="rId60" xr:uid="{00000000-0004-0000-1000-00003B000000}"/>
    <hyperlink ref="F478" r:id="rId61" xr:uid="{00000000-0004-0000-1000-00003C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6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36"/>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131</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4134</v>
      </c>
      <c r="F9" s="314"/>
      <c r="G9" s="314"/>
      <c r="H9" s="314"/>
      <c r="L9" s="31"/>
    </row>
    <row r="10" spans="2:46" s="1" customFormat="1" ht="12" customHeight="1">
      <c r="B10" s="31"/>
      <c r="D10" s="26" t="s">
        <v>212</v>
      </c>
      <c r="L10" s="31"/>
    </row>
    <row r="11" spans="2:46" s="1" customFormat="1" ht="16.5" customHeight="1">
      <c r="B11" s="31"/>
      <c r="E11" s="297" t="s">
        <v>4702</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ROUND(J91,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ROUND((SUM(BE91:BE135)),  2)</f>
        <v>0</v>
      </c>
      <c r="I35" s="92">
        <v>0.21</v>
      </c>
      <c r="J35" s="80">
        <f>ROUND(((SUM(BE91:BE135))*I35),  2)</f>
        <v>0</v>
      </c>
      <c r="L35" s="31"/>
    </row>
    <row r="36" spans="2:12" s="1" customFormat="1" ht="14.45" customHeight="1">
      <c r="B36" s="31"/>
      <c r="E36" s="26" t="s">
        <v>45</v>
      </c>
      <c r="F36" s="80">
        <f>ROUND((SUM(BF91:BF135)),  2)</f>
        <v>0</v>
      </c>
      <c r="I36" s="92">
        <v>0.15</v>
      </c>
      <c r="J36" s="80">
        <f>ROUND(((SUM(BF91:BF135))*I36),  2)</f>
        <v>0</v>
      </c>
      <c r="L36" s="31"/>
    </row>
    <row r="37" spans="2:12" s="1" customFormat="1" ht="14.45" hidden="1" customHeight="1">
      <c r="B37" s="31"/>
      <c r="E37" s="26" t="s">
        <v>46</v>
      </c>
      <c r="F37" s="80">
        <f>ROUND((SUM(BG91:BG135)),  2)</f>
        <v>0</v>
      </c>
      <c r="I37" s="92">
        <v>0.21</v>
      </c>
      <c r="J37" s="80">
        <f>0</f>
        <v>0</v>
      </c>
      <c r="L37" s="31"/>
    </row>
    <row r="38" spans="2:12" s="1" customFormat="1" ht="14.45" hidden="1" customHeight="1">
      <c r="B38" s="31"/>
      <c r="E38" s="26" t="s">
        <v>47</v>
      </c>
      <c r="F38" s="80">
        <f>ROUND((SUM(BH91:BH135)),  2)</f>
        <v>0</v>
      </c>
      <c r="I38" s="92">
        <v>0.15</v>
      </c>
      <c r="J38" s="80">
        <f>0</f>
        <v>0</v>
      </c>
      <c r="L38" s="31"/>
    </row>
    <row r="39" spans="2:12" s="1" customFormat="1" ht="14.45" hidden="1" customHeight="1">
      <c r="B39" s="31"/>
      <c r="E39" s="26" t="s">
        <v>48</v>
      </c>
      <c r="F39" s="80">
        <f>ROUND((SUM(BI91:BI135)),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4134</v>
      </c>
      <c r="F52" s="314"/>
      <c r="G52" s="314"/>
      <c r="H52" s="314"/>
      <c r="L52" s="31"/>
    </row>
    <row r="53" spans="2:47" s="1" customFormat="1" ht="12" customHeight="1">
      <c r="B53" s="31"/>
      <c r="C53" s="26" t="s">
        <v>212</v>
      </c>
      <c r="L53" s="31"/>
    </row>
    <row r="54" spans="2:47" s="1" customFormat="1" ht="16.5" customHeight="1">
      <c r="B54" s="31"/>
      <c r="E54" s="297" t="str">
        <f>E11</f>
        <v>S3-742-1 - Sdělovací systémy</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J91</f>
        <v>0</v>
      </c>
      <c r="L63" s="31"/>
      <c r="AU63" s="16" t="s">
        <v>217</v>
      </c>
    </row>
    <row r="64" spans="2:47" s="8" customFormat="1" ht="24.95" customHeight="1">
      <c r="B64" s="102"/>
      <c r="D64" s="103" t="s">
        <v>225</v>
      </c>
      <c r="E64" s="104"/>
      <c r="F64" s="104"/>
      <c r="G64" s="104"/>
      <c r="H64" s="104"/>
      <c r="I64" s="104"/>
      <c r="J64" s="105">
        <f>J92</f>
        <v>0</v>
      </c>
      <c r="L64" s="102"/>
    </row>
    <row r="65" spans="2:12" s="9" customFormat="1" ht="19.899999999999999" customHeight="1">
      <c r="B65" s="106"/>
      <c r="D65" s="107" t="s">
        <v>2160</v>
      </c>
      <c r="E65" s="108"/>
      <c r="F65" s="108"/>
      <c r="G65" s="108"/>
      <c r="H65" s="108"/>
      <c r="I65" s="108"/>
      <c r="J65" s="109">
        <f>J93</f>
        <v>0</v>
      </c>
      <c r="L65" s="106"/>
    </row>
    <row r="66" spans="2:12" s="9" customFormat="1" ht="14.85" customHeight="1">
      <c r="B66" s="106"/>
      <c r="D66" s="107" t="s">
        <v>2161</v>
      </c>
      <c r="E66" s="108"/>
      <c r="F66" s="108"/>
      <c r="G66" s="108"/>
      <c r="H66" s="108"/>
      <c r="I66" s="108"/>
      <c r="J66" s="109">
        <f>J94</f>
        <v>0</v>
      </c>
      <c r="L66" s="106"/>
    </row>
    <row r="67" spans="2:12" s="9" customFormat="1" ht="14.85" customHeight="1">
      <c r="B67" s="106"/>
      <c r="D67" s="107" t="s">
        <v>2162</v>
      </c>
      <c r="E67" s="108"/>
      <c r="F67" s="108"/>
      <c r="G67" s="108"/>
      <c r="H67" s="108"/>
      <c r="I67" s="108"/>
      <c r="J67" s="109">
        <f>J111</f>
        <v>0</v>
      </c>
      <c r="L67" s="106"/>
    </row>
    <row r="68" spans="2:12" s="9" customFormat="1" ht="14.85" customHeight="1">
      <c r="B68" s="106"/>
      <c r="D68" s="107" t="s">
        <v>2163</v>
      </c>
      <c r="E68" s="108"/>
      <c r="F68" s="108"/>
      <c r="G68" s="108"/>
      <c r="H68" s="108"/>
      <c r="I68" s="108"/>
      <c r="J68" s="109">
        <f>J121</f>
        <v>0</v>
      </c>
      <c r="L68" s="106"/>
    </row>
    <row r="69" spans="2:12" s="9" customFormat="1" ht="14.85" customHeight="1">
      <c r="B69" s="106"/>
      <c r="D69" s="107" t="s">
        <v>3746</v>
      </c>
      <c r="E69" s="108"/>
      <c r="F69" s="108"/>
      <c r="G69" s="108"/>
      <c r="H69" s="108"/>
      <c r="I69" s="108"/>
      <c r="J69" s="109">
        <f>J131</f>
        <v>0</v>
      </c>
      <c r="L69" s="106"/>
    </row>
    <row r="70" spans="2:12" s="1" customFormat="1" ht="21.75" customHeight="1">
      <c r="B70" s="31"/>
      <c r="L70" s="31"/>
    </row>
    <row r="71" spans="2:12" s="1" customFormat="1" ht="6.95" customHeight="1">
      <c r="B71" s="39"/>
      <c r="C71" s="40"/>
      <c r="D71" s="40"/>
      <c r="E71" s="40"/>
      <c r="F71" s="40"/>
      <c r="G71" s="40"/>
      <c r="H71" s="40"/>
      <c r="I71" s="40"/>
      <c r="J71" s="40"/>
      <c r="K71" s="40"/>
      <c r="L71" s="31"/>
    </row>
    <row r="75" spans="2:12" s="1" customFormat="1" ht="6.95" customHeight="1">
      <c r="B75" s="41"/>
      <c r="C75" s="42"/>
      <c r="D75" s="42"/>
      <c r="E75" s="42"/>
      <c r="F75" s="42"/>
      <c r="G75" s="42"/>
      <c r="H75" s="42"/>
      <c r="I75" s="42"/>
      <c r="J75" s="42"/>
      <c r="K75" s="42"/>
      <c r="L75" s="31"/>
    </row>
    <row r="76" spans="2:12" s="1" customFormat="1" ht="24.95" customHeight="1">
      <c r="B76" s="31"/>
      <c r="C76" s="20" t="s">
        <v>235</v>
      </c>
      <c r="L76" s="31"/>
    </row>
    <row r="77" spans="2:12" s="1" customFormat="1" ht="6.95" customHeight="1">
      <c r="B77" s="31"/>
      <c r="L77" s="31"/>
    </row>
    <row r="78" spans="2:12" s="1" customFormat="1" ht="12" customHeight="1">
      <c r="B78" s="31"/>
      <c r="C78" s="26" t="s">
        <v>15</v>
      </c>
      <c r="L78" s="31"/>
    </row>
    <row r="79" spans="2:12" s="1" customFormat="1" ht="16.5" customHeight="1">
      <c r="B79" s="31"/>
      <c r="E79" s="315" t="str">
        <f>E7</f>
        <v xml:space="preserve"> Rekonstrukce výtahových kabin v bytovém domě</v>
      </c>
      <c r="F79" s="316"/>
      <c r="G79" s="316"/>
      <c r="H79" s="316"/>
      <c r="L79" s="31"/>
    </row>
    <row r="80" spans="2:12" ht="12" customHeight="1">
      <c r="B80" s="19"/>
      <c r="C80" s="26" t="s">
        <v>210</v>
      </c>
      <c r="L80" s="19"/>
    </row>
    <row r="81" spans="2:65" s="1" customFormat="1" ht="16.5" customHeight="1">
      <c r="B81" s="31"/>
      <c r="E81" s="315" t="s">
        <v>4134</v>
      </c>
      <c r="F81" s="314"/>
      <c r="G81" s="314"/>
      <c r="H81" s="314"/>
      <c r="L81" s="31"/>
    </row>
    <row r="82" spans="2:65" s="1" customFormat="1" ht="12" customHeight="1">
      <c r="B82" s="31"/>
      <c r="C82" s="26" t="s">
        <v>212</v>
      </c>
      <c r="L82" s="31"/>
    </row>
    <row r="83" spans="2:65" s="1" customFormat="1" ht="16.5" customHeight="1">
      <c r="B83" s="31"/>
      <c r="E83" s="297" t="str">
        <f>E11</f>
        <v>S3-742-1 - Sdělovací systémy</v>
      </c>
      <c r="F83" s="314"/>
      <c r="G83" s="314"/>
      <c r="H83" s="314"/>
      <c r="L83" s="31"/>
    </row>
    <row r="84" spans="2:65" s="1" customFormat="1" ht="6.95" customHeight="1">
      <c r="B84" s="31"/>
      <c r="L84" s="31"/>
    </row>
    <row r="85" spans="2:65" s="1" customFormat="1" ht="12" customHeight="1">
      <c r="B85" s="31"/>
      <c r="C85" s="26" t="s">
        <v>21</v>
      </c>
      <c r="F85" s="24" t="str">
        <f>F14</f>
        <v xml:space="preserve"> náměstí Svobody 728/1</v>
      </c>
      <c r="I85" s="26" t="s">
        <v>23</v>
      </c>
      <c r="J85" s="47">
        <f>IF(J14="","",J14)</f>
        <v>45040</v>
      </c>
      <c r="L85" s="31"/>
    </row>
    <row r="86" spans="2:65" s="1" customFormat="1" ht="6.95" customHeight="1">
      <c r="B86" s="31"/>
      <c r="L86" s="31"/>
    </row>
    <row r="87" spans="2:65" s="1" customFormat="1" ht="15.2" customHeight="1">
      <c r="B87" s="31"/>
      <c r="C87" s="26" t="s">
        <v>24</v>
      </c>
      <c r="F87" s="24" t="str">
        <f>E17</f>
        <v xml:space="preserve"> SNEO a.s.</v>
      </c>
      <c r="I87" s="26" t="s">
        <v>31</v>
      </c>
      <c r="J87" s="29" t="str">
        <f>E23</f>
        <v xml:space="preserve"> Ing. Filip Nehonský </v>
      </c>
      <c r="L87" s="31"/>
    </row>
    <row r="88" spans="2:65" s="1" customFormat="1" ht="15.2" customHeight="1">
      <c r="B88" s="31"/>
      <c r="C88" s="26" t="s">
        <v>29</v>
      </c>
      <c r="F88" s="24" t="str">
        <f>IF(E20="","",E20)</f>
        <v>Vyplň údaj</v>
      </c>
      <c r="I88" s="26" t="s">
        <v>35</v>
      </c>
      <c r="J88" s="29" t="str">
        <f>E26</f>
        <v>Pavel Novotný</v>
      </c>
      <c r="L88" s="31"/>
    </row>
    <row r="89" spans="2:65" s="1" customFormat="1" ht="10.35" customHeight="1">
      <c r="B89" s="31"/>
      <c r="L89" s="31"/>
    </row>
    <row r="90" spans="2:65" s="10" customFormat="1" ht="29.25" customHeight="1">
      <c r="B90" s="110"/>
      <c r="C90" s="111" t="s">
        <v>236</v>
      </c>
      <c r="D90" s="112" t="s">
        <v>58</v>
      </c>
      <c r="E90" s="112" t="s">
        <v>54</v>
      </c>
      <c r="F90" s="112" t="s">
        <v>55</v>
      </c>
      <c r="G90" s="112" t="s">
        <v>237</v>
      </c>
      <c r="H90" s="112" t="s">
        <v>238</v>
      </c>
      <c r="I90" s="112" t="s">
        <v>239</v>
      </c>
      <c r="J90" s="113" t="s">
        <v>216</v>
      </c>
      <c r="K90" s="114" t="s">
        <v>240</v>
      </c>
      <c r="L90" s="110"/>
      <c r="M90" s="53" t="s">
        <v>20</v>
      </c>
      <c r="N90" s="54" t="s">
        <v>43</v>
      </c>
      <c r="O90" s="54" t="s">
        <v>241</v>
      </c>
      <c r="P90" s="54" t="s">
        <v>242</v>
      </c>
      <c r="Q90" s="54" t="s">
        <v>243</v>
      </c>
      <c r="R90" s="54" t="s">
        <v>244</v>
      </c>
      <c r="S90" s="54" t="s">
        <v>245</v>
      </c>
      <c r="T90" s="55" t="s">
        <v>246</v>
      </c>
    </row>
    <row r="91" spans="2:65" s="1" customFormat="1" ht="22.9" customHeight="1">
      <c r="B91" s="31"/>
      <c r="C91" s="58" t="s">
        <v>247</v>
      </c>
      <c r="J91" s="115">
        <f>BK91</f>
        <v>0</v>
      </c>
      <c r="L91" s="31"/>
      <c r="M91" s="56"/>
      <c r="N91" s="48"/>
      <c r="O91" s="48"/>
      <c r="P91" s="116">
        <f>P92</f>
        <v>0</v>
      </c>
      <c r="Q91" s="48"/>
      <c r="R91" s="116">
        <f>R92</f>
        <v>0</v>
      </c>
      <c r="S91" s="48"/>
      <c r="T91" s="117">
        <f>T92</f>
        <v>0</v>
      </c>
      <c r="AT91" s="16" t="s">
        <v>72</v>
      </c>
      <c r="AU91" s="16" t="s">
        <v>217</v>
      </c>
      <c r="BK91" s="118">
        <f>BK92</f>
        <v>0</v>
      </c>
    </row>
    <row r="92" spans="2:65" s="11" customFormat="1" ht="25.9" customHeight="1">
      <c r="B92" s="119"/>
      <c r="D92" s="120" t="s">
        <v>72</v>
      </c>
      <c r="E92" s="121" t="s">
        <v>507</v>
      </c>
      <c r="F92" s="121" t="s">
        <v>508</v>
      </c>
      <c r="I92" s="122"/>
      <c r="J92" s="123">
        <f>BK92</f>
        <v>0</v>
      </c>
      <c r="L92" s="119"/>
      <c r="M92" s="124"/>
      <c r="P92" s="125">
        <f>P93</f>
        <v>0</v>
      </c>
      <c r="R92" s="125">
        <f>R93</f>
        <v>0</v>
      </c>
      <c r="T92" s="126">
        <f>T93</f>
        <v>0</v>
      </c>
      <c r="AR92" s="120" t="s">
        <v>80</v>
      </c>
      <c r="AT92" s="127" t="s">
        <v>72</v>
      </c>
      <c r="AU92" s="127" t="s">
        <v>73</v>
      </c>
      <c r="AY92" s="120" t="s">
        <v>250</v>
      </c>
      <c r="BK92" s="128">
        <f>BK93</f>
        <v>0</v>
      </c>
    </row>
    <row r="93" spans="2:65" s="11" customFormat="1" ht="22.9" customHeight="1">
      <c r="B93" s="119"/>
      <c r="D93" s="120" t="s">
        <v>72</v>
      </c>
      <c r="E93" s="129" t="s">
        <v>2165</v>
      </c>
      <c r="F93" s="129" t="s">
        <v>2166</v>
      </c>
      <c r="I93" s="122"/>
      <c r="J93" s="130">
        <f>BK93</f>
        <v>0</v>
      </c>
      <c r="L93" s="119"/>
      <c r="M93" s="124"/>
      <c r="P93" s="125">
        <f>P94+P111+P121+P131</f>
        <v>0</v>
      </c>
      <c r="R93" s="125">
        <f>R94+R111+R121+R131</f>
        <v>0</v>
      </c>
      <c r="T93" s="126">
        <f>T94+T111+T121+T131</f>
        <v>0</v>
      </c>
      <c r="AR93" s="120" t="s">
        <v>80</v>
      </c>
      <c r="AT93" s="127" t="s">
        <v>72</v>
      </c>
      <c r="AU93" s="127" t="s">
        <v>80</v>
      </c>
      <c r="AY93" s="120" t="s">
        <v>250</v>
      </c>
      <c r="BK93" s="128">
        <f>BK94+BK111+BK121+BK131</f>
        <v>0</v>
      </c>
    </row>
    <row r="94" spans="2:65" s="11" customFormat="1" ht="20.85" customHeight="1">
      <c r="B94" s="119"/>
      <c r="D94" s="120" t="s">
        <v>72</v>
      </c>
      <c r="E94" s="129" t="s">
        <v>2167</v>
      </c>
      <c r="F94" s="129" t="s">
        <v>2168</v>
      </c>
      <c r="I94" s="122"/>
      <c r="J94" s="130">
        <f>BK94</f>
        <v>0</v>
      </c>
      <c r="L94" s="119"/>
      <c r="M94" s="124"/>
      <c r="P94" s="125">
        <f>SUM(P95:P110)</f>
        <v>0</v>
      </c>
      <c r="R94" s="125">
        <f>SUM(R95:R110)</f>
        <v>0</v>
      </c>
      <c r="T94" s="126">
        <f>SUM(T95:T110)</f>
        <v>0</v>
      </c>
      <c r="AR94" s="120" t="s">
        <v>80</v>
      </c>
      <c r="AT94" s="127" t="s">
        <v>72</v>
      </c>
      <c r="AU94" s="127" t="s">
        <v>86</v>
      </c>
      <c r="AY94" s="120" t="s">
        <v>250</v>
      </c>
      <c r="BK94" s="128">
        <f>SUM(BK95:BK110)</f>
        <v>0</v>
      </c>
    </row>
    <row r="95" spans="2:65" s="1" customFormat="1" ht="21.75" customHeight="1">
      <c r="B95" s="31"/>
      <c r="C95" s="131" t="s">
        <v>80</v>
      </c>
      <c r="D95" s="131" t="s">
        <v>253</v>
      </c>
      <c r="E95" s="132" t="s">
        <v>2205</v>
      </c>
      <c r="F95" s="133" t="s">
        <v>2206</v>
      </c>
      <c r="G95" s="134" t="s">
        <v>283</v>
      </c>
      <c r="H95" s="135">
        <v>1240</v>
      </c>
      <c r="I95" s="136"/>
      <c r="J95" s="137">
        <f t="shared" ref="J95:J110" si="0">ROUND(I95*H95,2)</f>
        <v>0</v>
      </c>
      <c r="K95" s="138"/>
      <c r="L95" s="31"/>
      <c r="M95" s="139" t="s">
        <v>20</v>
      </c>
      <c r="N95" s="140" t="s">
        <v>45</v>
      </c>
      <c r="P95" s="141">
        <f t="shared" ref="P95:P110" si="1">O95*H95</f>
        <v>0</v>
      </c>
      <c r="Q95" s="141">
        <v>0</v>
      </c>
      <c r="R95" s="141">
        <f t="shared" ref="R95:R110" si="2">Q95*H95</f>
        <v>0</v>
      </c>
      <c r="S95" s="141">
        <v>0</v>
      </c>
      <c r="T95" s="142">
        <f t="shared" ref="T95:T110" si="3">S95*H95</f>
        <v>0</v>
      </c>
      <c r="AR95" s="143" t="s">
        <v>378</v>
      </c>
      <c r="AT95" s="143" t="s">
        <v>253</v>
      </c>
      <c r="AU95" s="143" t="s">
        <v>251</v>
      </c>
      <c r="AY95" s="16" t="s">
        <v>250</v>
      </c>
      <c r="BE95" s="144">
        <f t="shared" ref="BE95:BE110" si="4">IF(N95="základní",J95,0)</f>
        <v>0</v>
      </c>
      <c r="BF95" s="144">
        <f t="shared" ref="BF95:BF110" si="5">IF(N95="snížená",J95,0)</f>
        <v>0</v>
      </c>
      <c r="BG95" s="144">
        <f t="shared" ref="BG95:BG110" si="6">IF(N95="zákl. přenesená",J95,0)</f>
        <v>0</v>
      </c>
      <c r="BH95" s="144">
        <f t="shared" ref="BH95:BH110" si="7">IF(N95="sníž. přenesená",J95,0)</f>
        <v>0</v>
      </c>
      <c r="BI95" s="144">
        <f t="shared" ref="BI95:BI110" si="8">IF(N95="nulová",J95,0)</f>
        <v>0</v>
      </c>
      <c r="BJ95" s="16" t="s">
        <v>86</v>
      </c>
      <c r="BK95" s="144">
        <f t="shared" ref="BK95:BK110" si="9">ROUND(I95*H95,2)</f>
        <v>0</v>
      </c>
      <c r="BL95" s="16" t="s">
        <v>378</v>
      </c>
      <c r="BM95" s="143" t="s">
        <v>4703</v>
      </c>
    </row>
    <row r="96" spans="2:65" s="1" customFormat="1" ht="21.75" customHeight="1">
      <c r="B96" s="31"/>
      <c r="C96" s="163" t="s">
        <v>86</v>
      </c>
      <c r="D96" s="163" t="s">
        <v>561</v>
      </c>
      <c r="E96" s="164" t="s">
        <v>2208</v>
      </c>
      <c r="F96" s="165" t="s">
        <v>2209</v>
      </c>
      <c r="G96" s="166" t="s">
        <v>283</v>
      </c>
      <c r="H96" s="167">
        <v>1240</v>
      </c>
      <c r="I96" s="168"/>
      <c r="J96" s="169">
        <f t="shared" si="0"/>
        <v>0</v>
      </c>
      <c r="K96" s="170"/>
      <c r="L96" s="171"/>
      <c r="M96" s="172" t="s">
        <v>20</v>
      </c>
      <c r="N96" s="173" t="s">
        <v>45</v>
      </c>
      <c r="P96" s="141">
        <f t="shared" si="1"/>
        <v>0</v>
      </c>
      <c r="Q96" s="141">
        <v>0</v>
      </c>
      <c r="R96" s="141">
        <f t="shared" si="2"/>
        <v>0</v>
      </c>
      <c r="S96" s="141">
        <v>0</v>
      </c>
      <c r="T96" s="142">
        <f t="shared" si="3"/>
        <v>0</v>
      </c>
      <c r="AR96" s="143" t="s">
        <v>478</v>
      </c>
      <c r="AT96" s="143" t="s">
        <v>561</v>
      </c>
      <c r="AU96" s="143" t="s">
        <v>251</v>
      </c>
      <c r="AY96" s="16" t="s">
        <v>250</v>
      </c>
      <c r="BE96" s="144">
        <f t="shared" si="4"/>
        <v>0</v>
      </c>
      <c r="BF96" s="144">
        <f t="shared" si="5"/>
        <v>0</v>
      </c>
      <c r="BG96" s="144">
        <f t="shared" si="6"/>
        <v>0</v>
      </c>
      <c r="BH96" s="144">
        <f t="shared" si="7"/>
        <v>0</v>
      </c>
      <c r="BI96" s="144">
        <f t="shared" si="8"/>
        <v>0</v>
      </c>
      <c r="BJ96" s="16" t="s">
        <v>86</v>
      </c>
      <c r="BK96" s="144">
        <f t="shared" si="9"/>
        <v>0</v>
      </c>
      <c r="BL96" s="16" t="s">
        <v>378</v>
      </c>
      <c r="BM96" s="143" t="s">
        <v>4704</v>
      </c>
    </row>
    <row r="97" spans="2:65" s="1" customFormat="1" ht="16.5" customHeight="1">
      <c r="B97" s="31"/>
      <c r="C97" s="131" t="s">
        <v>251</v>
      </c>
      <c r="D97" s="131" t="s">
        <v>253</v>
      </c>
      <c r="E97" s="132" t="s">
        <v>2211</v>
      </c>
      <c r="F97" s="133" t="s">
        <v>2212</v>
      </c>
      <c r="G97" s="134" t="s">
        <v>283</v>
      </c>
      <c r="H97" s="135">
        <v>1240</v>
      </c>
      <c r="I97" s="136"/>
      <c r="J97" s="137">
        <f t="shared" si="0"/>
        <v>0</v>
      </c>
      <c r="K97" s="138"/>
      <c r="L97" s="31"/>
      <c r="M97" s="139" t="s">
        <v>20</v>
      </c>
      <c r="N97" s="140" t="s">
        <v>45</v>
      </c>
      <c r="P97" s="141">
        <f t="shared" si="1"/>
        <v>0</v>
      </c>
      <c r="Q97" s="141">
        <v>0</v>
      </c>
      <c r="R97" s="141">
        <f t="shared" si="2"/>
        <v>0</v>
      </c>
      <c r="S97" s="141">
        <v>0</v>
      </c>
      <c r="T97" s="142">
        <f t="shared" si="3"/>
        <v>0</v>
      </c>
      <c r="AR97" s="143" t="s">
        <v>257</v>
      </c>
      <c r="AT97" s="143" t="s">
        <v>253</v>
      </c>
      <c r="AU97" s="143" t="s">
        <v>251</v>
      </c>
      <c r="AY97" s="16" t="s">
        <v>250</v>
      </c>
      <c r="BE97" s="144">
        <f t="shared" si="4"/>
        <v>0</v>
      </c>
      <c r="BF97" s="144">
        <f t="shared" si="5"/>
        <v>0</v>
      </c>
      <c r="BG97" s="144">
        <f t="shared" si="6"/>
        <v>0</v>
      </c>
      <c r="BH97" s="144">
        <f t="shared" si="7"/>
        <v>0</v>
      </c>
      <c r="BI97" s="144">
        <f t="shared" si="8"/>
        <v>0</v>
      </c>
      <c r="BJ97" s="16" t="s">
        <v>86</v>
      </c>
      <c r="BK97" s="144">
        <f t="shared" si="9"/>
        <v>0</v>
      </c>
      <c r="BL97" s="16" t="s">
        <v>257</v>
      </c>
      <c r="BM97" s="143" t="s">
        <v>4705</v>
      </c>
    </row>
    <row r="98" spans="2:65" s="1" customFormat="1" ht="21.75" customHeight="1">
      <c r="B98" s="31"/>
      <c r="C98" s="163" t="s">
        <v>257</v>
      </c>
      <c r="D98" s="163" t="s">
        <v>561</v>
      </c>
      <c r="E98" s="164" t="s">
        <v>80</v>
      </c>
      <c r="F98" s="165" t="s">
        <v>2214</v>
      </c>
      <c r="G98" s="166" t="s">
        <v>283</v>
      </c>
      <c r="H98" s="167">
        <v>1240</v>
      </c>
      <c r="I98" s="168"/>
      <c r="J98" s="169">
        <f t="shared" si="0"/>
        <v>0</v>
      </c>
      <c r="K98" s="170"/>
      <c r="L98" s="171"/>
      <c r="M98" s="172" t="s">
        <v>20</v>
      </c>
      <c r="N98" s="173" t="s">
        <v>45</v>
      </c>
      <c r="P98" s="141">
        <f t="shared" si="1"/>
        <v>0</v>
      </c>
      <c r="Q98" s="141">
        <v>0</v>
      </c>
      <c r="R98" s="141">
        <f t="shared" si="2"/>
        <v>0</v>
      </c>
      <c r="S98" s="141">
        <v>0</v>
      </c>
      <c r="T98" s="142">
        <f t="shared" si="3"/>
        <v>0</v>
      </c>
      <c r="AR98" s="143" t="s">
        <v>302</v>
      </c>
      <c r="AT98" s="143" t="s">
        <v>561</v>
      </c>
      <c r="AU98" s="143" t="s">
        <v>251</v>
      </c>
      <c r="AY98" s="16" t="s">
        <v>250</v>
      </c>
      <c r="BE98" s="144">
        <f t="shared" si="4"/>
        <v>0</v>
      </c>
      <c r="BF98" s="144">
        <f t="shared" si="5"/>
        <v>0</v>
      </c>
      <c r="BG98" s="144">
        <f t="shared" si="6"/>
        <v>0</v>
      </c>
      <c r="BH98" s="144">
        <f t="shared" si="7"/>
        <v>0</v>
      </c>
      <c r="BI98" s="144">
        <f t="shared" si="8"/>
        <v>0</v>
      </c>
      <c r="BJ98" s="16" t="s">
        <v>86</v>
      </c>
      <c r="BK98" s="144">
        <f t="shared" si="9"/>
        <v>0</v>
      </c>
      <c r="BL98" s="16" t="s">
        <v>257</v>
      </c>
      <c r="BM98" s="143" t="s">
        <v>4706</v>
      </c>
    </row>
    <row r="99" spans="2:65" s="1" customFormat="1" ht="16.5" customHeight="1">
      <c r="B99" s="31"/>
      <c r="C99" s="131" t="s">
        <v>280</v>
      </c>
      <c r="D99" s="131" t="s">
        <v>253</v>
      </c>
      <c r="E99" s="132" t="s">
        <v>2216</v>
      </c>
      <c r="F99" s="133" t="s">
        <v>2217</v>
      </c>
      <c r="G99" s="134" t="s">
        <v>283</v>
      </c>
      <c r="H99" s="135">
        <v>50</v>
      </c>
      <c r="I99" s="136"/>
      <c r="J99" s="137">
        <f t="shared" si="0"/>
        <v>0</v>
      </c>
      <c r="K99" s="138"/>
      <c r="L99" s="31"/>
      <c r="M99" s="139" t="s">
        <v>20</v>
      </c>
      <c r="N99" s="140" t="s">
        <v>45</v>
      </c>
      <c r="P99" s="141">
        <f t="shared" si="1"/>
        <v>0</v>
      </c>
      <c r="Q99" s="141">
        <v>0</v>
      </c>
      <c r="R99" s="141">
        <f t="shared" si="2"/>
        <v>0</v>
      </c>
      <c r="S99" s="141">
        <v>0</v>
      </c>
      <c r="T99" s="142">
        <f t="shared" si="3"/>
        <v>0</v>
      </c>
      <c r="AR99" s="143" t="s">
        <v>257</v>
      </c>
      <c r="AT99" s="143" t="s">
        <v>253</v>
      </c>
      <c r="AU99" s="143" t="s">
        <v>251</v>
      </c>
      <c r="AY99" s="16" t="s">
        <v>250</v>
      </c>
      <c r="BE99" s="144">
        <f t="shared" si="4"/>
        <v>0</v>
      </c>
      <c r="BF99" s="144">
        <f t="shared" si="5"/>
        <v>0</v>
      </c>
      <c r="BG99" s="144">
        <f t="shared" si="6"/>
        <v>0</v>
      </c>
      <c r="BH99" s="144">
        <f t="shared" si="7"/>
        <v>0</v>
      </c>
      <c r="BI99" s="144">
        <f t="shared" si="8"/>
        <v>0</v>
      </c>
      <c r="BJ99" s="16" t="s">
        <v>86</v>
      </c>
      <c r="BK99" s="144">
        <f t="shared" si="9"/>
        <v>0</v>
      </c>
      <c r="BL99" s="16" t="s">
        <v>257</v>
      </c>
      <c r="BM99" s="143" t="s">
        <v>4707</v>
      </c>
    </row>
    <row r="100" spans="2:65" s="1" customFormat="1" ht="16.5" customHeight="1">
      <c r="B100" s="31"/>
      <c r="C100" s="163" t="s">
        <v>287</v>
      </c>
      <c r="D100" s="163" t="s">
        <v>561</v>
      </c>
      <c r="E100" s="164" t="s">
        <v>86</v>
      </c>
      <c r="F100" s="165" t="s">
        <v>2219</v>
      </c>
      <c r="G100" s="166" t="s">
        <v>283</v>
      </c>
      <c r="H100" s="167">
        <v>50</v>
      </c>
      <c r="I100" s="168"/>
      <c r="J100" s="169">
        <f t="shared" si="0"/>
        <v>0</v>
      </c>
      <c r="K100" s="170"/>
      <c r="L100" s="171"/>
      <c r="M100" s="172" t="s">
        <v>20</v>
      </c>
      <c r="N100" s="173" t="s">
        <v>45</v>
      </c>
      <c r="P100" s="141">
        <f t="shared" si="1"/>
        <v>0</v>
      </c>
      <c r="Q100" s="141">
        <v>0</v>
      </c>
      <c r="R100" s="141">
        <f t="shared" si="2"/>
        <v>0</v>
      </c>
      <c r="S100" s="141">
        <v>0</v>
      </c>
      <c r="T100" s="142">
        <f t="shared" si="3"/>
        <v>0</v>
      </c>
      <c r="AR100" s="143" t="s">
        <v>302</v>
      </c>
      <c r="AT100" s="143" t="s">
        <v>561</v>
      </c>
      <c r="AU100" s="143" t="s">
        <v>251</v>
      </c>
      <c r="AY100" s="16" t="s">
        <v>250</v>
      </c>
      <c r="BE100" s="144">
        <f t="shared" si="4"/>
        <v>0</v>
      </c>
      <c r="BF100" s="144">
        <f t="shared" si="5"/>
        <v>0</v>
      </c>
      <c r="BG100" s="144">
        <f t="shared" si="6"/>
        <v>0</v>
      </c>
      <c r="BH100" s="144">
        <f t="shared" si="7"/>
        <v>0</v>
      </c>
      <c r="BI100" s="144">
        <f t="shared" si="8"/>
        <v>0</v>
      </c>
      <c r="BJ100" s="16" t="s">
        <v>86</v>
      </c>
      <c r="BK100" s="144">
        <f t="shared" si="9"/>
        <v>0</v>
      </c>
      <c r="BL100" s="16" t="s">
        <v>257</v>
      </c>
      <c r="BM100" s="143" t="s">
        <v>4708</v>
      </c>
    </row>
    <row r="101" spans="2:65" s="1" customFormat="1" ht="24.2" customHeight="1">
      <c r="B101" s="31"/>
      <c r="C101" s="131" t="s">
        <v>294</v>
      </c>
      <c r="D101" s="131" t="s">
        <v>253</v>
      </c>
      <c r="E101" s="132" t="s">
        <v>2221</v>
      </c>
      <c r="F101" s="133" t="s">
        <v>2222</v>
      </c>
      <c r="G101" s="134" t="s">
        <v>2223</v>
      </c>
      <c r="H101" s="135">
        <v>4</v>
      </c>
      <c r="I101" s="136"/>
      <c r="J101" s="137">
        <f t="shared" si="0"/>
        <v>0</v>
      </c>
      <c r="K101" s="138"/>
      <c r="L101" s="31"/>
      <c r="M101" s="139" t="s">
        <v>20</v>
      </c>
      <c r="N101" s="140" t="s">
        <v>45</v>
      </c>
      <c r="P101" s="141">
        <f t="shared" si="1"/>
        <v>0</v>
      </c>
      <c r="Q101" s="141">
        <v>0</v>
      </c>
      <c r="R101" s="141">
        <f t="shared" si="2"/>
        <v>0</v>
      </c>
      <c r="S101" s="141">
        <v>0</v>
      </c>
      <c r="T101" s="142">
        <f t="shared" si="3"/>
        <v>0</v>
      </c>
      <c r="AR101" s="143" t="s">
        <v>257</v>
      </c>
      <c r="AT101" s="143" t="s">
        <v>253</v>
      </c>
      <c r="AU101" s="143" t="s">
        <v>251</v>
      </c>
      <c r="AY101" s="16" t="s">
        <v>250</v>
      </c>
      <c r="BE101" s="144">
        <f t="shared" si="4"/>
        <v>0</v>
      </c>
      <c r="BF101" s="144">
        <f t="shared" si="5"/>
        <v>0</v>
      </c>
      <c r="BG101" s="144">
        <f t="shared" si="6"/>
        <v>0</v>
      </c>
      <c r="BH101" s="144">
        <f t="shared" si="7"/>
        <v>0</v>
      </c>
      <c r="BI101" s="144">
        <f t="shared" si="8"/>
        <v>0</v>
      </c>
      <c r="BJ101" s="16" t="s">
        <v>86</v>
      </c>
      <c r="BK101" s="144">
        <f t="shared" si="9"/>
        <v>0</v>
      </c>
      <c r="BL101" s="16" t="s">
        <v>257</v>
      </c>
      <c r="BM101" s="143" t="s">
        <v>4709</v>
      </c>
    </row>
    <row r="102" spans="2:65" s="1" customFormat="1" ht="24.2" customHeight="1">
      <c r="B102" s="31"/>
      <c r="C102" s="163" t="s">
        <v>302</v>
      </c>
      <c r="D102" s="163" t="s">
        <v>561</v>
      </c>
      <c r="E102" s="164" t="s">
        <v>251</v>
      </c>
      <c r="F102" s="165" t="s">
        <v>2222</v>
      </c>
      <c r="G102" s="166" t="s">
        <v>2223</v>
      </c>
      <c r="H102" s="167">
        <v>4</v>
      </c>
      <c r="I102" s="168"/>
      <c r="J102" s="169">
        <f t="shared" si="0"/>
        <v>0</v>
      </c>
      <c r="K102" s="170"/>
      <c r="L102" s="171"/>
      <c r="M102" s="172" t="s">
        <v>20</v>
      </c>
      <c r="N102" s="173" t="s">
        <v>45</v>
      </c>
      <c r="P102" s="141">
        <f t="shared" si="1"/>
        <v>0</v>
      </c>
      <c r="Q102" s="141">
        <v>0</v>
      </c>
      <c r="R102" s="141">
        <f t="shared" si="2"/>
        <v>0</v>
      </c>
      <c r="S102" s="141">
        <v>0</v>
      </c>
      <c r="T102" s="142">
        <f t="shared" si="3"/>
        <v>0</v>
      </c>
      <c r="AR102" s="143" t="s">
        <v>302</v>
      </c>
      <c r="AT102" s="143" t="s">
        <v>561</v>
      </c>
      <c r="AU102" s="143" t="s">
        <v>251</v>
      </c>
      <c r="AY102" s="16" t="s">
        <v>250</v>
      </c>
      <c r="BE102" s="144">
        <f t="shared" si="4"/>
        <v>0</v>
      </c>
      <c r="BF102" s="144">
        <f t="shared" si="5"/>
        <v>0</v>
      </c>
      <c r="BG102" s="144">
        <f t="shared" si="6"/>
        <v>0</v>
      </c>
      <c r="BH102" s="144">
        <f t="shared" si="7"/>
        <v>0</v>
      </c>
      <c r="BI102" s="144">
        <f t="shared" si="8"/>
        <v>0</v>
      </c>
      <c r="BJ102" s="16" t="s">
        <v>86</v>
      </c>
      <c r="BK102" s="144">
        <f t="shared" si="9"/>
        <v>0</v>
      </c>
      <c r="BL102" s="16" t="s">
        <v>257</v>
      </c>
      <c r="BM102" s="143" t="s">
        <v>4710</v>
      </c>
    </row>
    <row r="103" spans="2:65" s="1" customFormat="1" ht="16.5" customHeight="1">
      <c r="B103" s="31"/>
      <c r="C103" s="131" t="s">
        <v>310</v>
      </c>
      <c r="D103" s="131" t="s">
        <v>253</v>
      </c>
      <c r="E103" s="132" t="s">
        <v>2230</v>
      </c>
      <c r="F103" s="133" t="s">
        <v>2231</v>
      </c>
      <c r="G103" s="134" t="s">
        <v>2223</v>
      </c>
      <c r="H103" s="135">
        <v>10</v>
      </c>
      <c r="I103" s="136"/>
      <c r="J103" s="137">
        <f t="shared" si="0"/>
        <v>0</v>
      </c>
      <c r="K103" s="138"/>
      <c r="L103" s="31"/>
      <c r="M103" s="139" t="s">
        <v>20</v>
      </c>
      <c r="N103" s="140" t="s">
        <v>45</v>
      </c>
      <c r="P103" s="141">
        <f t="shared" si="1"/>
        <v>0</v>
      </c>
      <c r="Q103" s="141">
        <v>0</v>
      </c>
      <c r="R103" s="141">
        <f t="shared" si="2"/>
        <v>0</v>
      </c>
      <c r="S103" s="141">
        <v>0</v>
      </c>
      <c r="T103" s="142">
        <f t="shared" si="3"/>
        <v>0</v>
      </c>
      <c r="AR103" s="143" t="s">
        <v>257</v>
      </c>
      <c r="AT103" s="143" t="s">
        <v>253</v>
      </c>
      <c r="AU103" s="143" t="s">
        <v>251</v>
      </c>
      <c r="AY103" s="16" t="s">
        <v>250</v>
      </c>
      <c r="BE103" s="144">
        <f t="shared" si="4"/>
        <v>0</v>
      </c>
      <c r="BF103" s="144">
        <f t="shared" si="5"/>
        <v>0</v>
      </c>
      <c r="BG103" s="144">
        <f t="shared" si="6"/>
        <v>0</v>
      </c>
      <c r="BH103" s="144">
        <f t="shared" si="7"/>
        <v>0</v>
      </c>
      <c r="BI103" s="144">
        <f t="shared" si="8"/>
        <v>0</v>
      </c>
      <c r="BJ103" s="16" t="s">
        <v>86</v>
      </c>
      <c r="BK103" s="144">
        <f t="shared" si="9"/>
        <v>0</v>
      </c>
      <c r="BL103" s="16" t="s">
        <v>257</v>
      </c>
      <c r="BM103" s="143" t="s">
        <v>4711</v>
      </c>
    </row>
    <row r="104" spans="2:65" s="1" customFormat="1" ht="16.5" customHeight="1">
      <c r="B104" s="31"/>
      <c r="C104" s="163" t="s">
        <v>329</v>
      </c>
      <c r="D104" s="163" t="s">
        <v>561</v>
      </c>
      <c r="E104" s="164" t="s">
        <v>280</v>
      </c>
      <c r="F104" s="165" t="s">
        <v>2231</v>
      </c>
      <c r="G104" s="166" t="s">
        <v>2223</v>
      </c>
      <c r="H104" s="167">
        <v>10</v>
      </c>
      <c r="I104" s="168"/>
      <c r="J104" s="169">
        <f t="shared" si="0"/>
        <v>0</v>
      </c>
      <c r="K104" s="170"/>
      <c r="L104" s="171"/>
      <c r="M104" s="172" t="s">
        <v>20</v>
      </c>
      <c r="N104" s="173" t="s">
        <v>45</v>
      </c>
      <c r="P104" s="141">
        <f t="shared" si="1"/>
        <v>0</v>
      </c>
      <c r="Q104" s="141">
        <v>0</v>
      </c>
      <c r="R104" s="141">
        <f t="shared" si="2"/>
        <v>0</v>
      </c>
      <c r="S104" s="141">
        <v>0</v>
      </c>
      <c r="T104" s="142">
        <f t="shared" si="3"/>
        <v>0</v>
      </c>
      <c r="AR104" s="143" t="s">
        <v>302</v>
      </c>
      <c r="AT104" s="143" t="s">
        <v>561</v>
      </c>
      <c r="AU104" s="143" t="s">
        <v>251</v>
      </c>
      <c r="AY104" s="16" t="s">
        <v>250</v>
      </c>
      <c r="BE104" s="144">
        <f t="shared" si="4"/>
        <v>0</v>
      </c>
      <c r="BF104" s="144">
        <f t="shared" si="5"/>
        <v>0</v>
      </c>
      <c r="BG104" s="144">
        <f t="shared" si="6"/>
        <v>0</v>
      </c>
      <c r="BH104" s="144">
        <f t="shared" si="7"/>
        <v>0</v>
      </c>
      <c r="BI104" s="144">
        <f t="shared" si="8"/>
        <v>0</v>
      </c>
      <c r="BJ104" s="16" t="s">
        <v>86</v>
      </c>
      <c r="BK104" s="144">
        <f t="shared" si="9"/>
        <v>0</v>
      </c>
      <c r="BL104" s="16" t="s">
        <v>257</v>
      </c>
      <c r="BM104" s="143" t="s">
        <v>4712</v>
      </c>
    </row>
    <row r="105" spans="2:65" s="1" customFormat="1" ht="16.5" customHeight="1">
      <c r="B105" s="31"/>
      <c r="C105" s="131" t="s">
        <v>335</v>
      </c>
      <c r="D105" s="131" t="s">
        <v>253</v>
      </c>
      <c r="E105" s="132" t="s">
        <v>2234</v>
      </c>
      <c r="F105" s="133" t="s">
        <v>2235</v>
      </c>
      <c r="G105" s="134" t="s">
        <v>2223</v>
      </c>
      <c r="H105" s="135">
        <v>10</v>
      </c>
      <c r="I105" s="136"/>
      <c r="J105" s="137">
        <f t="shared" si="0"/>
        <v>0</v>
      </c>
      <c r="K105" s="138"/>
      <c r="L105" s="31"/>
      <c r="M105" s="139" t="s">
        <v>20</v>
      </c>
      <c r="N105" s="140" t="s">
        <v>45</v>
      </c>
      <c r="P105" s="141">
        <f t="shared" si="1"/>
        <v>0</v>
      </c>
      <c r="Q105" s="141">
        <v>0</v>
      </c>
      <c r="R105" s="141">
        <f t="shared" si="2"/>
        <v>0</v>
      </c>
      <c r="S105" s="141">
        <v>0</v>
      </c>
      <c r="T105" s="142">
        <f t="shared" si="3"/>
        <v>0</v>
      </c>
      <c r="AR105" s="143" t="s">
        <v>257</v>
      </c>
      <c r="AT105" s="143" t="s">
        <v>253</v>
      </c>
      <c r="AU105" s="143" t="s">
        <v>251</v>
      </c>
      <c r="AY105" s="16" t="s">
        <v>250</v>
      </c>
      <c r="BE105" s="144">
        <f t="shared" si="4"/>
        <v>0</v>
      </c>
      <c r="BF105" s="144">
        <f t="shared" si="5"/>
        <v>0</v>
      </c>
      <c r="BG105" s="144">
        <f t="shared" si="6"/>
        <v>0</v>
      </c>
      <c r="BH105" s="144">
        <f t="shared" si="7"/>
        <v>0</v>
      </c>
      <c r="BI105" s="144">
        <f t="shared" si="8"/>
        <v>0</v>
      </c>
      <c r="BJ105" s="16" t="s">
        <v>86</v>
      </c>
      <c r="BK105" s="144">
        <f t="shared" si="9"/>
        <v>0</v>
      </c>
      <c r="BL105" s="16" t="s">
        <v>257</v>
      </c>
      <c r="BM105" s="143" t="s">
        <v>4713</v>
      </c>
    </row>
    <row r="106" spans="2:65" s="1" customFormat="1" ht="16.5" customHeight="1">
      <c r="B106" s="31"/>
      <c r="C106" s="163" t="s">
        <v>342</v>
      </c>
      <c r="D106" s="163" t="s">
        <v>561</v>
      </c>
      <c r="E106" s="164" t="s">
        <v>287</v>
      </c>
      <c r="F106" s="165" t="s">
        <v>2235</v>
      </c>
      <c r="G106" s="166" t="s">
        <v>2223</v>
      </c>
      <c r="H106" s="167">
        <v>10</v>
      </c>
      <c r="I106" s="168"/>
      <c r="J106" s="169">
        <f t="shared" si="0"/>
        <v>0</v>
      </c>
      <c r="K106" s="170"/>
      <c r="L106" s="171"/>
      <c r="M106" s="172" t="s">
        <v>20</v>
      </c>
      <c r="N106" s="173" t="s">
        <v>45</v>
      </c>
      <c r="P106" s="141">
        <f t="shared" si="1"/>
        <v>0</v>
      </c>
      <c r="Q106" s="141">
        <v>0</v>
      </c>
      <c r="R106" s="141">
        <f t="shared" si="2"/>
        <v>0</v>
      </c>
      <c r="S106" s="141">
        <v>0</v>
      </c>
      <c r="T106" s="142">
        <f t="shared" si="3"/>
        <v>0</v>
      </c>
      <c r="AR106" s="143" t="s">
        <v>302</v>
      </c>
      <c r="AT106" s="143" t="s">
        <v>561</v>
      </c>
      <c r="AU106" s="143" t="s">
        <v>251</v>
      </c>
      <c r="AY106" s="16" t="s">
        <v>250</v>
      </c>
      <c r="BE106" s="144">
        <f t="shared" si="4"/>
        <v>0</v>
      </c>
      <c r="BF106" s="144">
        <f t="shared" si="5"/>
        <v>0</v>
      </c>
      <c r="BG106" s="144">
        <f t="shared" si="6"/>
        <v>0</v>
      </c>
      <c r="BH106" s="144">
        <f t="shared" si="7"/>
        <v>0</v>
      </c>
      <c r="BI106" s="144">
        <f t="shared" si="8"/>
        <v>0</v>
      </c>
      <c r="BJ106" s="16" t="s">
        <v>86</v>
      </c>
      <c r="BK106" s="144">
        <f t="shared" si="9"/>
        <v>0</v>
      </c>
      <c r="BL106" s="16" t="s">
        <v>257</v>
      </c>
      <c r="BM106" s="143" t="s">
        <v>4714</v>
      </c>
    </row>
    <row r="107" spans="2:65" s="1" customFormat="1" ht="24.2" customHeight="1">
      <c r="B107" s="31"/>
      <c r="C107" s="131" t="s">
        <v>356</v>
      </c>
      <c r="D107" s="131" t="s">
        <v>253</v>
      </c>
      <c r="E107" s="132" t="s">
        <v>2242</v>
      </c>
      <c r="F107" s="133" t="s">
        <v>2243</v>
      </c>
      <c r="G107" s="134" t="s">
        <v>2223</v>
      </c>
      <c r="H107" s="135">
        <v>152</v>
      </c>
      <c r="I107" s="136"/>
      <c r="J107" s="137">
        <f t="shared" si="0"/>
        <v>0</v>
      </c>
      <c r="K107" s="138"/>
      <c r="L107" s="31"/>
      <c r="M107" s="139" t="s">
        <v>20</v>
      </c>
      <c r="N107" s="140" t="s">
        <v>45</v>
      </c>
      <c r="P107" s="141">
        <f t="shared" si="1"/>
        <v>0</v>
      </c>
      <c r="Q107" s="141">
        <v>0</v>
      </c>
      <c r="R107" s="141">
        <f t="shared" si="2"/>
        <v>0</v>
      </c>
      <c r="S107" s="141">
        <v>0</v>
      </c>
      <c r="T107" s="142">
        <f t="shared" si="3"/>
        <v>0</v>
      </c>
      <c r="AR107" s="143" t="s">
        <v>257</v>
      </c>
      <c r="AT107" s="143" t="s">
        <v>253</v>
      </c>
      <c r="AU107" s="143" t="s">
        <v>251</v>
      </c>
      <c r="AY107" s="16" t="s">
        <v>250</v>
      </c>
      <c r="BE107" s="144">
        <f t="shared" si="4"/>
        <v>0</v>
      </c>
      <c r="BF107" s="144">
        <f t="shared" si="5"/>
        <v>0</v>
      </c>
      <c r="BG107" s="144">
        <f t="shared" si="6"/>
        <v>0</v>
      </c>
      <c r="BH107" s="144">
        <f t="shared" si="7"/>
        <v>0</v>
      </c>
      <c r="BI107" s="144">
        <f t="shared" si="8"/>
        <v>0</v>
      </c>
      <c r="BJ107" s="16" t="s">
        <v>86</v>
      </c>
      <c r="BK107" s="144">
        <f t="shared" si="9"/>
        <v>0</v>
      </c>
      <c r="BL107" s="16" t="s">
        <v>257</v>
      </c>
      <c r="BM107" s="143" t="s">
        <v>4715</v>
      </c>
    </row>
    <row r="108" spans="2:65" s="1" customFormat="1" ht="24.2" customHeight="1">
      <c r="B108" s="31"/>
      <c r="C108" s="163" t="s">
        <v>365</v>
      </c>
      <c r="D108" s="163" t="s">
        <v>561</v>
      </c>
      <c r="E108" s="164" t="s">
        <v>302</v>
      </c>
      <c r="F108" s="165" t="s">
        <v>2245</v>
      </c>
      <c r="G108" s="166" t="s">
        <v>2223</v>
      </c>
      <c r="H108" s="167">
        <v>152</v>
      </c>
      <c r="I108" s="168"/>
      <c r="J108" s="169">
        <f t="shared" si="0"/>
        <v>0</v>
      </c>
      <c r="K108" s="170"/>
      <c r="L108" s="171"/>
      <c r="M108" s="172" t="s">
        <v>20</v>
      </c>
      <c r="N108" s="173" t="s">
        <v>45</v>
      </c>
      <c r="P108" s="141">
        <f t="shared" si="1"/>
        <v>0</v>
      </c>
      <c r="Q108" s="141">
        <v>0</v>
      </c>
      <c r="R108" s="141">
        <f t="shared" si="2"/>
        <v>0</v>
      </c>
      <c r="S108" s="141">
        <v>0</v>
      </c>
      <c r="T108" s="142">
        <f t="shared" si="3"/>
        <v>0</v>
      </c>
      <c r="AR108" s="143" t="s">
        <v>302</v>
      </c>
      <c r="AT108" s="143" t="s">
        <v>561</v>
      </c>
      <c r="AU108" s="143" t="s">
        <v>251</v>
      </c>
      <c r="AY108" s="16" t="s">
        <v>250</v>
      </c>
      <c r="BE108" s="144">
        <f t="shared" si="4"/>
        <v>0</v>
      </c>
      <c r="BF108" s="144">
        <f t="shared" si="5"/>
        <v>0</v>
      </c>
      <c r="BG108" s="144">
        <f t="shared" si="6"/>
        <v>0</v>
      </c>
      <c r="BH108" s="144">
        <f t="shared" si="7"/>
        <v>0</v>
      </c>
      <c r="BI108" s="144">
        <f t="shared" si="8"/>
        <v>0</v>
      </c>
      <c r="BJ108" s="16" t="s">
        <v>86</v>
      </c>
      <c r="BK108" s="144">
        <f t="shared" si="9"/>
        <v>0</v>
      </c>
      <c r="BL108" s="16" t="s">
        <v>257</v>
      </c>
      <c r="BM108" s="143" t="s">
        <v>4716</v>
      </c>
    </row>
    <row r="109" spans="2:65" s="1" customFormat="1" ht="16.5" customHeight="1">
      <c r="B109" s="31"/>
      <c r="C109" s="131" t="s">
        <v>8</v>
      </c>
      <c r="D109" s="131" t="s">
        <v>253</v>
      </c>
      <c r="E109" s="132" t="s">
        <v>2247</v>
      </c>
      <c r="F109" s="133" t="s">
        <v>2248</v>
      </c>
      <c r="G109" s="134" t="s">
        <v>2223</v>
      </c>
      <c r="H109" s="135">
        <v>50</v>
      </c>
      <c r="I109" s="136"/>
      <c r="J109" s="137">
        <f t="shared" si="0"/>
        <v>0</v>
      </c>
      <c r="K109" s="138"/>
      <c r="L109" s="31"/>
      <c r="M109" s="139" t="s">
        <v>20</v>
      </c>
      <c r="N109" s="140" t="s">
        <v>45</v>
      </c>
      <c r="P109" s="141">
        <f t="shared" si="1"/>
        <v>0</v>
      </c>
      <c r="Q109" s="141">
        <v>0</v>
      </c>
      <c r="R109" s="141">
        <f t="shared" si="2"/>
        <v>0</v>
      </c>
      <c r="S109" s="141">
        <v>0</v>
      </c>
      <c r="T109" s="142">
        <f t="shared" si="3"/>
        <v>0</v>
      </c>
      <c r="AR109" s="143" t="s">
        <v>257</v>
      </c>
      <c r="AT109" s="143" t="s">
        <v>253</v>
      </c>
      <c r="AU109" s="143" t="s">
        <v>251</v>
      </c>
      <c r="AY109" s="16" t="s">
        <v>250</v>
      </c>
      <c r="BE109" s="144">
        <f t="shared" si="4"/>
        <v>0</v>
      </c>
      <c r="BF109" s="144">
        <f t="shared" si="5"/>
        <v>0</v>
      </c>
      <c r="BG109" s="144">
        <f t="shared" si="6"/>
        <v>0</v>
      </c>
      <c r="BH109" s="144">
        <f t="shared" si="7"/>
        <v>0</v>
      </c>
      <c r="BI109" s="144">
        <f t="shared" si="8"/>
        <v>0</v>
      </c>
      <c r="BJ109" s="16" t="s">
        <v>86</v>
      </c>
      <c r="BK109" s="144">
        <f t="shared" si="9"/>
        <v>0</v>
      </c>
      <c r="BL109" s="16" t="s">
        <v>257</v>
      </c>
      <c r="BM109" s="143" t="s">
        <v>4717</v>
      </c>
    </row>
    <row r="110" spans="2:65" s="1" customFormat="1" ht="24.95" customHeight="1">
      <c r="B110" s="31"/>
      <c r="C110" s="131" t="s">
        <v>378</v>
      </c>
      <c r="D110" s="131" t="s">
        <v>253</v>
      </c>
      <c r="E110" s="132" t="s">
        <v>2250</v>
      </c>
      <c r="F110" s="133" t="s">
        <v>4718</v>
      </c>
      <c r="G110" s="134" t="s">
        <v>2223</v>
      </c>
      <c r="H110" s="135">
        <v>162</v>
      </c>
      <c r="I110" s="136"/>
      <c r="J110" s="137">
        <f t="shared" si="0"/>
        <v>0</v>
      </c>
      <c r="K110" s="138"/>
      <c r="L110" s="31"/>
      <c r="M110" s="139" t="s">
        <v>20</v>
      </c>
      <c r="N110" s="140" t="s">
        <v>45</v>
      </c>
      <c r="P110" s="141">
        <f t="shared" si="1"/>
        <v>0</v>
      </c>
      <c r="Q110" s="141">
        <v>0</v>
      </c>
      <c r="R110" s="141">
        <f t="shared" si="2"/>
        <v>0</v>
      </c>
      <c r="S110" s="141">
        <v>0</v>
      </c>
      <c r="T110" s="142">
        <f t="shared" si="3"/>
        <v>0</v>
      </c>
      <c r="AR110" s="143" t="s">
        <v>257</v>
      </c>
      <c r="AT110" s="143" t="s">
        <v>253</v>
      </c>
      <c r="AU110" s="143" t="s">
        <v>251</v>
      </c>
      <c r="AY110" s="16" t="s">
        <v>250</v>
      </c>
      <c r="BE110" s="144">
        <f t="shared" si="4"/>
        <v>0</v>
      </c>
      <c r="BF110" s="144">
        <f t="shared" si="5"/>
        <v>0</v>
      </c>
      <c r="BG110" s="144">
        <f t="shared" si="6"/>
        <v>0</v>
      </c>
      <c r="BH110" s="144">
        <f t="shared" si="7"/>
        <v>0</v>
      </c>
      <c r="BI110" s="144">
        <f t="shared" si="8"/>
        <v>0</v>
      </c>
      <c r="BJ110" s="16" t="s">
        <v>86</v>
      </c>
      <c r="BK110" s="144">
        <f t="shared" si="9"/>
        <v>0</v>
      </c>
      <c r="BL110" s="16" t="s">
        <v>257</v>
      </c>
      <c r="BM110" s="143" t="s">
        <v>4719</v>
      </c>
    </row>
    <row r="111" spans="2:65" s="11" customFormat="1" ht="20.85" customHeight="1">
      <c r="B111" s="119"/>
      <c r="D111" s="120" t="s">
        <v>72</v>
      </c>
      <c r="E111" s="129" t="s">
        <v>2253</v>
      </c>
      <c r="F111" s="129" t="s">
        <v>2254</v>
      </c>
      <c r="I111" s="122"/>
      <c r="J111" s="130">
        <f>BK111</f>
        <v>0</v>
      </c>
      <c r="L111" s="119"/>
      <c r="M111" s="124"/>
      <c r="P111" s="125">
        <f>SUM(P112:P120)</f>
        <v>0</v>
      </c>
      <c r="R111" s="125">
        <f>SUM(R112:R120)</f>
        <v>0</v>
      </c>
      <c r="T111" s="126">
        <f>SUM(T112:T120)</f>
        <v>0</v>
      </c>
      <c r="AR111" s="120" t="s">
        <v>80</v>
      </c>
      <c r="AT111" s="127" t="s">
        <v>72</v>
      </c>
      <c r="AU111" s="127" t="s">
        <v>86</v>
      </c>
      <c r="AY111" s="120" t="s">
        <v>250</v>
      </c>
      <c r="BK111" s="128">
        <f>SUM(BK112:BK120)</f>
        <v>0</v>
      </c>
    </row>
    <row r="112" spans="2:65" s="1" customFormat="1" ht="24.2" customHeight="1">
      <c r="B112" s="31"/>
      <c r="C112" s="131" t="s">
        <v>383</v>
      </c>
      <c r="D112" s="131" t="s">
        <v>253</v>
      </c>
      <c r="E112" s="132" t="s">
        <v>2255</v>
      </c>
      <c r="F112" s="133" t="s">
        <v>2256</v>
      </c>
      <c r="G112" s="134" t="s">
        <v>290</v>
      </c>
      <c r="H112" s="135">
        <v>1280</v>
      </c>
      <c r="I112" s="136"/>
      <c r="J112" s="137">
        <f t="shared" ref="J112:J120" si="10">ROUND(I112*H112,2)</f>
        <v>0</v>
      </c>
      <c r="K112" s="138"/>
      <c r="L112" s="31"/>
      <c r="M112" s="139" t="s">
        <v>20</v>
      </c>
      <c r="N112" s="140" t="s">
        <v>45</v>
      </c>
      <c r="P112" s="141">
        <f t="shared" ref="P112:P120" si="11">O112*H112</f>
        <v>0</v>
      </c>
      <c r="Q112" s="141">
        <v>0</v>
      </c>
      <c r="R112" s="141">
        <f t="shared" ref="R112:R120" si="12">Q112*H112</f>
        <v>0</v>
      </c>
      <c r="S112" s="141">
        <v>0</v>
      </c>
      <c r="T112" s="142">
        <f t="shared" ref="T112:T120" si="13">S112*H112</f>
        <v>0</v>
      </c>
      <c r="AR112" s="143" t="s">
        <v>378</v>
      </c>
      <c r="AT112" s="143" t="s">
        <v>253</v>
      </c>
      <c r="AU112" s="143" t="s">
        <v>251</v>
      </c>
      <c r="AY112" s="16" t="s">
        <v>250</v>
      </c>
      <c r="BE112" s="144">
        <f t="shared" ref="BE112:BE120" si="14">IF(N112="základní",J112,0)</f>
        <v>0</v>
      </c>
      <c r="BF112" s="144">
        <f t="shared" ref="BF112:BF120" si="15">IF(N112="snížená",J112,0)</f>
        <v>0</v>
      </c>
      <c r="BG112" s="144">
        <f t="shared" ref="BG112:BG120" si="16">IF(N112="zákl. přenesená",J112,0)</f>
        <v>0</v>
      </c>
      <c r="BH112" s="144">
        <f t="shared" ref="BH112:BH120" si="17">IF(N112="sníž. přenesená",J112,0)</f>
        <v>0</v>
      </c>
      <c r="BI112" s="144">
        <f t="shared" ref="BI112:BI120" si="18">IF(N112="nulová",J112,0)</f>
        <v>0</v>
      </c>
      <c r="BJ112" s="16" t="s">
        <v>86</v>
      </c>
      <c r="BK112" s="144">
        <f t="shared" ref="BK112:BK120" si="19">ROUND(I112*H112,2)</f>
        <v>0</v>
      </c>
      <c r="BL112" s="16" t="s">
        <v>378</v>
      </c>
      <c r="BM112" s="143" t="s">
        <v>4720</v>
      </c>
    </row>
    <row r="113" spans="2:65" s="1" customFormat="1" ht="24.2" customHeight="1">
      <c r="B113" s="31"/>
      <c r="C113" s="163" t="s">
        <v>389</v>
      </c>
      <c r="D113" s="163" t="s">
        <v>561</v>
      </c>
      <c r="E113" s="164" t="s">
        <v>2258</v>
      </c>
      <c r="F113" s="165" t="s">
        <v>2259</v>
      </c>
      <c r="G113" s="166" t="s">
        <v>290</v>
      </c>
      <c r="H113" s="167">
        <v>1280</v>
      </c>
      <c r="I113" s="168"/>
      <c r="J113" s="169">
        <f t="shared" si="10"/>
        <v>0</v>
      </c>
      <c r="K113" s="170"/>
      <c r="L113" s="171"/>
      <c r="M113" s="172" t="s">
        <v>20</v>
      </c>
      <c r="N113" s="173" t="s">
        <v>45</v>
      </c>
      <c r="P113" s="141">
        <f t="shared" si="11"/>
        <v>0</v>
      </c>
      <c r="Q113" s="141">
        <v>0</v>
      </c>
      <c r="R113" s="141">
        <f t="shared" si="12"/>
        <v>0</v>
      </c>
      <c r="S113" s="141">
        <v>0</v>
      </c>
      <c r="T113" s="142">
        <f t="shared" si="13"/>
        <v>0</v>
      </c>
      <c r="AR113" s="143" t="s">
        <v>478</v>
      </c>
      <c r="AT113" s="143" t="s">
        <v>561</v>
      </c>
      <c r="AU113" s="143" t="s">
        <v>251</v>
      </c>
      <c r="AY113" s="16" t="s">
        <v>250</v>
      </c>
      <c r="BE113" s="144">
        <f t="shared" si="14"/>
        <v>0</v>
      </c>
      <c r="BF113" s="144">
        <f t="shared" si="15"/>
        <v>0</v>
      </c>
      <c r="BG113" s="144">
        <f t="shared" si="16"/>
        <v>0</v>
      </c>
      <c r="BH113" s="144">
        <f t="shared" si="17"/>
        <v>0</v>
      </c>
      <c r="BI113" s="144">
        <f t="shared" si="18"/>
        <v>0</v>
      </c>
      <c r="BJ113" s="16" t="s">
        <v>86</v>
      </c>
      <c r="BK113" s="144">
        <f t="shared" si="19"/>
        <v>0</v>
      </c>
      <c r="BL113" s="16" t="s">
        <v>378</v>
      </c>
      <c r="BM113" s="143" t="s">
        <v>4721</v>
      </c>
    </row>
    <row r="114" spans="2:65" s="1" customFormat="1" ht="24.95" customHeight="1">
      <c r="B114" s="31"/>
      <c r="C114" s="131" t="s">
        <v>396</v>
      </c>
      <c r="D114" s="131" t="s">
        <v>253</v>
      </c>
      <c r="E114" s="132" t="s">
        <v>3802</v>
      </c>
      <c r="F114" s="133" t="s">
        <v>3803</v>
      </c>
      <c r="G114" s="134" t="s">
        <v>2223</v>
      </c>
      <c r="H114" s="135">
        <v>1280</v>
      </c>
      <c r="I114" s="136"/>
      <c r="J114" s="137">
        <f t="shared" si="10"/>
        <v>0</v>
      </c>
      <c r="K114" s="138"/>
      <c r="L114" s="31"/>
      <c r="M114" s="139" t="s">
        <v>20</v>
      </c>
      <c r="N114" s="140" t="s">
        <v>45</v>
      </c>
      <c r="P114" s="141">
        <f t="shared" si="11"/>
        <v>0</v>
      </c>
      <c r="Q114" s="141">
        <v>0</v>
      </c>
      <c r="R114" s="141">
        <f t="shared" si="12"/>
        <v>0</v>
      </c>
      <c r="S114" s="141">
        <v>0</v>
      </c>
      <c r="T114" s="142">
        <f t="shared" si="13"/>
        <v>0</v>
      </c>
      <c r="AR114" s="143" t="s">
        <v>257</v>
      </c>
      <c r="AT114" s="143" t="s">
        <v>253</v>
      </c>
      <c r="AU114" s="143" t="s">
        <v>251</v>
      </c>
      <c r="AY114" s="16" t="s">
        <v>250</v>
      </c>
      <c r="BE114" s="144">
        <f t="shared" si="14"/>
        <v>0</v>
      </c>
      <c r="BF114" s="144">
        <f t="shared" si="15"/>
        <v>0</v>
      </c>
      <c r="BG114" s="144">
        <f t="shared" si="16"/>
        <v>0</v>
      </c>
      <c r="BH114" s="144">
        <f t="shared" si="17"/>
        <v>0</v>
      </c>
      <c r="BI114" s="144">
        <f t="shared" si="18"/>
        <v>0</v>
      </c>
      <c r="BJ114" s="16" t="s">
        <v>86</v>
      </c>
      <c r="BK114" s="144">
        <f t="shared" si="19"/>
        <v>0</v>
      </c>
      <c r="BL114" s="16" t="s">
        <v>257</v>
      </c>
      <c r="BM114" s="143" t="s">
        <v>4722</v>
      </c>
    </row>
    <row r="115" spans="2:65" s="1" customFormat="1" ht="24.95" customHeight="1">
      <c r="B115" s="31"/>
      <c r="C115" s="163" t="s">
        <v>402</v>
      </c>
      <c r="D115" s="163" t="s">
        <v>561</v>
      </c>
      <c r="E115" s="164" t="s">
        <v>461</v>
      </c>
      <c r="F115" s="165" t="s">
        <v>3805</v>
      </c>
      <c r="G115" s="166" t="s">
        <v>2223</v>
      </c>
      <c r="H115" s="167">
        <v>1280</v>
      </c>
      <c r="I115" s="168"/>
      <c r="J115" s="169">
        <f t="shared" si="10"/>
        <v>0</v>
      </c>
      <c r="K115" s="170"/>
      <c r="L115" s="171"/>
      <c r="M115" s="172" t="s">
        <v>20</v>
      </c>
      <c r="N115" s="173" t="s">
        <v>45</v>
      </c>
      <c r="P115" s="141">
        <f t="shared" si="11"/>
        <v>0</v>
      </c>
      <c r="Q115" s="141">
        <v>0</v>
      </c>
      <c r="R115" s="141">
        <f t="shared" si="12"/>
        <v>0</v>
      </c>
      <c r="S115" s="141">
        <v>0</v>
      </c>
      <c r="T115" s="142">
        <f t="shared" si="13"/>
        <v>0</v>
      </c>
      <c r="AR115" s="143" t="s">
        <v>302</v>
      </c>
      <c r="AT115" s="143" t="s">
        <v>561</v>
      </c>
      <c r="AU115" s="143" t="s">
        <v>251</v>
      </c>
      <c r="AY115" s="16" t="s">
        <v>250</v>
      </c>
      <c r="BE115" s="144">
        <f t="shared" si="14"/>
        <v>0</v>
      </c>
      <c r="BF115" s="144">
        <f t="shared" si="15"/>
        <v>0</v>
      </c>
      <c r="BG115" s="144">
        <f t="shared" si="16"/>
        <v>0</v>
      </c>
      <c r="BH115" s="144">
        <f t="shared" si="17"/>
        <v>0</v>
      </c>
      <c r="BI115" s="144">
        <f t="shared" si="18"/>
        <v>0</v>
      </c>
      <c r="BJ115" s="16" t="s">
        <v>86</v>
      </c>
      <c r="BK115" s="144">
        <f t="shared" si="19"/>
        <v>0</v>
      </c>
      <c r="BL115" s="16" t="s">
        <v>257</v>
      </c>
      <c r="BM115" s="143" t="s">
        <v>4723</v>
      </c>
    </row>
    <row r="116" spans="2:65" s="1" customFormat="1" ht="16.5" customHeight="1">
      <c r="B116" s="31"/>
      <c r="C116" s="131" t="s">
        <v>7</v>
      </c>
      <c r="D116" s="131" t="s">
        <v>253</v>
      </c>
      <c r="E116" s="132" t="s">
        <v>4724</v>
      </c>
      <c r="F116" s="133" t="s">
        <v>4725</v>
      </c>
      <c r="G116" s="134" t="s">
        <v>290</v>
      </c>
      <c r="H116" s="135">
        <v>65</v>
      </c>
      <c r="I116" s="136"/>
      <c r="J116" s="137">
        <f t="shared" si="10"/>
        <v>0</v>
      </c>
      <c r="K116" s="138"/>
      <c r="L116" s="31"/>
      <c r="M116" s="139" t="s">
        <v>20</v>
      </c>
      <c r="N116" s="140" t="s">
        <v>45</v>
      </c>
      <c r="P116" s="141">
        <f t="shared" si="11"/>
        <v>0</v>
      </c>
      <c r="Q116" s="141">
        <v>0</v>
      </c>
      <c r="R116" s="141">
        <f t="shared" si="12"/>
        <v>0</v>
      </c>
      <c r="S116" s="141">
        <v>0</v>
      </c>
      <c r="T116" s="142">
        <f t="shared" si="13"/>
        <v>0</v>
      </c>
      <c r="AR116" s="143" t="s">
        <v>378</v>
      </c>
      <c r="AT116" s="143" t="s">
        <v>253</v>
      </c>
      <c r="AU116" s="143" t="s">
        <v>251</v>
      </c>
      <c r="AY116" s="16" t="s">
        <v>250</v>
      </c>
      <c r="BE116" s="144">
        <f t="shared" si="14"/>
        <v>0</v>
      </c>
      <c r="BF116" s="144">
        <f t="shared" si="15"/>
        <v>0</v>
      </c>
      <c r="BG116" s="144">
        <f t="shared" si="16"/>
        <v>0</v>
      </c>
      <c r="BH116" s="144">
        <f t="shared" si="17"/>
        <v>0</v>
      </c>
      <c r="BI116" s="144">
        <f t="shared" si="18"/>
        <v>0</v>
      </c>
      <c r="BJ116" s="16" t="s">
        <v>86</v>
      </c>
      <c r="BK116" s="144">
        <f t="shared" si="19"/>
        <v>0</v>
      </c>
      <c r="BL116" s="16" t="s">
        <v>378</v>
      </c>
      <c r="BM116" s="143" t="s">
        <v>4726</v>
      </c>
    </row>
    <row r="117" spans="2:65" s="1" customFormat="1" ht="16.5" customHeight="1">
      <c r="B117" s="31"/>
      <c r="C117" s="163" t="s">
        <v>415</v>
      </c>
      <c r="D117" s="163" t="s">
        <v>561</v>
      </c>
      <c r="E117" s="164" t="s">
        <v>4727</v>
      </c>
      <c r="F117" s="165" t="s">
        <v>4728</v>
      </c>
      <c r="G117" s="166" t="s">
        <v>290</v>
      </c>
      <c r="H117" s="167">
        <v>65</v>
      </c>
      <c r="I117" s="168"/>
      <c r="J117" s="169">
        <f t="shared" si="10"/>
        <v>0</v>
      </c>
      <c r="K117" s="170"/>
      <c r="L117" s="171"/>
      <c r="M117" s="172" t="s">
        <v>20</v>
      </c>
      <c r="N117" s="173" t="s">
        <v>45</v>
      </c>
      <c r="P117" s="141">
        <f t="shared" si="11"/>
        <v>0</v>
      </c>
      <c r="Q117" s="141">
        <v>0</v>
      </c>
      <c r="R117" s="141">
        <f t="shared" si="12"/>
        <v>0</v>
      </c>
      <c r="S117" s="141">
        <v>0</v>
      </c>
      <c r="T117" s="142">
        <f t="shared" si="13"/>
        <v>0</v>
      </c>
      <c r="AR117" s="143" t="s">
        <v>478</v>
      </c>
      <c r="AT117" s="143" t="s">
        <v>561</v>
      </c>
      <c r="AU117" s="143" t="s">
        <v>251</v>
      </c>
      <c r="AY117" s="16" t="s">
        <v>250</v>
      </c>
      <c r="BE117" s="144">
        <f t="shared" si="14"/>
        <v>0</v>
      </c>
      <c r="BF117" s="144">
        <f t="shared" si="15"/>
        <v>0</v>
      </c>
      <c r="BG117" s="144">
        <f t="shared" si="16"/>
        <v>0</v>
      </c>
      <c r="BH117" s="144">
        <f t="shared" si="17"/>
        <v>0</v>
      </c>
      <c r="BI117" s="144">
        <f t="shared" si="18"/>
        <v>0</v>
      </c>
      <c r="BJ117" s="16" t="s">
        <v>86</v>
      </c>
      <c r="BK117" s="144">
        <f t="shared" si="19"/>
        <v>0</v>
      </c>
      <c r="BL117" s="16" t="s">
        <v>378</v>
      </c>
      <c r="BM117" s="143" t="s">
        <v>4729</v>
      </c>
    </row>
    <row r="118" spans="2:65" s="1" customFormat="1" ht="16.5" customHeight="1">
      <c r="B118" s="31"/>
      <c r="C118" s="131" t="s">
        <v>420</v>
      </c>
      <c r="D118" s="131" t="s">
        <v>253</v>
      </c>
      <c r="E118" s="132" t="s">
        <v>4730</v>
      </c>
      <c r="F118" s="133" t="s">
        <v>4731</v>
      </c>
      <c r="G118" s="134" t="s">
        <v>290</v>
      </c>
      <c r="H118" s="135">
        <v>4</v>
      </c>
      <c r="I118" s="136"/>
      <c r="J118" s="137">
        <f t="shared" si="10"/>
        <v>0</v>
      </c>
      <c r="K118" s="138"/>
      <c r="L118" s="31"/>
      <c r="M118" s="139" t="s">
        <v>20</v>
      </c>
      <c r="N118" s="140" t="s">
        <v>45</v>
      </c>
      <c r="P118" s="141">
        <f t="shared" si="11"/>
        <v>0</v>
      </c>
      <c r="Q118" s="141">
        <v>0</v>
      </c>
      <c r="R118" s="141">
        <f t="shared" si="12"/>
        <v>0</v>
      </c>
      <c r="S118" s="141">
        <v>0</v>
      </c>
      <c r="T118" s="142">
        <f t="shared" si="13"/>
        <v>0</v>
      </c>
      <c r="AR118" s="143" t="s">
        <v>378</v>
      </c>
      <c r="AT118" s="143" t="s">
        <v>253</v>
      </c>
      <c r="AU118" s="143" t="s">
        <v>251</v>
      </c>
      <c r="AY118" s="16" t="s">
        <v>250</v>
      </c>
      <c r="BE118" s="144">
        <f t="shared" si="14"/>
        <v>0</v>
      </c>
      <c r="BF118" s="144">
        <f t="shared" si="15"/>
        <v>0</v>
      </c>
      <c r="BG118" s="144">
        <f t="shared" si="16"/>
        <v>0</v>
      </c>
      <c r="BH118" s="144">
        <f t="shared" si="17"/>
        <v>0</v>
      </c>
      <c r="BI118" s="144">
        <f t="shared" si="18"/>
        <v>0</v>
      </c>
      <c r="BJ118" s="16" t="s">
        <v>86</v>
      </c>
      <c r="BK118" s="144">
        <f t="shared" si="19"/>
        <v>0</v>
      </c>
      <c r="BL118" s="16" t="s">
        <v>378</v>
      </c>
      <c r="BM118" s="143" t="s">
        <v>4732</v>
      </c>
    </row>
    <row r="119" spans="2:65" s="1" customFormat="1" ht="16.5" customHeight="1">
      <c r="B119" s="31"/>
      <c r="C119" s="163" t="s">
        <v>427</v>
      </c>
      <c r="D119" s="163" t="s">
        <v>561</v>
      </c>
      <c r="E119" s="164" t="s">
        <v>4733</v>
      </c>
      <c r="F119" s="165" t="s">
        <v>4731</v>
      </c>
      <c r="G119" s="166" t="s">
        <v>290</v>
      </c>
      <c r="H119" s="167">
        <v>4</v>
      </c>
      <c r="I119" s="168"/>
      <c r="J119" s="169">
        <f t="shared" si="10"/>
        <v>0</v>
      </c>
      <c r="K119" s="170"/>
      <c r="L119" s="171"/>
      <c r="M119" s="172" t="s">
        <v>20</v>
      </c>
      <c r="N119" s="173" t="s">
        <v>45</v>
      </c>
      <c r="P119" s="141">
        <f t="shared" si="11"/>
        <v>0</v>
      </c>
      <c r="Q119" s="141">
        <v>0</v>
      </c>
      <c r="R119" s="141">
        <f t="shared" si="12"/>
        <v>0</v>
      </c>
      <c r="S119" s="141">
        <v>0</v>
      </c>
      <c r="T119" s="142">
        <f t="shared" si="13"/>
        <v>0</v>
      </c>
      <c r="AR119" s="143" t="s">
        <v>478</v>
      </c>
      <c r="AT119" s="143" t="s">
        <v>561</v>
      </c>
      <c r="AU119" s="143" t="s">
        <v>251</v>
      </c>
      <c r="AY119" s="16" t="s">
        <v>250</v>
      </c>
      <c r="BE119" s="144">
        <f t="shared" si="14"/>
        <v>0</v>
      </c>
      <c r="BF119" s="144">
        <f t="shared" si="15"/>
        <v>0</v>
      </c>
      <c r="BG119" s="144">
        <f t="shared" si="16"/>
        <v>0</v>
      </c>
      <c r="BH119" s="144">
        <f t="shared" si="17"/>
        <v>0</v>
      </c>
      <c r="BI119" s="144">
        <f t="shared" si="18"/>
        <v>0</v>
      </c>
      <c r="BJ119" s="16" t="s">
        <v>86</v>
      </c>
      <c r="BK119" s="144">
        <f t="shared" si="19"/>
        <v>0</v>
      </c>
      <c r="BL119" s="16" t="s">
        <v>378</v>
      </c>
      <c r="BM119" s="143" t="s">
        <v>4734</v>
      </c>
    </row>
    <row r="120" spans="2:65" s="1" customFormat="1" ht="16.5" customHeight="1">
      <c r="B120" s="31"/>
      <c r="C120" s="131" t="s">
        <v>437</v>
      </c>
      <c r="D120" s="131" t="s">
        <v>253</v>
      </c>
      <c r="E120" s="132" t="s">
        <v>2266</v>
      </c>
      <c r="F120" s="133" t="s">
        <v>2267</v>
      </c>
      <c r="G120" s="134" t="s">
        <v>2223</v>
      </c>
      <c r="H120" s="135">
        <v>164</v>
      </c>
      <c r="I120" s="136"/>
      <c r="J120" s="137">
        <f t="shared" si="10"/>
        <v>0</v>
      </c>
      <c r="K120" s="138"/>
      <c r="L120" s="31"/>
      <c r="M120" s="139" t="s">
        <v>20</v>
      </c>
      <c r="N120" s="140" t="s">
        <v>45</v>
      </c>
      <c r="P120" s="141">
        <f t="shared" si="11"/>
        <v>0</v>
      </c>
      <c r="Q120" s="141">
        <v>0</v>
      </c>
      <c r="R120" s="141">
        <f t="shared" si="12"/>
        <v>0</v>
      </c>
      <c r="S120" s="141">
        <v>0</v>
      </c>
      <c r="T120" s="142">
        <f t="shared" si="13"/>
        <v>0</v>
      </c>
      <c r="AR120" s="143" t="s">
        <v>257</v>
      </c>
      <c r="AT120" s="143" t="s">
        <v>253</v>
      </c>
      <c r="AU120" s="143" t="s">
        <v>251</v>
      </c>
      <c r="AY120" s="16" t="s">
        <v>250</v>
      </c>
      <c r="BE120" s="144">
        <f t="shared" si="14"/>
        <v>0</v>
      </c>
      <c r="BF120" s="144">
        <f t="shared" si="15"/>
        <v>0</v>
      </c>
      <c r="BG120" s="144">
        <f t="shared" si="16"/>
        <v>0</v>
      </c>
      <c r="BH120" s="144">
        <f t="shared" si="17"/>
        <v>0</v>
      </c>
      <c r="BI120" s="144">
        <f t="shared" si="18"/>
        <v>0</v>
      </c>
      <c r="BJ120" s="16" t="s">
        <v>86</v>
      </c>
      <c r="BK120" s="144">
        <f t="shared" si="19"/>
        <v>0</v>
      </c>
      <c r="BL120" s="16" t="s">
        <v>257</v>
      </c>
      <c r="BM120" s="143" t="s">
        <v>4735</v>
      </c>
    </row>
    <row r="121" spans="2:65" s="11" customFormat="1" ht="20.85" customHeight="1">
      <c r="B121" s="119"/>
      <c r="D121" s="120" t="s">
        <v>72</v>
      </c>
      <c r="E121" s="129" t="s">
        <v>2269</v>
      </c>
      <c r="F121" s="129" t="s">
        <v>2270</v>
      </c>
      <c r="I121" s="122"/>
      <c r="J121" s="130">
        <f>BK121</f>
        <v>0</v>
      </c>
      <c r="L121" s="119"/>
      <c r="M121" s="124"/>
      <c r="P121" s="125">
        <f>SUM(P122:P130)</f>
        <v>0</v>
      </c>
      <c r="R121" s="125">
        <f>SUM(R122:R130)</f>
        <v>0</v>
      </c>
      <c r="T121" s="126">
        <f>SUM(T122:T130)</f>
        <v>0</v>
      </c>
      <c r="AR121" s="120" t="s">
        <v>80</v>
      </c>
      <c r="AT121" s="127" t="s">
        <v>72</v>
      </c>
      <c r="AU121" s="127" t="s">
        <v>86</v>
      </c>
      <c r="AY121" s="120" t="s">
        <v>250</v>
      </c>
      <c r="BK121" s="128">
        <f>SUM(BK122:BK130)</f>
        <v>0</v>
      </c>
    </row>
    <row r="122" spans="2:65" s="1" customFormat="1" ht="21.75" customHeight="1">
      <c r="B122" s="31"/>
      <c r="C122" s="131" t="s">
        <v>443</v>
      </c>
      <c r="D122" s="131" t="s">
        <v>253</v>
      </c>
      <c r="E122" s="132" t="s">
        <v>2271</v>
      </c>
      <c r="F122" s="133" t="s">
        <v>2272</v>
      </c>
      <c r="G122" s="134" t="s">
        <v>283</v>
      </c>
      <c r="H122" s="135">
        <v>50</v>
      </c>
      <c r="I122" s="136"/>
      <c r="J122" s="137">
        <f t="shared" ref="J122:J130" si="20">ROUND(I122*H122,2)</f>
        <v>0</v>
      </c>
      <c r="K122" s="138"/>
      <c r="L122" s="31"/>
      <c r="M122" s="139" t="s">
        <v>20</v>
      </c>
      <c r="N122" s="140" t="s">
        <v>45</v>
      </c>
      <c r="P122" s="141">
        <f t="shared" ref="P122:P130" si="21">O122*H122</f>
        <v>0</v>
      </c>
      <c r="Q122" s="141">
        <v>0</v>
      </c>
      <c r="R122" s="141">
        <f t="shared" ref="R122:R130" si="22">Q122*H122</f>
        <v>0</v>
      </c>
      <c r="S122" s="141">
        <v>0</v>
      </c>
      <c r="T122" s="142">
        <f t="shared" ref="T122:T130" si="23">S122*H122</f>
        <v>0</v>
      </c>
      <c r="AR122" s="143" t="s">
        <v>257</v>
      </c>
      <c r="AT122" s="143" t="s">
        <v>253</v>
      </c>
      <c r="AU122" s="143" t="s">
        <v>251</v>
      </c>
      <c r="AY122" s="16" t="s">
        <v>250</v>
      </c>
      <c r="BE122" s="144">
        <f t="shared" ref="BE122:BE130" si="24">IF(N122="základní",J122,0)</f>
        <v>0</v>
      </c>
      <c r="BF122" s="144">
        <f t="shared" ref="BF122:BF130" si="25">IF(N122="snížená",J122,0)</f>
        <v>0</v>
      </c>
      <c r="BG122" s="144">
        <f t="shared" ref="BG122:BG130" si="26">IF(N122="zákl. přenesená",J122,0)</f>
        <v>0</v>
      </c>
      <c r="BH122" s="144">
        <f t="shared" ref="BH122:BH130" si="27">IF(N122="sníž. přenesená",J122,0)</f>
        <v>0</v>
      </c>
      <c r="BI122" s="144">
        <f t="shared" ref="BI122:BI130" si="28">IF(N122="nulová",J122,0)</f>
        <v>0</v>
      </c>
      <c r="BJ122" s="16" t="s">
        <v>86</v>
      </c>
      <c r="BK122" s="144">
        <f t="shared" ref="BK122:BK130" si="29">ROUND(I122*H122,2)</f>
        <v>0</v>
      </c>
      <c r="BL122" s="16" t="s">
        <v>257</v>
      </c>
      <c r="BM122" s="143" t="s">
        <v>4736</v>
      </c>
    </row>
    <row r="123" spans="2:65" s="1" customFormat="1" ht="24.2" customHeight="1">
      <c r="B123" s="31"/>
      <c r="C123" s="163" t="s">
        <v>450</v>
      </c>
      <c r="D123" s="163" t="s">
        <v>561</v>
      </c>
      <c r="E123" s="164" t="s">
        <v>365</v>
      </c>
      <c r="F123" s="165" t="s">
        <v>2274</v>
      </c>
      <c r="G123" s="166" t="s">
        <v>283</v>
      </c>
      <c r="H123" s="167">
        <v>50</v>
      </c>
      <c r="I123" s="168"/>
      <c r="J123" s="169">
        <f t="shared" si="20"/>
        <v>0</v>
      </c>
      <c r="K123" s="170"/>
      <c r="L123" s="171"/>
      <c r="M123" s="172" t="s">
        <v>20</v>
      </c>
      <c r="N123" s="173" t="s">
        <v>45</v>
      </c>
      <c r="P123" s="141">
        <f t="shared" si="21"/>
        <v>0</v>
      </c>
      <c r="Q123" s="141">
        <v>0</v>
      </c>
      <c r="R123" s="141">
        <f t="shared" si="22"/>
        <v>0</v>
      </c>
      <c r="S123" s="141">
        <v>0</v>
      </c>
      <c r="T123" s="142">
        <f t="shared" si="23"/>
        <v>0</v>
      </c>
      <c r="AR123" s="143" t="s">
        <v>302</v>
      </c>
      <c r="AT123" s="143" t="s">
        <v>561</v>
      </c>
      <c r="AU123" s="143" t="s">
        <v>251</v>
      </c>
      <c r="AY123" s="16" t="s">
        <v>250</v>
      </c>
      <c r="BE123" s="144">
        <f t="shared" si="24"/>
        <v>0</v>
      </c>
      <c r="BF123" s="144">
        <f t="shared" si="25"/>
        <v>0</v>
      </c>
      <c r="BG123" s="144">
        <f t="shared" si="26"/>
        <v>0</v>
      </c>
      <c r="BH123" s="144">
        <f t="shared" si="27"/>
        <v>0</v>
      </c>
      <c r="BI123" s="144">
        <f t="shared" si="28"/>
        <v>0</v>
      </c>
      <c r="BJ123" s="16" t="s">
        <v>86</v>
      </c>
      <c r="BK123" s="144">
        <f t="shared" si="29"/>
        <v>0</v>
      </c>
      <c r="BL123" s="16" t="s">
        <v>257</v>
      </c>
      <c r="BM123" s="143" t="s">
        <v>4737</v>
      </c>
    </row>
    <row r="124" spans="2:65" s="1" customFormat="1" ht="16.5" customHeight="1">
      <c r="B124" s="31"/>
      <c r="C124" s="131" t="s">
        <v>456</v>
      </c>
      <c r="D124" s="131" t="s">
        <v>253</v>
      </c>
      <c r="E124" s="132" t="s">
        <v>2276</v>
      </c>
      <c r="F124" s="133" t="s">
        <v>2277</v>
      </c>
      <c r="G124" s="134" t="s">
        <v>283</v>
      </c>
      <c r="H124" s="135">
        <v>50</v>
      </c>
      <c r="I124" s="136"/>
      <c r="J124" s="137">
        <f t="shared" si="20"/>
        <v>0</v>
      </c>
      <c r="K124" s="138"/>
      <c r="L124" s="31"/>
      <c r="M124" s="139" t="s">
        <v>20</v>
      </c>
      <c r="N124" s="140" t="s">
        <v>45</v>
      </c>
      <c r="P124" s="141">
        <f t="shared" si="21"/>
        <v>0</v>
      </c>
      <c r="Q124" s="141">
        <v>0</v>
      </c>
      <c r="R124" s="141">
        <f t="shared" si="22"/>
        <v>0</v>
      </c>
      <c r="S124" s="141">
        <v>0</v>
      </c>
      <c r="T124" s="142">
        <f t="shared" si="23"/>
        <v>0</v>
      </c>
      <c r="AR124" s="143" t="s">
        <v>378</v>
      </c>
      <c r="AT124" s="143" t="s">
        <v>253</v>
      </c>
      <c r="AU124" s="143" t="s">
        <v>251</v>
      </c>
      <c r="AY124" s="16" t="s">
        <v>250</v>
      </c>
      <c r="BE124" s="144">
        <f t="shared" si="24"/>
        <v>0</v>
      </c>
      <c r="BF124" s="144">
        <f t="shared" si="25"/>
        <v>0</v>
      </c>
      <c r="BG124" s="144">
        <f t="shared" si="26"/>
        <v>0</v>
      </c>
      <c r="BH124" s="144">
        <f t="shared" si="27"/>
        <v>0</v>
      </c>
      <c r="BI124" s="144">
        <f t="shared" si="28"/>
        <v>0</v>
      </c>
      <c r="BJ124" s="16" t="s">
        <v>86</v>
      </c>
      <c r="BK124" s="144">
        <f t="shared" si="29"/>
        <v>0</v>
      </c>
      <c r="BL124" s="16" t="s">
        <v>378</v>
      </c>
      <c r="BM124" s="143" t="s">
        <v>4738</v>
      </c>
    </row>
    <row r="125" spans="2:65" s="1" customFormat="1" ht="16.5" customHeight="1">
      <c r="B125" s="31"/>
      <c r="C125" s="163" t="s">
        <v>461</v>
      </c>
      <c r="D125" s="163" t="s">
        <v>561</v>
      </c>
      <c r="E125" s="164" t="s">
        <v>2279</v>
      </c>
      <c r="F125" s="165" t="s">
        <v>2277</v>
      </c>
      <c r="G125" s="166" t="s">
        <v>283</v>
      </c>
      <c r="H125" s="167">
        <v>50</v>
      </c>
      <c r="I125" s="168"/>
      <c r="J125" s="169">
        <f t="shared" si="20"/>
        <v>0</v>
      </c>
      <c r="K125" s="170"/>
      <c r="L125" s="171"/>
      <c r="M125" s="172" t="s">
        <v>20</v>
      </c>
      <c r="N125" s="173" t="s">
        <v>45</v>
      </c>
      <c r="P125" s="141">
        <f t="shared" si="21"/>
        <v>0</v>
      </c>
      <c r="Q125" s="141">
        <v>0</v>
      </c>
      <c r="R125" s="141">
        <f t="shared" si="22"/>
        <v>0</v>
      </c>
      <c r="S125" s="141">
        <v>0</v>
      </c>
      <c r="T125" s="142">
        <f t="shared" si="23"/>
        <v>0</v>
      </c>
      <c r="AR125" s="143" t="s">
        <v>478</v>
      </c>
      <c r="AT125" s="143" t="s">
        <v>561</v>
      </c>
      <c r="AU125" s="143" t="s">
        <v>251</v>
      </c>
      <c r="AY125" s="16" t="s">
        <v>250</v>
      </c>
      <c r="BE125" s="144">
        <f t="shared" si="24"/>
        <v>0</v>
      </c>
      <c r="BF125" s="144">
        <f t="shared" si="25"/>
        <v>0</v>
      </c>
      <c r="BG125" s="144">
        <f t="shared" si="26"/>
        <v>0</v>
      </c>
      <c r="BH125" s="144">
        <f t="shared" si="27"/>
        <v>0</v>
      </c>
      <c r="BI125" s="144">
        <f t="shared" si="28"/>
        <v>0</v>
      </c>
      <c r="BJ125" s="16" t="s">
        <v>86</v>
      </c>
      <c r="BK125" s="144">
        <f t="shared" si="29"/>
        <v>0</v>
      </c>
      <c r="BL125" s="16" t="s">
        <v>378</v>
      </c>
      <c r="BM125" s="143" t="s">
        <v>4739</v>
      </c>
    </row>
    <row r="126" spans="2:65" s="1" customFormat="1" ht="16.5" customHeight="1">
      <c r="B126" s="31"/>
      <c r="C126" s="131" t="s">
        <v>468</v>
      </c>
      <c r="D126" s="131" t="s">
        <v>253</v>
      </c>
      <c r="E126" s="132" t="s">
        <v>2302</v>
      </c>
      <c r="F126" s="133" t="s">
        <v>2303</v>
      </c>
      <c r="G126" s="134" t="s">
        <v>290</v>
      </c>
      <c r="H126" s="135">
        <v>50</v>
      </c>
      <c r="I126" s="136"/>
      <c r="J126" s="137">
        <f t="shared" si="20"/>
        <v>0</v>
      </c>
      <c r="K126" s="138"/>
      <c r="L126" s="31"/>
      <c r="M126" s="139" t="s">
        <v>20</v>
      </c>
      <c r="N126" s="140" t="s">
        <v>45</v>
      </c>
      <c r="P126" s="141">
        <f t="shared" si="21"/>
        <v>0</v>
      </c>
      <c r="Q126" s="141">
        <v>0</v>
      </c>
      <c r="R126" s="141">
        <f t="shared" si="22"/>
        <v>0</v>
      </c>
      <c r="S126" s="141">
        <v>0</v>
      </c>
      <c r="T126" s="142">
        <f t="shared" si="23"/>
        <v>0</v>
      </c>
      <c r="AR126" s="143" t="s">
        <v>378</v>
      </c>
      <c r="AT126" s="143" t="s">
        <v>253</v>
      </c>
      <c r="AU126" s="143" t="s">
        <v>251</v>
      </c>
      <c r="AY126" s="16" t="s">
        <v>250</v>
      </c>
      <c r="BE126" s="144">
        <f t="shared" si="24"/>
        <v>0</v>
      </c>
      <c r="BF126" s="144">
        <f t="shared" si="25"/>
        <v>0</v>
      </c>
      <c r="BG126" s="144">
        <f t="shared" si="26"/>
        <v>0</v>
      </c>
      <c r="BH126" s="144">
        <f t="shared" si="27"/>
        <v>0</v>
      </c>
      <c r="BI126" s="144">
        <f t="shared" si="28"/>
        <v>0</v>
      </c>
      <c r="BJ126" s="16" t="s">
        <v>86</v>
      </c>
      <c r="BK126" s="144">
        <f t="shared" si="29"/>
        <v>0</v>
      </c>
      <c r="BL126" s="16" t="s">
        <v>378</v>
      </c>
      <c r="BM126" s="143" t="s">
        <v>4740</v>
      </c>
    </row>
    <row r="127" spans="2:65" s="1" customFormat="1" ht="16.5" customHeight="1">
      <c r="B127" s="31"/>
      <c r="C127" s="163" t="s">
        <v>473</v>
      </c>
      <c r="D127" s="163" t="s">
        <v>561</v>
      </c>
      <c r="E127" s="164" t="s">
        <v>2305</v>
      </c>
      <c r="F127" s="165" t="s">
        <v>2303</v>
      </c>
      <c r="G127" s="166" t="s">
        <v>290</v>
      </c>
      <c r="H127" s="167">
        <v>50</v>
      </c>
      <c r="I127" s="168"/>
      <c r="J127" s="169">
        <f t="shared" si="20"/>
        <v>0</v>
      </c>
      <c r="K127" s="170"/>
      <c r="L127" s="171"/>
      <c r="M127" s="172" t="s">
        <v>20</v>
      </c>
      <c r="N127" s="173" t="s">
        <v>45</v>
      </c>
      <c r="P127" s="141">
        <f t="shared" si="21"/>
        <v>0</v>
      </c>
      <c r="Q127" s="141">
        <v>0</v>
      </c>
      <c r="R127" s="141">
        <f t="shared" si="22"/>
        <v>0</v>
      </c>
      <c r="S127" s="141">
        <v>0</v>
      </c>
      <c r="T127" s="142">
        <f t="shared" si="23"/>
        <v>0</v>
      </c>
      <c r="AR127" s="143" t="s">
        <v>478</v>
      </c>
      <c r="AT127" s="143" t="s">
        <v>561</v>
      </c>
      <c r="AU127" s="143" t="s">
        <v>251</v>
      </c>
      <c r="AY127" s="16" t="s">
        <v>250</v>
      </c>
      <c r="BE127" s="144">
        <f t="shared" si="24"/>
        <v>0</v>
      </c>
      <c r="BF127" s="144">
        <f t="shared" si="25"/>
        <v>0</v>
      </c>
      <c r="BG127" s="144">
        <f t="shared" si="26"/>
        <v>0</v>
      </c>
      <c r="BH127" s="144">
        <f t="shared" si="27"/>
        <v>0</v>
      </c>
      <c r="BI127" s="144">
        <f t="shared" si="28"/>
        <v>0</v>
      </c>
      <c r="BJ127" s="16" t="s">
        <v>86</v>
      </c>
      <c r="BK127" s="144">
        <f t="shared" si="29"/>
        <v>0</v>
      </c>
      <c r="BL127" s="16" t="s">
        <v>378</v>
      </c>
      <c r="BM127" s="143" t="s">
        <v>4741</v>
      </c>
    </row>
    <row r="128" spans="2:65" s="1" customFormat="1" ht="16.5" customHeight="1">
      <c r="B128" s="31"/>
      <c r="C128" s="131" t="s">
        <v>478</v>
      </c>
      <c r="D128" s="131" t="s">
        <v>253</v>
      </c>
      <c r="E128" s="132" t="s">
        <v>2307</v>
      </c>
      <c r="F128" s="133" t="s">
        <v>2308</v>
      </c>
      <c r="G128" s="134" t="s">
        <v>1421</v>
      </c>
      <c r="H128" s="135">
        <v>1</v>
      </c>
      <c r="I128" s="136"/>
      <c r="J128" s="137">
        <f t="shared" si="20"/>
        <v>0</v>
      </c>
      <c r="K128" s="138"/>
      <c r="L128" s="31"/>
      <c r="M128" s="139" t="s">
        <v>20</v>
      </c>
      <c r="N128" s="140" t="s">
        <v>45</v>
      </c>
      <c r="P128" s="141">
        <f t="shared" si="21"/>
        <v>0</v>
      </c>
      <c r="Q128" s="141">
        <v>0</v>
      </c>
      <c r="R128" s="141">
        <f t="shared" si="22"/>
        <v>0</v>
      </c>
      <c r="S128" s="141">
        <v>0</v>
      </c>
      <c r="T128" s="142">
        <f t="shared" si="23"/>
        <v>0</v>
      </c>
      <c r="AR128" s="143" t="s">
        <v>257</v>
      </c>
      <c r="AT128" s="143" t="s">
        <v>253</v>
      </c>
      <c r="AU128" s="143" t="s">
        <v>251</v>
      </c>
      <c r="AY128" s="16" t="s">
        <v>250</v>
      </c>
      <c r="BE128" s="144">
        <f t="shared" si="24"/>
        <v>0</v>
      </c>
      <c r="BF128" s="144">
        <f t="shared" si="25"/>
        <v>0</v>
      </c>
      <c r="BG128" s="144">
        <f t="shared" si="26"/>
        <v>0</v>
      </c>
      <c r="BH128" s="144">
        <f t="shared" si="27"/>
        <v>0</v>
      </c>
      <c r="BI128" s="144">
        <f t="shared" si="28"/>
        <v>0</v>
      </c>
      <c r="BJ128" s="16" t="s">
        <v>86</v>
      </c>
      <c r="BK128" s="144">
        <f t="shared" si="29"/>
        <v>0</v>
      </c>
      <c r="BL128" s="16" t="s">
        <v>257</v>
      </c>
      <c r="BM128" s="143" t="s">
        <v>4742</v>
      </c>
    </row>
    <row r="129" spans="2:65" s="1" customFormat="1" ht="16.5" customHeight="1">
      <c r="B129" s="31"/>
      <c r="C129" s="131" t="s">
        <v>484</v>
      </c>
      <c r="D129" s="131" t="s">
        <v>253</v>
      </c>
      <c r="E129" s="132" t="s">
        <v>2310</v>
      </c>
      <c r="F129" s="133" t="s">
        <v>2311</v>
      </c>
      <c r="G129" s="134" t="s">
        <v>305</v>
      </c>
      <c r="H129" s="135">
        <v>0.1</v>
      </c>
      <c r="I129" s="136"/>
      <c r="J129" s="137">
        <f t="shared" si="20"/>
        <v>0</v>
      </c>
      <c r="K129" s="138"/>
      <c r="L129" s="31"/>
      <c r="M129" s="139" t="s">
        <v>20</v>
      </c>
      <c r="N129" s="140" t="s">
        <v>45</v>
      </c>
      <c r="P129" s="141">
        <f t="shared" si="21"/>
        <v>0</v>
      </c>
      <c r="Q129" s="141">
        <v>0</v>
      </c>
      <c r="R129" s="141">
        <f t="shared" si="22"/>
        <v>0</v>
      </c>
      <c r="S129" s="141">
        <v>0</v>
      </c>
      <c r="T129" s="142">
        <f t="shared" si="23"/>
        <v>0</v>
      </c>
      <c r="AR129" s="143" t="s">
        <v>378</v>
      </c>
      <c r="AT129" s="143" t="s">
        <v>253</v>
      </c>
      <c r="AU129" s="143" t="s">
        <v>251</v>
      </c>
      <c r="AY129" s="16" t="s">
        <v>250</v>
      </c>
      <c r="BE129" s="144">
        <f t="shared" si="24"/>
        <v>0</v>
      </c>
      <c r="BF129" s="144">
        <f t="shared" si="25"/>
        <v>0</v>
      </c>
      <c r="BG129" s="144">
        <f t="shared" si="26"/>
        <v>0</v>
      </c>
      <c r="BH129" s="144">
        <f t="shared" si="27"/>
        <v>0</v>
      </c>
      <c r="BI129" s="144">
        <f t="shared" si="28"/>
        <v>0</v>
      </c>
      <c r="BJ129" s="16" t="s">
        <v>86</v>
      </c>
      <c r="BK129" s="144">
        <f t="shared" si="29"/>
        <v>0</v>
      </c>
      <c r="BL129" s="16" t="s">
        <v>378</v>
      </c>
      <c r="BM129" s="143" t="s">
        <v>4743</v>
      </c>
    </row>
    <row r="130" spans="2:65" s="1" customFormat="1" ht="16.5" customHeight="1">
      <c r="B130" s="31"/>
      <c r="C130" s="163" t="s">
        <v>490</v>
      </c>
      <c r="D130" s="163" t="s">
        <v>561</v>
      </c>
      <c r="E130" s="164" t="s">
        <v>2313</v>
      </c>
      <c r="F130" s="165" t="s">
        <v>2311</v>
      </c>
      <c r="G130" s="166" t="s">
        <v>305</v>
      </c>
      <c r="H130" s="167">
        <v>0.1</v>
      </c>
      <c r="I130" s="168"/>
      <c r="J130" s="169">
        <f t="shared" si="20"/>
        <v>0</v>
      </c>
      <c r="K130" s="170"/>
      <c r="L130" s="171"/>
      <c r="M130" s="172" t="s">
        <v>20</v>
      </c>
      <c r="N130" s="173" t="s">
        <v>45</v>
      </c>
      <c r="P130" s="141">
        <f t="shared" si="21"/>
        <v>0</v>
      </c>
      <c r="Q130" s="141">
        <v>0</v>
      </c>
      <c r="R130" s="141">
        <f t="shared" si="22"/>
        <v>0</v>
      </c>
      <c r="S130" s="141">
        <v>0</v>
      </c>
      <c r="T130" s="142">
        <f t="shared" si="23"/>
        <v>0</v>
      </c>
      <c r="AR130" s="143" t="s">
        <v>478</v>
      </c>
      <c r="AT130" s="143" t="s">
        <v>561</v>
      </c>
      <c r="AU130" s="143" t="s">
        <v>251</v>
      </c>
      <c r="AY130" s="16" t="s">
        <v>250</v>
      </c>
      <c r="BE130" s="144">
        <f t="shared" si="24"/>
        <v>0</v>
      </c>
      <c r="BF130" s="144">
        <f t="shared" si="25"/>
        <v>0</v>
      </c>
      <c r="BG130" s="144">
        <f t="shared" si="26"/>
        <v>0</v>
      </c>
      <c r="BH130" s="144">
        <f t="shared" si="27"/>
        <v>0</v>
      </c>
      <c r="BI130" s="144">
        <f t="shared" si="28"/>
        <v>0</v>
      </c>
      <c r="BJ130" s="16" t="s">
        <v>86</v>
      </c>
      <c r="BK130" s="144">
        <f t="shared" si="29"/>
        <v>0</v>
      </c>
      <c r="BL130" s="16" t="s">
        <v>378</v>
      </c>
      <c r="BM130" s="143" t="s">
        <v>4744</v>
      </c>
    </row>
    <row r="131" spans="2:65" s="11" customFormat="1" ht="20.85" customHeight="1">
      <c r="B131" s="119"/>
      <c r="D131" s="120" t="s">
        <v>72</v>
      </c>
      <c r="E131" s="129" t="s">
        <v>3918</v>
      </c>
      <c r="F131" s="129" t="s">
        <v>3919</v>
      </c>
      <c r="I131" s="122"/>
      <c r="J131" s="130">
        <f>BK131</f>
        <v>0</v>
      </c>
      <c r="L131" s="119"/>
      <c r="M131" s="124"/>
      <c r="P131" s="125">
        <f>SUM(P132:P135)</f>
        <v>0</v>
      </c>
      <c r="R131" s="125">
        <f>SUM(R132:R135)</f>
        <v>0</v>
      </c>
      <c r="T131" s="126">
        <f>SUM(T132:T135)</f>
        <v>0</v>
      </c>
      <c r="AR131" s="120" t="s">
        <v>80</v>
      </c>
      <c r="AT131" s="127" t="s">
        <v>72</v>
      </c>
      <c r="AU131" s="127" t="s">
        <v>86</v>
      </c>
      <c r="AY131" s="120" t="s">
        <v>250</v>
      </c>
      <c r="BK131" s="128">
        <f>SUM(BK132:BK135)</f>
        <v>0</v>
      </c>
    </row>
    <row r="132" spans="2:65" s="1" customFormat="1" ht="24.2" customHeight="1">
      <c r="B132" s="31"/>
      <c r="C132" s="131" t="s">
        <v>496</v>
      </c>
      <c r="D132" s="131" t="s">
        <v>253</v>
      </c>
      <c r="E132" s="132" t="s">
        <v>3937</v>
      </c>
      <c r="F132" s="133" t="s">
        <v>3938</v>
      </c>
      <c r="G132" s="134" t="s">
        <v>2223</v>
      </c>
      <c r="H132" s="135">
        <v>1</v>
      </c>
      <c r="I132" s="136"/>
      <c r="J132" s="137">
        <f>ROUND(I132*H132,2)</f>
        <v>0</v>
      </c>
      <c r="K132" s="138"/>
      <c r="L132" s="31"/>
      <c r="M132" s="139" t="s">
        <v>20</v>
      </c>
      <c r="N132" s="140" t="s">
        <v>45</v>
      </c>
      <c r="P132" s="141">
        <f>O132*H132</f>
        <v>0</v>
      </c>
      <c r="Q132" s="141">
        <v>0</v>
      </c>
      <c r="R132" s="141">
        <f>Q132*H132</f>
        <v>0</v>
      </c>
      <c r="S132" s="141">
        <v>0</v>
      </c>
      <c r="T132" s="142">
        <f>S132*H132</f>
        <v>0</v>
      </c>
      <c r="AR132" s="143" t="s">
        <v>257</v>
      </c>
      <c r="AT132" s="143" t="s">
        <v>253</v>
      </c>
      <c r="AU132" s="143" t="s">
        <v>251</v>
      </c>
      <c r="AY132" s="16" t="s">
        <v>250</v>
      </c>
      <c r="BE132" s="144">
        <f>IF(N132="základní",J132,0)</f>
        <v>0</v>
      </c>
      <c r="BF132" s="144">
        <f>IF(N132="snížená",J132,0)</f>
        <v>0</v>
      </c>
      <c r="BG132" s="144">
        <f>IF(N132="zákl. přenesená",J132,0)</f>
        <v>0</v>
      </c>
      <c r="BH132" s="144">
        <f>IF(N132="sníž. přenesená",J132,0)</f>
        <v>0</v>
      </c>
      <c r="BI132" s="144">
        <f>IF(N132="nulová",J132,0)</f>
        <v>0</v>
      </c>
      <c r="BJ132" s="16" t="s">
        <v>86</v>
      </c>
      <c r="BK132" s="144">
        <f>ROUND(I132*H132,2)</f>
        <v>0</v>
      </c>
      <c r="BL132" s="16" t="s">
        <v>257</v>
      </c>
      <c r="BM132" s="143" t="s">
        <v>4745</v>
      </c>
    </row>
    <row r="133" spans="2:65" s="1" customFormat="1" ht="24.2" customHeight="1">
      <c r="B133" s="31"/>
      <c r="C133" s="163" t="s">
        <v>502</v>
      </c>
      <c r="D133" s="163" t="s">
        <v>561</v>
      </c>
      <c r="E133" s="164" t="s">
        <v>468</v>
      </c>
      <c r="F133" s="165" t="s">
        <v>3940</v>
      </c>
      <c r="G133" s="166" t="s">
        <v>2223</v>
      </c>
      <c r="H133" s="167">
        <v>1</v>
      </c>
      <c r="I133" s="168"/>
      <c r="J133" s="169">
        <f>ROUND(I133*H133,2)</f>
        <v>0</v>
      </c>
      <c r="K133" s="170"/>
      <c r="L133" s="171"/>
      <c r="M133" s="172" t="s">
        <v>20</v>
      </c>
      <c r="N133" s="173" t="s">
        <v>45</v>
      </c>
      <c r="P133" s="141">
        <f>O133*H133</f>
        <v>0</v>
      </c>
      <c r="Q133" s="141">
        <v>0</v>
      </c>
      <c r="R133" s="141">
        <f>Q133*H133</f>
        <v>0</v>
      </c>
      <c r="S133" s="141">
        <v>0</v>
      </c>
      <c r="T133" s="142">
        <f>S133*H133</f>
        <v>0</v>
      </c>
      <c r="AR133" s="143" t="s">
        <v>302</v>
      </c>
      <c r="AT133" s="143" t="s">
        <v>561</v>
      </c>
      <c r="AU133" s="143" t="s">
        <v>251</v>
      </c>
      <c r="AY133" s="16" t="s">
        <v>250</v>
      </c>
      <c r="BE133" s="144">
        <f>IF(N133="základní",J133,0)</f>
        <v>0</v>
      </c>
      <c r="BF133" s="144">
        <f>IF(N133="snížená",J133,0)</f>
        <v>0</v>
      </c>
      <c r="BG133" s="144">
        <f>IF(N133="zákl. přenesená",J133,0)</f>
        <v>0</v>
      </c>
      <c r="BH133" s="144">
        <f>IF(N133="sníž. přenesená",J133,0)</f>
        <v>0</v>
      </c>
      <c r="BI133" s="144">
        <f>IF(N133="nulová",J133,0)</f>
        <v>0</v>
      </c>
      <c r="BJ133" s="16" t="s">
        <v>86</v>
      </c>
      <c r="BK133" s="144">
        <f>ROUND(I133*H133,2)</f>
        <v>0</v>
      </c>
      <c r="BL133" s="16" t="s">
        <v>257</v>
      </c>
      <c r="BM133" s="143" t="s">
        <v>4746</v>
      </c>
    </row>
    <row r="134" spans="2:65" s="1" customFormat="1" ht="44.25" customHeight="1">
      <c r="B134" s="31"/>
      <c r="C134" s="131" t="s">
        <v>511</v>
      </c>
      <c r="D134" s="131" t="s">
        <v>253</v>
      </c>
      <c r="E134" s="132" t="s">
        <v>2322</v>
      </c>
      <c r="F134" s="133" t="s">
        <v>2323</v>
      </c>
      <c r="G134" s="134" t="s">
        <v>2324</v>
      </c>
      <c r="H134" s="185"/>
      <c r="I134" s="136"/>
      <c r="J134" s="137">
        <f>ROUND(I134*H134,2)</f>
        <v>0</v>
      </c>
      <c r="K134" s="138"/>
      <c r="L134" s="31"/>
      <c r="M134" s="139" t="s">
        <v>20</v>
      </c>
      <c r="N134" s="140" t="s">
        <v>45</v>
      </c>
      <c r="P134" s="141">
        <f>O134*H134</f>
        <v>0</v>
      </c>
      <c r="Q134" s="141">
        <v>0</v>
      </c>
      <c r="R134" s="141">
        <f>Q134*H134</f>
        <v>0</v>
      </c>
      <c r="S134" s="141">
        <v>0</v>
      </c>
      <c r="T134" s="142">
        <f>S134*H134</f>
        <v>0</v>
      </c>
      <c r="AR134" s="143" t="s">
        <v>378</v>
      </c>
      <c r="AT134" s="143" t="s">
        <v>253</v>
      </c>
      <c r="AU134" s="143" t="s">
        <v>251</v>
      </c>
      <c r="AY134" s="16" t="s">
        <v>250</v>
      </c>
      <c r="BE134" s="144">
        <f>IF(N134="základní",J134,0)</f>
        <v>0</v>
      </c>
      <c r="BF134" s="144">
        <f>IF(N134="snížená",J134,0)</f>
        <v>0</v>
      </c>
      <c r="BG134" s="144">
        <f>IF(N134="zákl. přenesená",J134,0)</f>
        <v>0</v>
      </c>
      <c r="BH134" s="144">
        <f>IF(N134="sníž. přenesená",J134,0)</f>
        <v>0</v>
      </c>
      <c r="BI134" s="144">
        <f>IF(N134="nulová",J134,0)</f>
        <v>0</v>
      </c>
      <c r="BJ134" s="16" t="s">
        <v>86</v>
      </c>
      <c r="BK134" s="144">
        <f>ROUND(I134*H134,2)</f>
        <v>0</v>
      </c>
      <c r="BL134" s="16" t="s">
        <v>378</v>
      </c>
      <c r="BM134" s="143" t="s">
        <v>4747</v>
      </c>
    </row>
    <row r="135" spans="2:65" s="1" customFormat="1">
      <c r="B135" s="31"/>
      <c r="D135" s="145" t="s">
        <v>259</v>
      </c>
      <c r="F135" s="146" t="s">
        <v>2326</v>
      </c>
      <c r="I135" s="147"/>
      <c r="L135" s="31"/>
      <c r="M135" s="178"/>
      <c r="N135" s="179"/>
      <c r="O135" s="179"/>
      <c r="P135" s="179"/>
      <c r="Q135" s="179"/>
      <c r="R135" s="179"/>
      <c r="S135" s="179"/>
      <c r="T135" s="180"/>
      <c r="AT135" s="16" t="s">
        <v>259</v>
      </c>
      <c r="AU135" s="16" t="s">
        <v>251</v>
      </c>
    </row>
    <row r="136" spans="2:65" s="1" customFormat="1" ht="6.95" customHeight="1">
      <c r="B136" s="39"/>
      <c r="C136" s="40"/>
      <c r="D136" s="40"/>
      <c r="E136" s="40"/>
      <c r="F136" s="40"/>
      <c r="G136" s="40"/>
      <c r="H136" s="40"/>
      <c r="I136" s="40"/>
      <c r="J136" s="40"/>
      <c r="K136" s="40"/>
      <c r="L136" s="31"/>
    </row>
  </sheetData>
  <sheetProtection algorithmName="SHA-512" hashValue="70jI293VO3C+AUp7oZnzOL7YXdtQAJdvUgutfV1qF97aE76fIbX9/e6STe/bWfNloEMNnEW/ZiaC0d9Z5TFEvA==" saltValue="Q+lpm3awJSar51yme/n3wdLGVokjtMikaXanNd4HZBxdzYUxiiPBCdT9bopGAi1r9B/yXsdkcQb6nYsSaX+4fg==" spinCount="100000" sheet="1" objects="1" scenarios="1" formatColumns="0" formatRows="0" autoFilter="0"/>
  <autoFilter ref="C90:K135" xr:uid="{00000000-0009-0000-0000-000011000000}"/>
  <mergeCells count="12">
    <mergeCell ref="E83:H83"/>
    <mergeCell ref="L2:V2"/>
    <mergeCell ref="E50:H50"/>
    <mergeCell ref="E52:H52"/>
    <mergeCell ref="E54:H54"/>
    <mergeCell ref="E79:H79"/>
    <mergeCell ref="E81:H81"/>
    <mergeCell ref="E7:H7"/>
    <mergeCell ref="E9:H9"/>
    <mergeCell ref="E11:H11"/>
    <mergeCell ref="E20:H20"/>
    <mergeCell ref="E29:H29"/>
  </mergeCells>
  <hyperlinks>
    <hyperlink ref="F135" r:id="rId1" xr:uid="{00000000-0004-0000-1100-00000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106"/>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133</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4134</v>
      </c>
      <c r="F9" s="314"/>
      <c r="G9" s="314"/>
      <c r="H9" s="314"/>
      <c r="L9" s="31"/>
    </row>
    <row r="10" spans="2:46" s="1" customFormat="1" ht="12" customHeight="1">
      <c r="B10" s="31"/>
      <c r="D10" s="26" t="s">
        <v>212</v>
      </c>
      <c r="L10" s="31"/>
    </row>
    <row r="11" spans="2:46" s="1" customFormat="1" ht="16.5" customHeight="1">
      <c r="B11" s="31"/>
      <c r="E11" s="297" t="s">
        <v>4748</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ROUND(J89,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ROUND((SUM(BE89:BE105)),  2)</f>
        <v>0</v>
      </c>
      <c r="I35" s="92">
        <v>0.21</v>
      </c>
      <c r="J35" s="80">
        <f>ROUND(((SUM(BE89:BE105))*I35),  2)</f>
        <v>0</v>
      </c>
      <c r="L35" s="31"/>
    </row>
    <row r="36" spans="2:12" s="1" customFormat="1" ht="14.45" customHeight="1">
      <c r="B36" s="31"/>
      <c r="E36" s="26" t="s">
        <v>45</v>
      </c>
      <c r="F36" s="80">
        <f>ROUND((SUM(BF89:BF105)),  2)</f>
        <v>0</v>
      </c>
      <c r="I36" s="92">
        <v>0.15</v>
      </c>
      <c r="J36" s="80">
        <f>ROUND(((SUM(BF89:BF105))*I36),  2)</f>
        <v>0</v>
      </c>
      <c r="L36" s="31"/>
    </row>
    <row r="37" spans="2:12" s="1" customFormat="1" ht="14.45" hidden="1" customHeight="1">
      <c r="B37" s="31"/>
      <c r="E37" s="26" t="s">
        <v>46</v>
      </c>
      <c r="F37" s="80">
        <f>ROUND((SUM(BG89:BG105)),  2)</f>
        <v>0</v>
      </c>
      <c r="I37" s="92">
        <v>0.21</v>
      </c>
      <c r="J37" s="80">
        <f>0</f>
        <v>0</v>
      </c>
      <c r="L37" s="31"/>
    </row>
    <row r="38" spans="2:12" s="1" customFormat="1" ht="14.45" hidden="1" customHeight="1">
      <c r="B38" s="31"/>
      <c r="E38" s="26" t="s">
        <v>47</v>
      </c>
      <c r="F38" s="80">
        <f>ROUND((SUM(BH89:BH105)),  2)</f>
        <v>0</v>
      </c>
      <c r="I38" s="92">
        <v>0.15</v>
      </c>
      <c r="J38" s="80">
        <f>0</f>
        <v>0</v>
      </c>
      <c r="L38" s="31"/>
    </row>
    <row r="39" spans="2:12" s="1" customFormat="1" ht="14.45" hidden="1" customHeight="1">
      <c r="B39" s="31"/>
      <c r="E39" s="26" t="s">
        <v>48</v>
      </c>
      <c r="F39" s="80">
        <f>ROUND((SUM(BI89:BI105)),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4134</v>
      </c>
      <c r="F52" s="314"/>
      <c r="G52" s="314"/>
      <c r="H52" s="314"/>
      <c r="L52" s="31"/>
    </row>
    <row r="53" spans="2:47" s="1" customFormat="1" ht="12" customHeight="1">
      <c r="B53" s="31"/>
      <c r="C53" s="26" t="s">
        <v>212</v>
      </c>
      <c r="L53" s="31"/>
    </row>
    <row r="54" spans="2:47" s="1" customFormat="1" ht="16.5" customHeight="1">
      <c r="B54" s="31"/>
      <c r="E54" s="297" t="str">
        <f>E11</f>
        <v>S3-742-2 - Bezpečnostní systémy</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J89</f>
        <v>0</v>
      </c>
      <c r="L63" s="31"/>
      <c r="AU63" s="16" t="s">
        <v>217</v>
      </c>
    </row>
    <row r="64" spans="2:47" s="8" customFormat="1" ht="24.95" customHeight="1">
      <c r="B64" s="102"/>
      <c r="D64" s="103" t="s">
        <v>225</v>
      </c>
      <c r="E64" s="104"/>
      <c r="F64" s="104"/>
      <c r="G64" s="104"/>
      <c r="H64" s="104"/>
      <c r="I64" s="104"/>
      <c r="J64" s="105">
        <f>J90</f>
        <v>0</v>
      </c>
      <c r="L64" s="102"/>
    </row>
    <row r="65" spans="2:12" s="9" customFormat="1" ht="19.899999999999999" customHeight="1">
      <c r="B65" s="106"/>
      <c r="D65" s="107" t="s">
        <v>2160</v>
      </c>
      <c r="E65" s="108"/>
      <c r="F65" s="108"/>
      <c r="G65" s="108"/>
      <c r="H65" s="108"/>
      <c r="I65" s="108"/>
      <c r="J65" s="109">
        <f>J91</f>
        <v>0</v>
      </c>
      <c r="L65" s="106"/>
    </row>
    <row r="66" spans="2:12" s="9" customFormat="1" ht="14.85" customHeight="1">
      <c r="B66" s="106"/>
      <c r="D66" s="107" t="s">
        <v>2328</v>
      </c>
      <c r="E66" s="108"/>
      <c r="F66" s="108"/>
      <c r="G66" s="108"/>
      <c r="H66" s="108"/>
      <c r="I66" s="108"/>
      <c r="J66" s="109">
        <f>J92</f>
        <v>0</v>
      </c>
      <c r="L66" s="106"/>
    </row>
    <row r="67" spans="2:12" s="9" customFormat="1" ht="14.85" customHeight="1">
      <c r="B67" s="106"/>
      <c r="D67" s="107" t="s">
        <v>4014</v>
      </c>
      <c r="E67" s="108"/>
      <c r="F67" s="108"/>
      <c r="G67" s="108"/>
      <c r="H67" s="108"/>
      <c r="I67" s="108"/>
      <c r="J67" s="109">
        <f>J101</f>
        <v>0</v>
      </c>
      <c r="L67" s="106"/>
    </row>
    <row r="68" spans="2:12" s="1" customFormat="1" ht="21.75" customHeight="1">
      <c r="B68" s="31"/>
      <c r="L68" s="31"/>
    </row>
    <row r="69" spans="2:12" s="1" customFormat="1" ht="6.95" customHeight="1">
      <c r="B69" s="39"/>
      <c r="C69" s="40"/>
      <c r="D69" s="40"/>
      <c r="E69" s="40"/>
      <c r="F69" s="40"/>
      <c r="G69" s="40"/>
      <c r="H69" s="40"/>
      <c r="I69" s="40"/>
      <c r="J69" s="40"/>
      <c r="K69" s="40"/>
      <c r="L69" s="31"/>
    </row>
    <row r="73" spans="2:12" s="1" customFormat="1" ht="6.95" customHeight="1">
      <c r="B73" s="41"/>
      <c r="C73" s="42"/>
      <c r="D73" s="42"/>
      <c r="E73" s="42"/>
      <c r="F73" s="42"/>
      <c r="G73" s="42"/>
      <c r="H73" s="42"/>
      <c r="I73" s="42"/>
      <c r="J73" s="42"/>
      <c r="K73" s="42"/>
      <c r="L73" s="31"/>
    </row>
    <row r="74" spans="2:12" s="1" customFormat="1" ht="24.95" customHeight="1">
      <c r="B74" s="31"/>
      <c r="C74" s="20" t="s">
        <v>235</v>
      </c>
      <c r="L74" s="31"/>
    </row>
    <row r="75" spans="2:12" s="1" customFormat="1" ht="6.95" customHeight="1">
      <c r="B75" s="31"/>
      <c r="L75" s="31"/>
    </row>
    <row r="76" spans="2:12" s="1" customFormat="1" ht="12" customHeight="1">
      <c r="B76" s="31"/>
      <c r="C76" s="26" t="s">
        <v>15</v>
      </c>
      <c r="L76" s="31"/>
    </row>
    <row r="77" spans="2:12" s="1" customFormat="1" ht="16.5" customHeight="1">
      <c r="B77" s="31"/>
      <c r="E77" s="315" t="str">
        <f>E7</f>
        <v xml:space="preserve"> Rekonstrukce výtahových kabin v bytovém domě</v>
      </c>
      <c r="F77" s="316"/>
      <c r="G77" s="316"/>
      <c r="H77" s="316"/>
      <c r="L77" s="31"/>
    </row>
    <row r="78" spans="2:12" ht="12" customHeight="1">
      <c r="B78" s="19"/>
      <c r="C78" s="26" t="s">
        <v>210</v>
      </c>
      <c r="L78" s="19"/>
    </row>
    <row r="79" spans="2:12" s="1" customFormat="1" ht="16.5" customHeight="1">
      <c r="B79" s="31"/>
      <c r="E79" s="315" t="s">
        <v>4134</v>
      </c>
      <c r="F79" s="314"/>
      <c r="G79" s="314"/>
      <c r="H79" s="314"/>
      <c r="L79" s="31"/>
    </row>
    <row r="80" spans="2:12" s="1" customFormat="1" ht="12" customHeight="1">
      <c r="B80" s="31"/>
      <c r="C80" s="26" t="s">
        <v>212</v>
      </c>
      <c r="L80" s="31"/>
    </row>
    <row r="81" spans="2:65" s="1" customFormat="1" ht="16.5" customHeight="1">
      <c r="B81" s="31"/>
      <c r="E81" s="297" t="str">
        <f>E11</f>
        <v>S3-742-2 - Bezpečnostní systémy</v>
      </c>
      <c r="F81" s="314"/>
      <c r="G81" s="314"/>
      <c r="H81" s="314"/>
      <c r="L81" s="31"/>
    </row>
    <row r="82" spans="2:65" s="1" customFormat="1" ht="6.95" customHeight="1">
      <c r="B82" s="31"/>
      <c r="L82" s="31"/>
    </row>
    <row r="83" spans="2:65" s="1" customFormat="1" ht="12" customHeight="1">
      <c r="B83" s="31"/>
      <c r="C83" s="26" t="s">
        <v>21</v>
      </c>
      <c r="F83" s="24" t="str">
        <f>F14</f>
        <v xml:space="preserve"> náměstí Svobody 728/1</v>
      </c>
      <c r="I83" s="26" t="s">
        <v>23</v>
      </c>
      <c r="J83" s="47">
        <f>IF(J14="","",J14)</f>
        <v>45040</v>
      </c>
      <c r="L83" s="31"/>
    </row>
    <row r="84" spans="2:65" s="1" customFormat="1" ht="6.95" customHeight="1">
      <c r="B84" s="31"/>
      <c r="L84" s="31"/>
    </row>
    <row r="85" spans="2:65" s="1" customFormat="1" ht="15.2" customHeight="1">
      <c r="B85" s="31"/>
      <c r="C85" s="26" t="s">
        <v>24</v>
      </c>
      <c r="F85" s="24" t="str">
        <f>E17</f>
        <v xml:space="preserve"> SNEO a.s.</v>
      </c>
      <c r="I85" s="26" t="s">
        <v>31</v>
      </c>
      <c r="J85" s="29" t="str">
        <f>E23</f>
        <v xml:space="preserve"> Ing. Filip Nehonský </v>
      </c>
      <c r="L85" s="31"/>
    </row>
    <row r="86" spans="2:65" s="1" customFormat="1" ht="15.2" customHeight="1">
      <c r="B86" s="31"/>
      <c r="C86" s="26" t="s">
        <v>29</v>
      </c>
      <c r="F86" s="24" t="str">
        <f>IF(E20="","",E20)</f>
        <v>Vyplň údaj</v>
      </c>
      <c r="I86" s="26" t="s">
        <v>35</v>
      </c>
      <c r="J86" s="29" t="str">
        <f>E26</f>
        <v>Pavel Novotný</v>
      </c>
      <c r="L86" s="31"/>
    </row>
    <row r="87" spans="2:65" s="1" customFormat="1" ht="10.35" customHeight="1">
      <c r="B87" s="31"/>
      <c r="L87" s="31"/>
    </row>
    <row r="88" spans="2:65" s="10" customFormat="1" ht="29.25" customHeight="1">
      <c r="B88" s="110"/>
      <c r="C88" s="111" t="s">
        <v>236</v>
      </c>
      <c r="D88" s="112" t="s">
        <v>58</v>
      </c>
      <c r="E88" s="112" t="s">
        <v>54</v>
      </c>
      <c r="F88" s="112" t="s">
        <v>55</v>
      </c>
      <c r="G88" s="112" t="s">
        <v>237</v>
      </c>
      <c r="H88" s="112" t="s">
        <v>238</v>
      </c>
      <c r="I88" s="112" t="s">
        <v>239</v>
      </c>
      <c r="J88" s="113" t="s">
        <v>216</v>
      </c>
      <c r="K88" s="114" t="s">
        <v>240</v>
      </c>
      <c r="L88" s="110"/>
      <c r="M88" s="53" t="s">
        <v>20</v>
      </c>
      <c r="N88" s="54" t="s">
        <v>43</v>
      </c>
      <c r="O88" s="54" t="s">
        <v>241</v>
      </c>
      <c r="P88" s="54" t="s">
        <v>242</v>
      </c>
      <c r="Q88" s="54" t="s">
        <v>243</v>
      </c>
      <c r="R88" s="54" t="s">
        <v>244</v>
      </c>
      <c r="S88" s="54" t="s">
        <v>245</v>
      </c>
      <c r="T88" s="55" t="s">
        <v>246</v>
      </c>
    </row>
    <row r="89" spans="2:65" s="1" customFormat="1" ht="22.9" customHeight="1">
      <c r="B89" s="31"/>
      <c r="C89" s="58" t="s">
        <v>247</v>
      </c>
      <c r="J89" s="115">
        <f>BK89</f>
        <v>0</v>
      </c>
      <c r="L89" s="31"/>
      <c r="M89" s="56"/>
      <c r="N89" s="48"/>
      <c r="O89" s="48"/>
      <c r="P89" s="116">
        <f>P90</f>
        <v>0</v>
      </c>
      <c r="Q89" s="48"/>
      <c r="R89" s="116">
        <f>R90</f>
        <v>0</v>
      </c>
      <c r="S89" s="48"/>
      <c r="T89" s="117">
        <f>T90</f>
        <v>0</v>
      </c>
      <c r="AT89" s="16" t="s">
        <v>72</v>
      </c>
      <c r="AU89" s="16" t="s">
        <v>217</v>
      </c>
      <c r="BK89" s="118">
        <f>BK90</f>
        <v>0</v>
      </c>
    </row>
    <row r="90" spans="2:65" s="11" customFormat="1" ht="25.9" customHeight="1">
      <c r="B90" s="119"/>
      <c r="D90" s="120" t="s">
        <v>72</v>
      </c>
      <c r="E90" s="121" t="s">
        <v>507</v>
      </c>
      <c r="F90" s="121" t="s">
        <v>508</v>
      </c>
      <c r="I90" s="122"/>
      <c r="J90" s="123">
        <f>BK90</f>
        <v>0</v>
      </c>
      <c r="L90" s="119"/>
      <c r="M90" s="124"/>
      <c r="P90" s="125">
        <f>P91</f>
        <v>0</v>
      </c>
      <c r="R90" s="125">
        <f>R91</f>
        <v>0</v>
      </c>
      <c r="T90" s="126">
        <f>T91</f>
        <v>0</v>
      </c>
      <c r="AR90" s="120" t="s">
        <v>80</v>
      </c>
      <c r="AT90" s="127" t="s">
        <v>72</v>
      </c>
      <c r="AU90" s="127" t="s">
        <v>73</v>
      </c>
      <c r="AY90" s="120" t="s">
        <v>250</v>
      </c>
      <c r="BK90" s="128">
        <f>BK91</f>
        <v>0</v>
      </c>
    </row>
    <row r="91" spans="2:65" s="11" customFormat="1" ht="22.9" customHeight="1">
      <c r="B91" s="119"/>
      <c r="D91" s="120" t="s">
        <v>72</v>
      </c>
      <c r="E91" s="129" t="s">
        <v>2165</v>
      </c>
      <c r="F91" s="129" t="s">
        <v>2166</v>
      </c>
      <c r="I91" s="122"/>
      <c r="J91" s="130">
        <f>BK91</f>
        <v>0</v>
      </c>
      <c r="L91" s="119"/>
      <c r="M91" s="124"/>
      <c r="P91" s="125">
        <f>P92+P101</f>
        <v>0</v>
      </c>
      <c r="R91" s="125">
        <f>R92+R101</f>
        <v>0</v>
      </c>
      <c r="T91" s="126">
        <f>T92+T101</f>
        <v>0</v>
      </c>
      <c r="AR91" s="120" t="s">
        <v>80</v>
      </c>
      <c r="AT91" s="127" t="s">
        <v>72</v>
      </c>
      <c r="AU91" s="127" t="s">
        <v>80</v>
      </c>
      <c r="AY91" s="120" t="s">
        <v>250</v>
      </c>
      <c r="BK91" s="128">
        <f>BK92+BK101</f>
        <v>0</v>
      </c>
    </row>
    <row r="92" spans="2:65" s="11" customFormat="1" ht="20.85" customHeight="1">
      <c r="B92" s="119"/>
      <c r="D92" s="120" t="s">
        <v>72</v>
      </c>
      <c r="E92" s="129" t="s">
        <v>2329</v>
      </c>
      <c r="F92" s="129" t="s">
        <v>2330</v>
      </c>
      <c r="I92" s="122"/>
      <c r="J92" s="130">
        <f>BK92</f>
        <v>0</v>
      </c>
      <c r="L92" s="119"/>
      <c r="M92" s="124"/>
      <c r="P92" s="125">
        <f>SUM(P93:P100)</f>
        <v>0</v>
      </c>
      <c r="R92" s="125">
        <f>SUM(R93:R100)</f>
        <v>0</v>
      </c>
      <c r="T92" s="126">
        <f>SUM(T93:T100)</f>
        <v>0</v>
      </c>
      <c r="AR92" s="120" t="s">
        <v>80</v>
      </c>
      <c r="AT92" s="127" t="s">
        <v>72</v>
      </c>
      <c r="AU92" s="127" t="s">
        <v>86</v>
      </c>
      <c r="AY92" s="120" t="s">
        <v>250</v>
      </c>
      <c r="BK92" s="128">
        <f>SUM(BK93:BK100)</f>
        <v>0</v>
      </c>
    </row>
    <row r="93" spans="2:65" s="1" customFormat="1" ht="21.75" customHeight="1">
      <c r="B93" s="31"/>
      <c r="C93" s="131" t="s">
        <v>80</v>
      </c>
      <c r="D93" s="131" t="s">
        <v>253</v>
      </c>
      <c r="E93" s="132" t="s">
        <v>4015</v>
      </c>
      <c r="F93" s="133" t="s">
        <v>4749</v>
      </c>
      <c r="G93" s="134" t="s">
        <v>290</v>
      </c>
      <c r="H93" s="135">
        <v>2</v>
      </c>
      <c r="I93" s="136"/>
      <c r="J93" s="137">
        <f>ROUND(I93*H93,2)</f>
        <v>0</v>
      </c>
      <c r="K93" s="138"/>
      <c r="L93" s="31"/>
      <c r="M93" s="139" t="s">
        <v>20</v>
      </c>
      <c r="N93" s="140" t="s">
        <v>45</v>
      </c>
      <c r="P93" s="141">
        <f>O93*H93</f>
        <v>0</v>
      </c>
      <c r="Q93" s="141">
        <v>0</v>
      </c>
      <c r="R93" s="141">
        <f>Q93*H93</f>
        <v>0</v>
      </c>
      <c r="S93" s="141">
        <v>0</v>
      </c>
      <c r="T93" s="142">
        <f>S93*H93</f>
        <v>0</v>
      </c>
      <c r="AR93" s="143" t="s">
        <v>378</v>
      </c>
      <c r="AT93" s="143" t="s">
        <v>253</v>
      </c>
      <c r="AU93" s="143" t="s">
        <v>251</v>
      </c>
      <c r="AY93" s="16" t="s">
        <v>250</v>
      </c>
      <c r="BE93" s="144">
        <f>IF(N93="základní",J93,0)</f>
        <v>0</v>
      </c>
      <c r="BF93" s="144">
        <f>IF(N93="snížená",J93,0)</f>
        <v>0</v>
      </c>
      <c r="BG93" s="144">
        <f>IF(N93="zákl. přenesená",J93,0)</f>
        <v>0</v>
      </c>
      <c r="BH93" s="144">
        <f>IF(N93="sníž. přenesená",J93,0)</f>
        <v>0</v>
      </c>
      <c r="BI93" s="144">
        <f>IF(N93="nulová",J93,0)</f>
        <v>0</v>
      </c>
      <c r="BJ93" s="16" t="s">
        <v>86</v>
      </c>
      <c r="BK93" s="144">
        <f>ROUND(I93*H93,2)</f>
        <v>0</v>
      </c>
      <c r="BL93" s="16" t="s">
        <v>378</v>
      </c>
      <c r="BM93" s="143" t="s">
        <v>4750</v>
      </c>
    </row>
    <row r="94" spans="2:65" s="1" customFormat="1" ht="19.5">
      <c r="B94" s="31"/>
      <c r="D94" s="150" t="s">
        <v>565</v>
      </c>
      <c r="F94" s="174" t="s">
        <v>4751</v>
      </c>
      <c r="I94" s="147"/>
      <c r="L94" s="31"/>
      <c r="M94" s="148"/>
      <c r="T94" s="50"/>
      <c r="AT94" s="16" t="s">
        <v>565</v>
      </c>
      <c r="AU94" s="16" t="s">
        <v>251</v>
      </c>
    </row>
    <row r="95" spans="2:65" s="1" customFormat="1" ht="21.75" customHeight="1">
      <c r="B95" s="31"/>
      <c r="C95" s="163" t="s">
        <v>86</v>
      </c>
      <c r="D95" s="163" t="s">
        <v>561</v>
      </c>
      <c r="E95" s="164" t="s">
        <v>4018</v>
      </c>
      <c r="F95" s="165" t="s">
        <v>4016</v>
      </c>
      <c r="G95" s="166" t="s">
        <v>290</v>
      </c>
      <c r="H95" s="167">
        <v>2</v>
      </c>
      <c r="I95" s="168"/>
      <c r="J95" s="169">
        <f>ROUND(I95*H95,2)</f>
        <v>0</v>
      </c>
      <c r="K95" s="170"/>
      <c r="L95" s="171"/>
      <c r="M95" s="172" t="s">
        <v>20</v>
      </c>
      <c r="N95" s="173" t="s">
        <v>45</v>
      </c>
      <c r="P95" s="141">
        <f>O95*H95</f>
        <v>0</v>
      </c>
      <c r="Q95" s="141">
        <v>0</v>
      </c>
      <c r="R95" s="141">
        <f>Q95*H95</f>
        <v>0</v>
      </c>
      <c r="S95" s="141">
        <v>0</v>
      </c>
      <c r="T95" s="142">
        <f>S95*H95</f>
        <v>0</v>
      </c>
      <c r="AR95" s="143" t="s">
        <v>478</v>
      </c>
      <c r="AT95" s="143" t="s">
        <v>561</v>
      </c>
      <c r="AU95" s="143" t="s">
        <v>251</v>
      </c>
      <c r="AY95" s="16" t="s">
        <v>250</v>
      </c>
      <c r="BE95" s="144">
        <f>IF(N95="základní",J95,0)</f>
        <v>0</v>
      </c>
      <c r="BF95" s="144">
        <f>IF(N95="snížená",J95,0)</f>
        <v>0</v>
      </c>
      <c r="BG95" s="144">
        <f>IF(N95="zákl. přenesená",J95,0)</f>
        <v>0</v>
      </c>
      <c r="BH95" s="144">
        <f>IF(N95="sníž. přenesená",J95,0)</f>
        <v>0</v>
      </c>
      <c r="BI95" s="144">
        <f>IF(N95="nulová",J95,0)</f>
        <v>0</v>
      </c>
      <c r="BJ95" s="16" t="s">
        <v>86</v>
      </c>
      <c r="BK95" s="144">
        <f>ROUND(I95*H95,2)</f>
        <v>0</v>
      </c>
      <c r="BL95" s="16" t="s">
        <v>378</v>
      </c>
      <c r="BM95" s="143" t="s">
        <v>4752</v>
      </c>
    </row>
    <row r="96" spans="2:65" s="1" customFormat="1" ht="97.5">
      <c r="B96" s="31"/>
      <c r="D96" s="150" t="s">
        <v>565</v>
      </c>
      <c r="F96" s="174" t="s">
        <v>4020</v>
      </c>
      <c r="I96" s="147"/>
      <c r="L96" s="31"/>
      <c r="M96" s="148"/>
      <c r="T96" s="50"/>
      <c r="AT96" s="16" t="s">
        <v>565</v>
      </c>
      <c r="AU96" s="16" t="s">
        <v>251</v>
      </c>
    </row>
    <row r="97" spans="2:65" s="1" customFormat="1" ht="21.75" customHeight="1">
      <c r="B97" s="31"/>
      <c r="C97" s="131" t="s">
        <v>251</v>
      </c>
      <c r="D97" s="131" t="s">
        <v>253</v>
      </c>
      <c r="E97" s="132" t="s">
        <v>2331</v>
      </c>
      <c r="F97" s="133" t="s">
        <v>2332</v>
      </c>
      <c r="G97" s="134" t="s">
        <v>283</v>
      </c>
      <c r="H97" s="135">
        <v>40</v>
      </c>
      <c r="I97" s="136"/>
      <c r="J97" s="137">
        <f>ROUND(I97*H97,2)</f>
        <v>0</v>
      </c>
      <c r="K97" s="138"/>
      <c r="L97" s="31"/>
      <c r="M97" s="139" t="s">
        <v>20</v>
      </c>
      <c r="N97" s="140" t="s">
        <v>45</v>
      </c>
      <c r="P97" s="141">
        <f>O97*H97</f>
        <v>0</v>
      </c>
      <c r="Q97" s="141">
        <v>0</v>
      </c>
      <c r="R97" s="141">
        <f>Q97*H97</f>
        <v>0</v>
      </c>
      <c r="S97" s="141">
        <v>0</v>
      </c>
      <c r="T97" s="142">
        <f>S97*H97</f>
        <v>0</v>
      </c>
      <c r="AR97" s="143" t="s">
        <v>378</v>
      </c>
      <c r="AT97" s="143" t="s">
        <v>253</v>
      </c>
      <c r="AU97" s="143" t="s">
        <v>251</v>
      </c>
      <c r="AY97" s="16" t="s">
        <v>250</v>
      </c>
      <c r="BE97" s="144">
        <f>IF(N97="základní",J97,0)</f>
        <v>0</v>
      </c>
      <c r="BF97" s="144">
        <f>IF(N97="snížená",J97,0)</f>
        <v>0</v>
      </c>
      <c r="BG97" s="144">
        <f>IF(N97="zákl. přenesená",J97,0)</f>
        <v>0</v>
      </c>
      <c r="BH97" s="144">
        <f>IF(N97="sníž. přenesená",J97,0)</f>
        <v>0</v>
      </c>
      <c r="BI97" s="144">
        <f>IF(N97="nulová",J97,0)</f>
        <v>0</v>
      </c>
      <c r="BJ97" s="16" t="s">
        <v>86</v>
      </c>
      <c r="BK97" s="144">
        <f>ROUND(I97*H97,2)</f>
        <v>0</v>
      </c>
      <c r="BL97" s="16" t="s">
        <v>378</v>
      </c>
      <c r="BM97" s="143" t="s">
        <v>4753</v>
      </c>
    </row>
    <row r="98" spans="2:65" s="1" customFormat="1" ht="21.75" customHeight="1">
      <c r="B98" s="31"/>
      <c r="C98" s="163" t="s">
        <v>257</v>
      </c>
      <c r="D98" s="163" t="s">
        <v>561</v>
      </c>
      <c r="E98" s="164" t="s">
        <v>2334</v>
      </c>
      <c r="F98" s="165" t="s">
        <v>2335</v>
      </c>
      <c r="G98" s="166" t="s">
        <v>283</v>
      </c>
      <c r="H98" s="167">
        <v>40</v>
      </c>
      <c r="I98" s="168"/>
      <c r="J98" s="169">
        <f>ROUND(I98*H98,2)</f>
        <v>0</v>
      </c>
      <c r="K98" s="170"/>
      <c r="L98" s="171"/>
      <c r="M98" s="172" t="s">
        <v>20</v>
      </c>
      <c r="N98" s="173" t="s">
        <v>45</v>
      </c>
      <c r="P98" s="141">
        <f>O98*H98</f>
        <v>0</v>
      </c>
      <c r="Q98" s="141">
        <v>0</v>
      </c>
      <c r="R98" s="141">
        <f>Q98*H98</f>
        <v>0</v>
      </c>
      <c r="S98" s="141">
        <v>0</v>
      </c>
      <c r="T98" s="142">
        <f>S98*H98</f>
        <v>0</v>
      </c>
      <c r="AR98" s="143" t="s">
        <v>478</v>
      </c>
      <c r="AT98" s="143" t="s">
        <v>561</v>
      </c>
      <c r="AU98" s="143" t="s">
        <v>251</v>
      </c>
      <c r="AY98" s="16" t="s">
        <v>250</v>
      </c>
      <c r="BE98" s="144">
        <f>IF(N98="základní",J98,0)</f>
        <v>0</v>
      </c>
      <c r="BF98" s="144">
        <f>IF(N98="snížená",J98,0)</f>
        <v>0</v>
      </c>
      <c r="BG98" s="144">
        <f>IF(N98="zákl. přenesená",J98,0)</f>
        <v>0</v>
      </c>
      <c r="BH98" s="144">
        <f>IF(N98="sníž. přenesená",J98,0)</f>
        <v>0</v>
      </c>
      <c r="BI98" s="144">
        <f>IF(N98="nulová",J98,0)</f>
        <v>0</v>
      </c>
      <c r="BJ98" s="16" t="s">
        <v>86</v>
      </c>
      <c r="BK98" s="144">
        <f>ROUND(I98*H98,2)</f>
        <v>0</v>
      </c>
      <c r="BL98" s="16" t="s">
        <v>378</v>
      </c>
      <c r="BM98" s="143" t="s">
        <v>4754</v>
      </c>
    </row>
    <row r="99" spans="2:65" s="1" customFormat="1" ht="16.5" customHeight="1">
      <c r="B99" s="31"/>
      <c r="C99" s="131" t="s">
        <v>280</v>
      </c>
      <c r="D99" s="131" t="s">
        <v>253</v>
      </c>
      <c r="E99" s="132" t="s">
        <v>4072</v>
      </c>
      <c r="F99" s="133" t="s">
        <v>3777</v>
      </c>
      <c r="G99" s="134" t="s">
        <v>290</v>
      </c>
      <c r="H99" s="135">
        <v>2</v>
      </c>
      <c r="I99" s="136"/>
      <c r="J99" s="137">
        <f>ROUND(I99*H99,2)</f>
        <v>0</v>
      </c>
      <c r="K99" s="138"/>
      <c r="L99" s="31"/>
      <c r="M99" s="139" t="s">
        <v>20</v>
      </c>
      <c r="N99" s="140" t="s">
        <v>45</v>
      </c>
      <c r="P99" s="141">
        <f>O99*H99</f>
        <v>0</v>
      </c>
      <c r="Q99" s="141">
        <v>0</v>
      </c>
      <c r="R99" s="141">
        <f>Q99*H99</f>
        <v>0</v>
      </c>
      <c r="S99" s="141">
        <v>0</v>
      </c>
      <c r="T99" s="142">
        <f>S99*H99</f>
        <v>0</v>
      </c>
      <c r="AR99" s="143" t="s">
        <v>378</v>
      </c>
      <c r="AT99" s="143" t="s">
        <v>253</v>
      </c>
      <c r="AU99" s="143" t="s">
        <v>251</v>
      </c>
      <c r="AY99" s="16" t="s">
        <v>250</v>
      </c>
      <c r="BE99" s="144">
        <f>IF(N99="základní",J99,0)</f>
        <v>0</v>
      </c>
      <c r="BF99" s="144">
        <f>IF(N99="snížená",J99,0)</f>
        <v>0</v>
      </c>
      <c r="BG99" s="144">
        <f>IF(N99="zákl. přenesená",J99,0)</f>
        <v>0</v>
      </c>
      <c r="BH99" s="144">
        <f>IF(N99="sníž. přenesená",J99,0)</f>
        <v>0</v>
      </c>
      <c r="BI99" s="144">
        <f>IF(N99="nulová",J99,0)</f>
        <v>0</v>
      </c>
      <c r="BJ99" s="16" t="s">
        <v>86</v>
      </c>
      <c r="BK99" s="144">
        <f>ROUND(I99*H99,2)</f>
        <v>0</v>
      </c>
      <c r="BL99" s="16" t="s">
        <v>378</v>
      </c>
      <c r="BM99" s="143" t="s">
        <v>4755</v>
      </c>
    </row>
    <row r="100" spans="2:65" s="1" customFormat="1" ht="16.5" customHeight="1">
      <c r="B100" s="31"/>
      <c r="C100" s="163" t="s">
        <v>287</v>
      </c>
      <c r="D100" s="163" t="s">
        <v>561</v>
      </c>
      <c r="E100" s="164" t="s">
        <v>4074</v>
      </c>
      <c r="F100" s="165" t="s">
        <v>3777</v>
      </c>
      <c r="G100" s="166" t="s">
        <v>290</v>
      </c>
      <c r="H100" s="167">
        <v>2</v>
      </c>
      <c r="I100" s="168"/>
      <c r="J100" s="169">
        <f>ROUND(I100*H100,2)</f>
        <v>0</v>
      </c>
      <c r="K100" s="170"/>
      <c r="L100" s="171"/>
      <c r="M100" s="172" t="s">
        <v>20</v>
      </c>
      <c r="N100" s="173" t="s">
        <v>45</v>
      </c>
      <c r="P100" s="141">
        <f>O100*H100</f>
        <v>0</v>
      </c>
      <c r="Q100" s="141">
        <v>0</v>
      </c>
      <c r="R100" s="141">
        <f>Q100*H100</f>
        <v>0</v>
      </c>
      <c r="S100" s="141">
        <v>0</v>
      </c>
      <c r="T100" s="142">
        <f>S100*H100</f>
        <v>0</v>
      </c>
      <c r="AR100" s="143" t="s">
        <v>478</v>
      </c>
      <c r="AT100" s="143" t="s">
        <v>561</v>
      </c>
      <c r="AU100" s="143" t="s">
        <v>251</v>
      </c>
      <c r="AY100" s="16" t="s">
        <v>250</v>
      </c>
      <c r="BE100" s="144">
        <f>IF(N100="základní",J100,0)</f>
        <v>0</v>
      </c>
      <c r="BF100" s="144">
        <f>IF(N100="snížená",J100,0)</f>
        <v>0</v>
      </c>
      <c r="BG100" s="144">
        <f>IF(N100="zákl. přenesená",J100,0)</f>
        <v>0</v>
      </c>
      <c r="BH100" s="144">
        <f>IF(N100="sníž. přenesená",J100,0)</f>
        <v>0</v>
      </c>
      <c r="BI100" s="144">
        <f>IF(N100="nulová",J100,0)</f>
        <v>0</v>
      </c>
      <c r="BJ100" s="16" t="s">
        <v>86</v>
      </c>
      <c r="BK100" s="144">
        <f>ROUND(I100*H100,2)</f>
        <v>0</v>
      </c>
      <c r="BL100" s="16" t="s">
        <v>378</v>
      </c>
      <c r="BM100" s="143" t="s">
        <v>4756</v>
      </c>
    </row>
    <row r="101" spans="2:65" s="11" customFormat="1" ht="20.85" customHeight="1">
      <c r="B101" s="119"/>
      <c r="D101" s="120" t="s">
        <v>72</v>
      </c>
      <c r="E101" s="129" t="s">
        <v>4076</v>
      </c>
      <c r="F101" s="129" t="s">
        <v>4077</v>
      </c>
      <c r="I101" s="122"/>
      <c r="J101" s="130">
        <f>BK101</f>
        <v>0</v>
      </c>
      <c r="L101" s="119"/>
      <c r="M101" s="124"/>
      <c r="P101" s="125">
        <f>SUM(P102:P105)</f>
        <v>0</v>
      </c>
      <c r="R101" s="125">
        <f>SUM(R102:R105)</f>
        <v>0</v>
      </c>
      <c r="T101" s="126">
        <f>SUM(T102:T105)</f>
        <v>0</v>
      </c>
      <c r="AR101" s="120" t="s">
        <v>80</v>
      </c>
      <c r="AT101" s="127" t="s">
        <v>72</v>
      </c>
      <c r="AU101" s="127" t="s">
        <v>86</v>
      </c>
      <c r="AY101" s="120" t="s">
        <v>250</v>
      </c>
      <c r="BK101" s="128">
        <f>SUM(BK102:BK105)</f>
        <v>0</v>
      </c>
    </row>
    <row r="102" spans="2:65" s="1" customFormat="1" ht="24.2" customHeight="1">
      <c r="B102" s="31"/>
      <c r="C102" s="131" t="s">
        <v>294</v>
      </c>
      <c r="D102" s="131" t="s">
        <v>253</v>
      </c>
      <c r="E102" s="132" t="s">
        <v>4078</v>
      </c>
      <c r="F102" s="133" t="s">
        <v>4079</v>
      </c>
      <c r="G102" s="134" t="s">
        <v>283</v>
      </c>
      <c r="H102" s="135">
        <v>40</v>
      </c>
      <c r="I102" s="136"/>
      <c r="J102" s="137">
        <f>ROUND(I102*H102,2)</f>
        <v>0</v>
      </c>
      <c r="K102" s="138"/>
      <c r="L102" s="31"/>
      <c r="M102" s="139" t="s">
        <v>20</v>
      </c>
      <c r="N102" s="140" t="s">
        <v>45</v>
      </c>
      <c r="P102" s="141">
        <f>O102*H102</f>
        <v>0</v>
      </c>
      <c r="Q102" s="141">
        <v>0</v>
      </c>
      <c r="R102" s="141">
        <f>Q102*H102</f>
        <v>0</v>
      </c>
      <c r="S102" s="141">
        <v>0</v>
      </c>
      <c r="T102" s="142">
        <f>S102*H102</f>
        <v>0</v>
      </c>
      <c r="AR102" s="143" t="s">
        <v>378</v>
      </c>
      <c r="AT102" s="143" t="s">
        <v>253</v>
      </c>
      <c r="AU102" s="143" t="s">
        <v>251</v>
      </c>
      <c r="AY102" s="16" t="s">
        <v>250</v>
      </c>
      <c r="BE102" s="144">
        <f>IF(N102="základní",J102,0)</f>
        <v>0</v>
      </c>
      <c r="BF102" s="144">
        <f>IF(N102="snížená",J102,0)</f>
        <v>0</v>
      </c>
      <c r="BG102" s="144">
        <f>IF(N102="zákl. přenesená",J102,0)</f>
        <v>0</v>
      </c>
      <c r="BH102" s="144">
        <f>IF(N102="sníž. přenesená",J102,0)</f>
        <v>0</v>
      </c>
      <c r="BI102" s="144">
        <f>IF(N102="nulová",J102,0)</f>
        <v>0</v>
      </c>
      <c r="BJ102" s="16" t="s">
        <v>86</v>
      </c>
      <c r="BK102" s="144">
        <f>ROUND(I102*H102,2)</f>
        <v>0</v>
      </c>
      <c r="BL102" s="16" t="s">
        <v>378</v>
      </c>
      <c r="BM102" s="143" t="s">
        <v>4757</v>
      </c>
    </row>
    <row r="103" spans="2:65" s="1" customFormat="1" ht="24.2" customHeight="1">
      <c r="B103" s="31"/>
      <c r="C103" s="163" t="s">
        <v>302</v>
      </c>
      <c r="D103" s="163" t="s">
        <v>561</v>
      </c>
      <c r="E103" s="164" t="s">
        <v>4081</v>
      </c>
      <c r="F103" s="165" t="s">
        <v>4079</v>
      </c>
      <c r="G103" s="166" t="s">
        <v>283</v>
      </c>
      <c r="H103" s="167">
        <v>40</v>
      </c>
      <c r="I103" s="168"/>
      <c r="J103" s="169">
        <f>ROUND(I103*H103,2)</f>
        <v>0</v>
      </c>
      <c r="K103" s="170"/>
      <c r="L103" s="171"/>
      <c r="M103" s="172" t="s">
        <v>20</v>
      </c>
      <c r="N103" s="173" t="s">
        <v>45</v>
      </c>
      <c r="P103" s="141">
        <f>O103*H103</f>
        <v>0</v>
      </c>
      <c r="Q103" s="141">
        <v>0</v>
      </c>
      <c r="R103" s="141">
        <f>Q103*H103</f>
        <v>0</v>
      </c>
      <c r="S103" s="141">
        <v>0</v>
      </c>
      <c r="T103" s="142">
        <f>S103*H103</f>
        <v>0</v>
      </c>
      <c r="AR103" s="143" t="s">
        <v>478</v>
      </c>
      <c r="AT103" s="143" t="s">
        <v>561</v>
      </c>
      <c r="AU103" s="143" t="s">
        <v>251</v>
      </c>
      <c r="AY103" s="16" t="s">
        <v>250</v>
      </c>
      <c r="BE103" s="144">
        <f>IF(N103="základní",J103,0)</f>
        <v>0</v>
      </c>
      <c r="BF103" s="144">
        <f>IF(N103="snížená",J103,0)</f>
        <v>0</v>
      </c>
      <c r="BG103" s="144">
        <f>IF(N103="zákl. přenesená",J103,0)</f>
        <v>0</v>
      </c>
      <c r="BH103" s="144">
        <f>IF(N103="sníž. přenesená",J103,0)</f>
        <v>0</v>
      </c>
      <c r="BI103" s="144">
        <f>IF(N103="nulová",J103,0)</f>
        <v>0</v>
      </c>
      <c r="BJ103" s="16" t="s">
        <v>86</v>
      </c>
      <c r="BK103" s="144">
        <f>ROUND(I103*H103,2)</f>
        <v>0</v>
      </c>
      <c r="BL103" s="16" t="s">
        <v>378</v>
      </c>
      <c r="BM103" s="143" t="s">
        <v>4758</v>
      </c>
    </row>
    <row r="104" spans="2:65" s="1" customFormat="1" ht="44.25" customHeight="1">
      <c r="B104" s="31"/>
      <c r="C104" s="131" t="s">
        <v>310</v>
      </c>
      <c r="D104" s="131" t="s">
        <v>253</v>
      </c>
      <c r="E104" s="132" t="s">
        <v>2322</v>
      </c>
      <c r="F104" s="133" t="s">
        <v>2323</v>
      </c>
      <c r="G104" s="134" t="s">
        <v>2324</v>
      </c>
      <c r="H104" s="185"/>
      <c r="I104" s="136"/>
      <c r="J104" s="137">
        <f>ROUND(I104*H104,2)</f>
        <v>0</v>
      </c>
      <c r="K104" s="138"/>
      <c r="L104" s="31"/>
      <c r="M104" s="139" t="s">
        <v>20</v>
      </c>
      <c r="N104" s="140" t="s">
        <v>45</v>
      </c>
      <c r="P104" s="141">
        <f>O104*H104</f>
        <v>0</v>
      </c>
      <c r="Q104" s="141">
        <v>0</v>
      </c>
      <c r="R104" s="141">
        <f>Q104*H104</f>
        <v>0</v>
      </c>
      <c r="S104" s="141">
        <v>0</v>
      </c>
      <c r="T104" s="142">
        <f>S104*H104</f>
        <v>0</v>
      </c>
      <c r="AR104" s="143" t="s">
        <v>378</v>
      </c>
      <c r="AT104" s="143" t="s">
        <v>253</v>
      </c>
      <c r="AU104" s="143" t="s">
        <v>251</v>
      </c>
      <c r="AY104" s="16" t="s">
        <v>250</v>
      </c>
      <c r="BE104" s="144">
        <f>IF(N104="základní",J104,0)</f>
        <v>0</v>
      </c>
      <c r="BF104" s="144">
        <f>IF(N104="snížená",J104,0)</f>
        <v>0</v>
      </c>
      <c r="BG104" s="144">
        <f>IF(N104="zákl. přenesená",J104,0)</f>
        <v>0</v>
      </c>
      <c r="BH104" s="144">
        <f>IF(N104="sníž. přenesená",J104,0)</f>
        <v>0</v>
      </c>
      <c r="BI104" s="144">
        <f>IF(N104="nulová",J104,0)</f>
        <v>0</v>
      </c>
      <c r="BJ104" s="16" t="s">
        <v>86</v>
      </c>
      <c r="BK104" s="144">
        <f>ROUND(I104*H104,2)</f>
        <v>0</v>
      </c>
      <c r="BL104" s="16" t="s">
        <v>378</v>
      </c>
      <c r="BM104" s="143" t="s">
        <v>4759</v>
      </c>
    </row>
    <row r="105" spans="2:65" s="1" customFormat="1">
      <c r="B105" s="31"/>
      <c r="D105" s="145" t="s">
        <v>259</v>
      </c>
      <c r="F105" s="146" t="s">
        <v>2326</v>
      </c>
      <c r="I105" s="147"/>
      <c r="L105" s="31"/>
      <c r="M105" s="178"/>
      <c r="N105" s="179"/>
      <c r="O105" s="179"/>
      <c r="P105" s="179"/>
      <c r="Q105" s="179"/>
      <c r="R105" s="179"/>
      <c r="S105" s="179"/>
      <c r="T105" s="180"/>
      <c r="AT105" s="16" t="s">
        <v>259</v>
      </c>
      <c r="AU105" s="16" t="s">
        <v>251</v>
      </c>
    </row>
    <row r="106" spans="2:65" s="1" customFormat="1" ht="6.95" customHeight="1">
      <c r="B106" s="39"/>
      <c r="C106" s="40"/>
      <c r="D106" s="40"/>
      <c r="E106" s="40"/>
      <c r="F106" s="40"/>
      <c r="G106" s="40"/>
      <c r="H106" s="40"/>
      <c r="I106" s="40"/>
      <c r="J106" s="40"/>
      <c r="K106" s="40"/>
      <c r="L106" s="31"/>
    </row>
  </sheetData>
  <sheetProtection algorithmName="SHA-512" hashValue="vgu9Byi+gQCD2f1a5XXIsVhUw/NjGPKn31v3TMNmJKxHrbVPtFsFSGTolywjNOksCiSFFpMjZOzd9UKO86F/Xg==" saltValue="dE9UdGnjC6J9tnatR4pwbZeNwiz9/iIuDD0yWylCuq+HLGMCUZbVjkERJ+fX33BhCjl9vvu0xzp7+pV4IGAexg==" spinCount="100000" sheet="1" objects="1" scenarios="1" formatColumns="0" formatRows="0" autoFilter="0"/>
  <autoFilter ref="C88:K105" xr:uid="{00000000-0009-0000-0000-000012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105" r:id="rId1" xr:uid="{00000000-0004-0000-1200-00000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130"/>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135</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4134</v>
      </c>
      <c r="F9" s="314"/>
      <c r="G9" s="314"/>
      <c r="H9" s="314"/>
      <c r="L9" s="31"/>
    </row>
    <row r="10" spans="2:46" s="1" customFormat="1" ht="12" customHeight="1">
      <c r="B10" s="31"/>
      <c r="D10" s="26" t="s">
        <v>212</v>
      </c>
      <c r="L10" s="31"/>
    </row>
    <row r="11" spans="2:46" s="1" customFormat="1" ht="16.5" customHeight="1">
      <c r="B11" s="31"/>
      <c r="E11" s="297" t="s">
        <v>4760</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ROUND(J89,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ROUND((SUM(BE89:BE129)),  2)</f>
        <v>0</v>
      </c>
      <c r="I35" s="92">
        <v>0.21</v>
      </c>
      <c r="J35" s="80">
        <f>ROUND(((SUM(BE89:BE129))*I35),  2)</f>
        <v>0</v>
      </c>
      <c r="L35" s="31"/>
    </row>
    <row r="36" spans="2:12" s="1" customFormat="1" ht="14.45" customHeight="1">
      <c r="B36" s="31"/>
      <c r="E36" s="26" t="s">
        <v>45</v>
      </c>
      <c r="F36" s="80">
        <f>ROUND((SUM(BF89:BF129)),  2)</f>
        <v>0</v>
      </c>
      <c r="I36" s="92">
        <v>0.15</v>
      </c>
      <c r="J36" s="80">
        <f>ROUND(((SUM(BF89:BF129))*I36),  2)</f>
        <v>0</v>
      </c>
      <c r="L36" s="31"/>
    </row>
    <row r="37" spans="2:12" s="1" customFormat="1" ht="14.45" hidden="1" customHeight="1">
      <c r="B37" s="31"/>
      <c r="E37" s="26" t="s">
        <v>46</v>
      </c>
      <c r="F37" s="80">
        <f>ROUND((SUM(BG89:BG129)),  2)</f>
        <v>0</v>
      </c>
      <c r="I37" s="92">
        <v>0.21</v>
      </c>
      <c r="J37" s="80">
        <f>0</f>
        <v>0</v>
      </c>
      <c r="L37" s="31"/>
    </row>
    <row r="38" spans="2:12" s="1" customFormat="1" ht="14.45" hidden="1" customHeight="1">
      <c r="B38" s="31"/>
      <c r="E38" s="26" t="s">
        <v>47</v>
      </c>
      <c r="F38" s="80">
        <f>ROUND((SUM(BH89:BH129)),  2)</f>
        <v>0</v>
      </c>
      <c r="I38" s="92">
        <v>0.15</v>
      </c>
      <c r="J38" s="80">
        <f>0</f>
        <v>0</v>
      </c>
      <c r="L38" s="31"/>
    </row>
    <row r="39" spans="2:12" s="1" customFormat="1" ht="14.45" hidden="1" customHeight="1">
      <c r="B39" s="31"/>
      <c r="E39" s="26" t="s">
        <v>48</v>
      </c>
      <c r="F39" s="80">
        <f>ROUND((SUM(BI89:BI129)),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4134</v>
      </c>
      <c r="F52" s="314"/>
      <c r="G52" s="314"/>
      <c r="H52" s="314"/>
      <c r="L52" s="31"/>
    </row>
    <row r="53" spans="2:47" s="1" customFormat="1" ht="12" customHeight="1">
      <c r="B53" s="31"/>
      <c r="C53" s="26" t="s">
        <v>212</v>
      </c>
      <c r="L53" s="31"/>
    </row>
    <row r="54" spans="2:47" s="1" customFormat="1" ht="16.5" customHeight="1">
      <c r="B54" s="31"/>
      <c r="E54" s="297" t="str">
        <f>E11</f>
        <v>S3-36.1 - Měření a regulace</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J89</f>
        <v>0</v>
      </c>
      <c r="L63" s="31"/>
      <c r="AU63" s="16" t="s">
        <v>217</v>
      </c>
    </row>
    <row r="64" spans="2:47" s="8" customFormat="1" ht="24.95" customHeight="1">
      <c r="B64" s="102"/>
      <c r="D64" s="103" t="s">
        <v>218</v>
      </c>
      <c r="E64" s="104"/>
      <c r="F64" s="104"/>
      <c r="G64" s="104"/>
      <c r="H64" s="104"/>
      <c r="I64" s="104"/>
      <c r="J64" s="105">
        <f>J90</f>
        <v>0</v>
      </c>
      <c r="L64" s="102"/>
    </row>
    <row r="65" spans="2:12" s="9" customFormat="1" ht="19.899999999999999" customHeight="1">
      <c r="B65" s="106"/>
      <c r="D65" s="107" t="s">
        <v>223</v>
      </c>
      <c r="E65" s="108"/>
      <c r="F65" s="108"/>
      <c r="G65" s="108"/>
      <c r="H65" s="108"/>
      <c r="I65" s="108"/>
      <c r="J65" s="109">
        <f>J91</f>
        <v>0</v>
      </c>
      <c r="L65" s="106"/>
    </row>
    <row r="66" spans="2:12" s="8" customFormat="1" ht="24.95" customHeight="1">
      <c r="B66" s="102"/>
      <c r="D66" s="103" t="s">
        <v>225</v>
      </c>
      <c r="E66" s="104"/>
      <c r="F66" s="104"/>
      <c r="G66" s="104"/>
      <c r="H66" s="104"/>
      <c r="I66" s="104"/>
      <c r="J66" s="105">
        <f>J101</f>
        <v>0</v>
      </c>
      <c r="L66" s="102"/>
    </row>
    <row r="67" spans="2:12" s="9" customFormat="1" ht="19.899999999999999" customHeight="1">
      <c r="B67" s="106"/>
      <c r="D67" s="107" t="s">
        <v>1137</v>
      </c>
      <c r="E67" s="108"/>
      <c r="F67" s="108"/>
      <c r="G67" s="108"/>
      <c r="H67" s="108"/>
      <c r="I67" s="108"/>
      <c r="J67" s="109">
        <f>J102</f>
        <v>0</v>
      </c>
      <c r="L67" s="106"/>
    </row>
    <row r="68" spans="2:12" s="1" customFormat="1" ht="21.75" customHeight="1">
      <c r="B68" s="31"/>
      <c r="L68" s="31"/>
    </row>
    <row r="69" spans="2:12" s="1" customFormat="1" ht="6.95" customHeight="1">
      <c r="B69" s="39"/>
      <c r="C69" s="40"/>
      <c r="D69" s="40"/>
      <c r="E69" s="40"/>
      <c r="F69" s="40"/>
      <c r="G69" s="40"/>
      <c r="H69" s="40"/>
      <c r="I69" s="40"/>
      <c r="J69" s="40"/>
      <c r="K69" s="40"/>
      <c r="L69" s="31"/>
    </row>
    <row r="73" spans="2:12" s="1" customFormat="1" ht="6.95" customHeight="1">
      <c r="B73" s="41"/>
      <c r="C73" s="42"/>
      <c r="D73" s="42"/>
      <c r="E73" s="42"/>
      <c r="F73" s="42"/>
      <c r="G73" s="42"/>
      <c r="H73" s="42"/>
      <c r="I73" s="42"/>
      <c r="J73" s="42"/>
      <c r="K73" s="42"/>
      <c r="L73" s="31"/>
    </row>
    <row r="74" spans="2:12" s="1" customFormat="1" ht="24.95" customHeight="1">
      <c r="B74" s="31"/>
      <c r="C74" s="20" t="s">
        <v>235</v>
      </c>
      <c r="L74" s="31"/>
    </row>
    <row r="75" spans="2:12" s="1" customFormat="1" ht="6.95" customHeight="1">
      <c r="B75" s="31"/>
      <c r="L75" s="31"/>
    </row>
    <row r="76" spans="2:12" s="1" customFormat="1" ht="12" customHeight="1">
      <c r="B76" s="31"/>
      <c r="C76" s="26" t="s">
        <v>15</v>
      </c>
      <c r="L76" s="31"/>
    </row>
    <row r="77" spans="2:12" s="1" customFormat="1" ht="16.5" customHeight="1">
      <c r="B77" s="31"/>
      <c r="E77" s="315" t="str">
        <f>E7</f>
        <v xml:space="preserve"> Rekonstrukce výtahových kabin v bytovém domě</v>
      </c>
      <c r="F77" s="316"/>
      <c r="G77" s="316"/>
      <c r="H77" s="316"/>
      <c r="L77" s="31"/>
    </row>
    <row r="78" spans="2:12" ht="12" customHeight="1">
      <c r="B78" s="19"/>
      <c r="C78" s="26" t="s">
        <v>210</v>
      </c>
      <c r="L78" s="19"/>
    </row>
    <row r="79" spans="2:12" s="1" customFormat="1" ht="16.5" customHeight="1">
      <c r="B79" s="31"/>
      <c r="E79" s="315" t="s">
        <v>4134</v>
      </c>
      <c r="F79" s="314"/>
      <c r="G79" s="314"/>
      <c r="H79" s="314"/>
      <c r="L79" s="31"/>
    </row>
    <row r="80" spans="2:12" s="1" customFormat="1" ht="12" customHeight="1">
      <c r="B80" s="31"/>
      <c r="C80" s="26" t="s">
        <v>212</v>
      </c>
      <c r="L80" s="31"/>
    </row>
    <row r="81" spans="2:65" s="1" customFormat="1" ht="16.5" customHeight="1">
      <c r="B81" s="31"/>
      <c r="E81" s="297" t="str">
        <f>E11</f>
        <v>S3-36.1 - Měření a regulace</v>
      </c>
      <c r="F81" s="314"/>
      <c r="G81" s="314"/>
      <c r="H81" s="314"/>
      <c r="L81" s="31"/>
    </row>
    <row r="82" spans="2:65" s="1" customFormat="1" ht="6.95" customHeight="1">
      <c r="B82" s="31"/>
      <c r="L82" s="31"/>
    </row>
    <row r="83" spans="2:65" s="1" customFormat="1" ht="12" customHeight="1">
      <c r="B83" s="31"/>
      <c r="C83" s="26" t="s">
        <v>21</v>
      </c>
      <c r="F83" s="24" t="str">
        <f>F14</f>
        <v xml:space="preserve"> náměstí Svobody 728/1</v>
      </c>
      <c r="I83" s="26" t="s">
        <v>23</v>
      </c>
      <c r="J83" s="47">
        <f>IF(J14="","",J14)</f>
        <v>45040</v>
      </c>
      <c r="L83" s="31"/>
    </row>
    <row r="84" spans="2:65" s="1" customFormat="1" ht="6.95" customHeight="1">
      <c r="B84" s="31"/>
      <c r="L84" s="31"/>
    </row>
    <row r="85" spans="2:65" s="1" customFormat="1" ht="15.2" customHeight="1">
      <c r="B85" s="31"/>
      <c r="C85" s="26" t="s">
        <v>24</v>
      </c>
      <c r="F85" s="24" t="str">
        <f>E17</f>
        <v xml:space="preserve"> SNEO a.s.</v>
      </c>
      <c r="I85" s="26" t="s">
        <v>31</v>
      </c>
      <c r="J85" s="29" t="str">
        <f>E23</f>
        <v xml:space="preserve"> Ing. Filip Nehonský </v>
      </c>
      <c r="L85" s="31"/>
    </row>
    <row r="86" spans="2:65" s="1" customFormat="1" ht="15.2" customHeight="1">
      <c r="B86" s="31"/>
      <c r="C86" s="26" t="s">
        <v>29</v>
      </c>
      <c r="F86" s="24" t="str">
        <f>IF(E20="","",E20)</f>
        <v>Vyplň údaj</v>
      </c>
      <c r="I86" s="26" t="s">
        <v>35</v>
      </c>
      <c r="J86" s="29" t="str">
        <f>E26</f>
        <v>Pavel Novotný</v>
      </c>
      <c r="L86" s="31"/>
    </row>
    <row r="87" spans="2:65" s="1" customFormat="1" ht="10.35" customHeight="1">
      <c r="B87" s="31"/>
      <c r="L87" s="31"/>
    </row>
    <row r="88" spans="2:65" s="10" customFormat="1" ht="29.25" customHeight="1">
      <c r="B88" s="110"/>
      <c r="C88" s="111" t="s">
        <v>236</v>
      </c>
      <c r="D88" s="112" t="s">
        <v>58</v>
      </c>
      <c r="E88" s="112" t="s">
        <v>54</v>
      </c>
      <c r="F88" s="112" t="s">
        <v>55</v>
      </c>
      <c r="G88" s="112" t="s">
        <v>237</v>
      </c>
      <c r="H88" s="112" t="s">
        <v>238</v>
      </c>
      <c r="I88" s="112" t="s">
        <v>239</v>
      </c>
      <c r="J88" s="113" t="s">
        <v>216</v>
      </c>
      <c r="K88" s="114" t="s">
        <v>240</v>
      </c>
      <c r="L88" s="110"/>
      <c r="M88" s="53" t="s">
        <v>20</v>
      </c>
      <c r="N88" s="54" t="s">
        <v>43</v>
      </c>
      <c r="O88" s="54" t="s">
        <v>241</v>
      </c>
      <c r="P88" s="54" t="s">
        <v>242</v>
      </c>
      <c r="Q88" s="54" t="s">
        <v>243</v>
      </c>
      <c r="R88" s="54" t="s">
        <v>244</v>
      </c>
      <c r="S88" s="54" t="s">
        <v>245</v>
      </c>
      <c r="T88" s="55" t="s">
        <v>246</v>
      </c>
    </row>
    <row r="89" spans="2:65" s="1" customFormat="1" ht="22.9" customHeight="1">
      <c r="B89" s="31"/>
      <c r="C89" s="58" t="s">
        <v>247</v>
      </c>
      <c r="J89" s="115">
        <f>BK89</f>
        <v>0</v>
      </c>
      <c r="L89" s="31"/>
      <c r="M89" s="56"/>
      <c r="N89" s="48"/>
      <c r="O89" s="48"/>
      <c r="P89" s="116">
        <f>P90+P101</f>
        <v>0</v>
      </c>
      <c r="Q89" s="48"/>
      <c r="R89" s="116">
        <f>R90+R101</f>
        <v>3.875E-3</v>
      </c>
      <c r="S89" s="48"/>
      <c r="T89" s="117">
        <f>T90+T101</f>
        <v>1.2750000000000001E-2</v>
      </c>
      <c r="AT89" s="16" t="s">
        <v>72</v>
      </c>
      <c r="AU89" s="16" t="s">
        <v>217</v>
      </c>
      <c r="BK89" s="118">
        <f>BK90+BK101</f>
        <v>0</v>
      </c>
    </row>
    <row r="90" spans="2:65" s="11" customFormat="1" ht="25.9" customHeight="1">
      <c r="B90" s="119"/>
      <c r="D90" s="120" t="s">
        <v>72</v>
      </c>
      <c r="E90" s="121" t="s">
        <v>248</v>
      </c>
      <c r="F90" s="121" t="s">
        <v>249</v>
      </c>
      <c r="I90" s="122"/>
      <c r="J90" s="123">
        <f>BK90</f>
        <v>0</v>
      </c>
      <c r="L90" s="119"/>
      <c r="M90" s="124"/>
      <c r="P90" s="125">
        <f>P91</f>
        <v>0</v>
      </c>
      <c r="R90" s="125">
        <f>R91</f>
        <v>0</v>
      </c>
      <c r="T90" s="126">
        <f>T91</f>
        <v>0</v>
      </c>
      <c r="AR90" s="120" t="s">
        <v>80</v>
      </c>
      <c r="AT90" s="127" t="s">
        <v>72</v>
      </c>
      <c r="AU90" s="127" t="s">
        <v>73</v>
      </c>
      <c r="AY90" s="120" t="s">
        <v>250</v>
      </c>
      <c r="BK90" s="128">
        <f>BK91</f>
        <v>0</v>
      </c>
    </row>
    <row r="91" spans="2:65" s="11" customFormat="1" ht="22.9" customHeight="1">
      <c r="B91" s="119"/>
      <c r="D91" s="120" t="s">
        <v>72</v>
      </c>
      <c r="E91" s="129" t="s">
        <v>466</v>
      </c>
      <c r="F91" s="129" t="s">
        <v>467</v>
      </c>
      <c r="I91" s="122"/>
      <c r="J91" s="130">
        <f>BK91</f>
        <v>0</v>
      </c>
      <c r="L91" s="119"/>
      <c r="M91" s="124"/>
      <c r="P91" s="125">
        <f>SUM(P92:P100)</f>
        <v>0</v>
      </c>
      <c r="R91" s="125">
        <f>SUM(R92:R100)</f>
        <v>0</v>
      </c>
      <c r="T91" s="126">
        <f>SUM(T92:T100)</f>
        <v>0</v>
      </c>
      <c r="AR91" s="120" t="s">
        <v>80</v>
      </c>
      <c r="AT91" s="127" t="s">
        <v>72</v>
      </c>
      <c r="AU91" s="127" t="s">
        <v>80</v>
      </c>
      <c r="AY91" s="120" t="s">
        <v>250</v>
      </c>
      <c r="BK91" s="128">
        <f>SUM(BK92:BK100)</f>
        <v>0</v>
      </c>
    </row>
    <row r="92" spans="2:65" s="1" customFormat="1" ht="37.9" customHeight="1">
      <c r="B92" s="31"/>
      <c r="C92" s="131" t="s">
        <v>80</v>
      </c>
      <c r="D92" s="131" t="s">
        <v>253</v>
      </c>
      <c r="E92" s="132" t="s">
        <v>469</v>
      </c>
      <c r="F92" s="133" t="s">
        <v>470</v>
      </c>
      <c r="G92" s="134" t="s">
        <v>273</v>
      </c>
      <c r="H92" s="135">
        <v>1.2999999999999999E-2</v>
      </c>
      <c r="I92" s="136"/>
      <c r="J92" s="137">
        <f>ROUND(I92*H92,2)</f>
        <v>0</v>
      </c>
      <c r="K92" s="138"/>
      <c r="L92" s="31"/>
      <c r="M92" s="139" t="s">
        <v>20</v>
      </c>
      <c r="N92" s="140" t="s">
        <v>45</v>
      </c>
      <c r="P92" s="141">
        <f>O92*H92</f>
        <v>0</v>
      </c>
      <c r="Q92" s="141">
        <v>0</v>
      </c>
      <c r="R92" s="141">
        <f>Q92*H92</f>
        <v>0</v>
      </c>
      <c r="S92" s="141">
        <v>0</v>
      </c>
      <c r="T92" s="142">
        <f>S92*H92</f>
        <v>0</v>
      </c>
      <c r="AR92" s="143" t="s">
        <v>257</v>
      </c>
      <c r="AT92" s="143" t="s">
        <v>253</v>
      </c>
      <c r="AU92" s="143" t="s">
        <v>86</v>
      </c>
      <c r="AY92" s="16" t="s">
        <v>250</v>
      </c>
      <c r="BE92" s="144">
        <f>IF(N92="základní",J92,0)</f>
        <v>0</v>
      </c>
      <c r="BF92" s="144">
        <f>IF(N92="snížená",J92,0)</f>
        <v>0</v>
      </c>
      <c r="BG92" s="144">
        <f>IF(N92="zákl. přenesená",J92,0)</f>
        <v>0</v>
      </c>
      <c r="BH92" s="144">
        <f>IF(N92="sníž. přenesená",J92,0)</f>
        <v>0</v>
      </c>
      <c r="BI92" s="144">
        <f>IF(N92="nulová",J92,0)</f>
        <v>0</v>
      </c>
      <c r="BJ92" s="16" t="s">
        <v>86</v>
      </c>
      <c r="BK92" s="144">
        <f>ROUND(I92*H92,2)</f>
        <v>0</v>
      </c>
      <c r="BL92" s="16" t="s">
        <v>257</v>
      </c>
      <c r="BM92" s="143" t="s">
        <v>2339</v>
      </c>
    </row>
    <row r="93" spans="2:65" s="1" customFormat="1">
      <c r="B93" s="31"/>
      <c r="D93" s="145" t="s">
        <v>259</v>
      </c>
      <c r="F93" s="146" t="s">
        <v>472</v>
      </c>
      <c r="I93" s="147"/>
      <c r="L93" s="31"/>
      <c r="M93" s="148"/>
      <c r="T93" s="50"/>
      <c r="AT93" s="16" t="s">
        <v>259</v>
      </c>
      <c r="AU93" s="16" t="s">
        <v>86</v>
      </c>
    </row>
    <row r="94" spans="2:65" s="1" customFormat="1" ht="33" customHeight="1">
      <c r="B94" s="31"/>
      <c r="C94" s="131" t="s">
        <v>86</v>
      </c>
      <c r="D94" s="131" t="s">
        <v>253</v>
      </c>
      <c r="E94" s="132" t="s">
        <v>474</v>
      </c>
      <c r="F94" s="133" t="s">
        <v>475</v>
      </c>
      <c r="G94" s="134" t="s">
        <v>273</v>
      </c>
      <c r="H94" s="135">
        <v>1.2999999999999999E-2</v>
      </c>
      <c r="I94" s="136"/>
      <c r="J94" s="137">
        <f>ROUND(I94*H94,2)</f>
        <v>0</v>
      </c>
      <c r="K94" s="138"/>
      <c r="L94" s="31"/>
      <c r="M94" s="139" t="s">
        <v>20</v>
      </c>
      <c r="N94" s="140" t="s">
        <v>45</v>
      </c>
      <c r="P94" s="141">
        <f>O94*H94</f>
        <v>0</v>
      </c>
      <c r="Q94" s="141">
        <v>0</v>
      </c>
      <c r="R94" s="141">
        <f>Q94*H94</f>
        <v>0</v>
      </c>
      <c r="S94" s="141">
        <v>0</v>
      </c>
      <c r="T94" s="142">
        <f>S94*H94</f>
        <v>0</v>
      </c>
      <c r="AR94" s="143" t="s">
        <v>257</v>
      </c>
      <c r="AT94" s="143" t="s">
        <v>253</v>
      </c>
      <c r="AU94" s="143" t="s">
        <v>86</v>
      </c>
      <c r="AY94" s="16" t="s">
        <v>250</v>
      </c>
      <c r="BE94" s="144">
        <f>IF(N94="základní",J94,0)</f>
        <v>0</v>
      </c>
      <c r="BF94" s="144">
        <f>IF(N94="snížená",J94,0)</f>
        <v>0</v>
      </c>
      <c r="BG94" s="144">
        <f>IF(N94="zákl. přenesená",J94,0)</f>
        <v>0</v>
      </c>
      <c r="BH94" s="144">
        <f>IF(N94="sníž. přenesená",J94,0)</f>
        <v>0</v>
      </c>
      <c r="BI94" s="144">
        <f>IF(N94="nulová",J94,0)</f>
        <v>0</v>
      </c>
      <c r="BJ94" s="16" t="s">
        <v>86</v>
      </c>
      <c r="BK94" s="144">
        <f>ROUND(I94*H94,2)</f>
        <v>0</v>
      </c>
      <c r="BL94" s="16" t="s">
        <v>257</v>
      </c>
      <c r="BM94" s="143" t="s">
        <v>2340</v>
      </c>
    </row>
    <row r="95" spans="2:65" s="1" customFormat="1">
      <c r="B95" s="31"/>
      <c r="D95" s="145" t="s">
        <v>259</v>
      </c>
      <c r="F95" s="146" t="s">
        <v>477</v>
      </c>
      <c r="I95" s="147"/>
      <c r="L95" s="31"/>
      <c r="M95" s="148"/>
      <c r="T95" s="50"/>
      <c r="AT95" s="16" t="s">
        <v>259</v>
      </c>
      <c r="AU95" s="16" t="s">
        <v>86</v>
      </c>
    </row>
    <row r="96" spans="2:65" s="1" customFormat="1" ht="44.25" customHeight="1">
      <c r="B96" s="31"/>
      <c r="C96" s="131" t="s">
        <v>251</v>
      </c>
      <c r="D96" s="131" t="s">
        <v>253</v>
      </c>
      <c r="E96" s="132" t="s">
        <v>479</v>
      </c>
      <c r="F96" s="133" t="s">
        <v>480</v>
      </c>
      <c r="G96" s="134" t="s">
        <v>273</v>
      </c>
      <c r="H96" s="135">
        <v>0.247</v>
      </c>
      <c r="I96" s="136"/>
      <c r="J96" s="137">
        <f>ROUND(I96*H96,2)</f>
        <v>0</v>
      </c>
      <c r="K96" s="138"/>
      <c r="L96" s="31"/>
      <c r="M96" s="139" t="s">
        <v>20</v>
      </c>
      <c r="N96" s="140" t="s">
        <v>45</v>
      </c>
      <c r="P96" s="141">
        <f>O96*H96</f>
        <v>0</v>
      </c>
      <c r="Q96" s="141">
        <v>0</v>
      </c>
      <c r="R96" s="141">
        <f>Q96*H96</f>
        <v>0</v>
      </c>
      <c r="S96" s="141">
        <v>0</v>
      </c>
      <c r="T96" s="142">
        <f>S96*H96</f>
        <v>0</v>
      </c>
      <c r="AR96" s="143" t="s">
        <v>257</v>
      </c>
      <c r="AT96" s="143" t="s">
        <v>253</v>
      </c>
      <c r="AU96" s="143" t="s">
        <v>86</v>
      </c>
      <c r="AY96" s="16" t="s">
        <v>250</v>
      </c>
      <c r="BE96" s="144">
        <f>IF(N96="základní",J96,0)</f>
        <v>0</v>
      </c>
      <c r="BF96" s="144">
        <f>IF(N96="snížená",J96,0)</f>
        <v>0</v>
      </c>
      <c r="BG96" s="144">
        <f>IF(N96="zákl. přenesená",J96,0)</f>
        <v>0</v>
      </c>
      <c r="BH96" s="144">
        <f>IF(N96="sníž. přenesená",J96,0)</f>
        <v>0</v>
      </c>
      <c r="BI96" s="144">
        <f>IF(N96="nulová",J96,0)</f>
        <v>0</v>
      </c>
      <c r="BJ96" s="16" t="s">
        <v>86</v>
      </c>
      <c r="BK96" s="144">
        <f>ROUND(I96*H96,2)</f>
        <v>0</v>
      </c>
      <c r="BL96" s="16" t="s">
        <v>257</v>
      </c>
      <c r="BM96" s="143" t="s">
        <v>2341</v>
      </c>
    </row>
    <row r="97" spans="2:65" s="1" customFormat="1">
      <c r="B97" s="31"/>
      <c r="D97" s="145" t="s">
        <v>259</v>
      </c>
      <c r="F97" s="146" t="s">
        <v>482</v>
      </c>
      <c r="I97" s="147"/>
      <c r="L97" s="31"/>
      <c r="M97" s="148"/>
      <c r="T97" s="50"/>
      <c r="AT97" s="16" t="s">
        <v>259</v>
      </c>
      <c r="AU97" s="16" t="s">
        <v>86</v>
      </c>
    </row>
    <row r="98" spans="2:65" s="12" customFormat="1">
      <c r="B98" s="149"/>
      <c r="D98" s="150" t="s">
        <v>261</v>
      </c>
      <c r="F98" s="152" t="s">
        <v>4761</v>
      </c>
      <c r="H98" s="153">
        <v>0.247</v>
      </c>
      <c r="I98" s="154"/>
      <c r="L98" s="149"/>
      <c r="M98" s="155"/>
      <c r="T98" s="156"/>
      <c r="AT98" s="151" t="s">
        <v>261</v>
      </c>
      <c r="AU98" s="151" t="s">
        <v>86</v>
      </c>
      <c r="AV98" s="12" t="s">
        <v>86</v>
      </c>
      <c r="AW98" s="12" t="s">
        <v>4</v>
      </c>
      <c r="AX98" s="12" t="s">
        <v>80</v>
      </c>
      <c r="AY98" s="151" t="s">
        <v>250</v>
      </c>
    </row>
    <row r="99" spans="2:65" s="1" customFormat="1" ht="44.25" customHeight="1">
      <c r="B99" s="31"/>
      <c r="C99" s="131" t="s">
        <v>257</v>
      </c>
      <c r="D99" s="131" t="s">
        <v>253</v>
      </c>
      <c r="E99" s="132" t="s">
        <v>485</v>
      </c>
      <c r="F99" s="133" t="s">
        <v>486</v>
      </c>
      <c r="G99" s="134" t="s">
        <v>273</v>
      </c>
      <c r="H99" s="135">
        <v>1.2999999999999999E-2</v>
      </c>
      <c r="I99" s="136"/>
      <c r="J99" s="137">
        <f>ROUND(I99*H99,2)</f>
        <v>0</v>
      </c>
      <c r="K99" s="138"/>
      <c r="L99" s="31"/>
      <c r="M99" s="139" t="s">
        <v>20</v>
      </c>
      <c r="N99" s="140" t="s">
        <v>45</v>
      </c>
      <c r="P99" s="141">
        <f>O99*H99</f>
        <v>0</v>
      </c>
      <c r="Q99" s="141">
        <v>0</v>
      </c>
      <c r="R99" s="141">
        <f>Q99*H99</f>
        <v>0</v>
      </c>
      <c r="S99" s="141">
        <v>0</v>
      </c>
      <c r="T99" s="142">
        <f>S99*H99</f>
        <v>0</v>
      </c>
      <c r="AR99" s="143" t="s">
        <v>257</v>
      </c>
      <c r="AT99" s="143" t="s">
        <v>253</v>
      </c>
      <c r="AU99" s="143" t="s">
        <v>86</v>
      </c>
      <c r="AY99" s="16" t="s">
        <v>250</v>
      </c>
      <c r="BE99" s="144">
        <f>IF(N99="základní",J99,0)</f>
        <v>0</v>
      </c>
      <c r="BF99" s="144">
        <f>IF(N99="snížená",J99,0)</f>
        <v>0</v>
      </c>
      <c r="BG99" s="144">
        <f>IF(N99="zákl. přenesená",J99,0)</f>
        <v>0</v>
      </c>
      <c r="BH99" s="144">
        <f>IF(N99="sníž. přenesená",J99,0)</f>
        <v>0</v>
      </c>
      <c r="BI99" s="144">
        <f>IF(N99="nulová",J99,0)</f>
        <v>0</v>
      </c>
      <c r="BJ99" s="16" t="s">
        <v>86</v>
      </c>
      <c r="BK99" s="144">
        <f>ROUND(I99*H99,2)</f>
        <v>0</v>
      </c>
      <c r="BL99" s="16" t="s">
        <v>257</v>
      </c>
      <c r="BM99" s="143" t="s">
        <v>2343</v>
      </c>
    </row>
    <row r="100" spans="2:65" s="1" customFormat="1">
      <c r="B100" s="31"/>
      <c r="D100" s="145" t="s">
        <v>259</v>
      </c>
      <c r="F100" s="146" t="s">
        <v>488</v>
      </c>
      <c r="I100" s="147"/>
      <c r="L100" s="31"/>
      <c r="M100" s="148"/>
      <c r="T100" s="50"/>
      <c r="AT100" s="16" t="s">
        <v>259</v>
      </c>
      <c r="AU100" s="16" t="s">
        <v>86</v>
      </c>
    </row>
    <row r="101" spans="2:65" s="11" customFormat="1" ht="25.9" customHeight="1">
      <c r="B101" s="119"/>
      <c r="D101" s="120" t="s">
        <v>72</v>
      </c>
      <c r="E101" s="121" t="s">
        <v>507</v>
      </c>
      <c r="F101" s="121" t="s">
        <v>508</v>
      </c>
      <c r="I101" s="122"/>
      <c r="J101" s="123">
        <f>BK101</f>
        <v>0</v>
      </c>
      <c r="L101" s="119"/>
      <c r="M101" s="124"/>
      <c r="P101" s="125">
        <f>P102</f>
        <v>0</v>
      </c>
      <c r="R101" s="125">
        <f>R102</f>
        <v>3.875E-3</v>
      </c>
      <c r="T101" s="126">
        <f>T102</f>
        <v>1.2750000000000001E-2</v>
      </c>
      <c r="AR101" s="120" t="s">
        <v>86</v>
      </c>
      <c r="AT101" s="127" t="s">
        <v>72</v>
      </c>
      <c r="AU101" s="127" t="s">
        <v>73</v>
      </c>
      <c r="AY101" s="120" t="s">
        <v>250</v>
      </c>
      <c r="BK101" s="128">
        <f>BK102</f>
        <v>0</v>
      </c>
    </row>
    <row r="102" spans="2:65" s="11" customFormat="1" ht="22.9" customHeight="1">
      <c r="B102" s="119"/>
      <c r="D102" s="120" t="s">
        <v>72</v>
      </c>
      <c r="E102" s="129" t="s">
        <v>1168</v>
      </c>
      <c r="F102" s="129" t="s">
        <v>1169</v>
      </c>
      <c r="I102" s="122"/>
      <c r="J102" s="130">
        <f>BK102</f>
        <v>0</v>
      </c>
      <c r="L102" s="119"/>
      <c r="M102" s="124"/>
      <c r="P102" s="125">
        <f>SUM(P103:P129)</f>
        <v>0</v>
      </c>
      <c r="R102" s="125">
        <f>SUM(R103:R129)</f>
        <v>3.875E-3</v>
      </c>
      <c r="T102" s="126">
        <f>SUM(T103:T129)</f>
        <v>1.2750000000000001E-2</v>
      </c>
      <c r="AR102" s="120" t="s">
        <v>86</v>
      </c>
      <c r="AT102" s="127" t="s">
        <v>72</v>
      </c>
      <c r="AU102" s="127" t="s">
        <v>80</v>
      </c>
      <c r="AY102" s="120" t="s">
        <v>250</v>
      </c>
      <c r="BK102" s="128">
        <f>SUM(BK103:BK129)</f>
        <v>0</v>
      </c>
    </row>
    <row r="103" spans="2:65" s="1" customFormat="1" ht="44.25" customHeight="1">
      <c r="B103" s="31"/>
      <c r="C103" s="131" t="s">
        <v>280</v>
      </c>
      <c r="D103" s="131" t="s">
        <v>253</v>
      </c>
      <c r="E103" s="132" t="s">
        <v>2344</v>
      </c>
      <c r="F103" s="133" t="s">
        <v>2345</v>
      </c>
      <c r="G103" s="134" t="s">
        <v>283</v>
      </c>
      <c r="H103" s="135">
        <v>25</v>
      </c>
      <c r="I103" s="136"/>
      <c r="J103" s="137">
        <f>ROUND(I103*H103,2)</f>
        <v>0</v>
      </c>
      <c r="K103" s="138"/>
      <c r="L103" s="31"/>
      <c r="M103" s="139" t="s">
        <v>20</v>
      </c>
      <c r="N103" s="140" t="s">
        <v>45</v>
      </c>
      <c r="P103" s="141">
        <f>O103*H103</f>
        <v>0</v>
      </c>
      <c r="Q103" s="141">
        <v>0</v>
      </c>
      <c r="R103" s="141">
        <f>Q103*H103</f>
        <v>0</v>
      </c>
      <c r="S103" s="141">
        <v>0</v>
      </c>
      <c r="T103" s="142">
        <f>S103*H103</f>
        <v>0</v>
      </c>
      <c r="AR103" s="143" t="s">
        <v>378</v>
      </c>
      <c r="AT103" s="143" t="s">
        <v>253</v>
      </c>
      <c r="AU103" s="143" t="s">
        <v>86</v>
      </c>
      <c r="AY103" s="16" t="s">
        <v>250</v>
      </c>
      <c r="BE103" s="144">
        <f>IF(N103="základní",J103,0)</f>
        <v>0</v>
      </c>
      <c r="BF103" s="144">
        <f>IF(N103="snížená",J103,0)</f>
        <v>0</v>
      </c>
      <c r="BG103" s="144">
        <f>IF(N103="zákl. přenesená",J103,0)</f>
        <v>0</v>
      </c>
      <c r="BH103" s="144">
        <f>IF(N103="sníž. přenesená",J103,0)</f>
        <v>0</v>
      </c>
      <c r="BI103" s="144">
        <f>IF(N103="nulová",J103,0)</f>
        <v>0</v>
      </c>
      <c r="BJ103" s="16" t="s">
        <v>86</v>
      </c>
      <c r="BK103" s="144">
        <f>ROUND(I103*H103,2)</f>
        <v>0</v>
      </c>
      <c r="BL103" s="16" t="s">
        <v>378</v>
      </c>
      <c r="BM103" s="143" t="s">
        <v>2346</v>
      </c>
    </row>
    <row r="104" spans="2:65" s="1" customFormat="1">
      <c r="B104" s="31"/>
      <c r="D104" s="145" t="s">
        <v>259</v>
      </c>
      <c r="F104" s="146" t="s">
        <v>2347</v>
      </c>
      <c r="I104" s="147"/>
      <c r="L104" s="31"/>
      <c r="M104" s="148"/>
      <c r="T104" s="50"/>
      <c r="AT104" s="16" t="s">
        <v>259</v>
      </c>
      <c r="AU104" s="16" t="s">
        <v>86</v>
      </c>
    </row>
    <row r="105" spans="2:65" s="1" customFormat="1" ht="24.2" customHeight="1">
      <c r="B105" s="31"/>
      <c r="C105" s="163" t="s">
        <v>287</v>
      </c>
      <c r="D105" s="163" t="s">
        <v>561</v>
      </c>
      <c r="E105" s="164" t="s">
        <v>2348</v>
      </c>
      <c r="F105" s="165" t="s">
        <v>2349</v>
      </c>
      <c r="G105" s="166" t="s">
        <v>283</v>
      </c>
      <c r="H105" s="167">
        <v>26.25</v>
      </c>
      <c r="I105" s="168"/>
      <c r="J105" s="169">
        <f>ROUND(I105*H105,2)</f>
        <v>0</v>
      </c>
      <c r="K105" s="170"/>
      <c r="L105" s="171"/>
      <c r="M105" s="172" t="s">
        <v>20</v>
      </c>
      <c r="N105" s="173" t="s">
        <v>45</v>
      </c>
      <c r="P105" s="141">
        <f>O105*H105</f>
        <v>0</v>
      </c>
      <c r="Q105" s="141">
        <v>1.3999999999999999E-4</v>
      </c>
      <c r="R105" s="141">
        <f>Q105*H105</f>
        <v>3.6749999999999999E-3</v>
      </c>
      <c r="S105" s="141">
        <v>0</v>
      </c>
      <c r="T105" s="142">
        <f>S105*H105</f>
        <v>0</v>
      </c>
      <c r="AR105" s="143" t="s">
        <v>478</v>
      </c>
      <c r="AT105" s="143" t="s">
        <v>561</v>
      </c>
      <c r="AU105" s="143" t="s">
        <v>86</v>
      </c>
      <c r="AY105" s="16" t="s">
        <v>250</v>
      </c>
      <c r="BE105" s="144">
        <f>IF(N105="základní",J105,0)</f>
        <v>0</v>
      </c>
      <c r="BF105" s="144">
        <f>IF(N105="snížená",J105,0)</f>
        <v>0</v>
      </c>
      <c r="BG105" s="144">
        <f>IF(N105="zákl. přenesená",J105,0)</f>
        <v>0</v>
      </c>
      <c r="BH105" s="144">
        <f>IF(N105="sníž. přenesená",J105,0)</f>
        <v>0</v>
      </c>
      <c r="BI105" s="144">
        <f>IF(N105="nulová",J105,0)</f>
        <v>0</v>
      </c>
      <c r="BJ105" s="16" t="s">
        <v>86</v>
      </c>
      <c r="BK105" s="144">
        <f>ROUND(I105*H105,2)</f>
        <v>0</v>
      </c>
      <c r="BL105" s="16" t="s">
        <v>378</v>
      </c>
      <c r="BM105" s="143" t="s">
        <v>2350</v>
      </c>
    </row>
    <row r="106" spans="2:65" s="12" customFormat="1">
      <c r="B106" s="149"/>
      <c r="D106" s="150" t="s">
        <v>261</v>
      </c>
      <c r="F106" s="152" t="s">
        <v>2351</v>
      </c>
      <c r="H106" s="153">
        <v>26.25</v>
      </c>
      <c r="I106" s="154"/>
      <c r="L106" s="149"/>
      <c r="M106" s="155"/>
      <c r="T106" s="156"/>
      <c r="AT106" s="151" t="s">
        <v>261</v>
      </c>
      <c r="AU106" s="151" t="s">
        <v>86</v>
      </c>
      <c r="AV106" s="12" t="s">
        <v>86</v>
      </c>
      <c r="AW106" s="12" t="s">
        <v>4</v>
      </c>
      <c r="AX106" s="12" t="s">
        <v>80</v>
      </c>
      <c r="AY106" s="151" t="s">
        <v>250</v>
      </c>
    </row>
    <row r="107" spans="2:65" s="1" customFormat="1" ht="24.2" customHeight="1">
      <c r="B107" s="31"/>
      <c r="C107" s="131" t="s">
        <v>294</v>
      </c>
      <c r="D107" s="131" t="s">
        <v>253</v>
      </c>
      <c r="E107" s="132" t="s">
        <v>2352</v>
      </c>
      <c r="F107" s="133" t="s">
        <v>2353</v>
      </c>
      <c r="G107" s="134" t="s">
        <v>283</v>
      </c>
      <c r="H107" s="135">
        <v>75</v>
      </c>
      <c r="I107" s="136"/>
      <c r="J107" s="137">
        <f>ROUND(I107*H107,2)</f>
        <v>0</v>
      </c>
      <c r="K107" s="138"/>
      <c r="L107" s="31"/>
      <c r="M107" s="139" t="s">
        <v>20</v>
      </c>
      <c r="N107" s="140" t="s">
        <v>45</v>
      </c>
      <c r="P107" s="141">
        <f>O107*H107</f>
        <v>0</v>
      </c>
      <c r="Q107" s="141">
        <v>0</v>
      </c>
      <c r="R107" s="141">
        <f>Q107*H107</f>
        <v>0</v>
      </c>
      <c r="S107" s="141">
        <v>1.7000000000000001E-4</v>
      </c>
      <c r="T107" s="142">
        <f>S107*H107</f>
        <v>1.2750000000000001E-2</v>
      </c>
      <c r="AR107" s="143" t="s">
        <v>378</v>
      </c>
      <c r="AT107" s="143" t="s">
        <v>253</v>
      </c>
      <c r="AU107" s="143" t="s">
        <v>86</v>
      </c>
      <c r="AY107" s="16" t="s">
        <v>250</v>
      </c>
      <c r="BE107" s="144">
        <f>IF(N107="základní",J107,0)</f>
        <v>0</v>
      </c>
      <c r="BF107" s="144">
        <f>IF(N107="snížená",J107,0)</f>
        <v>0</v>
      </c>
      <c r="BG107" s="144">
        <f>IF(N107="zákl. přenesená",J107,0)</f>
        <v>0</v>
      </c>
      <c r="BH107" s="144">
        <f>IF(N107="sníž. přenesená",J107,0)</f>
        <v>0</v>
      </c>
      <c r="BI107" s="144">
        <f>IF(N107="nulová",J107,0)</f>
        <v>0</v>
      </c>
      <c r="BJ107" s="16" t="s">
        <v>86</v>
      </c>
      <c r="BK107" s="144">
        <f>ROUND(I107*H107,2)</f>
        <v>0</v>
      </c>
      <c r="BL107" s="16" t="s">
        <v>378</v>
      </c>
      <c r="BM107" s="143" t="s">
        <v>2354</v>
      </c>
    </row>
    <row r="108" spans="2:65" s="1" customFormat="1">
      <c r="B108" s="31"/>
      <c r="D108" s="145" t="s">
        <v>259</v>
      </c>
      <c r="F108" s="146" t="s">
        <v>2355</v>
      </c>
      <c r="I108" s="147"/>
      <c r="L108" s="31"/>
      <c r="M108" s="148"/>
      <c r="T108" s="50"/>
      <c r="AT108" s="16" t="s">
        <v>259</v>
      </c>
      <c r="AU108" s="16" t="s">
        <v>86</v>
      </c>
    </row>
    <row r="109" spans="2:65" s="1" customFormat="1" ht="55.5" customHeight="1">
      <c r="B109" s="31"/>
      <c r="C109" s="131" t="s">
        <v>302</v>
      </c>
      <c r="D109" s="131" t="s">
        <v>253</v>
      </c>
      <c r="E109" s="132" t="s">
        <v>2356</v>
      </c>
      <c r="F109" s="133" t="s">
        <v>2357</v>
      </c>
      <c r="G109" s="134" t="s">
        <v>290</v>
      </c>
      <c r="H109" s="135">
        <v>10</v>
      </c>
      <c r="I109" s="136"/>
      <c r="J109" s="137">
        <f>ROUND(I109*H109,2)</f>
        <v>0</v>
      </c>
      <c r="K109" s="138"/>
      <c r="L109" s="31"/>
      <c r="M109" s="139" t="s">
        <v>20</v>
      </c>
      <c r="N109" s="140" t="s">
        <v>45</v>
      </c>
      <c r="P109" s="141">
        <f>O109*H109</f>
        <v>0</v>
      </c>
      <c r="Q109" s="141">
        <v>0</v>
      </c>
      <c r="R109" s="141">
        <f>Q109*H109</f>
        <v>0</v>
      </c>
      <c r="S109" s="141">
        <v>0</v>
      </c>
      <c r="T109" s="142">
        <f>S109*H109</f>
        <v>0</v>
      </c>
      <c r="AR109" s="143" t="s">
        <v>378</v>
      </c>
      <c r="AT109" s="143" t="s">
        <v>253</v>
      </c>
      <c r="AU109" s="143" t="s">
        <v>86</v>
      </c>
      <c r="AY109" s="16" t="s">
        <v>250</v>
      </c>
      <c r="BE109" s="144">
        <f>IF(N109="základní",J109,0)</f>
        <v>0</v>
      </c>
      <c r="BF109" s="144">
        <f>IF(N109="snížená",J109,0)</f>
        <v>0</v>
      </c>
      <c r="BG109" s="144">
        <f>IF(N109="zákl. přenesená",J109,0)</f>
        <v>0</v>
      </c>
      <c r="BH109" s="144">
        <f>IF(N109="sníž. přenesená",J109,0)</f>
        <v>0</v>
      </c>
      <c r="BI109" s="144">
        <f>IF(N109="nulová",J109,0)</f>
        <v>0</v>
      </c>
      <c r="BJ109" s="16" t="s">
        <v>86</v>
      </c>
      <c r="BK109" s="144">
        <f>ROUND(I109*H109,2)</f>
        <v>0</v>
      </c>
      <c r="BL109" s="16" t="s">
        <v>378</v>
      </c>
      <c r="BM109" s="143" t="s">
        <v>2358</v>
      </c>
    </row>
    <row r="110" spans="2:65" s="1" customFormat="1">
      <c r="B110" s="31"/>
      <c r="D110" s="145" t="s">
        <v>259</v>
      </c>
      <c r="F110" s="146" t="s">
        <v>2359</v>
      </c>
      <c r="I110" s="147"/>
      <c r="L110" s="31"/>
      <c r="M110" s="148"/>
      <c r="T110" s="50"/>
      <c r="AT110" s="16" t="s">
        <v>259</v>
      </c>
      <c r="AU110" s="16" t="s">
        <v>86</v>
      </c>
    </row>
    <row r="111" spans="2:65" s="12" customFormat="1">
      <c r="B111" s="149"/>
      <c r="D111" s="150" t="s">
        <v>261</v>
      </c>
      <c r="E111" s="151" t="s">
        <v>20</v>
      </c>
      <c r="F111" s="152" t="s">
        <v>4762</v>
      </c>
      <c r="H111" s="153">
        <v>6</v>
      </c>
      <c r="I111" s="154"/>
      <c r="L111" s="149"/>
      <c r="M111" s="155"/>
      <c r="T111" s="156"/>
      <c r="AT111" s="151" t="s">
        <v>261</v>
      </c>
      <c r="AU111" s="151" t="s">
        <v>86</v>
      </c>
      <c r="AV111" s="12" t="s">
        <v>86</v>
      </c>
      <c r="AW111" s="12" t="s">
        <v>34</v>
      </c>
      <c r="AX111" s="12" t="s">
        <v>73</v>
      </c>
      <c r="AY111" s="151" t="s">
        <v>250</v>
      </c>
    </row>
    <row r="112" spans="2:65" s="12" customFormat="1">
      <c r="B112" s="149"/>
      <c r="D112" s="150" t="s">
        <v>261</v>
      </c>
      <c r="E112" s="151" t="s">
        <v>20</v>
      </c>
      <c r="F112" s="152" t="s">
        <v>2361</v>
      </c>
      <c r="H112" s="153">
        <v>4</v>
      </c>
      <c r="I112" s="154"/>
      <c r="L112" s="149"/>
      <c r="M112" s="155"/>
      <c r="T112" s="156"/>
      <c r="AT112" s="151" t="s">
        <v>261</v>
      </c>
      <c r="AU112" s="151" t="s">
        <v>86</v>
      </c>
      <c r="AV112" s="12" t="s">
        <v>86</v>
      </c>
      <c r="AW112" s="12" t="s">
        <v>34</v>
      </c>
      <c r="AX112" s="12" t="s">
        <v>73</v>
      </c>
      <c r="AY112" s="151" t="s">
        <v>250</v>
      </c>
    </row>
    <row r="113" spans="2:65" s="1" customFormat="1" ht="24.2" customHeight="1">
      <c r="B113" s="31"/>
      <c r="C113" s="163" t="s">
        <v>310</v>
      </c>
      <c r="D113" s="163" t="s">
        <v>561</v>
      </c>
      <c r="E113" s="164" t="s">
        <v>2362</v>
      </c>
      <c r="F113" s="165" t="s">
        <v>2363</v>
      </c>
      <c r="G113" s="166" t="s">
        <v>290</v>
      </c>
      <c r="H113" s="167">
        <v>10</v>
      </c>
      <c r="I113" s="168"/>
      <c r="J113" s="169">
        <f>ROUND(I113*H113,2)</f>
        <v>0</v>
      </c>
      <c r="K113" s="170"/>
      <c r="L113" s="171"/>
      <c r="M113" s="172" t="s">
        <v>20</v>
      </c>
      <c r="N113" s="173" t="s">
        <v>45</v>
      </c>
      <c r="P113" s="141">
        <f>O113*H113</f>
        <v>0</v>
      </c>
      <c r="Q113" s="141">
        <v>2.0000000000000002E-5</v>
      </c>
      <c r="R113" s="141">
        <f>Q113*H113</f>
        <v>2.0000000000000001E-4</v>
      </c>
      <c r="S113" s="141">
        <v>0</v>
      </c>
      <c r="T113" s="142">
        <f>S113*H113</f>
        <v>0</v>
      </c>
      <c r="AR113" s="143" t="s">
        <v>478</v>
      </c>
      <c r="AT113" s="143" t="s">
        <v>561</v>
      </c>
      <c r="AU113" s="143" t="s">
        <v>86</v>
      </c>
      <c r="AY113" s="16" t="s">
        <v>250</v>
      </c>
      <c r="BE113" s="144">
        <f>IF(N113="základní",J113,0)</f>
        <v>0</v>
      </c>
      <c r="BF113" s="144">
        <f>IF(N113="snížená",J113,0)</f>
        <v>0</v>
      </c>
      <c r="BG113" s="144">
        <f>IF(N113="zákl. přenesená",J113,0)</f>
        <v>0</v>
      </c>
      <c r="BH113" s="144">
        <f>IF(N113="sníž. přenesená",J113,0)</f>
        <v>0</v>
      </c>
      <c r="BI113" s="144">
        <f>IF(N113="nulová",J113,0)</f>
        <v>0</v>
      </c>
      <c r="BJ113" s="16" t="s">
        <v>86</v>
      </c>
      <c r="BK113" s="144">
        <f>ROUND(I113*H113,2)</f>
        <v>0</v>
      </c>
      <c r="BL113" s="16" t="s">
        <v>378</v>
      </c>
      <c r="BM113" s="143" t="s">
        <v>2364</v>
      </c>
    </row>
    <row r="114" spans="2:65" s="1" customFormat="1" ht="44.25" customHeight="1">
      <c r="B114" s="31"/>
      <c r="C114" s="131" t="s">
        <v>329</v>
      </c>
      <c r="D114" s="131" t="s">
        <v>253</v>
      </c>
      <c r="E114" s="132" t="s">
        <v>2365</v>
      </c>
      <c r="F114" s="133" t="s">
        <v>2366</v>
      </c>
      <c r="G114" s="134" t="s">
        <v>283</v>
      </c>
      <c r="H114" s="135">
        <v>95</v>
      </c>
      <c r="I114" s="136"/>
      <c r="J114" s="137">
        <f>ROUND(I114*H114,2)</f>
        <v>0</v>
      </c>
      <c r="K114" s="138"/>
      <c r="L114" s="31"/>
      <c r="M114" s="139" t="s">
        <v>20</v>
      </c>
      <c r="N114" s="140" t="s">
        <v>45</v>
      </c>
      <c r="P114" s="141">
        <f>O114*H114</f>
        <v>0</v>
      </c>
      <c r="Q114" s="141">
        <v>0</v>
      </c>
      <c r="R114" s="141">
        <f>Q114*H114</f>
        <v>0</v>
      </c>
      <c r="S114" s="141">
        <v>0</v>
      </c>
      <c r="T114" s="142">
        <f>S114*H114</f>
        <v>0</v>
      </c>
      <c r="AR114" s="143" t="s">
        <v>378</v>
      </c>
      <c r="AT114" s="143" t="s">
        <v>253</v>
      </c>
      <c r="AU114" s="143" t="s">
        <v>86</v>
      </c>
      <c r="AY114" s="16" t="s">
        <v>250</v>
      </c>
      <c r="BE114" s="144">
        <f>IF(N114="základní",J114,0)</f>
        <v>0</v>
      </c>
      <c r="BF114" s="144">
        <f>IF(N114="snížená",J114,0)</f>
        <v>0</v>
      </c>
      <c r="BG114" s="144">
        <f>IF(N114="zákl. přenesená",J114,0)</f>
        <v>0</v>
      </c>
      <c r="BH114" s="144">
        <f>IF(N114="sníž. přenesená",J114,0)</f>
        <v>0</v>
      </c>
      <c r="BI114" s="144">
        <f>IF(N114="nulová",J114,0)</f>
        <v>0</v>
      </c>
      <c r="BJ114" s="16" t="s">
        <v>86</v>
      </c>
      <c r="BK114" s="144">
        <f>ROUND(I114*H114,2)</f>
        <v>0</v>
      </c>
      <c r="BL114" s="16" t="s">
        <v>378</v>
      </c>
      <c r="BM114" s="143" t="s">
        <v>2367</v>
      </c>
    </row>
    <row r="115" spans="2:65" s="1" customFormat="1">
      <c r="B115" s="31"/>
      <c r="D115" s="145" t="s">
        <v>259</v>
      </c>
      <c r="F115" s="146" t="s">
        <v>2368</v>
      </c>
      <c r="I115" s="147"/>
      <c r="L115" s="31"/>
      <c r="M115" s="148"/>
      <c r="T115" s="50"/>
      <c r="AT115" s="16" t="s">
        <v>259</v>
      </c>
      <c r="AU115" s="16" t="s">
        <v>86</v>
      </c>
    </row>
    <row r="116" spans="2:65" s="12" customFormat="1">
      <c r="B116" s="149"/>
      <c r="D116" s="150" t="s">
        <v>261</v>
      </c>
      <c r="E116" s="151" t="s">
        <v>20</v>
      </c>
      <c r="F116" s="152" t="s">
        <v>2369</v>
      </c>
      <c r="H116" s="153">
        <v>75</v>
      </c>
      <c r="I116" s="154"/>
      <c r="L116" s="149"/>
      <c r="M116" s="155"/>
      <c r="T116" s="156"/>
      <c r="AT116" s="151" t="s">
        <v>261</v>
      </c>
      <c r="AU116" s="151" t="s">
        <v>86</v>
      </c>
      <c r="AV116" s="12" t="s">
        <v>86</v>
      </c>
      <c r="AW116" s="12" t="s">
        <v>34</v>
      </c>
      <c r="AX116" s="12" t="s">
        <v>73</v>
      </c>
      <c r="AY116" s="151" t="s">
        <v>250</v>
      </c>
    </row>
    <row r="117" spans="2:65" s="12" customFormat="1">
      <c r="B117" s="149"/>
      <c r="D117" s="150" t="s">
        <v>261</v>
      </c>
      <c r="E117" s="151" t="s">
        <v>20</v>
      </c>
      <c r="F117" s="152" t="s">
        <v>2370</v>
      </c>
      <c r="H117" s="153">
        <v>20</v>
      </c>
      <c r="I117" s="154"/>
      <c r="L117" s="149"/>
      <c r="M117" s="155"/>
      <c r="T117" s="156"/>
      <c r="AT117" s="151" t="s">
        <v>261</v>
      </c>
      <c r="AU117" s="151" t="s">
        <v>86</v>
      </c>
      <c r="AV117" s="12" t="s">
        <v>86</v>
      </c>
      <c r="AW117" s="12" t="s">
        <v>34</v>
      </c>
      <c r="AX117" s="12" t="s">
        <v>73</v>
      </c>
      <c r="AY117" s="151" t="s">
        <v>250</v>
      </c>
    </row>
    <row r="118" spans="2:65" s="1" customFormat="1" ht="16.5" customHeight="1">
      <c r="B118" s="31"/>
      <c r="C118" s="163" t="s">
        <v>335</v>
      </c>
      <c r="D118" s="163" t="s">
        <v>561</v>
      </c>
      <c r="E118" s="164" t="s">
        <v>2371</v>
      </c>
      <c r="F118" s="165" t="s">
        <v>2372</v>
      </c>
      <c r="G118" s="166" t="s">
        <v>283</v>
      </c>
      <c r="H118" s="167">
        <v>109.25</v>
      </c>
      <c r="I118" s="168"/>
      <c r="J118" s="169">
        <f>ROUND(I118*H118,2)</f>
        <v>0</v>
      </c>
      <c r="K118" s="170"/>
      <c r="L118" s="171"/>
      <c r="M118" s="172" t="s">
        <v>20</v>
      </c>
      <c r="N118" s="173" t="s">
        <v>45</v>
      </c>
      <c r="P118" s="141">
        <f>O118*H118</f>
        <v>0</v>
      </c>
      <c r="Q118" s="141">
        <v>0</v>
      </c>
      <c r="R118" s="141">
        <f>Q118*H118</f>
        <v>0</v>
      </c>
      <c r="S118" s="141">
        <v>0</v>
      </c>
      <c r="T118" s="142">
        <f>S118*H118</f>
        <v>0</v>
      </c>
      <c r="AR118" s="143" t="s">
        <v>478</v>
      </c>
      <c r="AT118" s="143" t="s">
        <v>561</v>
      </c>
      <c r="AU118" s="143" t="s">
        <v>86</v>
      </c>
      <c r="AY118" s="16" t="s">
        <v>250</v>
      </c>
      <c r="BE118" s="144">
        <f>IF(N118="základní",J118,0)</f>
        <v>0</v>
      </c>
      <c r="BF118" s="144">
        <f>IF(N118="snížená",J118,0)</f>
        <v>0</v>
      </c>
      <c r="BG118" s="144">
        <f>IF(N118="zákl. přenesená",J118,0)</f>
        <v>0</v>
      </c>
      <c r="BH118" s="144">
        <f>IF(N118="sníž. přenesená",J118,0)</f>
        <v>0</v>
      </c>
      <c r="BI118" s="144">
        <f>IF(N118="nulová",J118,0)</f>
        <v>0</v>
      </c>
      <c r="BJ118" s="16" t="s">
        <v>86</v>
      </c>
      <c r="BK118" s="144">
        <f>ROUND(I118*H118,2)</f>
        <v>0</v>
      </c>
      <c r="BL118" s="16" t="s">
        <v>378</v>
      </c>
      <c r="BM118" s="143" t="s">
        <v>2373</v>
      </c>
    </row>
    <row r="119" spans="2:65" s="12" customFormat="1">
      <c r="B119" s="149"/>
      <c r="D119" s="150" t="s">
        <v>261</v>
      </c>
      <c r="F119" s="152" t="s">
        <v>2374</v>
      </c>
      <c r="H119" s="153">
        <v>109.25</v>
      </c>
      <c r="I119" s="154"/>
      <c r="L119" s="149"/>
      <c r="M119" s="155"/>
      <c r="T119" s="156"/>
      <c r="AT119" s="151" t="s">
        <v>261</v>
      </c>
      <c r="AU119" s="151" t="s">
        <v>86</v>
      </c>
      <c r="AV119" s="12" t="s">
        <v>86</v>
      </c>
      <c r="AW119" s="12" t="s">
        <v>4</v>
      </c>
      <c r="AX119" s="12" t="s">
        <v>80</v>
      </c>
      <c r="AY119" s="151" t="s">
        <v>250</v>
      </c>
    </row>
    <row r="120" spans="2:65" s="1" customFormat="1" ht="44.25" customHeight="1">
      <c r="B120" s="31"/>
      <c r="C120" s="131" t="s">
        <v>342</v>
      </c>
      <c r="D120" s="131" t="s">
        <v>253</v>
      </c>
      <c r="E120" s="132" t="s">
        <v>2375</v>
      </c>
      <c r="F120" s="133" t="s">
        <v>2376</v>
      </c>
      <c r="G120" s="134" t="s">
        <v>290</v>
      </c>
      <c r="H120" s="135">
        <v>1</v>
      </c>
      <c r="I120" s="136"/>
      <c r="J120" s="137">
        <f>ROUND(I120*H120,2)</f>
        <v>0</v>
      </c>
      <c r="K120" s="138"/>
      <c r="L120" s="31"/>
      <c r="M120" s="139" t="s">
        <v>20</v>
      </c>
      <c r="N120" s="140" t="s">
        <v>45</v>
      </c>
      <c r="P120" s="141">
        <f>O120*H120</f>
        <v>0</v>
      </c>
      <c r="Q120" s="141">
        <v>0</v>
      </c>
      <c r="R120" s="141">
        <f>Q120*H120</f>
        <v>0</v>
      </c>
      <c r="S120" s="141">
        <v>0</v>
      </c>
      <c r="T120" s="142">
        <f>S120*H120</f>
        <v>0</v>
      </c>
      <c r="AR120" s="143" t="s">
        <v>378</v>
      </c>
      <c r="AT120" s="143" t="s">
        <v>253</v>
      </c>
      <c r="AU120" s="143" t="s">
        <v>86</v>
      </c>
      <c r="AY120" s="16" t="s">
        <v>250</v>
      </c>
      <c r="BE120" s="144">
        <f>IF(N120="základní",J120,0)</f>
        <v>0</v>
      </c>
      <c r="BF120" s="144">
        <f>IF(N120="snížená",J120,0)</f>
        <v>0</v>
      </c>
      <c r="BG120" s="144">
        <f>IF(N120="zákl. přenesená",J120,0)</f>
        <v>0</v>
      </c>
      <c r="BH120" s="144">
        <f>IF(N120="sníž. přenesená",J120,0)</f>
        <v>0</v>
      </c>
      <c r="BI120" s="144">
        <f>IF(N120="nulová",J120,0)</f>
        <v>0</v>
      </c>
      <c r="BJ120" s="16" t="s">
        <v>86</v>
      </c>
      <c r="BK120" s="144">
        <f>ROUND(I120*H120,2)</f>
        <v>0</v>
      </c>
      <c r="BL120" s="16" t="s">
        <v>378</v>
      </c>
      <c r="BM120" s="143" t="s">
        <v>2377</v>
      </c>
    </row>
    <row r="121" spans="2:65" s="1" customFormat="1">
      <c r="B121" s="31"/>
      <c r="D121" s="145" t="s">
        <v>259</v>
      </c>
      <c r="F121" s="146" t="s">
        <v>2378</v>
      </c>
      <c r="I121" s="147"/>
      <c r="L121" s="31"/>
      <c r="M121" s="148"/>
      <c r="T121" s="50"/>
      <c r="AT121" s="16" t="s">
        <v>259</v>
      </c>
      <c r="AU121" s="16" t="s">
        <v>86</v>
      </c>
    </row>
    <row r="122" spans="2:65" s="1" customFormat="1" ht="21.75" customHeight="1">
      <c r="B122" s="31"/>
      <c r="C122" s="131" t="s">
        <v>356</v>
      </c>
      <c r="D122" s="131" t="s">
        <v>253</v>
      </c>
      <c r="E122" s="132" t="s">
        <v>4763</v>
      </c>
      <c r="F122" s="133" t="s">
        <v>4764</v>
      </c>
      <c r="G122" s="134" t="s">
        <v>290</v>
      </c>
      <c r="H122" s="135">
        <v>6</v>
      </c>
      <c r="I122" s="136"/>
      <c r="J122" s="137">
        <f>ROUND(I122*H122,2)</f>
        <v>0</v>
      </c>
      <c r="K122" s="138"/>
      <c r="L122" s="31"/>
      <c r="M122" s="139" t="s">
        <v>20</v>
      </c>
      <c r="N122" s="140" t="s">
        <v>45</v>
      </c>
      <c r="P122" s="141">
        <f>O122*H122</f>
        <v>0</v>
      </c>
      <c r="Q122" s="141">
        <v>0</v>
      </c>
      <c r="R122" s="141">
        <f>Q122*H122</f>
        <v>0</v>
      </c>
      <c r="S122" s="141">
        <v>0</v>
      </c>
      <c r="T122" s="142">
        <f>S122*H122</f>
        <v>0</v>
      </c>
      <c r="AR122" s="143" t="s">
        <v>378</v>
      </c>
      <c r="AT122" s="143" t="s">
        <v>253</v>
      </c>
      <c r="AU122" s="143" t="s">
        <v>86</v>
      </c>
      <c r="AY122" s="16" t="s">
        <v>250</v>
      </c>
      <c r="BE122" s="144">
        <f>IF(N122="základní",J122,0)</f>
        <v>0</v>
      </c>
      <c r="BF122" s="144">
        <f>IF(N122="snížená",J122,0)</f>
        <v>0</v>
      </c>
      <c r="BG122" s="144">
        <f>IF(N122="zákl. přenesená",J122,0)</f>
        <v>0</v>
      </c>
      <c r="BH122" s="144">
        <f>IF(N122="sníž. přenesená",J122,0)</f>
        <v>0</v>
      </c>
      <c r="BI122" s="144">
        <f>IF(N122="nulová",J122,0)</f>
        <v>0</v>
      </c>
      <c r="BJ122" s="16" t="s">
        <v>86</v>
      </c>
      <c r="BK122" s="144">
        <f>ROUND(I122*H122,2)</f>
        <v>0</v>
      </c>
      <c r="BL122" s="16" t="s">
        <v>378</v>
      </c>
      <c r="BM122" s="143" t="s">
        <v>4765</v>
      </c>
    </row>
    <row r="123" spans="2:65" s="1" customFormat="1" ht="21.75" customHeight="1">
      <c r="B123" s="31"/>
      <c r="C123" s="131" t="s">
        <v>365</v>
      </c>
      <c r="D123" s="131" t="s">
        <v>253</v>
      </c>
      <c r="E123" s="132" t="s">
        <v>2382</v>
      </c>
      <c r="F123" s="133" t="s">
        <v>2383</v>
      </c>
      <c r="G123" s="134" t="s">
        <v>290</v>
      </c>
      <c r="H123" s="135">
        <v>1</v>
      </c>
      <c r="I123" s="136"/>
      <c r="J123" s="137">
        <f>ROUND(I123*H123,2)</f>
        <v>0</v>
      </c>
      <c r="K123" s="138"/>
      <c r="L123" s="31"/>
      <c r="M123" s="139" t="s">
        <v>20</v>
      </c>
      <c r="N123" s="140" t="s">
        <v>45</v>
      </c>
      <c r="P123" s="141">
        <f>O123*H123</f>
        <v>0</v>
      </c>
      <c r="Q123" s="141">
        <v>0</v>
      </c>
      <c r="R123" s="141">
        <f>Q123*H123</f>
        <v>0</v>
      </c>
      <c r="S123" s="141">
        <v>0</v>
      </c>
      <c r="T123" s="142">
        <f>S123*H123</f>
        <v>0</v>
      </c>
      <c r="AR123" s="143" t="s">
        <v>378</v>
      </c>
      <c r="AT123" s="143" t="s">
        <v>253</v>
      </c>
      <c r="AU123" s="143" t="s">
        <v>86</v>
      </c>
      <c r="AY123" s="16" t="s">
        <v>250</v>
      </c>
      <c r="BE123" s="144">
        <f>IF(N123="základní",J123,0)</f>
        <v>0</v>
      </c>
      <c r="BF123" s="144">
        <f>IF(N123="snížená",J123,0)</f>
        <v>0</v>
      </c>
      <c r="BG123" s="144">
        <f>IF(N123="zákl. přenesená",J123,0)</f>
        <v>0</v>
      </c>
      <c r="BH123" s="144">
        <f>IF(N123="sníž. přenesená",J123,0)</f>
        <v>0</v>
      </c>
      <c r="BI123" s="144">
        <f>IF(N123="nulová",J123,0)</f>
        <v>0</v>
      </c>
      <c r="BJ123" s="16" t="s">
        <v>86</v>
      </c>
      <c r="BK123" s="144">
        <f>ROUND(I123*H123,2)</f>
        <v>0</v>
      </c>
      <c r="BL123" s="16" t="s">
        <v>378</v>
      </c>
      <c r="BM123" s="143" t="s">
        <v>2384</v>
      </c>
    </row>
    <row r="124" spans="2:65" s="1" customFormat="1" ht="24.2" customHeight="1">
      <c r="B124" s="31"/>
      <c r="C124" s="131" t="s">
        <v>8</v>
      </c>
      <c r="D124" s="131" t="s">
        <v>253</v>
      </c>
      <c r="E124" s="132" t="s">
        <v>2385</v>
      </c>
      <c r="F124" s="133" t="s">
        <v>2386</v>
      </c>
      <c r="G124" s="134" t="s">
        <v>290</v>
      </c>
      <c r="H124" s="135">
        <v>1</v>
      </c>
      <c r="I124" s="136"/>
      <c r="J124" s="137">
        <f>ROUND(I124*H124,2)</f>
        <v>0</v>
      </c>
      <c r="K124" s="138"/>
      <c r="L124" s="31"/>
      <c r="M124" s="139" t="s">
        <v>20</v>
      </c>
      <c r="N124" s="140" t="s">
        <v>45</v>
      </c>
      <c r="P124" s="141">
        <f>O124*H124</f>
        <v>0</v>
      </c>
      <c r="Q124" s="141">
        <v>0</v>
      </c>
      <c r="R124" s="141">
        <f>Q124*H124</f>
        <v>0</v>
      </c>
      <c r="S124" s="141">
        <v>0</v>
      </c>
      <c r="T124" s="142">
        <f>S124*H124</f>
        <v>0</v>
      </c>
      <c r="AR124" s="143" t="s">
        <v>378</v>
      </c>
      <c r="AT124" s="143" t="s">
        <v>253</v>
      </c>
      <c r="AU124" s="143" t="s">
        <v>86</v>
      </c>
      <c r="AY124" s="16" t="s">
        <v>250</v>
      </c>
      <c r="BE124" s="144">
        <f>IF(N124="základní",J124,0)</f>
        <v>0</v>
      </c>
      <c r="BF124" s="144">
        <f>IF(N124="snížená",J124,0)</f>
        <v>0</v>
      </c>
      <c r="BG124" s="144">
        <f>IF(N124="zákl. přenesená",J124,0)</f>
        <v>0</v>
      </c>
      <c r="BH124" s="144">
        <f>IF(N124="sníž. přenesená",J124,0)</f>
        <v>0</v>
      </c>
      <c r="BI124" s="144">
        <f>IF(N124="nulová",J124,0)</f>
        <v>0</v>
      </c>
      <c r="BJ124" s="16" t="s">
        <v>86</v>
      </c>
      <c r="BK124" s="144">
        <f>ROUND(I124*H124,2)</f>
        <v>0</v>
      </c>
      <c r="BL124" s="16" t="s">
        <v>378</v>
      </c>
      <c r="BM124" s="143" t="s">
        <v>2387</v>
      </c>
    </row>
    <row r="125" spans="2:65" s="1" customFormat="1" ht="16.5" customHeight="1">
      <c r="B125" s="31"/>
      <c r="C125" s="131" t="s">
        <v>378</v>
      </c>
      <c r="D125" s="131" t="s">
        <v>253</v>
      </c>
      <c r="E125" s="132" t="s">
        <v>2388</v>
      </c>
      <c r="F125" s="133" t="s">
        <v>2389</v>
      </c>
      <c r="G125" s="134" t="s">
        <v>283</v>
      </c>
      <c r="H125" s="135">
        <v>100</v>
      </c>
      <c r="I125" s="136"/>
      <c r="J125" s="137">
        <f>ROUND(I125*H125,2)</f>
        <v>0</v>
      </c>
      <c r="K125" s="138"/>
      <c r="L125" s="31"/>
      <c r="M125" s="139" t="s">
        <v>20</v>
      </c>
      <c r="N125" s="140" t="s">
        <v>45</v>
      </c>
      <c r="P125" s="141">
        <f>O125*H125</f>
        <v>0</v>
      </c>
      <c r="Q125" s="141">
        <v>0</v>
      </c>
      <c r="R125" s="141">
        <f>Q125*H125</f>
        <v>0</v>
      </c>
      <c r="S125" s="141">
        <v>0</v>
      </c>
      <c r="T125" s="142">
        <f>S125*H125</f>
        <v>0</v>
      </c>
      <c r="AR125" s="143" t="s">
        <v>378</v>
      </c>
      <c r="AT125" s="143" t="s">
        <v>253</v>
      </c>
      <c r="AU125" s="143" t="s">
        <v>86</v>
      </c>
      <c r="AY125" s="16" t="s">
        <v>250</v>
      </c>
      <c r="BE125" s="144">
        <f>IF(N125="základní",J125,0)</f>
        <v>0</v>
      </c>
      <c r="BF125" s="144">
        <f>IF(N125="snížená",J125,0)</f>
        <v>0</v>
      </c>
      <c r="BG125" s="144">
        <f>IF(N125="zákl. přenesená",J125,0)</f>
        <v>0</v>
      </c>
      <c r="BH125" s="144">
        <f>IF(N125="sníž. přenesená",J125,0)</f>
        <v>0</v>
      </c>
      <c r="BI125" s="144">
        <f>IF(N125="nulová",J125,0)</f>
        <v>0</v>
      </c>
      <c r="BJ125" s="16" t="s">
        <v>86</v>
      </c>
      <c r="BK125" s="144">
        <f>ROUND(I125*H125,2)</f>
        <v>0</v>
      </c>
      <c r="BL125" s="16" t="s">
        <v>378</v>
      </c>
      <c r="BM125" s="143" t="s">
        <v>2390</v>
      </c>
    </row>
    <row r="126" spans="2:65" s="1" customFormat="1" ht="44.25" customHeight="1">
      <c r="B126" s="31"/>
      <c r="C126" s="131" t="s">
        <v>383</v>
      </c>
      <c r="D126" s="131" t="s">
        <v>253</v>
      </c>
      <c r="E126" s="132" t="s">
        <v>1761</v>
      </c>
      <c r="F126" s="133" t="s">
        <v>1762</v>
      </c>
      <c r="G126" s="134" t="s">
        <v>273</v>
      </c>
      <c r="H126" s="135">
        <v>4.0000000000000001E-3</v>
      </c>
      <c r="I126" s="136"/>
      <c r="J126" s="137">
        <f>ROUND(I126*H126,2)</f>
        <v>0</v>
      </c>
      <c r="K126" s="138"/>
      <c r="L126" s="31"/>
      <c r="M126" s="139" t="s">
        <v>20</v>
      </c>
      <c r="N126" s="140" t="s">
        <v>45</v>
      </c>
      <c r="P126" s="141">
        <f>O126*H126</f>
        <v>0</v>
      </c>
      <c r="Q126" s="141">
        <v>0</v>
      </c>
      <c r="R126" s="141">
        <f>Q126*H126</f>
        <v>0</v>
      </c>
      <c r="S126" s="141">
        <v>0</v>
      </c>
      <c r="T126" s="142">
        <f>S126*H126</f>
        <v>0</v>
      </c>
      <c r="AR126" s="143" t="s">
        <v>378</v>
      </c>
      <c r="AT126" s="143" t="s">
        <v>253</v>
      </c>
      <c r="AU126" s="143" t="s">
        <v>86</v>
      </c>
      <c r="AY126" s="16" t="s">
        <v>250</v>
      </c>
      <c r="BE126" s="144">
        <f>IF(N126="základní",J126,0)</f>
        <v>0</v>
      </c>
      <c r="BF126" s="144">
        <f>IF(N126="snížená",J126,0)</f>
        <v>0</v>
      </c>
      <c r="BG126" s="144">
        <f>IF(N126="zákl. přenesená",J126,0)</f>
        <v>0</v>
      </c>
      <c r="BH126" s="144">
        <f>IF(N126="sníž. přenesená",J126,0)</f>
        <v>0</v>
      </c>
      <c r="BI126" s="144">
        <f>IF(N126="nulová",J126,0)</f>
        <v>0</v>
      </c>
      <c r="BJ126" s="16" t="s">
        <v>86</v>
      </c>
      <c r="BK126" s="144">
        <f>ROUND(I126*H126,2)</f>
        <v>0</v>
      </c>
      <c r="BL126" s="16" t="s">
        <v>378</v>
      </c>
      <c r="BM126" s="143" t="s">
        <v>2391</v>
      </c>
    </row>
    <row r="127" spans="2:65" s="1" customFormat="1">
      <c r="B127" s="31"/>
      <c r="D127" s="145" t="s">
        <v>259</v>
      </c>
      <c r="F127" s="146" t="s">
        <v>1764</v>
      </c>
      <c r="I127" s="147"/>
      <c r="L127" s="31"/>
      <c r="M127" s="148"/>
      <c r="T127" s="50"/>
      <c r="AT127" s="16" t="s">
        <v>259</v>
      </c>
      <c r="AU127" s="16" t="s">
        <v>86</v>
      </c>
    </row>
    <row r="128" spans="2:65" s="1" customFormat="1" ht="49.15" customHeight="1">
      <c r="B128" s="31"/>
      <c r="C128" s="131" t="s">
        <v>389</v>
      </c>
      <c r="D128" s="131" t="s">
        <v>253</v>
      </c>
      <c r="E128" s="132" t="s">
        <v>1766</v>
      </c>
      <c r="F128" s="133" t="s">
        <v>1767</v>
      </c>
      <c r="G128" s="134" t="s">
        <v>273</v>
      </c>
      <c r="H128" s="135">
        <v>4.0000000000000001E-3</v>
      </c>
      <c r="I128" s="136"/>
      <c r="J128" s="137">
        <f>ROUND(I128*H128,2)</f>
        <v>0</v>
      </c>
      <c r="K128" s="138"/>
      <c r="L128" s="31"/>
      <c r="M128" s="139" t="s">
        <v>20</v>
      </c>
      <c r="N128" s="140" t="s">
        <v>45</v>
      </c>
      <c r="P128" s="141">
        <f>O128*H128</f>
        <v>0</v>
      </c>
      <c r="Q128" s="141">
        <v>0</v>
      </c>
      <c r="R128" s="141">
        <f>Q128*H128</f>
        <v>0</v>
      </c>
      <c r="S128" s="141">
        <v>0</v>
      </c>
      <c r="T128" s="142">
        <f>S128*H128</f>
        <v>0</v>
      </c>
      <c r="AR128" s="143" t="s">
        <v>378</v>
      </c>
      <c r="AT128" s="143" t="s">
        <v>253</v>
      </c>
      <c r="AU128" s="143" t="s">
        <v>86</v>
      </c>
      <c r="AY128" s="16" t="s">
        <v>250</v>
      </c>
      <c r="BE128" s="144">
        <f>IF(N128="základní",J128,0)</f>
        <v>0</v>
      </c>
      <c r="BF128" s="144">
        <f>IF(N128="snížená",J128,0)</f>
        <v>0</v>
      </c>
      <c r="BG128" s="144">
        <f>IF(N128="zákl. přenesená",J128,0)</f>
        <v>0</v>
      </c>
      <c r="BH128" s="144">
        <f>IF(N128="sníž. přenesená",J128,0)</f>
        <v>0</v>
      </c>
      <c r="BI128" s="144">
        <f>IF(N128="nulová",J128,0)</f>
        <v>0</v>
      </c>
      <c r="BJ128" s="16" t="s">
        <v>86</v>
      </c>
      <c r="BK128" s="144">
        <f>ROUND(I128*H128,2)</f>
        <v>0</v>
      </c>
      <c r="BL128" s="16" t="s">
        <v>378</v>
      </c>
      <c r="BM128" s="143" t="s">
        <v>2392</v>
      </c>
    </row>
    <row r="129" spans="2:47" s="1" customFormat="1">
      <c r="B129" s="31"/>
      <c r="D129" s="145" t="s">
        <v>259</v>
      </c>
      <c r="F129" s="146" t="s">
        <v>1769</v>
      </c>
      <c r="I129" s="147"/>
      <c r="L129" s="31"/>
      <c r="M129" s="178"/>
      <c r="N129" s="179"/>
      <c r="O129" s="179"/>
      <c r="P129" s="179"/>
      <c r="Q129" s="179"/>
      <c r="R129" s="179"/>
      <c r="S129" s="179"/>
      <c r="T129" s="180"/>
      <c r="AT129" s="16" t="s">
        <v>259</v>
      </c>
      <c r="AU129" s="16" t="s">
        <v>86</v>
      </c>
    </row>
    <row r="130" spans="2:47" s="1" customFormat="1" ht="6.95" customHeight="1">
      <c r="B130" s="39"/>
      <c r="C130" s="40"/>
      <c r="D130" s="40"/>
      <c r="E130" s="40"/>
      <c r="F130" s="40"/>
      <c r="G130" s="40"/>
      <c r="H130" s="40"/>
      <c r="I130" s="40"/>
      <c r="J130" s="40"/>
      <c r="K130" s="40"/>
      <c r="L130" s="31"/>
    </row>
  </sheetData>
  <sheetProtection algorithmName="SHA-512" hashValue="h/Uy2LRLUANGygIj9iW98M92DG/w/y6o1c6pnEF6+8Lzeioh/Qic2qaCgxfqlw4u/5zmY9gbZxjWRys/NoYKHQ==" saltValue="nz0U627KGwxAqtA647t20NL41HIbd29FGb4jnoQ6oNeQoWup0Qf5uEPsCiiXcOpW8F9jAaH1rYJF2v0GDd8oKQ==" spinCount="100000" sheet="1" objects="1" scenarios="1" formatColumns="0" formatRows="0" autoFilter="0"/>
  <autoFilter ref="C88:K129" xr:uid="{00000000-0009-0000-0000-000013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93" r:id="rId1" xr:uid="{00000000-0004-0000-1300-000000000000}"/>
    <hyperlink ref="F95" r:id="rId2" xr:uid="{00000000-0004-0000-1300-000001000000}"/>
    <hyperlink ref="F97" r:id="rId3" xr:uid="{00000000-0004-0000-1300-000002000000}"/>
    <hyperlink ref="F100" r:id="rId4" xr:uid="{00000000-0004-0000-1300-000003000000}"/>
    <hyperlink ref="F104" r:id="rId5" xr:uid="{00000000-0004-0000-1300-000004000000}"/>
    <hyperlink ref="F108" r:id="rId6" xr:uid="{00000000-0004-0000-1300-000005000000}"/>
    <hyperlink ref="F110" r:id="rId7" xr:uid="{00000000-0004-0000-1300-000006000000}"/>
    <hyperlink ref="F115" r:id="rId8" xr:uid="{00000000-0004-0000-1300-000007000000}"/>
    <hyperlink ref="F121" r:id="rId9" xr:uid="{00000000-0004-0000-1300-000008000000}"/>
    <hyperlink ref="F127" r:id="rId10" xr:uid="{00000000-0004-0000-1300-000009000000}"/>
    <hyperlink ref="F129" r:id="rId11" xr:uid="{00000000-0004-0000-1300-00000A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793"/>
  <sheetViews>
    <sheetView showGridLines="0" topLeftCell="A219" workbookViewId="0">
      <selection activeCell="E252" sqref="E252"/>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140</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4766</v>
      </c>
      <c r="F9" s="314"/>
      <c r="G9" s="314"/>
      <c r="H9" s="314"/>
      <c r="L9" s="31"/>
    </row>
    <row r="10" spans="2:46" s="1" customFormat="1" ht="12" customHeight="1">
      <c r="B10" s="31"/>
      <c r="D10" s="26" t="s">
        <v>212</v>
      </c>
      <c r="L10" s="31"/>
    </row>
    <row r="11" spans="2:46" s="1" customFormat="1" ht="16.5" customHeight="1">
      <c r="B11" s="31"/>
      <c r="E11" s="297" t="s">
        <v>4767</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ROUND(J109,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ROUND((SUM(BE109:BE792)),  2)</f>
        <v>0</v>
      </c>
      <c r="I35" s="92">
        <v>0.21</v>
      </c>
      <c r="J35" s="80">
        <f>ROUND(((SUM(BE109:BE792))*I35),  2)</f>
        <v>0</v>
      </c>
      <c r="L35" s="31"/>
    </row>
    <row r="36" spans="2:12" s="1" customFormat="1" ht="14.45" customHeight="1">
      <c r="B36" s="31"/>
      <c r="E36" s="26" t="s">
        <v>45</v>
      </c>
      <c r="F36" s="80">
        <f>ROUND((SUM(BF109:BF792)),  2)</f>
        <v>0</v>
      </c>
      <c r="I36" s="92">
        <v>0.15</v>
      </c>
      <c r="J36" s="80">
        <f>ROUND(((SUM(BF109:BF792))*I36),  2)</f>
        <v>0</v>
      </c>
      <c r="L36" s="31"/>
    </row>
    <row r="37" spans="2:12" s="1" customFormat="1" ht="14.45" hidden="1" customHeight="1">
      <c r="B37" s="31"/>
      <c r="E37" s="26" t="s">
        <v>46</v>
      </c>
      <c r="F37" s="80">
        <f>ROUND((SUM(BG109:BG792)),  2)</f>
        <v>0</v>
      </c>
      <c r="I37" s="92">
        <v>0.21</v>
      </c>
      <c r="J37" s="80">
        <f>0</f>
        <v>0</v>
      </c>
      <c r="L37" s="31"/>
    </row>
    <row r="38" spans="2:12" s="1" customFormat="1" ht="14.45" hidden="1" customHeight="1">
      <c r="B38" s="31"/>
      <c r="E38" s="26" t="s">
        <v>47</v>
      </c>
      <c r="F38" s="80">
        <f>ROUND((SUM(BH109:BH792)),  2)</f>
        <v>0</v>
      </c>
      <c r="I38" s="92">
        <v>0.15</v>
      </c>
      <c r="J38" s="80">
        <f>0</f>
        <v>0</v>
      </c>
      <c r="L38" s="31"/>
    </row>
    <row r="39" spans="2:12" s="1" customFormat="1" ht="14.45" hidden="1" customHeight="1">
      <c r="B39" s="31"/>
      <c r="E39" s="26" t="s">
        <v>48</v>
      </c>
      <c r="F39" s="80">
        <f>ROUND((SUM(BI109:BI792)),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4766</v>
      </c>
      <c r="F52" s="314"/>
      <c r="G52" s="314"/>
      <c r="H52" s="314"/>
      <c r="L52" s="31"/>
    </row>
    <row r="53" spans="2:47" s="1" customFormat="1" ht="12" customHeight="1">
      <c r="B53" s="31"/>
      <c r="C53" s="26" t="s">
        <v>212</v>
      </c>
      <c r="L53" s="31"/>
    </row>
    <row r="54" spans="2:47" s="1" customFormat="1" ht="16.5" customHeight="1">
      <c r="B54" s="31"/>
      <c r="E54" s="297" t="str">
        <f>E11</f>
        <v>S4-S4 - Stavební</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J109</f>
        <v>0</v>
      </c>
      <c r="L63" s="31"/>
      <c r="AU63" s="16" t="s">
        <v>217</v>
      </c>
    </row>
    <row r="64" spans="2:47" s="8" customFormat="1" ht="24.95" customHeight="1">
      <c r="B64" s="102"/>
      <c r="D64" s="103" t="s">
        <v>218</v>
      </c>
      <c r="E64" s="104"/>
      <c r="F64" s="104"/>
      <c r="G64" s="104"/>
      <c r="H64" s="104"/>
      <c r="I64" s="104"/>
      <c r="J64" s="105">
        <f>J110</f>
        <v>0</v>
      </c>
      <c r="L64" s="102"/>
    </row>
    <row r="65" spans="2:12" s="9" customFormat="1" ht="19.899999999999999" customHeight="1">
      <c r="B65" s="106"/>
      <c r="D65" s="107" t="s">
        <v>219</v>
      </c>
      <c r="E65" s="108"/>
      <c r="F65" s="108"/>
      <c r="G65" s="108"/>
      <c r="H65" s="108"/>
      <c r="I65" s="108"/>
      <c r="J65" s="109">
        <f>J111</f>
        <v>0</v>
      </c>
      <c r="L65" s="106"/>
    </row>
    <row r="66" spans="2:12" s="9" customFormat="1" ht="19.899999999999999" customHeight="1">
      <c r="B66" s="106"/>
      <c r="D66" s="107" t="s">
        <v>220</v>
      </c>
      <c r="E66" s="108"/>
      <c r="F66" s="108"/>
      <c r="G66" s="108"/>
      <c r="H66" s="108"/>
      <c r="I66" s="108"/>
      <c r="J66" s="109">
        <f>J152</f>
        <v>0</v>
      </c>
      <c r="L66" s="106"/>
    </row>
    <row r="67" spans="2:12" s="9" customFormat="1" ht="19.899999999999999" customHeight="1">
      <c r="B67" s="106"/>
      <c r="D67" s="107" t="s">
        <v>221</v>
      </c>
      <c r="E67" s="108"/>
      <c r="F67" s="108"/>
      <c r="G67" s="108"/>
      <c r="H67" s="108"/>
      <c r="I67" s="108"/>
      <c r="J67" s="109">
        <f>J156</f>
        <v>0</v>
      </c>
      <c r="L67" s="106"/>
    </row>
    <row r="68" spans="2:12" s="9" customFormat="1" ht="19.899999999999999" customHeight="1">
      <c r="B68" s="106"/>
      <c r="D68" s="107" t="s">
        <v>222</v>
      </c>
      <c r="E68" s="108"/>
      <c r="F68" s="108"/>
      <c r="G68" s="108"/>
      <c r="H68" s="108"/>
      <c r="I68" s="108"/>
      <c r="J68" s="109">
        <f>J255</f>
        <v>0</v>
      </c>
      <c r="L68" s="106"/>
    </row>
    <row r="69" spans="2:12" s="9" customFormat="1" ht="19.899999999999999" customHeight="1">
      <c r="B69" s="106"/>
      <c r="D69" s="107" t="s">
        <v>223</v>
      </c>
      <c r="E69" s="108"/>
      <c r="F69" s="108"/>
      <c r="G69" s="108"/>
      <c r="H69" s="108"/>
      <c r="I69" s="108"/>
      <c r="J69" s="109">
        <f>J365</f>
        <v>0</v>
      </c>
      <c r="L69" s="106"/>
    </row>
    <row r="70" spans="2:12" s="9" customFormat="1" ht="19.899999999999999" customHeight="1">
      <c r="B70" s="106"/>
      <c r="D70" s="107" t="s">
        <v>224</v>
      </c>
      <c r="E70" s="108"/>
      <c r="F70" s="108"/>
      <c r="G70" s="108"/>
      <c r="H70" s="108"/>
      <c r="I70" s="108"/>
      <c r="J70" s="109">
        <f>J382</f>
        <v>0</v>
      </c>
      <c r="L70" s="106"/>
    </row>
    <row r="71" spans="2:12" s="8" customFormat="1" ht="24.95" customHeight="1">
      <c r="B71" s="102"/>
      <c r="D71" s="103" t="s">
        <v>225</v>
      </c>
      <c r="E71" s="104"/>
      <c r="F71" s="104"/>
      <c r="G71" s="104"/>
      <c r="H71" s="104"/>
      <c r="I71" s="104"/>
      <c r="J71" s="105">
        <f>J385</f>
        <v>0</v>
      </c>
      <c r="L71" s="102"/>
    </row>
    <row r="72" spans="2:12" s="9" customFormat="1" ht="19.899999999999999" customHeight="1">
      <c r="B72" s="106"/>
      <c r="D72" s="107" t="s">
        <v>2395</v>
      </c>
      <c r="E72" s="108"/>
      <c r="F72" s="108"/>
      <c r="G72" s="108"/>
      <c r="H72" s="108"/>
      <c r="I72" s="108"/>
      <c r="J72" s="109">
        <f>J386</f>
        <v>0</v>
      </c>
      <c r="L72" s="106"/>
    </row>
    <row r="73" spans="2:12" s="9" customFormat="1" ht="19.899999999999999" customHeight="1">
      <c r="B73" s="106"/>
      <c r="D73" s="107" t="s">
        <v>2396</v>
      </c>
      <c r="E73" s="108"/>
      <c r="F73" s="108"/>
      <c r="G73" s="108"/>
      <c r="H73" s="108"/>
      <c r="I73" s="108"/>
      <c r="J73" s="109">
        <f>J401</f>
        <v>0</v>
      </c>
      <c r="L73" s="106"/>
    </row>
    <row r="74" spans="2:12" s="9" customFormat="1" ht="19.899999999999999" customHeight="1">
      <c r="B74" s="106"/>
      <c r="D74" s="107" t="s">
        <v>840</v>
      </c>
      <c r="E74" s="108"/>
      <c r="F74" s="108"/>
      <c r="G74" s="108"/>
      <c r="H74" s="108"/>
      <c r="I74" s="108"/>
      <c r="J74" s="109">
        <f>J405</f>
        <v>0</v>
      </c>
      <c r="L74" s="106"/>
    </row>
    <row r="75" spans="2:12" s="9" customFormat="1" ht="19.899999999999999" customHeight="1">
      <c r="B75" s="106"/>
      <c r="D75" s="107" t="s">
        <v>2397</v>
      </c>
      <c r="E75" s="108"/>
      <c r="F75" s="108"/>
      <c r="G75" s="108"/>
      <c r="H75" s="108"/>
      <c r="I75" s="108"/>
      <c r="J75" s="109">
        <f>J415</f>
        <v>0</v>
      </c>
      <c r="L75" s="106"/>
    </row>
    <row r="76" spans="2:12" s="9" customFormat="1" ht="19.899999999999999" customHeight="1">
      <c r="B76" s="106"/>
      <c r="D76" s="107" t="s">
        <v>228</v>
      </c>
      <c r="E76" s="108"/>
      <c r="F76" s="108"/>
      <c r="G76" s="108"/>
      <c r="H76" s="108"/>
      <c r="I76" s="108"/>
      <c r="J76" s="109">
        <f>J434</f>
        <v>0</v>
      </c>
      <c r="L76" s="106"/>
    </row>
    <row r="77" spans="2:12" s="9" customFormat="1" ht="19.899999999999999" customHeight="1">
      <c r="B77" s="106"/>
      <c r="D77" s="107" t="s">
        <v>229</v>
      </c>
      <c r="E77" s="108"/>
      <c r="F77" s="108"/>
      <c r="G77" s="108"/>
      <c r="H77" s="108"/>
      <c r="I77" s="108"/>
      <c r="J77" s="109">
        <f>J444</f>
        <v>0</v>
      </c>
      <c r="L77" s="106"/>
    </row>
    <row r="78" spans="2:12" s="9" customFormat="1" ht="19.899999999999999" customHeight="1">
      <c r="B78" s="106"/>
      <c r="D78" s="107" t="s">
        <v>230</v>
      </c>
      <c r="E78" s="108"/>
      <c r="F78" s="108"/>
      <c r="G78" s="108"/>
      <c r="H78" s="108"/>
      <c r="I78" s="108"/>
      <c r="J78" s="109">
        <f>J519</f>
        <v>0</v>
      </c>
      <c r="L78" s="106"/>
    </row>
    <row r="79" spans="2:12" s="9" customFormat="1" ht="19.899999999999999" customHeight="1">
      <c r="B79" s="106"/>
      <c r="D79" s="107" t="s">
        <v>231</v>
      </c>
      <c r="E79" s="108"/>
      <c r="F79" s="108"/>
      <c r="G79" s="108"/>
      <c r="H79" s="108"/>
      <c r="I79" s="108"/>
      <c r="J79" s="109">
        <f>J539</f>
        <v>0</v>
      </c>
      <c r="L79" s="106"/>
    </row>
    <row r="80" spans="2:12" s="9" customFormat="1" ht="19.899999999999999" customHeight="1">
      <c r="B80" s="106"/>
      <c r="D80" s="107" t="s">
        <v>2400</v>
      </c>
      <c r="E80" s="108"/>
      <c r="F80" s="108"/>
      <c r="G80" s="108"/>
      <c r="H80" s="108"/>
      <c r="I80" s="108"/>
      <c r="J80" s="109">
        <f>J593</f>
        <v>0</v>
      </c>
      <c r="L80" s="106"/>
    </row>
    <row r="81" spans="2:12" s="9" customFormat="1" ht="19.899999999999999" customHeight="1">
      <c r="B81" s="106"/>
      <c r="D81" s="107" t="s">
        <v>232</v>
      </c>
      <c r="E81" s="108"/>
      <c r="F81" s="108"/>
      <c r="G81" s="108"/>
      <c r="H81" s="108"/>
      <c r="I81" s="108"/>
      <c r="J81" s="109">
        <f>J619</f>
        <v>0</v>
      </c>
      <c r="L81" s="106"/>
    </row>
    <row r="82" spans="2:12" s="9" customFormat="1" ht="19.899999999999999" customHeight="1">
      <c r="B82" s="106"/>
      <c r="D82" s="107" t="s">
        <v>233</v>
      </c>
      <c r="E82" s="108"/>
      <c r="F82" s="108"/>
      <c r="G82" s="108"/>
      <c r="H82" s="108"/>
      <c r="I82" s="108"/>
      <c r="J82" s="109">
        <f>J638</f>
        <v>0</v>
      </c>
      <c r="L82" s="106"/>
    </row>
    <row r="83" spans="2:12" s="9" customFormat="1" ht="19.899999999999999" customHeight="1">
      <c r="B83" s="106"/>
      <c r="D83" s="107" t="s">
        <v>234</v>
      </c>
      <c r="E83" s="108"/>
      <c r="F83" s="108"/>
      <c r="G83" s="108"/>
      <c r="H83" s="108"/>
      <c r="I83" s="108"/>
      <c r="J83" s="109">
        <f>J665</f>
        <v>0</v>
      </c>
      <c r="L83" s="106"/>
    </row>
    <row r="84" spans="2:12" s="9" customFormat="1" ht="19.899999999999999" customHeight="1">
      <c r="B84" s="106"/>
      <c r="D84" s="107" t="s">
        <v>4136</v>
      </c>
      <c r="E84" s="108"/>
      <c r="F84" s="108"/>
      <c r="G84" s="108"/>
      <c r="H84" s="108"/>
      <c r="I84" s="108"/>
      <c r="J84" s="109">
        <f>J767</f>
        <v>0</v>
      </c>
      <c r="L84" s="106"/>
    </row>
    <row r="85" spans="2:12" s="9" customFormat="1" ht="19.899999999999999" customHeight="1">
      <c r="B85" s="106"/>
      <c r="D85" s="107" t="s">
        <v>2401</v>
      </c>
      <c r="E85" s="108"/>
      <c r="F85" s="108"/>
      <c r="G85" s="108"/>
      <c r="H85" s="108"/>
      <c r="I85" s="108"/>
      <c r="J85" s="109">
        <f>J780</f>
        <v>0</v>
      </c>
      <c r="L85" s="106"/>
    </row>
    <row r="86" spans="2:12" s="8" customFormat="1" ht="24.95" customHeight="1">
      <c r="B86" s="102"/>
      <c r="D86" s="103" t="s">
        <v>2402</v>
      </c>
      <c r="E86" s="104"/>
      <c r="F86" s="104"/>
      <c r="G86" s="104"/>
      <c r="H86" s="104"/>
      <c r="I86" s="104"/>
      <c r="J86" s="105">
        <f>J786</f>
        <v>0</v>
      </c>
      <c r="L86" s="102"/>
    </row>
    <row r="87" spans="2:12" s="9" customFormat="1" ht="19.899999999999999" customHeight="1">
      <c r="B87" s="106"/>
      <c r="D87" s="107" t="s">
        <v>2403</v>
      </c>
      <c r="E87" s="108"/>
      <c r="F87" s="108"/>
      <c r="G87" s="108"/>
      <c r="H87" s="108"/>
      <c r="I87" s="108"/>
      <c r="J87" s="109">
        <f>J787</f>
        <v>0</v>
      </c>
      <c r="L87" s="106"/>
    </row>
    <row r="88" spans="2:12" s="1" customFormat="1" ht="21.75" customHeight="1">
      <c r="B88" s="31"/>
      <c r="L88" s="31"/>
    </row>
    <row r="89" spans="2:12" s="1" customFormat="1" ht="6.95" customHeight="1">
      <c r="B89" s="39"/>
      <c r="C89" s="40"/>
      <c r="D89" s="40"/>
      <c r="E89" s="40"/>
      <c r="F89" s="40"/>
      <c r="G89" s="40"/>
      <c r="H89" s="40"/>
      <c r="I89" s="40"/>
      <c r="J89" s="40"/>
      <c r="K89" s="40"/>
      <c r="L89" s="31"/>
    </row>
    <row r="93" spans="2:12" s="1" customFormat="1" ht="6.95" customHeight="1">
      <c r="B93" s="41"/>
      <c r="C93" s="42"/>
      <c r="D93" s="42"/>
      <c r="E93" s="42"/>
      <c r="F93" s="42"/>
      <c r="G93" s="42"/>
      <c r="H93" s="42"/>
      <c r="I93" s="42"/>
      <c r="J93" s="42"/>
      <c r="K93" s="42"/>
      <c r="L93" s="31"/>
    </row>
    <row r="94" spans="2:12" s="1" customFormat="1" ht="24.95" customHeight="1">
      <c r="B94" s="31"/>
      <c r="C94" s="20" t="s">
        <v>235</v>
      </c>
      <c r="L94" s="31"/>
    </row>
    <row r="95" spans="2:12" s="1" customFormat="1" ht="6.95" customHeight="1">
      <c r="B95" s="31"/>
      <c r="L95" s="31"/>
    </row>
    <row r="96" spans="2:12" s="1" customFormat="1" ht="12" customHeight="1">
      <c r="B96" s="31"/>
      <c r="C96" s="26" t="s">
        <v>15</v>
      </c>
      <c r="L96" s="31"/>
    </row>
    <row r="97" spans="2:65" s="1" customFormat="1" ht="16.5" customHeight="1">
      <c r="B97" s="31"/>
      <c r="E97" s="315" t="str">
        <f>E7</f>
        <v xml:space="preserve"> Rekonstrukce výtahových kabin v bytovém domě</v>
      </c>
      <c r="F97" s="316"/>
      <c r="G97" s="316"/>
      <c r="H97" s="316"/>
      <c r="L97" s="31"/>
    </row>
    <row r="98" spans="2:65" ht="12" customHeight="1">
      <c r="B98" s="19"/>
      <c r="C98" s="26" t="s">
        <v>210</v>
      </c>
      <c r="L98" s="19"/>
    </row>
    <row r="99" spans="2:65" s="1" customFormat="1" ht="16.5" customHeight="1">
      <c r="B99" s="31"/>
      <c r="E99" s="315" t="s">
        <v>4766</v>
      </c>
      <c r="F99" s="314"/>
      <c r="G99" s="314"/>
      <c r="H99" s="314"/>
      <c r="L99" s="31"/>
    </row>
    <row r="100" spans="2:65" s="1" customFormat="1" ht="12" customHeight="1">
      <c r="B100" s="31"/>
      <c r="C100" s="26" t="s">
        <v>212</v>
      </c>
      <c r="L100" s="31"/>
    </row>
    <row r="101" spans="2:65" s="1" customFormat="1" ht="16.5" customHeight="1">
      <c r="B101" s="31"/>
      <c r="E101" s="297" t="str">
        <f>E11</f>
        <v>S4-S4 - Stavební</v>
      </c>
      <c r="F101" s="314"/>
      <c r="G101" s="314"/>
      <c r="H101" s="314"/>
      <c r="L101" s="31"/>
    </row>
    <row r="102" spans="2:65" s="1" customFormat="1" ht="6.95" customHeight="1">
      <c r="B102" s="31"/>
      <c r="L102" s="31"/>
    </row>
    <row r="103" spans="2:65" s="1" customFormat="1" ht="12" customHeight="1">
      <c r="B103" s="31"/>
      <c r="C103" s="26" t="s">
        <v>21</v>
      </c>
      <c r="F103" s="24" t="str">
        <f>F14</f>
        <v xml:space="preserve"> náměstí Svobody 728/1</v>
      </c>
      <c r="I103" s="26" t="s">
        <v>23</v>
      </c>
      <c r="J103" s="47">
        <f>IF(J14="","",J14)</f>
        <v>45040</v>
      </c>
      <c r="L103" s="31"/>
    </row>
    <row r="104" spans="2:65" s="1" customFormat="1" ht="6.95" customHeight="1">
      <c r="B104" s="31"/>
      <c r="L104" s="31"/>
    </row>
    <row r="105" spans="2:65" s="1" customFormat="1" ht="15.2" customHeight="1">
      <c r="B105" s="31"/>
      <c r="C105" s="26" t="s">
        <v>24</v>
      </c>
      <c r="F105" s="24" t="str">
        <f>E17</f>
        <v xml:space="preserve"> SNEO a.s.</v>
      </c>
      <c r="I105" s="26" t="s">
        <v>31</v>
      </c>
      <c r="J105" s="29" t="str">
        <f>E23</f>
        <v xml:space="preserve"> Ing. Filip Nehonský </v>
      </c>
      <c r="L105" s="31"/>
    </row>
    <row r="106" spans="2:65" s="1" customFormat="1" ht="15.2" customHeight="1">
      <c r="B106" s="31"/>
      <c r="C106" s="26" t="s">
        <v>29</v>
      </c>
      <c r="F106" s="24" t="str">
        <f>IF(E20="","",E20)</f>
        <v>Vyplň údaj</v>
      </c>
      <c r="I106" s="26" t="s">
        <v>35</v>
      </c>
      <c r="J106" s="29" t="str">
        <f>E26</f>
        <v>Pavel Novotný</v>
      </c>
      <c r="L106" s="31"/>
    </row>
    <row r="107" spans="2:65" s="1" customFormat="1" ht="10.35" customHeight="1">
      <c r="B107" s="31"/>
      <c r="L107" s="31"/>
    </row>
    <row r="108" spans="2:65" s="10" customFormat="1" ht="29.25" customHeight="1">
      <c r="B108" s="110"/>
      <c r="C108" s="111" t="s">
        <v>236</v>
      </c>
      <c r="D108" s="112" t="s">
        <v>58</v>
      </c>
      <c r="E108" s="112" t="s">
        <v>54</v>
      </c>
      <c r="F108" s="112" t="s">
        <v>55</v>
      </c>
      <c r="G108" s="112" t="s">
        <v>237</v>
      </c>
      <c r="H108" s="112" t="s">
        <v>238</v>
      </c>
      <c r="I108" s="112" t="s">
        <v>239</v>
      </c>
      <c r="J108" s="113" t="s">
        <v>216</v>
      </c>
      <c r="K108" s="114" t="s">
        <v>240</v>
      </c>
      <c r="L108" s="110"/>
      <c r="M108" s="53" t="s">
        <v>20</v>
      </c>
      <c r="N108" s="54" t="s">
        <v>43</v>
      </c>
      <c r="O108" s="54" t="s">
        <v>241</v>
      </c>
      <c r="P108" s="54" t="s">
        <v>242</v>
      </c>
      <c r="Q108" s="54" t="s">
        <v>243</v>
      </c>
      <c r="R108" s="54" t="s">
        <v>244</v>
      </c>
      <c r="S108" s="54" t="s">
        <v>245</v>
      </c>
      <c r="T108" s="55" t="s">
        <v>246</v>
      </c>
    </row>
    <row r="109" spans="2:65" s="1" customFormat="1" ht="22.9" customHeight="1">
      <c r="B109" s="31"/>
      <c r="C109" s="58" t="s">
        <v>247</v>
      </c>
      <c r="J109" s="115">
        <f>BK109</f>
        <v>0</v>
      </c>
      <c r="L109" s="31"/>
      <c r="M109" s="56"/>
      <c r="N109" s="48"/>
      <c r="O109" s="48"/>
      <c r="P109" s="116">
        <f>P110+P385+P786</f>
        <v>0</v>
      </c>
      <c r="Q109" s="48"/>
      <c r="R109" s="116">
        <f>R110+R385+R786</f>
        <v>40.224776659363407</v>
      </c>
      <c r="S109" s="48"/>
      <c r="T109" s="117">
        <f>T110+T385+T786</f>
        <v>26.497036530000003</v>
      </c>
      <c r="AT109" s="16" t="s">
        <v>72</v>
      </c>
      <c r="AU109" s="16" t="s">
        <v>217</v>
      </c>
      <c r="BK109" s="118">
        <f>BK110+BK385+BK786</f>
        <v>0</v>
      </c>
    </row>
    <row r="110" spans="2:65" s="11" customFormat="1" ht="25.9" customHeight="1">
      <c r="B110" s="119"/>
      <c r="D110" s="120" t="s">
        <v>72</v>
      </c>
      <c r="E110" s="121" t="s">
        <v>248</v>
      </c>
      <c r="F110" s="121" t="s">
        <v>249</v>
      </c>
      <c r="I110" s="122"/>
      <c r="J110" s="123">
        <f>BK110</f>
        <v>0</v>
      </c>
      <c r="L110" s="119"/>
      <c r="M110" s="124"/>
      <c r="P110" s="125">
        <f>P111+P152+P156+P255+P365+P382</f>
        <v>0</v>
      </c>
      <c r="R110" s="125">
        <f>R111+R152+R156+R255+R365+R382</f>
        <v>34.203298441400008</v>
      </c>
      <c r="T110" s="126">
        <f>T111+T152+T156+T255+T365+T382</f>
        <v>25.049498000000003</v>
      </c>
      <c r="AR110" s="120" t="s">
        <v>80</v>
      </c>
      <c r="AT110" s="127" t="s">
        <v>72</v>
      </c>
      <c r="AU110" s="127" t="s">
        <v>73</v>
      </c>
      <c r="AY110" s="120" t="s">
        <v>250</v>
      </c>
      <c r="BK110" s="128">
        <f>BK111+BK152+BK156+BK255+BK365+BK382</f>
        <v>0</v>
      </c>
    </row>
    <row r="111" spans="2:65" s="11" customFormat="1" ht="22.9" customHeight="1">
      <c r="B111" s="119"/>
      <c r="D111" s="120" t="s">
        <v>72</v>
      </c>
      <c r="E111" s="129" t="s">
        <v>251</v>
      </c>
      <c r="F111" s="129" t="s">
        <v>252</v>
      </c>
      <c r="I111" s="122"/>
      <c r="J111" s="130">
        <f>BK111</f>
        <v>0</v>
      </c>
      <c r="L111" s="119"/>
      <c r="M111" s="124"/>
      <c r="P111" s="125">
        <f>SUM(P112:P151)</f>
        <v>0</v>
      </c>
      <c r="R111" s="125">
        <f>SUM(R112:R151)</f>
        <v>6.885692455</v>
      </c>
      <c r="T111" s="126">
        <f>SUM(T112:T151)</f>
        <v>0</v>
      </c>
      <c r="AR111" s="120" t="s">
        <v>80</v>
      </c>
      <c r="AT111" s="127" t="s">
        <v>72</v>
      </c>
      <c r="AU111" s="127" t="s">
        <v>80</v>
      </c>
      <c r="AY111" s="120" t="s">
        <v>250</v>
      </c>
      <c r="BK111" s="128">
        <f>SUM(BK112:BK151)</f>
        <v>0</v>
      </c>
    </row>
    <row r="112" spans="2:65" s="1" customFormat="1" ht="37.9" customHeight="1">
      <c r="B112" s="31"/>
      <c r="C112" s="131" t="s">
        <v>80</v>
      </c>
      <c r="D112" s="131" t="s">
        <v>253</v>
      </c>
      <c r="E112" s="132" t="s">
        <v>254</v>
      </c>
      <c r="F112" s="133" t="s">
        <v>255</v>
      </c>
      <c r="G112" s="134" t="s">
        <v>256</v>
      </c>
      <c r="H112" s="135">
        <v>1.36</v>
      </c>
      <c r="I112" s="136"/>
      <c r="J112" s="137">
        <f>ROUND(I112*H112,2)</f>
        <v>0</v>
      </c>
      <c r="K112" s="138"/>
      <c r="L112" s="31"/>
      <c r="M112" s="139" t="s">
        <v>20</v>
      </c>
      <c r="N112" s="140" t="s">
        <v>45</v>
      </c>
      <c r="P112" s="141">
        <f>O112*H112</f>
        <v>0</v>
      </c>
      <c r="Q112" s="141">
        <v>1.3271500000000001</v>
      </c>
      <c r="R112" s="141">
        <f>Q112*H112</f>
        <v>1.8049240000000002</v>
      </c>
      <c r="S112" s="141">
        <v>0</v>
      </c>
      <c r="T112" s="142">
        <f>S112*H112</f>
        <v>0</v>
      </c>
      <c r="AR112" s="143" t="s">
        <v>257</v>
      </c>
      <c r="AT112" s="143" t="s">
        <v>253</v>
      </c>
      <c r="AU112" s="143" t="s">
        <v>86</v>
      </c>
      <c r="AY112" s="16" t="s">
        <v>250</v>
      </c>
      <c r="BE112" s="144">
        <f>IF(N112="základní",J112,0)</f>
        <v>0</v>
      </c>
      <c r="BF112" s="144">
        <f>IF(N112="snížená",J112,0)</f>
        <v>0</v>
      </c>
      <c r="BG112" s="144">
        <f>IF(N112="zákl. přenesená",J112,0)</f>
        <v>0</v>
      </c>
      <c r="BH112" s="144">
        <f>IF(N112="sníž. přenesená",J112,0)</f>
        <v>0</v>
      </c>
      <c r="BI112" s="144">
        <f>IF(N112="nulová",J112,0)</f>
        <v>0</v>
      </c>
      <c r="BJ112" s="16" t="s">
        <v>86</v>
      </c>
      <c r="BK112" s="144">
        <f>ROUND(I112*H112,2)</f>
        <v>0</v>
      </c>
      <c r="BL112" s="16" t="s">
        <v>257</v>
      </c>
      <c r="BM112" s="143" t="s">
        <v>4768</v>
      </c>
    </row>
    <row r="113" spans="2:65" s="1" customFormat="1">
      <c r="B113" s="31"/>
      <c r="D113" s="145" t="s">
        <v>259</v>
      </c>
      <c r="F113" s="146" t="s">
        <v>260</v>
      </c>
      <c r="I113" s="147"/>
      <c r="L113" s="31"/>
      <c r="M113" s="148"/>
      <c r="T113" s="50"/>
      <c r="AT113" s="16" t="s">
        <v>259</v>
      </c>
      <c r="AU113" s="16" t="s">
        <v>86</v>
      </c>
    </row>
    <row r="114" spans="2:65" s="12" customFormat="1">
      <c r="B114" s="149"/>
      <c r="D114" s="150" t="s">
        <v>261</v>
      </c>
      <c r="E114" s="151" t="s">
        <v>20</v>
      </c>
      <c r="F114" s="152" t="s">
        <v>4769</v>
      </c>
      <c r="H114" s="153">
        <v>1.36</v>
      </c>
      <c r="I114" s="154"/>
      <c r="L114" s="149"/>
      <c r="M114" s="155"/>
      <c r="T114" s="156"/>
      <c r="AT114" s="151" t="s">
        <v>261</v>
      </c>
      <c r="AU114" s="151" t="s">
        <v>86</v>
      </c>
      <c r="AV114" s="12" t="s">
        <v>86</v>
      </c>
      <c r="AW114" s="12" t="s">
        <v>34</v>
      </c>
      <c r="AX114" s="12" t="s">
        <v>73</v>
      </c>
      <c r="AY114" s="151" t="s">
        <v>250</v>
      </c>
    </row>
    <row r="115" spans="2:65" s="1" customFormat="1" ht="24.2" customHeight="1">
      <c r="B115" s="31"/>
      <c r="C115" s="131" t="s">
        <v>86</v>
      </c>
      <c r="D115" s="131" t="s">
        <v>253</v>
      </c>
      <c r="E115" s="132" t="s">
        <v>4770</v>
      </c>
      <c r="F115" s="133" t="s">
        <v>4771</v>
      </c>
      <c r="G115" s="134" t="s">
        <v>305</v>
      </c>
      <c r="H115" s="135">
        <v>1.9279999999999999</v>
      </c>
      <c r="I115" s="136"/>
      <c r="J115" s="137">
        <f>ROUND(I115*H115,2)</f>
        <v>0</v>
      </c>
      <c r="K115" s="138"/>
      <c r="L115" s="31"/>
      <c r="M115" s="139" t="s">
        <v>20</v>
      </c>
      <c r="N115" s="140" t="s">
        <v>45</v>
      </c>
      <c r="P115" s="141">
        <f>O115*H115</f>
        <v>0</v>
      </c>
      <c r="Q115" s="141">
        <v>0.56999999999999995</v>
      </c>
      <c r="R115" s="141">
        <f>Q115*H115</f>
        <v>1.0989599999999999</v>
      </c>
      <c r="S115" s="141">
        <v>0</v>
      </c>
      <c r="T115" s="142">
        <f>S115*H115</f>
        <v>0</v>
      </c>
      <c r="AR115" s="143" t="s">
        <v>257</v>
      </c>
      <c r="AT115" s="143" t="s">
        <v>253</v>
      </c>
      <c r="AU115" s="143" t="s">
        <v>86</v>
      </c>
      <c r="AY115" s="16" t="s">
        <v>250</v>
      </c>
      <c r="BE115" s="144">
        <f>IF(N115="základní",J115,0)</f>
        <v>0</v>
      </c>
      <c r="BF115" s="144">
        <f>IF(N115="snížená",J115,0)</f>
        <v>0</v>
      </c>
      <c r="BG115" s="144">
        <f>IF(N115="zákl. přenesená",J115,0)</f>
        <v>0</v>
      </c>
      <c r="BH115" s="144">
        <f>IF(N115="sníž. přenesená",J115,0)</f>
        <v>0</v>
      </c>
      <c r="BI115" s="144">
        <f>IF(N115="nulová",J115,0)</f>
        <v>0</v>
      </c>
      <c r="BJ115" s="16" t="s">
        <v>86</v>
      </c>
      <c r="BK115" s="144">
        <f>ROUND(I115*H115,2)</f>
        <v>0</v>
      </c>
      <c r="BL115" s="16" t="s">
        <v>257</v>
      </c>
      <c r="BM115" s="143" t="s">
        <v>4772</v>
      </c>
    </row>
    <row r="116" spans="2:65" s="13" customFormat="1">
      <c r="B116" s="157"/>
      <c r="D116" s="150" t="s">
        <v>261</v>
      </c>
      <c r="E116" s="158" t="s">
        <v>20</v>
      </c>
      <c r="F116" s="159" t="s">
        <v>4773</v>
      </c>
      <c r="H116" s="158" t="s">
        <v>20</v>
      </c>
      <c r="I116" s="160"/>
      <c r="L116" s="157"/>
      <c r="M116" s="161"/>
      <c r="T116" s="162"/>
      <c r="AT116" s="158" t="s">
        <v>261</v>
      </c>
      <c r="AU116" s="158" t="s">
        <v>86</v>
      </c>
      <c r="AV116" s="13" t="s">
        <v>80</v>
      </c>
      <c r="AW116" s="13" t="s">
        <v>34</v>
      </c>
      <c r="AX116" s="13" t="s">
        <v>73</v>
      </c>
      <c r="AY116" s="158" t="s">
        <v>250</v>
      </c>
    </row>
    <row r="117" spans="2:65" s="12" customFormat="1">
      <c r="B117" s="149"/>
      <c r="D117" s="150" t="s">
        <v>261</v>
      </c>
      <c r="E117" s="151" t="s">
        <v>20</v>
      </c>
      <c r="F117" s="152" t="s">
        <v>4774</v>
      </c>
      <c r="H117" s="153">
        <v>4.2690000000000001</v>
      </c>
      <c r="I117" s="154"/>
      <c r="L117" s="149"/>
      <c r="M117" s="155"/>
      <c r="T117" s="156"/>
      <c r="AT117" s="151" t="s">
        <v>261</v>
      </c>
      <c r="AU117" s="151" t="s">
        <v>86</v>
      </c>
      <c r="AV117" s="12" t="s">
        <v>86</v>
      </c>
      <c r="AW117" s="12" t="s">
        <v>34</v>
      </c>
      <c r="AX117" s="12" t="s">
        <v>73</v>
      </c>
      <c r="AY117" s="151" t="s">
        <v>250</v>
      </c>
    </row>
    <row r="118" spans="2:65" s="12" customFormat="1">
      <c r="B118" s="149"/>
      <c r="D118" s="150" t="s">
        <v>261</v>
      </c>
      <c r="E118" s="151" t="s">
        <v>20</v>
      </c>
      <c r="F118" s="152" t="s">
        <v>4775</v>
      </c>
      <c r="H118" s="153">
        <v>-2.3410000000000002</v>
      </c>
      <c r="I118" s="154"/>
      <c r="L118" s="149"/>
      <c r="M118" s="155"/>
      <c r="T118" s="156"/>
      <c r="AT118" s="151" t="s">
        <v>261</v>
      </c>
      <c r="AU118" s="151" t="s">
        <v>86</v>
      </c>
      <c r="AV118" s="12" t="s">
        <v>86</v>
      </c>
      <c r="AW118" s="12" t="s">
        <v>34</v>
      </c>
      <c r="AX118" s="12" t="s">
        <v>73</v>
      </c>
      <c r="AY118" s="151" t="s">
        <v>250</v>
      </c>
    </row>
    <row r="119" spans="2:65" s="1" customFormat="1" ht="37.9" customHeight="1">
      <c r="B119" s="31"/>
      <c r="C119" s="131" t="s">
        <v>251</v>
      </c>
      <c r="D119" s="131" t="s">
        <v>253</v>
      </c>
      <c r="E119" s="132" t="s">
        <v>4776</v>
      </c>
      <c r="F119" s="133" t="s">
        <v>4777</v>
      </c>
      <c r="G119" s="134" t="s">
        <v>290</v>
      </c>
      <c r="H119" s="135">
        <v>5</v>
      </c>
      <c r="I119" s="136"/>
      <c r="J119" s="137">
        <f>ROUND(I119*H119,2)</f>
        <v>0</v>
      </c>
      <c r="K119" s="138"/>
      <c r="L119" s="31"/>
      <c r="M119" s="139" t="s">
        <v>20</v>
      </c>
      <c r="N119" s="140" t="s">
        <v>45</v>
      </c>
      <c r="P119" s="141">
        <f>O119*H119</f>
        <v>0</v>
      </c>
      <c r="Q119" s="141">
        <v>3.8460000000000001E-2</v>
      </c>
      <c r="R119" s="141">
        <f>Q119*H119</f>
        <v>0.1923</v>
      </c>
      <c r="S119" s="141">
        <v>0</v>
      </c>
      <c r="T119" s="142">
        <f>S119*H119</f>
        <v>0</v>
      </c>
      <c r="AR119" s="143" t="s">
        <v>257</v>
      </c>
      <c r="AT119" s="143" t="s">
        <v>253</v>
      </c>
      <c r="AU119" s="143" t="s">
        <v>86</v>
      </c>
      <c r="AY119" s="16" t="s">
        <v>250</v>
      </c>
      <c r="BE119" s="144">
        <f>IF(N119="základní",J119,0)</f>
        <v>0</v>
      </c>
      <c r="BF119" s="144">
        <f>IF(N119="snížená",J119,0)</f>
        <v>0</v>
      </c>
      <c r="BG119" s="144">
        <f>IF(N119="zákl. přenesená",J119,0)</f>
        <v>0</v>
      </c>
      <c r="BH119" s="144">
        <f>IF(N119="sníž. přenesená",J119,0)</f>
        <v>0</v>
      </c>
      <c r="BI119" s="144">
        <f>IF(N119="nulová",J119,0)</f>
        <v>0</v>
      </c>
      <c r="BJ119" s="16" t="s">
        <v>86</v>
      </c>
      <c r="BK119" s="144">
        <f>ROUND(I119*H119,2)</f>
        <v>0</v>
      </c>
      <c r="BL119" s="16" t="s">
        <v>257</v>
      </c>
      <c r="BM119" s="143" t="s">
        <v>4778</v>
      </c>
    </row>
    <row r="120" spans="2:65" s="12" customFormat="1">
      <c r="B120" s="149"/>
      <c r="D120" s="150" t="s">
        <v>261</v>
      </c>
      <c r="E120" s="151" t="s">
        <v>20</v>
      </c>
      <c r="F120" s="152" t="s">
        <v>4779</v>
      </c>
      <c r="H120" s="153">
        <v>5</v>
      </c>
      <c r="I120" s="154"/>
      <c r="L120" s="149"/>
      <c r="M120" s="155"/>
      <c r="T120" s="156"/>
      <c r="AT120" s="151" t="s">
        <v>261</v>
      </c>
      <c r="AU120" s="151" t="s">
        <v>86</v>
      </c>
      <c r="AV120" s="12" t="s">
        <v>86</v>
      </c>
      <c r="AW120" s="12" t="s">
        <v>34</v>
      </c>
      <c r="AX120" s="12" t="s">
        <v>73</v>
      </c>
      <c r="AY120" s="151" t="s">
        <v>250</v>
      </c>
    </row>
    <row r="121" spans="2:65" s="1" customFormat="1" ht="37.9" customHeight="1">
      <c r="B121" s="31"/>
      <c r="C121" s="131" t="s">
        <v>257</v>
      </c>
      <c r="D121" s="131" t="s">
        <v>253</v>
      </c>
      <c r="E121" s="132" t="s">
        <v>2426</v>
      </c>
      <c r="F121" s="133" t="s">
        <v>2427</v>
      </c>
      <c r="G121" s="134" t="s">
        <v>290</v>
      </c>
      <c r="H121" s="135">
        <v>6</v>
      </c>
      <c r="I121" s="136"/>
      <c r="J121" s="137">
        <f>ROUND(I121*H121,2)</f>
        <v>0</v>
      </c>
      <c r="K121" s="138"/>
      <c r="L121" s="31"/>
      <c r="M121" s="139" t="s">
        <v>20</v>
      </c>
      <c r="N121" s="140" t="s">
        <v>45</v>
      </c>
      <c r="P121" s="141">
        <f>O121*H121</f>
        <v>0</v>
      </c>
      <c r="Q121" s="141">
        <v>4.9680000000000002E-2</v>
      </c>
      <c r="R121" s="141">
        <f>Q121*H121</f>
        <v>0.29808000000000001</v>
      </c>
      <c r="S121" s="141">
        <v>0</v>
      </c>
      <c r="T121" s="142">
        <f>S121*H121</f>
        <v>0</v>
      </c>
      <c r="AR121" s="143" t="s">
        <v>257</v>
      </c>
      <c r="AT121" s="143" t="s">
        <v>253</v>
      </c>
      <c r="AU121" s="143" t="s">
        <v>86</v>
      </c>
      <c r="AY121" s="16" t="s">
        <v>250</v>
      </c>
      <c r="BE121" s="144">
        <f>IF(N121="základní",J121,0)</f>
        <v>0</v>
      </c>
      <c r="BF121" s="144">
        <f>IF(N121="snížená",J121,0)</f>
        <v>0</v>
      </c>
      <c r="BG121" s="144">
        <f>IF(N121="zákl. přenesená",J121,0)</f>
        <v>0</v>
      </c>
      <c r="BH121" s="144">
        <f>IF(N121="sníž. přenesená",J121,0)</f>
        <v>0</v>
      </c>
      <c r="BI121" s="144">
        <f>IF(N121="nulová",J121,0)</f>
        <v>0</v>
      </c>
      <c r="BJ121" s="16" t="s">
        <v>86</v>
      </c>
      <c r="BK121" s="144">
        <f>ROUND(I121*H121,2)</f>
        <v>0</v>
      </c>
      <c r="BL121" s="16" t="s">
        <v>257</v>
      </c>
      <c r="BM121" s="143" t="s">
        <v>4780</v>
      </c>
    </row>
    <row r="122" spans="2:65" s="13" customFormat="1">
      <c r="B122" s="157"/>
      <c r="D122" s="150" t="s">
        <v>261</v>
      </c>
      <c r="E122" s="158" t="s">
        <v>20</v>
      </c>
      <c r="F122" s="159" t="s">
        <v>2429</v>
      </c>
      <c r="H122" s="158" t="s">
        <v>20</v>
      </c>
      <c r="I122" s="160"/>
      <c r="L122" s="157"/>
      <c r="M122" s="161"/>
      <c r="T122" s="162"/>
      <c r="AT122" s="158" t="s">
        <v>261</v>
      </c>
      <c r="AU122" s="158" t="s">
        <v>86</v>
      </c>
      <c r="AV122" s="13" t="s">
        <v>80</v>
      </c>
      <c r="AW122" s="13" t="s">
        <v>34</v>
      </c>
      <c r="AX122" s="13" t="s">
        <v>73</v>
      </c>
      <c r="AY122" s="158" t="s">
        <v>250</v>
      </c>
    </row>
    <row r="123" spans="2:65" s="12" customFormat="1">
      <c r="B123" s="149"/>
      <c r="D123" s="150" t="s">
        <v>261</v>
      </c>
      <c r="E123" s="151" t="s">
        <v>20</v>
      </c>
      <c r="F123" s="152" t="s">
        <v>2430</v>
      </c>
      <c r="H123" s="153">
        <v>1</v>
      </c>
      <c r="I123" s="154"/>
      <c r="L123" s="149"/>
      <c r="M123" s="155"/>
      <c r="T123" s="156"/>
      <c r="AT123" s="151" t="s">
        <v>261</v>
      </c>
      <c r="AU123" s="151" t="s">
        <v>86</v>
      </c>
      <c r="AV123" s="12" t="s">
        <v>86</v>
      </c>
      <c r="AW123" s="12" t="s">
        <v>34</v>
      </c>
      <c r="AX123" s="12" t="s">
        <v>73</v>
      </c>
      <c r="AY123" s="151" t="s">
        <v>250</v>
      </c>
    </row>
    <row r="124" spans="2:65" s="12" customFormat="1">
      <c r="B124" s="149"/>
      <c r="D124" s="150" t="s">
        <v>261</v>
      </c>
      <c r="E124" s="151" t="s">
        <v>20</v>
      </c>
      <c r="F124" s="152" t="s">
        <v>4781</v>
      </c>
      <c r="H124" s="153">
        <v>0</v>
      </c>
      <c r="I124" s="154"/>
      <c r="L124" s="149"/>
      <c r="M124" s="155"/>
      <c r="T124" s="156"/>
      <c r="AT124" s="151" t="s">
        <v>261</v>
      </c>
      <c r="AU124" s="151" t="s">
        <v>86</v>
      </c>
      <c r="AV124" s="12" t="s">
        <v>86</v>
      </c>
      <c r="AW124" s="12" t="s">
        <v>34</v>
      </c>
      <c r="AX124" s="12" t="s">
        <v>73</v>
      </c>
      <c r="AY124" s="151" t="s">
        <v>250</v>
      </c>
    </row>
    <row r="125" spans="2:65" s="12" customFormat="1">
      <c r="B125" s="149"/>
      <c r="D125" s="150" t="s">
        <v>261</v>
      </c>
      <c r="E125" s="151" t="s">
        <v>20</v>
      </c>
      <c r="F125" s="152" t="s">
        <v>4782</v>
      </c>
      <c r="H125" s="153">
        <v>0</v>
      </c>
      <c r="I125" s="154"/>
      <c r="L125" s="149"/>
      <c r="M125" s="155"/>
      <c r="T125" s="156"/>
      <c r="AT125" s="151" t="s">
        <v>261</v>
      </c>
      <c r="AU125" s="151" t="s">
        <v>86</v>
      </c>
      <c r="AV125" s="12" t="s">
        <v>86</v>
      </c>
      <c r="AW125" s="12" t="s">
        <v>34</v>
      </c>
      <c r="AX125" s="12" t="s">
        <v>73</v>
      </c>
      <c r="AY125" s="151" t="s">
        <v>250</v>
      </c>
    </row>
    <row r="126" spans="2:65" s="12" customFormat="1">
      <c r="B126" s="149"/>
      <c r="D126" s="150" t="s">
        <v>261</v>
      </c>
      <c r="E126" s="151" t="s">
        <v>20</v>
      </c>
      <c r="F126" s="152" t="s">
        <v>2433</v>
      </c>
      <c r="H126" s="153">
        <v>1</v>
      </c>
      <c r="I126" s="154"/>
      <c r="L126" s="149"/>
      <c r="M126" s="155"/>
      <c r="T126" s="156"/>
      <c r="AT126" s="151" t="s">
        <v>261</v>
      </c>
      <c r="AU126" s="151" t="s">
        <v>86</v>
      </c>
      <c r="AV126" s="12" t="s">
        <v>86</v>
      </c>
      <c r="AW126" s="12" t="s">
        <v>34</v>
      </c>
      <c r="AX126" s="12" t="s">
        <v>73</v>
      </c>
      <c r="AY126" s="151" t="s">
        <v>250</v>
      </c>
    </row>
    <row r="127" spans="2:65" s="12" customFormat="1">
      <c r="B127" s="149"/>
      <c r="D127" s="150" t="s">
        <v>261</v>
      </c>
      <c r="E127" s="151" t="s">
        <v>20</v>
      </c>
      <c r="F127" s="152" t="s">
        <v>2434</v>
      </c>
      <c r="H127" s="153">
        <v>1</v>
      </c>
      <c r="I127" s="154"/>
      <c r="L127" s="149"/>
      <c r="M127" s="155"/>
      <c r="T127" s="156"/>
      <c r="AT127" s="151" t="s">
        <v>261</v>
      </c>
      <c r="AU127" s="151" t="s">
        <v>86</v>
      </c>
      <c r="AV127" s="12" t="s">
        <v>86</v>
      </c>
      <c r="AW127" s="12" t="s">
        <v>34</v>
      </c>
      <c r="AX127" s="12" t="s">
        <v>73</v>
      </c>
      <c r="AY127" s="151" t="s">
        <v>250</v>
      </c>
    </row>
    <row r="128" spans="2:65" s="12" customFormat="1">
      <c r="B128" s="149"/>
      <c r="D128" s="150" t="s">
        <v>261</v>
      </c>
      <c r="E128" s="151" t="s">
        <v>20</v>
      </c>
      <c r="F128" s="152" t="s">
        <v>2435</v>
      </c>
      <c r="H128" s="153">
        <v>1</v>
      </c>
      <c r="I128" s="154"/>
      <c r="L128" s="149"/>
      <c r="M128" s="155"/>
      <c r="T128" s="156"/>
      <c r="AT128" s="151" t="s">
        <v>261</v>
      </c>
      <c r="AU128" s="151" t="s">
        <v>86</v>
      </c>
      <c r="AV128" s="12" t="s">
        <v>86</v>
      </c>
      <c r="AW128" s="12" t="s">
        <v>34</v>
      </c>
      <c r="AX128" s="12" t="s">
        <v>73</v>
      </c>
      <c r="AY128" s="151" t="s">
        <v>250</v>
      </c>
    </row>
    <row r="129" spans="2:65" s="12" customFormat="1">
      <c r="B129" s="149"/>
      <c r="D129" s="150" t="s">
        <v>261</v>
      </c>
      <c r="E129" s="151" t="s">
        <v>20</v>
      </c>
      <c r="F129" s="152" t="s">
        <v>2436</v>
      </c>
      <c r="H129" s="153">
        <v>1</v>
      </c>
      <c r="I129" s="154"/>
      <c r="L129" s="149"/>
      <c r="M129" s="155"/>
      <c r="T129" s="156"/>
      <c r="AT129" s="151" t="s">
        <v>261</v>
      </c>
      <c r="AU129" s="151" t="s">
        <v>86</v>
      </c>
      <c r="AV129" s="12" t="s">
        <v>86</v>
      </c>
      <c r="AW129" s="12" t="s">
        <v>34</v>
      </c>
      <c r="AX129" s="12" t="s">
        <v>73</v>
      </c>
      <c r="AY129" s="151" t="s">
        <v>250</v>
      </c>
    </row>
    <row r="130" spans="2:65" s="12" customFormat="1">
      <c r="B130" s="149"/>
      <c r="D130" s="150" t="s">
        <v>261</v>
      </c>
      <c r="E130" s="151" t="s">
        <v>20</v>
      </c>
      <c r="F130" s="152" t="s">
        <v>4783</v>
      </c>
      <c r="H130" s="153">
        <v>1</v>
      </c>
      <c r="I130" s="154"/>
      <c r="L130" s="149"/>
      <c r="M130" s="155"/>
      <c r="T130" s="156"/>
      <c r="AT130" s="151" t="s">
        <v>261</v>
      </c>
      <c r="AU130" s="151" t="s">
        <v>86</v>
      </c>
      <c r="AV130" s="12" t="s">
        <v>86</v>
      </c>
      <c r="AW130" s="12" t="s">
        <v>34</v>
      </c>
      <c r="AX130" s="12" t="s">
        <v>73</v>
      </c>
      <c r="AY130" s="151" t="s">
        <v>250</v>
      </c>
    </row>
    <row r="131" spans="2:65" s="1" customFormat="1" ht="24.2" customHeight="1">
      <c r="B131" s="31"/>
      <c r="C131" s="131" t="s">
        <v>280</v>
      </c>
      <c r="D131" s="131" t="s">
        <v>253</v>
      </c>
      <c r="E131" s="132" t="s">
        <v>2442</v>
      </c>
      <c r="F131" s="133" t="s">
        <v>2443</v>
      </c>
      <c r="G131" s="134" t="s">
        <v>305</v>
      </c>
      <c r="H131" s="135">
        <v>25.739000000000001</v>
      </c>
      <c r="I131" s="136"/>
      <c r="J131" s="137">
        <f>ROUND(I131*H131,2)</f>
        <v>0</v>
      </c>
      <c r="K131" s="138"/>
      <c r="L131" s="31"/>
      <c r="M131" s="139" t="s">
        <v>20</v>
      </c>
      <c r="N131" s="140" t="s">
        <v>45</v>
      </c>
      <c r="P131" s="141">
        <f>O131*H131</f>
        <v>0</v>
      </c>
      <c r="Q131" s="141">
        <v>0.13544500000000001</v>
      </c>
      <c r="R131" s="141">
        <f>Q131*H131</f>
        <v>3.4862188550000002</v>
      </c>
      <c r="S131" s="141">
        <v>0</v>
      </c>
      <c r="T131" s="142">
        <f>S131*H131</f>
        <v>0</v>
      </c>
      <c r="AR131" s="143" t="s">
        <v>257</v>
      </c>
      <c r="AT131" s="143" t="s">
        <v>253</v>
      </c>
      <c r="AU131" s="143" t="s">
        <v>86</v>
      </c>
      <c r="AY131" s="16" t="s">
        <v>250</v>
      </c>
      <c r="BE131" s="144">
        <f>IF(N131="základní",J131,0)</f>
        <v>0</v>
      </c>
      <c r="BF131" s="144">
        <f>IF(N131="snížená",J131,0)</f>
        <v>0</v>
      </c>
      <c r="BG131" s="144">
        <f>IF(N131="zákl. přenesená",J131,0)</f>
        <v>0</v>
      </c>
      <c r="BH131" s="144">
        <f>IF(N131="sníž. přenesená",J131,0)</f>
        <v>0</v>
      </c>
      <c r="BI131" s="144">
        <f>IF(N131="nulová",J131,0)</f>
        <v>0</v>
      </c>
      <c r="BJ131" s="16" t="s">
        <v>86</v>
      </c>
      <c r="BK131" s="144">
        <f>ROUND(I131*H131,2)</f>
        <v>0</v>
      </c>
      <c r="BL131" s="16" t="s">
        <v>257</v>
      </c>
      <c r="BM131" s="143" t="s">
        <v>4784</v>
      </c>
    </row>
    <row r="132" spans="2:65" s="13" customFormat="1">
      <c r="B132" s="157"/>
      <c r="D132" s="150" t="s">
        <v>261</v>
      </c>
      <c r="E132" s="158" t="s">
        <v>20</v>
      </c>
      <c r="F132" s="159" t="s">
        <v>2429</v>
      </c>
      <c r="H132" s="158" t="s">
        <v>20</v>
      </c>
      <c r="I132" s="160"/>
      <c r="L132" s="157"/>
      <c r="M132" s="161"/>
      <c r="T132" s="162"/>
      <c r="AT132" s="158" t="s">
        <v>261</v>
      </c>
      <c r="AU132" s="158" t="s">
        <v>86</v>
      </c>
      <c r="AV132" s="13" t="s">
        <v>80</v>
      </c>
      <c r="AW132" s="13" t="s">
        <v>34</v>
      </c>
      <c r="AX132" s="13" t="s">
        <v>73</v>
      </c>
      <c r="AY132" s="158" t="s">
        <v>250</v>
      </c>
    </row>
    <row r="133" spans="2:65" s="12" customFormat="1">
      <c r="B133" s="149"/>
      <c r="D133" s="150" t="s">
        <v>261</v>
      </c>
      <c r="E133" s="151" t="s">
        <v>20</v>
      </c>
      <c r="F133" s="152" t="s">
        <v>4785</v>
      </c>
      <c r="H133" s="153">
        <v>3.4940000000000002</v>
      </c>
      <c r="I133" s="154"/>
      <c r="L133" s="149"/>
      <c r="M133" s="155"/>
      <c r="T133" s="156"/>
      <c r="AT133" s="151" t="s">
        <v>261</v>
      </c>
      <c r="AU133" s="151" t="s">
        <v>86</v>
      </c>
      <c r="AV133" s="12" t="s">
        <v>86</v>
      </c>
      <c r="AW133" s="12" t="s">
        <v>34</v>
      </c>
      <c r="AX133" s="12" t="s">
        <v>73</v>
      </c>
      <c r="AY133" s="151" t="s">
        <v>250</v>
      </c>
    </row>
    <row r="134" spans="2:65" s="12" customFormat="1">
      <c r="B134" s="149"/>
      <c r="D134" s="150" t="s">
        <v>261</v>
      </c>
      <c r="E134" s="151" t="s">
        <v>20</v>
      </c>
      <c r="F134" s="152" t="s">
        <v>4781</v>
      </c>
      <c r="H134" s="153">
        <v>0</v>
      </c>
      <c r="I134" s="154"/>
      <c r="L134" s="149"/>
      <c r="M134" s="155"/>
      <c r="T134" s="156"/>
      <c r="AT134" s="151" t="s">
        <v>261</v>
      </c>
      <c r="AU134" s="151" t="s">
        <v>86</v>
      </c>
      <c r="AV134" s="12" t="s">
        <v>86</v>
      </c>
      <c r="AW134" s="12" t="s">
        <v>34</v>
      </c>
      <c r="AX134" s="12" t="s">
        <v>73</v>
      </c>
      <c r="AY134" s="151" t="s">
        <v>250</v>
      </c>
    </row>
    <row r="135" spans="2:65" s="12" customFormat="1">
      <c r="B135" s="149"/>
      <c r="D135" s="150" t="s">
        <v>261</v>
      </c>
      <c r="E135" s="151" t="s">
        <v>20</v>
      </c>
      <c r="F135" s="152" t="s">
        <v>2447</v>
      </c>
      <c r="H135" s="153">
        <v>3.7250000000000001</v>
      </c>
      <c r="I135" s="154"/>
      <c r="L135" s="149"/>
      <c r="M135" s="155"/>
      <c r="T135" s="156"/>
      <c r="AT135" s="151" t="s">
        <v>261</v>
      </c>
      <c r="AU135" s="151" t="s">
        <v>86</v>
      </c>
      <c r="AV135" s="12" t="s">
        <v>86</v>
      </c>
      <c r="AW135" s="12" t="s">
        <v>34</v>
      </c>
      <c r="AX135" s="12" t="s">
        <v>73</v>
      </c>
      <c r="AY135" s="151" t="s">
        <v>250</v>
      </c>
    </row>
    <row r="136" spans="2:65" s="12" customFormat="1">
      <c r="B136" s="149"/>
      <c r="D136" s="150" t="s">
        <v>261</v>
      </c>
      <c r="E136" s="151" t="s">
        <v>20</v>
      </c>
      <c r="F136" s="152" t="s">
        <v>4786</v>
      </c>
      <c r="H136" s="153">
        <v>3.6829999999999998</v>
      </c>
      <c r="I136" s="154"/>
      <c r="L136" s="149"/>
      <c r="M136" s="155"/>
      <c r="T136" s="156"/>
      <c r="AT136" s="151" t="s">
        <v>261</v>
      </c>
      <c r="AU136" s="151" t="s">
        <v>86</v>
      </c>
      <c r="AV136" s="12" t="s">
        <v>86</v>
      </c>
      <c r="AW136" s="12" t="s">
        <v>34</v>
      </c>
      <c r="AX136" s="12" t="s">
        <v>73</v>
      </c>
      <c r="AY136" s="151" t="s">
        <v>250</v>
      </c>
    </row>
    <row r="137" spans="2:65" s="12" customFormat="1">
      <c r="B137" s="149"/>
      <c r="D137" s="150" t="s">
        <v>261</v>
      </c>
      <c r="E137" s="151" t="s">
        <v>20</v>
      </c>
      <c r="F137" s="152" t="s">
        <v>4787</v>
      </c>
      <c r="H137" s="153">
        <v>3.7040000000000002</v>
      </c>
      <c r="I137" s="154"/>
      <c r="L137" s="149"/>
      <c r="M137" s="155"/>
      <c r="T137" s="156"/>
      <c r="AT137" s="151" t="s">
        <v>261</v>
      </c>
      <c r="AU137" s="151" t="s">
        <v>86</v>
      </c>
      <c r="AV137" s="12" t="s">
        <v>86</v>
      </c>
      <c r="AW137" s="12" t="s">
        <v>34</v>
      </c>
      <c r="AX137" s="12" t="s">
        <v>73</v>
      </c>
      <c r="AY137" s="151" t="s">
        <v>250</v>
      </c>
    </row>
    <row r="138" spans="2:65" s="12" customFormat="1">
      <c r="B138" s="149"/>
      <c r="D138" s="150" t="s">
        <v>261</v>
      </c>
      <c r="E138" s="151" t="s">
        <v>20</v>
      </c>
      <c r="F138" s="152" t="s">
        <v>4788</v>
      </c>
      <c r="H138" s="153">
        <v>3.6829999999999998</v>
      </c>
      <c r="I138" s="154"/>
      <c r="L138" s="149"/>
      <c r="M138" s="155"/>
      <c r="T138" s="156"/>
      <c r="AT138" s="151" t="s">
        <v>261</v>
      </c>
      <c r="AU138" s="151" t="s">
        <v>86</v>
      </c>
      <c r="AV138" s="12" t="s">
        <v>86</v>
      </c>
      <c r="AW138" s="12" t="s">
        <v>34</v>
      </c>
      <c r="AX138" s="12" t="s">
        <v>73</v>
      </c>
      <c r="AY138" s="151" t="s">
        <v>250</v>
      </c>
    </row>
    <row r="139" spans="2:65" s="12" customFormat="1">
      <c r="B139" s="149"/>
      <c r="D139" s="150" t="s">
        <v>261</v>
      </c>
      <c r="E139" s="151" t="s">
        <v>20</v>
      </c>
      <c r="F139" s="152" t="s">
        <v>4789</v>
      </c>
      <c r="H139" s="153">
        <v>3.7040000000000002</v>
      </c>
      <c r="I139" s="154"/>
      <c r="L139" s="149"/>
      <c r="M139" s="155"/>
      <c r="T139" s="156"/>
      <c r="AT139" s="151" t="s">
        <v>261</v>
      </c>
      <c r="AU139" s="151" t="s">
        <v>86</v>
      </c>
      <c r="AV139" s="12" t="s">
        <v>86</v>
      </c>
      <c r="AW139" s="12" t="s">
        <v>34</v>
      </c>
      <c r="AX139" s="12" t="s">
        <v>73</v>
      </c>
      <c r="AY139" s="151" t="s">
        <v>250</v>
      </c>
    </row>
    <row r="140" spans="2:65" s="12" customFormat="1">
      <c r="B140" s="149"/>
      <c r="D140" s="150" t="s">
        <v>261</v>
      </c>
      <c r="E140" s="151" t="s">
        <v>20</v>
      </c>
      <c r="F140" s="152" t="s">
        <v>4790</v>
      </c>
      <c r="H140" s="153">
        <v>3.746</v>
      </c>
      <c r="I140" s="154"/>
      <c r="L140" s="149"/>
      <c r="M140" s="155"/>
      <c r="T140" s="156"/>
      <c r="AT140" s="151" t="s">
        <v>261</v>
      </c>
      <c r="AU140" s="151" t="s">
        <v>86</v>
      </c>
      <c r="AV140" s="12" t="s">
        <v>86</v>
      </c>
      <c r="AW140" s="12" t="s">
        <v>34</v>
      </c>
      <c r="AX140" s="12" t="s">
        <v>73</v>
      </c>
      <c r="AY140" s="151" t="s">
        <v>250</v>
      </c>
    </row>
    <row r="141" spans="2:65" s="1" customFormat="1" ht="24.2" customHeight="1">
      <c r="B141" s="31"/>
      <c r="C141" s="131" t="s">
        <v>287</v>
      </c>
      <c r="D141" s="131" t="s">
        <v>253</v>
      </c>
      <c r="E141" s="132" t="s">
        <v>2452</v>
      </c>
      <c r="F141" s="133" t="s">
        <v>2453</v>
      </c>
      <c r="G141" s="134" t="s">
        <v>283</v>
      </c>
      <c r="H141" s="135">
        <v>40.700000000000003</v>
      </c>
      <c r="I141" s="136"/>
      <c r="J141" s="137">
        <f>ROUND(I141*H141,2)</f>
        <v>0</v>
      </c>
      <c r="K141" s="138"/>
      <c r="L141" s="31"/>
      <c r="M141" s="139" t="s">
        <v>20</v>
      </c>
      <c r="N141" s="140" t="s">
        <v>45</v>
      </c>
      <c r="P141" s="141">
        <f>O141*H141</f>
        <v>0</v>
      </c>
      <c r="Q141" s="141">
        <v>1.2799999999999999E-4</v>
      </c>
      <c r="R141" s="141">
        <f>Q141*H141</f>
        <v>5.2096E-3</v>
      </c>
      <c r="S141" s="141">
        <v>0</v>
      </c>
      <c r="T141" s="142">
        <f>S141*H141</f>
        <v>0</v>
      </c>
      <c r="AR141" s="143" t="s">
        <v>257</v>
      </c>
      <c r="AT141" s="143" t="s">
        <v>253</v>
      </c>
      <c r="AU141" s="143" t="s">
        <v>86</v>
      </c>
      <c r="AY141" s="16" t="s">
        <v>250</v>
      </c>
      <c r="BE141" s="144">
        <f>IF(N141="základní",J141,0)</f>
        <v>0</v>
      </c>
      <c r="BF141" s="144">
        <f>IF(N141="snížená",J141,0)</f>
        <v>0</v>
      </c>
      <c r="BG141" s="144">
        <f>IF(N141="zákl. přenesená",J141,0)</f>
        <v>0</v>
      </c>
      <c r="BH141" s="144">
        <f>IF(N141="sníž. přenesená",J141,0)</f>
        <v>0</v>
      </c>
      <c r="BI141" s="144">
        <f>IF(N141="nulová",J141,0)</f>
        <v>0</v>
      </c>
      <c r="BJ141" s="16" t="s">
        <v>86</v>
      </c>
      <c r="BK141" s="144">
        <f>ROUND(I141*H141,2)</f>
        <v>0</v>
      </c>
      <c r="BL141" s="16" t="s">
        <v>257</v>
      </c>
      <c r="BM141" s="143" t="s">
        <v>4791</v>
      </c>
    </row>
    <row r="142" spans="2:65" s="1" customFormat="1">
      <c r="B142" s="31"/>
      <c r="D142" s="145" t="s">
        <v>259</v>
      </c>
      <c r="F142" s="146" t="s">
        <v>2455</v>
      </c>
      <c r="I142" s="147"/>
      <c r="L142" s="31"/>
      <c r="M142" s="148"/>
      <c r="T142" s="50"/>
      <c r="AT142" s="16" t="s">
        <v>259</v>
      </c>
      <c r="AU142" s="16" t="s">
        <v>86</v>
      </c>
    </row>
    <row r="143" spans="2:65" s="13" customFormat="1">
      <c r="B143" s="157"/>
      <c r="D143" s="150" t="s">
        <v>261</v>
      </c>
      <c r="E143" s="158" t="s">
        <v>20</v>
      </c>
      <c r="F143" s="159" t="s">
        <v>2429</v>
      </c>
      <c r="H143" s="158" t="s">
        <v>20</v>
      </c>
      <c r="I143" s="160"/>
      <c r="L143" s="157"/>
      <c r="M143" s="161"/>
      <c r="T143" s="162"/>
      <c r="AT143" s="158" t="s">
        <v>261</v>
      </c>
      <c r="AU143" s="158" t="s">
        <v>86</v>
      </c>
      <c r="AV143" s="13" t="s">
        <v>80</v>
      </c>
      <c r="AW143" s="13" t="s">
        <v>34</v>
      </c>
      <c r="AX143" s="13" t="s">
        <v>73</v>
      </c>
      <c r="AY143" s="158" t="s">
        <v>250</v>
      </c>
    </row>
    <row r="144" spans="2:65" s="12" customFormat="1">
      <c r="B144" s="149"/>
      <c r="D144" s="150" t="s">
        <v>261</v>
      </c>
      <c r="E144" s="151" t="s">
        <v>20</v>
      </c>
      <c r="F144" s="152" t="s">
        <v>4792</v>
      </c>
      <c r="H144" s="153">
        <v>5.64</v>
      </c>
      <c r="I144" s="154"/>
      <c r="L144" s="149"/>
      <c r="M144" s="155"/>
      <c r="T144" s="156"/>
      <c r="AT144" s="151" t="s">
        <v>261</v>
      </c>
      <c r="AU144" s="151" t="s">
        <v>86</v>
      </c>
      <c r="AV144" s="12" t="s">
        <v>86</v>
      </c>
      <c r="AW144" s="12" t="s">
        <v>34</v>
      </c>
      <c r="AX144" s="12" t="s">
        <v>73</v>
      </c>
      <c r="AY144" s="151" t="s">
        <v>250</v>
      </c>
    </row>
    <row r="145" spans="2:65" s="12" customFormat="1">
      <c r="B145" s="149"/>
      <c r="D145" s="150" t="s">
        <v>261</v>
      </c>
      <c r="E145" s="151" t="s">
        <v>20</v>
      </c>
      <c r="F145" s="152" t="s">
        <v>4781</v>
      </c>
      <c r="H145" s="153">
        <v>0</v>
      </c>
      <c r="I145" s="154"/>
      <c r="L145" s="149"/>
      <c r="M145" s="155"/>
      <c r="T145" s="156"/>
      <c r="AT145" s="151" t="s">
        <v>261</v>
      </c>
      <c r="AU145" s="151" t="s">
        <v>86</v>
      </c>
      <c r="AV145" s="12" t="s">
        <v>86</v>
      </c>
      <c r="AW145" s="12" t="s">
        <v>34</v>
      </c>
      <c r="AX145" s="12" t="s">
        <v>73</v>
      </c>
      <c r="AY145" s="151" t="s">
        <v>250</v>
      </c>
    </row>
    <row r="146" spans="2:65" s="12" customFormat="1">
      <c r="B146" s="149"/>
      <c r="D146" s="150" t="s">
        <v>261</v>
      </c>
      <c r="E146" s="151" t="s">
        <v>20</v>
      </c>
      <c r="F146" s="152" t="s">
        <v>4793</v>
      </c>
      <c r="H146" s="153">
        <v>5.86</v>
      </c>
      <c r="I146" s="154"/>
      <c r="L146" s="149"/>
      <c r="M146" s="155"/>
      <c r="T146" s="156"/>
      <c r="AT146" s="151" t="s">
        <v>261</v>
      </c>
      <c r="AU146" s="151" t="s">
        <v>86</v>
      </c>
      <c r="AV146" s="12" t="s">
        <v>86</v>
      </c>
      <c r="AW146" s="12" t="s">
        <v>34</v>
      </c>
      <c r="AX146" s="12" t="s">
        <v>73</v>
      </c>
      <c r="AY146" s="151" t="s">
        <v>250</v>
      </c>
    </row>
    <row r="147" spans="2:65" s="12" customFormat="1">
      <c r="B147" s="149"/>
      <c r="D147" s="150" t="s">
        <v>261</v>
      </c>
      <c r="E147" s="151" t="s">
        <v>20</v>
      </c>
      <c r="F147" s="152" t="s">
        <v>4794</v>
      </c>
      <c r="H147" s="153">
        <v>5.82</v>
      </c>
      <c r="I147" s="154"/>
      <c r="L147" s="149"/>
      <c r="M147" s="155"/>
      <c r="T147" s="156"/>
      <c r="AT147" s="151" t="s">
        <v>261</v>
      </c>
      <c r="AU147" s="151" t="s">
        <v>86</v>
      </c>
      <c r="AV147" s="12" t="s">
        <v>86</v>
      </c>
      <c r="AW147" s="12" t="s">
        <v>34</v>
      </c>
      <c r="AX147" s="12" t="s">
        <v>73</v>
      </c>
      <c r="AY147" s="151" t="s">
        <v>250</v>
      </c>
    </row>
    <row r="148" spans="2:65" s="12" customFormat="1">
      <c r="B148" s="149"/>
      <c r="D148" s="150" t="s">
        <v>261</v>
      </c>
      <c r="E148" s="151" t="s">
        <v>20</v>
      </c>
      <c r="F148" s="152" t="s">
        <v>4795</v>
      </c>
      <c r="H148" s="153">
        <v>5.84</v>
      </c>
      <c r="I148" s="154"/>
      <c r="L148" s="149"/>
      <c r="M148" s="155"/>
      <c r="T148" s="156"/>
      <c r="AT148" s="151" t="s">
        <v>261</v>
      </c>
      <c r="AU148" s="151" t="s">
        <v>86</v>
      </c>
      <c r="AV148" s="12" t="s">
        <v>86</v>
      </c>
      <c r="AW148" s="12" t="s">
        <v>34</v>
      </c>
      <c r="AX148" s="12" t="s">
        <v>73</v>
      </c>
      <c r="AY148" s="151" t="s">
        <v>250</v>
      </c>
    </row>
    <row r="149" spans="2:65" s="12" customFormat="1">
      <c r="B149" s="149"/>
      <c r="D149" s="150" t="s">
        <v>261</v>
      </c>
      <c r="E149" s="151" t="s">
        <v>20</v>
      </c>
      <c r="F149" s="152" t="s">
        <v>4796</v>
      </c>
      <c r="H149" s="153">
        <v>5.82</v>
      </c>
      <c r="I149" s="154"/>
      <c r="L149" s="149"/>
      <c r="M149" s="155"/>
      <c r="T149" s="156"/>
      <c r="AT149" s="151" t="s">
        <v>261</v>
      </c>
      <c r="AU149" s="151" t="s">
        <v>86</v>
      </c>
      <c r="AV149" s="12" t="s">
        <v>86</v>
      </c>
      <c r="AW149" s="12" t="s">
        <v>34</v>
      </c>
      <c r="AX149" s="12" t="s">
        <v>73</v>
      </c>
      <c r="AY149" s="151" t="s">
        <v>250</v>
      </c>
    </row>
    <row r="150" spans="2:65" s="12" customFormat="1">
      <c r="B150" s="149"/>
      <c r="D150" s="150" t="s">
        <v>261</v>
      </c>
      <c r="E150" s="151" t="s">
        <v>20</v>
      </c>
      <c r="F150" s="152" t="s">
        <v>4797</v>
      </c>
      <c r="H150" s="153">
        <v>5.84</v>
      </c>
      <c r="I150" s="154"/>
      <c r="L150" s="149"/>
      <c r="M150" s="155"/>
      <c r="T150" s="156"/>
      <c r="AT150" s="151" t="s">
        <v>261</v>
      </c>
      <c r="AU150" s="151" t="s">
        <v>86</v>
      </c>
      <c r="AV150" s="12" t="s">
        <v>86</v>
      </c>
      <c r="AW150" s="12" t="s">
        <v>34</v>
      </c>
      <c r="AX150" s="12" t="s">
        <v>73</v>
      </c>
      <c r="AY150" s="151" t="s">
        <v>250</v>
      </c>
    </row>
    <row r="151" spans="2:65" s="12" customFormat="1">
      <c r="B151" s="149"/>
      <c r="D151" s="150" t="s">
        <v>261</v>
      </c>
      <c r="E151" s="151" t="s">
        <v>20</v>
      </c>
      <c r="F151" s="152" t="s">
        <v>4798</v>
      </c>
      <c r="H151" s="153">
        <v>5.88</v>
      </c>
      <c r="I151" s="154"/>
      <c r="L151" s="149"/>
      <c r="M151" s="155"/>
      <c r="T151" s="156"/>
      <c r="AT151" s="151" t="s">
        <v>261</v>
      </c>
      <c r="AU151" s="151" t="s">
        <v>86</v>
      </c>
      <c r="AV151" s="12" t="s">
        <v>86</v>
      </c>
      <c r="AW151" s="12" t="s">
        <v>34</v>
      </c>
      <c r="AX151" s="12" t="s">
        <v>73</v>
      </c>
      <c r="AY151" s="151" t="s">
        <v>250</v>
      </c>
    </row>
    <row r="152" spans="2:65" s="11" customFormat="1" ht="22.9" customHeight="1">
      <c r="B152" s="119"/>
      <c r="D152" s="120" t="s">
        <v>72</v>
      </c>
      <c r="E152" s="129" t="s">
        <v>257</v>
      </c>
      <c r="F152" s="129" t="s">
        <v>286</v>
      </c>
      <c r="I152" s="122"/>
      <c r="J152" s="130">
        <f>BK152</f>
        <v>0</v>
      </c>
      <c r="L152" s="119"/>
      <c r="M152" s="124"/>
      <c r="P152" s="125">
        <f>SUM(P153:P155)</f>
        <v>0</v>
      </c>
      <c r="R152" s="125">
        <f>SUM(R153:R155)</f>
        <v>0.36878632</v>
      </c>
      <c r="T152" s="126">
        <f>SUM(T153:T155)</f>
        <v>0</v>
      </c>
      <c r="AR152" s="120" t="s">
        <v>80</v>
      </c>
      <c r="AT152" s="127" t="s">
        <v>72</v>
      </c>
      <c r="AU152" s="127" t="s">
        <v>80</v>
      </c>
      <c r="AY152" s="120" t="s">
        <v>250</v>
      </c>
      <c r="BK152" s="128">
        <f>SUM(BK153:BK155)</f>
        <v>0</v>
      </c>
    </row>
    <row r="153" spans="2:65" s="1" customFormat="1" ht="37.9" customHeight="1">
      <c r="B153" s="31"/>
      <c r="C153" s="131" t="s">
        <v>294</v>
      </c>
      <c r="D153" s="131" t="s">
        <v>253</v>
      </c>
      <c r="E153" s="132" t="s">
        <v>2463</v>
      </c>
      <c r="F153" s="133" t="s">
        <v>2464</v>
      </c>
      <c r="G153" s="134" t="s">
        <v>290</v>
      </c>
      <c r="H153" s="135">
        <v>16</v>
      </c>
      <c r="I153" s="136"/>
      <c r="J153" s="137">
        <f>ROUND(I153*H153,2)</f>
        <v>0</v>
      </c>
      <c r="K153" s="138"/>
      <c r="L153" s="31"/>
      <c r="M153" s="139" t="s">
        <v>20</v>
      </c>
      <c r="N153" s="140" t="s">
        <v>45</v>
      </c>
      <c r="P153" s="141">
        <f>O153*H153</f>
        <v>0</v>
      </c>
      <c r="Q153" s="141">
        <v>1.9704960000000001E-2</v>
      </c>
      <c r="R153" s="141">
        <f>Q153*H153</f>
        <v>0.31527936000000001</v>
      </c>
      <c r="S153" s="141">
        <v>0</v>
      </c>
      <c r="T153" s="142">
        <f>S153*H153</f>
        <v>0</v>
      </c>
      <c r="AR153" s="143" t="s">
        <v>257</v>
      </c>
      <c r="AT153" s="143" t="s">
        <v>253</v>
      </c>
      <c r="AU153" s="143" t="s">
        <v>86</v>
      </c>
      <c r="AY153" s="16" t="s">
        <v>250</v>
      </c>
      <c r="BE153" s="144">
        <f>IF(N153="základní",J153,0)</f>
        <v>0</v>
      </c>
      <c r="BF153" s="144">
        <f>IF(N153="snížená",J153,0)</f>
        <v>0</v>
      </c>
      <c r="BG153" s="144">
        <f>IF(N153="zákl. přenesená",J153,0)</f>
        <v>0</v>
      </c>
      <c r="BH153" s="144">
        <f>IF(N153="sníž. přenesená",J153,0)</f>
        <v>0</v>
      </c>
      <c r="BI153" s="144">
        <f>IF(N153="nulová",J153,0)</f>
        <v>0</v>
      </c>
      <c r="BJ153" s="16" t="s">
        <v>86</v>
      </c>
      <c r="BK153" s="144">
        <f>ROUND(I153*H153,2)</f>
        <v>0</v>
      </c>
      <c r="BL153" s="16" t="s">
        <v>257</v>
      </c>
      <c r="BM153" s="143" t="s">
        <v>4799</v>
      </c>
    </row>
    <row r="154" spans="2:65" s="1" customFormat="1" ht="62.65" customHeight="1">
      <c r="B154" s="31"/>
      <c r="C154" s="131" t="s">
        <v>302</v>
      </c>
      <c r="D154" s="131" t="s">
        <v>253</v>
      </c>
      <c r="E154" s="132" t="s">
        <v>4800</v>
      </c>
      <c r="F154" s="133" t="s">
        <v>4801</v>
      </c>
      <c r="G154" s="134" t="s">
        <v>290</v>
      </c>
      <c r="H154" s="135">
        <v>1</v>
      </c>
      <c r="I154" s="136"/>
      <c r="J154" s="137">
        <f>ROUND(I154*H154,2)</f>
        <v>0</v>
      </c>
      <c r="K154" s="138"/>
      <c r="L154" s="31"/>
      <c r="M154" s="139" t="s">
        <v>20</v>
      </c>
      <c r="N154" s="140" t="s">
        <v>45</v>
      </c>
      <c r="P154" s="141">
        <f>O154*H154</f>
        <v>0</v>
      </c>
      <c r="Q154" s="141">
        <v>5.3506959999999999E-2</v>
      </c>
      <c r="R154" s="141">
        <f>Q154*H154</f>
        <v>5.3506959999999999E-2</v>
      </c>
      <c r="S154" s="141">
        <v>0</v>
      </c>
      <c r="T154" s="142">
        <f>S154*H154</f>
        <v>0</v>
      </c>
      <c r="AR154" s="143" t="s">
        <v>257</v>
      </c>
      <c r="AT154" s="143" t="s">
        <v>253</v>
      </c>
      <c r="AU154" s="143" t="s">
        <v>86</v>
      </c>
      <c r="AY154" s="16" t="s">
        <v>250</v>
      </c>
      <c r="BE154" s="144">
        <f>IF(N154="základní",J154,0)</f>
        <v>0</v>
      </c>
      <c r="BF154" s="144">
        <f>IF(N154="snížená",J154,0)</f>
        <v>0</v>
      </c>
      <c r="BG154" s="144">
        <f>IF(N154="zákl. přenesená",J154,0)</f>
        <v>0</v>
      </c>
      <c r="BH154" s="144">
        <f>IF(N154="sníž. přenesená",J154,0)</f>
        <v>0</v>
      </c>
      <c r="BI154" s="144">
        <f>IF(N154="nulová",J154,0)</f>
        <v>0</v>
      </c>
      <c r="BJ154" s="16" t="s">
        <v>86</v>
      </c>
      <c r="BK154" s="144">
        <f>ROUND(I154*H154,2)</f>
        <v>0</v>
      </c>
      <c r="BL154" s="16" t="s">
        <v>257</v>
      </c>
      <c r="BM154" s="143" t="s">
        <v>4802</v>
      </c>
    </row>
    <row r="155" spans="2:65" s="1" customFormat="1">
      <c r="B155" s="31"/>
      <c r="D155" s="145" t="s">
        <v>259</v>
      </c>
      <c r="F155" s="146" t="s">
        <v>4803</v>
      </c>
      <c r="I155" s="147"/>
      <c r="L155" s="31"/>
      <c r="M155" s="148"/>
      <c r="T155" s="50"/>
      <c r="AT155" s="16" t="s">
        <v>259</v>
      </c>
      <c r="AU155" s="16" t="s">
        <v>86</v>
      </c>
    </row>
    <row r="156" spans="2:65" s="11" customFormat="1" ht="22.9" customHeight="1">
      <c r="B156" s="119"/>
      <c r="D156" s="120" t="s">
        <v>72</v>
      </c>
      <c r="E156" s="129" t="s">
        <v>287</v>
      </c>
      <c r="F156" s="129" t="s">
        <v>301</v>
      </c>
      <c r="I156" s="122"/>
      <c r="J156" s="130">
        <f>BK156</f>
        <v>0</v>
      </c>
      <c r="L156" s="119"/>
      <c r="M156" s="124"/>
      <c r="P156" s="125">
        <f>SUM(P157:P254)</f>
        <v>0</v>
      </c>
      <c r="R156" s="125">
        <f>SUM(R157:R254)</f>
        <v>26.725118435600002</v>
      </c>
      <c r="T156" s="126">
        <f>SUM(T157:T254)</f>
        <v>3.30884</v>
      </c>
      <c r="AR156" s="120" t="s">
        <v>80</v>
      </c>
      <c r="AT156" s="127" t="s">
        <v>72</v>
      </c>
      <c r="AU156" s="127" t="s">
        <v>80</v>
      </c>
      <c r="AY156" s="120" t="s">
        <v>250</v>
      </c>
      <c r="BK156" s="128">
        <f>SUM(BK157:BK254)</f>
        <v>0</v>
      </c>
    </row>
    <row r="157" spans="2:65" s="1" customFormat="1" ht="37.9" customHeight="1">
      <c r="B157" s="31"/>
      <c r="C157" s="131" t="s">
        <v>310</v>
      </c>
      <c r="D157" s="131" t="s">
        <v>253</v>
      </c>
      <c r="E157" s="132" t="s">
        <v>2490</v>
      </c>
      <c r="F157" s="133" t="s">
        <v>2491</v>
      </c>
      <c r="G157" s="134" t="s">
        <v>305</v>
      </c>
      <c r="H157" s="135">
        <v>59.3</v>
      </c>
      <c r="I157" s="136"/>
      <c r="J157" s="137">
        <f>ROUND(I157*H157,2)</f>
        <v>0</v>
      </c>
      <c r="K157" s="138"/>
      <c r="L157" s="31"/>
      <c r="M157" s="139" t="s">
        <v>20</v>
      </c>
      <c r="N157" s="140" t="s">
        <v>45</v>
      </c>
      <c r="P157" s="141">
        <f>O157*H157</f>
        <v>0</v>
      </c>
      <c r="Q157" s="141">
        <v>4.3839999999999999E-3</v>
      </c>
      <c r="R157" s="141">
        <f>Q157*H157</f>
        <v>0.25997119999999996</v>
      </c>
      <c r="S157" s="141">
        <v>0</v>
      </c>
      <c r="T157" s="142">
        <f>S157*H157</f>
        <v>0</v>
      </c>
      <c r="AR157" s="143" t="s">
        <v>257</v>
      </c>
      <c r="AT157" s="143" t="s">
        <v>253</v>
      </c>
      <c r="AU157" s="143" t="s">
        <v>86</v>
      </c>
      <c r="AY157" s="16" t="s">
        <v>250</v>
      </c>
      <c r="BE157" s="144">
        <f>IF(N157="základní",J157,0)</f>
        <v>0</v>
      </c>
      <c r="BF157" s="144">
        <f>IF(N157="snížená",J157,0)</f>
        <v>0</v>
      </c>
      <c r="BG157" s="144">
        <f>IF(N157="zákl. přenesená",J157,0)</f>
        <v>0</v>
      </c>
      <c r="BH157" s="144">
        <f>IF(N157="sníž. přenesená",J157,0)</f>
        <v>0</v>
      </c>
      <c r="BI157" s="144">
        <f>IF(N157="nulová",J157,0)</f>
        <v>0</v>
      </c>
      <c r="BJ157" s="16" t="s">
        <v>86</v>
      </c>
      <c r="BK157" s="144">
        <f>ROUND(I157*H157,2)</f>
        <v>0</v>
      </c>
      <c r="BL157" s="16" t="s">
        <v>257</v>
      </c>
      <c r="BM157" s="143" t="s">
        <v>4804</v>
      </c>
    </row>
    <row r="158" spans="2:65" s="1" customFormat="1">
      <c r="B158" s="31"/>
      <c r="D158" s="145" t="s">
        <v>259</v>
      </c>
      <c r="F158" s="146" t="s">
        <v>2493</v>
      </c>
      <c r="I158" s="147"/>
      <c r="L158" s="31"/>
      <c r="M158" s="148"/>
      <c r="T158" s="50"/>
      <c r="AT158" s="16" t="s">
        <v>259</v>
      </c>
      <c r="AU158" s="16" t="s">
        <v>86</v>
      </c>
    </row>
    <row r="159" spans="2:65" s="12" customFormat="1">
      <c r="B159" s="149"/>
      <c r="D159" s="150" t="s">
        <v>261</v>
      </c>
      <c r="E159" s="151" t="s">
        <v>20</v>
      </c>
      <c r="F159" s="152" t="s">
        <v>4805</v>
      </c>
      <c r="H159" s="153">
        <v>3.5</v>
      </c>
      <c r="I159" s="154"/>
      <c r="L159" s="149"/>
      <c r="M159" s="155"/>
      <c r="T159" s="156"/>
      <c r="AT159" s="151" t="s">
        <v>261</v>
      </c>
      <c r="AU159" s="151" t="s">
        <v>86</v>
      </c>
      <c r="AV159" s="12" t="s">
        <v>86</v>
      </c>
      <c r="AW159" s="12" t="s">
        <v>34</v>
      </c>
      <c r="AX159" s="12" t="s">
        <v>73</v>
      </c>
      <c r="AY159" s="151" t="s">
        <v>250</v>
      </c>
    </row>
    <row r="160" spans="2:65" s="13" customFormat="1">
      <c r="B160" s="157"/>
      <c r="D160" s="150" t="s">
        <v>261</v>
      </c>
      <c r="E160" s="158" t="s">
        <v>20</v>
      </c>
      <c r="F160" s="159" t="s">
        <v>2494</v>
      </c>
      <c r="H160" s="158" t="s">
        <v>20</v>
      </c>
      <c r="I160" s="160"/>
      <c r="L160" s="157"/>
      <c r="M160" s="161"/>
      <c r="T160" s="162"/>
      <c r="AT160" s="158" t="s">
        <v>261</v>
      </c>
      <c r="AU160" s="158" t="s">
        <v>86</v>
      </c>
      <c r="AV160" s="13" t="s">
        <v>80</v>
      </c>
      <c r="AW160" s="13" t="s">
        <v>34</v>
      </c>
      <c r="AX160" s="13" t="s">
        <v>73</v>
      </c>
      <c r="AY160" s="158" t="s">
        <v>250</v>
      </c>
    </row>
    <row r="161" spans="2:65" s="12" customFormat="1">
      <c r="B161" s="149"/>
      <c r="D161" s="150" t="s">
        <v>261</v>
      </c>
      <c r="E161" s="151" t="s">
        <v>20</v>
      </c>
      <c r="F161" s="152" t="s">
        <v>4806</v>
      </c>
      <c r="H161" s="153">
        <v>55.8</v>
      </c>
      <c r="I161" s="154"/>
      <c r="L161" s="149"/>
      <c r="M161" s="155"/>
      <c r="T161" s="156"/>
      <c r="AT161" s="151" t="s">
        <v>261</v>
      </c>
      <c r="AU161" s="151" t="s">
        <v>86</v>
      </c>
      <c r="AV161" s="12" t="s">
        <v>86</v>
      </c>
      <c r="AW161" s="12" t="s">
        <v>34</v>
      </c>
      <c r="AX161" s="12" t="s">
        <v>73</v>
      </c>
      <c r="AY161" s="151" t="s">
        <v>250</v>
      </c>
    </row>
    <row r="162" spans="2:65" s="1" customFormat="1" ht="33" customHeight="1">
      <c r="B162" s="31"/>
      <c r="C162" s="131" t="s">
        <v>329</v>
      </c>
      <c r="D162" s="131" t="s">
        <v>253</v>
      </c>
      <c r="E162" s="132" t="s">
        <v>2499</v>
      </c>
      <c r="F162" s="133" t="s">
        <v>2500</v>
      </c>
      <c r="G162" s="134" t="s">
        <v>305</v>
      </c>
      <c r="H162" s="135">
        <v>59.3</v>
      </c>
      <c r="I162" s="136"/>
      <c r="J162" s="137">
        <f>ROUND(I162*H162,2)</f>
        <v>0</v>
      </c>
      <c r="K162" s="138"/>
      <c r="L162" s="31"/>
      <c r="M162" s="139" t="s">
        <v>20</v>
      </c>
      <c r="N162" s="140" t="s">
        <v>45</v>
      </c>
      <c r="P162" s="141">
        <f>O162*H162</f>
        <v>0</v>
      </c>
      <c r="Q162" s="141">
        <v>4.0000000000000001E-3</v>
      </c>
      <c r="R162" s="141">
        <f>Q162*H162</f>
        <v>0.23719999999999999</v>
      </c>
      <c r="S162" s="141">
        <v>0</v>
      </c>
      <c r="T162" s="142">
        <f>S162*H162</f>
        <v>0</v>
      </c>
      <c r="AR162" s="143" t="s">
        <v>257</v>
      </c>
      <c r="AT162" s="143" t="s">
        <v>253</v>
      </c>
      <c r="AU162" s="143" t="s">
        <v>86</v>
      </c>
      <c r="AY162" s="16" t="s">
        <v>250</v>
      </c>
      <c r="BE162" s="144">
        <f>IF(N162="základní",J162,0)</f>
        <v>0</v>
      </c>
      <c r="BF162" s="144">
        <f>IF(N162="snížená",J162,0)</f>
        <v>0</v>
      </c>
      <c r="BG162" s="144">
        <f>IF(N162="zákl. přenesená",J162,0)</f>
        <v>0</v>
      </c>
      <c r="BH162" s="144">
        <f>IF(N162="sníž. přenesená",J162,0)</f>
        <v>0</v>
      </c>
      <c r="BI162" s="144">
        <f>IF(N162="nulová",J162,0)</f>
        <v>0</v>
      </c>
      <c r="BJ162" s="16" t="s">
        <v>86</v>
      </c>
      <c r="BK162" s="144">
        <f>ROUND(I162*H162,2)</f>
        <v>0</v>
      </c>
      <c r="BL162" s="16" t="s">
        <v>257</v>
      </c>
      <c r="BM162" s="143" t="s">
        <v>4807</v>
      </c>
    </row>
    <row r="163" spans="2:65" s="1" customFormat="1">
      <c r="B163" s="31"/>
      <c r="D163" s="145" t="s">
        <v>259</v>
      </c>
      <c r="F163" s="146" t="s">
        <v>2502</v>
      </c>
      <c r="I163" s="147"/>
      <c r="L163" s="31"/>
      <c r="M163" s="148"/>
      <c r="T163" s="50"/>
      <c r="AT163" s="16" t="s">
        <v>259</v>
      </c>
      <c r="AU163" s="16" t="s">
        <v>86</v>
      </c>
    </row>
    <row r="164" spans="2:65" s="12" customFormat="1">
      <c r="B164" s="149"/>
      <c r="D164" s="150" t="s">
        <v>261</v>
      </c>
      <c r="E164" s="151" t="s">
        <v>20</v>
      </c>
      <c r="F164" s="152" t="s">
        <v>4805</v>
      </c>
      <c r="H164" s="153">
        <v>3.5</v>
      </c>
      <c r="I164" s="154"/>
      <c r="L164" s="149"/>
      <c r="M164" s="155"/>
      <c r="T164" s="156"/>
      <c r="AT164" s="151" t="s">
        <v>261</v>
      </c>
      <c r="AU164" s="151" t="s">
        <v>86</v>
      </c>
      <c r="AV164" s="12" t="s">
        <v>86</v>
      </c>
      <c r="AW164" s="12" t="s">
        <v>34</v>
      </c>
      <c r="AX164" s="12" t="s">
        <v>73</v>
      </c>
      <c r="AY164" s="151" t="s">
        <v>250</v>
      </c>
    </row>
    <row r="165" spans="2:65" s="13" customFormat="1">
      <c r="B165" s="157"/>
      <c r="D165" s="150" t="s">
        <v>261</v>
      </c>
      <c r="E165" s="158" t="s">
        <v>20</v>
      </c>
      <c r="F165" s="159" t="s">
        <v>2494</v>
      </c>
      <c r="H165" s="158" t="s">
        <v>20</v>
      </c>
      <c r="I165" s="160"/>
      <c r="L165" s="157"/>
      <c r="M165" s="161"/>
      <c r="T165" s="162"/>
      <c r="AT165" s="158" t="s">
        <v>261</v>
      </c>
      <c r="AU165" s="158" t="s">
        <v>86</v>
      </c>
      <c r="AV165" s="13" t="s">
        <v>80</v>
      </c>
      <c r="AW165" s="13" t="s">
        <v>34</v>
      </c>
      <c r="AX165" s="13" t="s">
        <v>73</v>
      </c>
      <c r="AY165" s="158" t="s">
        <v>250</v>
      </c>
    </row>
    <row r="166" spans="2:65" s="12" customFormat="1">
      <c r="B166" s="149"/>
      <c r="D166" s="150" t="s">
        <v>261</v>
      </c>
      <c r="E166" s="151" t="s">
        <v>20</v>
      </c>
      <c r="F166" s="152" t="s">
        <v>4806</v>
      </c>
      <c r="H166" s="153">
        <v>55.8</v>
      </c>
      <c r="I166" s="154"/>
      <c r="L166" s="149"/>
      <c r="M166" s="155"/>
      <c r="T166" s="156"/>
      <c r="AT166" s="151" t="s">
        <v>261</v>
      </c>
      <c r="AU166" s="151" t="s">
        <v>86</v>
      </c>
      <c r="AV166" s="12" t="s">
        <v>86</v>
      </c>
      <c r="AW166" s="12" t="s">
        <v>34</v>
      </c>
      <c r="AX166" s="12" t="s">
        <v>73</v>
      </c>
      <c r="AY166" s="151" t="s">
        <v>250</v>
      </c>
    </row>
    <row r="167" spans="2:65" s="1" customFormat="1" ht="37.9" customHeight="1">
      <c r="B167" s="31"/>
      <c r="C167" s="131" t="s">
        <v>335</v>
      </c>
      <c r="D167" s="131" t="s">
        <v>253</v>
      </c>
      <c r="E167" s="132" t="s">
        <v>2512</v>
      </c>
      <c r="F167" s="133" t="s">
        <v>2513</v>
      </c>
      <c r="G167" s="134" t="s">
        <v>305</v>
      </c>
      <c r="H167" s="135">
        <v>183.68600000000001</v>
      </c>
      <c r="I167" s="136"/>
      <c r="J167" s="137">
        <f>ROUND(I167*H167,2)</f>
        <v>0</v>
      </c>
      <c r="K167" s="138"/>
      <c r="L167" s="31"/>
      <c r="M167" s="139" t="s">
        <v>20</v>
      </c>
      <c r="N167" s="140" t="s">
        <v>45</v>
      </c>
      <c r="P167" s="141">
        <f>O167*H167</f>
        <v>0</v>
      </c>
      <c r="Q167" s="141">
        <v>2.0480000000000002E-2</v>
      </c>
      <c r="R167" s="141">
        <f>Q167*H167</f>
        <v>3.7618892800000006</v>
      </c>
      <c r="S167" s="141">
        <v>0</v>
      </c>
      <c r="T167" s="142">
        <f>S167*H167</f>
        <v>0</v>
      </c>
      <c r="AR167" s="143" t="s">
        <v>257</v>
      </c>
      <c r="AT167" s="143" t="s">
        <v>253</v>
      </c>
      <c r="AU167" s="143" t="s">
        <v>86</v>
      </c>
      <c r="AY167" s="16" t="s">
        <v>250</v>
      </c>
      <c r="BE167" s="144">
        <f>IF(N167="základní",J167,0)</f>
        <v>0</v>
      </c>
      <c r="BF167" s="144">
        <f>IF(N167="snížená",J167,0)</f>
        <v>0</v>
      </c>
      <c r="BG167" s="144">
        <f>IF(N167="zákl. přenesená",J167,0)</f>
        <v>0</v>
      </c>
      <c r="BH167" s="144">
        <f>IF(N167="sníž. přenesená",J167,0)</f>
        <v>0</v>
      </c>
      <c r="BI167" s="144">
        <f>IF(N167="nulová",J167,0)</f>
        <v>0</v>
      </c>
      <c r="BJ167" s="16" t="s">
        <v>86</v>
      </c>
      <c r="BK167" s="144">
        <f>ROUND(I167*H167,2)</f>
        <v>0</v>
      </c>
      <c r="BL167" s="16" t="s">
        <v>257</v>
      </c>
      <c r="BM167" s="143" t="s">
        <v>4808</v>
      </c>
    </row>
    <row r="168" spans="2:65" s="1" customFormat="1">
      <c r="B168" s="31"/>
      <c r="D168" s="145" t="s">
        <v>259</v>
      </c>
      <c r="F168" s="146" t="s">
        <v>2515</v>
      </c>
      <c r="I168" s="147"/>
      <c r="L168" s="31"/>
      <c r="M168" s="148"/>
      <c r="T168" s="50"/>
      <c r="AT168" s="16" t="s">
        <v>259</v>
      </c>
      <c r="AU168" s="16" t="s">
        <v>86</v>
      </c>
    </row>
    <row r="169" spans="2:65" s="13" customFormat="1">
      <c r="B169" s="157"/>
      <c r="D169" s="150" t="s">
        <v>261</v>
      </c>
      <c r="E169" s="158" t="s">
        <v>20</v>
      </c>
      <c r="F169" s="159" t="s">
        <v>4809</v>
      </c>
      <c r="H169" s="158" t="s">
        <v>20</v>
      </c>
      <c r="I169" s="160"/>
      <c r="L169" s="157"/>
      <c r="M169" s="161"/>
      <c r="T169" s="162"/>
      <c r="AT169" s="158" t="s">
        <v>261</v>
      </c>
      <c r="AU169" s="158" t="s">
        <v>86</v>
      </c>
      <c r="AV169" s="13" t="s">
        <v>80</v>
      </c>
      <c r="AW169" s="13" t="s">
        <v>34</v>
      </c>
      <c r="AX169" s="13" t="s">
        <v>73</v>
      </c>
      <c r="AY169" s="158" t="s">
        <v>250</v>
      </c>
    </row>
    <row r="170" spans="2:65" s="12" customFormat="1">
      <c r="B170" s="149"/>
      <c r="D170" s="150" t="s">
        <v>261</v>
      </c>
      <c r="E170" s="151" t="s">
        <v>20</v>
      </c>
      <c r="F170" s="152" t="s">
        <v>4810</v>
      </c>
      <c r="H170" s="153">
        <v>203.11199999999999</v>
      </c>
      <c r="I170" s="154"/>
      <c r="L170" s="149"/>
      <c r="M170" s="155"/>
      <c r="T170" s="156"/>
      <c r="AT170" s="151" t="s">
        <v>261</v>
      </c>
      <c r="AU170" s="151" t="s">
        <v>86</v>
      </c>
      <c r="AV170" s="12" t="s">
        <v>86</v>
      </c>
      <c r="AW170" s="12" t="s">
        <v>34</v>
      </c>
      <c r="AX170" s="12" t="s">
        <v>73</v>
      </c>
      <c r="AY170" s="151" t="s">
        <v>250</v>
      </c>
    </row>
    <row r="171" spans="2:65" s="12" customFormat="1">
      <c r="B171" s="149"/>
      <c r="D171" s="150" t="s">
        <v>261</v>
      </c>
      <c r="E171" s="151" t="s">
        <v>20</v>
      </c>
      <c r="F171" s="152" t="s">
        <v>4811</v>
      </c>
      <c r="H171" s="153">
        <v>-19.425999999999998</v>
      </c>
      <c r="I171" s="154"/>
      <c r="L171" s="149"/>
      <c r="M171" s="155"/>
      <c r="T171" s="156"/>
      <c r="AT171" s="151" t="s">
        <v>261</v>
      </c>
      <c r="AU171" s="151" t="s">
        <v>86</v>
      </c>
      <c r="AV171" s="12" t="s">
        <v>86</v>
      </c>
      <c r="AW171" s="12" t="s">
        <v>34</v>
      </c>
      <c r="AX171" s="12" t="s">
        <v>73</v>
      </c>
      <c r="AY171" s="151" t="s">
        <v>250</v>
      </c>
    </row>
    <row r="172" spans="2:65" s="1" customFormat="1" ht="37.9" customHeight="1">
      <c r="B172" s="31"/>
      <c r="C172" s="131" t="s">
        <v>342</v>
      </c>
      <c r="D172" s="131" t="s">
        <v>253</v>
      </c>
      <c r="E172" s="132" t="s">
        <v>2519</v>
      </c>
      <c r="F172" s="133" t="s">
        <v>2520</v>
      </c>
      <c r="G172" s="134" t="s">
        <v>305</v>
      </c>
      <c r="H172" s="135">
        <v>255.36600000000001</v>
      </c>
      <c r="I172" s="136"/>
      <c r="J172" s="137">
        <f>ROUND(I172*H172,2)</f>
        <v>0</v>
      </c>
      <c r="K172" s="138"/>
      <c r="L172" s="31"/>
      <c r="M172" s="139" t="s">
        <v>20</v>
      </c>
      <c r="N172" s="140" t="s">
        <v>45</v>
      </c>
      <c r="P172" s="141">
        <f>O172*H172</f>
        <v>0</v>
      </c>
      <c r="Q172" s="141">
        <v>4.3839999999999999E-3</v>
      </c>
      <c r="R172" s="141">
        <f>Q172*H172</f>
        <v>1.1195245440000001</v>
      </c>
      <c r="S172" s="141">
        <v>0</v>
      </c>
      <c r="T172" s="142">
        <f>S172*H172</f>
        <v>0</v>
      </c>
      <c r="AR172" s="143" t="s">
        <v>257</v>
      </c>
      <c r="AT172" s="143" t="s">
        <v>253</v>
      </c>
      <c r="AU172" s="143" t="s">
        <v>86</v>
      </c>
      <c r="AY172" s="16" t="s">
        <v>250</v>
      </c>
      <c r="BE172" s="144">
        <f>IF(N172="základní",J172,0)</f>
        <v>0</v>
      </c>
      <c r="BF172" s="144">
        <f>IF(N172="snížená",J172,0)</f>
        <v>0</v>
      </c>
      <c r="BG172" s="144">
        <f>IF(N172="zákl. přenesená",J172,0)</f>
        <v>0</v>
      </c>
      <c r="BH172" s="144">
        <f>IF(N172="sníž. přenesená",J172,0)</f>
        <v>0</v>
      </c>
      <c r="BI172" s="144">
        <f>IF(N172="nulová",J172,0)</f>
        <v>0</v>
      </c>
      <c r="BJ172" s="16" t="s">
        <v>86</v>
      </c>
      <c r="BK172" s="144">
        <f>ROUND(I172*H172,2)</f>
        <v>0</v>
      </c>
      <c r="BL172" s="16" t="s">
        <v>257</v>
      </c>
      <c r="BM172" s="143" t="s">
        <v>4812</v>
      </c>
    </row>
    <row r="173" spans="2:65" s="1" customFormat="1">
      <c r="B173" s="31"/>
      <c r="D173" s="145" t="s">
        <v>259</v>
      </c>
      <c r="F173" s="146" t="s">
        <v>2522</v>
      </c>
      <c r="I173" s="147"/>
      <c r="L173" s="31"/>
      <c r="M173" s="148"/>
      <c r="T173" s="50"/>
      <c r="AT173" s="16" t="s">
        <v>259</v>
      </c>
      <c r="AU173" s="16" t="s">
        <v>86</v>
      </c>
    </row>
    <row r="174" spans="2:65" s="13" customFormat="1">
      <c r="B174" s="157"/>
      <c r="D174" s="150" t="s">
        <v>261</v>
      </c>
      <c r="E174" s="158" t="s">
        <v>20</v>
      </c>
      <c r="F174" s="159" t="s">
        <v>4813</v>
      </c>
      <c r="H174" s="158" t="s">
        <v>20</v>
      </c>
      <c r="I174" s="160"/>
      <c r="L174" s="157"/>
      <c r="M174" s="161"/>
      <c r="T174" s="162"/>
      <c r="AT174" s="158" t="s">
        <v>261</v>
      </c>
      <c r="AU174" s="158" t="s">
        <v>86</v>
      </c>
      <c r="AV174" s="13" t="s">
        <v>80</v>
      </c>
      <c r="AW174" s="13" t="s">
        <v>34</v>
      </c>
      <c r="AX174" s="13" t="s">
        <v>73</v>
      </c>
      <c r="AY174" s="158" t="s">
        <v>250</v>
      </c>
    </row>
    <row r="175" spans="2:65" s="12" customFormat="1">
      <c r="B175" s="149"/>
      <c r="D175" s="150" t="s">
        <v>261</v>
      </c>
      <c r="E175" s="151" t="s">
        <v>20</v>
      </c>
      <c r="F175" s="152" t="s">
        <v>4814</v>
      </c>
      <c r="H175" s="153">
        <v>224.28</v>
      </c>
      <c r="I175" s="154"/>
      <c r="L175" s="149"/>
      <c r="M175" s="155"/>
      <c r="T175" s="156"/>
      <c r="AT175" s="151" t="s">
        <v>261</v>
      </c>
      <c r="AU175" s="151" t="s">
        <v>86</v>
      </c>
      <c r="AV175" s="12" t="s">
        <v>86</v>
      </c>
      <c r="AW175" s="12" t="s">
        <v>34</v>
      </c>
      <c r="AX175" s="12" t="s">
        <v>73</v>
      </c>
      <c r="AY175" s="151" t="s">
        <v>250</v>
      </c>
    </row>
    <row r="176" spans="2:65" s="12" customFormat="1">
      <c r="B176" s="149"/>
      <c r="D176" s="150" t="s">
        <v>261</v>
      </c>
      <c r="E176" s="151" t="s">
        <v>20</v>
      </c>
      <c r="F176" s="152" t="s">
        <v>2518</v>
      </c>
      <c r="H176" s="153">
        <v>-16.997</v>
      </c>
      <c r="I176" s="154"/>
      <c r="L176" s="149"/>
      <c r="M176" s="155"/>
      <c r="T176" s="156"/>
      <c r="AT176" s="151" t="s">
        <v>261</v>
      </c>
      <c r="AU176" s="151" t="s">
        <v>86</v>
      </c>
      <c r="AV176" s="12" t="s">
        <v>86</v>
      </c>
      <c r="AW176" s="12" t="s">
        <v>34</v>
      </c>
      <c r="AX176" s="12" t="s">
        <v>73</v>
      </c>
      <c r="AY176" s="151" t="s">
        <v>250</v>
      </c>
    </row>
    <row r="177" spans="2:65" s="13" customFormat="1">
      <c r="B177" s="157"/>
      <c r="D177" s="150" t="s">
        <v>261</v>
      </c>
      <c r="E177" s="158" t="s">
        <v>20</v>
      </c>
      <c r="F177" s="159" t="s">
        <v>4815</v>
      </c>
      <c r="H177" s="158" t="s">
        <v>20</v>
      </c>
      <c r="I177" s="160"/>
      <c r="L177" s="157"/>
      <c r="M177" s="161"/>
      <c r="T177" s="162"/>
      <c r="AT177" s="158" t="s">
        <v>261</v>
      </c>
      <c r="AU177" s="158" t="s">
        <v>86</v>
      </c>
      <c r="AV177" s="13" t="s">
        <v>80</v>
      </c>
      <c r="AW177" s="13" t="s">
        <v>34</v>
      </c>
      <c r="AX177" s="13" t="s">
        <v>73</v>
      </c>
      <c r="AY177" s="158" t="s">
        <v>250</v>
      </c>
    </row>
    <row r="178" spans="2:65" s="12" customFormat="1">
      <c r="B178" s="149"/>
      <c r="D178" s="150" t="s">
        <v>261</v>
      </c>
      <c r="E178" s="151" t="s">
        <v>20</v>
      </c>
      <c r="F178" s="152" t="s">
        <v>4785</v>
      </c>
      <c r="H178" s="153">
        <v>3.4940000000000002</v>
      </c>
      <c r="I178" s="154"/>
      <c r="L178" s="149"/>
      <c r="M178" s="155"/>
      <c r="T178" s="156"/>
      <c r="AT178" s="151" t="s">
        <v>261</v>
      </c>
      <c r="AU178" s="151" t="s">
        <v>86</v>
      </c>
      <c r="AV178" s="12" t="s">
        <v>86</v>
      </c>
      <c r="AW178" s="12" t="s">
        <v>34</v>
      </c>
      <c r="AX178" s="12" t="s">
        <v>73</v>
      </c>
      <c r="AY178" s="151" t="s">
        <v>250</v>
      </c>
    </row>
    <row r="179" spans="2:65" s="12" customFormat="1">
      <c r="B179" s="149"/>
      <c r="D179" s="150" t="s">
        <v>261</v>
      </c>
      <c r="E179" s="151" t="s">
        <v>20</v>
      </c>
      <c r="F179" s="152" t="s">
        <v>4781</v>
      </c>
      <c r="H179" s="153">
        <v>0</v>
      </c>
      <c r="I179" s="154"/>
      <c r="L179" s="149"/>
      <c r="M179" s="155"/>
      <c r="T179" s="156"/>
      <c r="AT179" s="151" t="s">
        <v>261</v>
      </c>
      <c r="AU179" s="151" t="s">
        <v>86</v>
      </c>
      <c r="AV179" s="12" t="s">
        <v>86</v>
      </c>
      <c r="AW179" s="12" t="s">
        <v>34</v>
      </c>
      <c r="AX179" s="12" t="s">
        <v>73</v>
      </c>
      <c r="AY179" s="151" t="s">
        <v>250</v>
      </c>
    </row>
    <row r="180" spans="2:65" s="12" customFormat="1">
      <c r="B180" s="149"/>
      <c r="D180" s="150" t="s">
        <v>261</v>
      </c>
      <c r="E180" s="151" t="s">
        <v>20</v>
      </c>
      <c r="F180" s="152" t="s">
        <v>2447</v>
      </c>
      <c r="H180" s="153">
        <v>3.7250000000000001</v>
      </c>
      <c r="I180" s="154"/>
      <c r="L180" s="149"/>
      <c r="M180" s="155"/>
      <c r="T180" s="156"/>
      <c r="AT180" s="151" t="s">
        <v>261</v>
      </c>
      <c r="AU180" s="151" t="s">
        <v>86</v>
      </c>
      <c r="AV180" s="12" t="s">
        <v>86</v>
      </c>
      <c r="AW180" s="12" t="s">
        <v>34</v>
      </c>
      <c r="AX180" s="12" t="s">
        <v>73</v>
      </c>
      <c r="AY180" s="151" t="s">
        <v>250</v>
      </c>
    </row>
    <row r="181" spans="2:65" s="12" customFormat="1">
      <c r="B181" s="149"/>
      <c r="D181" s="150" t="s">
        <v>261</v>
      </c>
      <c r="E181" s="151" t="s">
        <v>20</v>
      </c>
      <c r="F181" s="152" t="s">
        <v>4786</v>
      </c>
      <c r="H181" s="153">
        <v>3.6829999999999998</v>
      </c>
      <c r="I181" s="154"/>
      <c r="L181" s="149"/>
      <c r="M181" s="155"/>
      <c r="T181" s="156"/>
      <c r="AT181" s="151" t="s">
        <v>261</v>
      </c>
      <c r="AU181" s="151" t="s">
        <v>86</v>
      </c>
      <c r="AV181" s="12" t="s">
        <v>86</v>
      </c>
      <c r="AW181" s="12" t="s">
        <v>34</v>
      </c>
      <c r="AX181" s="12" t="s">
        <v>73</v>
      </c>
      <c r="AY181" s="151" t="s">
        <v>250</v>
      </c>
    </row>
    <row r="182" spans="2:65" s="12" customFormat="1">
      <c r="B182" s="149"/>
      <c r="D182" s="150" t="s">
        <v>261</v>
      </c>
      <c r="E182" s="151" t="s">
        <v>20</v>
      </c>
      <c r="F182" s="152" t="s">
        <v>4787</v>
      </c>
      <c r="H182" s="153">
        <v>3.7040000000000002</v>
      </c>
      <c r="I182" s="154"/>
      <c r="L182" s="149"/>
      <c r="M182" s="155"/>
      <c r="T182" s="156"/>
      <c r="AT182" s="151" t="s">
        <v>261</v>
      </c>
      <c r="AU182" s="151" t="s">
        <v>86</v>
      </c>
      <c r="AV182" s="12" t="s">
        <v>86</v>
      </c>
      <c r="AW182" s="12" t="s">
        <v>34</v>
      </c>
      <c r="AX182" s="12" t="s">
        <v>73</v>
      </c>
      <c r="AY182" s="151" t="s">
        <v>250</v>
      </c>
    </row>
    <row r="183" spans="2:65" s="12" customFormat="1">
      <c r="B183" s="149"/>
      <c r="D183" s="150" t="s">
        <v>261</v>
      </c>
      <c r="E183" s="151" t="s">
        <v>20</v>
      </c>
      <c r="F183" s="152" t="s">
        <v>4788</v>
      </c>
      <c r="H183" s="153">
        <v>3.6829999999999998</v>
      </c>
      <c r="I183" s="154"/>
      <c r="L183" s="149"/>
      <c r="M183" s="155"/>
      <c r="T183" s="156"/>
      <c r="AT183" s="151" t="s">
        <v>261</v>
      </c>
      <c r="AU183" s="151" t="s">
        <v>86</v>
      </c>
      <c r="AV183" s="12" t="s">
        <v>86</v>
      </c>
      <c r="AW183" s="12" t="s">
        <v>34</v>
      </c>
      <c r="AX183" s="12" t="s">
        <v>73</v>
      </c>
      <c r="AY183" s="151" t="s">
        <v>250</v>
      </c>
    </row>
    <row r="184" spans="2:65" s="12" customFormat="1">
      <c r="B184" s="149"/>
      <c r="D184" s="150" t="s">
        <v>261</v>
      </c>
      <c r="E184" s="151" t="s">
        <v>20</v>
      </c>
      <c r="F184" s="152" t="s">
        <v>4789</v>
      </c>
      <c r="H184" s="153">
        <v>3.7040000000000002</v>
      </c>
      <c r="I184" s="154"/>
      <c r="L184" s="149"/>
      <c r="M184" s="155"/>
      <c r="T184" s="156"/>
      <c r="AT184" s="151" t="s">
        <v>261</v>
      </c>
      <c r="AU184" s="151" t="s">
        <v>86</v>
      </c>
      <c r="AV184" s="12" t="s">
        <v>86</v>
      </c>
      <c r="AW184" s="12" t="s">
        <v>34</v>
      </c>
      <c r="AX184" s="12" t="s">
        <v>73</v>
      </c>
      <c r="AY184" s="151" t="s">
        <v>250</v>
      </c>
    </row>
    <row r="185" spans="2:65" s="12" customFormat="1">
      <c r="B185" s="149"/>
      <c r="D185" s="150" t="s">
        <v>261</v>
      </c>
      <c r="E185" s="151" t="s">
        <v>20</v>
      </c>
      <c r="F185" s="152" t="s">
        <v>4790</v>
      </c>
      <c r="H185" s="153">
        <v>3.746</v>
      </c>
      <c r="I185" s="154"/>
      <c r="L185" s="149"/>
      <c r="M185" s="155"/>
      <c r="T185" s="156"/>
      <c r="AT185" s="151" t="s">
        <v>261</v>
      </c>
      <c r="AU185" s="151" t="s">
        <v>86</v>
      </c>
      <c r="AV185" s="12" t="s">
        <v>86</v>
      </c>
      <c r="AW185" s="12" t="s">
        <v>34</v>
      </c>
      <c r="AX185" s="12" t="s">
        <v>73</v>
      </c>
      <c r="AY185" s="151" t="s">
        <v>250</v>
      </c>
    </row>
    <row r="186" spans="2:65" s="13" customFormat="1">
      <c r="B186" s="157"/>
      <c r="D186" s="150" t="s">
        <v>261</v>
      </c>
      <c r="E186" s="158" t="s">
        <v>20</v>
      </c>
      <c r="F186" s="159" t="s">
        <v>2497</v>
      </c>
      <c r="H186" s="158" t="s">
        <v>20</v>
      </c>
      <c r="I186" s="160"/>
      <c r="L186" s="157"/>
      <c r="M186" s="161"/>
      <c r="T186" s="162"/>
      <c r="AT186" s="158" t="s">
        <v>261</v>
      </c>
      <c r="AU186" s="158" t="s">
        <v>86</v>
      </c>
      <c r="AV186" s="13" t="s">
        <v>80</v>
      </c>
      <c r="AW186" s="13" t="s">
        <v>34</v>
      </c>
      <c r="AX186" s="13" t="s">
        <v>73</v>
      </c>
      <c r="AY186" s="158" t="s">
        <v>250</v>
      </c>
    </row>
    <row r="187" spans="2:65" s="12" customFormat="1">
      <c r="B187" s="149"/>
      <c r="D187" s="150" t="s">
        <v>261</v>
      </c>
      <c r="E187" s="151" t="s">
        <v>20</v>
      </c>
      <c r="F187" s="152" t="s">
        <v>4816</v>
      </c>
      <c r="H187" s="153">
        <v>22.344000000000001</v>
      </c>
      <c r="I187" s="154"/>
      <c r="L187" s="149"/>
      <c r="M187" s="155"/>
      <c r="T187" s="156"/>
      <c r="AT187" s="151" t="s">
        <v>261</v>
      </c>
      <c r="AU187" s="151" t="s">
        <v>86</v>
      </c>
      <c r="AV187" s="12" t="s">
        <v>86</v>
      </c>
      <c r="AW187" s="12" t="s">
        <v>34</v>
      </c>
      <c r="AX187" s="12" t="s">
        <v>73</v>
      </c>
      <c r="AY187" s="151" t="s">
        <v>250</v>
      </c>
    </row>
    <row r="188" spans="2:65" s="1" customFormat="1" ht="24.2" customHeight="1">
      <c r="B188" s="31"/>
      <c r="C188" s="131" t="s">
        <v>356</v>
      </c>
      <c r="D188" s="131" t="s">
        <v>253</v>
      </c>
      <c r="E188" s="132" t="s">
        <v>311</v>
      </c>
      <c r="F188" s="133" t="s">
        <v>312</v>
      </c>
      <c r="G188" s="134" t="s">
        <v>305</v>
      </c>
      <c r="H188" s="135">
        <v>255.36600000000001</v>
      </c>
      <c r="I188" s="136"/>
      <c r="J188" s="137">
        <f>ROUND(I188*H188,2)</f>
        <v>0</v>
      </c>
      <c r="K188" s="138"/>
      <c r="L188" s="31"/>
      <c r="M188" s="139" t="s">
        <v>20</v>
      </c>
      <c r="N188" s="140" t="s">
        <v>45</v>
      </c>
      <c r="P188" s="141">
        <f>O188*H188</f>
        <v>0</v>
      </c>
      <c r="Q188" s="141">
        <v>4.0000000000000001E-3</v>
      </c>
      <c r="R188" s="141">
        <f>Q188*H188</f>
        <v>1.0214640000000001</v>
      </c>
      <c r="S188" s="141">
        <v>0</v>
      </c>
      <c r="T188" s="142">
        <f>S188*H188</f>
        <v>0</v>
      </c>
      <c r="AR188" s="143" t="s">
        <v>257</v>
      </c>
      <c r="AT188" s="143" t="s">
        <v>253</v>
      </c>
      <c r="AU188" s="143" t="s">
        <v>86</v>
      </c>
      <c r="AY188" s="16" t="s">
        <v>250</v>
      </c>
      <c r="BE188" s="144">
        <f>IF(N188="základní",J188,0)</f>
        <v>0</v>
      </c>
      <c r="BF188" s="144">
        <f>IF(N188="snížená",J188,0)</f>
        <v>0</v>
      </c>
      <c r="BG188" s="144">
        <f>IF(N188="zákl. přenesená",J188,0)</f>
        <v>0</v>
      </c>
      <c r="BH188" s="144">
        <f>IF(N188="sníž. přenesená",J188,0)</f>
        <v>0</v>
      </c>
      <c r="BI188" s="144">
        <f>IF(N188="nulová",J188,0)</f>
        <v>0</v>
      </c>
      <c r="BJ188" s="16" t="s">
        <v>86</v>
      </c>
      <c r="BK188" s="144">
        <f>ROUND(I188*H188,2)</f>
        <v>0</v>
      </c>
      <c r="BL188" s="16" t="s">
        <v>257</v>
      </c>
      <c r="BM188" s="143" t="s">
        <v>4817</v>
      </c>
    </row>
    <row r="189" spans="2:65" s="1" customFormat="1">
      <c r="B189" s="31"/>
      <c r="D189" s="145" t="s">
        <v>259</v>
      </c>
      <c r="F189" s="146" t="s">
        <v>314</v>
      </c>
      <c r="I189" s="147"/>
      <c r="L189" s="31"/>
      <c r="M189" s="148"/>
      <c r="T189" s="50"/>
      <c r="AT189" s="16" t="s">
        <v>259</v>
      </c>
      <c r="AU189" s="16" t="s">
        <v>86</v>
      </c>
    </row>
    <row r="190" spans="2:65" s="13" customFormat="1">
      <c r="B190" s="157"/>
      <c r="D190" s="150" t="s">
        <v>261</v>
      </c>
      <c r="E190" s="158" t="s">
        <v>20</v>
      </c>
      <c r="F190" s="159" t="s">
        <v>4818</v>
      </c>
      <c r="H190" s="158" t="s">
        <v>20</v>
      </c>
      <c r="I190" s="160"/>
      <c r="L190" s="157"/>
      <c r="M190" s="161"/>
      <c r="T190" s="162"/>
      <c r="AT190" s="158" t="s">
        <v>261</v>
      </c>
      <c r="AU190" s="158" t="s">
        <v>86</v>
      </c>
      <c r="AV190" s="13" t="s">
        <v>80</v>
      </c>
      <c r="AW190" s="13" t="s">
        <v>34</v>
      </c>
      <c r="AX190" s="13" t="s">
        <v>73</v>
      </c>
      <c r="AY190" s="158" t="s">
        <v>250</v>
      </c>
    </row>
    <row r="191" spans="2:65" s="12" customFormat="1">
      <c r="B191" s="149"/>
      <c r="D191" s="150" t="s">
        <v>261</v>
      </c>
      <c r="E191" s="151" t="s">
        <v>20</v>
      </c>
      <c r="F191" s="152" t="s">
        <v>4814</v>
      </c>
      <c r="H191" s="153">
        <v>224.28</v>
      </c>
      <c r="I191" s="154"/>
      <c r="L191" s="149"/>
      <c r="M191" s="155"/>
      <c r="T191" s="156"/>
      <c r="AT191" s="151" t="s">
        <v>261</v>
      </c>
      <c r="AU191" s="151" t="s">
        <v>86</v>
      </c>
      <c r="AV191" s="12" t="s">
        <v>86</v>
      </c>
      <c r="AW191" s="12" t="s">
        <v>34</v>
      </c>
      <c r="AX191" s="12" t="s">
        <v>73</v>
      </c>
      <c r="AY191" s="151" t="s">
        <v>250</v>
      </c>
    </row>
    <row r="192" spans="2:65" s="12" customFormat="1">
      <c r="B192" s="149"/>
      <c r="D192" s="150" t="s">
        <v>261</v>
      </c>
      <c r="E192" s="151" t="s">
        <v>20</v>
      </c>
      <c r="F192" s="152" t="s">
        <v>2518</v>
      </c>
      <c r="H192" s="153">
        <v>-16.997</v>
      </c>
      <c r="I192" s="154"/>
      <c r="L192" s="149"/>
      <c r="M192" s="155"/>
      <c r="T192" s="156"/>
      <c r="AT192" s="151" t="s">
        <v>261</v>
      </c>
      <c r="AU192" s="151" t="s">
        <v>86</v>
      </c>
      <c r="AV192" s="12" t="s">
        <v>86</v>
      </c>
      <c r="AW192" s="12" t="s">
        <v>34</v>
      </c>
      <c r="AX192" s="12" t="s">
        <v>73</v>
      </c>
      <c r="AY192" s="151" t="s">
        <v>250</v>
      </c>
    </row>
    <row r="193" spans="2:65" s="13" customFormat="1">
      <c r="B193" s="157"/>
      <c r="D193" s="150" t="s">
        <v>261</v>
      </c>
      <c r="E193" s="158" t="s">
        <v>20</v>
      </c>
      <c r="F193" s="159" t="s">
        <v>4815</v>
      </c>
      <c r="H193" s="158" t="s">
        <v>20</v>
      </c>
      <c r="I193" s="160"/>
      <c r="L193" s="157"/>
      <c r="M193" s="161"/>
      <c r="T193" s="162"/>
      <c r="AT193" s="158" t="s">
        <v>261</v>
      </c>
      <c r="AU193" s="158" t="s">
        <v>86</v>
      </c>
      <c r="AV193" s="13" t="s">
        <v>80</v>
      </c>
      <c r="AW193" s="13" t="s">
        <v>34</v>
      </c>
      <c r="AX193" s="13" t="s">
        <v>73</v>
      </c>
      <c r="AY193" s="158" t="s">
        <v>250</v>
      </c>
    </row>
    <row r="194" spans="2:65" s="12" customFormat="1">
      <c r="B194" s="149"/>
      <c r="D194" s="150" t="s">
        <v>261</v>
      </c>
      <c r="E194" s="151" t="s">
        <v>20</v>
      </c>
      <c r="F194" s="152" t="s">
        <v>4785</v>
      </c>
      <c r="H194" s="153">
        <v>3.4940000000000002</v>
      </c>
      <c r="I194" s="154"/>
      <c r="L194" s="149"/>
      <c r="M194" s="155"/>
      <c r="T194" s="156"/>
      <c r="AT194" s="151" t="s">
        <v>261</v>
      </c>
      <c r="AU194" s="151" t="s">
        <v>86</v>
      </c>
      <c r="AV194" s="12" t="s">
        <v>86</v>
      </c>
      <c r="AW194" s="12" t="s">
        <v>34</v>
      </c>
      <c r="AX194" s="12" t="s">
        <v>73</v>
      </c>
      <c r="AY194" s="151" t="s">
        <v>250</v>
      </c>
    </row>
    <row r="195" spans="2:65" s="12" customFormat="1">
      <c r="B195" s="149"/>
      <c r="D195" s="150" t="s">
        <v>261</v>
      </c>
      <c r="E195" s="151" t="s">
        <v>20</v>
      </c>
      <c r="F195" s="152" t="s">
        <v>4781</v>
      </c>
      <c r="H195" s="153">
        <v>0</v>
      </c>
      <c r="I195" s="154"/>
      <c r="L195" s="149"/>
      <c r="M195" s="155"/>
      <c r="T195" s="156"/>
      <c r="AT195" s="151" t="s">
        <v>261</v>
      </c>
      <c r="AU195" s="151" t="s">
        <v>86</v>
      </c>
      <c r="AV195" s="12" t="s">
        <v>86</v>
      </c>
      <c r="AW195" s="12" t="s">
        <v>34</v>
      </c>
      <c r="AX195" s="12" t="s">
        <v>73</v>
      </c>
      <c r="AY195" s="151" t="s">
        <v>250</v>
      </c>
    </row>
    <row r="196" spans="2:65" s="12" customFormat="1">
      <c r="B196" s="149"/>
      <c r="D196" s="150" t="s">
        <v>261</v>
      </c>
      <c r="E196" s="151" t="s">
        <v>20</v>
      </c>
      <c r="F196" s="152" t="s">
        <v>2447</v>
      </c>
      <c r="H196" s="153">
        <v>3.7250000000000001</v>
      </c>
      <c r="I196" s="154"/>
      <c r="L196" s="149"/>
      <c r="M196" s="155"/>
      <c r="T196" s="156"/>
      <c r="AT196" s="151" t="s">
        <v>261</v>
      </c>
      <c r="AU196" s="151" t="s">
        <v>86</v>
      </c>
      <c r="AV196" s="12" t="s">
        <v>86</v>
      </c>
      <c r="AW196" s="12" t="s">
        <v>34</v>
      </c>
      <c r="AX196" s="12" t="s">
        <v>73</v>
      </c>
      <c r="AY196" s="151" t="s">
        <v>250</v>
      </c>
    </row>
    <row r="197" spans="2:65" s="12" customFormat="1">
      <c r="B197" s="149"/>
      <c r="D197" s="150" t="s">
        <v>261</v>
      </c>
      <c r="E197" s="151" t="s">
        <v>20</v>
      </c>
      <c r="F197" s="152" t="s">
        <v>4786</v>
      </c>
      <c r="H197" s="153">
        <v>3.6829999999999998</v>
      </c>
      <c r="I197" s="154"/>
      <c r="L197" s="149"/>
      <c r="M197" s="155"/>
      <c r="T197" s="156"/>
      <c r="AT197" s="151" t="s">
        <v>261</v>
      </c>
      <c r="AU197" s="151" t="s">
        <v>86</v>
      </c>
      <c r="AV197" s="12" t="s">
        <v>86</v>
      </c>
      <c r="AW197" s="12" t="s">
        <v>34</v>
      </c>
      <c r="AX197" s="12" t="s">
        <v>73</v>
      </c>
      <c r="AY197" s="151" t="s">
        <v>250</v>
      </c>
    </row>
    <row r="198" spans="2:65" s="12" customFormat="1">
      <c r="B198" s="149"/>
      <c r="D198" s="150" t="s">
        <v>261</v>
      </c>
      <c r="E198" s="151" t="s">
        <v>20</v>
      </c>
      <c r="F198" s="152" t="s">
        <v>4787</v>
      </c>
      <c r="H198" s="153">
        <v>3.7040000000000002</v>
      </c>
      <c r="I198" s="154"/>
      <c r="L198" s="149"/>
      <c r="M198" s="155"/>
      <c r="T198" s="156"/>
      <c r="AT198" s="151" t="s">
        <v>261</v>
      </c>
      <c r="AU198" s="151" t="s">
        <v>86</v>
      </c>
      <c r="AV198" s="12" t="s">
        <v>86</v>
      </c>
      <c r="AW198" s="12" t="s">
        <v>34</v>
      </c>
      <c r="AX198" s="12" t="s">
        <v>73</v>
      </c>
      <c r="AY198" s="151" t="s">
        <v>250</v>
      </c>
    </row>
    <row r="199" spans="2:65" s="12" customFormat="1">
      <c r="B199" s="149"/>
      <c r="D199" s="150" t="s">
        <v>261</v>
      </c>
      <c r="E199" s="151" t="s">
        <v>20</v>
      </c>
      <c r="F199" s="152" t="s">
        <v>4788</v>
      </c>
      <c r="H199" s="153">
        <v>3.6829999999999998</v>
      </c>
      <c r="I199" s="154"/>
      <c r="L199" s="149"/>
      <c r="M199" s="155"/>
      <c r="T199" s="156"/>
      <c r="AT199" s="151" t="s">
        <v>261</v>
      </c>
      <c r="AU199" s="151" t="s">
        <v>86</v>
      </c>
      <c r="AV199" s="12" t="s">
        <v>86</v>
      </c>
      <c r="AW199" s="12" t="s">
        <v>34</v>
      </c>
      <c r="AX199" s="12" t="s">
        <v>73</v>
      </c>
      <c r="AY199" s="151" t="s">
        <v>250</v>
      </c>
    </row>
    <row r="200" spans="2:65" s="12" customFormat="1">
      <c r="B200" s="149"/>
      <c r="D200" s="150" t="s">
        <v>261</v>
      </c>
      <c r="E200" s="151" t="s">
        <v>20</v>
      </c>
      <c r="F200" s="152" t="s">
        <v>4789</v>
      </c>
      <c r="H200" s="153">
        <v>3.7040000000000002</v>
      </c>
      <c r="I200" s="154"/>
      <c r="L200" s="149"/>
      <c r="M200" s="155"/>
      <c r="T200" s="156"/>
      <c r="AT200" s="151" t="s">
        <v>261</v>
      </c>
      <c r="AU200" s="151" t="s">
        <v>86</v>
      </c>
      <c r="AV200" s="12" t="s">
        <v>86</v>
      </c>
      <c r="AW200" s="12" t="s">
        <v>34</v>
      </c>
      <c r="AX200" s="12" t="s">
        <v>73</v>
      </c>
      <c r="AY200" s="151" t="s">
        <v>250</v>
      </c>
    </row>
    <row r="201" spans="2:65" s="12" customFormat="1">
      <c r="B201" s="149"/>
      <c r="D201" s="150" t="s">
        <v>261</v>
      </c>
      <c r="E201" s="151" t="s">
        <v>20</v>
      </c>
      <c r="F201" s="152" t="s">
        <v>4790</v>
      </c>
      <c r="H201" s="153">
        <v>3.746</v>
      </c>
      <c r="I201" s="154"/>
      <c r="L201" s="149"/>
      <c r="M201" s="155"/>
      <c r="T201" s="156"/>
      <c r="AT201" s="151" t="s">
        <v>261</v>
      </c>
      <c r="AU201" s="151" t="s">
        <v>86</v>
      </c>
      <c r="AV201" s="12" t="s">
        <v>86</v>
      </c>
      <c r="AW201" s="12" t="s">
        <v>34</v>
      </c>
      <c r="AX201" s="12" t="s">
        <v>73</v>
      </c>
      <c r="AY201" s="151" t="s">
        <v>250</v>
      </c>
    </row>
    <row r="202" spans="2:65" s="13" customFormat="1">
      <c r="B202" s="157"/>
      <c r="D202" s="150" t="s">
        <v>261</v>
      </c>
      <c r="E202" s="158" t="s">
        <v>20</v>
      </c>
      <c r="F202" s="159" t="s">
        <v>2497</v>
      </c>
      <c r="H202" s="158" t="s">
        <v>20</v>
      </c>
      <c r="I202" s="160"/>
      <c r="L202" s="157"/>
      <c r="M202" s="161"/>
      <c r="T202" s="162"/>
      <c r="AT202" s="158" t="s">
        <v>261</v>
      </c>
      <c r="AU202" s="158" t="s">
        <v>86</v>
      </c>
      <c r="AV202" s="13" t="s">
        <v>80</v>
      </c>
      <c r="AW202" s="13" t="s">
        <v>34</v>
      </c>
      <c r="AX202" s="13" t="s">
        <v>73</v>
      </c>
      <c r="AY202" s="158" t="s">
        <v>250</v>
      </c>
    </row>
    <row r="203" spans="2:65" s="12" customFormat="1">
      <c r="B203" s="149"/>
      <c r="D203" s="150" t="s">
        <v>261</v>
      </c>
      <c r="E203" s="151" t="s">
        <v>20</v>
      </c>
      <c r="F203" s="152" t="s">
        <v>4816</v>
      </c>
      <c r="H203" s="153">
        <v>22.344000000000001</v>
      </c>
      <c r="I203" s="154"/>
      <c r="L203" s="149"/>
      <c r="M203" s="155"/>
      <c r="T203" s="156"/>
      <c r="AT203" s="151" t="s">
        <v>261</v>
      </c>
      <c r="AU203" s="151" t="s">
        <v>86</v>
      </c>
      <c r="AV203" s="12" t="s">
        <v>86</v>
      </c>
      <c r="AW203" s="12" t="s">
        <v>34</v>
      </c>
      <c r="AX203" s="12" t="s">
        <v>73</v>
      </c>
      <c r="AY203" s="151" t="s">
        <v>250</v>
      </c>
    </row>
    <row r="204" spans="2:65" s="1" customFormat="1" ht="37.9" customHeight="1">
      <c r="B204" s="31"/>
      <c r="C204" s="131" t="s">
        <v>365</v>
      </c>
      <c r="D204" s="131" t="s">
        <v>253</v>
      </c>
      <c r="E204" s="132" t="s">
        <v>2503</v>
      </c>
      <c r="F204" s="133" t="s">
        <v>2504</v>
      </c>
      <c r="G204" s="134" t="s">
        <v>305</v>
      </c>
      <c r="H204" s="135">
        <v>175.36</v>
      </c>
      <c r="I204" s="136"/>
      <c r="J204" s="137">
        <f>ROUND(I204*H204,2)</f>
        <v>0</v>
      </c>
      <c r="K204" s="138"/>
      <c r="L204" s="31"/>
      <c r="M204" s="139" t="s">
        <v>20</v>
      </c>
      <c r="N204" s="140" t="s">
        <v>45</v>
      </c>
      <c r="P204" s="141">
        <f>O204*H204</f>
        <v>0</v>
      </c>
      <c r="Q204" s="141">
        <v>1.5599999999999999E-2</v>
      </c>
      <c r="R204" s="141">
        <f>Q204*H204</f>
        <v>2.7356160000000003</v>
      </c>
      <c r="S204" s="141">
        <v>0</v>
      </c>
      <c r="T204" s="142">
        <f>S204*H204</f>
        <v>0</v>
      </c>
      <c r="AR204" s="143" t="s">
        <v>257</v>
      </c>
      <c r="AT204" s="143" t="s">
        <v>253</v>
      </c>
      <c r="AU204" s="143" t="s">
        <v>86</v>
      </c>
      <c r="AY204" s="16" t="s">
        <v>250</v>
      </c>
      <c r="BE204" s="144">
        <f>IF(N204="základní",J204,0)</f>
        <v>0</v>
      </c>
      <c r="BF204" s="144">
        <f>IF(N204="snížená",J204,0)</f>
        <v>0</v>
      </c>
      <c r="BG204" s="144">
        <f>IF(N204="zákl. přenesená",J204,0)</f>
        <v>0</v>
      </c>
      <c r="BH204" s="144">
        <f>IF(N204="sníž. přenesená",J204,0)</f>
        <v>0</v>
      </c>
      <c r="BI204" s="144">
        <f>IF(N204="nulová",J204,0)</f>
        <v>0</v>
      </c>
      <c r="BJ204" s="16" t="s">
        <v>86</v>
      </c>
      <c r="BK204" s="144">
        <f>ROUND(I204*H204,2)</f>
        <v>0</v>
      </c>
      <c r="BL204" s="16" t="s">
        <v>257</v>
      </c>
      <c r="BM204" s="143" t="s">
        <v>4819</v>
      </c>
    </row>
    <row r="205" spans="2:65" s="1" customFormat="1">
      <c r="B205" s="31"/>
      <c r="D205" s="145" t="s">
        <v>259</v>
      </c>
      <c r="F205" s="146" t="s">
        <v>2506</v>
      </c>
      <c r="I205" s="147"/>
      <c r="L205" s="31"/>
      <c r="M205" s="148"/>
      <c r="T205" s="50"/>
      <c r="AT205" s="16" t="s">
        <v>259</v>
      </c>
      <c r="AU205" s="16" t="s">
        <v>86</v>
      </c>
    </row>
    <row r="206" spans="2:65" s="13" customFormat="1">
      <c r="B206" s="157"/>
      <c r="D206" s="150" t="s">
        <v>261</v>
      </c>
      <c r="E206" s="158" t="s">
        <v>20</v>
      </c>
      <c r="F206" s="159" t="s">
        <v>2507</v>
      </c>
      <c r="H206" s="158" t="s">
        <v>20</v>
      </c>
      <c r="I206" s="160"/>
      <c r="L206" s="157"/>
      <c r="M206" s="161"/>
      <c r="T206" s="162"/>
      <c r="AT206" s="158" t="s">
        <v>261</v>
      </c>
      <c r="AU206" s="158" t="s">
        <v>86</v>
      </c>
      <c r="AV206" s="13" t="s">
        <v>80</v>
      </c>
      <c r="AW206" s="13" t="s">
        <v>34</v>
      </c>
      <c r="AX206" s="13" t="s">
        <v>73</v>
      </c>
      <c r="AY206" s="158" t="s">
        <v>250</v>
      </c>
    </row>
    <row r="207" spans="2:65" s="12" customFormat="1">
      <c r="B207" s="149"/>
      <c r="D207" s="150" t="s">
        <v>261</v>
      </c>
      <c r="E207" s="151" t="s">
        <v>20</v>
      </c>
      <c r="F207" s="152" t="s">
        <v>4820</v>
      </c>
      <c r="H207" s="153">
        <v>62.88</v>
      </c>
      <c r="I207" s="154"/>
      <c r="L207" s="149"/>
      <c r="M207" s="155"/>
      <c r="T207" s="156"/>
      <c r="AT207" s="151" t="s">
        <v>261</v>
      </c>
      <c r="AU207" s="151" t="s">
        <v>86</v>
      </c>
      <c r="AV207" s="12" t="s">
        <v>86</v>
      </c>
      <c r="AW207" s="12" t="s">
        <v>34</v>
      </c>
      <c r="AX207" s="12" t="s">
        <v>73</v>
      </c>
      <c r="AY207" s="151" t="s">
        <v>250</v>
      </c>
    </row>
    <row r="208" spans="2:65" s="12" customFormat="1">
      <c r="B208" s="149"/>
      <c r="D208" s="150" t="s">
        <v>261</v>
      </c>
      <c r="E208" s="151" t="s">
        <v>20</v>
      </c>
      <c r="F208" s="152" t="s">
        <v>4821</v>
      </c>
      <c r="H208" s="153">
        <v>102</v>
      </c>
      <c r="I208" s="154"/>
      <c r="L208" s="149"/>
      <c r="M208" s="155"/>
      <c r="T208" s="156"/>
      <c r="AT208" s="151" t="s">
        <v>261</v>
      </c>
      <c r="AU208" s="151" t="s">
        <v>86</v>
      </c>
      <c r="AV208" s="12" t="s">
        <v>86</v>
      </c>
      <c r="AW208" s="12" t="s">
        <v>34</v>
      </c>
      <c r="AX208" s="12" t="s">
        <v>73</v>
      </c>
      <c r="AY208" s="151" t="s">
        <v>250</v>
      </c>
    </row>
    <row r="209" spans="2:65" s="12" customFormat="1">
      <c r="B209" s="149"/>
      <c r="D209" s="150" t="s">
        <v>261</v>
      </c>
      <c r="E209" s="151" t="s">
        <v>20</v>
      </c>
      <c r="F209" s="152" t="s">
        <v>4822</v>
      </c>
      <c r="H209" s="153">
        <v>10.48</v>
      </c>
      <c r="I209" s="154"/>
      <c r="L209" s="149"/>
      <c r="M209" s="155"/>
      <c r="T209" s="156"/>
      <c r="AT209" s="151" t="s">
        <v>261</v>
      </c>
      <c r="AU209" s="151" t="s">
        <v>86</v>
      </c>
      <c r="AV209" s="12" t="s">
        <v>86</v>
      </c>
      <c r="AW209" s="12" t="s">
        <v>34</v>
      </c>
      <c r="AX209" s="12" t="s">
        <v>73</v>
      </c>
      <c r="AY209" s="151" t="s">
        <v>250</v>
      </c>
    </row>
    <row r="210" spans="2:65" s="1" customFormat="1" ht="44.25" customHeight="1">
      <c r="B210" s="31"/>
      <c r="C210" s="131" t="s">
        <v>8</v>
      </c>
      <c r="D210" s="131" t="s">
        <v>253</v>
      </c>
      <c r="E210" s="132" t="s">
        <v>2551</v>
      </c>
      <c r="F210" s="133" t="s">
        <v>2552</v>
      </c>
      <c r="G210" s="134" t="s">
        <v>305</v>
      </c>
      <c r="H210" s="135">
        <v>155.40700000000001</v>
      </c>
      <c r="I210" s="136"/>
      <c r="J210" s="137">
        <f>ROUND(I210*H210,2)</f>
        <v>0</v>
      </c>
      <c r="K210" s="138"/>
      <c r="L210" s="31"/>
      <c r="M210" s="139" t="s">
        <v>20</v>
      </c>
      <c r="N210" s="140" t="s">
        <v>45</v>
      </c>
      <c r="P210" s="141">
        <f>O210*H210</f>
        <v>0</v>
      </c>
      <c r="Q210" s="141">
        <v>1.7399999999999999E-2</v>
      </c>
      <c r="R210" s="141">
        <f>Q210*H210</f>
        <v>2.7040818</v>
      </c>
      <c r="S210" s="141">
        <v>0</v>
      </c>
      <c r="T210" s="142">
        <f>S210*H210</f>
        <v>0</v>
      </c>
      <c r="AR210" s="143" t="s">
        <v>257</v>
      </c>
      <c r="AT210" s="143" t="s">
        <v>253</v>
      </c>
      <c r="AU210" s="143" t="s">
        <v>86</v>
      </c>
      <c r="AY210" s="16" t="s">
        <v>250</v>
      </c>
      <c r="BE210" s="144">
        <f>IF(N210="základní",J210,0)</f>
        <v>0</v>
      </c>
      <c r="BF210" s="144">
        <f>IF(N210="snížená",J210,0)</f>
        <v>0</v>
      </c>
      <c r="BG210" s="144">
        <f>IF(N210="zákl. přenesená",J210,0)</f>
        <v>0</v>
      </c>
      <c r="BH210" s="144">
        <f>IF(N210="sníž. přenesená",J210,0)</f>
        <v>0</v>
      </c>
      <c r="BI210" s="144">
        <f>IF(N210="nulová",J210,0)</f>
        <v>0</v>
      </c>
      <c r="BJ210" s="16" t="s">
        <v>86</v>
      </c>
      <c r="BK210" s="144">
        <f>ROUND(I210*H210,2)</f>
        <v>0</v>
      </c>
      <c r="BL210" s="16" t="s">
        <v>257</v>
      </c>
      <c r="BM210" s="143" t="s">
        <v>4823</v>
      </c>
    </row>
    <row r="211" spans="2:65" s="1" customFormat="1">
      <c r="B211" s="31"/>
      <c r="D211" s="145" t="s">
        <v>259</v>
      </c>
      <c r="F211" s="146" t="s">
        <v>2554</v>
      </c>
      <c r="I211" s="147"/>
      <c r="L211" s="31"/>
      <c r="M211" s="148"/>
      <c r="T211" s="50"/>
      <c r="AT211" s="16" t="s">
        <v>259</v>
      </c>
      <c r="AU211" s="16" t="s">
        <v>86</v>
      </c>
    </row>
    <row r="212" spans="2:65" s="13" customFormat="1">
      <c r="B212" s="157"/>
      <c r="D212" s="150" t="s">
        <v>261</v>
      </c>
      <c r="E212" s="158" t="s">
        <v>20</v>
      </c>
      <c r="F212" s="159" t="s">
        <v>4824</v>
      </c>
      <c r="H212" s="158" t="s">
        <v>20</v>
      </c>
      <c r="I212" s="160"/>
      <c r="L212" s="157"/>
      <c r="M212" s="161"/>
      <c r="T212" s="162"/>
      <c r="AT212" s="158" t="s">
        <v>261</v>
      </c>
      <c r="AU212" s="158" t="s">
        <v>86</v>
      </c>
      <c r="AV212" s="13" t="s">
        <v>80</v>
      </c>
      <c r="AW212" s="13" t="s">
        <v>34</v>
      </c>
      <c r="AX212" s="13" t="s">
        <v>73</v>
      </c>
      <c r="AY212" s="158" t="s">
        <v>250</v>
      </c>
    </row>
    <row r="213" spans="2:65" s="12" customFormat="1" ht="22.5">
      <c r="B213" s="149"/>
      <c r="D213" s="150" t="s">
        <v>261</v>
      </c>
      <c r="E213" s="151" t="s">
        <v>20</v>
      </c>
      <c r="F213" s="152" t="s">
        <v>4825</v>
      </c>
      <c r="H213" s="153">
        <v>52.674999999999997</v>
      </c>
      <c r="I213" s="154"/>
      <c r="L213" s="149"/>
      <c r="M213" s="155"/>
      <c r="T213" s="156"/>
      <c r="AT213" s="151" t="s">
        <v>261</v>
      </c>
      <c r="AU213" s="151" t="s">
        <v>86</v>
      </c>
      <c r="AV213" s="12" t="s">
        <v>86</v>
      </c>
      <c r="AW213" s="12" t="s">
        <v>34</v>
      </c>
      <c r="AX213" s="12" t="s">
        <v>73</v>
      </c>
      <c r="AY213" s="151" t="s">
        <v>250</v>
      </c>
    </row>
    <row r="214" spans="2:65" s="12" customFormat="1">
      <c r="B214" s="149"/>
      <c r="D214" s="150" t="s">
        <v>261</v>
      </c>
      <c r="E214" s="151" t="s">
        <v>20</v>
      </c>
      <c r="F214" s="152" t="s">
        <v>4826</v>
      </c>
      <c r="H214" s="153">
        <v>93.6</v>
      </c>
      <c r="I214" s="154"/>
      <c r="L214" s="149"/>
      <c r="M214" s="155"/>
      <c r="T214" s="156"/>
      <c r="AT214" s="151" t="s">
        <v>261</v>
      </c>
      <c r="AU214" s="151" t="s">
        <v>86</v>
      </c>
      <c r="AV214" s="12" t="s">
        <v>86</v>
      </c>
      <c r="AW214" s="12" t="s">
        <v>34</v>
      </c>
      <c r="AX214" s="12" t="s">
        <v>73</v>
      </c>
      <c r="AY214" s="151" t="s">
        <v>250</v>
      </c>
    </row>
    <row r="215" spans="2:65" s="13" customFormat="1">
      <c r="B215" s="157"/>
      <c r="D215" s="150" t="s">
        <v>261</v>
      </c>
      <c r="E215" s="158" t="s">
        <v>20</v>
      </c>
      <c r="F215" s="159" t="s">
        <v>4827</v>
      </c>
      <c r="H215" s="158" t="s">
        <v>20</v>
      </c>
      <c r="I215" s="160"/>
      <c r="L215" s="157"/>
      <c r="M215" s="161"/>
      <c r="T215" s="162"/>
      <c r="AT215" s="158" t="s">
        <v>261</v>
      </c>
      <c r="AU215" s="158" t="s">
        <v>86</v>
      </c>
      <c r="AV215" s="13" t="s">
        <v>80</v>
      </c>
      <c r="AW215" s="13" t="s">
        <v>34</v>
      </c>
      <c r="AX215" s="13" t="s">
        <v>73</v>
      </c>
      <c r="AY215" s="158" t="s">
        <v>250</v>
      </c>
    </row>
    <row r="216" spans="2:65" s="12" customFormat="1">
      <c r="B216" s="149"/>
      <c r="D216" s="150" t="s">
        <v>261</v>
      </c>
      <c r="E216" s="151" t="s">
        <v>20</v>
      </c>
      <c r="F216" s="152" t="s">
        <v>4828</v>
      </c>
      <c r="H216" s="153">
        <v>9.1319999999999997</v>
      </c>
      <c r="I216" s="154"/>
      <c r="L216" s="149"/>
      <c r="M216" s="155"/>
      <c r="T216" s="156"/>
      <c r="AT216" s="151" t="s">
        <v>261</v>
      </c>
      <c r="AU216" s="151" t="s">
        <v>86</v>
      </c>
      <c r="AV216" s="12" t="s">
        <v>86</v>
      </c>
      <c r="AW216" s="12" t="s">
        <v>34</v>
      </c>
      <c r="AX216" s="12" t="s">
        <v>73</v>
      </c>
      <c r="AY216" s="151" t="s">
        <v>250</v>
      </c>
    </row>
    <row r="217" spans="2:65" s="1" customFormat="1" ht="44.25" customHeight="1">
      <c r="B217" s="31"/>
      <c r="C217" s="131" t="s">
        <v>378</v>
      </c>
      <c r="D217" s="131" t="s">
        <v>253</v>
      </c>
      <c r="E217" s="132" t="s">
        <v>2540</v>
      </c>
      <c r="F217" s="133" t="s">
        <v>2541</v>
      </c>
      <c r="G217" s="134" t="s">
        <v>305</v>
      </c>
      <c r="H217" s="135">
        <v>73.835999999999999</v>
      </c>
      <c r="I217" s="136"/>
      <c r="J217" s="137">
        <f>ROUND(I217*H217,2)</f>
        <v>0</v>
      </c>
      <c r="K217" s="138"/>
      <c r="L217" s="31"/>
      <c r="M217" s="139" t="s">
        <v>20</v>
      </c>
      <c r="N217" s="140" t="s">
        <v>45</v>
      </c>
      <c r="P217" s="141">
        <f>O217*H217</f>
        <v>0</v>
      </c>
      <c r="Q217" s="141">
        <v>2.9100000000000001E-2</v>
      </c>
      <c r="R217" s="141">
        <f>Q217*H217</f>
        <v>2.1486276000000002</v>
      </c>
      <c r="S217" s="141">
        <v>0</v>
      </c>
      <c r="T217" s="142">
        <f>S217*H217</f>
        <v>0</v>
      </c>
      <c r="AR217" s="143" t="s">
        <v>257</v>
      </c>
      <c r="AT217" s="143" t="s">
        <v>253</v>
      </c>
      <c r="AU217" s="143" t="s">
        <v>86</v>
      </c>
      <c r="AY217" s="16" t="s">
        <v>250</v>
      </c>
      <c r="BE217" s="144">
        <f>IF(N217="základní",J217,0)</f>
        <v>0</v>
      </c>
      <c r="BF217" s="144">
        <f>IF(N217="snížená",J217,0)</f>
        <v>0</v>
      </c>
      <c r="BG217" s="144">
        <f>IF(N217="zákl. přenesená",J217,0)</f>
        <v>0</v>
      </c>
      <c r="BH217" s="144">
        <f>IF(N217="sníž. přenesená",J217,0)</f>
        <v>0</v>
      </c>
      <c r="BI217" s="144">
        <f>IF(N217="nulová",J217,0)</f>
        <v>0</v>
      </c>
      <c r="BJ217" s="16" t="s">
        <v>86</v>
      </c>
      <c r="BK217" s="144">
        <f>ROUND(I217*H217,2)</f>
        <v>0</v>
      </c>
      <c r="BL217" s="16" t="s">
        <v>257</v>
      </c>
      <c r="BM217" s="143" t="s">
        <v>4829</v>
      </c>
    </row>
    <row r="218" spans="2:65" s="1" customFormat="1">
      <c r="B218" s="31"/>
      <c r="D218" s="145" t="s">
        <v>259</v>
      </c>
      <c r="F218" s="146" t="s">
        <v>2543</v>
      </c>
      <c r="I218" s="147"/>
      <c r="L218" s="31"/>
      <c r="M218" s="148"/>
      <c r="T218" s="50"/>
      <c r="AT218" s="16" t="s">
        <v>259</v>
      </c>
      <c r="AU218" s="16" t="s">
        <v>86</v>
      </c>
    </row>
    <row r="219" spans="2:65" s="12" customFormat="1">
      <c r="B219" s="149"/>
      <c r="D219" s="150" t="s">
        <v>261</v>
      </c>
      <c r="E219" s="151" t="s">
        <v>20</v>
      </c>
      <c r="F219" s="152" t="s">
        <v>4830</v>
      </c>
      <c r="H219" s="153">
        <v>73.835999999999999</v>
      </c>
      <c r="I219" s="154"/>
      <c r="L219" s="149"/>
      <c r="M219" s="155"/>
      <c r="T219" s="156"/>
      <c r="AT219" s="151" t="s">
        <v>261</v>
      </c>
      <c r="AU219" s="151" t="s">
        <v>86</v>
      </c>
      <c r="AV219" s="12" t="s">
        <v>86</v>
      </c>
      <c r="AW219" s="12" t="s">
        <v>34</v>
      </c>
      <c r="AX219" s="12" t="s">
        <v>73</v>
      </c>
      <c r="AY219" s="151" t="s">
        <v>250</v>
      </c>
    </row>
    <row r="220" spans="2:65" s="1" customFormat="1" ht="37.9" customHeight="1">
      <c r="B220" s="31"/>
      <c r="C220" s="131" t="s">
        <v>383</v>
      </c>
      <c r="D220" s="131" t="s">
        <v>253</v>
      </c>
      <c r="E220" s="132" t="s">
        <v>4831</v>
      </c>
      <c r="F220" s="133" t="s">
        <v>4832</v>
      </c>
      <c r="G220" s="134" t="s">
        <v>290</v>
      </c>
      <c r="H220" s="135">
        <v>16</v>
      </c>
      <c r="I220" s="136"/>
      <c r="J220" s="137">
        <f>ROUND(I220*H220,2)</f>
        <v>0</v>
      </c>
      <c r="K220" s="138"/>
      <c r="L220" s="31"/>
      <c r="M220" s="139" t="s">
        <v>20</v>
      </c>
      <c r="N220" s="140" t="s">
        <v>45</v>
      </c>
      <c r="P220" s="141">
        <f>O220*H220</f>
        <v>0</v>
      </c>
      <c r="Q220" s="141">
        <v>4.1500000000000002E-2</v>
      </c>
      <c r="R220" s="141">
        <f>Q220*H220</f>
        <v>0.66400000000000003</v>
      </c>
      <c r="S220" s="141">
        <v>0</v>
      </c>
      <c r="T220" s="142">
        <f>S220*H220</f>
        <v>0</v>
      </c>
      <c r="AR220" s="143" t="s">
        <v>257</v>
      </c>
      <c r="AT220" s="143" t="s">
        <v>253</v>
      </c>
      <c r="AU220" s="143" t="s">
        <v>86</v>
      </c>
      <c r="AY220" s="16" t="s">
        <v>250</v>
      </c>
      <c r="BE220" s="144">
        <f>IF(N220="základní",J220,0)</f>
        <v>0</v>
      </c>
      <c r="BF220" s="144">
        <f>IF(N220="snížená",J220,0)</f>
        <v>0</v>
      </c>
      <c r="BG220" s="144">
        <f>IF(N220="zákl. přenesená",J220,0)</f>
        <v>0</v>
      </c>
      <c r="BH220" s="144">
        <f>IF(N220="sníž. přenesená",J220,0)</f>
        <v>0</v>
      </c>
      <c r="BI220" s="144">
        <f>IF(N220="nulová",J220,0)</f>
        <v>0</v>
      </c>
      <c r="BJ220" s="16" t="s">
        <v>86</v>
      </c>
      <c r="BK220" s="144">
        <f>ROUND(I220*H220,2)</f>
        <v>0</v>
      </c>
      <c r="BL220" s="16" t="s">
        <v>257</v>
      </c>
      <c r="BM220" s="143" t="s">
        <v>4833</v>
      </c>
    </row>
    <row r="221" spans="2:65" s="1" customFormat="1">
      <c r="B221" s="31"/>
      <c r="D221" s="145" t="s">
        <v>259</v>
      </c>
      <c r="F221" s="146" t="s">
        <v>4834</v>
      </c>
      <c r="I221" s="147"/>
      <c r="L221" s="31"/>
      <c r="M221" s="148"/>
      <c r="T221" s="50"/>
      <c r="AT221" s="16" t="s">
        <v>259</v>
      </c>
      <c r="AU221" s="16" t="s">
        <v>86</v>
      </c>
    </row>
    <row r="222" spans="2:65" s="12" customFormat="1" ht="22.5">
      <c r="B222" s="149"/>
      <c r="D222" s="150" t="s">
        <v>261</v>
      </c>
      <c r="E222" s="151" t="s">
        <v>20</v>
      </c>
      <c r="F222" s="152" t="s">
        <v>4835</v>
      </c>
      <c r="H222" s="153">
        <v>16</v>
      </c>
      <c r="I222" s="154"/>
      <c r="L222" s="149"/>
      <c r="M222" s="155"/>
      <c r="T222" s="156"/>
      <c r="AT222" s="151" t="s">
        <v>261</v>
      </c>
      <c r="AU222" s="151" t="s">
        <v>86</v>
      </c>
      <c r="AV222" s="12" t="s">
        <v>86</v>
      </c>
      <c r="AW222" s="12" t="s">
        <v>34</v>
      </c>
      <c r="AX222" s="12" t="s">
        <v>73</v>
      </c>
      <c r="AY222" s="151" t="s">
        <v>250</v>
      </c>
    </row>
    <row r="223" spans="2:65" s="1" customFormat="1" ht="55.5" customHeight="1">
      <c r="B223" s="31"/>
      <c r="C223" s="131" t="s">
        <v>389</v>
      </c>
      <c r="D223" s="131" t="s">
        <v>253</v>
      </c>
      <c r="E223" s="132" t="s">
        <v>2571</v>
      </c>
      <c r="F223" s="133" t="s">
        <v>2572</v>
      </c>
      <c r="G223" s="134" t="s">
        <v>305</v>
      </c>
      <c r="H223" s="135">
        <v>184.39500000000001</v>
      </c>
      <c r="I223" s="136"/>
      <c r="J223" s="137">
        <f>ROUND(I223*H223,2)</f>
        <v>0</v>
      </c>
      <c r="K223" s="138"/>
      <c r="L223" s="31"/>
      <c r="M223" s="139" t="s">
        <v>20</v>
      </c>
      <c r="N223" s="140" t="s">
        <v>45</v>
      </c>
      <c r="P223" s="141">
        <f>O223*H223</f>
        <v>0</v>
      </c>
      <c r="Q223" s="141">
        <v>1.8380000000000001E-2</v>
      </c>
      <c r="R223" s="141">
        <f>Q223*H223</f>
        <v>3.3891801000000004</v>
      </c>
      <c r="S223" s="141">
        <v>0</v>
      </c>
      <c r="T223" s="142">
        <f>S223*H223</f>
        <v>0</v>
      </c>
      <c r="AR223" s="143" t="s">
        <v>257</v>
      </c>
      <c r="AT223" s="143" t="s">
        <v>253</v>
      </c>
      <c r="AU223" s="143" t="s">
        <v>86</v>
      </c>
      <c r="AY223" s="16" t="s">
        <v>250</v>
      </c>
      <c r="BE223" s="144">
        <f>IF(N223="základní",J223,0)</f>
        <v>0</v>
      </c>
      <c r="BF223" s="144">
        <f>IF(N223="snížená",J223,0)</f>
        <v>0</v>
      </c>
      <c r="BG223" s="144">
        <f>IF(N223="zákl. přenesená",J223,0)</f>
        <v>0</v>
      </c>
      <c r="BH223" s="144">
        <f>IF(N223="sníž. přenesená",J223,0)</f>
        <v>0</v>
      </c>
      <c r="BI223" s="144">
        <f>IF(N223="nulová",J223,0)</f>
        <v>0</v>
      </c>
      <c r="BJ223" s="16" t="s">
        <v>86</v>
      </c>
      <c r="BK223" s="144">
        <f>ROUND(I223*H223,2)</f>
        <v>0</v>
      </c>
      <c r="BL223" s="16" t="s">
        <v>257</v>
      </c>
      <c r="BM223" s="143" t="s">
        <v>4836</v>
      </c>
    </row>
    <row r="224" spans="2:65" s="1" customFormat="1">
      <c r="B224" s="31"/>
      <c r="D224" s="145" t="s">
        <v>259</v>
      </c>
      <c r="F224" s="146" t="s">
        <v>2574</v>
      </c>
      <c r="I224" s="147"/>
      <c r="L224" s="31"/>
      <c r="M224" s="148"/>
      <c r="T224" s="50"/>
      <c r="AT224" s="16" t="s">
        <v>259</v>
      </c>
      <c r="AU224" s="16" t="s">
        <v>86</v>
      </c>
    </row>
    <row r="225" spans="2:65" s="13" customFormat="1">
      <c r="B225" s="157"/>
      <c r="D225" s="150" t="s">
        <v>261</v>
      </c>
      <c r="E225" s="158" t="s">
        <v>20</v>
      </c>
      <c r="F225" s="159" t="s">
        <v>4837</v>
      </c>
      <c r="H225" s="158" t="s">
        <v>20</v>
      </c>
      <c r="I225" s="160"/>
      <c r="L225" s="157"/>
      <c r="M225" s="161"/>
      <c r="T225" s="162"/>
      <c r="AT225" s="158" t="s">
        <v>261</v>
      </c>
      <c r="AU225" s="158" t="s">
        <v>86</v>
      </c>
      <c r="AV225" s="13" t="s">
        <v>80</v>
      </c>
      <c r="AW225" s="13" t="s">
        <v>34</v>
      </c>
      <c r="AX225" s="13" t="s">
        <v>73</v>
      </c>
      <c r="AY225" s="158" t="s">
        <v>250</v>
      </c>
    </row>
    <row r="226" spans="2:65" s="12" customFormat="1">
      <c r="B226" s="149"/>
      <c r="D226" s="150" t="s">
        <v>261</v>
      </c>
      <c r="E226" s="151" t="s">
        <v>20</v>
      </c>
      <c r="F226" s="152" t="s">
        <v>4838</v>
      </c>
      <c r="H226" s="153">
        <v>203.821</v>
      </c>
      <c r="I226" s="154"/>
      <c r="L226" s="149"/>
      <c r="M226" s="155"/>
      <c r="T226" s="156"/>
      <c r="AT226" s="151" t="s">
        <v>261</v>
      </c>
      <c r="AU226" s="151" t="s">
        <v>86</v>
      </c>
      <c r="AV226" s="12" t="s">
        <v>86</v>
      </c>
      <c r="AW226" s="12" t="s">
        <v>34</v>
      </c>
      <c r="AX226" s="12" t="s">
        <v>73</v>
      </c>
      <c r="AY226" s="151" t="s">
        <v>250</v>
      </c>
    </row>
    <row r="227" spans="2:65" s="12" customFormat="1">
      <c r="B227" s="149"/>
      <c r="D227" s="150" t="s">
        <v>261</v>
      </c>
      <c r="E227" s="151" t="s">
        <v>20</v>
      </c>
      <c r="F227" s="152" t="s">
        <v>4811</v>
      </c>
      <c r="H227" s="153">
        <v>-19.425999999999998</v>
      </c>
      <c r="I227" s="154"/>
      <c r="L227" s="149"/>
      <c r="M227" s="155"/>
      <c r="T227" s="156"/>
      <c r="AT227" s="151" t="s">
        <v>261</v>
      </c>
      <c r="AU227" s="151" t="s">
        <v>86</v>
      </c>
      <c r="AV227" s="12" t="s">
        <v>86</v>
      </c>
      <c r="AW227" s="12" t="s">
        <v>34</v>
      </c>
      <c r="AX227" s="12" t="s">
        <v>73</v>
      </c>
      <c r="AY227" s="151" t="s">
        <v>250</v>
      </c>
    </row>
    <row r="228" spans="2:65" s="1" customFormat="1" ht="37.9" customHeight="1">
      <c r="B228" s="31"/>
      <c r="C228" s="131" t="s">
        <v>396</v>
      </c>
      <c r="D228" s="131" t="s">
        <v>253</v>
      </c>
      <c r="E228" s="132" t="s">
        <v>2577</v>
      </c>
      <c r="F228" s="133" t="s">
        <v>2578</v>
      </c>
      <c r="G228" s="134" t="s">
        <v>305</v>
      </c>
      <c r="H228" s="135">
        <v>110</v>
      </c>
      <c r="I228" s="136"/>
      <c r="J228" s="137">
        <f>ROUND(I228*H228,2)</f>
        <v>0</v>
      </c>
      <c r="K228" s="138"/>
      <c r="L228" s="31"/>
      <c r="M228" s="139" t="s">
        <v>20</v>
      </c>
      <c r="N228" s="140" t="s">
        <v>45</v>
      </c>
      <c r="P228" s="141">
        <f>O228*H228</f>
        <v>0</v>
      </c>
      <c r="Q228" s="141">
        <v>0</v>
      </c>
      <c r="R228" s="141">
        <f>Q228*H228</f>
        <v>0</v>
      </c>
      <c r="S228" s="141">
        <v>0</v>
      </c>
      <c r="T228" s="142">
        <f>S228*H228</f>
        <v>0</v>
      </c>
      <c r="AR228" s="143" t="s">
        <v>378</v>
      </c>
      <c r="AT228" s="143" t="s">
        <v>253</v>
      </c>
      <c r="AU228" s="143" t="s">
        <v>86</v>
      </c>
      <c r="AY228" s="16" t="s">
        <v>250</v>
      </c>
      <c r="BE228" s="144">
        <f>IF(N228="základní",J228,0)</f>
        <v>0</v>
      </c>
      <c r="BF228" s="144">
        <f>IF(N228="snížená",J228,0)</f>
        <v>0</v>
      </c>
      <c r="BG228" s="144">
        <f>IF(N228="zákl. přenesená",J228,0)</f>
        <v>0</v>
      </c>
      <c r="BH228" s="144">
        <f>IF(N228="sníž. přenesená",J228,0)</f>
        <v>0</v>
      </c>
      <c r="BI228" s="144">
        <f>IF(N228="nulová",J228,0)</f>
        <v>0</v>
      </c>
      <c r="BJ228" s="16" t="s">
        <v>86</v>
      </c>
      <c r="BK228" s="144">
        <f>ROUND(I228*H228,2)</f>
        <v>0</v>
      </c>
      <c r="BL228" s="16" t="s">
        <v>378</v>
      </c>
      <c r="BM228" s="143" t="s">
        <v>4839</v>
      </c>
    </row>
    <row r="229" spans="2:65" s="1" customFormat="1">
      <c r="B229" s="31"/>
      <c r="D229" s="145" t="s">
        <v>259</v>
      </c>
      <c r="F229" s="146" t="s">
        <v>2580</v>
      </c>
      <c r="I229" s="147"/>
      <c r="L229" s="31"/>
      <c r="M229" s="148"/>
      <c r="T229" s="50"/>
      <c r="AT229" s="16" t="s">
        <v>259</v>
      </c>
      <c r="AU229" s="16" t="s">
        <v>86</v>
      </c>
    </row>
    <row r="230" spans="2:65" s="12" customFormat="1">
      <c r="B230" s="149"/>
      <c r="D230" s="150" t="s">
        <v>261</v>
      </c>
      <c r="E230" s="151" t="s">
        <v>20</v>
      </c>
      <c r="F230" s="152" t="s">
        <v>4840</v>
      </c>
      <c r="H230" s="153">
        <v>110</v>
      </c>
      <c r="I230" s="154"/>
      <c r="L230" s="149"/>
      <c r="M230" s="155"/>
      <c r="T230" s="156"/>
      <c r="AT230" s="151" t="s">
        <v>261</v>
      </c>
      <c r="AU230" s="151" t="s">
        <v>86</v>
      </c>
      <c r="AV230" s="12" t="s">
        <v>86</v>
      </c>
      <c r="AW230" s="12" t="s">
        <v>34</v>
      </c>
      <c r="AX230" s="12" t="s">
        <v>73</v>
      </c>
      <c r="AY230" s="151" t="s">
        <v>250</v>
      </c>
    </row>
    <row r="231" spans="2:65" s="1" customFormat="1" ht="37.9" customHeight="1">
      <c r="B231" s="31"/>
      <c r="C231" s="131" t="s">
        <v>402</v>
      </c>
      <c r="D231" s="131" t="s">
        <v>253</v>
      </c>
      <c r="E231" s="132" t="s">
        <v>384</v>
      </c>
      <c r="F231" s="133" t="s">
        <v>385</v>
      </c>
      <c r="G231" s="134" t="s">
        <v>305</v>
      </c>
      <c r="H231" s="135">
        <v>165.44200000000001</v>
      </c>
      <c r="I231" s="136"/>
      <c r="J231" s="137">
        <f>ROUND(I231*H231,2)</f>
        <v>0</v>
      </c>
      <c r="K231" s="138"/>
      <c r="L231" s="31"/>
      <c r="M231" s="139" t="s">
        <v>20</v>
      </c>
      <c r="N231" s="140" t="s">
        <v>45</v>
      </c>
      <c r="P231" s="141">
        <f>O231*H231</f>
        <v>0</v>
      </c>
      <c r="Q231" s="141">
        <v>2.09318E-2</v>
      </c>
      <c r="R231" s="141">
        <f>Q231*H231</f>
        <v>3.4629988556000004</v>
      </c>
      <c r="S231" s="141">
        <v>0.02</v>
      </c>
      <c r="T231" s="142">
        <f>S231*H231</f>
        <v>3.30884</v>
      </c>
      <c r="AR231" s="143" t="s">
        <v>257</v>
      </c>
      <c r="AT231" s="143" t="s">
        <v>253</v>
      </c>
      <c r="AU231" s="143" t="s">
        <v>86</v>
      </c>
      <c r="AY231" s="16" t="s">
        <v>250</v>
      </c>
      <c r="BE231" s="144">
        <f>IF(N231="základní",J231,0)</f>
        <v>0</v>
      </c>
      <c r="BF231" s="144">
        <f>IF(N231="snížená",J231,0)</f>
        <v>0</v>
      </c>
      <c r="BG231" s="144">
        <f>IF(N231="zákl. přenesená",J231,0)</f>
        <v>0</v>
      </c>
      <c r="BH231" s="144">
        <f>IF(N231="sníž. přenesená",J231,0)</f>
        <v>0</v>
      </c>
      <c r="BI231" s="144">
        <f>IF(N231="nulová",J231,0)</f>
        <v>0</v>
      </c>
      <c r="BJ231" s="16" t="s">
        <v>86</v>
      </c>
      <c r="BK231" s="144">
        <f>ROUND(I231*H231,2)</f>
        <v>0</v>
      </c>
      <c r="BL231" s="16" t="s">
        <v>257</v>
      </c>
      <c r="BM231" s="143" t="s">
        <v>4841</v>
      </c>
    </row>
    <row r="232" spans="2:65" s="1" customFormat="1">
      <c r="B232" s="31"/>
      <c r="D232" s="145" t="s">
        <v>259</v>
      </c>
      <c r="F232" s="146" t="s">
        <v>387</v>
      </c>
      <c r="I232" s="147"/>
      <c r="L232" s="31"/>
      <c r="M232" s="148"/>
      <c r="T232" s="50"/>
      <c r="AT232" s="16" t="s">
        <v>259</v>
      </c>
      <c r="AU232" s="16" t="s">
        <v>86</v>
      </c>
    </row>
    <row r="233" spans="2:65" s="12" customFormat="1">
      <c r="B233" s="149"/>
      <c r="D233" s="150" t="s">
        <v>261</v>
      </c>
      <c r="E233" s="151" t="s">
        <v>20</v>
      </c>
      <c r="F233" s="152" t="s">
        <v>4842</v>
      </c>
      <c r="H233" s="153">
        <v>50</v>
      </c>
      <c r="I233" s="154"/>
      <c r="L233" s="149"/>
      <c r="M233" s="155"/>
      <c r="T233" s="156"/>
      <c r="AT233" s="151" t="s">
        <v>261</v>
      </c>
      <c r="AU233" s="151" t="s">
        <v>86</v>
      </c>
      <c r="AV233" s="12" t="s">
        <v>86</v>
      </c>
      <c r="AW233" s="12" t="s">
        <v>34</v>
      </c>
      <c r="AX233" s="12" t="s">
        <v>73</v>
      </c>
      <c r="AY233" s="151" t="s">
        <v>250</v>
      </c>
    </row>
    <row r="234" spans="2:65" s="12" customFormat="1" ht="22.5">
      <c r="B234" s="149"/>
      <c r="D234" s="150" t="s">
        <v>261</v>
      </c>
      <c r="E234" s="151" t="s">
        <v>20</v>
      </c>
      <c r="F234" s="152" t="s">
        <v>4843</v>
      </c>
      <c r="H234" s="153">
        <v>115.44199999999999</v>
      </c>
      <c r="I234" s="154"/>
      <c r="L234" s="149"/>
      <c r="M234" s="155"/>
      <c r="T234" s="156"/>
      <c r="AT234" s="151" t="s">
        <v>261</v>
      </c>
      <c r="AU234" s="151" t="s">
        <v>86</v>
      </c>
      <c r="AV234" s="12" t="s">
        <v>86</v>
      </c>
      <c r="AW234" s="12" t="s">
        <v>34</v>
      </c>
      <c r="AX234" s="12" t="s">
        <v>73</v>
      </c>
      <c r="AY234" s="151" t="s">
        <v>250</v>
      </c>
    </row>
    <row r="235" spans="2:65" s="1" customFormat="1" ht="37.9" customHeight="1">
      <c r="B235" s="31"/>
      <c r="C235" s="131" t="s">
        <v>7</v>
      </c>
      <c r="D235" s="131" t="s">
        <v>253</v>
      </c>
      <c r="E235" s="132" t="s">
        <v>4844</v>
      </c>
      <c r="F235" s="133" t="s">
        <v>4845</v>
      </c>
      <c r="G235" s="134" t="s">
        <v>305</v>
      </c>
      <c r="H235" s="135">
        <v>9.1340000000000003</v>
      </c>
      <c r="I235" s="136"/>
      <c r="J235" s="137">
        <f>ROUND(I235*H235,2)</f>
        <v>0</v>
      </c>
      <c r="K235" s="138"/>
      <c r="L235" s="31"/>
      <c r="M235" s="139" t="s">
        <v>20</v>
      </c>
      <c r="N235" s="140" t="s">
        <v>45</v>
      </c>
      <c r="P235" s="141">
        <f>O235*H235</f>
        <v>0</v>
      </c>
      <c r="Q235" s="141">
        <v>4.3839999999999999E-3</v>
      </c>
      <c r="R235" s="141">
        <f>Q235*H235</f>
        <v>4.0043455999999998E-2</v>
      </c>
      <c r="S235" s="141">
        <v>0</v>
      </c>
      <c r="T235" s="142">
        <f>S235*H235</f>
        <v>0</v>
      </c>
      <c r="AR235" s="143" t="s">
        <v>257</v>
      </c>
      <c r="AT235" s="143" t="s">
        <v>253</v>
      </c>
      <c r="AU235" s="143" t="s">
        <v>86</v>
      </c>
      <c r="AY235" s="16" t="s">
        <v>250</v>
      </c>
      <c r="BE235" s="144">
        <f>IF(N235="základní",J235,0)</f>
        <v>0</v>
      </c>
      <c r="BF235" s="144">
        <f>IF(N235="snížená",J235,0)</f>
        <v>0</v>
      </c>
      <c r="BG235" s="144">
        <f>IF(N235="zákl. přenesená",J235,0)</f>
        <v>0</v>
      </c>
      <c r="BH235" s="144">
        <f>IF(N235="sníž. přenesená",J235,0)</f>
        <v>0</v>
      </c>
      <c r="BI235" s="144">
        <f>IF(N235="nulová",J235,0)</f>
        <v>0</v>
      </c>
      <c r="BJ235" s="16" t="s">
        <v>86</v>
      </c>
      <c r="BK235" s="144">
        <f>ROUND(I235*H235,2)</f>
        <v>0</v>
      </c>
      <c r="BL235" s="16" t="s">
        <v>257</v>
      </c>
      <c r="BM235" s="143" t="s">
        <v>4846</v>
      </c>
    </row>
    <row r="236" spans="2:65" s="1" customFormat="1">
      <c r="B236" s="31"/>
      <c r="D236" s="145" t="s">
        <v>259</v>
      </c>
      <c r="F236" s="146" t="s">
        <v>4847</v>
      </c>
      <c r="I236" s="147"/>
      <c r="L236" s="31"/>
      <c r="M236" s="148"/>
      <c r="T236" s="50"/>
      <c r="AT236" s="16" t="s">
        <v>259</v>
      </c>
      <c r="AU236" s="16" t="s">
        <v>86</v>
      </c>
    </row>
    <row r="237" spans="2:65" s="12" customFormat="1">
      <c r="B237" s="149"/>
      <c r="D237" s="150" t="s">
        <v>261</v>
      </c>
      <c r="E237" s="151" t="s">
        <v>20</v>
      </c>
      <c r="F237" s="152" t="s">
        <v>4848</v>
      </c>
      <c r="H237" s="153">
        <v>9.1340000000000003</v>
      </c>
      <c r="I237" s="154"/>
      <c r="L237" s="149"/>
      <c r="M237" s="155"/>
      <c r="T237" s="156"/>
      <c r="AT237" s="151" t="s">
        <v>261</v>
      </c>
      <c r="AU237" s="151" t="s">
        <v>86</v>
      </c>
      <c r="AV237" s="12" t="s">
        <v>86</v>
      </c>
      <c r="AW237" s="12" t="s">
        <v>34</v>
      </c>
      <c r="AX237" s="12" t="s">
        <v>73</v>
      </c>
      <c r="AY237" s="151" t="s">
        <v>250</v>
      </c>
    </row>
    <row r="238" spans="2:65" s="1" customFormat="1" ht="37.9" customHeight="1">
      <c r="B238" s="31"/>
      <c r="C238" s="131" t="s">
        <v>415</v>
      </c>
      <c r="D238" s="131" t="s">
        <v>253</v>
      </c>
      <c r="E238" s="132" t="s">
        <v>2595</v>
      </c>
      <c r="F238" s="133" t="s">
        <v>2596</v>
      </c>
      <c r="G238" s="134" t="s">
        <v>305</v>
      </c>
      <c r="H238" s="135">
        <v>9.1340000000000003</v>
      </c>
      <c r="I238" s="136"/>
      <c r="J238" s="137">
        <f>ROUND(I238*H238,2)</f>
        <v>0</v>
      </c>
      <c r="K238" s="138"/>
      <c r="L238" s="31"/>
      <c r="M238" s="139" t="s">
        <v>20</v>
      </c>
      <c r="N238" s="140" t="s">
        <v>45</v>
      </c>
      <c r="P238" s="141">
        <f>O238*H238</f>
        <v>0</v>
      </c>
      <c r="Q238" s="141">
        <v>3.2799999999999999E-3</v>
      </c>
      <c r="R238" s="141">
        <f>Q238*H238</f>
        <v>2.995952E-2</v>
      </c>
      <c r="S238" s="141">
        <v>0</v>
      </c>
      <c r="T238" s="142">
        <f>S238*H238</f>
        <v>0</v>
      </c>
      <c r="AR238" s="143" t="s">
        <v>257</v>
      </c>
      <c r="AT238" s="143" t="s">
        <v>253</v>
      </c>
      <c r="AU238" s="143" t="s">
        <v>86</v>
      </c>
      <c r="AY238" s="16" t="s">
        <v>250</v>
      </c>
      <c r="BE238" s="144">
        <f>IF(N238="základní",J238,0)</f>
        <v>0</v>
      </c>
      <c r="BF238" s="144">
        <f>IF(N238="snížená",J238,0)</f>
        <v>0</v>
      </c>
      <c r="BG238" s="144">
        <f>IF(N238="zákl. přenesená",J238,0)</f>
        <v>0</v>
      </c>
      <c r="BH238" s="144">
        <f>IF(N238="sníž. přenesená",J238,0)</f>
        <v>0</v>
      </c>
      <c r="BI238" s="144">
        <f>IF(N238="nulová",J238,0)</f>
        <v>0</v>
      </c>
      <c r="BJ238" s="16" t="s">
        <v>86</v>
      </c>
      <c r="BK238" s="144">
        <f>ROUND(I238*H238,2)</f>
        <v>0</v>
      </c>
      <c r="BL238" s="16" t="s">
        <v>257</v>
      </c>
      <c r="BM238" s="143" t="s">
        <v>4849</v>
      </c>
    </row>
    <row r="239" spans="2:65" s="1" customFormat="1">
      <c r="B239" s="31"/>
      <c r="D239" s="145" t="s">
        <v>259</v>
      </c>
      <c r="F239" s="146" t="s">
        <v>2598</v>
      </c>
      <c r="I239" s="147"/>
      <c r="L239" s="31"/>
      <c r="M239" s="148"/>
      <c r="T239" s="50"/>
      <c r="AT239" s="16" t="s">
        <v>259</v>
      </c>
      <c r="AU239" s="16" t="s">
        <v>86</v>
      </c>
    </row>
    <row r="240" spans="2:65" s="12" customFormat="1">
      <c r="B240" s="149"/>
      <c r="D240" s="150" t="s">
        <v>261</v>
      </c>
      <c r="E240" s="151" t="s">
        <v>20</v>
      </c>
      <c r="F240" s="152" t="s">
        <v>4848</v>
      </c>
      <c r="H240" s="153">
        <v>9.1340000000000003</v>
      </c>
      <c r="I240" s="154"/>
      <c r="L240" s="149"/>
      <c r="M240" s="155"/>
      <c r="T240" s="156"/>
      <c r="AT240" s="151" t="s">
        <v>261</v>
      </c>
      <c r="AU240" s="151" t="s">
        <v>86</v>
      </c>
      <c r="AV240" s="12" t="s">
        <v>86</v>
      </c>
      <c r="AW240" s="12" t="s">
        <v>34</v>
      </c>
      <c r="AX240" s="12" t="s">
        <v>73</v>
      </c>
      <c r="AY240" s="151" t="s">
        <v>250</v>
      </c>
    </row>
    <row r="241" spans="2:65" s="1" customFormat="1" ht="55.5" customHeight="1">
      <c r="B241" s="31"/>
      <c r="C241" s="131" t="s">
        <v>420</v>
      </c>
      <c r="D241" s="131" t="s">
        <v>253</v>
      </c>
      <c r="E241" s="132" t="s">
        <v>2599</v>
      </c>
      <c r="F241" s="133" t="s">
        <v>2600</v>
      </c>
      <c r="G241" s="134" t="s">
        <v>305</v>
      </c>
      <c r="H241" s="135">
        <v>7.1</v>
      </c>
      <c r="I241" s="136"/>
      <c r="J241" s="137">
        <f>ROUND(I241*H241,2)</f>
        <v>0</v>
      </c>
      <c r="K241" s="138"/>
      <c r="L241" s="31"/>
      <c r="M241" s="139" t="s">
        <v>20</v>
      </c>
      <c r="N241" s="140" t="s">
        <v>45</v>
      </c>
      <c r="P241" s="141">
        <f>O241*H241</f>
        <v>0</v>
      </c>
      <c r="Q241" s="141">
        <v>9.3359999999999999E-2</v>
      </c>
      <c r="R241" s="141">
        <f>Q241*H241</f>
        <v>0.662856</v>
      </c>
      <c r="S241" s="141">
        <v>0</v>
      </c>
      <c r="T241" s="142">
        <f>S241*H241</f>
        <v>0</v>
      </c>
      <c r="AR241" s="143" t="s">
        <v>257</v>
      </c>
      <c r="AT241" s="143" t="s">
        <v>253</v>
      </c>
      <c r="AU241" s="143" t="s">
        <v>86</v>
      </c>
      <c r="AY241" s="16" t="s">
        <v>250</v>
      </c>
      <c r="BE241" s="144">
        <f>IF(N241="základní",J241,0)</f>
        <v>0</v>
      </c>
      <c r="BF241" s="144">
        <f>IF(N241="snížená",J241,0)</f>
        <v>0</v>
      </c>
      <c r="BG241" s="144">
        <f>IF(N241="zákl. přenesená",J241,0)</f>
        <v>0</v>
      </c>
      <c r="BH241" s="144">
        <f>IF(N241="sníž. přenesená",J241,0)</f>
        <v>0</v>
      </c>
      <c r="BI241" s="144">
        <f>IF(N241="nulová",J241,0)</f>
        <v>0</v>
      </c>
      <c r="BJ241" s="16" t="s">
        <v>86</v>
      </c>
      <c r="BK241" s="144">
        <f>ROUND(I241*H241,2)</f>
        <v>0</v>
      </c>
      <c r="BL241" s="16" t="s">
        <v>257</v>
      </c>
      <c r="BM241" s="143" t="s">
        <v>4850</v>
      </c>
    </row>
    <row r="242" spans="2:65" s="1" customFormat="1">
      <c r="B242" s="31"/>
      <c r="D242" s="145" t="s">
        <v>259</v>
      </c>
      <c r="F242" s="146" t="s">
        <v>2602</v>
      </c>
      <c r="I242" s="147"/>
      <c r="L242" s="31"/>
      <c r="M242" s="148"/>
      <c r="T242" s="50"/>
      <c r="AT242" s="16" t="s">
        <v>259</v>
      </c>
      <c r="AU242" s="16" t="s">
        <v>86</v>
      </c>
    </row>
    <row r="243" spans="2:65" s="12" customFormat="1">
      <c r="B243" s="149"/>
      <c r="D243" s="150" t="s">
        <v>261</v>
      </c>
      <c r="E243" s="151" t="s">
        <v>20</v>
      </c>
      <c r="F243" s="152" t="s">
        <v>4851</v>
      </c>
      <c r="H243" s="153">
        <v>3</v>
      </c>
      <c r="I243" s="154"/>
      <c r="L243" s="149"/>
      <c r="M243" s="155"/>
      <c r="T243" s="156"/>
      <c r="AT243" s="151" t="s">
        <v>261</v>
      </c>
      <c r="AU243" s="151" t="s">
        <v>86</v>
      </c>
      <c r="AV243" s="12" t="s">
        <v>86</v>
      </c>
      <c r="AW243" s="12" t="s">
        <v>34</v>
      </c>
      <c r="AX243" s="12" t="s">
        <v>73</v>
      </c>
      <c r="AY243" s="151" t="s">
        <v>250</v>
      </c>
    </row>
    <row r="244" spans="2:65" s="12" customFormat="1">
      <c r="B244" s="149"/>
      <c r="D244" s="150" t="s">
        <v>261</v>
      </c>
      <c r="E244" s="151" t="s">
        <v>20</v>
      </c>
      <c r="F244" s="152" t="s">
        <v>4852</v>
      </c>
      <c r="H244" s="153">
        <v>4.0999999999999996</v>
      </c>
      <c r="I244" s="154"/>
      <c r="L244" s="149"/>
      <c r="M244" s="155"/>
      <c r="T244" s="156"/>
      <c r="AT244" s="151" t="s">
        <v>261</v>
      </c>
      <c r="AU244" s="151" t="s">
        <v>86</v>
      </c>
      <c r="AV244" s="12" t="s">
        <v>86</v>
      </c>
      <c r="AW244" s="12" t="s">
        <v>34</v>
      </c>
      <c r="AX244" s="12" t="s">
        <v>73</v>
      </c>
      <c r="AY244" s="151" t="s">
        <v>250</v>
      </c>
    </row>
    <row r="245" spans="2:65" s="1" customFormat="1" ht="44.25" customHeight="1">
      <c r="B245" s="31"/>
      <c r="C245" s="131" t="s">
        <v>427</v>
      </c>
      <c r="D245" s="131" t="s">
        <v>253</v>
      </c>
      <c r="E245" s="132" t="s">
        <v>2605</v>
      </c>
      <c r="F245" s="133" t="s">
        <v>2606</v>
      </c>
      <c r="G245" s="134" t="s">
        <v>256</v>
      </c>
      <c r="H245" s="135">
        <v>0.12</v>
      </c>
      <c r="I245" s="136"/>
      <c r="J245" s="137">
        <f>ROUND(I245*H245,2)</f>
        <v>0</v>
      </c>
      <c r="K245" s="138"/>
      <c r="L245" s="31"/>
      <c r="M245" s="139" t="s">
        <v>20</v>
      </c>
      <c r="N245" s="140" t="s">
        <v>45</v>
      </c>
      <c r="P245" s="141">
        <f>O245*H245</f>
        <v>0</v>
      </c>
      <c r="Q245" s="141">
        <v>0.65</v>
      </c>
      <c r="R245" s="141">
        <f>Q245*H245</f>
        <v>7.8E-2</v>
      </c>
      <c r="S245" s="141">
        <v>0</v>
      </c>
      <c r="T245" s="142">
        <f>S245*H245</f>
        <v>0</v>
      </c>
      <c r="AR245" s="143" t="s">
        <v>257</v>
      </c>
      <c r="AT245" s="143" t="s">
        <v>253</v>
      </c>
      <c r="AU245" s="143" t="s">
        <v>86</v>
      </c>
      <c r="AY245" s="16" t="s">
        <v>250</v>
      </c>
      <c r="BE245" s="144">
        <f>IF(N245="základní",J245,0)</f>
        <v>0</v>
      </c>
      <c r="BF245" s="144">
        <f>IF(N245="snížená",J245,0)</f>
        <v>0</v>
      </c>
      <c r="BG245" s="144">
        <f>IF(N245="zákl. přenesená",J245,0)</f>
        <v>0</v>
      </c>
      <c r="BH245" s="144">
        <f>IF(N245="sníž. přenesená",J245,0)</f>
        <v>0</v>
      </c>
      <c r="BI245" s="144">
        <f>IF(N245="nulová",J245,0)</f>
        <v>0</v>
      </c>
      <c r="BJ245" s="16" t="s">
        <v>86</v>
      </c>
      <c r="BK245" s="144">
        <f>ROUND(I245*H245,2)</f>
        <v>0</v>
      </c>
      <c r="BL245" s="16" t="s">
        <v>257</v>
      </c>
      <c r="BM245" s="143" t="s">
        <v>4853</v>
      </c>
    </row>
    <row r="246" spans="2:65" s="12" customFormat="1">
      <c r="B246" s="149"/>
      <c r="D246" s="150" t="s">
        <v>261</v>
      </c>
      <c r="E246" s="151" t="s">
        <v>20</v>
      </c>
      <c r="F246" s="152" t="s">
        <v>4854</v>
      </c>
      <c r="H246" s="153">
        <v>0.12</v>
      </c>
      <c r="I246" s="154"/>
      <c r="L246" s="149"/>
      <c r="M246" s="155"/>
      <c r="T246" s="156"/>
      <c r="AT246" s="151" t="s">
        <v>261</v>
      </c>
      <c r="AU246" s="151" t="s">
        <v>86</v>
      </c>
      <c r="AV246" s="12" t="s">
        <v>86</v>
      </c>
      <c r="AW246" s="12" t="s">
        <v>34</v>
      </c>
      <c r="AX246" s="12" t="s">
        <v>73</v>
      </c>
      <c r="AY246" s="151" t="s">
        <v>250</v>
      </c>
    </row>
    <row r="247" spans="2:65" s="1" customFormat="1" ht="37.9" customHeight="1">
      <c r="B247" s="31"/>
      <c r="C247" s="131" t="s">
        <v>437</v>
      </c>
      <c r="D247" s="131" t="s">
        <v>253</v>
      </c>
      <c r="E247" s="132" t="s">
        <v>4855</v>
      </c>
      <c r="F247" s="133" t="s">
        <v>4856</v>
      </c>
      <c r="G247" s="134" t="s">
        <v>305</v>
      </c>
      <c r="H247" s="135">
        <v>0.2</v>
      </c>
      <c r="I247" s="136"/>
      <c r="J247" s="137">
        <f>ROUND(I247*H247,2)</f>
        <v>0</v>
      </c>
      <c r="K247" s="138"/>
      <c r="L247" s="31"/>
      <c r="M247" s="139" t="s">
        <v>20</v>
      </c>
      <c r="N247" s="140" t="s">
        <v>45</v>
      </c>
      <c r="P247" s="141">
        <f>O247*H247</f>
        <v>0</v>
      </c>
      <c r="Q247" s="141">
        <v>3.2000000000000002E-3</v>
      </c>
      <c r="R247" s="141">
        <f>Q247*H247</f>
        <v>6.4000000000000005E-4</v>
      </c>
      <c r="S247" s="141">
        <v>0</v>
      </c>
      <c r="T247" s="142">
        <f>S247*H247</f>
        <v>0</v>
      </c>
      <c r="AR247" s="143" t="s">
        <v>257</v>
      </c>
      <c r="AT247" s="143" t="s">
        <v>253</v>
      </c>
      <c r="AU247" s="143" t="s">
        <v>86</v>
      </c>
      <c r="AY247" s="16" t="s">
        <v>250</v>
      </c>
      <c r="BE247" s="144">
        <f>IF(N247="základní",J247,0)</f>
        <v>0</v>
      </c>
      <c r="BF247" s="144">
        <f>IF(N247="snížená",J247,0)</f>
        <v>0</v>
      </c>
      <c r="BG247" s="144">
        <f>IF(N247="zákl. přenesená",J247,0)</f>
        <v>0</v>
      </c>
      <c r="BH247" s="144">
        <f>IF(N247="sníž. přenesená",J247,0)</f>
        <v>0</v>
      </c>
      <c r="BI247" s="144">
        <f>IF(N247="nulová",J247,0)</f>
        <v>0</v>
      </c>
      <c r="BJ247" s="16" t="s">
        <v>86</v>
      </c>
      <c r="BK247" s="144">
        <f>ROUND(I247*H247,2)</f>
        <v>0</v>
      </c>
      <c r="BL247" s="16" t="s">
        <v>257</v>
      </c>
      <c r="BM247" s="143" t="s">
        <v>4857</v>
      </c>
    </row>
    <row r="248" spans="2:65" s="1" customFormat="1">
      <c r="B248" s="31"/>
      <c r="D248" s="145" t="s">
        <v>259</v>
      </c>
      <c r="F248" s="146" t="s">
        <v>4858</v>
      </c>
      <c r="I248" s="147"/>
      <c r="L248" s="31"/>
      <c r="M248" s="148"/>
      <c r="T248" s="50"/>
      <c r="AT248" s="16" t="s">
        <v>259</v>
      </c>
      <c r="AU248" s="16" t="s">
        <v>86</v>
      </c>
    </row>
    <row r="249" spans="2:65" s="12" customFormat="1">
      <c r="B249" s="149"/>
      <c r="D249" s="150" t="s">
        <v>261</v>
      </c>
      <c r="E249" s="151" t="s">
        <v>20</v>
      </c>
      <c r="F249" s="152" t="s">
        <v>4859</v>
      </c>
      <c r="H249" s="153">
        <v>0.2</v>
      </c>
      <c r="I249" s="154"/>
      <c r="L249" s="149"/>
      <c r="M249" s="155"/>
      <c r="T249" s="156"/>
      <c r="AT249" s="151" t="s">
        <v>261</v>
      </c>
      <c r="AU249" s="151" t="s">
        <v>86</v>
      </c>
      <c r="AV249" s="12" t="s">
        <v>86</v>
      </c>
      <c r="AW249" s="12" t="s">
        <v>34</v>
      </c>
      <c r="AX249" s="12" t="s">
        <v>73</v>
      </c>
      <c r="AY249" s="151" t="s">
        <v>250</v>
      </c>
    </row>
    <row r="250" spans="2:65" s="1" customFormat="1" ht="16.5" customHeight="1">
      <c r="B250" s="31"/>
      <c r="C250" s="163" t="s">
        <v>443</v>
      </c>
      <c r="D250" s="163" t="s">
        <v>561</v>
      </c>
      <c r="E250" s="164" t="s">
        <v>4860</v>
      </c>
      <c r="F250" s="165" t="s">
        <v>4861</v>
      </c>
      <c r="G250" s="166" t="s">
        <v>305</v>
      </c>
      <c r="H250" s="167">
        <v>0.20399999999999999</v>
      </c>
      <c r="I250" s="168"/>
      <c r="J250" s="169">
        <f>ROUND(I250*H250,2)</f>
        <v>0</v>
      </c>
      <c r="K250" s="170"/>
      <c r="L250" s="171"/>
      <c r="M250" s="172" t="s">
        <v>20</v>
      </c>
      <c r="N250" s="173" t="s">
        <v>45</v>
      </c>
      <c r="P250" s="141">
        <f>O250*H250</f>
        <v>0</v>
      </c>
      <c r="Q250" s="141">
        <v>0.13500000000000001</v>
      </c>
      <c r="R250" s="141">
        <f>Q250*H250</f>
        <v>2.7539999999999999E-2</v>
      </c>
      <c r="S250" s="141">
        <v>0</v>
      </c>
      <c r="T250" s="142">
        <f>S250*H250</f>
        <v>0</v>
      </c>
      <c r="AR250" s="143" t="s">
        <v>302</v>
      </c>
      <c r="AT250" s="143" t="s">
        <v>561</v>
      </c>
      <c r="AU250" s="143" t="s">
        <v>86</v>
      </c>
      <c r="AY250" s="16" t="s">
        <v>250</v>
      </c>
      <c r="BE250" s="144">
        <f>IF(N250="základní",J250,0)</f>
        <v>0</v>
      </c>
      <c r="BF250" s="144">
        <f>IF(N250="snížená",J250,0)</f>
        <v>0</v>
      </c>
      <c r="BG250" s="144">
        <f>IF(N250="zákl. přenesená",J250,0)</f>
        <v>0</v>
      </c>
      <c r="BH250" s="144">
        <f>IF(N250="sníž. přenesená",J250,0)</f>
        <v>0</v>
      </c>
      <c r="BI250" s="144">
        <f>IF(N250="nulová",J250,0)</f>
        <v>0</v>
      </c>
      <c r="BJ250" s="16" t="s">
        <v>86</v>
      </c>
      <c r="BK250" s="144">
        <f>ROUND(I250*H250,2)</f>
        <v>0</v>
      </c>
      <c r="BL250" s="16" t="s">
        <v>257</v>
      </c>
      <c r="BM250" s="143" t="s">
        <v>4862</v>
      </c>
    </row>
    <row r="251" spans="2:65" s="12" customFormat="1">
      <c r="B251" s="149"/>
      <c r="D251" s="150" t="s">
        <v>261</v>
      </c>
      <c r="F251" s="152" t="s">
        <v>4863</v>
      </c>
      <c r="H251" s="153">
        <v>0.20399999999999999</v>
      </c>
      <c r="I251" s="154"/>
      <c r="L251" s="149"/>
      <c r="M251" s="155"/>
      <c r="T251" s="156"/>
      <c r="AT251" s="151" t="s">
        <v>261</v>
      </c>
      <c r="AU251" s="151" t="s">
        <v>86</v>
      </c>
      <c r="AV251" s="12" t="s">
        <v>86</v>
      </c>
      <c r="AW251" s="12" t="s">
        <v>4</v>
      </c>
      <c r="AX251" s="12" t="s">
        <v>80</v>
      </c>
      <c r="AY251" s="151" t="s">
        <v>250</v>
      </c>
    </row>
    <row r="252" spans="2:65" s="1" customFormat="1" ht="24.2" customHeight="1">
      <c r="B252" s="31"/>
      <c r="C252" s="131" t="s">
        <v>450</v>
      </c>
      <c r="D252" s="131" t="s">
        <v>253</v>
      </c>
      <c r="E252" s="132" t="s">
        <v>2609</v>
      </c>
      <c r="F252" s="133" t="s">
        <v>2610</v>
      </c>
      <c r="G252" s="134" t="s">
        <v>290</v>
      </c>
      <c r="H252" s="269">
        <v>8</v>
      </c>
      <c r="I252" s="136"/>
      <c r="J252" s="137">
        <f>ROUND(I252*H252,2)</f>
        <v>0</v>
      </c>
      <c r="K252" s="138"/>
      <c r="L252" s="31"/>
      <c r="M252" s="139" t="s">
        <v>20</v>
      </c>
      <c r="N252" s="140" t="s">
        <v>45</v>
      </c>
      <c r="P252" s="141">
        <f>O252*H252</f>
        <v>0</v>
      </c>
      <c r="Q252" s="141">
        <v>0.54769076000000005</v>
      </c>
      <c r="R252" s="141">
        <f>Q252*H252</f>
        <v>4.3815260800000004</v>
      </c>
      <c r="S252" s="141">
        <v>0</v>
      </c>
      <c r="T252" s="142">
        <f>S252*H252</f>
        <v>0</v>
      </c>
      <c r="AR252" s="143" t="s">
        <v>257</v>
      </c>
      <c r="AT252" s="143" t="s">
        <v>253</v>
      </c>
      <c r="AU252" s="143" t="s">
        <v>86</v>
      </c>
      <c r="AY252" s="16" t="s">
        <v>250</v>
      </c>
      <c r="BE252" s="144">
        <f>IF(N252="základní",J252,0)</f>
        <v>0</v>
      </c>
      <c r="BF252" s="144">
        <f>IF(N252="snížená",J252,0)</f>
        <v>0</v>
      </c>
      <c r="BG252" s="144">
        <f>IF(N252="zákl. přenesená",J252,0)</f>
        <v>0</v>
      </c>
      <c r="BH252" s="144">
        <f>IF(N252="sníž. přenesená",J252,0)</f>
        <v>0</v>
      </c>
      <c r="BI252" s="144">
        <f>IF(N252="nulová",J252,0)</f>
        <v>0</v>
      </c>
      <c r="BJ252" s="16" t="s">
        <v>86</v>
      </c>
      <c r="BK252" s="144">
        <f>ROUND(I252*H252,2)</f>
        <v>0</v>
      </c>
      <c r="BL252" s="16" t="s">
        <v>257</v>
      </c>
      <c r="BM252" s="143" t="s">
        <v>4864</v>
      </c>
    </row>
    <row r="253" spans="2:65" s="1" customFormat="1">
      <c r="B253" s="31"/>
      <c r="D253" s="145" t="s">
        <v>259</v>
      </c>
      <c r="F253" s="146" t="s">
        <v>2612</v>
      </c>
      <c r="I253" s="147"/>
      <c r="L253" s="31"/>
      <c r="M253" s="148"/>
      <c r="T253" s="50"/>
      <c r="AT253" s="16" t="s">
        <v>259</v>
      </c>
      <c r="AU253" s="16" t="s">
        <v>86</v>
      </c>
    </row>
    <row r="254" spans="2:65" s="12" customFormat="1">
      <c r="B254" s="149"/>
      <c r="D254" s="150" t="s">
        <v>261</v>
      </c>
      <c r="E254" s="151" t="s">
        <v>20</v>
      </c>
      <c r="F254" s="270" t="s">
        <v>4865</v>
      </c>
      <c r="G254" s="271"/>
      <c r="H254" s="272">
        <v>8</v>
      </c>
      <c r="I254" s="154"/>
      <c r="L254" s="149"/>
      <c r="M254" s="155"/>
      <c r="T254" s="156"/>
      <c r="AT254" s="151" t="s">
        <v>261</v>
      </c>
      <c r="AU254" s="151" t="s">
        <v>86</v>
      </c>
      <c r="AV254" s="12" t="s">
        <v>86</v>
      </c>
      <c r="AW254" s="12" t="s">
        <v>34</v>
      </c>
      <c r="AX254" s="12" t="s">
        <v>73</v>
      </c>
      <c r="AY254" s="151" t="s">
        <v>250</v>
      </c>
    </row>
    <row r="255" spans="2:65" s="11" customFormat="1" ht="22.9" customHeight="1">
      <c r="B255" s="119"/>
      <c r="D255" s="120" t="s">
        <v>72</v>
      </c>
      <c r="E255" s="129" t="s">
        <v>310</v>
      </c>
      <c r="F255" s="129" t="s">
        <v>395</v>
      </c>
      <c r="I255" s="122"/>
      <c r="J255" s="130">
        <f>BK255</f>
        <v>0</v>
      </c>
      <c r="L255" s="119"/>
      <c r="M255" s="124"/>
      <c r="P255" s="125">
        <f>SUM(P256:P364)</f>
        <v>0</v>
      </c>
      <c r="R255" s="125">
        <f>SUM(R256:R364)</f>
        <v>0.22370123080000001</v>
      </c>
      <c r="T255" s="126">
        <f>SUM(T256:T364)</f>
        <v>21.740658000000003</v>
      </c>
      <c r="AR255" s="120" t="s">
        <v>80</v>
      </c>
      <c r="AT255" s="127" t="s">
        <v>72</v>
      </c>
      <c r="AU255" s="127" t="s">
        <v>80</v>
      </c>
      <c r="AY255" s="120" t="s">
        <v>250</v>
      </c>
      <c r="BK255" s="128">
        <f>SUM(BK256:BK364)</f>
        <v>0</v>
      </c>
    </row>
    <row r="256" spans="2:65" s="1" customFormat="1" ht="37.9" customHeight="1">
      <c r="B256" s="31"/>
      <c r="C256" s="131" t="s">
        <v>456</v>
      </c>
      <c r="D256" s="131" t="s">
        <v>253</v>
      </c>
      <c r="E256" s="132" t="s">
        <v>2614</v>
      </c>
      <c r="F256" s="133" t="s">
        <v>2615</v>
      </c>
      <c r="G256" s="134" t="s">
        <v>256</v>
      </c>
      <c r="H256" s="135">
        <v>88.861999999999995</v>
      </c>
      <c r="I256" s="136"/>
      <c r="J256" s="137">
        <f>ROUND(I256*H256,2)</f>
        <v>0</v>
      </c>
      <c r="K256" s="138"/>
      <c r="L256" s="31"/>
      <c r="M256" s="139" t="s">
        <v>20</v>
      </c>
      <c r="N256" s="140" t="s">
        <v>45</v>
      </c>
      <c r="P256" s="141">
        <f>O256*H256</f>
        <v>0</v>
      </c>
      <c r="Q256" s="141">
        <v>0</v>
      </c>
      <c r="R256" s="141">
        <f>Q256*H256</f>
        <v>0</v>
      </c>
      <c r="S256" s="141">
        <v>0</v>
      </c>
      <c r="T256" s="142">
        <f>S256*H256</f>
        <v>0</v>
      </c>
      <c r="AR256" s="143" t="s">
        <v>257</v>
      </c>
      <c r="AT256" s="143" t="s">
        <v>253</v>
      </c>
      <c r="AU256" s="143" t="s">
        <v>86</v>
      </c>
      <c r="AY256" s="16" t="s">
        <v>250</v>
      </c>
      <c r="BE256" s="144">
        <f>IF(N256="základní",J256,0)</f>
        <v>0</v>
      </c>
      <c r="BF256" s="144">
        <f>IF(N256="snížená",J256,0)</f>
        <v>0</v>
      </c>
      <c r="BG256" s="144">
        <f>IF(N256="zákl. přenesená",J256,0)</f>
        <v>0</v>
      </c>
      <c r="BH256" s="144">
        <f>IF(N256="sníž. přenesená",J256,0)</f>
        <v>0</v>
      </c>
      <c r="BI256" s="144">
        <f>IF(N256="nulová",J256,0)</f>
        <v>0</v>
      </c>
      <c r="BJ256" s="16" t="s">
        <v>86</v>
      </c>
      <c r="BK256" s="144">
        <f>ROUND(I256*H256,2)</f>
        <v>0</v>
      </c>
      <c r="BL256" s="16" t="s">
        <v>257</v>
      </c>
      <c r="BM256" s="143" t="s">
        <v>4866</v>
      </c>
    </row>
    <row r="257" spans="2:65" s="1" customFormat="1">
      <c r="B257" s="31"/>
      <c r="D257" s="145" t="s">
        <v>259</v>
      </c>
      <c r="F257" s="146" t="s">
        <v>2617</v>
      </c>
      <c r="I257" s="147"/>
      <c r="L257" s="31"/>
      <c r="M257" s="148"/>
      <c r="T257" s="50"/>
      <c r="AT257" s="16" t="s">
        <v>259</v>
      </c>
      <c r="AU257" s="16" t="s">
        <v>86</v>
      </c>
    </row>
    <row r="258" spans="2:65" s="12" customFormat="1">
      <c r="B258" s="149"/>
      <c r="D258" s="150" t="s">
        <v>261</v>
      </c>
      <c r="E258" s="151" t="s">
        <v>20</v>
      </c>
      <c r="F258" s="152" t="s">
        <v>4867</v>
      </c>
      <c r="H258" s="153">
        <v>88.861999999999995</v>
      </c>
      <c r="I258" s="154"/>
      <c r="L258" s="149"/>
      <c r="M258" s="155"/>
      <c r="T258" s="156"/>
      <c r="AT258" s="151" t="s">
        <v>261</v>
      </c>
      <c r="AU258" s="151" t="s">
        <v>86</v>
      </c>
      <c r="AV258" s="12" t="s">
        <v>86</v>
      </c>
      <c r="AW258" s="12" t="s">
        <v>34</v>
      </c>
      <c r="AX258" s="12" t="s">
        <v>73</v>
      </c>
      <c r="AY258" s="151" t="s">
        <v>250</v>
      </c>
    </row>
    <row r="259" spans="2:65" s="1" customFormat="1" ht="37.9" customHeight="1">
      <c r="B259" s="31"/>
      <c r="C259" s="131" t="s">
        <v>461</v>
      </c>
      <c r="D259" s="131" t="s">
        <v>253</v>
      </c>
      <c r="E259" s="132" t="s">
        <v>2619</v>
      </c>
      <c r="F259" s="133" t="s">
        <v>2620</v>
      </c>
      <c r="G259" s="134" t="s">
        <v>256</v>
      </c>
      <c r="H259" s="135">
        <v>88.861999999999995</v>
      </c>
      <c r="I259" s="136"/>
      <c r="J259" s="137">
        <f>ROUND(I259*H259,2)</f>
        <v>0</v>
      </c>
      <c r="K259" s="138"/>
      <c r="L259" s="31"/>
      <c r="M259" s="139" t="s">
        <v>20</v>
      </c>
      <c r="N259" s="140" t="s">
        <v>45</v>
      </c>
      <c r="P259" s="141">
        <f>O259*H259</f>
        <v>0</v>
      </c>
      <c r="Q259" s="141">
        <v>0</v>
      </c>
      <c r="R259" s="141">
        <f>Q259*H259</f>
        <v>0</v>
      </c>
      <c r="S259" s="141">
        <v>0</v>
      </c>
      <c r="T259" s="142">
        <f>S259*H259</f>
        <v>0</v>
      </c>
      <c r="AR259" s="143" t="s">
        <v>257</v>
      </c>
      <c r="AT259" s="143" t="s">
        <v>253</v>
      </c>
      <c r="AU259" s="143" t="s">
        <v>86</v>
      </c>
      <c r="AY259" s="16" t="s">
        <v>250</v>
      </c>
      <c r="BE259" s="144">
        <f>IF(N259="základní",J259,0)</f>
        <v>0</v>
      </c>
      <c r="BF259" s="144">
        <f>IF(N259="snížená",J259,0)</f>
        <v>0</v>
      </c>
      <c r="BG259" s="144">
        <f>IF(N259="zákl. přenesená",J259,0)</f>
        <v>0</v>
      </c>
      <c r="BH259" s="144">
        <f>IF(N259="sníž. přenesená",J259,0)</f>
        <v>0</v>
      </c>
      <c r="BI259" s="144">
        <f>IF(N259="nulová",J259,0)</f>
        <v>0</v>
      </c>
      <c r="BJ259" s="16" t="s">
        <v>86</v>
      </c>
      <c r="BK259" s="144">
        <f>ROUND(I259*H259,2)</f>
        <v>0</v>
      </c>
      <c r="BL259" s="16" t="s">
        <v>257</v>
      </c>
      <c r="BM259" s="143" t="s">
        <v>4868</v>
      </c>
    </row>
    <row r="260" spans="2:65" s="1" customFormat="1">
      <c r="B260" s="31"/>
      <c r="D260" s="145" t="s">
        <v>259</v>
      </c>
      <c r="F260" s="146" t="s">
        <v>2622</v>
      </c>
      <c r="I260" s="147"/>
      <c r="L260" s="31"/>
      <c r="M260" s="148"/>
      <c r="T260" s="50"/>
      <c r="AT260" s="16" t="s">
        <v>259</v>
      </c>
      <c r="AU260" s="16" t="s">
        <v>86</v>
      </c>
    </row>
    <row r="261" spans="2:65" s="1" customFormat="1" ht="37.9" customHeight="1">
      <c r="B261" s="31"/>
      <c r="C261" s="131" t="s">
        <v>468</v>
      </c>
      <c r="D261" s="131" t="s">
        <v>253</v>
      </c>
      <c r="E261" s="132" t="s">
        <v>2623</v>
      </c>
      <c r="F261" s="133" t="s">
        <v>2624</v>
      </c>
      <c r="G261" s="134" t="s">
        <v>256</v>
      </c>
      <c r="H261" s="135">
        <v>4443.1000000000004</v>
      </c>
      <c r="I261" s="136"/>
      <c r="J261" s="137">
        <f>ROUND(I261*H261,2)</f>
        <v>0</v>
      </c>
      <c r="K261" s="138"/>
      <c r="L261" s="31"/>
      <c r="M261" s="139" t="s">
        <v>20</v>
      </c>
      <c r="N261" s="140" t="s">
        <v>45</v>
      </c>
      <c r="P261" s="141">
        <f>O261*H261</f>
        <v>0</v>
      </c>
      <c r="Q261" s="141">
        <v>0</v>
      </c>
      <c r="R261" s="141">
        <f>Q261*H261</f>
        <v>0</v>
      </c>
      <c r="S261" s="141">
        <v>0</v>
      </c>
      <c r="T261" s="142">
        <f>S261*H261</f>
        <v>0</v>
      </c>
      <c r="AR261" s="143" t="s">
        <v>257</v>
      </c>
      <c r="AT261" s="143" t="s">
        <v>253</v>
      </c>
      <c r="AU261" s="143" t="s">
        <v>86</v>
      </c>
      <c r="AY261" s="16" t="s">
        <v>250</v>
      </c>
      <c r="BE261" s="144">
        <f>IF(N261="základní",J261,0)</f>
        <v>0</v>
      </c>
      <c r="BF261" s="144">
        <f>IF(N261="snížená",J261,0)</f>
        <v>0</v>
      </c>
      <c r="BG261" s="144">
        <f>IF(N261="zákl. přenesená",J261,0)</f>
        <v>0</v>
      </c>
      <c r="BH261" s="144">
        <f>IF(N261="sníž. přenesená",J261,0)</f>
        <v>0</v>
      </c>
      <c r="BI261" s="144">
        <f>IF(N261="nulová",J261,0)</f>
        <v>0</v>
      </c>
      <c r="BJ261" s="16" t="s">
        <v>86</v>
      </c>
      <c r="BK261" s="144">
        <f>ROUND(I261*H261,2)</f>
        <v>0</v>
      </c>
      <c r="BL261" s="16" t="s">
        <v>257</v>
      </c>
      <c r="BM261" s="143" t="s">
        <v>4869</v>
      </c>
    </row>
    <row r="262" spans="2:65" s="1" customFormat="1">
      <c r="B262" s="31"/>
      <c r="D262" s="145" t="s">
        <v>259</v>
      </c>
      <c r="F262" s="146" t="s">
        <v>2626</v>
      </c>
      <c r="I262" s="147"/>
      <c r="L262" s="31"/>
      <c r="M262" s="148"/>
      <c r="T262" s="50"/>
      <c r="AT262" s="16" t="s">
        <v>259</v>
      </c>
      <c r="AU262" s="16" t="s">
        <v>86</v>
      </c>
    </row>
    <row r="263" spans="2:65" s="12" customFormat="1">
      <c r="B263" s="149"/>
      <c r="D263" s="150" t="s">
        <v>261</v>
      </c>
      <c r="E263" s="151" t="s">
        <v>20</v>
      </c>
      <c r="F263" s="152" t="s">
        <v>4870</v>
      </c>
      <c r="H263" s="153">
        <v>4443.1000000000004</v>
      </c>
      <c r="I263" s="154"/>
      <c r="L263" s="149"/>
      <c r="M263" s="155"/>
      <c r="T263" s="156"/>
      <c r="AT263" s="151" t="s">
        <v>261</v>
      </c>
      <c r="AU263" s="151" t="s">
        <v>86</v>
      </c>
      <c r="AV263" s="12" t="s">
        <v>86</v>
      </c>
      <c r="AW263" s="12" t="s">
        <v>34</v>
      </c>
      <c r="AX263" s="12" t="s">
        <v>73</v>
      </c>
      <c r="AY263" s="151" t="s">
        <v>250</v>
      </c>
    </row>
    <row r="264" spans="2:65" s="1" customFormat="1" ht="37.9" customHeight="1">
      <c r="B264" s="31"/>
      <c r="C264" s="131" t="s">
        <v>473</v>
      </c>
      <c r="D264" s="131" t="s">
        <v>253</v>
      </c>
      <c r="E264" s="132" t="s">
        <v>2628</v>
      </c>
      <c r="F264" s="133" t="s">
        <v>2629</v>
      </c>
      <c r="G264" s="134" t="s">
        <v>256</v>
      </c>
      <c r="H264" s="135">
        <v>88.861999999999995</v>
      </c>
      <c r="I264" s="136"/>
      <c r="J264" s="137">
        <f>ROUND(I264*H264,2)</f>
        <v>0</v>
      </c>
      <c r="K264" s="138"/>
      <c r="L264" s="31"/>
      <c r="M264" s="139" t="s">
        <v>20</v>
      </c>
      <c r="N264" s="140" t="s">
        <v>45</v>
      </c>
      <c r="P264" s="141">
        <f>O264*H264</f>
        <v>0</v>
      </c>
      <c r="Q264" s="141">
        <v>0</v>
      </c>
      <c r="R264" s="141">
        <f>Q264*H264</f>
        <v>0</v>
      </c>
      <c r="S264" s="141">
        <v>0</v>
      </c>
      <c r="T264" s="142">
        <f>S264*H264</f>
        <v>0</v>
      </c>
      <c r="AR264" s="143" t="s">
        <v>257</v>
      </c>
      <c r="AT264" s="143" t="s">
        <v>253</v>
      </c>
      <c r="AU264" s="143" t="s">
        <v>86</v>
      </c>
      <c r="AY264" s="16" t="s">
        <v>250</v>
      </c>
      <c r="BE264" s="144">
        <f>IF(N264="základní",J264,0)</f>
        <v>0</v>
      </c>
      <c r="BF264" s="144">
        <f>IF(N264="snížená",J264,0)</f>
        <v>0</v>
      </c>
      <c r="BG264" s="144">
        <f>IF(N264="zákl. přenesená",J264,0)</f>
        <v>0</v>
      </c>
      <c r="BH264" s="144">
        <f>IF(N264="sníž. přenesená",J264,0)</f>
        <v>0</v>
      </c>
      <c r="BI264" s="144">
        <f>IF(N264="nulová",J264,0)</f>
        <v>0</v>
      </c>
      <c r="BJ264" s="16" t="s">
        <v>86</v>
      </c>
      <c r="BK264" s="144">
        <f>ROUND(I264*H264,2)</f>
        <v>0</v>
      </c>
      <c r="BL264" s="16" t="s">
        <v>257</v>
      </c>
      <c r="BM264" s="143" t="s">
        <v>4871</v>
      </c>
    </row>
    <row r="265" spans="2:65" s="1" customFormat="1">
      <c r="B265" s="31"/>
      <c r="D265" s="145" t="s">
        <v>259</v>
      </c>
      <c r="F265" s="146" t="s">
        <v>2631</v>
      </c>
      <c r="I265" s="147"/>
      <c r="L265" s="31"/>
      <c r="M265" s="148"/>
      <c r="T265" s="50"/>
      <c r="AT265" s="16" t="s">
        <v>259</v>
      </c>
      <c r="AU265" s="16" t="s">
        <v>86</v>
      </c>
    </row>
    <row r="266" spans="2:65" s="1" customFormat="1" ht="37.9" customHeight="1">
      <c r="B266" s="31"/>
      <c r="C266" s="131" t="s">
        <v>478</v>
      </c>
      <c r="D266" s="131" t="s">
        <v>253</v>
      </c>
      <c r="E266" s="132" t="s">
        <v>2632</v>
      </c>
      <c r="F266" s="133" t="s">
        <v>2633</v>
      </c>
      <c r="G266" s="134" t="s">
        <v>305</v>
      </c>
      <c r="H266" s="135">
        <v>240</v>
      </c>
      <c r="I266" s="136"/>
      <c r="J266" s="137">
        <f>ROUND(I266*H266,2)</f>
        <v>0</v>
      </c>
      <c r="K266" s="138"/>
      <c r="L266" s="31"/>
      <c r="M266" s="139" t="s">
        <v>20</v>
      </c>
      <c r="N266" s="140" t="s">
        <v>45</v>
      </c>
      <c r="P266" s="141">
        <f>O266*H266</f>
        <v>0</v>
      </c>
      <c r="Q266" s="141">
        <v>1.2999999999999999E-4</v>
      </c>
      <c r="R266" s="141">
        <f>Q266*H266</f>
        <v>3.1199999999999999E-2</v>
      </c>
      <c r="S266" s="141">
        <v>0</v>
      </c>
      <c r="T266" s="142">
        <f>S266*H266</f>
        <v>0</v>
      </c>
      <c r="AR266" s="143" t="s">
        <v>257</v>
      </c>
      <c r="AT266" s="143" t="s">
        <v>253</v>
      </c>
      <c r="AU266" s="143" t="s">
        <v>86</v>
      </c>
      <c r="AY266" s="16" t="s">
        <v>250</v>
      </c>
      <c r="BE266" s="144">
        <f>IF(N266="základní",J266,0)</f>
        <v>0</v>
      </c>
      <c r="BF266" s="144">
        <f>IF(N266="snížená",J266,0)</f>
        <v>0</v>
      </c>
      <c r="BG266" s="144">
        <f>IF(N266="zákl. přenesená",J266,0)</f>
        <v>0</v>
      </c>
      <c r="BH266" s="144">
        <f>IF(N266="sníž. přenesená",J266,0)</f>
        <v>0</v>
      </c>
      <c r="BI266" s="144">
        <f>IF(N266="nulová",J266,0)</f>
        <v>0</v>
      </c>
      <c r="BJ266" s="16" t="s">
        <v>86</v>
      </c>
      <c r="BK266" s="144">
        <f>ROUND(I266*H266,2)</f>
        <v>0</v>
      </c>
      <c r="BL266" s="16" t="s">
        <v>257</v>
      </c>
      <c r="BM266" s="143" t="s">
        <v>4872</v>
      </c>
    </row>
    <row r="267" spans="2:65" s="1" customFormat="1">
      <c r="B267" s="31"/>
      <c r="D267" s="145" t="s">
        <v>259</v>
      </c>
      <c r="F267" s="146" t="s">
        <v>2635</v>
      </c>
      <c r="I267" s="147"/>
      <c r="L267" s="31"/>
      <c r="M267" s="148"/>
      <c r="T267" s="50"/>
      <c r="AT267" s="16" t="s">
        <v>259</v>
      </c>
      <c r="AU267" s="16" t="s">
        <v>86</v>
      </c>
    </row>
    <row r="268" spans="2:65" s="1" customFormat="1" ht="37.9" customHeight="1">
      <c r="B268" s="31"/>
      <c r="C268" s="131" t="s">
        <v>484</v>
      </c>
      <c r="D268" s="131" t="s">
        <v>253</v>
      </c>
      <c r="E268" s="132" t="s">
        <v>2636</v>
      </c>
      <c r="F268" s="133" t="s">
        <v>2637</v>
      </c>
      <c r="G268" s="134" t="s">
        <v>305</v>
      </c>
      <c r="H268" s="135">
        <v>229.1</v>
      </c>
      <c r="I268" s="136"/>
      <c r="J268" s="137">
        <f>ROUND(I268*H268,2)</f>
        <v>0</v>
      </c>
      <c r="K268" s="138"/>
      <c r="L268" s="31"/>
      <c r="M268" s="139" t="s">
        <v>20</v>
      </c>
      <c r="N268" s="140" t="s">
        <v>45</v>
      </c>
      <c r="P268" s="141">
        <f>O268*H268</f>
        <v>0</v>
      </c>
      <c r="Q268" s="141">
        <v>3.4999999999999997E-5</v>
      </c>
      <c r="R268" s="141">
        <f>Q268*H268</f>
        <v>8.0184999999999996E-3</v>
      </c>
      <c r="S268" s="141">
        <v>0</v>
      </c>
      <c r="T268" s="142">
        <f>S268*H268</f>
        <v>0</v>
      </c>
      <c r="AR268" s="143" t="s">
        <v>257</v>
      </c>
      <c r="AT268" s="143" t="s">
        <v>253</v>
      </c>
      <c r="AU268" s="143" t="s">
        <v>86</v>
      </c>
      <c r="AY268" s="16" t="s">
        <v>250</v>
      </c>
      <c r="BE268" s="144">
        <f>IF(N268="základní",J268,0)</f>
        <v>0</v>
      </c>
      <c r="BF268" s="144">
        <f>IF(N268="snížená",J268,0)</f>
        <v>0</v>
      </c>
      <c r="BG268" s="144">
        <f>IF(N268="zákl. přenesená",J268,0)</f>
        <v>0</v>
      </c>
      <c r="BH268" s="144">
        <f>IF(N268="sníž. přenesená",J268,0)</f>
        <v>0</v>
      </c>
      <c r="BI268" s="144">
        <f>IF(N268="nulová",J268,0)</f>
        <v>0</v>
      </c>
      <c r="BJ268" s="16" t="s">
        <v>86</v>
      </c>
      <c r="BK268" s="144">
        <f>ROUND(I268*H268,2)</f>
        <v>0</v>
      </c>
      <c r="BL268" s="16" t="s">
        <v>257</v>
      </c>
      <c r="BM268" s="143" t="s">
        <v>4873</v>
      </c>
    </row>
    <row r="269" spans="2:65" s="1" customFormat="1">
      <c r="B269" s="31"/>
      <c r="D269" s="145" t="s">
        <v>259</v>
      </c>
      <c r="F269" s="146" t="s">
        <v>2639</v>
      </c>
      <c r="I269" s="147"/>
      <c r="L269" s="31"/>
      <c r="M269" s="148"/>
      <c r="T269" s="50"/>
      <c r="AT269" s="16" t="s">
        <v>259</v>
      </c>
      <c r="AU269" s="16" t="s">
        <v>86</v>
      </c>
    </row>
    <row r="270" spans="2:65" s="12" customFormat="1">
      <c r="B270" s="149"/>
      <c r="D270" s="150" t="s">
        <v>261</v>
      </c>
      <c r="E270" s="151" t="s">
        <v>20</v>
      </c>
      <c r="F270" s="152" t="s">
        <v>4874</v>
      </c>
      <c r="H270" s="153">
        <v>225</v>
      </c>
      <c r="I270" s="154"/>
      <c r="L270" s="149"/>
      <c r="M270" s="155"/>
      <c r="T270" s="156"/>
      <c r="AT270" s="151" t="s">
        <v>261</v>
      </c>
      <c r="AU270" s="151" t="s">
        <v>86</v>
      </c>
      <c r="AV270" s="12" t="s">
        <v>86</v>
      </c>
      <c r="AW270" s="12" t="s">
        <v>34</v>
      </c>
      <c r="AX270" s="12" t="s">
        <v>73</v>
      </c>
      <c r="AY270" s="151" t="s">
        <v>250</v>
      </c>
    </row>
    <row r="271" spans="2:65" s="12" customFormat="1">
      <c r="B271" s="149"/>
      <c r="D271" s="150" t="s">
        <v>261</v>
      </c>
      <c r="E271" s="151" t="s">
        <v>20</v>
      </c>
      <c r="F271" s="152" t="s">
        <v>4852</v>
      </c>
      <c r="H271" s="153">
        <v>4.0999999999999996</v>
      </c>
      <c r="I271" s="154"/>
      <c r="L271" s="149"/>
      <c r="M271" s="155"/>
      <c r="T271" s="156"/>
      <c r="AT271" s="151" t="s">
        <v>261</v>
      </c>
      <c r="AU271" s="151" t="s">
        <v>86</v>
      </c>
      <c r="AV271" s="12" t="s">
        <v>86</v>
      </c>
      <c r="AW271" s="12" t="s">
        <v>34</v>
      </c>
      <c r="AX271" s="12" t="s">
        <v>73</v>
      </c>
      <c r="AY271" s="151" t="s">
        <v>250</v>
      </c>
    </row>
    <row r="272" spans="2:65" s="1" customFormat="1" ht="24.2" customHeight="1">
      <c r="B272" s="31"/>
      <c r="C272" s="131" t="s">
        <v>490</v>
      </c>
      <c r="D272" s="131" t="s">
        <v>253</v>
      </c>
      <c r="E272" s="132" t="s">
        <v>2641</v>
      </c>
      <c r="F272" s="133" t="s">
        <v>2642</v>
      </c>
      <c r="G272" s="134" t="s">
        <v>305</v>
      </c>
      <c r="H272" s="135">
        <v>1800</v>
      </c>
      <c r="I272" s="136"/>
      <c r="J272" s="137">
        <f>ROUND(I272*H272,2)</f>
        <v>0</v>
      </c>
      <c r="K272" s="138"/>
      <c r="L272" s="31"/>
      <c r="M272" s="139" t="s">
        <v>20</v>
      </c>
      <c r="N272" s="140" t="s">
        <v>45</v>
      </c>
      <c r="P272" s="141">
        <f>O272*H272</f>
        <v>0</v>
      </c>
      <c r="Q272" s="141">
        <v>0</v>
      </c>
      <c r="R272" s="141">
        <f>Q272*H272</f>
        <v>0</v>
      </c>
      <c r="S272" s="141">
        <v>0</v>
      </c>
      <c r="T272" s="142">
        <f>S272*H272</f>
        <v>0</v>
      </c>
      <c r="AR272" s="143" t="s">
        <v>257</v>
      </c>
      <c r="AT272" s="143" t="s">
        <v>253</v>
      </c>
      <c r="AU272" s="143" t="s">
        <v>86</v>
      </c>
      <c r="AY272" s="16" t="s">
        <v>250</v>
      </c>
      <c r="BE272" s="144">
        <f>IF(N272="základní",J272,0)</f>
        <v>0</v>
      </c>
      <c r="BF272" s="144">
        <f>IF(N272="snížená",J272,0)</f>
        <v>0</v>
      </c>
      <c r="BG272" s="144">
        <f>IF(N272="zákl. přenesená",J272,0)</f>
        <v>0</v>
      </c>
      <c r="BH272" s="144">
        <f>IF(N272="sníž. přenesená",J272,0)</f>
        <v>0</v>
      </c>
      <c r="BI272" s="144">
        <f>IF(N272="nulová",J272,0)</f>
        <v>0</v>
      </c>
      <c r="BJ272" s="16" t="s">
        <v>86</v>
      </c>
      <c r="BK272" s="144">
        <f>ROUND(I272*H272,2)</f>
        <v>0</v>
      </c>
      <c r="BL272" s="16" t="s">
        <v>257</v>
      </c>
      <c r="BM272" s="143" t="s">
        <v>4875</v>
      </c>
    </row>
    <row r="273" spans="2:65" s="1" customFormat="1">
      <c r="B273" s="31"/>
      <c r="D273" s="145" t="s">
        <v>259</v>
      </c>
      <c r="F273" s="146" t="s">
        <v>2644</v>
      </c>
      <c r="I273" s="147"/>
      <c r="L273" s="31"/>
      <c r="M273" s="148"/>
      <c r="T273" s="50"/>
      <c r="AT273" s="16" t="s">
        <v>259</v>
      </c>
      <c r="AU273" s="16" t="s">
        <v>86</v>
      </c>
    </row>
    <row r="274" spans="2:65" s="13" customFormat="1">
      <c r="B274" s="157"/>
      <c r="D274" s="150" t="s">
        <v>261</v>
      </c>
      <c r="E274" s="158" t="s">
        <v>20</v>
      </c>
      <c r="F274" s="159" t="s">
        <v>2645</v>
      </c>
      <c r="H274" s="158" t="s">
        <v>20</v>
      </c>
      <c r="I274" s="160"/>
      <c r="L274" s="157"/>
      <c r="M274" s="161"/>
      <c r="T274" s="162"/>
      <c r="AT274" s="158" t="s">
        <v>261</v>
      </c>
      <c r="AU274" s="158" t="s">
        <v>86</v>
      </c>
      <c r="AV274" s="13" t="s">
        <v>80</v>
      </c>
      <c r="AW274" s="13" t="s">
        <v>34</v>
      </c>
      <c r="AX274" s="13" t="s">
        <v>73</v>
      </c>
      <c r="AY274" s="158" t="s">
        <v>250</v>
      </c>
    </row>
    <row r="275" spans="2:65" s="12" customFormat="1">
      <c r="B275" s="149"/>
      <c r="D275" s="150" t="s">
        <v>261</v>
      </c>
      <c r="E275" s="151" t="s">
        <v>20</v>
      </c>
      <c r="F275" s="152" t="s">
        <v>4876</v>
      </c>
      <c r="H275" s="153">
        <v>1800</v>
      </c>
      <c r="I275" s="154"/>
      <c r="L275" s="149"/>
      <c r="M275" s="155"/>
      <c r="T275" s="156"/>
      <c r="AT275" s="151" t="s">
        <v>261</v>
      </c>
      <c r="AU275" s="151" t="s">
        <v>86</v>
      </c>
      <c r="AV275" s="12" t="s">
        <v>86</v>
      </c>
      <c r="AW275" s="12" t="s">
        <v>34</v>
      </c>
      <c r="AX275" s="12" t="s">
        <v>73</v>
      </c>
      <c r="AY275" s="151" t="s">
        <v>250</v>
      </c>
    </row>
    <row r="276" spans="2:65" s="1" customFormat="1" ht="24.2" customHeight="1">
      <c r="B276" s="31"/>
      <c r="C276" s="131" t="s">
        <v>496</v>
      </c>
      <c r="D276" s="131" t="s">
        <v>253</v>
      </c>
      <c r="E276" s="132" t="s">
        <v>2647</v>
      </c>
      <c r="F276" s="133" t="s">
        <v>2648</v>
      </c>
      <c r="G276" s="134" t="s">
        <v>305</v>
      </c>
      <c r="H276" s="135">
        <v>3600</v>
      </c>
      <c r="I276" s="136"/>
      <c r="J276" s="137">
        <f>ROUND(I276*H276,2)</f>
        <v>0</v>
      </c>
      <c r="K276" s="138"/>
      <c r="L276" s="31"/>
      <c r="M276" s="139" t="s">
        <v>20</v>
      </c>
      <c r="N276" s="140" t="s">
        <v>45</v>
      </c>
      <c r="P276" s="141">
        <f>O276*H276</f>
        <v>0</v>
      </c>
      <c r="Q276" s="141">
        <v>0</v>
      </c>
      <c r="R276" s="141">
        <f>Q276*H276</f>
        <v>0</v>
      </c>
      <c r="S276" s="141">
        <v>0</v>
      </c>
      <c r="T276" s="142">
        <f>S276*H276</f>
        <v>0</v>
      </c>
      <c r="AR276" s="143" t="s">
        <v>257</v>
      </c>
      <c r="AT276" s="143" t="s">
        <v>253</v>
      </c>
      <c r="AU276" s="143" t="s">
        <v>86</v>
      </c>
      <c r="AY276" s="16" t="s">
        <v>250</v>
      </c>
      <c r="BE276" s="144">
        <f>IF(N276="základní",J276,0)</f>
        <v>0</v>
      </c>
      <c r="BF276" s="144">
        <f>IF(N276="snížená",J276,0)</f>
        <v>0</v>
      </c>
      <c r="BG276" s="144">
        <f>IF(N276="zákl. přenesená",J276,0)</f>
        <v>0</v>
      </c>
      <c r="BH276" s="144">
        <f>IF(N276="sníž. přenesená",J276,0)</f>
        <v>0</v>
      </c>
      <c r="BI276" s="144">
        <f>IF(N276="nulová",J276,0)</f>
        <v>0</v>
      </c>
      <c r="BJ276" s="16" t="s">
        <v>86</v>
      </c>
      <c r="BK276" s="144">
        <f>ROUND(I276*H276,2)</f>
        <v>0</v>
      </c>
      <c r="BL276" s="16" t="s">
        <v>257</v>
      </c>
      <c r="BM276" s="143" t="s">
        <v>4877</v>
      </c>
    </row>
    <row r="277" spans="2:65" s="1" customFormat="1">
      <c r="B277" s="31"/>
      <c r="D277" s="145" t="s">
        <v>259</v>
      </c>
      <c r="F277" s="146" t="s">
        <v>2650</v>
      </c>
      <c r="I277" s="147"/>
      <c r="L277" s="31"/>
      <c r="M277" s="148"/>
      <c r="T277" s="50"/>
      <c r="AT277" s="16" t="s">
        <v>259</v>
      </c>
      <c r="AU277" s="16" t="s">
        <v>86</v>
      </c>
    </row>
    <row r="278" spans="2:65" s="13" customFormat="1">
      <c r="B278" s="157"/>
      <c r="D278" s="150" t="s">
        <v>261</v>
      </c>
      <c r="E278" s="158" t="s">
        <v>20</v>
      </c>
      <c r="F278" s="159" t="s">
        <v>2645</v>
      </c>
      <c r="H278" s="158" t="s">
        <v>20</v>
      </c>
      <c r="I278" s="160"/>
      <c r="L278" s="157"/>
      <c r="M278" s="161"/>
      <c r="T278" s="162"/>
      <c r="AT278" s="158" t="s">
        <v>261</v>
      </c>
      <c r="AU278" s="158" t="s">
        <v>86</v>
      </c>
      <c r="AV278" s="13" t="s">
        <v>80</v>
      </c>
      <c r="AW278" s="13" t="s">
        <v>34</v>
      </c>
      <c r="AX278" s="13" t="s">
        <v>73</v>
      </c>
      <c r="AY278" s="158" t="s">
        <v>250</v>
      </c>
    </row>
    <row r="279" spans="2:65" s="12" customFormat="1">
      <c r="B279" s="149"/>
      <c r="D279" s="150" t="s">
        <v>261</v>
      </c>
      <c r="E279" s="151" t="s">
        <v>20</v>
      </c>
      <c r="F279" s="152" t="s">
        <v>4878</v>
      </c>
      <c r="H279" s="153">
        <v>3600</v>
      </c>
      <c r="I279" s="154"/>
      <c r="L279" s="149"/>
      <c r="M279" s="155"/>
      <c r="T279" s="156"/>
      <c r="AT279" s="151" t="s">
        <v>261</v>
      </c>
      <c r="AU279" s="151" t="s">
        <v>86</v>
      </c>
      <c r="AV279" s="12" t="s">
        <v>86</v>
      </c>
      <c r="AW279" s="12" t="s">
        <v>34</v>
      </c>
      <c r="AX279" s="12" t="s">
        <v>73</v>
      </c>
      <c r="AY279" s="151" t="s">
        <v>250</v>
      </c>
    </row>
    <row r="280" spans="2:65" s="1" customFormat="1" ht="24.2" customHeight="1">
      <c r="B280" s="31"/>
      <c r="C280" s="131" t="s">
        <v>502</v>
      </c>
      <c r="D280" s="131" t="s">
        <v>253</v>
      </c>
      <c r="E280" s="132" t="s">
        <v>2652</v>
      </c>
      <c r="F280" s="133" t="s">
        <v>2653</v>
      </c>
      <c r="G280" s="134" t="s">
        <v>305</v>
      </c>
      <c r="H280" s="135">
        <v>3.15</v>
      </c>
      <c r="I280" s="136"/>
      <c r="J280" s="137">
        <f>ROUND(I280*H280,2)</f>
        <v>0</v>
      </c>
      <c r="K280" s="138"/>
      <c r="L280" s="31"/>
      <c r="M280" s="139" t="s">
        <v>20</v>
      </c>
      <c r="N280" s="140" t="s">
        <v>45</v>
      </c>
      <c r="P280" s="141">
        <f>O280*H280</f>
        <v>0</v>
      </c>
      <c r="Q280" s="141">
        <v>1.34E-4</v>
      </c>
      <c r="R280" s="141">
        <f>Q280*H280</f>
        <v>4.2210000000000001E-4</v>
      </c>
      <c r="S280" s="141">
        <v>0</v>
      </c>
      <c r="T280" s="142">
        <f>S280*H280</f>
        <v>0</v>
      </c>
      <c r="AR280" s="143" t="s">
        <v>257</v>
      </c>
      <c r="AT280" s="143" t="s">
        <v>253</v>
      </c>
      <c r="AU280" s="143" t="s">
        <v>86</v>
      </c>
      <c r="AY280" s="16" t="s">
        <v>250</v>
      </c>
      <c r="BE280" s="144">
        <f>IF(N280="základní",J280,0)</f>
        <v>0</v>
      </c>
      <c r="BF280" s="144">
        <f>IF(N280="snížená",J280,0)</f>
        <v>0</v>
      </c>
      <c r="BG280" s="144">
        <f>IF(N280="zákl. přenesená",J280,0)</f>
        <v>0</v>
      </c>
      <c r="BH280" s="144">
        <f>IF(N280="sníž. přenesená",J280,0)</f>
        <v>0</v>
      </c>
      <c r="BI280" s="144">
        <f>IF(N280="nulová",J280,0)</f>
        <v>0</v>
      </c>
      <c r="BJ280" s="16" t="s">
        <v>86</v>
      </c>
      <c r="BK280" s="144">
        <f>ROUND(I280*H280,2)</f>
        <v>0</v>
      </c>
      <c r="BL280" s="16" t="s">
        <v>257</v>
      </c>
      <c r="BM280" s="143" t="s">
        <v>4879</v>
      </c>
    </row>
    <row r="281" spans="2:65" s="12" customFormat="1">
      <c r="B281" s="149"/>
      <c r="D281" s="150" t="s">
        <v>261</v>
      </c>
      <c r="E281" s="151" t="s">
        <v>20</v>
      </c>
      <c r="F281" s="152" t="s">
        <v>4880</v>
      </c>
      <c r="H281" s="153">
        <v>3.15</v>
      </c>
      <c r="I281" s="154"/>
      <c r="L281" s="149"/>
      <c r="M281" s="155"/>
      <c r="T281" s="156"/>
      <c r="AT281" s="151" t="s">
        <v>261</v>
      </c>
      <c r="AU281" s="151" t="s">
        <v>86</v>
      </c>
      <c r="AV281" s="12" t="s">
        <v>86</v>
      </c>
      <c r="AW281" s="12" t="s">
        <v>34</v>
      </c>
      <c r="AX281" s="12" t="s">
        <v>73</v>
      </c>
      <c r="AY281" s="151" t="s">
        <v>250</v>
      </c>
    </row>
    <row r="282" spans="2:65" s="1" customFormat="1" ht="24.2" customHeight="1">
      <c r="B282" s="31"/>
      <c r="C282" s="131" t="s">
        <v>511</v>
      </c>
      <c r="D282" s="131" t="s">
        <v>253</v>
      </c>
      <c r="E282" s="132" t="s">
        <v>2656</v>
      </c>
      <c r="F282" s="133" t="s">
        <v>2657</v>
      </c>
      <c r="G282" s="134" t="s">
        <v>305</v>
      </c>
      <c r="H282" s="135">
        <v>9.6300000000000008</v>
      </c>
      <c r="I282" s="136"/>
      <c r="J282" s="137">
        <f>ROUND(I282*H282,2)</f>
        <v>0</v>
      </c>
      <c r="K282" s="138"/>
      <c r="L282" s="31"/>
      <c r="M282" s="139" t="s">
        <v>20</v>
      </c>
      <c r="N282" s="140" t="s">
        <v>45</v>
      </c>
      <c r="P282" s="141">
        <f>O282*H282</f>
        <v>0</v>
      </c>
      <c r="Q282" s="141">
        <v>1.3899999999999999E-4</v>
      </c>
      <c r="R282" s="141">
        <f>Q282*H282</f>
        <v>1.3385700000000001E-3</v>
      </c>
      <c r="S282" s="141">
        <v>0</v>
      </c>
      <c r="T282" s="142">
        <f>S282*H282</f>
        <v>0</v>
      </c>
      <c r="AR282" s="143" t="s">
        <v>257</v>
      </c>
      <c r="AT282" s="143" t="s">
        <v>253</v>
      </c>
      <c r="AU282" s="143" t="s">
        <v>86</v>
      </c>
      <c r="AY282" s="16" t="s">
        <v>250</v>
      </c>
      <c r="BE282" s="144">
        <f>IF(N282="základní",J282,0)</f>
        <v>0</v>
      </c>
      <c r="BF282" s="144">
        <f>IF(N282="snížená",J282,0)</f>
        <v>0</v>
      </c>
      <c r="BG282" s="144">
        <f>IF(N282="zákl. přenesená",J282,0)</f>
        <v>0</v>
      </c>
      <c r="BH282" s="144">
        <f>IF(N282="sníž. přenesená",J282,0)</f>
        <v>0</v>
      </c>
      <c r="BI282" s="144">
        <f>IF(N282="nulová",J282,0)</f>
        <v>0</v>
      </c>
      <c r="BJ282" s="16" t="s">
        <v>86</v>
      </c>
      <c r="BK282" s="144">
        <f>ROUND(I282*H282,2)</f>
        <v>0</v>
      </c>
      <c r="BL282" s="16" t="s">
        <v>257</v>
      </c>
      <c r="BM282" s="143" t="s">
        <v>4881</v>
      </c>
    </row>
    <row r="283" spans="2:65" s="12" customFormat="1" ht="22.5">
      <c r="B283" s="149"/>
      <c r="D283" s="150" t="s">
        <v>261</v>
      </c>
      <c r="E283" s="151" t="s">
        <v>20</v>
      </c>
      <c r="F283" s="152" t="s">
        <v>4882</v>
      </c>
      <c r="H283" s="153">
        <v>9.6300000000000008</v>
      </c>
      <c r="I283" s="154"/>
      <c r="L283" s="149"/>
      <c r="M283" s="155"/>
      <c r="T283" s="156"/>
      <c r="AT283" s="151" t="s">
        <v>261</v>
      </c>
      <c r="AU283" s="151" t="s">
        <v>86</v>
      </c>
      <c r="AV283" s="12" t="s">
        <v>86</v>
      </c>
      <c r="AW283" s="12" t="s">
        <v>34</v>
      </c>
      <c r="AX283" s="12" t="s">
        <v>73</v>
      </c>
      <c r="AY283" s="151" t="s">
        <v>250</v>
      </c>
    </row>
    <row r="284" spans="2:65" s="1" customFormat="1" ht="24.2" customHeight="1">
      <c r="B284" s="31"/>
      <c r="C284" s="131" t="s">
        <v>516</v>
      </c>
      <c r="D284" s="131" t="s">
        <v>253</v>
      </c>
      <c r="E284" s="132" t="s">
        <v>2660</v>
      </c>
      <c r="F284" s="133" t="s">
        <v>2661</v>
      </c>
      <c r="G284" s="134" t="s">
        <v>290</v>
      </c>
      <c r="H284" s="135">
        <v>24</v>
      </c>
      <c r="I284" s="136"/>
      <c r="J284" s="137">
        <f>ROUND(I284*H284,2)</f>
        <v>0</v>
      </c>
      <c r="K284" s="138"/>
      <c r="L284" s="31"/>
      <c r="M284" s="139" t="s">
        <v>20</v>
      </c>
      <c r="N284" s="140" t="s">
        <v>45</v>
      </c>
      <c r="P284" s="141">
        <f>O284*H284</f>
        <v>0</v>
      </c>
      <c r="Q284" s="141">
        <v>3.5999999999999999E-3</v>
      </c>
      <c r="R284" s="141">
        <f>Q284*H284</f>
        <v>8.6400000000000005E-2</v>
      </c>
      <c r="S284" s="141">
        <v>0</v>
      </c>
      <c r="T284" s="142">
        <f>S284*H284</f>
        <v>0</v>
      </c>
      <c r="AR284" s="143" t="s">
        <v>257</v>
      </c>
      <c r="AT284" s="143" t="s">
        <v>253</v>
      </c>
      <c r="AU284" s="143" t="s">
        <v>86</v>
      </c>
      <c r="AY284" s="16" t="s">
        <v>250</v>
      </c>
      <c r="BE284" s="144">
        <f>IF(N284="základní",J284,0)</f>
        <v>0</v>
      </c>
      <c r="BF284" s="144">
        <f>IF(N284="snížená",J284,0)</f>
        <v>0</v>
      </c>
      <c r="BG284" s="144">
        <f>IF(N284="zákl. přenesená",J284,0)</f>
        <v>0</v>
      </c>
      <c r="BH284" s="144">
        <f>IF(N284="sníž. přenesená",J284,0)</f>
        <v>0</v>
      </c>
      <c r="BI284" s="144">
        <f>IF(N284="nulová",J284,0)</f>
        <v>0</v>
      </c>
      <c r="BJ284" s="16" t="s">
        <v>86</v>
      </c>
      <c r="BK284" s="144">
        <f>ROUND(I284*H284,2)</f>
        <v>0</v>
      </c>
      <c r="BL284" s="16" t="s">
        <v>257</v>
      </c>
      <c r="BM284" s="143" t="s">
        <v>4883</v>
      </c>
    </row>
    <row r="285" spans="2:65" s="12" customFormat="1">
      <c r="B285" s="149"/>
      <c r="D285" s="150" t="s">
        <v>261</v>
      </c>
      <c r="E285" s="151" t="s">
        <v>20</v>
      </c>
      <c r="F285" s="152" t="s">
        <v>4884</v>
      </c>
      <c r="H285" s="153">
        <v>24</v>
      </c>
      <c r="I285" s="154"/>
      <c r="L285" s="149"/>
      <c r="M285" s="155"/>
      <c r="T285" s="156"/>
      <c r="AT285" s="151" t="s">
        <v>261</v>
      </c>
      <c r="AU285" s="151" t="s">
        <v>86</v>
      </c>
      <c r="AV285" s="12" t="s">
        <v>86</v>
      </c>
      <c r="AW285" s="12" t="s">
        <v>34</v>
      </c>
      <c r="AX285" s="12" t="s">
        <v>73</v>
      </c>
      <c r="AY285" s="151" t="s">
        <v>250</v>
      </c>
    </row>
    <row r="286" spans="2:65" s="1" customFormat="1" ht="49.15" customHeight="1">
      <c r="B286" s="31"/>
      <c r="C286" s="131" t="s">
        <v>521</v>
      </c>
      <c r="D286" s="131" t="s">
        <v>253</v>
      </c>
      <c r="E286" s="132" t="s">
        <v>2664</v>
      </c>
      <c r="F286" s="133" t="s">
        <v>2665</v>
      </c>
      <c r="G286" s="134" t="s">
        <v>290</v>
      </c>
      <c r="H286" s="135">
        <v>21</v>
      </c>
      <c r="I286" s="136"/>
      <c r="J286" s="137">
        <f>ROUND(I286*H286,2)</f>
        <v>0</v>
      </c>
      <c r="K286" s="138"/>
      <c r="L286" s="31"/>
      <c r="M286" s="139" t="s">
        <v>20</v>
      </c>
      <c r="N286" s="140" t="s">
        <v>45</v>
      </c>
      <c r="P286" s="141">
        <f>O286*H286</f>
        <v>0</v>
      </c>
      <c r="Q286" s="141">
        <v>4.4200000000000003E-3</v>
      </c>
      <c r="R286" s="141">
        <f>Q286*H286</f>
        <v>9.2820000000000014E-2</v>
      </c>
      <c r="S286" s="141">
        <v>0</v>
      </c>
      <c r="T286" s="142">
        <f>S286*H286</f>
        <v>0</v>
      </c>
      <c r="AR286" s="143" t="s">
        <v>257</v>
      </c>
      <c r="AT286" s="143" t="s">
        <v>253</v>
      </c>
      <c r="AU286" s="143" t="s">
        <v>86</v>
      </c>
      <c r="AY286" s="16" t="s">
        <v>250</v>
      </c>
      <c r="BE286" s="144">
        <f>IF(N286="základní",J286,0)</f>
        <v>0</v>
      </c>
      <c r="BF286" s="144">
        <f>IF(N286="snížená",J286,0)</f>
        <v>0</v>
      </c>
      <c r="BG286" s="144">
        <f>IF(N286="zákl. přenesená",J286,0)</f>
        <v>0</v>
      </c>
      <c r="BH286" s="144">
        <f>IF(N286="sníž. přenesená",J286,0)</f>
        <v>0</v>
      </c>
      <c r="BI286" s="144">
        <f>IF(N286="nulová",J286,0)</f>
        <v>0</v>
      </c>
      <c r="BJ286" s="16" t="s">
        <v>86</v>
      </c>
      <c r="BK286" s="144">
        <f>ROUND(I286*H286,2)</f>
        <v>0</v>
      </c>
      <c r="BL286" s="16" t="s">
        <v>257</v>
      </c>
      <c r="BM286" s="143" t="s">
        <v>4885</v>
      </c>
    </row>
    <row r="287" spans="2:65" s="1" customFormat="1">
      <c r="B287" s="31"/>
      <c r="D287" s="145" t="s">
        <v>259</v>
      </c>
      <c r="F287" s="146" t="s">
        <v>2667</v>
      </c>
      <c r="I287" s="147"/>
      <c r="L287" s="31"/>
      <c r="M287" s="148"/>
      <c r="T287" s="50"/>
      <c r="AT287" s="16" t="s">
        <v>259</v>
      </c>
      <c r="AU287" s="16" t="s">
        <v>86</v>
      </c>
    </row>
    <row r="288" spans="2:65" s="12" customFormat="1">
      <c r="B288" s="149"/>
      <c r="D288" s="150" t="s">
        <v>261</v>
      </c>
      <c r="E288" s="151" t="s">
        <v>20</v>
      </c>
      <c r="F288" s="152" t="s">
        <v>4886</v>
      </c>
      <c r="H288" s="153">
        <v>21</v>
      </c>
      <c r="I288" s="154"/>
      <c r="L288" s="149"/>
      <c r="M288" s="155"/>
      <c r="T288" s="156"/>
      <c r="AT288" s="151" t="s">
        <v>261</v>
      </c>
      <c r="AU288" s="151" t="s">
        <v>86</v>
      </c>
      <c r="AV288" s="12" t="s">
        <v>86</v>
      </c>
      <c r="AW288" s="12" t="s">
        <v>34</v>
      </c>
      <c r="AX288" s="12" t="s">
        <v>73</v>
      </c>
      <c r="AY288" s="151" t="s">
        <v>250</v>
      </c>
    </row>
    <row r="289" spans="2:65" s="1" customFormat="1" ht="37.9" customHeight="1">
      <c r="B289" s="31"/>
      <c r="C289" s="131" t="s">
        <v>526</v>
      </c>
      <c r="D289" s="131" t="s">
        <v>253</v>
      </c>
      <c r="E289" s="132" t="s">
        <v>1143</v>
      </c>
      <c r="F289" s="133" t="s">
        <v>1144</v>
      </c>
      <c r="G289" s="134" t="s">
        <v>290</v>
      </c>
      <c r="H289" s="135">
        <v>8</v>
      </c>
      <c r="I289" s="136"/>
      <c r="J289" s="137">
        <f>ROUND(I289*H289,2)</f>
        <v>0</v>
      </c>
      <c r="K289" s="138"/>
      <c r="L289" s="31"/>
      <c r="M289" s="139" t="s">
        <v>20</v>
      </c>
      <c r="N289" s="140" t="s">
        <v>45</v>
      </c>
      <c r="P289" s="141">
        <f>O289*H289</f>
        <v>0</v>
      </c>
      <c r="Q289" s="141">
        <v>1.42788E-5</v>
      </c>
      <c r="R289" s="141">
        <f>Q289*H289</f>
        <v>1.142304E-4</v>
      </c>
      <c r="S289" s="141">
        <v>0</v>
      </c>
      <c r="T289" s="142">
        <f>S289*H289</f>
        <v>0</v>
      </c>
      <c r="AR289" s="143" t="s">
        <v>257</v>
      </c>
      <c r="AT289" s="143" t="s">
        <v>253</v>
      </c>
      <c r="AU289" s="143" t="s">
        <v>86</v>
      </c>
      <c r="AY289" s="16" t="s">
        <v>250</v>
      </c>
      <c r="BE289" s="144">
        <f>IF(N289="základní",J289,0)</f>
        <v>0</v>
      </c>
      <c r="BF289" s="144">
        <f>IF(N289="snížená",J289,0)</f>
        <v>0</v>
      </c>
      <c r="BG289" s="144">
        <f>IF(N289="zákl. přenesená",J289,0)</f>
        <v>0</v>
      </c>
      <c r="BH289" s="144">
        <f>IF(N289="sníž. přenesená",J289,0)</f>
        <v>0</v>
      </c>
      <c r="BI289" s="144">
        <f>IF(N289="nulová",J289,0)</f>
        <v>0</v>
      </c>
      <c r="BJ289" s="16" t="s">
        <v>86</v>
      </c>
      <c r="BK289" s="144">
        <f>ROUND(I289*H289,2)</f>
        <v>0</v>
      </c>
      <c r="BL289" s="16" t="s">
        <v>257</v>
      </c>
      <c r="BM289" s="143" t="s">
        <v>4887</v>
      </c>
    </row>
    <row r="290" spans="2:65" s="1" customFormat="1">
      <c r="B290" s="31"/>
      <c r="D290" s="145" t="s">
        <v>259</v>
      </c>
      <c r="F290" s="146" t="s">
        <v>1146</v>
      </c>
      <c r="I290" s="147"/>
      <c r="L290" s="31"/>
      <c r="M290" s="148"/>
      <c r="T290" s="50"/>
      <c r="AT290" s="16" t="s">
        <v>259</v>
      </c>
      <c r="AU290" s="16" t="s">
        <v>86</v>
      </c>
    </row>
    <row r="291" spans="2:65" s="12" customFormat="1">
      <c r="B291" s="149"/>
      <c r="D291" s="150" t="s">
        <v>261</v>
      </c>
      <c r="E291" s="151" t="s">
        <v>20</v>
      </c>
      <c r="F291" s="152" t="s">
        <v>4888</v>
      </c>
      <c r="H291" s="153">
        <v>8</v>
      </c>
      <c r="I291" s="154"/>
      <c r="L291" s="149"/>
      <c r="M291" s="155"/>
      <c r="T291" s="156"/>
      <c r="AT291" s="151" t="s">
        <v>261</v>
      </c>
      <c r="AU291" s="151" t="s">
        <v>86</v>
      </c>
      <c r="AV291" s="12" t="s">
        <v>86</v>
      </c>
      <c r="AW291" s="12" t="s">
        <v>34</v>
      </c>
      <c r="AX291" s="12" t="s">
        <v>73</v>
      </c>
      <c r="AY291" s="151" t="s">
        <v>250</v>
      </c>
    </row>
    <row r="292" spans="2:65" s="1" customFormat="1" ht="37.9" customHeight="1">
      <c r="B292" s="31"/>
      <c r="C292" s="131" t="s">
        <v>531</v>
      </c>
      <c r="D292" s="131" t="s">
        <v>253</v>
      </c>
      <c r="E292" s="132" t="s">
        <v>2674</v>
      </c>
      <c r="F292" s="133" t="s">
        <v>2675</v>
      </c>
      <c r="G292" s="134" t="s">
        <v>290</v>
      </c>
      <c r="H292" s="135">
        <v>48</v>
      </c>
      <c r="I292" s="136"/>
      <c r="J292" s="137">
        <f>ROUND(I292*H292,2)</f>
        <v>0</v>
      </c>
      <c r="K292" s="138"/>
      <c r="L292" s="31"/>
      <c r="M292" s="139" t="s">
        <v>20</v>
      </c>
      <c r="N292" s="140" t="s">
        <v>45</v>
      </c>
      <c r="P292" s="141">
        <f>O292*H292</f>
        <v>0</v>
      </c>
      <c r="Q292" s="141">
        <v>2.459E-5</v>
      </c>
      <c r="R292" s="141">
        <f>Q292*H292</f>
        <v>1.1803199999999999E-3</v>
      </c>
      <c r="S292" s="141">
        <v>0</v>
      </c>
      <c r="T292" s="142">
        <f>S292*H292</f>
        <v>0</v>
      </c>
      <c r="AR292" s="143" t="s">
        <v>257</v>
      </c>
      <c r="AT292" s="143" t="s">
        <v>253</v>
      </c>
      <c r="AU292" s="143" t="s">
        <v>86</v>
      </c>
      <c r="AY292" s="16" t="s">
        <v>250</v>
      </c>
      <c r="BE292" s="144">
        <f>IF(N292="základní",J292,0)</f>
        <v>0</v>
      </c>
      <c r="BF292" s="144">
        <f>IF(N292="snížená",J292,0)</f>
        <v>0</v>
      </c>
      <c r="BG292" s="144">
        <f>IF(N292="zákl. přenesená",J292,0)</f>
        <v>0</v>
      </c>
      <c r="BH292" s="144">
        <f>IF(N292="sníž. přenesená",J292,0)</f>
        <v>0</v>
      </c>
      <c r="BI292" s="144">
        <f>IF(N292="nulová",J292,0)</f>
        <v>0</v>
      </c>
      <c r="BJ292" s="16" t="s">
        <v>86</v>
      </c>
      <c r="BK292" s="144">
        <f>ROUND(I292*H292,2)</f>
        <v>0</v>
      </c>
      <c r="BL292" s="16" t="s">
        <v>257</v>
      </c>
      <c r="BM292" s="143" t="s">
        <v>4889</v>
      </c>
    </row>
    <row r="293" spans="2:65" s="1" customFormat="1">
      <c r="B293" s="31"/>
      <c r="D293" s="145" t="s">
        <v>259</v>
      </c>
      <c r="F293" s="146" t="s">
        <v>2677</v>
      </c>
      <c r="I293" s="147"/>
      <c r="L293" s="31"/>
      <c r="M293" s="148"/>
      <c r="T293" s="50"/>
      <c r="AT293" s="16" t="s">
        <v>259</v>
      </c>
      <c r="AU293" s="16" t="s">
        <v>86</v>
      </c>
    </row>
    <row r="294" spans="2:65" s="12" customFormat="1">
      <c r="B294" s="149"/>
      <c r="D294" s="150" t="s">
        <v>261</v>
      </c>
      <c r="E294" s="151" t="s">
        <v>20</v>
      </c>
      <c r="F294" s="152" t="s">
        <v>4890</v>
      </c>
      <c r="H294" s="153">
        <v>48</v>
      </c>
      <c r="I294" s="154"/>
      <c r="L294" s="149"/>
      <c r="M294" s="155"/>
      <c r="T294" s="156"/>
      <c r="AT294" s="151" t="s">
        <v>261</v>
      </c>
      <c r="AU294" s="151" t="s">
        <v>86</v>
      </c>
      <c r="AV294" s="12" t="s">
        <v>86</v>
      </c>
      <c r="AW294" s="12" t="s">
        <v>34</v>
      </c>
      <c r="AX294" s="12" t="s">
        <v>73</v>
      </c>
      <c r="AY294" s="151" t="s">
        <v>250</v>
      </c>
    </row>
    <row r="295" spans="2:65" s="1" customFormat="1" ht="33" customHeight="1">
      <c r="B295" s="31"/>
      <c r="C295" s="131" t="s">
        <v>536</v>
      </c>
      <c r="D295" s="131" t="s">
        <v>253</v>
      </c>
      <c r="E295" s="132" t="s">
        <v>4891</v>
      </c>
      <c r="F295" s="133" t="s">
        <v>4892</v>
      </c>
      <c r="G295" s="134" t="s">
        <v>290</v>
      </c>
      <c r="H295" s="135">
        <v>8</v>
      </c>
      <c r="I295" s="136"/>
      <c r="J295" s="137">
        <f>ROUND(I295*H295,2)</f>
        <v>0</v>
      </c>
      <c r="K295" s="138"/>
      <c r="L295" s="31"/>
      <c r="M295" s="139" t="s">
        <v>20</v>
      </c>
      <c r="N295" s="140" t="s">
        <v>45</v>
      </c>
      <c r="P295" s="141">
        <f>O295*H295</f>
        <v>0</v>
      </c>
      <c r="Q295" s="141">
        <v>1.5938800000000001E-5</v>
      </c>
      <c r="R295" s="141">
        <f>Q295*H295</f>
        <v>1.275104E-4</v>
      </c>
      <c r="S295" s="141">
        <v>0</v>
      </c>
      <c r="T295" s="142">
        <f>S295*H295</f>
        <v>0</v>
      </c>
      <c r="AR295" s="143" t="s">
        <v>257</v>
      </c>
      <c r="AT295" s="143" t="s">
        <v>253</v>
      </c>
      <c r="AU295" s="143" t="s">
        <v>86</v>
      </c>
      <c r="AY295" s="16" t="s">
        <v>250</v>
      </c>
      <c r="BE295" s="144">
        <f>IF(N295="základní",J295,0)</f>
        <v>0</v>
      </c>
      <c r="BF295" s="144">
        <f>IF(N295="snížená",J295,0)</f>
        <v>0</v>
      </c>
      <c r="BG295" s="144">
        <f>IF(N295="zákl. přenesená",J295,0)</f>
        <v>0</v>
      </c>
      <c r="BH295" s="144">
        <f>IF(N295="sníž. přenesená",J295,0)</f>
        <v>0</v>
      </c>
      <c r="BI295" s="144">
        <f>IF(N295="nulová",J295,0)</f>
        <v>0</v>
      </c>
      <c r="BJ295" s="16" t="s">
        <v>86</v>
      </c>
      <c r="BK295" s="144">
        <f>ROUND(I295*H295,2)</f>
        <v>0</v>
      </c>
      <c r="BL295" s="16" t="s">
        <v>257</v>
      </c>
      <c r="BM295" s="143" t="s">
        <v>4893</v>
      </c>
    </row>
    <row r="296" spans="2:65" s="1" customFormat="1">
      <c r="B296" s="31"/>
      <c r="D296" s="145" t="s">
        <v>259</v>
      </c>
      <c r="F296" s="146" t="s">
        <v>4894</v>
      </c>
      <c r="I296" s="147"/>
      <c r="L296" s="31"/>
      <c r="M296" s="148"/>
      <c r="T296" s="50"/>
      <c r="AT296" s="16" t="s">
        <v>259</v>
      </c>
      <c r="AU296" s="16" t="s">
        <v>86</v>
      </c>
    </row>
    <row r="297" spans="2:65" s="12" customFormat="1">
      <c r="B297" s="149"/>
      <c r="D297" s="150" t="s">
        <v>261</v>
      </c>
      <c r="E297" s="151" t="s">
        <v>20</v>
      </c>
      <c r="F297" s="152" t="s">
        <v>4888</v>
      </c>
      <c r="H297" s="153">
        <v>8</v>
      </c>
      <c r="I297" s="154"/>
      <c r="L297" s="149"/>
      <c r="M297" s="155"/>
      <c r="T297" s="156"/>
      <c r="AT297" s="151" t="s">
        <v>261</v>
      </c>
      <c r="AU297" s="151" t="s">
        <v>86</v>
      </c>
      <c r="AV297" s="12" t="s">
        <v>86</v>
      </c>
      <c r="AW297" s="12" t="s">
        <v>34</v>
      </c>
      <c r="AX297" s="12" t="s">
        <v>73</v>
      </c>
      <c r="AY297" s="151" t="s">
        <v>250</v>
      </c>
    </row>
    <row r="298" spans="2:65" s="1" customFormat="1" ht="33" customHeight="1">
      <c r="B298" s="31"/>
      <c r="C298" s="131" t="s">
        <v>541</v>
      </c>
      <c r="D298" s="131" t="s">
        <v>253</v>
      </c>
      <c r="E298" s="132" t="s">
        <v>4203</v>
      </c>
      <c r="F298" s="133" t="s">
        <v>4204</v>
      </c>
      <c r="G298" s="134" t="s">
        <v>290</v>
      </c>
      <c r="H298" s="135">
        <v>16</v>
      </c>
      <c r="I298" s="136"/>
      <c r="J298" s="137">
        <f>ROUND(I298*H298,2)</f>
        <v>0</v>
      </c>
      <c r="K298" s="138"/>
      <c r="L298" s="31"/>
      <c r="M298" s="139" t="s">
        <v>20</v>
      </c>
      <c r="N298" s="140" t="s">
        <v>45</v>
      </c>
      <c r="P298" s="141">
        <f>O298*H298</f>
        <v>0</v>
      </c>
      <c r="Q298" s="141">
        <v>1.2999999999999999E-4</v>
      </c>
      <c r="R298" s="141">
        <f>Q298*H298</f>
        <v>2.0799999999999998E-3</v>
      </c>
      <c r="S298" s="141">
        <v>0</v>
      </c>
      <c r="T298" s="142">
        <f>S298*H298</f>
        <v>0</v>
      </c>
      <c r="AR298" s="143" t="s">
        <v>257</v>
      </c>
      <c r="AT298" s="143" t="s">
        <v>253</v>
      </c>
      <c r="AU298" s="143" t="s">
        <v>86</v>
      </c>
      <c r="AY298" s="16" t="s">
        <v>250</v>
      </c>
      <c r="BE298" s="144">
        <f>IF(N298="základní",J298,0)</f>
        <v>0</v>
      </c>
      <c r="BF298" s="144">
        <f>IF(N298="snížená",J298,0)</f>
        <v>0</v>
      </c>
      <c r="BG298" s="144">
        <f>IF(N298="zákl. přenesená",J298,0)</f>
        <v>0</v>
      </c>
      <c r="BH298" s="144">
        <f>IF(N298="sníž. přenesená",J298,0)</f>
        <v>0</v>
      </c>
      <c r="BI298" s="144">
        <f>IF(N298="nulová",J298,0)</f>
        <v>0</v>
      </c>
      <c r="BJ298" s="16" t="s">
        <v>86</v>
      </c>
      <c r="BK298" s="144">
        <f>ROUND(I298*H298,2)</f>
        <v>0</v>
      </c>
      <c r="BL298" s="16" t="s">
        <v>257</v>
      </c>
      <c r="BM298" s="143" t="s">
        <v>4895</v>
      </c>
    </row>
    <row r="299" spans="2:65" s="1" customFormat="1">
      <c r="B299" s="31"/>
      <c r="D299" s="145" t="s">
        <v>259</v>
      </c>
      <c r="F299" s="146" t="s">
        <v>4206</v>
      </c>
      <c r="I299" s="147"/>
      <c r="L299" s="31"/>
      <c r="M299" s="148"/>
      <c r="T299" s="50"/>
      <c r="AT299" s="16" t="s">
        <v>259</v>
      </c>
      <c r="AU299" s="16" t="s">
        <v>86</v>
      </c>
    </row>
    <row r="300" spans="2:65" s="1" customFormat="1" ht="44.25" customHeight="1">
      <c r="B300" s="31"/>
      <c r="C300" s="131" t="s">
        <v>548</v>
      </c>
      <c r="D300" s="131" t="s">
        <v>253</v>
      </c>
      <c r="E300" s="132" t="s">
        <v>2688</v>
      </c>
      <c r="F300" s="133" t="s">
        <v>2689</v>
      </c>
      <c r="G300" s="134" t="s">
        <v>305</v>
      </c>
      <c r="H300" s="135">
        <v>32.173000000000002</v>
      </c>
      <c r="I300" s="136"/>
      <c r="J300" s="137">
        <f>ROUND(I300*H300,2)</f>
        <v>0</v>
      </c>
      <c r="K300" s="138"/>
      <c r="L300" s="31"/>
      <c r="M300" s="139" t="s">
        <v>20</v>
      </c>
      <c r="N300" s="140" t="s">
        <v>45</v>
      </c>
      <c r="P300" s="141">
        <f>O300*H300</f>
        <v>0</v>
      </c>
      <c r="Q300" s="141">
        <v>0</v>
      </c>
      <c r="R300" s="141">
        <f>Q300*H300</f>
        <v>0</v>
      </c>
      <c r="S300" s="141">
        <v>0.13100000000000001</v>
      </c>
      <c r="T300" s="142">
        <f>S300*H300</f>
        <v>4.2146630000000007</v>
      </c>
      <c r="AR300" s="143" t="s">
        <v>257</v>
      </c>
      <c r="AT300" s="143" t="s">
        <v>253</v>
      </c>
      <c r="AU300" s="143" t="s">
        <v>86</v>
      </c>
      <c r="AY300" s="16" t="s">
        <v>250</v>
      </c>
      <c r="BE300" s="144">
        <f>IF(N300="základní",J300,0)</f>
        <v>0</v>
      </c>
      <c r="BF300" s="144">
        <f>IF(N300="snížená",J300,0)</f>
        <v>0</v>
      </c>
      <c r="BG300" s="144">
        <f>IF(N300="zákl. přenesená",J300,0)</f>
        <v>0</v>
      </c>
      <c r="BH300" s="144">
        <f>IF(N300="sníž. přenesená",J300,0)</f>
        <v>0</v>
      </c>
      <c r="BI300" s="144">
        <f>IF(N300="nulová",J300,0)</f>
        <v>0</v>
      </c>
      <c r="BJ300" s="16" t="s">
        <v>86</v>
      </c>
      <c r="BK300" s="144">
        <f>ROUND(I300*H300,2)</f>
        <v>0</v>
      </c>
      <c r="BL300" s="16" t="s">
        <v>257</v>
      </c>
      <c r="BM300" s="143" t="s">
        <v>4896</v>
      </c>
    </row>
    <row r="301" spans="2:65" s="1" customFormat="1">
      <c r="B301" s="31"/>
      <c r="D301" s="145" t="s">
        <v>259</v>
      </c>
      <c r="F301" s="146" t="s">
        <v>2691</v>
      </c>
      <c r="I301" s="147"/>
      <c r="L301" s="31"/>
      <c r="M301" s="148"/>
      <c r="T301" s="50"/>
      <c r="AT301" s="16" t="s">
        <v>259</v>
      </c>
      <c r="AU301" s="16" t="s">
        <v>86</v>
      </c>
    </row>
    <row r="302" spans="2:65" s="13" customFormat="1">
      <c r="B302" s="157"/>
      <c r="D302" s="150" t="s">
        <v>261</v>
      </c>
      <c r="E302" s="158" t="s">
        <v>20</v>
      </c>
      <c r="F302" s="159" t="s">
        <v>4897</v>
      </c>
      <c r="H302" s="158" t="s">
        <v>20</v>
      </c>
      <c r="I302" s="160"/>
      <c r="L302" s="157"/>
      <c r="M302" s="161"/>
      <c r="T302" s="162"/>
      <c r="AT302" s="158" t="s">
        <v>261</v>
      </c>
      <c r="AU302" s="158" t="s">
        <v>86</v>
      </c>
      <c r="AV302" s="13" t="s">
        <v>80</v>
      </c>
      <c r="AW302" s="13" t="s">
        <v>34</v>
      </c>
      <c r="AX302" s="13" t="s">
        <v>73</v>
      </c>
      <c r="AY302" s="158" t="s">
        <v>250</v>
      </c>
    </row>
    <row r="303" spans="2:65" s="12" customFormat="1">
      <c r="B303" s="149"/>
      <c r="D303" s="150" t="s">
        <v>261</v>
      </c>
      <c r="E303" s="151" t="s">
        <v>20</v>
      </c>
      <c r="F303" s="152" t="s">
        <v>4898</v>
      </c>
      <c r="H303" s="153">
        <v>4.51</v>
      </c>
      <c r="I303" s="154"/>
      <c r="L303" s="149"/>
      <c r="M303" s="155"/>
      <c r="T303" s="156"/>
      <c r="AT303" s="151" t="s">
        <v>261</v>
      </c>
      <c r="AU303" s="151" t="s">
        <v>86</v>
      </c>
      <c r="AV303" s="12" t="s">
        <v>86</v>
      </c>
      <c r="AW303" s="12" t="s">
        <v>34</v>
      </c>
      <c r="AX303" s="12" t="s">
        <v>73</v>
      </c>
      <c r="AY303" s="151" t="s">
        <v>250</v>
      </c>
    </row>
    <row r="304" spans="2:65" s="12" customFormat="1">
      <c r="B304" s="149"/>
      <c r="D304" s="150" t="s">
        <v>261</v>
      </c>
      <c r="E304" s="151" t="s">
        <v>20</v>
      </c>
      <c r="F304" s="152" t="s">
        <v>4781</v>
      </c>
      <c r="H304" s="153">
        <v>0</v>
      </c>
      <c r="I304" s="154"/>
      <c r="L304" s="149"/>
      <c r="M304" s="155"/>
      <c r="T304" s="156"/>
      <c r="AT304" s="151" t="s">
        <v>261</v>
      </c>
      <c r="AU304" s="151" t="s">
        <v>86</v>
      </c>
      <c r="AV304" s="12" t="s">
        <v>86</v>
      </c>
      <c r="AW304" s="12" t="s">
        <v>34</v>
      </c>
      <c r="AX304" s="12" t="s">
        <v>73</v>
      </c>
      <c r="AY304" s="151" t="s">
        <v>250</v>
      </c>
    </row>
    <row r="305" spans="2:65" s="12" customFormat="1">
      <c r="B305" s="149"/>
      <c r="D305" s="150" t="s">
        <v>261</v>
      </c>
      <c r="E305" s="151" t="s">
        <v>20</v>
      </c>
      <c r="F305" s="152" t="s">
        <v>4899</v>
      </c>
      <c r="H305" s="153">
        <v>4.6280000000000001</v>
      </c>
      <c r="I305" s="154"/>
      <c r="L305" s="149"/>
      <c r="M305" s="155"/>
      <c r="T305" s="156"/>
      <c r="AT305" s="151" t="s">
        <v>261</v>
      </c>
      <c r="AU305" s="151" t="s">
        <v>86</v>
      </c>
      <c r="AV305" s="12" t="s">
        <v>86</v>
      </c>
      <c r="AW305" s="12" t="s">
        <v>34</v>
      </c>
      <c r="AX305" s="12" t="s">
        <v>73</v>
      </c>
      <c r="AY305" s="151" t="s">
        <v>250</v>
      </c>
    </row>
    <row r="306" spans="2:65" s="12" customFormat="1">
      <c r="B306" s="149"/>
      <c r="D306" s="150" t="s">
        <v>261</v>
      </c>
      <c r="E306" s="151" t="s">
        <v>20</v>
      </c>
      <c r="F306" s="152" t="s">
        <v>4900</v>
      </c>
      <c r="H306" s="153">
        <v>4.5860000000000003</v>
      </c>
      <c r="I306" s="154"/>
      <c r="L306" s="149"/>
      <c r="M306" s="155"/>
      <c r="T306" s="156"/>
      <c r="AT306" s="151" t="s">
        <v>261</v>
      </c>
      <c r="AU306" s="151" t="s">
        <v>86</v>
      </c>
      <c r="AV306" s="12" t="s">
        <v>86</v>
      </c>
      <c r="AW306" s="12" t="s">
        <v>34</v>
      </c>
      <c r="AX306" s="12" t="s">
        <v>73</v>
      </c>
      <c r="AY306" s="151" t="s">
        <v>250</v>
      </c>
    </row>
    <row r="307" spans="2:65" s="12" customFormat="1">
      <c r="B307" s="149"/>
      <c r="D307" s="150" t="s">
        <v>261</v>
      </c>
      <c r="E307" s="151" t="s">
        <v>20</v>
      </c>
      <c r="F307" s="152" t="s">
        <v>4901</v>
      </c>
      <c r="H307" s="153">
        <v>4.6070000000000002</v>
      </c>
      <c r="I307" s="154"/>
      <c r="L307" s="149"/>
      <c r="M307" s="155"/>
      <c r="T307" s="156"/>
      <c r="AT307" s="151" t="s">
        <v>261</v>
      </c>
      <c r="AU307" s="151" t="s">
        <v>86</v>
      </c>
      <c r="AV307" s="12" t="s">
        <v>86</v>
      </c>
      <c r="AW307" s="12" t="s">
        <v>34</v>
      </c>
      <c r="AX307" s="12" t="s">
        <v>73</v>
      </c>
      <c r="AY307" s="151" t="s">
        <v>250</v>
      </c>
    </row>
    <row r="308" spans="2:65" s="12" customFormat="1">
      <c r="B308" s="149"/>
      <c r="D308" s="150" t="s">
        <v>261</v>
      </c>
      <c r="E308" s="151" t="s">
        <v>20</v>
      </c>
      <c r="F308" s="152" t="s">
        <v>4902</v>
      </c>
      <c r="H308" s="153">
        <v>4.5860000000000003</v>
      </c>
      <c r="I308" s="154"/>
      <c r="L308" s="149"/>
      <c r="M308" s="155"/>
      <c r="T308" s="156"/>
      <c r="AT308" s="151" t="s">
        <v>261</v>
      </c>
      <c r="AU308" s="151" t="s">
        <v>86</v>
      </c>
      <c r="AV308" s="12" t="s">
        <v>86</v>
      </c>
      <c r="AW308" s="12" t="s">
        <v>34</v>
      </c>
      <c r="AX308" s="12" t="s">
        <v>73</v>
      </c>
      <c r="AY308" s="151" t="s">
        <v>250</v>
      </c>
    </row>
    <row r="309" spans="2:65" s="12" customFormat="1">
      <c r="B309" s="149"/>
      <c r="D309" s="150" t="s">
        <v>261</v>
      </c>
      <c r="E309" s="151" t="s">
        <v>20</v>
      </c>
      <c r="F309" s="152" t="s">
        <v>4903</v>
      </c>
      <c r="H309" s="153">
        <v>4.6070000000000002</v>
      </c>
      <c r="I309" s="154"/>
      <c r="L309" s="149"/>
      <c r="M309" s="155"/>
      <c r="T309" s="156"/>
      <c r="AT309" s="151" t="s">
        <v>261</v>
      </c>
      <c r="AU309" s="151" t="s">
        <v>86</v>
      </c>
      <c r="AV309" s="12" t="s">
        <v>86</v>
      </c>
      <c r="AW309" s="12" t="s">
        <v>34</v>
      </c>
      <c r="AX309" s="12" t="s">
        <v>73</v>
      </c>
      <c r="AY309" s="151" t="s">
        <v>250</v>
      </c>
    </row>
    <row r="310" spans="2:65" s="12" customFormat="1">
      <c r="B310" s="149"/>
      <c r="D310" s="150" t="s">
        <v>261</v>
      </c>
      <c r="E310" s="151" t="s">
        <v>20</v>
      </c>
      <c r="F310" s="152" t="s">
        <v>4904</v>
      </c>
      <c r="H310" s="153">
        <v>4.649</v>
      </c>
      <c r="I310" s="154"/>
      <c r="L310" s="149"/>
      <c r="M310" s="155"/>
      <c r="T310" s="156"/>
      <c r="AT310" s="151" t="s">
        <v>261</v>
      </c>
      <c r="AU310" s="151" t="s">
        <v>86</v>
      </c>
      <c r="AV310" s="12" t="s">
        <v>86</v>
      </c>
      <c r="AW310" s="12" t="s">
        <v>34</v>
      </c>
      <c r="AX310" s="12" t="s">
        <v>73</v>
      </c>
      <c r="AY310" s="151" t="s">
        <v>250</v>
      </c>
    </row>
    <row r="311" spans="2:65" s="1" customFormat="1" ht="24.2" customHeight="1">
      <c r="B311" s="31"/>
      <c r="C311" s="131" t="s">
        <v>555</v>
      </c>
      <c r="D311" s="131" t="s">
        <v>253</v>
      </c>
      <c r="E311" s="132" t="s">
        <v>4905</v>
      </c>
      <c r="F311" s="133" t="s">
        <v>4906</v>
      </c>
      <c r="G311" s="134" t="s">
        <v>256</v>
      </c>
      <c r="H311" s="135">
        <v>0.54</v>
      </c>
      <c r="I311" s="136"/>
      <c r="J311" s="137">
        <f>ROUND(I311*H311,2)</f>
        <v>0</v>
      </c>
      <c r="K311" s="138"/>
      <c r="L311" s="31"/>
      <c r="M311" s="139" t="s">
        <v>20</v>
      </c>
      <c r="N311" s="140" t="s">
        <v>45</v>
      </c>
      <c r="P311" s="141">
        <f>O311*H311</f>
        <v>0</v>
      </c>
      <c r="Q311" s="141">
        <v>0</v>
      </c>
      <c r="R311" s="141">
        <f>Q311*H311</f>
        <v>0</v>
      </c>
      <c r="S311" s="141">
        <v>2.4</v>
      </c>
      <c r="T311" s="142">
        <f>S311*H311</f>
        <v>1.296</v>
      </c>
      <c r="AR311" s="143" t="s">
        <v>257</v>
      </c>
      <c r="AT311" s="143" t="s">
        <v>253</v>
      </c>
      <c r="AU311" s="143" t="s">
        <v>86</v>
      </c>
      <c r="AY311" s="16" t="s">
        <v>250</v>
      </c>
      <c r="BE311" s="144">
        <f>IF(N311="základní",J311,0)</f>
        <v>0</v>
      </c>
      <c r="BF311" s="144">
        <f>IF(N311="snížená",J311,0)</f>
        <v>0</v>
      </c>
      <c r="BG311" s="144">
        <f>IF(N311="zákl. přenesená",J311,0)</f>
        <v>0</v>
      </c>
      <c r="BH311" s="144">
        <f>IF(N311="sníž. přenesená",J311,0)</f>
        <v>0</v>
      </c>
      <c r="BI311" s="144">
        <f>IF(N311="nulová",J311,0)</f>
        <v>0</v>
      </c>
      <c r="BJ311" s="16" t="s">
        <v>86</v>
      </c>
      <c r="BK311" s="144">
        <f>ROUND(I311*H311,2)</f>
        <v>0</v>
      </c>
      <c r="BL311" s="16" t="s">
        <v>257</v>
      </c>
      <c r="BM311" s="143" t="s">
        <v>4907</v>
      </c>
    </row>
    <row r="312" spans="2:65" s="1" customFormat="1">
      <c r="B312" s="31"/>
      <c r="D312" s="145" t="s">
        <v>259</v>
      </c>
      <c r="F312" s="146" t="s">
        <v>4908</v>
      </c>
      <c r="I312" s="147"/>
      <c r="L312" s="31"/>
      <c r="M312" s="148"/>
      <c r="T312" s="50"/>
      <c r="AT312" s="16" t="s">
        <v>259</v>
      </c>
      <c r="AU312" s="16" t="s">
        <v>86</v>
      </c>
    </row>
    <row r="313" spans="2:65" s="12" customFormat="1">
      <c r="B313" s="149"/>
      <c r="D313" s="150" t="s">
        <v>261</v>
      </c>
      <c r="E313" s="151" t="s">
        <v>20</v>
      </c>
      <c r="F313" s="152" t="s">
        <v>4909</v>
      </c>
      <c r="H313" s="153">
        <v>0.5</v>
      </c>
      <c r="I313" s="154"/>
      <c r="L313" s="149"/>
      <c r="M313" s="155"/>
      <c r="T313" s="156"/>
      <c r="AT313" s="151" t="s">
        <v>261</v>
      </c>
      <c r="AU313" s="151" t="s">
        <v>86</v>
      </c>
      <c r="AV313" s="12" t="s">
        <v>86</v>
      </c>
      <c r="AW313" s="12" t="s">
        <v>34</v>
      </c>
      <c r="AX313" s="12" t="s">
        <v>73</v>
      </c>
      <c r="AY313" s="151" t="s">
        <v>250</v>
      </c>
    </row>
    <row r="314" spans="2:65" s="12" customFormat="1">
      <c r="B314" s="149"/>
      <c r="D314" s="150" t="s">
        <v>261</v>
      </c>
      <c r="E314" s="151" t="s">
        <v>20</v>
      </c>
      <c r="F314" s="152" t="s">
        <v>4910</v>
      </c>
      <c r="H314" s="153">
        <v>0.04</v>
      </c>
      <c r="I314" s="154"/>
      <c r="L314" s="149"/>
      <c r="M314" s="155"/>
      <c r="T314" s="156"/>
      <c r="AT314" s="151" t="s">
        <v>261</v>
      </c>
      <c r="AU314" s="151" t="s">
        <v>86</v>
      </c>
      <c r="AV314" s="12" t="s">
        <v>86</v>
      </c>
      <c r="AW314" s="12" t="s">
        <v>34</v>
      </c>
      <c r="AX314" s="12" t="s">
        <v>73</v>
      </c>
      <c r="AY314" s="151" t="s">
        <v>250</v>
      </c>
    </row>
    <row r="315" spans="2:65" s="1" customFormat="1" ht="24.2" customHeight="1">
      <c r="B315" s="31"/>
      <c r="C315" s="131" t="s">
        <v>560</v>
      </c>
      <c r="D315" s="131" t="s">
        <v>253</v>
      </c>
      <c r="E315" s="132" t="s">
        <v>2699</v>
      </c>
      <c r="F315" s="133" t="s">
        <v>2700</v>
      </c>
      <c r="G315" s="134" t="s">
        <v>256</v>
      </c>
      <c r="H315" s="135">
        <v>0.46300000000000002</v>
      </c>
      <c r="I315" s="136"/>
      <c r="J315" s="137">
        <f>ROUND(I315*H315,2)</f>
        <v>0</v>
      </c>
      <c r="K315" s="138"/>
      <c r="L315" s="31"/>
      <c r="M315" s="139" t="s">
        <v>20</v>
      </c>
      <c r="N315" s="140" t="s">
        <v>45</v>
      </c>
      <c r="P315" s="141">
        <f>O315*H315</f>
        <v>0</v>
      </c>
      <c r="Q315" s="141">
        <v>0</v>
      </c>
      <c r="R315" s="141">
        <f>Q315*H315</f>
        <v>0</v>
      </c>
      <c r="S315" s="141">
        <v>2.4</v>
      </c>
      <c r="T315" s="142">
        <f>S315*H315</f>
        <v>1.1112</v>
      </c>
      <c r="AR315" s="143" t="s">
        <v>257</v>
      </c>
      <c r="AT315" s="143" t="s">
        <v>253</v>
      </c>
      <c r="AU315" s="143" t="s">
        <v>86</v>
      </c>
      <c r="AY315" s="16" t="s">
        <v>250</v>
      </c>
      <c r="BE315" s="144">
        <f>IF(N315="základní",J315,0)</f>
        <v>0</v>
      </c>
      <c r="BF315" s="144">
        <f>IF(N315="snížená",J315,0)</f>
        <v>0</v>
      </c>
      <c r="BG315" s="144">
        <f>IF(N315="zákl. přenesená",J315,0)</f>
        <v>0</v>
      </c>
      <c r="BH315" s="144">
        <f>IF(N315="sníž. přenesená",J315,0)</f>
        <v>0</v>
      </c>
      <c r="BI315" s="144">
        <f>IF(N315="nulová",J315,0)</f>
        <v>0</v>
      </c>
      <c r="BJ315" s="16" t="s">
        <v>86</v>
      </c>
      <c r="BK315" s="144">
        <f>ROUND(I315*H315,2)</f>
        <v>0</v>
      </c>
      <c r="BL315" s="16" t="s">
        <v>257</v>
      </c>
      <c r="BM315" s="143" t="s">
        <v>4911</v>
      </c>
    </row>
    <row r="316" spans="2:65" s="1" customFormat="1">
      <c r="B316" s="31"/>
      <c r="D316" s="145" t="s">
        <v>259</v>
      </c>
      <c r="F316" s="146" t="s">
        <v>2702</v>
      </c>
      <c r="I316" s="147"/>
      <c r="L316" s="31"/>
      <c r="M316" s="148"/>
      <c r="T316" s="50"/>
      <c r="AT316" s="16" t="s">
        <v>259</v>
      </c>
      <c r="AU316" s="16" t="s">
        <v>86</v>
      </c>
    </row>
    <row r="317" spans="2:65" s="12" customFormat="1">
      <c r="B317" s="149"/>
      <c r="D317" s="150" t="s">
        <v>261</v>
      </c>
      <c r="E317" s="151" t="s">
        <v>20</v>
      </c>
      <c r="F317" s="152" t="s">
        <v>4912</v>
      </c>
      <c r="H317" s="153">
        <v>0.46300000000000002</v>
      </c>
      <c r="I317" s="154"/>
      <c r="L317" s="149"/>
      <c r="M317" s="155"/>
      <c r="T317" s="156"/>
      <c r="AT317" s="151" t="s">
        <v>261</v>
      </c>
      <c r="AU317" s="151" t="s">
        <v>86</v>
      </c>
      <c r="AV317" s="12" t="s">
        <v>86</v>
      </c>
      <c r="AW317" s="12" t="s">
        <v>34</v>
      </c>
      <c r="AX317" s="12" t="s">
        <v>73</v>
      </c>
      <c r="AY317" s="151" t="s">
        <v>250</v>
      </c>
    </row>
    <row r="318" spans="2:65" s="1" customFormat="1" ht="44.25" customHeight="1">
      <c r="B318" s="31"/>
      <c r="C318" s="131" t="s">
        <v>567</v>
      </c>
      <c r="D318" s="131" t="s">
        <v>253</v>
      </c>
      <c r="E318" s="132" t="s">
        <v>2705</v>
      </c>
      <c r="F318" s="133" t="s">
        <v>2706</v>
      </c>
      <c r="G318" s="134" t="s">
        <v>305</v>
      </c>
      <c r="H318" s="135">
        <v>0.2</v>
      </c>
      <c r="I318" s="136"/>
      <c r="J318" s="137">
        <f>ROUND(I318*H318,2)</f>
        <v>0</v>
      </c>
      <c r="K318" s="138"/>
      <c r="L318" s="31"/>
      <c r="M318" s="139" t="s">
        <v>20</v>
      </c>
      <c r="N318" s="140" t="s">
        <v>45</v>
      </c>
      <c r="P318" s="141">
        <f>O318*H318</f>
        <v>0</v>
      </c>
      <c r="Q318" s="141">
        <v>0</v>
      </c>
      <c r="R318" s="141">
        <f>Q318*H318</f>
        <v>0</v>
      </c>
      <c r="S318" s="141">
        <v>0.109</v>
      </c>
      <c r="T318" s="142">
        <f>S318*H318</f>
        <v>2.18E-2</v>
      </c>
      <c r="AR318" s="143" t="s">
        <v>257</v>
      </c>
      <c r="AT318" s="143" t="s">
        <v>253</v>
      </c>
      <c r="AU318" s="143" t="s">
        <v>86</v>
      </c>
      <c r="AY318" s="16" t="s">
        <v>250</v>
      </c>
      <c r="BE318" s="144">
        <f>IF(N318="základní",J318,0)</f>
        <v>0</v>
      </c>
      <c r="BF318" s="144">
        <f>IF(N318="snížená",J318,0)</f>
        <v>0</v>
      </c>
      <c r="BG318" s="144">
        <f>IF(N318="zákl. přenesená",J318,0)</f>
        <v>0</v>
      </c>
      <c r="BH318" s="144">
        <f>IF(N318="sníž. přenesená",J318,0)</f>
        <v>0</v>
      </c>
      <c r="BI318" s="144">
        <f>IF(N318="nulová",J318,0)</f>
        <v>0</v>
      </c>
      <c r="BJ318" s="16" t="s">
        <v>86</v>
      </c>
      <c r="BK318" s="144">
        <f>ROUND(I318*H318,2)</f>
        <v>0</v>
      </c>
      <c r="BL318" s="16" t="s">
        <v>257</v>
      </c>
      <c r="BM318" s="143" t="s">
        <v>4913</v>
      </c>
    </row>
    <row r="319" spans="2:65" s="1" customFormat="1">
      <c r="B319" s="31"/>
      <c r="D319" s="145" t="s">
        <v>259</v>
      </c>
      <c r="F319" s="146" t="s">
        <v>2708</v>
      </c>
      <c r="I319" s="147"/>
      <c r="L319" s="31"/>
      <c r="M319" s="148"/>
      <c r="T319" s="50"/>
      <c r="AT319" s="16" t="s">
        <v>259</v>
      </c>
      <c r="AU319" s="16" t="s">
        <v>86</v>
      </c>
    </row>
    <row r="320" spans="2:65" s="12" customFormat="1">
      <c r="B320" s="149"/>
      <c r="D320" s="150" t="s">
        <v>261</v>
      </c>
      <c r="E320" s="151" t="s">
        <v>20</v>
      </c>
      <c r="F320" s="152" t="s">
        <v>4914</v>
      </c>
      <c r="H320" s="153">
        <v>0.2</v>
      </c>
      <c r="I320" s="154"/>
      <c r="L320" s="149"/>
      <c r="M320" s="155"/>
      <c r="T320" s="156"/>
      <c r="AT320" s="151" t="s">
        <v>261</v>
      </c>
      <c r="AU320" s="151" t="s">
        <v>86</v>
      </c>
      <c r="AV320" s="12" t="s">
        <v>86</v>
      </c>
      <c r="AW320" s="12" t="s">
        <v>34</v>
      </c>
      <c r="AX320" s="12" t="s">
        <v>73</v>
      </c>
      <c r="AY320" s="151" t="s">
        <v>250</v>
      </c>
    </row>
    <row r="321" spans="2:65" s="1" customFormat="1" ht="37.9" customHeight="1">
      <c r="B321" s="31"/>
      <c r="C321" s="131" t="s">
        <v>572</v>
      </c>
      <c r="D321" s="131" t="s">
        <v>253</v>
      </c>
      <c r="E321" s="132" t="s">
        <v>2710</v>
      </c>
      <c r="F321" s="133" t="s">
        <v>2711</v>
      </c>
      <c r="G321" s="134" t="s">
        <v>305</v>
      </c>
      <c r="H321" s="135">
        <v>10.672000000000001</v>
      </c>
      <c r="I321" s="136"/>
      <c r="J321" s="137">
        <f>ROUND(I321*H321,2)</f>
        <v>0</v>
      </c>
      <c r="K321" s="138"/>
      <c r="L321" s="31"/>
      <c r="M321" s="139" t="s">
        <v>20</v>
      </c>
      <c r="N321" s="140" t="s">
        <v>45</v>
      </c>
      <c r="P321" s="141">
        <f>O321*H321</f>
        <v>0</v>
      </c>
      <c r="Q321" s="141">
        <v>0</v>
      </c>
      <c r="R321" s="141">
        <f>Q321*H321</f>
        <v>0</v>
      </c>
      <c r="S321" s="141">
        <v>7.5999999999999998E-2</v>
      </c>
      <c r="T321" s="142">
        <f>S321*H321</f>
        <v>0.81107200000000002</v>
      </c>
      <c r="AR321" s="143" t="s">
        <v>257</v>
      </c>
      <c r="AT321" s="143" t="s">
        <v>253</v>
      </c>
      <c r="AU321" s="143" t="s">
        <v>86</v>
      </c>
      <c r="AY321" s="16" t="s">
        <v>250</v>
      </c>
      <c r="BE321" s="144">
        <f>IF(N321="základní",J321,0)</f>
        <v>0</v>
      </c>
      <c r="BF321" s="144">
        <f>IF(N321="snížená",J321,0)</f>
        <v>0</v>
      </c>
      <c r="BG321" s="144">
        <f>IF(N321="zákl. přenesená",J321,0)</f>
        <v>0</v>
      </c>
      <c r="BH321" s="144">
        <f>IF(N321="sníž. přenesená",J321,0)</f>
        <v>0</v>
      </c>
      <c r="BI321" s="144">
        <f>IF(N321="nulová",J321,0)</f>
        <v>0</v>
      </c>
      <c r="BJ321" s="16" t="s">
        <v>86</v>
      </c>
      <c r="BK321" s="144">
        <f>ROUND(I321*H321,2)</f>
        <v>0</v>
      </c>
      <c r="BL321" s="16" t="s">
        <v>257</v>
      </c>
      <c r="BM321" s="143" t="s">
        <v>4915</v>
      </c>
    </row>
    <row r="322" spans="2:65" s="1" customFormat="1">
      <c r="B322" s="31"/>
      <c r="D322" s="145" t="s">
        <v>259</v>
      </c>
      <c r="F322" s="146" t="s">
        <v>2713</v>
      </c>
      <c r="I322" s="147"/>
      <c r="L322" s="31"/>
      <c r="M322" s="148"/>
      <c r="T322" s="50"/>
      <c r="AT322" s="16" t="s">
        <v>259</v>
      </c>
      <c r="AU322" s="16" t="s">
        <v>86</v>
      </c>
    </row>
    <row r="323" spans="2:65" s="13" customFormat="1">
      <c r="B323" s="157"/>
      <c r="D323" s="150" t="s">
        <v>261</v>
      </c>
      <c r="E323" s="158" t="s">
        <v>20</v>
      </c>
      <c r="F323" s="159" t="s">
        <v>2714</v>
      </c>
      <c r="H323" s="158" t="s">
        <v>20</v>
      </c>
      <c r="I323" s="160"/>
      <c r="L323" s="157"/>
      <c r="M323" s="161"/>
      <c r="T323" s="162"/>
      <c r="AT323" s="158" t="s">
        <v>261</v>
      </c>
      <c r="AU323" s="158" t="s">
        <v>86</v>
      </c>
      <c r="AV323" s="13" t="s">
        <v>80</v>
      </c>
      <c r="AW323" s="13" t="s">
        <v>34</v>
      </c>
      <c r="AX323" s="13" t="s">
        <v>73</v>
      </c>
      <c r="AY323" s="158" t="s">
        <v>250</v>
      </c>
    </row>
    <row r="324" spans="2:65" s="12" customFormat="1">
      <c r="B324" s="149"/>
      <c r="D324" s="150" t="s">
        <v>261</v>
      </c>
      <c r="E324" s="151" t="s">
        <v>20</v>
      </c>
      <c r="F324" s="152" t="s">
        <v>2715</v>
      </c>
      <c r="H324" s="153">
        <v>10.672000000000001</v>
      </c>
      <c r="I324" s="154"/>
      <c r="L324" s="149"/>
      <c r="M324" s="155"/>
      <c r="T324" s="156"/>
      <c r="AT324" s="151" t="s">
        <v>261</v>
      </c>
      <c r="AU324" s="151" t="s">
        <v>86</v>
      </c>
      <c r="AV324" s="12" t="s">
        <v>86</v>
      </c>
      <c r="AW324" s="12" t="s">
        <v>34</v>
      </c>
      <c r="AX324" s="12" t="s">
        <v>73</v>
      </c>
      <c r="AY324" s="151" t="s">
        <v>250</v>
      </c>
    </row>
    <row r="325" spans="2:65" s="1" customFormat="1" ht="55.5" customHeight="1">
      <c r="B325" s="31"/>
      <c r="C325" s="131" t="s">
        <v>579</v>
      </c>
      <c r="D325" s="131" t="s">
        <v>253</v>
      </c>
      <c r="E325" s="132" t="s">
        <v>428</v>
      </c>
      <c r="F325" s="133" t="s">
        <v>429</v>
      </c>
      <c r="G325" s="134" t="s">
        <v>256</v>
      </c>
      <c r="H325" s="135">
        <v>1.36</v>
      </c>
      <c r="I325" s="136"/>
      <c r="J325" s="137">
        <f>ROUND(I325*H325,2)</f>
        <v>0</v>
      </c>
      <c r="K325" s="138"/>
      <c r="L325" s="31"/>
      <c r="M325" s="139" t="s">
        <v>20</v>
      </c>
      <c r="N325" s="140" t="s">
        <v>45</v>
      </c>
      <c r="P325" s="141">
        <f>O325*H325</f>
        <v>0</v>
      </c>
      <c r="Q325" s="141">
        <v>0</v>
      </c>
      <c r="R325" s="141">
        <f>Q325*H325</f>
        <v>0</v>
      </c>
      <c r="S325" s="141">
        <v>1.8</v>
      </c>
      <c r="T325" s="142">
        <f>S325*H325</f>
        <v>2.4480000000000004</v>
      </c>
      <c r="AR325" s="143" t="s">
        <v>257</v>
      </c>
      <c r="AT325" s="143" t="s">
        <v>253</v>
      </c>
      <c r="AU325" s="143" t="s">
        <v>86</v>
      </c>
      <c r="AY325" s="16" t="s">
        <v>250</v>
      </c>
      <c r="BE325" s="144">
        <f>IF(N325="základní",J325,0)</f>
        <v>0</v>
      </c>
      <c r="BF325" s="144">
        <f>IF(N325="snížená",J325,0)</f>
        <v>0</v>
      </c>
      <c r="BG325" s="144">
        <f>IF(N325="zákl. přenesená",J325,0)</f>
        <v>0</v>
      </c>
      <c r="BH325" s="144">
        <f>IF(N325="sníž. přenesená",J325,0)</f>
        <v>0</v>
      </c>
      <c r="BI325" s="144">
        <f>IF(N325="nulová",J325,0)</f>
        <v>0</v>
      </c>
      <c r="BJ325" s="16" t="s">
        <v>86</v>
      </c>
      <c r="BK325" s="144">
        <f>ROUND(I325*H325,2)</f>
        <v>0</v>
      </c>
      <c r="BL325" s="16" t="s">
        <v>257</v>
      </c>
      <c r="BM325" s="143" t="s">
        <v>4916</v>
      </c>
    </row>
    <row r="326" spans="2:65" s="1" customFormat="1">
      <c r="B326" s="31"/>
      <c r="D326" s="145" t="s">
        <v>259</v>
      </c>
      <c r="F326" s="146" t="s">
        <v>431</v>
      </c>
      <c r="I326" s="147"/>
      <c r="L326" s="31"/>
      <c r="M326" s="148"/>
      <c r="T326" s="50"/>
      <c r="AT326" s="16" t="s">
        <v>259</v>
      </c>
      <c r="AU326" s="16" t="s">
        <v>86</v>
      </c>
    </row>
    <row r="327" spans="2:65" s="12" customFormat="1">
      <c r="B327" s="149"/>
      <c r="D327" s="150" t="s">
        <v>261</v>
      </c>
      <c r="E327" s="151" t="s">
        <v>20</v>
      </c>
      <c r="F327" s="152" t="s">
        <v>4917</v>
      </c>
      <c r="H327" s="153">
        <v>1.36</v>
      </c>
      <c r="I327" s="154"/>
      <c r="L327" s="149"/>
      <c r="M327" s="155"/>
      <c r="T327" s="156"/>
      <c r="AT327" s="151" t="s">
        <v>261</v>
      </c>
      <c r="AU327" s="151" t="s">
        <v>86</v>
      </c>
      <c r="AV327" s="12" t="s">
        <v>86</v>
      </c>
      <c r="AW327" s="12" t="s">
        <v>34</v>
      </c>
      <c r="AX327" s="12" t="s">
        <v>73</v>
      </c>
      <c r="AY327" s="151" t="s">
        <v>250</v>
      </c>
    </row>
    <row r="328" spans="2:65" s="1" customFormat="1" ht="55.5" customHeight="1">
      <c r="B328" s="31"/>
      <c r="C328" s="131" t="s">
        <v>594</v>
      </c>
      <c r="D328" s="131" t="s">
        <v>253</v>
      </c>
      <c r="E328" s="132" t="s">
        <v>438</v>
      </c>
      <c r="F328" s="133" t="s">
        <v>439</v>
      </c>
      <c r="G328" s="134" t="s">
        <v>256</v>
      </c>
      <c r="H328" s="135">
        <v>1.4510000000000001</v>
      </c>
      <c r="I328" s="136"/>
      <c r="J328" s="137">
        <f>ROUND(I328*H328,2)</f>
        <v>0</v>
      </c>
      <c r="K328" s="138"/>
      <c r="L328" s="31"/>
      <c r="M328" s="139" t="s">
        <v>20</v>
      </c>
      <c r="N328" s="140" t="s">
        <v>45</v>
      </c>
      <c r="P328" s="141">
        <f>O328*H328</f>
        <v>0</v>
      </c>
      <c r="Q328" s="141">
        <v>0</v>
      </c>
      <c r="R328" s="141">
        <f>Q328*H328</f>
        <v>0</v>
      </c>
      <c r="S328" s="141">
        <v>1.8</v>
      </c>
      <c r="T328" s="142">
        <f>S328*H328</f>
        <v>2.6118000000000001</v>
      </c>
      <c r="AR328" s="143" t="s">
        <v>257</v>
      </c>
      <c r="AT328" s="143" t="s">
        <v>253</v>
      </c>
      <c r="AU328" s="143" t="s">
        <v>86</v>
      </c>
      <c r="AY328" s="16" t="s">
        <v>250</v>
      </c>
      <c r="BE328" s="144">
        <f>IF(N328="základní",J328,0)</f>
        <v>0</v>
      </c>
      <c r="BF328" s="144">
        <f>IF(N328="snížená",J328,0)</f>
        <v>0</v>
      </c>
      <c r="BG328" s="144">
        <f>IF(N328="zákl. přenesená",J328,0)</f>
        <v>0</v>
      </c>
      <c r="BH328" s="144">
        <f>IF(N328="sníž. přenesená",J328,0)</f>
        <v>0</v>
      </c>
      <c r="BI328" s="144">
        <f>IF(N328="nulová",J328,0)</f>
        <v>0</v>
      </c>
      <c r="BJ328" s="16" t="s">
        <v>86</v>
      </c>
      <c r="BK328" s="144">
        <f>ROUND(I328*H328,2)</f>
        <v>0</v>
      </c>
      <c r="BL328" s="16" t="s">
        <v>257</v>
      </c>
      <c r="BM328" s="143" t="s">
        <v>4918</v>
      </c>
    </row>
    <row r="329" spans="2:65" s="1" customFormat="1">
      <c r="B329" s="31"/>
      <c r="D329" s="145" t="s">
        <v>259</v>
      </c>
      <c r="F329" s="146" t="s">
        <v>441</v>
      </c>
      <c r="I329" s="147"/>
      <c r="L329" s="31"/>
      <c r="M329" s="148"/>
      <c r="T329" s="50"/>
      <c r="AT329" s="16" t="s">
        <v>259</v>
      </c>
      <c r="AU329" s="16" t="s">
        <v>86</v>
      </c>
    </row>
    <row r="330" spans="2:65" s="12" customFormat="1">
      <c r="B330" s="149"/>
      <c r="D330" s="150" t="s">
        <v>261</v>
      </c>
      <c r="E330" s="151" t="s">
        <v>20</v>
      </c>
      <c r="F330" s="152" t="s">
        <v>4919</v>
      </c>
      <c r="H330" s="153">
        <v>1.4510000000000001</v>
      </c>
      <c r="I330" s="154"/>
      <c r="L330" s="149"/>
      <c r="M330" s="155"/>
      <c r="T330" s="156"/>
      <c r="AT330" s="151" t="s">
        <v>261</v>
      </c>
      <c r="AU330" s="151" t="s">
        <v>86</v>
      </c>
      <c r="AV330" s="12" t="s">
        <v>86</v>
      </c>
      <c r="AW330" s="12" t="s">
        <v>34</v>
      </c>
      <c r="AX330" s="12" t="s">
        <v>73</v>
      </c>
      <c r="AY330" s="151" t="s">
        <v>250</v>
      </c>
    </row>
    <row r="331" spans="2:65" s="1" customFormat="1" ht="37.9" customHeight="1">
      <c r="B331" s="31"/>
      <c r="C331" s="131" t="s">
        <v>600</v>
      </c>
      <c r="D331" s="131" t="s">
        <v>253</v>
      </c>
      <c r="E331" s="132" t="s">
        <v>4920</v>
      </c>
      <c r="F331" s="133" t="s">
        <v>4921</v>
      </c>
      <c r="G331" s="134" t="s">
        <v>283</v>
      </c>
      <c r="H331" s="135">
        <v>4.6399999999999997</v>
      </c>
      <c r="I331" s="136"/>
      <c r="J331" s="137">
        <f>ROUND(I331*H331,2)</f>
        <v>0</v>
      </c>
      <c r="K331" s="138"/>
      <c r="L331" s="31"/>
      <c r="M331" s="139" t="s">
        <v>20</v>
      </c>
      <c r="N331" s="140" t="s">
        <v>45</v>
      </c>
      <c r="P331" s="141">
        <f>O331*H331</f>
        <v>0</v>
      </c>
      <c r="Q331" s="141">
        <v>0</v>
      </c>
      <c r="R331" s="141">
        <f>Q331*H331</f>
        <v>0</v>
      </c>
      <c r="S331" s="141">
        <v>8.9999999999999993E-3</v>
      </c>
      <c r="T331" s="142">
        <f>S331*H331</f>
        <v>4.1759999999999992E-2</v>
      </c>
      <c r="AR331" s="143" t="s">
        <v>257</v>
      </c>
      <c r="AT331" s="143" t="s">
        <v>253</v>
      </c>
      <c r="AU331" s="143" t="s">
        <v>86</v>
      </c>
      <c r="AY331" s="16" t="s">
        <v>250</v>
      </c>
      <c r="BE331" s="144">
        <f>IF(N331="základní",J331,0)</f>
        <v>0</v>
      </c>
      <c r="BF331" s="144">
        <f>IF(N331="snížená",J331,0)</f>
        <v>0</v>
      </c>
      <c r="BG331" s="144">
        <f>IF(N331="zákl. přenesená",J331,0)</f>
        <v>0</v>
      </c>
      <c r="BH331" s="144">
        <f>IF(N331="sníž. přenesená",J331,0)</f>
        <v>0</v>
      </c>
      <c r="BI331" s="144">
        <f>IF(N331="nulová",J331,0)</f>
        <v>0</v>
      </c>
      <c r="BJ331" s="16" t="s">
        <v>86</v>
      </c>
      <c r="BK331" s="144">
        <f>ROUND(I331*H331,2)</f>
        <v>0</v>
      </c>
      <c r="BL331" s="16" t="s">
        <v>257</v>
      </c>
      <c r="BM331" s="143" t="s">
        <v>4922</v>
      </c>
    </row>
    <row r="332" spans="2:65" s="1" customFormat="1">
      <c r="B332" s="31"/>
      <c r="D332" s="145" t="s">
        <v>259</v>
      </c>
      <c r="F332" s="146" t="s">
        <v>4923</v>
      </c>
      <c r="I332" s="147"/>
      <c r="L332" s="31"/>
      <c r="M332" s="148"/>
      <c r="T332" s="50"/>
      <c r="AT332" s="16" t="s">
        <v>259</v>
      </c>
      <c r="AU332" s="16" t="s">
        <v>86</v>
      </c>
    </row>
    <row r="333" spans="2:65" s="12" customFormat="1">
      <c r="B333" s="149"/>
      <c r="D333" s="150" t="s">
        <v>261</v>
      </c>
      <c r="E333" s="151" t="s">
        <v>20</v>
      </c>
      <c r="F333" s="152" t="s">
        <v>4924</v>
      </c>
      <c r="H333" s="153">
        <v>4.6399999999999997</v>
      </c>
      <c r="I333" s="154"/>
      <c r="L333" s="149"/>
      <c r="M333" s="155"/>
      <c r="T333" s="156"/>
      <c r="AT333" s="151" t="s">
        <v>261</v>
      </c>
      <c r="AU333" s="151" t="s">
        <v>86</v>
      </c>
      <c r="AV333" s="12" t="s">
        <v>86</v>
      </c>
      <c r="AW333" s="12" t="s">
        <v>34</v>
      </c>
      <c r="AX333" s="12" t="s">
        <v>73</v>
      </c>
      <c r="AY333" s="151" t="s">
        <v>250</v>
      </c>
    </row>
    <row r="334" spans="2:65" s="1" customFormat="1" ht="37.9" customHeight="1">
      <c r="B334" s="31"/>
      <c r="C334" s="131" t="s">
        <v>607</v>
      </c>
      <c r="D334" s="131" t="s">
        <v>253</v>
      </c>
      <c r="E334" s="132" t="s">
        <v>4430</v>
      </c>
      <c r="F334" s="133" t="s">
        <v>4431</v>
      </c>
      <c r="G334" s="134" t="s">
        <v>283</v>
      </c>
      <c r="H334" s="135">
        <v>6.35</v>
      </c>
      <c r="I334" s="136"/>
      <c r="J334" s="137">
        <f>ROUND(I334*H334,2)</f>
        <v>0</v>
      </c>
      <c r="K334" s="138"/>
      <c r="L334" s="31"/>
      <c r="M334" s="139" t="s">
        <v>20</v>
      </c>
      <c r="N334" s="140" t="s">
        <v>45</v>
      </c>
      <c r="P334" s="141">
        <f>O334*H334</f>
        <v>0</v>
      </c>
      <c r="Q334" s="141">
        <v>0</v>
      </c>
      <c r="R334" s="141">
        <f>Q334*H334</f>
        <v>0</v>
      </c>
      <c r="S334" s="141">
        <v>8.1000000000000003E-2</v>
      </c>
      <c r="T334" s="142">
        <f>S334*H334</f>
        <v>0.51434999999999997</v>
      </c>
      <c r="AR334" s="143" t="s">
        <v>257</v>
      </c>
      <c r="AT334" s="143" t="s">
        <v>253</v>
      </c>
      <c r="AU334" s="143" t="s">
        <v>86</v>
      </c>
      <c r="AY334" s="16" t="s">
        <v>250</v>
      </c>
      <c r="BE334" s="144">
        <f>IF(N334="základní",J334,0)</f>
        <v>0</v>
      </c>
      <c r="BF334" s="144">
        <f>IF(N334="snížená",J334,0)</f>
        <v>0</v>
      </c>
      <c r="BG334" s="144">
        <f>IF(N334="zákl. přenesená",J334,0)</f>
        <v>0</v>
      </c>
      <c r="BH334" s="144">
        <f>IF(N334="sníž. přenesená",J334,0)</f>
        <v>0</v>
      </c>
      <c r="BI334" s="144">
        <f>IF(N334="nulová",J334,0)</f>
        <v>0</v>
      </c>
      <c r="BJ334" s="16" t="s">
        <v>86</v>
      </c>
      <c r="BK334" s="144">
        <f>ROUND(I334*H334,2)</f>
        <v>0</v>
      </c>
      <c r="BL334" s="16" t="s">
        <v>257</v>
      </c>
      <c r="BM334" s="143" t="s">
        <v>4925</v>
      </c>
    </row>
    <row r="335" spans="2:65" s="1" customFormat="1">
      <c r="B335" s="31"/>
      <c r="D335" s="145" t="s">
        <v>259</v>
      </c>
      <c r="F335" s="146" t="s">
        <v>4433</v>
      </c>
      <c r="I335" s="147"/>
      <c r="L335" s="31"/>
      <c r="M335" s="148"/>
      <c r="T335" s="50"/>
      <c r="AT335" s="16" t="s">
        <v>259</v>
      </c>
      <c r="AU335" s="16" t="s">
        <v>86</v>
      </c>
    </row>
    <row r="336" spans="2:65" s="12" customFormat="1">
      <c r="B336" s="149"/>
      <c r="D336" s="150" t="s">
        <v>261</v>
      </c>
      <c r="E336" s="151" t="s">
        <v>20</v>
      </c>
      <c r="F336" s="152" t="s">
        <v>4926</v>
      </c>
      <c r="H336" s="153">
        <v>6.35</v>
      </c>
      <c r="I336" s="154"/>
      <c r="L336" s="149"/>
      <c r="M336" s="155"/>
      <c r="T336" s="156"/>
      <c r="AT336" s="151" t="s">
        <v>261</v>
      </c>
      <c r="AU336" s="151" t="s">
        <v>86</v>
      </c>
      <c r="AV336" s="12" t="s">
        <v>86</v>
      </c>
      <c r="AW336" s="12" t="s">
        <v>34</v>
      </c>
      <c r="AX336" s="12" t="s">
        <v>73</v>
      </c>
      <c r="AY336" s="151" t="s">
        <v>250</v>
      </c>
    </row>
    <row r="337" spans="2:65" s="1" customFormat="1" ht="49.15" customHeight="1">
      <c r="B337" s="31"/>
      <c r="C337" s="131" t="s">
        <v>613</v>
      </c>
      <c r="D337" s="131" t="s">
        <v>253</v>
      </c>
      <c r="E337" s="132" t="s">
        <v>4434</v>
      </c>
      <c r="F337" s="133" t="s">
        <v>4435</v>
      </c>
      <c r="G337" s="134" t="s">
        <v>283</v>
      </c>
      <c r="H337" s="135">
        <v>19.05</v>
      </c>
      <c r="I337" s="136"/>
      <c r="J337" s="137">
        <f>ROUND(I337*H337,2)</f>
        <v>0</v>
      </c>
      <c r="K337" s="138"/>
      <c r="L337" s="31"/>
      <c r="M337" s="139" t="s">
        <v>20</v>
      </c>
      <c r="N337" s="140" t="s">
        <v>45</v>
      </c>
      <c r="P337" s="141">
        <f>O337*H337</f>
        <v>0</v>
      </c>
      <c r="Q337" s="141">
        <v>0</v>
      </c>
      <c r="R337" s="141">
        <f>Q337*H337</f>
        <v>0</v>
      </c>
      <c r="S337" s="141">
        <v>0.04</v>
      </c>
      <c r="T337" s="142">
        <f>S337*H337</f>
        <v>0.76200000000000001</v>
      </c>
      <c r="AR337" s="143" t="s">
        <v>257</v>
      </c>
      <c r="AT337" s="143" t="s">
        <v>253</v>
      </c>
      <c r="AU337" s="143" t="s">
        <v>86</v>
      </c>
      <c r="AY337" s="16" t="s">
        <v>250</v>
      </c>
      <c r="BE337" s="144">
        <f>IF(N337="základní",J337,0)</f>
        <v>0</v>
      </c>
      <c r="BF337" s="144">
        <f>IF(N337="snížená",J337,0)</f>
        <v>0</v>
      </c>
      <c r="BG337" s="144">
        <f>IF(N337="zákl. přenesená",J337,0)</f>
        <v>0</v>
      </c>
      <c r="BH337" s="144">
        <f>IF(N337="sníž. přenesená",J337,0)</f>
        <v>0</v>
      </c>
      <c r="BI337" s="144">
        <f>IF(N337="nulová",J337,0)</f>
        <v>0</v>
      </c>
      <c r="BJ337" s="16" t="s">
        <v>86</v>
      </c>
      <c r="BK337" s="144">
        <f>ROUND(I337*H337,2)</f>
        <v>0</v>
      </c>
      <c r="BL337" s="16" t="s">
        <v>257</v>
      </c>
      <c r="BM337" s="143" t="s">
        <v>4927</v>
      </c>
    </row>
    <row r="338" spans="2:65" s="1" customFormat="1">
      <c r="B338" s="31"/>
      <c r="D338" s="145" t="s">
        <v>259</v>
      </c>
      <c r="F338" s="146" t="s">
        <v>4437</v>
      </c>
      <c r="I338" s="147"/>
      <c r="L338" s="31"/>
      <c r="M338" s="148"/>
      <c r="T338" s="50"/>
      <c r="AT338" s="16" t="s">
        <v>259</v>
      </c>
      <c r="AU338" s="16" t="s">
        <v>86</v>
      </c>
    </row>
    <row r="339" spans="2:65" s="12" customFormat="1">
      <c r="B339" s="149"/>
      <c r="D339" s="150" t="s">
        <v>261</v>
      </c>
      <c r="E339" s="151" t="s">
        <v>20</v>
      </c>
      <c r="F339" s="152" t="s">
        <v>4928</v>
      </c>
      <c r="H339" s="153">
        <v>19.05</v>
      </c>
      <c r="I339" s="154"/>
      <c r="L339" s="149"/>
      <c r="M339" s="155"/>
      <c r="T339" s="156"/>
      <c r="AT339" s="151" t="s">
        <v>261</v>
      </c>
      <c r="AU339" s="151" t="s">
        <v>86</v>
      </c>
      <c r="AV339" s="12" t="s">
        <v>86</v>
      </c>
      <c r="AW339" s="12" t="s">
        <v>34</v>
      </c>
      <c r="AX339" s="12" t="s">
        <v>73</v>
      </c>
      <c r="AY339" s="151" t="s">
        <v>250</v>
      </c>
    </row>
    <row r="340" spans="2:65" s="1" customFormat="1" ht="49.15" customHeight="1">
      <c r="B340" s="31"/>
      <c r="C340" s="131" t="s">
        <v>622</v>
      </c>
      <c r="D340" s="131" t="s">
        <v>253</v>
      </c>
      <c r="E340" s="132" t="s">
        <v>4929</v>
      </c>
      <c r="F340" s="133" t="s">
        <v>4930</v>
      </c>
      <c r="G340" s="134" t="s">
        <v>283</v>
      </c>
      <c r="H340" s="135">
        <v>3.173</v>
      </c>
      <c r="I340" s="136"/>
      <c r="J340" s="137">
        <f>ROUND(I340*H340,2)</f>
        <v>0</v>
      </c>
      <c r="K340" s="138"/>
      <c r="L340" s="31"/>
      <c r="M340" s="139" t="s">
        <v>20</v>
      </c>
      <c r="N340" s="140" t="s">
        <v>45</v>
      </c>
      <c r="P340" s="141">
        <f>O340*H340</f>
        <v>0</v>
      </c>
      <c r="Q340" s="141">
        <v>0</v>
      </c>
      <c r="R340" s="141">
        <f>Q340*H340</f>
        <v>0</v>
      </c>
      <c r="S340" s="141">
        <v>9.7000000000000003E-2</v>
      </c>
      <c r="T340" s="142">
        <f>S340*H340</f>
        <v>0.30778100000000003</v>
      </c>
      <c r="AR340" s="143" t="s">
        <v>257</v>
      </c>
      <c r="AT340" s="143" t="s">
        <v>253</v>
      </c>
      <c r="AU340" s="143" t="s">
        <v>86</v>
      </c>
      <c r="AY340" s="16" t="s">
        <v>250</v>
      </c>
      <c r="BE340" s="144">
        <f>IF(N340="základní",J340,0)</f>
        <v>0</v>
      </c>
      <c r="BF340" s="144">
        <f>IF(N340="snížená",J340,0)</f>
        <v>0</v>
      </c>
      <c r="BG340" s="144">
        <f>IF(N340="zákl. přenesená",J340,0)</f>
        <v>0</v>
      </c>
      <c r="BH340" s="144">
        <f>IF(N340="sníž. přenesená",J340,0)</f>
        <v>0</v>
      </c>
      <c r="BI340" s="144">
        <f>IF(N340="nulová",J340,0)</f>
        <v>0</v>
      </c>
      <c r="BJ340" s="16" t="s">
        <v>86</v>
      </c>
      <c r="BK340" s="144">
        <f>ROUND(I340*H340,2)</f>
        <v>0</v>
      </c>
      <c r="BL340" s="16" t="s">
        <v>257</v>
      </c>
      <c r="BM340" s="143" t="s">
        <v>4931</v>
      </c>
    </row>
    <row r="341" spans="2:65" s="1" customFormat="1">
      <c r="B341" s="31"/>
      <c r="D341" s="145" t="s">
        <v>259</v>
      </c>
      <c r="F341" s="146" t="s">
        <v>4932</v>
      </c>
      <c r="I341" s="147"/>
      <c r="L341" s="31"/>
      <c r="M341" s="148"/>
      <c r="T341" s="50"/>
      <c r="AT341" s="16" t="s">
        <v>259</v>
      </c>
      <c r="AU341" s="16" t="s">
        <v>86</v>
      </c>
    </row>
    <row r="342" spans="2:65" s="12" customFormat="1">
      <c r="B342" s="149"/>
      <c r="D342" s="150" t="s">
        <v>261</v>
      </c>
      <c r="E342" s="151" t="s">
        <v>20</v>
      </c>
      <c r="F342" s="152" t="s">
        <v>4933</v>
      </c>
      <c r="H342" s="153">
        <v>3.173</v>
      </c>
      <c r="I342" s="154"/>
      <c r="L342" s="149"/>
      <c r="M342" s="155"/>
      <c r="T342" s="156"/>
      <c r="AT342" s="151" t="s">
        <v>261</v>
      </c>
      <c r="AU342" s="151" t="s">
        <v>86</v>
      </c>
      <c r="AV342" s="12" t="s">
        <v>86</v>
      </c>
      <c r="AW342" s="12" t="s">
        <v>34</v>
      </c>
      <c r="AX342" s="12" t="s">
        <v>73</v>
      </c>
      <c r="AY342" s="151" t="s">
        <v>250</v>
      </c>
    </row>
    <row r="343" spans="2:65" s="1" customFormat="1" ht="24.2" customHeight="1">
      <c r="B343" s="31"/>
      <c r="C343" s="131" t="s">
        <v>628</v>
      </c>
      <c r="D343" s="131" t="s">
        <v>253</v>
      </c>
      <c r="E343" s="132" t="s">
        <v>2722</v>
      </c>
      <c r="F343" s="133" t="s">
        <v>2723</v>
      </c>
      <c r="G343" s="134" t="s">
        <v>283</v>
      </c>
      <c r="H343" s="135">
        <v>6.4</v>
      </c>
      <c r="I343" s="136"/>
      <c r="J343" s="137">
        <f>ROUND(I343*H343,2)</f>
        <v>0</v>
      </c>
      <c r="K343" s="138"/>
      <c r="L343" s="31"/>
      <c r="M343" s="139" t="s">
        <v>20</v>
      </c>
      <c r="N343" s="140" t="s">
        <v>45</v>
      </c>
      <c r="P343" s="141">
        <f>O343*H343</f>
        <v>0</v>
      </c>
      <c r="Q343" s="141">
        <v>0</v>
      </c>
      <c r="R343" s="141">
        <f>Q343*H343</f>
        <v>0</v>
      </c>
      <c r="S343" s="141">
        <v>2E-3</v>
      </c>
      <c r="T343" s="142">
        <f>S343*H343</f>
        <v>1.2800000000000001E-2</v>
      </c>
      <c r="AR343" s="143" t="s">
        <v>257</v>
      </c>
      <c r="AT343" s="143" t="s">
        <v>253</v>
      </c>
      <c r="AU343" s="143" t="s">
        <v>86</v>
      </c>
      <c r="AY343" s="16" t="s">
        <v>250</v>
      </c>
      <c r="BE343" s="144">
        <f>IF(N343="základní",J343,0)</f>
        <v>0</v>
      </c>
      <c r="BF343" s="144">
        <f>IF(N343="snížená",J343,0)</f>
        <v>0</v>
      </c>
      <c r="BG343" s="144">
        <f>IF(N343="zákl. přenesená",J343,0)</f>
        <v>0</v>
      </c>
      <c r="BH343" s="144">
        <f>IF(N343="sníž. přenesená",J343,0)</f>
        <v>0</v>
      </c>
      <c r="BI343" s="144">
        <f>IF(N343="nulová",J343,0)</f>
        <v>0</v>
      </c>
      <c r="BJ343" s="16" t="s">
        <v>86</v>
      </c>
      <c r="BK343" s="144">
        <f>ROUND(I343*H343,2)</f>
        <v>0</v>
      </c>
      <c r="BL343" s="16" t="s">
        <v>257</v>
      </c>
      <c r="BM343" s="143" t="s">
        <v>4934</v>
      </c>
    </row>
    <row r="344" spans="2:65" s="1" customFormat="1">
      <c r="B344" s="31"/>
      <c r="D344" s="145" t="s">
        <v>259</v>
      </c>
      <c r="F344" s="146" t="s">
        <v>2725</v>
      </c>
      <c r="I344" s="147"/>
      <c r="L344" s="31"/>
      <c r="M344" s="148"/>
      <c r="T344" s="50"/>
      <c r="AT344" s="16" t="s">
        <v>259</v>
      </c>
      <c r="AU344" s="16" t="s">
        <v>86</v>
      </c>
    </row>
    <row r="345" spans="2:65" s="12" customFormat="1">
      <c r="B345" s="149"/>
      <c r="D345" s="150" t="s">
        <v>261</v>
      </c>
      <c r="E345" s="151" t="s">
        <v>20</v>
      </c>
      <c r="F345" s="152" t="s">
        <v>2726</v>
      </c>
      <c r="H345" s="153">
        <v>6.4</v>
      </c>
      <c r="I345" s="154"/>
      <c r="L345" s="149"/>
      <c r="M345" s="155"/>
      <c r="T345" s="156"/>
      <c r="AT345" s="151" t="s">
        <v>261</v>
      </c>
      <c r="AU345" s="151" t="s">
        <v>86</v>
      </c>
      <c r="AV345" s="12" t="s">
        <v>86</v>
      </c>
      <c r="AW345" s="12" t="s">
        <v>34</v>
      </c>
      <c r="AX345" s="12" t="s">
        <v>73</v>
      </c>
      <c r="AY345" s="151" t="s">
        <v>250</v>
      </c>
    </row>
    <row r="346" spans="2:65" s="1" customFormat="1" ht="24.2" customHeight="1">
      <c r="B346" s="31"/>
      <c r="C346" s="131" t="s">
        <v>633</v>
      </c>
      <c r="D346" s="131" t="s">
        <v>253</v>
      </c>
      <c r="E346" s="132" t="s">
        <v>4935</v>
      </c>
      <c r="F346" s="133" t="s">
        <v>4936</v>
      </c>
      <c r="G346" s="134" t="s">
        <v>283</v>
      </c>
      <c r="H346" s="135">
        <v>0.96</v>
      </c>
      <c r="I346" s="136"/>
      <c r="J346" s="137">
        <f>ROUND(I346*H346,2)</f>
        <v>0</v>
      </c>
      <c r="K346" s="138"/>
      <c r="L346" s="31"/>
      <c r="M346" s="139" t="s">
        <v>20</v>
      </c>
      <c r="N346" s="140" t="s">
        <v>45</v>
      </c>
      <c r="P346" s="141">
        <f>O346*H346</f>
        <v>0</v>
      </c>
      <c r="Q346" s="141">
        <v>0</v>
      </c>
      <c r="R346" s="141">
        <f>Q346*H346</f>
        <v>0</v>
      </c>
      <c r="S346" s="141">
        <v>9.9000000000000005E-2</v>
      </c>
      <c r="T346" s="142">
        <f>S346*H346</f>
        <v>9.5039999999999999E-2</v>
      </c>
      <c r="AR346" s="143" t="s">
        <v>257</v>
      </c>
      <c r="AT346" s="143" t="s">
        <v>253</v>
      </c>
      <c r="AU346" s="143" t="s">
        <v>86</v>
      </c>
      <c r="AY346" s="16" t="s">
        <v>250</v>
      </c>
      <c r="BE346" s="144">
        <f>IF(N346="základní",J346,0)</f>
        <v>0</v>
      </c>
      <c r="BF346" s="144">
        <f>IF(N346="snížená",J346,0)</f>
        <v>0</v>
      </c>
      <c r="BG346" s="144">
        <f>IF(N346="zákl. přenesená",J346,0)</f>
        <v>0</v>
      </c>
      <c r="BH346" s="144">
        <f>IF(N346="sníž. přenesená",J346,0)</f>
        <v>0</v>
      </c>
      <c r="BI346" s="144">
        <f>IF(N346="nulová",J346,0)</f>
        <v>0</v>
      </c>
      <c r="BJ346" s="16" t="s">
        <v>86</v>
      </c>
      <c r="BK346" s="144">
        <f>ROUND(I346*H346,2)</f>
        <v>0</v>
      </c>
      <c r="BL346" s="16" t="s">
        <v>257</v>
      </c>
      <c r="BM346" s="143" t="s">
        <v>4937</v>
      </c>
    </row>
    <row r="347" spans="2:65" s="1" customFormat="1">
      <c r="B347" s="31"/>
      <c r="D347" s="145" t="s">
        <v>259</v>
      </c>
      <c r="F347" s="146" t="s">
        <v>4938</v>
      </c>
      <c r="I347" s="147"/>
      <c r="L347" s="31"/>
      <c r="M347" s="148"/>
      <c r="T347" s="50"/>
      <c r="AT347" s="16" t="s">
        <v>259</v>
      </c>
      <c r="AU347" s="16" t="s">
        <v>86</v>
      </c>
    </row>
    <row r="348" spans="2:65" s="12" customFormat="1">
      <c r="B348" s="149"/>
      <c r="D348" s="150" t="s">
        <v>261</v>
      </c>
      <c r="E348" s="151" t="s">
        <v>20</v>
      </c>
      <c r="F348" s="152" t="s">
        <v>4939</v>
      </c>
      <c r="H348" s="153">
        <v>0.96</v>
      </c>
      <c r="I348" s="154"/>
      <c r="L348" s="149"/>
      <c r="M348" s="155"/>
      <c r="T348" s="156"/>
      <c r="AT348" s="151" t="s">
        <v>261</v>
      </c>
      <c r="AU348" s="151" t="s">
        <v>86</v>
      </c>
      <c r="AV348" s="12" t="s">
        <v>86</v>
      </c>
      <c r="AW348" s="12" t="s">
        <v>34</v>
      </c>
      <c r="AX348" s="12" t="s">
        <v>73</v>
      </c>
      <c r="AY348" s="151" t="s">
        <v>250</v>
      </c>
    </row>
    <row r="349" spans="2:65" s="1" customFormat="1" ht="37.9" customHeight="1">
      <c r="B349" s="31"/>
      <c r="C349" s="131" t="s">
        <v>638</v>
      </c>
      <c r="D349" s="131" t="s">
        <v>253</v>
      </c>
      <c r="E349" s="132" t="s">
        <v>4940</v>
      </c>
      <c r="F349" s="133" t="s">
        <v>4941</v>
      </c>
      <c r="G349" s="134" t="s">
        <v>283</v>
      </c>
      <c r="H349" s="135">
        <v>2.88</v>
      </c>
      <c r="I349" s="136"/>
      <c r="J349" s="137">
        <f>ROUND(I349*H349,2)</f>
        <v>0</v>
      </c>
      <c r="K349" s="138"/>
      <c r="L349" s="31"/>
      <c r="M349" s="139" t="s">
        <v>20</v>
      </c>
      <c r="N349" s="140" t="s">
        <v>45</v>
      </c>
      <c r="P349" s="141">
        <f>O349*H349</f>
        <v>0</v>
      </c>
      <c r="Q349" s="141">
        <v>0</v>
      </c>
      <c r="R349" s="141">
        <f>Q349*H349</f>
        <v>0</v>
      </c>
      <c r="S349" s="141">
        <v>3.3000000000000002E-2</v>
      </c>
      <c r="T349" s="142">
        <f>S349*H349</f>
        <v>9.5039999999999999E-2</v>
      </c>
      <c r="AR349" s="143" t="s">
        <v>257</v>
      </c>
      <c r="AT349" s="143" t="s">
        <v>253</v>
      </c>
      <c r="AU349" s="143" t="s">
        <v>86</v>
      </c>
      <c r="AY349" s="16" t="s">
        <v>250</v>
      </c>
      <c r="BE349" s="144">
        <f>IF(N349="základní",J349,0)</f>
        <v>0</v>
      </c>
      <c r="BF349" s="144">
        <f>IF(N349="snížená",J349,0)</f>
        <v>0</v>
      </c>
      <c r="BG349" s="144">
        <f>IF(N349="zákl. přenesená",J349,0)</f>
        <v>0</v>
      </c>
      <c r="BH349" s="144">
        <f>IF(N349="sníž. přenesená",J349,0)</f>
        <v>0</v>
      </c>
      <c r="BI349" s="144">
        <f>IF(N349="nulová",J349,0)</f>
        <v>0</v>
      </c>
      <c r="BJ349" s="16" t="s">
        <v>86</v>
      </c>
      <c r="BK349" s="144">
        <f>ROUND(I349*H349,2)</f>
        <v>0</v>
      </c>
      <c r="BL349" s="16" t="s">
        <v>257</v>
      </c>
      <c r="BM349" s="143" t="s">
        <v>4942</v>
      </c>
    </row>
    <row r="350" spans="2:65" s="1" customFormat="1">
      <c r="B350" s="31"/>
      <c r="D350" s="145" t="s">
        <v>259</v>
      </c>
      <c r="F350" s="146" t="s">
        <v>4943</v>
      </c>
      <c r="I350" s="147"/>
      <c r="L350" s="31"/>
      <c r="M350" s="148"/>
      <c r="T350" s="50"/>
      <c r="AT350" s="16" t="s">
        <v>259</v>
      </c>
      <c r="AU350" s="16" t="s">
        <v>86</v>
      </c>
    </row>
    <row r="351" spans="2:65" s="12" customFormat="1">
      <c r="B351" s="149"/>
      <c r="D351" s="150" t="s">
        <v>261</v>
      </c>
      <c r="E351" s="151" t="s">
        <v>20</v>
      </c>
      <c r="F351" s="152" t="s">
        <v>4944</v>
      </c>
      <c r="H351" s="153">
        <v>2.88</v>
      </c>
      <c r="I351" s="154"/>
      <c r="L351" s="149"/>
      <c r="M351" s="155"/>
      <c r="T351" s="156"/>
      <c r="AT351" s="151" t="s">
        <v>261</v>
      </c>
      <c r="AU351" s="151" t="s">
        <v>86</v>
      </c>
      <c r="AV351" s="12" t="s">
        <v>86</v>
      </c>
      <c r="AW351" s="12" t="s">
        <v>34</v>
      </c>
      <c r="AX351" s="12" t="s">
        <v>73</v>
      </c>
      <c r="AY351" s="151" t="s">
        <v>250</v>
      </c>
    </row>
    <row r="352" spans="2:65" s="1" customFormat="1" ht="37.9" customHeight="1">
      <c r="B352" s="31"/>
      <c r="C352" s="131" t="s">
        <v>643</v>
      </c>
      <c r="D352" s="131" t="s">
        <v>253</v>
      </c>
      <c r="E352" s="132" t="s">
        <v>462</v>
      </c>
      <c r="F352" s="133" t="s">
        <v>463</v>
      </c>
      <c r="G352" s="134" t="s">
        <v>305</v>
      </c>
      <c r="H352" s="135">
        <v>160.81200000000001</v>
      </c>
      <c r="I352" s="136"/>
      <c r="J352" s="137">
        <f>ROUND(I352*H352,2)</f>
        <v>0</v>
      </c>
      <c r="K352" s="138"/>
      <c r="L352" s="31"/>
      <c r="M352" s="139" t="s">
        <v>20</v>
      </c>
      <c r="N352" s="140" t="s">
        <v>45</v>
      </c>
      <c r="P352" s="141">
        <f>O352*H352</f>
        <v>0</v>
      </c>
      <c r="Q352" s="141">
        <v>0</v>
      </c>
      <c r="R352" s="141">
        <f>Q352*H352</f>
        <v>0</v>
      </c>
      <c r="S352" s="141">
        <v>4.5999999999999999E-2</v>
      </c>
      <c r="T352" s="142">
        <f>S352*H352</f>
        <v>7.3973520000000006</v>
      </c>
      <c r="AR352" s="143" t="s">
        <v>257</v>
      </c>
      <c r="AT352" s="143" t="s">
        <v>253</v>
      </c>
      <c r="AU352" s="143" t="s">
        <v>86</v>
      </c>
      <c r="AY352" s="16" t="s">
        <v>250</v>
      </c>
      <c r="BE352" s="144">
        <f>IF(N352="základní",J352,0)</f>
        <v>0</v>
      </c>
      <c r="BF352" s="144">
        <f>IF(N352="snížená",J352,0)</f>
        <v>0</v>
      </c>
      <c r="BG352" s="144">
        <f>IF(N352="zákl. přenesená",J352,0)</f>
        <v>0</v>
      </c>
      <c r="BH352" s="144">
        <f>IF(N352="sníž. přenesená",J352,0)</f>
        <v>0</v>
      </c>
      <c r="BI352" s="144">
        <f>IF(N352="nulová",J352,0)</f>
        <v>0</v>
      </c>
      <c r="BJ352" s="16" t="s">
        <v>86</v>
      </c>
      <c r="BK352" s="144">
        <f>ROUND(I352*H352,2)</f>
        <v>0</v>
      </c>
      <c r="BL352" s="16" t="s">
        <v>257</v>
      </c>
      <c r="BM352" s="143" t="s">
        <v>4945</v>
      </c>
    </row>
    <row r="353" spans="2:65" s="1" customFormat="1">
      <c r="B353" s="31"/>
      <c r="D353" s="145" t="s">
        <v>259</v>
      </c>
      <c r="F353" s="146" t="s">
        <v>465</v>
      </c>
      <c r="I353" s="147"/>
      <c r="L353" s="31"/>
      <c r="M353" s="148"/>
      <c r="T353" s="50"/>
      <c r="AT353" s="16" t="s">
        <v>259</v>
      </c>
      <c r="AU353" s="16" t="s">
        <v>86</v>
      </c>
    </row>
    <row r="354" spans="2:65" s="13" customFormat="1">
      <c r="B354" s="157"/>
      <c r="D354" s="150" t="s">
        <v>261</v>
      </c>
      <c r="E354" s="158" t="s">
        <v>20</v>
      </c>
      <c r="F354" s="159" t="s">
        <v>4946</v>
      </c>
      <c r="H354" s="158" t="s">
        <v>20</v>
      </c>
      <c r="I354" s="160"/>
      <c r="L354" s="157"/>
      <c r="M354" s="161"/>
      <c r="T354" s="162"/>
      <c r="AT354" s="158" t="s">
        <v>261</v>
      </c>
      <c r="AU354" s="158" t="s">
        <v>86</v>
      </c>
      <c r="AV354" s="13" t="s">
        <v>80</v>
      </c>
      <c r="AW354" s="13" t="s">
        <v>34</v>
      </c>
      <c r="AX354" s="13" t="s">
        <v>73</v>
      </c>
      <c r="AY354" s="158" t="s">
        <v>250</v>
      </c>
    </row>
    <row r="355" spans="2:65" s="12" customFormat="1">
      <c r="B355" s="149"/>
      <c r="D355" s="150" t="s">
        <v>261</v>
      </c>
      <c r="E355" s="151" t="s">
        <v>20</v>
      </c>
      <c r="F355" s="152" t="s">
        <v>4947</v>
      </c>
      <c r="H355" s="153">
        <v>203.4</v>
      </c>
      <c r="I355" s="154"/>
      <c r="L355" s="149"/>
      <c r="M355" s="155"/>
      <c r="T355" s="156"/>
      <c r="AT355" s="151" t="s">
        <v>261</v>
      </c>
      <c r="AU355" s="151" t="s">
        <v>86</v>
      </c>
      <c r="AV355" s="12" t="s">
        <v>86</v>
      </c>
      <c r="AW355" s="12" t="s">
        <v>34</v>
      </c>
      <c r="AX355" s="12" t="s">
        <v>73</v>
      </c>
      <c r="AY355" s="151" t="s">
        <v>250</v>
      </c>
    </row>
    <row r="356" spans="2:65" s="13" customFormat="1">
      <c r="B356" s="157"/>
      <c r="D356" s="150" t="s">
        <v>261</v>
      </c>
      <c r="E356" s="158" t="s">
        <v>20</v>
      </c>
      <c r="F356" s="159" t="s">
        <v>4948</v>
      </c>
      <c r="H356" s="158" t="s">
        <v>20</v>
      </c>
      <c r="I356" s="160"/>
      <c r="L356" s="157"/>
      <c r="M356" s="161"/>
      <c r="T356" s="162"/>
      <c r="AT356" s="158" t="s">
        <v>261</v>
      </c>
      <c r="AU356" s="158" t="s">
        <v>86</v>
      </c>
      <c r="AV356" s="13" t="s">
        <v>80</v>
      </c>
      <c r="AW356" s="13" t="s">
        <v>34</v>
      </c>
      <c r="AX356" s="13" t="s">
        <v>73</v>
      </c>
      <c r="AY356" s="158" t="s">
        <v>250</v>
      </c>
    </row>
    <row r="357" spans="2:65" s="12" customFormat="1">
      <c r="B357" s="149"/>
      <c r="D357" s="150" t="s">
        <v>261</v>
      </c>
      <c r="E357" s="151" t="s">
        <v>20</v>
      </c>
      <c r="F357" s="152" t="s">
        <v>4949</v>
      </c>
      <c r="H357" s="153">
        <v>-5.7750000000000004</v>
      </c>
      <c r="I357" s="154"/>
      <c r="L357" s="149"/>
      <c r="M357" s="155"/>
      <c r="T357" s="156"/>
      <c r="AT357" s="151" t="s">
        <v>261</v>
      </c>
      <c r="AU357" s="151" t="s">
        <v>86</v>
      </c>
      <c r="AV357" s="12" t="s">
        <v>86</v>
      </c>
      <c r="AW357" s="12" t="s">
        <v>34</v>
      </c>
      <c r="AX357" s="12" t="s">
        <v>73</v>
      </c>
      <c r="AY357" s="151" t="s">
        <v>250</v>
      </c>
    </row>
    <row r="358" spans="2:65" s="12" customFormat="1">
      <c r="B358" s="149"/>
      <c r="D358" s="150" t="s">
        <v>261</v>
      </c>
      <c r="E358" s="151" t="s">
        <v>20</v>
      </c>
      <c r="F358" s="152" t="s">
        <v>4781</v>
      </c>
      <c r="H358" s="153">
        <v>0</v>
      </c>
      <c r="I358" s="154"/>
      <c r="L358" s="149"/>
      <c r="M358" s="155"/>
      <c r="T358" s="156"/>
      <c r="AT358" s="151" t="s">
        <v>261</v>
      </c>
      <c r="AU358" s="151" t="s">
        <v>86</v>
      </c>
      <c r="AV358" s="12" t="s">
        <v>86</v>
      </c>
      <c r="AW358" s="12" t="s">
        <v>34</v>
      </c>
      <c r="AX358" s="12" t="s">
        <v>73</v>
      </c>
      <c r="AY358" s="151" t="s">
        <v>250</v>
      </c>
    </row>
    <row r="359" spans="2:65" s="12" customFormat="1">
      <c r="B359" s="149"/>
      <c r="D359" s="150" t="s">
        <v>261</v>
      </c>
      <c r="E359" s="151" t="s">
        <v>20</v>
      </c>
      <c r="F359" s="152" t="s">
        <v>2737</v>
      </c>
      <c r="H359" s="153">
        <v>-6.1529999999999996</v>
      </c>
      <c r="I359" s="154"/>
      <c r="L359" s="149"/>
      <c r="M359" s="155"/>
      <c r="T359" s="156"/>
      <c r="AT359" s="151" t="s">
        <v>261</v>
      </c>
      <c r="AU359" s="151" t="s">
        <v>86</v>
      </c>
      <c r="AV359" s="12" t="s">
        <v>86</v>
      </c>
      <c r="AW359" s="12" t="s">
        <v>34</v>
      </c>
      <c r="AX359" s="12" t="s">
        <v>73</v>
      </c>
      <c r="AY359" s="151" t="s">
        <v>250</v>
      </c>
    </row>
    <row r="360" spans="2:65" s="12" customFormat="1">
      <c r="B360" s="149"/>
      <c r="D360" s="150" t="s">
        <v>261</v>
      </c>
      <c r="E360" s="151" t="s">
        <v>20</v>
      </c>
      <c r="F360" s="152" t="s">
        <v>4950</v>
      </c>
      <c r="H360" s="153">
        <v>-6.1109999999999998</v>
      </c>
      <c r="I360" s="154"/>
      <c r="L360" s="149"/>
      <c r="M360" s="155"/>
      <c r="T360" s="156"/>
      <c r="AT360" s="151" t="s">
        <v>261</v>
      </c>
      <c r="AU360" s="151" t="s">
        <v>86</v>
      </c>
      <c r="AV360" s="12" t="s">
        <v>86</v>
      </c>
      <c r="AW360" s="12" t="s">
        <v>34</v>
      </c>
      <c r="AX360" s="12" t="s">
        <v>73</v>
      </c>
      <c r="AY360" s="151" t="s">
        <v>250</v>
      </c>
    </row>
    <row r="361" spans="2:65" s="12" customFormat="1">
      <c r="B361" s="149"/>
      <c r="D361" s="150" t="s">
        <v>261</v>
      </c>
      <c r="E361" s="151" t="s">
        <v>20</v>
      </c>
      <c r="F361" s="152" t="s">
        <v>4951</v>
      </c>
      <c r="H361" s="153">
        <v>-6.1319999999999997</v>
      </c>
      <c r="I361" s="154"/>
      <c r="L361" s="149"/>
      <c r="M361" s="155"/>
      <c r="T361" s="156"/>
      <c r="AT361" s="151" t="s">
        <v>261</v>
      </c>
      <c r="AU361" s="151" t="s">
        <v>86</v>
      </c>
      <c r="AV361" s="12" t="s">
        <v>86</v>
      </c>
      <c r="AW361" s="12" t="s">
        <v>34</v>
      </c>
      <c r="AX361" s="12" t="s">
        <v>73</v>
      </c>
      <c r="AY361" s="151" t="s">
        <v>250</v>
      </c>
    </row>
    <row r="362" spans="2:65" s="12" customFormat="1">
      <c r="B362" s="149"/>
      <c r="D362" s="150" t="s">
        <v>261</v>
      </c>
      <c r="E362" s="151" t="s">
        <v>20</v>
      </c>
      <c r="F362" s="152" t="s">
        <v>4952</v>
      </c>
      <c r="H362" s="153">
        <v>-6.1109999999999998</v>
      </c>
      <c r="I362" s="154"/>
      <c r="L362" s="149"/>
      <c r="M362" s="155"/>
      <c r="T362" s="156"/>
      <c r="AT362" s="151" t="s">
        <v>261</v>
      </c>
      <c r="AU362" s="151" t="s">
        <v>86</v>
      </c>
      <c r="AV362" s="12" t="s">
        <v>86</v>
      </c>
      <c r="AW362" s="12" t="s">
        <v>34</v>
      </c>
      <c r="AX362" s="12" t="s">
        <v>73</v>
      </c>
      <c r="AY362" s="151" t="s">
        <v>250</v>
      </c>
    </row>
    <row r="363" spans="2:65" s="12" customFormat="1">
      <c r="B363" s="149"/>
      <c r="D363" s="150" t="s">
        <v>261</v>
      </c>
      <c r="E363" s="151" t="s">
        <v>20</v>
      </c>
      <c r="F363" s="152" t="s">
        <v>4953</v>
      </c>
      <c r="H363" s="153">
        <v>-6.1319999999999997</v>
      </c>
      <c r="I363" s="154"/>
      <c r="L363" s="149"/>
      <c r="M363" s="155"/>
      <c r="T363" s="156"/>
      <c r="AT363" s="151" t="s">
        <v>261</v>
      </c>
      <c r="AU363" s="151" t="s">
        <v>86</v>
      </c>
      <c r="AV363" s="12" t="s">
        <v>86</v>
      </c>
      <c r="AW363" s="12" t="s">
        <v>34</v>
      </c>
      <c r="AX363" s="12" t="s">
        <v>73</v>
      </c>
      <c r="AY363" s="151" t="s">
        <v>250</v>
      </c>
    </row>
    <row r="364" spans="2:65" s="12" customFormat="1">
      <c r="B364" s="149"/>
      <c r="D364" s="150" t="s">
        <v>261</v>
      </c>
      <c r="E364" s="151" t="s">
        <v>20</v>
      </c>
      <c r="F364" s="152" t="s">
        <v>4954</v>
      </c>
      <c r="H364" s="153">
        <v>-6.1740000000000004</v>
      </c>
      <c r="I364" s="154"/>
      <c r="L364" s="149"/>
      <c r="M364" s="155"/>
      <c r="T364" s="156"/>
      <c r="AT364" s="151" t="s">
        <v>261</v>
      </c>
      <c r="AU364" s="151" t="s">
        <v>86</v>
      </c>
      <c r="AV364" s="12" t="s">
        <v>86</v>
      </c>
      <c r="AW364" s="12" t="s">
        <v>34</v>
      </c>
      <c r="AX364" s="12" t="s">
        <v>73</v>
      </c>
      <c r="AY364" s="151" t="s">
        <v>250</v>
      </c>
    </row>
    <row r="365" spans="2:65" s="11" customFormat="1" ht="22.9" customHeight="1">
      <c r="B365" s="119"/>
      <c r="D365" s="120" t="s">
        <v>72</v>
      </c>
      <c r="E365" s="129" t="s">
        <v>466</v>
      </c>
      <c r="F365" s="129" t="s">
        <v>467</v>
      </c>
      <c r="I365" s="122"/>
      <c r="J365" s="130">
        <f>BK365</f>
        <v>0</v>
      </c>
      <c r="L365" s="119"/>
      <c r="M365" s="124"/>
      <c r="P365" s="125">
        <f>SUM(P366:P381)</f>
        <v>0</v>
      </c>
      <c r="R365" s="125">
        <f>SUM(R366:R381)</f>
        <v>0</v>
      </c>
      <c r="T365" s="126">
        <f>SUM(T366:T381)</f>
        <v>0</v>
      </c>
      <c r="AR365" s="120" t="s">
        <v>80</v>
      </c>
      <c r="AT365" s="127" t="s">
        <v>72</v>
      </c>
      <c r="AU365" s="127" t="s">
        <v>80</v>
      </c>
      <c r="AY365" s="120" t="s">
        <v>250</v>
      </c>
      <c r="BK365" s="128">
        <f>SUM(BK366:BK381)</f>
        <v>0</v>
      </c>
    </row>
    <row r="366" spans="2:65" s="1" customFormat="1" ht="37.9" customHeight="1">
      <c r="B366" s="31"/>
      <c r="C366" s="131" t="s">
        <v>647</v>
      </c>
      <c r="D366" s="131" t="s">
        <v>253</v>
      </c>
      <c r="E366" s="132" t="s">
        <v>469</v>
      </c>
      <c r="F366" s="133" t="s">
        <v>470</v>
      </c>
      <c r="G366" s="134" t="s">
        <v>273</v>
      </c>
      <c r="H366" s="135">
        <v>26.497</v>
      </c>
      <c r="I366" s="136"/>
      <c r="J366" s="137">
        <f>ROUND(I366*H366,2)</f>
        <v>0</v>
      </c>
      <c r="K366" s="138"/>
      <c r="L366" s="31"/>
      <c r="M366" s="139" t="s">
        <v>20</v>
      </c>
      <c r="N366" s="140" t="s">
        <v>45</v>
      </c>
      <c r="P366" s="141">
        <f>O366*H366</f>
        <v>0</v>
      </c>
      <c r="Q366" s="141">
        <v>0</v>
      </c>
      <c r="R366" s="141">
        <f>Q366*H366</f>
        <v>0</v>
      </c>
      <c r="S366" s="141">
        <v>0</v>
      </c>
      <c r="T366" s="142">
        <f>S366*H366</f>
        <v>0</v>
      </c>
      <c r="AR366" s="143" t="s">
        <v>257</v>
      </c>
      <c r="AT366" s="143" t="s">
        <v>253</v>
      </c>
      <c r="AU366" s="143" t="s">
        <v>86</v>
      </c>
      <c r="AY366" s="16" t="s">
        <v>250</v>
      </c>
      <c r="BE366" s="144">
        <f>IF(N366="základní",J366,0)</f>
        <v>0</v>
      </c>
      <c r="BF366" s="144">
        <f>IF(N366="snížená",J366,0)</f>
        <v>0</v>
      </c>
      <c r="BG366" s="144">
        <f>IF(N366="zákl. přenesená",J366,0)</f>
        <v>0</v>
      </c>
      <c r="BH366" s="144">
        <f>IF(N366="sníž. přenesená",J366,0)</f>
        <v>0</v>
      </c>
      <c r="BI366" s="144">
        <f>IF(N366="nulová",J366,0)</f>
        <v>0</v>
      </c>
      <c r="BJ366" s="16" t="s">
        <v>86</v>
      </c>
      <c r="BK366" s="144">
        <f>ROUND(I366*H366,2)</f>
        <v>0</v>
      </c>
      <c r="BL366" s="16" t="s">
        <v>257</v>
      </c>
      <c r="BM366" s="143" t="s">
        <v>4955</v>
      </c>
    </row>
    <row r="367" spans="2:65" s="1" customFormat="1">
      <c r="B367" s="31"/>
      <c r="D367" s="145" t="s">
        <v>259</v>
      </c>
      <c r="F367" s="146" t="s">
        <v>472</v>
      </c>
      <c r="I367" s="147"/>
      <c r="L367" s="31"/>
      <c r="M367" s="148"/>
      <c r="T367" s="50"/>
      <c r="AT367" s="16" t="s">
        <v>259</v>
      </c>
      <c r="AU367" s="16" t="s">
        <v>86</v>
      </c>
    </row>
    <row r="368" spans="2:65" s="1" customFormat="1" ht="33" customHeight="1">
      <c r="B368" s="31"/>
      <c r="C368" s="131" t="s">
        <v>652</v>
      </c>
      <c r="D368" s="131" t="s">
        <v>253</v>
      </c>
      <c r="E368" s="132" t="s">
        <v>474</v>
      </c>
      <c r="F368" s="133" t="s">
        <v>475</v>
      </c>
      <c r="G368" s="134" t="s">
        <v>273</v>
      </c>
      <c r="H368" s="135">
        <v>26.497</v>
      </c>
      <c r="I368" s="136"/>
      <c r="J368" s="137">
        <f>ROUND(I368*H368,2)</f>
        <v>0</v>
      </c>
      <c r="K368" s="138"/>
      <c r="L368" s="31"/>
      <c r="M368" s="139" t="s">
        <v>20</v>
      </c>
      <c r="N368" s="140" t="s">
        <v>45</v>
      </c>
      <c r="P368" s="141">
        <f>O368*H368</f>
        <v>0</v>
      </c>
      <c r="Q368" s="141">
        <v>0</v>
      </c>
      <c r="R368" s="141">
        <f>Q368*H368</f>
        <v>0</v>
      </c>
      <c r="S368" s="141">
        <v>0</v>
      </c>
      <c r="T368" s="142">
        <f>S368*H368</f>
        <v>0</v>
      </c>
      <c r="AR368" s="143" t="s">
        <v>257</v>
      </c>
      <c r="AT368" s="143" t="s">
        <v>253</v>
      </c>
      <c r="AU368" s="143" t="s">
        <v>86</v>
      </c>
      <c r="AY368" s="16" t="s">
        <v>250</v>
      </c>
      <c r="BE368" s="144">
        <f>IF(N368="základní",J368,0)</f>
        <v>0</v>
      </c>
      <c r="BF368" s="144">
        <f>IF(N368="snížená",J368,0)</f>
        <v>0</v>
      </c>
      <c r="BG368" s="144">
        <f>IF(N368="zákl. přenesená",J368,0)</f>
        <v>0</v>
      </c>
      <c r="BH368" s="144">
        <f>IF(N368="sníž. přenesená",J368,0)</f>
        <v>0</v>
      </c>
      <c r="BI368" s="144">
        <f>IF(N368="nulová",J368,0)</f>
        <v>0</v>
      </c>
      <c r="BJ368" s="16" t="s">
        <v>86</v>
      </c>
      <c r="BK368" s="144">
        <f>ROUND(I368*H368,2)</f>
        <v>0</v>
      </c>
      <c r="BL368" s="16" t="s">
        <v>257</v>
      </c>
      <c r="BM368" s="143" t="s">
        <v>4956</v>
      </c>
    </row>
    <row r="369" spans="2:65" s="1" customFormat="1">
      <c r="B369" s="31"/>
      <c r="D369" s="145" t="s">
        <v>259</v>
      </c>
      <c r="F369" s="146" t="s">
        <v>477</v>
      </c>
      <c r="I369" s="147"/>
      <c r="L369" s="31"/>
      <c r="M369" s="148"/>
      <c r="T369" s="50"/>
      <c r="AT369" s="16" t="s">
        <v>259</v>
      </c>
      <c r="AU369" s="16" t="s">
        <v>86</v>
      </c>
    </row>
    <row r="370" spans="2:65" s="1" customFormat="1" ht="44.25" customHeight="1">
      <c r="B370" s="31"/>
      <c r="C370" s="131" t="s">
        <v>659</v>
      </c>
      <c r="D370" s="131" t="s">
        <v>253</v>
      </c>
      <c r="E370" s="132" t="s">
        <v>479</v>
      </c>
      <c r="F370" s="133" t="s">
        <v>480</v>
      </c>
      <c r="G370" s="134" t="s">
        <v>273</v>
      </c>
      <c r="H370" s="135">
        <v>503.44299999999998</v>
      </c>
      <c r="I370" s="136"/>
      <c r="J370" s="137">
        <f>ROUND(I370*H370,2)</f>
        <v>0</v>
      </c>
      <c r="K370" s="138"/>
      <c r="L370" s="31"/>
      <c r="M370" s="139" t="s">
        <v>20</v>
      </c>
      <c r="N370" s="140" t="s">
        <v>45</v>
      </c>
      <c r="P370" s="141">
        <f>O370*H370</f>
        <v>0</v>
      </c>
      <c r="Q370" s="141">
        <v>0</v>
      </c>
      <c r="R370" s="141">
        <f>Q370*H370</f>
        <v>0</v>
      </c>
      <c r="S370" s="141">
        <v>0</v>
      </c>
      <c r="T370" s="142">
        <f>S370*H370</f>
        <v>0</v>
      </c>
      <c r="AR370" s="143" t="s">
        <v>257</v>
      </c>
      <c r="AT370" s="143" t="s">
        <v>253</v>
      </c>
      <c r="AU370" s="143" t="s">
        <v>86</v>
      </c>
      <c r="AY370" s="16" t="s">
        <v>250</v>
      </c>
      <c r="BE370" s="144">
        <f>IF(N370="základní",J370,0)</f>
        <v>0</v>
      </c>
      <c r="BF370" s="144">
        <f>IF(N370="snížená",J370,0)</f>
        <v>0</v>
      </c>
      <c r="BG370" s="144">
        <f>IF(N370="zákl. přenesená",J370,0)</f>
        <v>0</v>
      </c>
      <c r="BH370" s="144">
        <f>IF(N370="sníž. přenesená",J370,0)</f>
        <v>0</v>
      </c>
      <c r="BI370" s="144">
        <f>IF(N370="nulová",J370,0)</f>
        <v>0</v>
      </c>
      <c r="BJ370" s="16" t="s">
        <v>86</v>
      </c>
      <c r="BK370" s="144">
        <f>ROUND(I370*H370,2)</f>
        <v>0</v>
      </c>
      <c r="BL370" s="16" t="s">
        <v>257</v>
      </c>
      <c r="BM370" s="143" t="s">
        <v>4957</v>
      </c>
    </row>
    <row r="371" spans="2:65" s="1" customFormat="1">
      <c r="B371" s="31"/>
      <c r="D371" s="145" t="s">
        <v>259</v>
      </c>
      <c r="F371" s="146" t="s">
        <v>482</v>
      </c>
      <c r="I371" s="147"/>
      <c r="L371" s="31"/>
      <c r="M371" s="148"/>
      <c r="T371" s="50"/>
      <c r="AT371" s="16" t="s">
        <v>259</v>
      </c>
      <c r="AU371" s="16" t="s">
        <v>86</v>
      </c>
    </row>
    <row r="372" spans="2:65" s="12" customFormat="1">
      <c r="B372" s="149"/>
      <c r="D372" s="150" t="s">
        <v>261</v>
      </c>
      <c r="F372" s="152" t="s">
        <v>4958</v>
      </c>
      <c r="H372" s="153">
        <v>503.44299999999998</v>
      </c>
      <c r="I372" s="154"/>
      <c r="L372" s="149"/>
      <c r="M372" s="155"/>
      <c r="T372" s="156"/>
      <c r="AT372" s="151" t="s">
        <v>261</v>
      </c>
      <c r="AU372" s="151" t="s">
        <v>86</v>
      </c>
      <c r="AV372" s="12" t="s">
        <v>86</v>
      </c>
      <c r="AW372" s="12" t="s">
        <v>4</v>
      </c>
      <c r="AX372" s="12" t="s">
        <v>80</v>
      </c>
      <c r="AY372" s="151" t="s">
        <v>250</v>
      </c>
    </row>
    <row r="373" spans="2:65" s="1" customFormat="1" ht="44.25" customHeight="1">
      <c r="B373" s="31"/>
      <c r="C373" s="131" t="s">
        <v>667</v>
      </c>
      <c r="D373" s="131" t="s">
        <v>253</v>
      </c>
      <c r="E373" s="132" t="s">
        <v>485</v>
      </c>
      <c r="F373" s="133" t="s">
        <v>486</v>
      </c>
      <c r="G373" s="134" t="s">
        <v>273</v>
      </c>
      <c r="H373" s="135">
        <v>25.402999999999999</v>
      </c>
      <c r="I373" s="136"/>
      <c r="J373" s="137">
        <f>ROUND(I373*H373,2)</f>
        <v>0</v>
      </c>
      <c r="K373" s="138"/>
      <c r="L373" s="31"/>
      <c r="M373" s="139" t="s">
        <v>20</v>
      </c>
      <c r="N373" s="140" t="s">
        <v>45</v>
      </c>
      <c r="P373" s="141">
        <f>O373*H373</f>
        <v>0</v>
      </c>
      <c r="Q373" s="141">
        <v>0</v>
      </c>
      <c r="R373" s="141">
        <f>Q373*H373</f>
        <v>0</v>
      </c>
      <c r="S373" s="141">
        <v>0</v>
      </c>
      <c r="T373" s="142">
        <f>S373*H373</f>
        <v>0</v>
      </c>
      <c r="AR373" s="143" t="s">
        <v>257</v>
      </c>
      <c r="AT373" s="143" t="s">
        <v>253</v>
      </c>
      <c r="AU373" s="143" t="s">
        <v>86</v>
      </c>
      <c r="AY373" s="16" t="s">
        <v>250</v>
      </c>
      <c r="BE373" s="144">
        <f>IF(N373="základní",J373,0)</f>
        <v>0</v>
      </c>
      <c r="BF373" s="144">
        <f>IF(N373="snížená",J373,0)</f>
        <v>0</v>
      </c>
      <c r="BG373" s="144">
        <f>IF(N373="zákl. přenesená",J373,0)</f>
        <v>0</v>
      </c>
      <c r="BH373" s="144">
        <f>IF(N373="sníž. přenesená",J373,0)</f>
        <v>0</v>
      </c>
      <c r="BI373" s="144">
        <f>IF(N373="nulová",J373,0)</f>
        <v>0</v>
      </c>
      <c r="BJ373" s="16" t="s">
        <v>86</v>
      </c>
      <c r="BK373" s="144">
        <f>ROUND(I373*H373,2)</f>
        <v>0</v>
      </c>
      <c r="BL373" s="16" t="s">
        <v>257</v>
      </c>
      <c r="BM373" s="143" t="s">
        <v>4959</v>
      </c>
    </row>
    <row r="374" spans="2:65" s="1" customFormat="1">
      <c r="B374" s="31"/>
      <c r="D374" s="145" t="s">
        <v>259</v>
      </c>
      <c r="F374" s="146" t="s">
        <v>488</v>
      </c>
      <c r="I374" s="147"/>
      <c r="L374" s="31"/>
      <c r="M374" s="148"/>
      <c r="T374" s="50"/>
      <c r="AT374" s="16" t="s">
        <v>259</v>
      </c>
      <c r="AU374" s="16" t="s">
        <v>86</v>
      </c>
    </row>
    <row r="375" spans="2:65" s="12" customFormat="1">
      <c r="B375" s="149"/>
      <c r="D375" s="150" t="s">
        <v>261</v>
      </c>
      <c r="E375" s="151" t="s">
        <v>20</v>
      </c>
      <c r="F375" s="152" t="s">
        <v>4960</v>
      </c>
      <c r="H375" s="153">
        <v>25.402999999999999</v>
      </c>
      <c r="I375" s="154"/>
      <c r="L375" s="149"/>
      <c r="M375" s="155"/>
      <c r="T375" s="156"/>
      <c r="AT375" s="151" t="s">
        <v>261</v>
      </c>
      <c r="AU375" s="151" t="s">
        <v>86</v>
      </c>
      <c r="AV375" s="12" t="s">
        <v>86</v>
      </c>
      <c r="AW375" s="12" t="s">
        <v>34</v>
      </c>
      <c r="AX375" s="12" t="s">
        <v>73</v>
      </c>
      <c r="AY375" s="151" t="s">
        <v>250</v>
      </c>
    </row>
    <row r="376" spans="2:65" s="1" customFormat="1" ht="37.9" customHeight="1">
      <c r="B376" s="31"/>
      <c r="C376" s="131" t="s">
        <v>673</v>
      </c>
      <c r="D376" s="131" t="s">
        <v>253</v>
      </c>
      <c r="E376" s="132" t="s">
        <v>491</v>
      </c>
      <c r="F376" s="133" t="s">
        <v>492</v>
      </c>
      <c r="G376" s="134" t="s">
        <v>273</v>
      </c>
      <c r="H376" s="135">
        <v>0.312</v>
      </c>
      <c r="I376" s="136"/>
      <c r="J376" s="137">
        <f>ROUND(I376*H376,2)</f>
        <v>0</v>
      </c>
      <c r="K376" s="138"/>
      <c r="L376" s="31"/>
      <c r="M376" s="139" t="s">
        <v>20</v>
      </c>
      <c r="N376" s="140" t="s">
        <v>45</v>
      </c>
      <c r="P376" s="141">
        <f>O376*H376</f>
        <v>0</v>
      </c>
      <c r="Q376" s="141">
        <v>0</v>
      </c>
      <c r="R376" s="141">
        <f>Q376*H376</f>
        <v>0</v>
      </c>
      <c r="S376" s="141">
        <v>0</v>
      </c>
      <c r="T376" s="142">
        <f>S376*H376</f>
        <v>0</v>
      </c>
      <c r="AR376" s="143" t="s">
        <v>257</v>
      </c>
      <c r="AT376" s="143" t="s">
        <v>253</v>
      </c>
      <c r="AU376" s="143" t="s">
        <v>86</v>
      </c>
      <c r="AY376" s="16" t="s">
        <v>250</v>
      </c>
      <c r="BE376" s="144">
        <f>IF(N376="základní",J376,0)</f>
        <v>0</v>
      </c>
      <c r="BF376" s="144">
        <f>IF(N376="snížená",J376,0)</f>
        <v>0</v>
      </c>
      <c r="BG376" s="144">
        <f>IF(N376="zákl. přenesená",J376,0)</f>
        <v>0</v>
      </c>
      <c r="BH376" s="144">
        <f>IF(N376="sníž. přenesená",J376,0)</f>
        <v>0</v>
      </c>
      <c r="BI376" s="144">
        <f>IF(N376="nulová",J376,0)</f>
        <v>0</v>
      </c>
      <c r="BJ376" s="16" t="s">
        <v>86</v>
      </c>
      <c r="BK376" s="144">
        <f>ROUND(I376*H376,2)</f>
        <v>0</v>
      </c>
      <c r="BL376" s="16" t="s">
        <v>257</v>
      </c>
      <c r="BM376" s="143" t="s">
        <v>4961</v>
      </c>
    </row>
    <row r="377" spans="2:65" s="1" customFormat="1">
      <c r="B377" s="31"/>
      <c r="D377" s="145" t="s">
        <v>259</v>
      </c>
      <c r="F377" s="146" t="s">
        <v>494</v>
      </c>
      <c r="I377" s="147"/>
      <c r="L377" s="31"/>
      <c r="M377" s="148"/>
      <c r="T377" s="50"/>
      <c r="AT377" s="16" t="s">
        <v>259</v>
      </c>
      <c r="AU377" s="16" t="s">
        <v>86</v>
      </c>
    </row>
    <row r="378" spans="2:65" s="1" customFormat="1" ht="44.25" customHeight="1">
      <c r="B378" s="31"/>
      <c r="C378" s="131" t="s">
        <v>678</v>
      </c>
      <c r="D378" s="131" t="s">
        <v>253</v>
      </c>
      <c r="E378" s="132" t="s">
        <v>4962</v>
      </c>
      <c r="F378" s="133" t="s">
        <v>4963</v>
      </c>
      <c r="G378" s="134" t="s">
        <v>273</v>
      </c>
      <c r="H378" s="135">
        <v>1.2E-2</v>
      </c>
      <c r="I378" s="136"/>
      <c r="J378" s="137">
        <f>ROUND(I378*H378,2)</f>
        <v>0</v>
      </c>
      <c r="K378" s="138"/>
      <c r="L378" s="31"/>
      <c r="M378" s="139" t="s">
        <v>20</v>
      </c>
      <c r="N378" s="140" t="s">
        <v>45</v>
      </c>
      <c r="P378" s="141">
        <f>O378*H378</f>
        <v>0</v>
      </c>
      <c r="Q378" s="141">
        <v>0</v>
      </c>
      <c r="R378" s="141">
        <f>Q378*H378</f>
        <v>0</v>
      </c>
      <c r="S378" s="141">
        <v>0</v>
      </c>
      <c r="T378" s="142">
        <f>S378*H378</f>
        <v>0</v>
      </c>
      <c r="AR378" s="143" t="s">
        <v>257</v>
      </c>
      <c r="AT378" s="143" t="s">
        <v>253</v>
      </c>
      <c r="AU378" s="143" t="s">
        <v>86</v>
      </c>
      <c r="AY378" s="16" t="s">
        <v>250</v>
      </c>
      <c r="BE378" s="144">
        <f>IF(N378="základní",J378,0)</f>
        <v>0</v>
      </c>
      <c r="BF378" s="144">
        <f>IF(N378="snížená",J378,0)</f>
        <v>0</v>
      </c>
      <c r="BG378" s="144">
        <f>IF(N378="zákl. přenesená",J378,0)</f>
        <v>0</v>
      </c>
      <c r="BH378" s="144">
        <f>IF(N378="sníž. přenesená",J378,0)</f>
        <v>0</v>
      </c>
      <c r="BI378" s="144">
        <f>IF(N378="nulová",J378,0)</f>
        <v>0</v>
      </c>
      <c r="BJ378" s="16" t="s">
        <v>86</v>
      </c>
      <c r="BK378" s="144">
        <f>ROUND(I378*H378,2)</f>
        <v>0</v>
      </c>
      <c r="BL378" s="16" t="s">
        <v>257</v>
      </c>
      <c r="BM378" s="143" t="s">
        <v>4964</v>
      </c>
    </row>
    <row r="379" spans="2:65" s="1" customFormat="1">
      <c r="B379" s="31"/>
      <c r="D379" s="145" t="s">
        <v>259</v>
      </c>
      <c r="F379" s="146" t="s">
        <v>4965</v>
      </c>
      <c r="I379" s="147"/>
      <c r="L379" s="31"/>
      <c r="M379" s="148"/>
      <c r="T379" s="50"/>
      <c r="AT379" s="16" t="s">
        <v>259</v>
      </c>
      <c r="AU379" s="16" t="s">
        <v>86</v>
      </c>
    </row>
    <row r="380" spans="2:65" s="1" customFormat="1" ht="37.9" customHeight="1">
      <c r="B380" s="31"/>
      <c r="C380" s="131" t="s">
        <v>687</v>
      </c>
      <c r="D380" s="131" t="s">
        <v>253</v>
      </c>
      <c r="E380" s="132" t="s">
        <v>497</v>
      </c>
      <c r="F380" s="133" t="s">
        <v>498</v>
      </c>
      <c r="G380" s="134" t="s">
        <v>273</v>
      </c>
      <c r="H380" s="135">
        <v>0.77</v>
      </c>
      <c r="I380" s="136"/>
      <c r="J380" s="137">
        <f>ROUND(I380*H380,2)</f>
        <v>0</v>
      </c>
      <c r="K380" s="138"/>
      <c r="L380" s="31"/>
      <c r="M380" s="139" t="s">
        <v>20</v>
      </c>
      <c r="N380" s="140" t="s">
        <v>45</v>
      </c>
      <c r="P380" s="141">
        <f>O380*H380</f>
        <v>0</v>
      </c>
      <c r="Q380" s="141">
        <v>0</v>
      </c>
      <c r="R380" s="141">
        <f>Q380*H380</f>
        <v>0</v>
      </c>
      <c r="S380" s="141">
        <v>0</v>
      </c>
      <c r="T380" s="142">
        <f>S380*H380</f>
        <v>0</v>
      </c>
      <c r="AR380" s="143" t="s">
        <v>257</v>
      </c>
      <c r="AT380" s="143" t="s">
        <v>253</v>
      </c>
      <c r="AU380" s="143" t="s">
        <v>86</v>
      </c>
      <c r="AY380" s="16" t="s">
        <v>250</v>
      </c>
      <c r="BE380" s="144">
        <f>IF(N380="základní",J380,0)</f>
        <v>0</v>
      </c>
      <c r="BF380" s="144">
        <f>IF(N380="snížená",J380,0)</f>
        <v>0</v>
      </c>
      <c r="BG380" s="144">
        <f>IF(N380="zákl. přenesená",J380,0)</f>
        <v>0</v>
      </c>
      <c r="BH380" s="144">
        <f>IF(N380="sníž. přenesená",J380,0)</f>
        <v>0</v>
      </c>
      <c r="BI380" s="144">
        <f>IF(N380="nulová",J380,0)</f>
        <v>0</v>
      </c>
      <c r="BJ380" s="16" t="s">
        <v>86</v>
      </c>
      <c r="BK380" s="144">
        <f>ROUND(I380*H380,2)</f>
        <v>0</v>
      </c>
      <c r="BL380" s="16" t="s">
        <v>257</v>
      </c>
      <c r="BM380" s="143" t="s">
        <v>4966</v>
      </c>
    </row>
    <row r="381" spans="2:65" s="12" customFormat="1">
      <c r="B381" s="149"/>
      <c r="D381" s="150" t="s">
        <v>261</v>
      </c>
      <c r="E381" s="151" t="s">
        <v>20</v>
      </c>
      <c r="F381" s="152" t="s">
        <v>4967</v>
      </c>
      <c r="H381" s="153">
        <v>0.77</v>
      </c>
      <c r="I381" s="154"/>
      <c r="L381" s="149"/>
      <c r="M381" s="155"/>
      <c r="T381" s="156"/>
      <c r="AT381" s="151" t="s">
        <v>261</v>
      </c>
      <c r="AU381" s="151" t="s">
        <v>86</v>
      </c>
      <c r="AV381" s="12" t="s">
        <v>86</v>
      </c>
      <c r="AW381" s="12" t="s">
        <v>34</v>
      </c>
      <c r="AX381" s="12" t="s">
        <v>73</v>
      </c>
      <c r="AY381" s="151" t="s">
        <v>250</v>
      </c>
    </row>
    <row r="382" spans="2:65" s="11" customFormat="1" ht="22.9" customHeight="1">
      <c r="B382" s="119"/>
      <c r="D382" s="120" t="s">
        <v>72</v>
      </c>
      <c r="E382" s="129" t="s">
        <v>500</v>
      </c>
      <c r="F382" s="129" t="s">
        <v>501</v>
      </c>
      <c r="I382" s="122"/>
      <c r="J382" s="130">
        <f>BK382</f>
        <v>0</v>
      </c>
      <c r="L382" s="119"/>
      <c r="M382" s="124"/>
      <c r="P382" s="125">
        <f>SUM(P383:P384)</f>
        <v>0</v>
      </c>
      <c r="R382" s="125">
        <f>SUM(R383:R384)</f>
        <v>0</v>
      </c>
      <c r="T382" s="126">
        <f>SUM(T383:T384)</f>
        <v>0</v>
      </c>
      <c r="AR382" s="120" t="s">
        <v>80</v>
      </c>
      <c r="AT382" s="127" t="s">
        <v>72</v>
      </c>
      <c r="AU382" s="127" t="s">
        <v>80</v>
      </c>
      <c r="AY382" s="120" t="s">
        <v>250</v>
      </c>
      <c r="BK382" s="128">
        <f>SUM(BK383:BK384)</f>
        <v>0</v>
      </c>
    </row>
    <row r="383" spans="2:65" s="1" customFormat="1" ht="55.5" customHeight="1">
      <c r="B383" s="31"/>
      <c r="C383" s="131" t="s">
        <v>692</v>
      </c>
      <c r="D383" s="131" t="s">
        <v>253</v>
      </c>
      <c r="E383" s="132" t="s">
        <v>503</v>
      </c>
      <c r="F383" s="133" t="s">
        <v>504</v>
      </c>
      <c r="G383" s="134" t="s">
        <v>273</v>
      </c>
      <c r="H383" s="135">
        <v>34.441000000000003</v>
      </c>
      <c r="I383" s="136"/>
      <c r="J383" s="137">
        <f>ROUND(I383*H383,2)</f>
        <v>0</v>
      </c>
      <c r="K383" s="138"/>
      <c r="L383" s="31"/>
      <c r="M383" s="139" t="s">
        <v>20</v>
      </c>
      <c r="N383" s="140" t="s">
        <v>45</v>
      </c>
      <c r="P383" s="141">
        <f>O383*H383</f>
        <v>0</v>
      </c>
      <c r="Q383" s="141">
        <v>0</v>
      </c>
      <c r="R383" s="141">
        <f>Q383*H383</f>
        <v>0</v>
      </c>
      <c r="S383" s="141">
        <v>0</v>
      </c>
      <c r="T383" s="142">
        <f>S383*H383</f>
        <v>0</v>
      </c>
      <c r="AR383" s="143" t="s">
        <v>257</v>
      </c>
      <c r="AT383" s="143" t="s">
        <v>253</v>
      </c>
      <c r="AU383" s="143" t="s">
        <v>86</v>
      </c>
      <c r="AY383" s="16" t="s">
        <v>250</v>
      </c>
      <c r="BE383" s="144">
        <f>IF(N383="základní",J383,0)</f>
        <v>0</v>
      </c>
      <c r="BF383" s="144">
        <f>IF(N383="snížená",J383,0)</f>
        <v>0</v>
      </c>
      <c r="BG383" s="144">
        <f>IF(N383="zákl. přenesená",J383,0)</f>
        <v>0</v>
      </c>
      <c r="BH383" s="144">
        <f>IF(N383="sníž. přenesená",J383,0)</f>
        <v>0</v>
      </c>
      <c r="BI383" s="144">
        <f>IF(N383="nulová",J383,0)</f>
        <v>0</v>
      </c>
      <c r="BJ383" s="16" t="s">
        <v>86</v>
      </c>
      <c r="BK383" s="144">
        <f>ROUND(I383*H383,2)</f>
        <v>0</v>
      </c>
      <c r="BL383" s="16" t="s">
        <v>257</v>
      </c>
      <c r="BM383" s="143" t="s">
        <v>4968</v>
      </c>
    </row>
    <row r="384" spans="2:65" s="1" customFormat="1">
      <c r="B384" s="31"/>
      <c r="D384" s="145" t="s">
        <v>259</v>
      </c>
      <c r="F384" s="146" t="s">
        <v>506</v>
      </c>
      <c r="I384" s="147"/>
      <c r="L384" s="31"/>
      <c r="M384" s="148"/>
      <c r="T384" s="50"/>
      <c r="AT384" s="16" t="s">
        <v>259</v>
      </c>
      <c r="AU384" s="16" t="s">
        <v>86</v>
      </c>
    </row>
    <row r="385" spans="2:65" s="11" customFormat="1" ht="25.9" customHeight="1">
      <c r="B385" s="119"/>
      <c r="D385" s="120" t="s">
        <v>72</v>
      </c>
      <c r="E385" s="121" t="s">
        <v>507</v>
      </c>
      <c r="F385" s="121" t="s">
        <v>508</v>
      </c>
      <c r="I385" s="122"/>
      <c r="J385" s="123">
        <f>BK385</f>
        <v>0</v>
      </c>
      <c r="L385" s="119"/>
      <c r="M385" s="124"/>
      <c r="P385" s="125">
        <f>P386+P401+P405+P415+P434+P444+P519+P539+P593+P619+P638+P665+P767+P780</f>
        <v>0</v>
      </c>
      <c r="R385" s="125">
        <f>R386+R401+R405+R415+R434+R444+R519+R539+R593+R619+R638+R665+R767+R780</f>
        <v>6.0214782179634003</v>
      </c>
      <c r="T385" s="126">
        <f>T386+T401+T405+T415+T434+T444+T519+T539+T593+T619+T638+T665+T767+T780</f>
        <v>1.4475385300000001</v>
      </c>
      <c r="AR385" s="120" t="s">
        <v>86</v>
      </c>
      <c r="AT385" s="127" t="s">
        <v>72</v>
      </c>
      <c r="AU385" s="127" t="s">
        <v>73</v>
      </c>
      <c r="AY385" s="120" t="s">
        <v>250</v>
      </c>
      <c r="BK385" s="128">
        <f>BK386+BK401+BK405+BK415+BK434+BK444+BK519+BK539+BK593+BK619+BK638+BK665+BK767+BK780</f>
        <v>0</v>
      </c>
    </row>
    <row r="386" spans="2:65" s="11" customFormat="1" ht="22.9" customHeight="1">
      <c r="B386" s="119"/>
      <c r="D386" s="120" t="s">
        <v>72</v>
      </c>
      <c r="E386" s="129" t="s">
        <v>2753</v>
      </c>
      <c r="F386" s="129" t="s">
        <v>2754</v>
      </c>
      <c r="I386" s="122"/>
      <c r="J386" s="130">
        <f>BK386</f>
        <v>0</v>
      </c>
      <c r="L386" s="119"/>
      <c r="M386" s="124"/>
      <c r="P386" s="125">
        <f>SUM(P387:P400)</f>
        <v>0</v>
      </c>
      <c r="R386" s="125">
        <f>SUM(R387:R400)</f>
        <v>5.8900000000000003E-3</v>
      </c>
      <c r="T386" s="126">
        <f>SUM(T387:T400)</f>
        <v>0</v>
      </c>
      <c r="AR386" s="120" t="s">
        <v>86</v>
      </c>
      <c r="AT386" s="127" t="s">
        <v>72</v>
      </c>
      <c r="AU386" s="127" t="s">
        <v>80</v>
      </c>
      <c r="AY386" s="120" t="s">
        <v>250</v>
      </c>
      <c r="BK386" s="128">
        <f>SUM(BK387:BK400)</f>
        <v>0</v>
      </c>
    </row>
    <row r="387" spans="2:65" s="1" customFormat="1" ht="33" customHeight="1">
      <c r="B387" s="31"/>
      <c r="C387" s="131" t="s">
        <v>697</v>
      </c>
      <c r="D387" s="131" t="s">
        <v>253</v>
      </c>
      <c r="E387" s="132" t="s">
        <v>4969</v>
      </c>
      <c r="F387" s="133" t="s">
        <v>4970</v>
      </c>
      <c r="G387" s="134" t="s">
        <v>305</v>
      </c>
      <c r="H387" s="135">
        <v>0.33600000000000002</v>
      </c>
      <c r="I387" s="136"/>
      <c r="J387" s="137">
        <f>ROUND(I387*H387,2)</f>
        <v>0</v>
      </c>
      <c r="K387" s="138"/>
      <c r="L387" s="31"/>
      <c r="M387" s="139" t="s">
        <v>20</v>
      </c>
      <c r="N387" s="140" t="s">
        <v>45</v>
      </c>
      <c r="P387" s="141">
        <f>O387*H387</f>
        <v>0</v>
      </c>
      <c r="Q387" s="141">
        <v>0</v>
      </c>
      <c r="R387" s="141">
        <f>Q387*H387</f>
        <v>0</v>
      </c>
      <c r="S387" s="141">
        <v>0</v>
      </c>
      <c r="T387" s="142">
        <f>S387*H387</f>
        <v>0</v>
      </c>
      <c r="AR387" s="143" t="s">
        <v>378</v>
      </c>
      <c r="AT387" s="143" t="s">
        <v>253</v>
      </c>
      <c r="AU387" s="143" t="s">
        <v>86</v>
      </c>
      <c r="AY387" s="16" t="s">
        <v>250</v>
      </c>
      <c r="BE387" s="144">
        <f>IF(N387="základní",J387,0)</f>
        <v>0</v>
      </c>
      <c r="BF387" s="144">
        <f>IF(N387="snížená",J387,0)</f>
        <v>0</v>
      </c>
      <c r="BG387" s="144">
        <f>IF(N387="zákl. přenesená",J387,0)</f>
        <v>0</v>
      </c>
      <c r="BH387" s="144">
        <f>IF(N387="sníž. přenesená",J387,0)</f>
        <v>0</v>
      </c>
      <c r="BI387" s="144">
        <f>IF(N387="nulová",J387,0)</f>
        <v>0</v>
      </c>
      <c r="BJ387" s="16" t="s">
        <v>86</v>
      </c>
      <c r="BK387" s="144">
        <f>ROUND(I387*H387,2)</f>
        <v>0</v>
      </c>
      <c r="BL387" s="16" t="s">
        <v>378</v>
      </c>
      <c r="BM387" s="143" t="s">
        <v>4971</v>
      </c>
    </row>
    <row r="388" spans="2:65" s="1" customFormat="1">
      <c r="B388" s="31"/>
      <c r="D388" s="145" t="s">
        <v>259</v>
      </c>
      <c r="F388" s="146" t="s">
        <v>4972</v>
      </c>
      <c r="I388" s="147"/>
      <c r="L388" s="31"/>
      <c r="M388" s="148"/>
      <c r="T388" s="50"/>
      <c r="AT388" s="16" t="s">
        <v>259</v>
      </c>
      <c r="AU388" s="16" t="s">
        <v>86</v>
      </c>
    </row>
    <row r="389" spans="2:65" s="12" customFormat="1">
      <c r="B389" s="149"/>
      <c r="D389" s="150" t="s">
        <v>261</v>
      </c>
      <c r="E389" s="151" t="s">
        <v>20</v>
      </c>
      <c r="F389" s="152" t="s">
        <v>4973</v>
      </c>
      <c r="H389" s="153">
        <v>0.33600000000000002</v>
      </c>
      <c r="I389" s="154"/>
      <c r="L389" s="149"/>
      <c r="M389" s="155"/>
      <c r="T389" s="156"/>
      <c r="AT389" s="151" t="s">
        <v>261</v>
      </c>
      <c r="AU389" s="151" t="s">
        <v>86</v>
      </c>
      <c r="AV389" s="12" t="s">
        <v>86</v>
      </c>
      <c r="AW389" s="12" t="s">
        <v>34</v>
      </c>
      <c r="AX389" s="12" t="s">
        <v>73</v>
      </c>
      <c r="AY389" s="151" t="s">
        <v>250</v>
      </c>
    </row>
    <row r="390" spans="2:65" s="1" customFormat="1" ht="24.2" customHeight="1">
      <c r="B390" s="31"/>
      <c r="C390" s="163" t="s">
        <v>702</v>
      </c>
      <c r="D390" s="163" t="s">
        <v>561</v>
      </c>
      <c r="E390" s="164" t="s">
        <v>2760</v>
      </c>
      <c r="F390" s="165" t="s">
        <v>2761</v>
      </c>
      <c r="G390" s="166" t="s">
        <v>681</v>
      </c>
      <c r="H390" s="167">
        <v>1.915</v>
      </c>
      <c r="I390" s="168"/>
      <c r="J390" s="169">
        <f>ROUND(I390*H390,2)</f>
        <v>0</v>
      </c>
      <c r="K390" s="170"/>
      <c r="L390" s="171"/>
      <c r="M390" s="172" t="s">
        <v>20</v>
      </c>
      <c r="N390" s="173" t="s">
        <v>45</v>
      </c>
      <c r="P390" s="141">
        <f>O390*H390</f>
        <v>0</v>
      </c>
      <c r="Q390" s="141">
        <v>1E-3</v>
      </c>
      <c r="R390" s="141">
        <f>Q390*H390</f>
        <v>1.915E-3</v>
      </c>
      <c r="S390" s="141">
        <v>0</v>
      </c>
      <c r="T390" s="142">
        <f>S390*H390</f>
        <v>0</v>
      </c>
      <c r="AR390" s="143" t="s">
        <v>478</v>
      </c>
      <c r="AT390" s="143" t="s">
        <v>561</v>
      </c>
      <c r="AU390" s="143" t="s">
        <v>86</v>
      </c>
      <c r="AY390" s="16" t="s">
        <v>250</v>
      </c>
      <c r="BE390" s="144">
        <f>IF(N390="základní",J390,0)</f>
        <v>0</v>
      </c>
      <c r="BF390" s="144">
        <f>IF(N390="snížená",J390,0)</f>
        <v>0</v>
      </c>
      <c r="BG390" s="144">
        <f>IF(N390="zákl. přenesená",J390,0)</f>
        <v>0</v>
      </c>
      <c r="BH390" s="144">
        <f>IF(N390="sníž. přenesená",J390,0)</f>
        <v>0</v>
      </c>
      <c r="BI390" s="144">
        <f>IF(N390="nulová",J390,0)</f>
        <v>0</v>
      </c>
      <c r="BJ390" s="16" t="s">
        <v>86</v>
      </c>
      <c r="BK390" s="144">
        <f>ROUND(I390*H390,2)</f>
        <v>0</v>
      </c>
      <c r="BL390" s="16" t="s">
        <v>378</v>
      </c>
      <c r="BM390" s="143" t="s">
        <v>4974</v>
      </c>
    </row>
    <row r="391" spans="2:65" s="12" customFormat="1">
      <c r="B391" s="149"/>
      <c r="D391" s="150" t="s">
        <v>261</v>
      </c>
      <c r="F391" s="152" t="s">
        <v>4975</v>
      </c>
      <c r="H391" s="153">
        <v>1.915</v>
      </c>
      <c r="I391" s="154"/>
      <c r="L391" s="149"/>
      <c r="M391" s="155"/>
      <c r="T391" s="156"/>
      <c r="AT391" s="151" t="s">
        <v>261</v>
      </c>
      <c r="AU391" s="151" t="s">
        <v>86</v>
      </c>
      <c r="AV391" s="12" t="s">
        <v>86</v>
      </c>
      <c r="AW391" s="12" t="s">
        <v>4</v>
      </c>
      <c r="AX391" s="12" t="s">
        <v>80</v>
      </c>
      <c r="AY391" s="151" t="s">
        <v>250</v>
      </c>
    </row>
    <row r="392" spans="2:65" s="1" customFormat="1" ht="33" customHeight="1">
      <c r="B392" s="31"/>
      <c r="C392" s="131" t="s">
        <v>708</v>
      </c>
      <c r="D392" s="131" t="s">
        <v>253</v>
      </c>
      <c r="E392" s="132" t="s">
        <v>2764</v>
      </c>
      <c r="F392" s="133" t="s">
        <v>2765</v>
      </c>
      <c r="G392" s="134" t="s">
        <v>305</v>
      </c>
      <c r="H392" s="135">
        <v>0.75</v>
      </c>
      <c r="I392" s="136"/>
      <c r="J392" s="137">
        <f>ROUND(I392*H392,2)</f>
        <v>0</v>
      </c>
      <c r="K392" s="138"/>
      <c r="L392" s="31"/>
      <c r="M392" s="139" t="s">
        <v>20</v>
      </c>
      <c r="N392" s="140" t="s">
        <v>45</v>
      </c>
      <c r="P392" s="141">
        <f>O392*H392</f>
        <v>0</v>
      </c>
      <c r="Q392" s="141">
        <v>0</v>
      </c>
      <c r="R392" s="141">
        <f>Q392*H392</f>
        <v>0</v>
      </c>
      <c r="S392" s="141">
        <v>0</v>
      </c>
      <c r="T392" s="142">
        <f>S392*H392</f>
        <v>0</v>
      </c>
      <c r="AR392" s="143" t="s">
        <v>378</v>
      </c>
      <c r="AT392" s="143" t="s">
        <v>253</v>
      </c>
      <c r="AU392" s="143" t="s">
        <v>86</v>
      </c>
      <c r="AY392" s="16" t="s">
        <v>250</v>
      </c>
      <c r="BE392" s="144">
        <f>IF(N392="základní",J392,0)</f>
        <v>0</v>
      </c>
      <c r="BF392" s="144">
        <f>IF(N392="snížená",J392,0)</f>
        <v>0</v>
      </c>
      <c r="BG392" s="144">
        <f>IF(N392="zákl. přenesená",J392,0)</f>
        <v>0</v>
      </c>
      <c r="BH392" s="144">
        <f>IF(N392="sníž. přenesená",J392,0)</f>
        <v>0</v>
      </c>
      <c r="BI392" s="144">
        <f>IF(N392="nulová",J392,0)</f>
        <v>0</v>
      </c>
      <c r="BJ392" s="16" t="s">
        <v>86</v>
      </c>
      <c r="BK392" s="144">
        <f>ROUND(I392*H392,2)</f>
        <v>0</v>
      </c>
      <c r="BL392" s="16" t="s">
        <v>378</v>
      </c>
      <c r="BM392" s="143" t="s">
        <v>4976</v>
      </c>
    </row>
    <row r="393" spans="2:65" s="1" customFormat="1">
      <c r="B393" s="31"/>
      <c r="D393" s="145" t="s">
        <v>259</v>
      </c>
      <c r="F393" s="146" t="s">
        <v>2767</v>
      </c>
      <c r="I393" s="147"/>
      <c r="L393" s="31"/>
      <c r="M393" s="148"/>
      <c r="T393" s="50"/>
      <c r="AT393" s="16" t="s">
        <v>259</v>
      </c>
      <c r="AU393" s="16" t="s">
        <v>86</v>
      </c>
    </row>
    <row r="394" spans="2:65" s="12" customFormat="1">
      <c r="B394" s="149"/>
      <c r="D394" s="150" t="s">
        <v>261</v>
      </c>
      <c r="E394" s="151" t="s">
        <v>20</v>
      </c>
      <c r="F394" s="152" t="s">
        <v>4977</v>
      </c>
      <c r="H394" s="153">
        <v>0.75</v>
      </c>
      <c r="I394" s="154"/>
      <c r="L394" s="149"/>
      <c r="M394" s="155"/>
      <c r="T394" s="156"/>
      <c r="AT394" s="151" t="s">
        <v>261</v>
      </c>
      <c r="AU394" s="151" t="s">
        <v>86</v>
      </c>
      <c r="AV394" s="12" t="s">
        <v>86</v>
      </c>
      <c r="AW394" s="12" t="s">
        <v>34</v>
      </c>
      <c r="AX394" s="12" t="s">
        <v>73</v>
      </c>
      <c r="AY394" s="151" t="s">
        <v>250</v>
      </c>
    </row>
    <row r="395" spans="2:65" s="1" customFormat="1" ht="24.2" customHeight="1">
      <c r="B395" s="31"/>
      <c r="C395" s="163" t="s">
        <v>713</v>
      </c>
      <c r="D395" s="163" t="s">
        <v>561</v>
      </c>
      <c r="E395" s="164" t="s">
        <v>2760</v>
      </c>
      <c r="F395" s="165" t="s">
        <v>2761</v>
      </c>
      <c r="G395" s="166" t="s">
        <v>681</v>
      </c>
      <c r="H395" s="167">
        <v>3.9750000000000001</v>
      </c>
      <c r="I395" s="168"/>
      <c r="J395" s="169">
        <f>ROUND(I395*H395,2)</f>
        <v>0</v>
      </c>
      <c r="K395" s="170"/>
      <c r="L395" s="171"/>
      <c r="M395" s="172" t="s">
        <v>20</v>
      </c>
      <c r="N395" s="173" t="s">
        <v>45</v>
      </c>
      <c r="P395" s="141">
        <f>O395*H395</f>
        <v>0</v>
      </c>
      <c r="Q395" s="141">
        <v>1E-3</v>
      </c>
      <c r="R395" s="141">
        <f>Q395*H395</f>
        <v>3.9750000000000002E-3</v>
      </c>
      <c r="S395" s="141">
        <v>0</v>
      </c>
      <c r="T395" s="142">
        <f>S395*H395</f>
        <v>0</v>
      </c>
      <c r="AR395" s="143" t="s">
        <v>478</v>
      </c>
      <c r="AT395" s="143" t="s">
        <v>561</v>
      </c>
      <c r="AU395" s="143" t="s">
        <v>86</v>
      </c>
      <c r="AY395" s="16" t="s">
        <v>250</v>
      </c>
      <c r="BE395" s="144">
        <f>IF(N395="základní",J395,0)</f>
        <v>0</v>
      </c>
      <c r="BF395" s="144">
        <f>IF(N395="snížená",J395,0)</f>
        <v>0</v>
      </c>
      <c r="BG395" s="144">
        <f>IF(N395="zákl. přenesená",J395,0)</f>
        <v>0</v>
      </c>
      <c r="BH395" s="144">
        <f>IF(N395="sníž. přenesená",J395,0)</f>
        <v>0</v>
      </c>
      <c r="BI395" s="144">
        <f>IF(N395="nulová",J395,0)</f>
        <v>0</v>
      </c>
      <c r="BJ395" s="16" t="s">
        <v>86</v>
      </c>
      <c r="BK395" s="144">
        <f>ROUND(I395*H395,2)</f>
        <v>0</v>
      </c>
      <c r="BL395" s="16" t="s">
        <v>378</v>
      </c>
      <c r="BM395" s="143" t="s">
        <v>4978</v>
      </c>
    </row>
    <row r="396" spans="2:65" s="12" customFormat="1">
      <c r="B396" s="149"/>
      <c r="D396" s="150" t="s">
        <v>261</v>
      </c>
      <c r="F396" s="152" t="s">
        <v>4979</v>
      </c>
      <c r="H396" s="153">
        <v>3.9750000000000001</v>
      </c>
      <c r="I396" s="154"/>
      <c r="L396" s="149"/>
      <c r="M396" s="155"/>
      <c r="T396" s="156"/>
      <c r="AT396" s="151" t="s">
        <v>261</v>
      </c>
      <c r="AU396" s="151" t="s">
        <v>86</v>
      </c>
      <c r="AV396" s="12" t="s">
        <v>86</v>
      </c>
      <c r="AW396" s="12" t="s">
        <v>4</v>
      </c>
      <c r="AX396" s="12" t="s">
        <v>80</v>
      </c>
      <c r="AY396" s="151" t="s">
        <v>250</v>
      </c>
    </row>
    <row r="397" spans="2:65" s="1" customFormat="1" ht="49.15" customHeight="1">
      <c r="B397" s="31"/>
      <c r="C397" s="131" t="s">
        <v>718</v>
      </c>
      <c r="D397" s="131" t="s">
        <v>253</v>
      </c>
      <c r="E397" s="132" t="s">
        <v>2771</v>
      </c>
      <c r="F397" s="133" t="s">
        <v>2772</v>
      </c>
      <c r="G397" s="134" t="s">
        <v>273</v>
      </c>
      <c r="H397" s="135">
        <v>6.0000000000000001E-3</v>
      </c>
      <c r="I397" s="136"/>
      <c r="J397" s="137">
        <f>ROUND(I397*H397,2)</f>
        <v>0</v>
      </c>
      <c r="K397" s="138"/>
      <c r="L397" s="31"/>
      <c r="M397" s="139" t="s">
        <v>20</v>
      </c>
      <c r="N397" s="140" t="s">
        <v>45</v>
      </c>
      <c r="P397" s="141">
        <f>O397*H397</f>
        <v>0</v>
      </c>
      <c r="Q397" s="141">
        <v>0</v>
      </c>
      <c r="R397" s="141">
        <f>Q397*H397</f>
        <v>0</v>
      </c>
      <c r="S397" s="141">
        <v>0</v>
      </c>
      <c r="T397" s="142">
        <f>S397*H397</f>
        <v>0</v>
      </c>
      <c r="AR397" s="143" t="s">
        <v>378</v>
      </c>
      <c r="AT397" s="143" t="s">
        <v>253</v>
      </c>
      <c r="AU397" s="143" t="s">
        <v>86</v>
      </c>
      <c r="AY397" s="16" t="s">
        <v>250</v>
      </c>
      <c r="BE397" s="144">
        <f>IF(N397="základní",J397,0)</f>
        <v>0</v>
      </c>
      <c r="BF397" s="144">
        <f>IF(N397="snížená",J397,0)</f>
        <v>0</v>
      </c>
      <c r="BG397" s="144">
        <f>IF(N397="zákl. přenesená",J397,0)</f>
        <v>0</v>
      </c>
      <c r="BH397" s="144">
        <f>IF(N397="sníž. přenesená",J397,0)</f>
        <v>0</v>
      </c>
      <c r="BI397" s="144">
        <f>IF(N397="nulová",J397,0)</f>
        <v>0</v>
      </c>
      <c r="BJ397" s="16" t="s">
        <v>86</v>
      </c>
      <c r="BK397" s="144">
        <f>ROUND(I397*H397,2)</f>
        <v>0</v>
      </c>
      <c r="BL397" s="16" t="s">
        <v>378</v>
      </c>
      <c r="BM397" s="143" t="s">
        <v>4980</v>
      </c>
    </row>
    <row r="398" spans="2:65" s="1" customFormat="1">
      <c r="B398" s="31"/>
      <c r="D398" s="145" t="s">
        <v>259</v>
      </c>
      <c r="F398" s="146" t="s">
        <v>2774</v>
      </c>
      <c r="I398" s="147"/>
      <c r="L398" s="31"/>
      <c r="M398" s="148"/>
      <c r="T398" s="50"/>
      <c r="AT398" s="16" t="s">
        <v>259</v>
      </c>
      <c r="AU398" s="16" t="s">
        <v>86</v>
      </c>
    </row>
    <row r="399" spans="2:65" s="1" customFormat="1" ht="55.5" customHeight="1">
      <c r="B399" s="31"/>
      <c r="C399" s="131" t="s">
        <v>725</v>
      </c>
      <c r="D399" s="131" t="s">
        <v>253</v>
      </c>
      <c r="E399" s="132" t="s">
        <v>2775</v>
      </c>
      <c r="F399" s="133" t="s">
        <v>2776</v>
      </c>
      <c r="G399" s="134" t="s">
        <v>273</v>
      </c>
      <c r="H399" s="135">
        <v>6.0000000000000001E-3</v>
      </c>
      <c r="I399" s="136"/>
      <c r="J399" s="137">
        <f>ROUND(I399*H399,2)</f>
        <v>0</v>
      </c>
      <c r="K399" s="138"/>
      <c r="L399" s="31"/>
      <c r="M399" s="139" t="s">
        <v>20</v>
      </c>
      <c r="N399" s="140" t="s">
        <v>45</v>
      </c>
      <c r="P399" s="141">
        <f>O399*H399</f>
        <v>0</v>
      </c>
      <c r="Q399" s="141">
        <v>0</v>
      </c>
      <c r="R399" s="141">
        <f>Q399*H399</f>
        <v>0</v>
      </c>
      <c r="S399" s="141">
        <v>0</v>
      </c>
      <c r="T399" s="142">
        <f>S399*H399</f>
        <v>0</v>
      </c>
      <c r="AR399" s="143" t="s">
        <v>378</v>
      </c>
      <c r="AT399" s="143" t="s">
        <v>253</v>
      </c>
      <c r="AU399" s="143" t="s">
        <v>86</v>
      </c>
      <c r="AY399" s="16" t="s">
        <v>250</v>
      </c>
      <c r="BE399" s="144">
        <f>IF(N399="základní",J399,0)</f>
        <v>0</v>
      </c>
      <c r="BF399" s="144">
        <f>IF(N399="snížená",J399,0)</f>
        <v>0</v>
      </c>
      <c r="BG399" s="144">
        <f>IF(N399="zákl. přenesená",J399,0)</f>
        <v>0</v>
      </c>
      <c r="BH399" s="144">
        <f>IF(N399="sníž. přenesená",J399,0)</f>
        <v>0</v>
      </c>
      <c r="BI399" s="144">
        <f>IF(N399="nulová",J399,0)</f>
        <v>0</v>
      </c>
      <c r="BJ399" s="16" t="s">
        <v>86</v>
      </c>
      <c r="BK399" s="144">
        <f>ROUND(I399*H399,2)</f>
        <v>0</v>
      </c>
      <c r="BL399" s="16" t="s">
        <v>378</v>
      </c>
      <c r="BM399" s="143" t="s">
        <v>4981</v>
      </c>
    </row>
    <row r="400" spans="2:65" s="1" customFormat="1">
      <c r="B400" s="31"/>
      <c r="D400" s="145" t="s">
        <v>259</v>
      </c>
      <c r="F400" s="146" t="s">
        <v>2778</v>
      </c>
      <c r="I400" s="147"/>
      <c r="L400" s="31"/>
      <c r="M400" s="148"/>
      <c r="T400" s="50"/>
      <c r="AT400" s="16" t="s">
        <v>259</v>
      </c>
      <c r="AU400" s="16" t="s">
        <v>86</v>
      </c>
    </row>
    <row r="401" spans="2:65" s="11" customFormat="1" ht="22.9" customHeight="1">
      <c r="B401" s="119"/>
      <c r="D401" s="120" t="s">
        <v>72</v>
      </c>
      <c r="E401" s="129" t="s">
        <v>2779</v>
      </c>
      <c r="F401" s="129" t="s">
        <v>2780</v>
      </c>
      <c r="I401" s="122"/>
      <c r="J401" s="130">
        <f>BK401</f>
        <v>0</v>
      </c>
      <c r="L401" s="119"/>
      <c r="M401" s="124"/>
      <c r="P401" s="125">
        <f>SUM(P402:P404)</f>
        <v>0</v>
      </c>
      <c r="R401" s="125">
        <f>SUM(R402:R404)</f>
        <v>0</v>
      </c>
      <c r="T401" s="126">
        <f>SUM(T402:T404)</f>
        <v>2.3280000000000002E-3</v>
      </c>
      <c r="AR401" s="120" t="s">
        <v>86</v>
      </c>
      <c r="AT401" s="127" t="s">
        <v>72</v>
      </c>
      <c r="AU401" s="127" t="s">
        <v>80</v>
      </c>
      <c r="AY401" s="120" t="s">
        <v>250</v>
      </c>
      <c r="BK401" s="128">
        <f>SUM(BK402:BK404)</f>
        <v>0</v>
      </c>
    </row>
    <row r="402" spans="2:65" s="1" customFormat="1" ht="24.2" customHeight="1">
      <c r="B402" s="31"/>
      <c r="C402" s="131" t="s">
        <v>734</v>
      </c>
      <c r="D402" s="131" t="s">
        <v>253</v>
      </c>
      <c r="E402" s="132" t="s">
        <v>2781</v>
      </c>
      <c r="F402" s="133" t="s">
        <v>2782</v>
      </c>
      <c r="G402" s="134" t="s">
        <v>305</v>
      </c>
      <c r="H402" s="135">
        <v>0.38800000000000001</v>
      </c>
      <c r="I402" s="136"/>
      <c r="J402" s="137">
        <f>ROUND(I402*H402,2)</f>
        <v>0</v>
      </c>
      <c r="K402" s="138"/>
      <c r="L402" s="31"/>
      <c r="M402" s="139" t="s">
        <v>20</v>
      </c>
      <c r="N402" s="140" t="s">
        <v>45</v>
      </c>
      <c r="P402" s="141">
        <f>O402*H402</f>
        <v>0</v>
      </c>
      <c r="Q402" s="141">
        <v>0</v>
      </c>
      <c r="R402" s="141">
        <f>Q402*H402</f>
        <v>0</v>
      </c>
      <c r="S402" s="141">
        <v>6.0000000000000001E-3</v>
      </c>
      <c r="T402" s="142">
        <f>S402*H402</f>
        <v>2.3280000000000002E-3</v>
      </c>
      <c r="AR402" s="143" t="s">
        <v>378</v>
      </c>
      <c r="AT402" s="143" t="s">
        <v>253</v>
      </c>
      <c r="AU402" s="143" t="s">
        <v>86</v>
      </c>
      <c r="AY402" s="16" t="s">
        <v>250</v>
      </c>
      <c r="BE402" s="144">
        <f>IF(N402="základní",J402,0)</f>
        <v>0</v>
      </c>
      <c r="BF402" s="144">
        <f>IF(N402="snížená",J402,0)</f>
        <v>0</v>
      </c>
      <c r="BG402" s="144">
        <f>IF(N402="zákl. přenesená",J402,0)</f>
        <v>0</v>
      </c>
      <c r="BH402" s="144">
        <f>IF(N402="sníž. přenesená",J402,0)</f>
        <v>0</v>
      </c>
      <c r="BI402" s="144">
        <f>IF(N402="nulová",J402,0)</f>
        <v>0</v>
      </c>
      <c r="BJ402" s="16" t="s">
        <v>86</v>
      </c>
      <c r="BK402" s="144">
        <f>ROUND(I402*H402,2)</f>
        <v>0</v>
      </c>
      <c r="BL402" s="16" t="s">
        <v>378</v>
      </c>
      <c r="BM402" s="143" t="s">
        <v>4982</v>
      </c>
    </row>
    <row r="403" spans="2:65" s="1" customFormat="1">
      <c r="B403" s="31"/>
      <c r="D403" s="145" t="s">
        <v>259</v>
      </c>
      <c r="F403" s="146" t="s">
        <v>2784</v>
      </c>
      <c r="I403" s="147"/>
      <c r="L403" s="31"/>
      <c r="M403" s="148"/>
      <c r="T403" s="50"/>
      <c r="AT403" s="16" t="s">
        <v>259</v>
      </c>
      <c r="AU403" s="16" t="s">
        <v>86</v>
      </c>
    </row>
    <row r="404" spans="2:65" s="12" customFormat="1">
      <c r="B404" s="149"/>
      <c r="D404" s="150" t="s">
        <v>261</v>
      </c>
      <c r="E404" s="151" t="s">
        <v>20</v>
      </c>
      <c r="F404" s="152" t="s">
        <v>2709</v>
      </c>
      <c r="H404" s="153">
        <v>0.38800000000000001</v>
      </c>
      <c r="I404" s="154"/>
      <c r="L404" s="149"/>
      <c r="M404" s="155"/>
      <c r="T404" s="156"/>
      <c r="AT404" s="151" t="s">
        <v>261</v>
      </c>
      <c r="AU404" s="151" t="s">
        <v>86</v>
      </c>
      <c r="AV404" s="12" t="s">
        <v>86</v>
      </c>
      <c r="AW404" s="12" t="s">
        <v>34</v>
      </c>
      <c r="AX404" s="12" t="s">
        <v>73</v>
      </c>
      <c r="AY404" s="151" t="s">
        <v>250</v>
      </c>
    </row>
    <row r="405" spans="2:65" s="11" customFormat="1" ht="22.9" customHeight="1">
      <c r="B405" s="119"/>
      <c r="D405" s="120" t="s">
        <v>72</v>
      </c>
      <c r="E405" s="129" t="s">
        <v>868</v>
      </c>
      <c r="F405" s="129" t="s">
        <v>869</v>
      </c>
      <c r="I405" s="122"/>
      <c r="J405" s="130">
        <f>BK405</f>
        <v>0</v>
      </c>
      <c r="L405" s="119"/>
      <c r="M405" s="124"/>
      <c r="P405" s="125">
        <f>SUM(P406:P414)</f>
        <v>0</v>
      </c>
      <c r="R405" s="125">
        <f>SUM(R406:R414)</f>
        <v>2.1175739999999998E-2</v>
      </c>
      <c r="T405" s="126">
        <f>SUM(T406:T414)</f>
        <v>0</v>
      </c>
      <c r="AR405" s="120" t="s">
        <v>86</v>
      </c>
      <c r="AT405" s="127" t="s">
        <v>72</v>
      </c>
      <c r="AU405" s="127" t="s">
        <v>80</v>
      </c>
      <c r="AY405" s="120" t="s">
        <v>250</v>
      </c>
      <c r="BK405" s="128">
        <f>SUM(BK406:BK414)</f>
        <v>0</v>
      </c>
    </row>
    <row r="406" spans="2:65" s="1" customFormat="1" ht="44.25" customHeight="1">
      <c r="B406" s="31"/>
      <c r="C406" s="131" t="s">
        <v>741</v>
      </c>
      <c r="D406" s="131" t="s">
        <v>253</v>
      </c>
      <c r="E406" s="132" t="s">
        <v>4983</v>
      </c>
      <c r="F406" s="133" t="s">
        <v>4984</v>
      </c>
      <c r="G406" s="134" t="s">
        <v>305</v>
      </c>
      <c r="H406" s="135">
        <v>3.069</v>
      </c>
      <c r="I406" s="136"/>
      <c r="J406" s="137">
        <f>ROUND(I406*H406,2)</f>
        <v>0</v>
      </c>
      <c r="K406" s="138"/>
      <c r="L406" s="31"/>
      <c r="M406" s="139" t="s">
        <v>20</v>
      </c>
      <c r="N406" s="140" t="s">
        <v>45</v>
      </c>
      <c r="P406" s="141">
        <f>O406*H406</f>
        <v>0</v>
      </c>
      <c r="Q406" s="141">
        <v>6.0600000000000003E-3</v>
      </c>
      <c r="R406" s="141">
        <f>Q406*H406</f>
        <v>1.8598139999999999E-2</v>
      </c>
      <c r="S406" s="141">
        <v>0</v>
      </c>
      <c r="T406" s="142">
        <f>S406*H406</f>
        <v>0</v>
      </c>
      <c r="AR406" s="143" t="s">
        <v>378</v>
      </c>
      <c r="AT406" s="143" t="s">
        <v>253</v>
      </c>
      <c r="AU406" s="143" t="s">
        <v>86</v>
      </c>
      <c r="AY406" s="16" t="s">
        <v>250</v>
      </c>
      <c r="BE406" s="144">
        <f>IF(N406="základní",J406,0)</f>
        <v>0</v>
      </c>
      <c r="BF406" s="144">
        <f>IF(N406="snížená",J406,0)</f>
        <v>0</v>
      </c>
      <c r="BG406" s="144">
        <f>IF(N406="zákl. přenesená",J406,0)</f>
        <v>0</v>
      </c>
      <c r="BH406" s="144">
        <f>IF(N406="sníž. přenesená",J406,0)</f>
        <v>0</v>
      </c>
      <c r="BI406" s="144">
        <f>IF(N406="nulová",J406,0)</f>
        <v>0</v>
      </c>
      <c r="BJ406" s="16" t="s">
        <v>86</v>
      </c>
      <c r="BK406" s="144">
        <f>ROUND(I406*H406,2)</f>
        <v>0</v>
      </c>
      <c r="BL406" s="16" t="s">
        <v>378</v>
      </c>
      <c r="BM406" s="143" t="s">
        <v>4985</v>
      </c>
    </row>
    <row r="407" spans="2:65" s="1" customFormat="1">
      <c r="B407" s="31"/>
      <c r="D407" s="145" t="s">
        <v>259</v>
      </c>
      <c r="F407" s="146" t="s">
        <v>4986</v>
      </c>
      <c r="I407" s="147"/>
      <c r="L407" s="31"/>
      <c r="M407" s="148"/>
      <c r="T407" s="50"/>
      <c r="AT407" s="16" t="s">
        <v>259</v>
      </c>
      <c r="AU407" s="16" t="s">
        <v>86</v>
      </c>
    </row>
    <row r="408" spans="2:65" s="12" customFormat="1">
      <c r="B408" s="149"/>
      <c r="D408" s="150" t="s">
        <v>261</v>
      </c>
      <c r="E408" s="151" t="s">
        <v>20</v>
      </c>
      <c r="F408" s="152" t="s">
        <v>4987</v>
      </c>
      <c r="H408" s="153">
        <v>3.069</v>
      </c>
      <c r="I408" s="154"/>
      <c r="L408" s="149"/>
      <c r="M408" s="155"/>
      <c r="T408" s="156"/>
      <c r="AT408" s="151" t="s">
        <v>261</v>
      </c>
      <c r="AU408" s="151" t="s">
        <v>86</v>
      </c>
      <c r="AV408" s="12" t="s">
        <v>86</v>
      </c>
      <c r="AW408" s="12" t="s">
        <v>34</v>
      </c>
      <c r="AX408" s="12" t="s">
        <v>73</v>
      </c>
      <c r="AY408" s="151" t="s">
        <v>250</v>
      </c>
    </row>
    <row r="409" spans="2:65" s="1" customFormat="1" ht="16.5" customHeight="1">
      <c r="B409" s="31"/>
      <c r="C409" s="163" t="s">
        <v>746</v>
      </c>
      <c r="D409" s="163" t="s">
        <v>561</v>
      </c>
      <c r="E409" s="164" t="s">
        <v>4988</v>
      </c>
      <c r="F409" s="165" t="s">
        <v>4989</v>
      </c>
      <c r="G409" s="166" t="s">
        <v>305</v>
      </c>
      <c r="H409" s="167">
        <v>3.222</v>
      </c>
      <c r="I409" s="168"/>
      <c r="J409" s="169">
        <f>ROUND(I409*H409,2)</f>
        <v>0</v>
      </c>
      <c r="K409" s="170"/>
      <c r="L409" s="171"/>
      <c r="M409" s="172" t="s">
        <v>20</v>
      </c>
      <c r="N409" s="173" t="s">
        <v>45</v>
      </c>
      <c r="P409" s="141">
        <f>O409*H409</f>
        <v>0</v>
      </c>
      <c r="Q409" s="141">
        <v>8.0000000000000004E-4</v>
      </c>
      <c r="R409" s="141">
        <f>Q409*H409</f>
        <v>2.5776000000000002E-3</v>
      </c>
      <c r="S409" s="141">
        <v>0</v>
      </c>
      <c r="T409" s="142">
        <f>S409*H409</f>
        <v>0</v>
      </c>
      <c r="AR409" s="143" t="s">
        <v>478</v>
      </c>
      <c r="AT409" s="143" t="s">
        <v>561</v>
      </c>
      <c r="AU409" s="143" t="s">
        <v>86</v>
      </c>
      <c r="AY409" s="16" t="s">
        <v>250</v>
      </c>
      <c r="BE409" s="144">
        <f>IF(N409="základní",J409,0)</f>
        <v>0</v>
      </c>
      <c r="BF409" s="144">
        <f>IF(N409="snížená",J409,0)</f>
        <v>0</v>
      </c>
      <c r="BG409" s="144">
        <f>IF(N409="zákl. přenesená",J409,0)</f>
        <v>0</v>
      </c>
      <c r="BH409" s="144">
        <f>IF(N409="sníž. přenesená",J409,0)</f>
        <v>0</v>
      </c>
      <c r="BI409" s="144">
        <f>IF(N409="nulová",J409,0)</f>
        <v>0</v>
      </c>
      <c r="BJ409" s="16" t="s">
        <v>86</v>
      </c>
      <c r="BK409" s="144">
        <f>ROUND(I409*H409,2)</f>
        <v>0</v>
      </c>
      <c r="BL409" s="16" t="s">
        <v>378</v>
      </c>
      <c r="BM409" s="143" t="s">
        <v>4990</v>
      </c>
    </row>
    <row r="410" spans="2:65" s="12" customFormat="1">
      <c r="B410" s="149"/>
      <c r="D410" s="150" t="s">
        <v>261</v>
      </c>
      <c r="F410" s="152" t="s">
        <v>4991</v>
      </c>
      <c r="H410" s="153">
        <v>3.222</v>
      </c>
      <c r="I410" s="154"/>
      <c r="L410" s="149"/>
      <c r="M410" s="155"/>
      <c r="T410" s="156"/>
      <c r="AT410" s="151" t="s">
        <v>261</v>
      </c>
      <c r="AU410" s="151" t="s">
        <v>86</v>
      </c>
      <c r="AV410" s="12" t="s">
        <v>86</v>
      </c>
      <c r="AW410" s="12" t="s">
        <v>4</v>
      </c>
      <c r="AX410" s="12" t="s">
        <v>80</v>
      </c>
      <c r="AY410" s="151" t="s">
        <v>250</v>
      </c>
    </row>
    <row r="411" spans="2:65" s="1" customFormat="1" ht="49.15" customHeight="1">
      <c r="B411" s="31"/>
      <c r="C411" s="131" t="s">
        <v>751</v>
      </c>
      <c r="D411" s="131" t="s">
        <v>253</v>
      </c>
      <c r="E411" s="132" t="s">
        <v>893</v>
      </c>
      <c r="F411" s="133" t="s">
        <v>894</v>
      </c>
      <c r="G411" s="134" t="s">
        <v>273</v>
      </c>
      <c r="H411" s="135">
        <v>2.1000000000000001E-2</v>
      </c>
      <c r="I411" s="136"/>
      <c r="J411" s="137">
        <f>ROUND(I411*H411,2)</f>
        <v>0</v>
      </c>
      <c r="K411" s="138"/>
      <c r="L411" s="31"/>
      <c r="M411" s="139" t="s">
        <v>20</v>
      </c>
      <c r="N411" s="140" t="s">
        <v>45</v>
      </c>
      <c r="P411" s="141">
        <f>O411*H411</f>
        <v>0</v>
      </c>
      <c r="Q411" s="141">
        <v>0</v>
      </c>
      <c r="R411" s="141">
        <f>Q411*H411</f>
        <v>0</v>
      </c>
      <c r="S411" s="141">
        <v>0</v>
      </c>
      <c r="T411" s="142">
        <f>S411*H411</f>
        <v>0</v>
      </c>
      <c r="AR411" s="143" t="s">
        <v>378</v>
      </c>
      <c r="AT411" s="143" t="s">
        <v>253</v>
      </c>
      <c r="AU411" s="143" t="s">
        <v>86</v>
      </c>
      <c r="AY411" s="16" t="s">
        <v>250</v>
      </c>
      <c r="BE411" s="144">
        <f>IF(N411="základní",J411,0)</f>
        <v>0</v>
      </c>
      <c r="BF411" s="144">
        <f>IF(N411="snížená",J411,0)</f>
        <v>0</v>
      </c>
      <c r="BG411" s="144">
        <f>IF(N411="zákl. přenesená",J411,0)</f>
        <v>0</v>
      </c>
      <c r="BH411" s="144">
        <f>IF(N411="sníž. přenesená",J411,0)</f>
        <v>0</v>
      </c>
      <c r="BI411" s="144">
        <f>IF(N411="nulová",J411,0)</f>
        <v>0</v>
      </c>
      <c r="BJ411" s="16" t="s">
        <v>86</v>
      </c>
      <c r="BK411" s="144">
        <f>ROUND(I411*H411,2)</f>
        <v>0</v>
      </c>
      <c r="BL411" s="16" t="s">
        <v>378</v>
      </c>
      <c r="BM411" s="143" t="s">
        <v>4992</v>
      </c>
    </row>
    <row r="412" spans="2:65" s="1" customFormat="1">
      <c r="B412" s="31"/>
      <c r="D412" s="145" t="s">
        <v>259</v>
      </c>
      <c r="F412" s="146" t="s">
        <v>896</v>
      </c>
      <c r="I412" s="147"/>
      <c r="L412" s="31"/>
      <c r="M412" s="148"/>
      <c r="T412" s="50"/>
      <c r="AT412" s="16" t="s">
        <v>259</v>
      </c>
      <c r="AU412" s="16" t="s">
        <v>86</v>
      </c>
    </row>
    <row r="413" spans="2:65" s="1" customFormat="1" ht="49.15" customHeight="1">
      <c r="B413" s="31"/>
      <c r="C413" s="131" t="s">
        <v>756</v>
      </c>
      <c r="D413" s="131" t="s">
        <v>253</v>
      </c>
      <c r="E413" s="132" t="s">
        <v>897</v>
      </c>
      <c r="F413" s="133" t="s">
        <v>898</v>
      </c>
      <c r="G413" s="134" t="s">
        <v>273</v>
      </c>
      <c r="H413" s="135">
        <v>2.1000000000000001E-2</v>
      </c>
      <c r="I413" s="136"/>
      <c r="J413" s="137">
        <f>ROUND(I413*H413,2)</f>
        <v>0</v>
      </c>
      <c r="K413" s="138"/>
      <c r="L413" s="31"/>
      <c r="M413" s="139" t="s">
        <v>20</v>
      </c>
      <c r="N413" s="140" t="s">
        <v>45</v>
      </c>
      <c r="P413" s="141">
        <f>O413*H413</f>
        <v>0</v>
      </c>
      <c r="Q413" s="141">
        <v>0</v>
      </c>
      <c r="R413" s="141">
        <f>Q413*H413</f>
        <v>0</v>
      </c>
      <c r="S413" s="141">
        <v>0</v>
      </c>
      <c r="T413" s="142">
        <f>S413*H413</f>
        <v>0</v>
      </c>
      <c r="AR413" s="143" t="s">
        <v>378</v>
      </c>
      <c r="AT413" s="143" t="s">
        <v>253</v>
      </c>
      <c r="AU413" s="143" t="s">
        <v>86</v>
      </c>
      <c r="AY413" s="16" t="s">
        <v>250</v>
      </c>
      <c r="BE413" s="144">
        <f>IF(N413="základní",J413,0)</f>
        <v>0</v>
      </c>
      <c r="BF413" s="144">
        <f>IF(N413="snížená",J413,0)</f>
        <v>0</v>
      </c>
      <c r="BG413" s="144">
        <f>IF(N413="zákl. přenesená",J413,0)</f>
        <v>0</v>
      </c>
      <c r="BH413" s="144">
        <f>IF(N413="sníž. přenesená",J413,0)</f>
        <v>0</v>
      </c>
      <c r="BI413" s="144">
        <f>IF(N413="nulová",J413,0)</f>
        <v>0</v>
      </c>
      <c r="BJ413" s="16" t="s">
        <v>86</v>
      </c>
      <c r="BK413" s="144">
        <f>ROUND(I413*H413,2)</f>
        <v>0</v>
      </c>
      <c r="BL413" s="16" t="s">
        <v>378</v>
      </c>
      <c r="BM413" s="143" t="s">
        <v>4993</v>
      </c>
    </row>
    <row r="414" spans="2:65" s="1" customFormat="1">
      <c r="B414" s="31"/>
      <c r="D414" s="145" t="s">
        <v>259</v>
      </c>
      <c r="F414" s="146" t="s">
        <v>900</v>
      </c>
      <c r="I414" s="147"/>
      <c r="L414" s="31"/>
      <c r="M414" s="148"/>
      <c r="T414" s="50"/>
      <c r="AT414" s="16" t="s">
        <v>259</v>
      </c>
      <c r="AU414" s="16" t="s">
        <v>86</v>
      </c>
    </row>
    <row r="415" spans="2:65" s="11" customFormat="1" ht="22.9" customHeight="1">
      <c r="B415" s="119"/>
      <c r="D415" s="120" t="s">
        <v>72</v>
      </c>
      <c r="E415" s="129" t="s">
        <v>2803</v>
      </c>
      <c r="F415" s="129" t="s">
        <v>2804</v>
      </c>
      <c r="I415" s="122"/>
      <c r="J415" s="130">
        <f>BK415</f>
        <v>0</v>
      </c>
      <c r="L415" s="119"/>
      <c r="M415" s="124"/>
      <c r="P415" s="125">
        <f>SUM(P416:P433)</f>
        <v>0</v>
      </c>
      <c r="R415" s="125">
        <f>SUM(R416:R433)</f>
        <v>2.0826880000000006E-2</v>
      </c>
      <c r="T415" s="126">
        <f>SUM(T416:T433)</f>
        <v>0.45529000000000003</v>
      </c>
      <c r="AR415" s="120" t="s">
        <v>86</v>
      </c>
      <c r="AT415" s="127" t="s">
        <v>72</v>
      </c>
      <c r="AU415" s="127" t="s">
        <v>80</v>
      </c>
      <c r="AY415" s="120" t="s">
        <v>250</v>
      </c>
      <c r="BK415" s="128">
        <f>SUM(BK416:BK433)</f>
        <v>0</v>
      </c>
    </row>
    <row r="416" spans="2:65" s="1" customFormat="1" ht="24.2" customHeight="1">
      <c r="B416" s="31"/>
      <c r="C416" s="131" t="s">
        <v>761</v>
      </c>
      <c r="D416" s="131" t="s">
        <v>253</v>
      </c>
      <c r="E416" s="132" t="s">
        <v>2805</v>
      </c>
      <c r="F416" s="133" t="s">
        <v>2806</v>
      </c>
      <c r="G416" s="134" t="s">
        <v>283</v>
      </c>
      <c r="H416" s="135">
        <v>28</v>
      </c>
      <c r="I416" s="136"/>
      <c r="J416" s="137">
        <f>ROUND(I416*H416,2)</f>
        <v>0</v>
      </c>
      <c r="K416" s="138"/>
      <c r="L416" s="31"/>
      <c r="M416" s="139" t="s">
        <v>20</v>
      </c>
      <c r="N416" s="140" t="s">
        <v>45</v>
      </c>
      <c r="P416" s="141">
        <f>O416*H416</f>
        <v>0</v>
      </c>
      <c r="Q416" s="141">
        <v>2.4420000000000003E-4</v>
      </c>
      <c r="R416" s="141">
        <f>Q416*H416</f>
        <v>6.837600000000001E-3</v>
      </c>
      <c r="S416" s="141">
        <v>2.5400000000000002E-3</v>
      </c>
      <c r="T416" s="142">
        <f>S416*H416</f>
        <v>7.1120000000000003E-2</v>
      </c>
      <c r="AR416" s="143" t="s">
        <v>378</v>
      </c>
      <c r="AT416" s="143" t="s">
        <v>253</v>
      </c>
      <c r="AU416" s="143" t="s">
        <v>86</v>
      </c>
      <c r="AY416" s="16" t="s">
        <v>250</v>
      </c>
      <c r="BE416" s="144">
        <f>IF(N416="základní",J416,0)</f>
        <v>0</v>
      </c>
      <c r="BF416" s="144">
        <f>IF(N416="snížená",J416,0)</f>
        <v>0</v>
      </c>
      <c r="BG416" s="144">
        <f>IF(N416="zákl. přenesená",J416,0)</f>
        <v>0</v>
      </c>
      <c r="BH416" s="144">
        <f>IF(N416="sníž. přenesená",J416,0)</f>
        <v>0</v>
      </c>
      <c r="BI416" s="144">
        <f>IF(N416="nulová",J416,0)</f>
        <v>0</v>
      </c>
      <c r="BJ416" s="16" t="s">
        <v>86</v>
      </c>
      <c r="BK416" s="144">
        <f>ROUND(I416*H416,2)</f>
        <v>0</v>
      </c>
      <c r="BL416" s="16" t="s">
        <v>378</v>
      </c>
      <c r="BM416" s="143" t="s">
        <v>4994</v>
      </c>
    </row>
    <row r="417" spans="2:65" s="1" customFormat="1">
      <c r="B417" s="31"/>
      <c r="D417" s="145" t="s">
        <v>259</v>
      </c>
      <c r="F417" s="146" t="s">
        <v>2808</v>
      </c>
      <c r="I417" s="147"/>
      <c r="L417" s="31"/>
      <c r="M417" s="148"/>
      <c r="T417" s="50"/>
      <c r="AT417" s="16" t="s">
        <v>259</v>
      </c>
      <c r="AU417" s="16" t="s">
        <v>86</v>
      </c>
    </row>
    <row r="418" spans="2:65" s="12" customFormat="1">
      <c r="B418" s="149"/>
      <c r="D418" s="150" t="s">
        <v>261</v>
      </c>
      <c r="E418" s="151" t="s">
        <v>20</v>
      </c>
      <c r="F418" s="152" t="s">
        <v>4995</v>
      </c>
      <c r="H418" s="153">
        <v>28</v>
      </c>
      <c r="I418" s="154"/>
      <c r="L418" s="149"/>
      <c r="M418" s="155"/>
      <c r="T418" s="156"/>
      <c r="AT418" s="151" t="s">
        <v>261</v>
      </c>
      <c r="AU418" s="151" t="s">
        <v>86</v>
      </c>
      <c r="AV418" s="12" t="s">
        <v>86</v>
      </c>
      <c r="AW418" s="12" t="s">
        <v>34</v>
      </c>
      <c r="AX418" s="12" t="s">
        <v>73</v>
      </c>
      <c r="AY418" s="151" t="s">
        <v>250</v>
      </c>
    </row>
    <row r="419" spans="2:65" s="1" customFormat="1" ht="24.2" customHeight="1">
      <c r="B419" s="31"/>
      <c r="C419" s="131" t="s">
        <v>768</v>
      </c>
      <c r="D419" s="131" t="s">
        <v>253</v>
      </c>
      <c r="E419" s="132" t="s">
        <v>2810</v>
      </c>
      <c r="F419" s="133" t="s">
        <v>2811</v>
      </c>
      <c r="G419" s="134" t="s">
        <v>283</v>
      </c>
      <c r="H419" s="135">
        <v>55</v>
      </c>
      <c r="I419" s="136"/>
      <c r="J419" s="137">
        <f>ROUND(I419*H419,2)</f>
        <v>0</v>
      </c>
      <c r="K419" s="138"/>
      <c r="L419" s="31"/>
      <c r="M419" s="139" t="s">
        <v>20</v>
      </c>
      <c r="N419" s="140" t="s">
        <v>45</v>
      </c>
      <c r="P419" s="141">
        <f>O419*H419</f>
        <v>0</v>
      </c>
      <c r="Q419" s="141">
        <v>2.4420000000000003E-4</v>
      </c>
      <c r="R419" s="141">
        <f>Q419*H419</f>
        <v>1.3431000000000002E-2</v>
      </c>
      <c r="S419" s="141">
        <v>5.5300000000000002E-3</v>
      </c>
      <c r="T419" s="142">
        <f>S419*H419</f>
        <v>0.30415000000000003</v>
      </c>
      <c r="AR419" s="143" t="s">
        <v>378</v>
      </c>
      <c r="AT419" s="143" t="s">
        <v>253</v>
      </c>
      <c r="AU419" s="143" t="s">
        <v>86</v>
      </c>
      <c r="AY419" s="16" t="s">
        <v>250</v>
      </c>
      <c r="BE419" s="144">
        <f>IF(N419="základní",J419,0)</f>
        <v>0</v>
      </c>
      <c r="BF419" s="144">
        <f>IF(N419="snížená",J419,0)</f>
        <v>0</v>
      </c>
      <c r="BG419" s="144">
        <f>IF(N419="zákl. přenesená",J419,0)</f>
        <v>0</v>
      </c>
      <c r="BH419" s="144">
        <f>IF(N419="sníž. přenesená",J419,0)</f>
        <v>0</v>
      </c>
      <c r="BI419" s="144">
        <f>IF(N419="nulová",J419,0)</f>
        <v>0</v>
      </c>
      <c r="BJ419" s="16" t="s">
        <v>86</v>
      </c>
      <c r="BK419" s="144">
        <f>ROUND(I419*H419,2)</f>
        <v>0</v>
      </c>
      <c r="BL419" s="16" t="s">
        <v>378</v>
      </c>
      <c r="BM419" s="143" t="s">
        <v>4996</v>
      </c>
    </row>
    <row r="420" spans="2:65" s="1" customFormat="1">
      <c r="B420" s="31"/>
      <c r="D420" s="145" t="s">
        <v>259</v>
      </c>
      <c r="F420" s="146" t="s">
        <v>2813</v>
      </c>
      <c r="I420" s="147"/>
      <c r="L420" s="31"/>
      <c r="M420" s="148"/>
      <c r="T420" s="50"/>
      <c r="AT420" s="16" t="s">
        <v>259</v>
      </c>
      <c r="AU420" s="16" t="s">
        <v>86</v>
      </c>
    </row>
    <row r="421" spans="2:65" s="12" customFormat="1">
      <c r="B421" s="149"/>
      <c r="D421" s="150" t="s">
        <v>261</v>
      </c>
      <c r="E421" s="151" t="s">
        <v>20</v>
      </c>
      <c r="F421" s="152" t="s">
        <v>2814</v>
      </c>
      <c r="H421" s="153">
        <v>55</v>
      </c>
      <c r="I421" s="154"/>
      <c r="L421" s="149"/>
      <c r="M421" s="155"/>
      <c r="T421" s="156"/>
      <c r="AT421" s="151" t="s">
        <v>261</v>
      </c>
      <c r="AU421" s="151" t="s">
        <v>86</v>
      </c>
      <c r="AV421" s="12" t="s">
        <v>86</v>
      </c>
      <c r="AW421" s="12" t="s">
        <v>34</v>
      </c>
      <c r="AX421" s="12" t="s">
        <v>73</v>
      </c>
      <c r="AY421" s="151" t="s">
        <v>250</v>
      </c>
    </row>
    <row r="422" spans="2:65" s="1" customFormat="1" ht="24.2" customHeight="1">
      <c r="B422" s="31"/>
      <c r="C422" s="131" t="s">
        <v>773</v>
      </c>
      <c r="D422" s="131" t="s">
        <v>253</v>
      </c>
      <c r="E422" s="132" t="s">
        <v>2815</v>
      </c>
      <c r="F422" s="133" t="s">
        <v>2816</v>
      </c>
      <c r="G422" s="134" t="s">
        <v>2817</v>
      </c>
      <c r="H422" s="135">
        <v>14</v>
      </c>
      <c r="I422" s="136"/>
      <c r="J422" s="137">
        <f>ROUND(I422*H422,2)</f>
        <v>0</v>
      </c>
      <c r="K422" s="138"/>
      <c r="L422" s="31"/>
      <c r="M422" s="139" t="s">
        <v>20</v>
      </c>
      <c r="N422" s="140" t="s">
        <v>45</v>
      </c>
      <c r="P422" s="141">
        <f>O422*H422</f>
        <v>0</v>
      </c>
      <c r="Q422" s="141">
        <v>0</v>
      </c>
      <c r="R422" s="141">
        <f>Q422*H422</f>
        <v>0</v>
      </c>
      <c r="S422" s="141">
        <v>5.13E-3</v>
      </c>
      <c r="T422" s="142">
        <f>S422*H422</f>
        <v>7.1819999999999995E-2</v>
      </c>
      <c r="AR422" s="143" t="s">
        <v>378</v>
      </c>
      <c r="AT422" s="143" t="s">
        <v>253</v>
      </c>
      <c r="AU422" s="143" t="s">
        <v>86</v>
      </c>
      <c r="AY422" s="16" t="s">
        <v>250</v>
      </c>
      <c r="BE422" s="144">
        <f>IF(N422="základní",J422,0)</f>
        <v>0</v>
      </c>
      <c r="BF422" s="144">
        <f>IF(N422="snížená",J422,0)</f>
        <v>0</v>
      </c>
      <c r="BG422" s="144">
        <f>IF(N422="zákl. přenesená",J422,0)</f>
        <v>0</v>
      </c>
      <c r="BH422" s="144">
        <f>IF(N422="sníž. přenesená",J422,0)</f>
        <v>0</v>
      </c>
      <c r="BI422" s="144">
        <f>IF(N422="nulová",J422,0)</f>
        <v>0</v>
      </c>
      <c r="BJ422" s="16" t="s">
        <v>86</v>
      </c>
      <c r="BK422" s="144">
        <f>ROUND(I422*H422,2)</f>
        <v>0</v>
      </c>
      <c r="BL422" s="16" t="s">
        <v>378</v>
      </c>
      <c r="BM422" s="143" t="s">
        <v>4997</v>
      </c>
    </row>
    <row r="423" spans="2:65" s="1" customFormat="1">
      <c r="B423" s="31"/>
      <c r="D423" s="145" t="s">
        <v>259</v>
      </c>
      <c r="F423" s="146" t="s">
        <v>2819</v>
      </c>
      <c r="I423" s="147"/>
      <c r="L423" s="31"/>
      <c r="M423" s="148"/>
      <c r="T423" s="50"/>
      <c r="AT423" s="16" t="s">
        <v>259</v>
      </c>
      <c r="AU423" s="16" t="s">
        <v>86</v>
      </c>
    </row>
    <row r="424" spans="2:65" s="12" customFormat="1">
      <c r="B424" s="149"/>
      <c r="D424" s="150" t="s">
        <v>261</v>
      </c>
      <c r="E424" s="151" t="s">
        <v>20</v>
      </c>
      <c r="F424" s="152" t="s">
        <v>4998</v>
      </c>
      <c r="H424" s="153">
        <v>14</v>
      </c>
      <c r="I424" s="154"/>
      <c r="L424" s="149"/>
      <c r="M424" s="155"/>
      <c r="T424" s="156"/>
      <c r="AT424" s="151" t="s">
        <v>261</v>
      </c>
      <c r="AU424" s="151" t="s">
        <v>86</v>
      </c>
      <c r="AV424" s="12" t="s">
        <v>86</v>
      </c>
      <c r="AW424" s="12" t="s">
        <v>34</v>
      </c>
      <c r="AX424" s="12" t="s">
        <v>73</v>
      </c>
      <c r="AY424" s="151" t="s">
        <v>250</v>
      </c>
    </row>
    <row r="425" spans="2:65" s="1" customFormat="1" ht="24.2" customHeight="1">
      <c r="B425" s="31"/>
      <c r="C425" s="131" t="s">
        <v>778</v>
      </c>
      <c r="D425" s="131" t="s">
        <v>253</v>
      </c>
      <c r="E425" s="132" t="s">
        <v>2821</v>
      </c>
      <c r="F425" s="133" t="s">
        <v>2822</v>
      </c>
      <c r="G425" s="134" t="s">
        <v>290</v>
      </c>
      <c r="H425" s="135">
        <v>2</v>
      </c>
      <c r="I425" s="136"/>
      <c r="J425" s="137">
        <f>ROUND(I425*H425,2)</f>
        <v>0</v>
      </c>
      <c r="K425" s="138"/>
      <c r="L425" s="31"/>
      <c r="M425" s="139" t="s">
        <v>20</v>
      </c>
      <c r="N425" s="140" t="s">
        <v>45</v>
      </c>
      <c r="P425" s="141">
        <f>O425*H425</f>
        <v>0</v>
      </c>
      <c r="Q425" s="141">
        <v>2.7913999999999999E-4</v>
      </c>
      <c r="R425" s="141">
        <f>Q425*H425</f>
        <v>5.5827999999999997E-4</v>
      </c>
      <c r="S425" s="141">
        <v>4.1000000000000003E-3</v>
      </c>
      <c r="T425" s="142">
        <f>S425*H425</f>
        <v>8.2000000000000007E-3</v>
      </c>
      <c r="AR425" s="143" t="s">
        <v>378</v>
      </c>
      <c r="AT425" s="143" t="s">
        <v>253</v>
      </c>
      <c r="AU425" s="143" t="s">
        <v>86</v>
      </c>
      <c r="AY425" s="16" t="s">
        <v>250</v>
      </c>
      <c r="BE425" s="144">
        <f>IF(N425="základní",J425,0)</f>
        <v>0</v>
      </c>
      <c r="BF425" s="144">
        <f>IF(N425="snížená",J425,0)</f>
        <v>0</v>
      </c>
      <c r="BG425" s="144">
        <f>IF(N425="zákl. přenesená",J425,0)</f>
        <v>0</v>
      </c>
      <c r="BH425" s="144">
        <f>IF(N425="sníž. přenesená",J425,0)</f>
        <v>0</v>
      </c>
      <c r="BI425" s="144">
        <f>IF(N425="nulová",J425,0)</f>
        <v>0</v>
      </c>
      <c r="BJ425" s="16" t="s">
        <v>86</v>
      </c>
      <c r="BK425" s="144">
        <f>ROUND(I425*H425,2)</f>
        <v>0</v>
      </c>
      <c r="BL425" s="16" t="s">
        <v>378</v>
      </c>
      <c r="BM425" s="143" t="s">
        <v>4999</v>
      </c>
    </row>
    <row r="426" spans="2:65" s="1" customFormat="1">
      <c r="B426" s="31"/>
      <c r="D426" s="145" t="s">
        <v>259</v>
      </c>
      <c r="F426" s="146" t="s">
        <v>2824</v>
      </c>
      <c r="I426" s="147"/>
      <c r="L426" s="31"/>
      <c r="M426" s="148"/>
      <c r="T426" s="50"/>
      <c r="AT426" s="16" t="s">
        <v>259</v>
      </c>
      <c r="AU426" s="16" t="s">
        <v>86</v>
      </c>
    </row>
    <row r="427" spans="2:65" s="12" customFormat="1">
      <c r="B427" s="149"/>
      <c r="D427" s="150" t="s">
        <v>261</v>
      </c>
      <c r="E427" s="151" t="s">
        <v>20</v>
      </c>
      <c r="F427" s="152" t="s">
        <v>5000</v>
      </c>
      <c r="H427" s="153">
        <v>2</v>
      </c>
      <c r="I427" s="154"/>
      <c r="L427" s="149"/>
      <c r="M427" s="155"/>
      <c r="T427" s="156"/>
      <c r="AT427" s="151" t="s">
        <v>261</v>
      </c>
      <c r="AU427" s="151" t="s">
        <v>86</v>
      </c>
      <c r="AV427" s="12" t="s">
        <v>86</v>
      </c>
      <c r="AW427" s="12" t="s">
        <v>34</v>
      </c>
      <c r="AX427" s="12" t="s">
        <v>73</v>
      </c>
      <c r="AY427" s="151" t="s">
        <v>250</v>
      </c>
    </row>
    <row r="428" spans="2:65" s="1" customFormat="1" ht="44.25" customHeight="1">
      <c r="B428" s="31"/>
      <c r="C428" s="131" t="s">
        <v>792</v>
      </c>
      <c r="D428" s="131" t="s">
        <v>253</v>
      </c>
      <c r="E428" s="132" t="s">
        <v>2826</v>
      </c>
      <c r="F428" s="133" t="s">
        <v>2827</v>
      </c>
      <c r="G428" s="134" t="s">
        <v>273</v>
      </c>
      <c r="H428" s="135">
        <v>0.45500000000000002</v>
      </c>
      <c r="I428" s="136"/>
      <c r="J428" s="137">
        <f>ROUND(I428*H428,2)</f>
        <v>0</v>
      </c>
      <c r="K428" s="138"/>
      <c r="L428" s="31"/>
      <c r="M428" s="139" t="s">
        <v>20</v>
      </c>
      <c r="N428" s="140" t="s">
        <v>45</v>
      </c>
      <c r="P428" s="141">
        <f>O428*H428</f>
        <v>0</v>
      </c>
      <c r="Q428" s="141">
        <v>0</v>
      </c>
      <c r="R428" s="141">
        <f>Q428*H428</f>
        <v>0</v>
      </c>
      <c r="S428" s="141">
        <v>0</v>
      </c>
      <c r="T428" s="142">
        <f>S428*H428</f>
        <v>0</v>
      </c>
      <c r="AR428" s="143" t="s">
        <v>378</v>
      </c>
      <c r="AT428" s="143" t="s">
        <v>253</v>
      </c>
      <c r="AU428" s="143" t="s">
        <v>86</v>
      </c>
      <c r="AY428" s="16" t="s">
        <v>250</v>
      </c>
      <c r="BE428" s="144">
        <f>IF(N428="základní",J428,0)</f>
        <v>0</v>
      </c>
      <c r="BF428" s="144">
        <f>IF(N428="snížená",J428,0)</f>
        <v>0</v>
      </c>
      <c r="BG428" s="144">
        <f>IF(N428="zákl. přenesená",J428,0)</f>
        <v>0</v>
      </c>
      <c r="BH428" s="144">
        <f>IF(N428="sníž. přenesená",J428,0)</f>
        <v>0</v>
      </c>
      <c r="BI428" s="144">
        <f>IF(N428="nulová",J428,0)</f>
        <v>0</v>
      </c>
      <c r="BJ428" s="16" t="s">
        <v>86</v>
      </c>
      <c r="BK428" s="144">
        <f>ROUND(I428*H428,2)</f>
        <v>0</v>
      </c>
      <c r="BL428" s="16" t="s">
        <v>378</v>
      </c>
      <c r="BM428" s="143" t="s">
        <v>5001</v>
      </c>
    </row>
    <row r="429" spans="2:65" s="1" customFormat="1">
      <c r="B429" s="31"/>
      <c r="D429" s="145" t="s">
        <v>259</v>
      </c>
      <c r="F429" s="146" t="s">
        <v>2829</v>
      </c>
      <c r="I429" s="147"/>
      <c r="L429" s="31"/>
      <c r="M429" s="148"/>
      <c r="T429" s="50"/>
      <c r="AT429" s="16" t="s">
        <v>259</v>
      </c>
      <c r="AU429" s="16" t="s">
        <v>86</v>
      </c>
    </row>
    <row r="430" spans="2:65" s="1" customFormat="1" ht="44.25" customHeight="1">
      <c r="B430" s="31"/>
      <c r="C430" s="131" t="s">
        <v>797</v>
      </c>
      <c r="D430" s="131" t="s">
        <v>253</v>
      </c>
      <c r="E430" s="132" t="s">
        <v>2830</v>
      </c>
      <c r="F430" s="133" t="s">
        <v>2831</v>
      </c>
      <c r="G430" s="134" t="s">
        <v>273</v>
      </c>
      <c r="H430" s="135">
        <v>2.1000000000000001E-2</v>
      </c>
      <c r="I430" s="136"/>
      <c r="J430" s="137">
        <f>ROUND(I430*H430,2)</f>
        <v>0</v>
      </c>
      <c r="K430" s="138"/>
      <c r="L430" s="31"/>
      <c r="M430" s="139" t="s">
        <v>20</v>
      </c>
      <c r="N430" s="140" t="s">
        <v>45</v>
      </c>
      <c r="P430" s="141">
        <f>O430*H430</f>
        <v>0</v>
      </c>
      <c r="Q430" s="141">
        <v>0</v>
      </c>
      <c r="R430" s="141">
        <f>Q430*H430</f>
        <v>0</v>
      </c>
      <c r="S430" s="141">
        <v>0</v>
      </c>
      <c r="T430" s="142">
        <f>S430*H430</f>
        <v>0</v>
      </c>
      <c r="AR430" s="143" t="s">
        <v>378</v>
      </c>
      <c r="AT430" s="143" t="s">
        <v>253</v>
      </c>
      <c r="AU430" s="143" t="s">
        <v>86</v>
      </c>
      <c r="AY430" s="16" t="s">
        <v>250</v>
      </c>
      <c r="BE430" s="144">
        <f>IF(N430="základní",J430,0)</f>
        <v>0</v>
      </c>
      <c r="BF430" s="144">
        <f>IF(N430="snížená",J430,0)</f>
        <v>0</v>
      </c>
      <c r="BG430" s="144">
        <f>IF(N430="zákl. přenesená",J430,0)</f>
        <v>0</v>
      </c>
      <c r="BH430" s="144">
        <f>IF(N430="sníž. přenesená",J430,0)</f>
        <v>0</v>
      </c>
      <c r="BI430" s="144">
        <f>IF(N430="nulová",J430,0)</f>
        <v>0</v>
      </c>
      <c r="BJ430" s="16" t="s">
        <v>86</v>
      </c>
      <c r="BK430" s="144">
        <f>ROUND(I430*H430,2)</f>
        <v>0</v>
      </c>
      <c r="BL430" s="16" t="s">
        <v>378</v>
      </c>
      <c r="BM430" s="143" t="s">
        <v>5002</v>
      </c>
    </row>
    <row r="431" spans="2:65" s="1" customFormat="1">
      <c r="B431" s="31"/>
      <c r="D431" s="145" t="s">
        <v>259</v>
      </c>
      <c r="F431" s="146" t="s">
        <v>2833</v>
      </c>
      <c r="I431" s="147"/>
      <c r="L431" s="31"/>
      <c r="M431" s="148"/>
      <c r="T431" s="50"/>
      <c r="AT431" s="16" t="s">
        <v>259</v>
      </c>
      <c r="AU431" s="16" t="s">
        <v>86</v>
      </c>
    </row>
    <row r="432" spans="2:65" s="1" customFormat="1" ht="49.15" customHeight="1">
      <c r="B432" s="31"/>
      <c r="C432" s="131" t="s">
        <v>803</v>
      </c>
      <c r="D432" s="131" t="s">
        <v>253</v>
      </c>
      <c r="E432" s="132" t="s">
        <v>2834</v>
      </c>
      <c r="F432" s="133" t="s">
        <v>2835</v>
      </c>
      <c r="G432" s="134" t="s">
        <v>273</v>
      </c>
      <c r="H432" s="135">
        <v>2.1000000000000001E-2</v>
      </c>
      <c r="I432" s="136"/>
      <c r="J432" s="137">
        <f>ROUND(I432*H432,2)</f>
        <v>0</v>
      </c>
      <c r="K432" s="138"/>
      <c r="L432" s="31"/>
      <c r="M432" s="139" t="s">
        <v>20</v>
      </c>
      <c r="N432" s="140" t="s">
        <v>45</v>
      </c>
      <c r="P432" s="141">
        <f>O432*H432</f>
        <v>0</v>
      </c>
      <c r="Q432" s="141">
        <v>0</v>
      </c>
      <c r="R432" s="141">
        <f>Q432*H432</f>
        <v>0</v>
      </c>
      <c r="S432" s="141">
        <v>0</v>
      </c>
      <c r="T432" s="142">
        <f>S432*H432</f>
        <v>0</v>
      </c>
      <c r="AR432" s="143" t="s">
        <v>378</v>
      </c>
      <c r="AT432" s="143" t="s">
        <v>253</v>
      </c>
      <c r="AU432" s="143" t="s">
        <v>86</v>
      </c>
      <c r="AY432" s="16" t="s">
        <v>250</v>
      </c>
      <c r="BE432" s="144">
        <f>IF(N432="základní",J432,0)</f>
        <v>0</v>
      </c>
      <c r="BF432" s="144">
        <f>IF(N432="snížená",J432,0)</f>
        <v>0</v>
      </c>
      <c r="BG432" s="144">
        <f>IF(N432="zákl. přenesená",J432,0)</f>
        <v>0</v>
      </c>
      <c r="BH432" s="144">
        <f>IF(N432="sníž. přenesená",J432,0)</f>
        <v>0</v>
      </c>
      <c r="BI432" s="144">
        <f>IF(N432="nulová",J432,0)</f>
        <v>0</v>
      </c>
      <c r="BJ432" s="16" t="s">
        <v>86</v>
      </c>
      <c r="BK432" s="144">
        <f>ROUND(I432*H432,2)</f>
        <v>0</v>
      </c>
      <c r="BL432" s="16" t="s">
        <v>378</v>
      </c>
      <c r="BM432" s="143" t="s">
        <v>5003</v>
      </c>
    </row>
    <row r="433" spans="2:65" s="1" customFormat="1">
      <c r="B433" s="31"/>
      <c r="D433" s="145" t="s">
        <v>259</v>
      </c>
      <c r="F433" s="146" t="s">
        <v>2837</v>
      </c>
      <c r="I433" s="147"/>
      <c r="L433" s="31"/>
      <c r="M433" s="148"/>
      <c r="T433" s="50"/>
      <c r="AT433" s="16" t="s">
        <v>259</v>
      </c>
      <c r="AU433" s="16" t="s">
        <v>86</v>
      </c>
    </row>
    <row r="434" spans="2:65" s="11" customFormat="1" ht="22.9" customHeight="1">
      <c r="B434" s="119"/>
      <c r="D434" s="120" t="s">
        <v>72</v>
      </c>
      <c r="E434" s="129" t="s">
        <v>577</v>
      </c>
      <c r="F434" s="129" t="s">
        <v>578</v>
      </c>
      <c r="I434" s="122"/>
      <c r="J434" s="130">
        <f>BK434</f>
        <v>0</v>
      </c>
      <c r="L434" s="119"/>
      <c r="M434" s="124"/>
      <c r="P434" s="125">
        <f>SUM(P435:P443)</f>
        <v>0</v>
      </c>
      <c r="R434" s="125">
        <f>SUM(R435:R443)</f>
        <v>7.1999999999999995E-2</v>
      </c>
      <c r="T434" s="126">
        <f>SUM(T435:T443)</f>
        <v>0</v>
      </c>
      <c r="AR434" s="120" t="s">
        <v>86</v>
      </c>
      <c r="AT434" s="127" t="s">
        <v>72</v>
      </c>
      <c r="AU434" s="127" t="s">
        <v>80</v>
      </c>
      <c r="AY434" s="120" t="s">
        <v>250</v>
      </c>
      <c r="BK434" s="128">
        <f>SUM(BK435:BK443)</f>
        <v>0</v>
      </c>
    </row>
    <row r="435" spans="2:65" s="1" customFormat="1" ht="16.5" customHeight="1">
      <c r="B435" s="31"/>
      <c r="C435" s="131" t="s">
        <v>810</v>
      </c>
      <c r="D435" s="131" t="s">
        <v>253</v>
      </c>
      <c r="E435" s="132" t="s">
        <v>2905</v>
      </c>
      <c r="F435" s="133" t="s">
        <v>2906</v>
      </c>
      <c r="G435" s="134" t="s">
        <v>305</v>
      </c>
      <c r="H435" s="135">
        <v>9.4559999999999995</v>
      </c>
      <c r="I435" s="136"/>
      <c r="J435" s="137">
        <f>ROUND(I435*H435,2)</f>
        <v>0</v>
      </c>
      <c r="K435" s="138"/>
      <c r="L435" s="31"/>
      <c r="M435" s="139" t="s">
        <v>20</v>
      </c>
      <c r="N435" s="140" t="s">
        <v>45</v>
      </c>
      <c r="P435" s="141">
        <f>O435*H435</f>
        <v>0</v>
      </c>
      <c r="Q435" s="141">
        <v>0</v>
      </c>
      <c r="R435" s="141">
        <f>Q435*H435</f>
        <v>0</v>
      </c>
      <c r="S435" s="141">
        <v>0</v>
      </c>
      <c r="T435" s="142">
        <f>S435*H435</f>
        <v>0</v>
      </c>
      <c r="AR435" s="143" t="s">
        <v>378</v>
      </c>
      <c r="AT435" s="143" t="s">
        <v>253</v>
      </c>
      <c r="AU435" s="143" t="s">
        <v>86</v>
      </c>
      <c r="AY435" s="16" t="s">
        <v>250</v>
      </c>
      <c r="BE435" s="144">
        <f>IF(N435="základní",J435,0)</f>
        <v>0</v>
      </c>
      <c r="BF435" s="144">
        <f>IF(N435="snížená",J435,0)</f>
        <v>0</v>
      </c>
      <c r="BG435" s="144">
        <f>IF(N435="zákl. přenesená",J435,0)</f>
        <v>0</v>
      </c>
      <c r="BH435" s="144">
        <f>IF(N435="sníž. přenesená",J435,0)</f>
        <v>0</v>
      </c>
      <c r="BI435" s="144">
        <f>IF(N435="nulová",J435,0)</f>
        <v>0</v>
      </c>
      <c r="BJ435" s="16" t="s">
        <v>86</v>
      </c>
      <c r="BK435" s="144">
        <f>ROUND(I435*H435,2)</f>
        <v>0</v>
      </c>
      <c r="BL435" s="16" t="s">
        <v>378</v>
      </c>
      <c r="BM435" s="143" t="s">
        <v>5004</v>
      </c>
    </row>
    <row r="436" spans="2:65" s="1" customFormat="1">
      <c r="B436" s="31"/>
      <c r="D436" s="145" t="s">
        <v>259</v>
      </c>
      <c r="F436" s="146" t="s">
        <v>2908</v>
      </c>
      <c r="I436" s="147"/>
      <c r="L436" s="31"/>
      <c r="M436" s="148"/>
      <c r="T436" s="50"/>
      <c r="AT436" s="16" t="s">
        <v>259</v>
      </c>
      <c r="AU436" s="16" t="s">
        <v>86</v>
      </c>
    </row>
    <row r="437" spans="2:65" s="12" customFormat="1">
      <c r="B437" s="149"/>
      <c r="D437" s="150" t="s">
        <v>261</v>
      </c>
      <c r="E437" s="151" t="s">
        <v>20</v>
      </c>
      <c r="F437" s="152" t="s">
        <v>5005</v>
      </c>
      <c r="H437" s="153">
        <v>9.4559999999999995</v>
      </c>
      <c r="I437" s="154"/>
      <c r="L437" s="149"/>
      <c r="M437" s="155"/>
      <c r="T437" s="156"/>
      <c r="AT437" s="151" t="s">
        <v>261</v>
      </c>
      <c r="AU437" s="151" t="s">
        <v>86</v>
      </c>
      <c r="AV437" s="12" t="s">
        <v>86</v>
      </c>
      <c r="AW437" s="12" t="s">
        <v>34</v>
      </c>
      <c r="AX437" s="12" t="s">
        <v>73</v>
      </c>
      <c r="AY437" s="151" t="s">
        <v>250</v>
      </c>
    </row>
    <row r="438" spans="2:65" s="1" customFormat="1" ht="24.2" customHeight="1">
      <c r="B438" s="31"/>
      <c r="C438" s="163" t="s">
        <v>818</v>
      </c>
      <c r="D438" s="163" t="s">
        <v>561</v>
      </c>
      <c r="E438" s="164" t="s">
        <v>2910</v>
      </c>
      <c r="F438" s="165" t="s">
        <v>2911</v>
      </c>
      <c r="G438" s="166" t="s">
        <v>290</v>
      </c>
      <c r="H438" s="167">
        <v>8</v>
      </c>
      <c r="I438" s="168"/>
      <c r="J438" s="169">
        <f>ROUND(I438*H438,2)</f>
        <v>0</v>
      </c>
      <c r="K438" s="170"/>
      <c r="L438" s="171"/>
      <c r="M438" s="172" t="s">
        <v>20</v>
      </c>
      <c r="N438" s="173" t="s">
        <v>45</v>
      </c>
      <c r="P438" s="141">
        <f>O438*H438</f>
        <v>0</v>
      </c>
      <c r="Q438" s="141">
        <v>8.9999999999999993E-3</v>
      </c>
      <c r="R438" s="141">
        <f>Q438*H438</f>
        <v>7.1999999999999995E-2</v>
      </c>
      <c r="S438" s="141">
        <v>0</v>
      </c>
      <c r="T438" s="142">
        <f>S438*H438</f>
        <v>0</v>
      </c>
      <c r="AR438" s="143" t="s">
        <v>478</v>
      </c>
      <c r="AT438" s="143" t="s">
        <v>561</v>
      </c>
      <c r="AU438" s="143" t="s">
        <v>86</v>
      </c>
      <c r="AY438" s="16" t="s">
        <v>250</v>
      </c>
      <c r="BE438" s="144">
        <f>IF(N438="základní",J438,0)</f>
        <v>0</v>
      </c>
      <c r="BF438" s="144">
        <f>IF(N438="snížená",J438,0)</f>
        <v>0</v>
      </c>
      <c r="BG438" s="144">
        <f>IF(N438="zákl. přenesená",J438,0)</f>
        <v>0</v>
      </c>
      <c r="BH438" s="144">
        <f>IF(N438="sníž. přenesená",J438,0)</f>
        <v>0</v>
      </c>
      <c r="BI438" s="144">
        <f>IF(N438="nulová",J438,0)</f>
        <v>0</v>
      </c>
      <c r="BJ438" s="16" t="s">
        <v>86</v>
      </c>
      <c r="BK438" s="144">
        <f>ROUND(I438*H438,2)</f>
        <v>0</v>
      </c>
      <c r="BL438" s="16" t="s">
        <v>378</v>
      </c>
      <c r="BM438" s="143" t="s">
        <v>5006</v>
      </c>
    </row>
    <row r="439" spans="2:65" s="12" customFormat="1">
      <c r="B439" s="149"/>
      <c r="D439" s="150" t="s">
        <v>261</v>
      </c>
      <c r="E439" s="151" t="s">
        <v>20</v>
      </c>
      <c r="F439" s="152" t="s">
        <v>5007</v>
      </c>
      <c r="H439" s="153">
        <v>8</v>
      </c>
      <c r="I439" s="154"/>
      <c r="L439" s="149"/>
      <c r="M439" s="155"/>
      <c r="T439" s="156"/>
      <c r="AT439" s="151" t="s">
        <v>261</v>
      </c>
      <c r="AU439" s="151" t="s">
        <v>86</v>
      </c>
      <c r="AV439" s="12" t="s">
        <v>86</v>
      </c>
      <c r="AW439" s="12" t="s">
        <v>34</v>
      </c>
      <c r="AX439" s="12" t="s">
        <v>73</v>
      </c>
      <c r="AY439" s="151" t="s">
        <v>250</v>
      </c>
    </row>
    <row r="440" spans="2:65" s="1" customFormat="1" ht="49.15" customHeight="1">
      <c r="B440" s="31"/>
      <c r="C440" s="131" t="s">
        <v>824</v>
      </c>
      <c r="D440" s="131" t="s">
        <v>253</v>
      </c>
      <c r="E440" s="132" t="s">
        <v>2914</v>
      </c>
      <c r="F440" s="133" t="s">
        <v>2915</v>
      </c>
      <c r="G440" s="134" t="s">
        <v>273</v>
      </c>
      <c r="H440" s="135">
        <v>7.1999999999999995E-2</v>
      </c>
      <c r="I440" s="136"/>
      <c r="J440" s="137">
        <f>ROUND(I440*H440,2)</f>
        <v>0</v>
      </c>
      <c r="K440" s="138"/>
      <c r="L440" s="31"/>
      <c r="M440" s="139" t="s">
        <v>20</v>
      </c>
      <c r="N440" s="140" t="s">
        <v>45</v>
      </c>
      <c r="P440" s="141">
        <f>O440*H440</f>
        <v>0</v>
      </c>
      <c r="Q440" s="141">
        <v>0</v>
      </c>
      <c r="R440" s="141">
        <f>Q440*H440</f>
        <v>0</v>
      </c>
      <c r="S440" s="141">
        <v>0</v>
      </c>
      <c r="T440" s="142">
        <f>S440*H440</f>
        <v>0</v>
      </c>
      <c r="AR440" s="143" t="s">
        <v>378</v>
      </c>
      <c r="AT440" s="143" t="s">
        <v>253</v>
      </c>
      <c r="AU440" s="143" t="s">
        <v>86</v>
      </c>
      <c r="AY440" s="16" t="s">
        <v>250</v>
      </c>
      <c r="BE440" s="144">
        <f>IF(N440="základní",J440,0)</f>
        <v>0</v>
      </c>
      <c r="BF440" s="144">
        <f>IF(N440="snížená",J440,0)</f>
        <v>0</v>
      </c>
      <c r="BG440" s="144">
        <f>IF(N440="zákl. přenesená",J440,0)</f>
        <v>0</v>
      </c>
      <c r="BH440" s="144">
        <f>IF(N440="sníž. přenesená",J440,0)</f>
        <v>0</v>
      </c>
      <c r="BI440" s="144">
        <f>IF(N440="nulová",J440,0)</f>
        <v>0</v>
      </c>
      <c r="BJ440" s="16" t="s">
        <v>86</v>
      </c>
      <c r="BK440" s="144">
        <f>ROUND(I440*H440,2)</f>
        <v>0</v>
      </c>
      <c r="BL440" s="16" t="s">
        <v>378</v>
      </c>
      <c r="BM440" s="143" t="s">
        <v>5008</v>
      </c>
    </row>
    <row r="441" spans="2:65" s="1" customFormat="1">
      <c r="B441" s="31"/>
      <c r="D441" s="145" t="s">
        <v>259</v>
      </c>
      <c r="F441" s="146" t="s">
        <v>2917</v>
      </c>
      <c r="I441" s="147"/>
      <c r="L441" s="31"/>
      <c r="M441" s="148"/>
      <c r="T441" s="50"/>
      <c r="AT441" s="16" t="s">
        <v>259</v>
      </c>
      <c r="AU441" s="16" t="s">
        <v>86</v>
      </c>
    </row>
    <row r="442" spans="2:65" s="1" customFormat="1" ht="49.15" customHeight="1">
      <c r="B442" s="31"/>
      <c r="C442" s="131" t="s">
        <v>829</v>
      </c>
      <c r="D442" s="131" t="s">
        <v>253</v>
      </c>
      <c r="E442" s="132" t="s">
        <v>2918</v>
      </c>
      <c r="F442" s="133" t="s">
        <v>2919</v>
      </c>
      <c r="G442" s="134" t="s">
        <v>273</v>
      </c>
      <c r="H442" s="135">
        <v>7.1999999999999995E-2</v>
      </c>
      <c r="I442" s="136"/>
      <c r="J442" s="137">
        <f>ROUND(I442*H442,2)</f>
        <v>0</v>
      </c>
      <c r="K442" s="138"/>
      <c r="L442" s="31"/>
      <c r="M442" s="139" t="s">
        <v>20</v>
      </c>
      <c r="N442" s="140" t="s">
        <v>45</v>
      </c>
      <c r="P442" s="141">
        <f>O442*H442</f>
        <v>0</v>
      </c>
      <c r="Q442" s="141">
        <v>0</v>
      </c>
      <c r="R442" s="141">
        <f>Q442*H442</f>
        <v>0</v>
      </c>
      <c r="S442" s="141">
        <v>0</v>
      </c>
      <c r="T442" s="142">
        <f>S442*H442</f>
        <v>0</v>
      </c>
      <c r="AR442" s="143" t="s">
        <v>378</v>
      </c>
      <c r="AT442" s="143" t="s">
        <v>253</v>
      </c>
      <c r="AU442" s="143" t="s">
        <v>86</v>
      </c>
      <c r="AY442" s="16" t="s">
        <v>250</v>
      </c>
      <c r="BE442" s="144">
        <f>IF(N442="základní",J442,0)</f>
        <v>0</v>
      </c>
      <c r="BF442" s="144">
        <f>IF(N442="snížená",J442,0)</f>
        <v>0</v>
      </c>
      <c r="BG442" s="144">
        <f>IF(N442="zákl. přenesená",J442,0)</f>
        <v>0</v>
      </c>
      <c r="BH442" s="144">
        <f>IF(N442="sníž. přenesená",J442,0)</f>
        <v>0</v>
      </c>
      <c r="BI442" s="144">
        <f>IF(N442="nulová",J442,0)</f>
        <v>0</v>
      </c>
      <c r="BJ442" s="16" t="s">
        <v>86</v>
      </c>
      <c r="BK442" s="144">
        <f>ROUND(I442*H442,2)</f>
        <v>0</v>
      </c>
      <c r="BL442" s="16" t="s">
        <v>378</v>
      </c>
      <c r="BM442" s="143" t="s">
        <v>5009</v>
      </c>
    </row>
    <row r="443" spans="2:65" s="1" customFormat="1">
      <c r="B443" s="31"/>
      <c r="D443" s="145" t="s">
        <v>259</v>
      </c>
      <c r="F443" s="146" t="s">
        <v>2921</v>
      </c>
      <c r="I443" s="147"/>
      <c r="L443" s="31"/>
      <c r="M443" s="148"/>
      <c r="T443" s="50"/>
      <c r="AT443" s="16" t="s">
        <v>259</v>
      </c>
      <c r="AU443" s="16" t="s">
        <v>86</v>
      </c>
    </row>
    <row r="444" spans="2:65" s="11" customFormat="1" ht="22.9" customHeight="1">
      <c r="B444" s="119"/>
      <c r="D444" s="120" t="s">
        <v>72</v>
      </c>
      <c r="E444" s="129" t="s">
        <v>592</v>
      </c>
      <c r="F444" s="129" t="s">
        <v>593</v>
      </c>
      <c r="I444" s="122"/>
      <c r="J444" s="130">
        <f>BK444</f>
        <v>0</v>
      </c>
      <c r="L444" s="119"/>
      <c r="M444" s="124"/>
      <c r="P444" s="125">
        <f>SUM(P445:P518)</f>
        <v>0</v>
      </c>
      <c r="R444" s="125">
        <f>SUM(R445:R518)</f>
        <v>2.2153522778484001</v>
      </c>
      <c r="T444" s="126">
        <f>SUM(T445:T518)</f>
        <v>1.2319999999999999E-2</v>
      </c>
      <c r="AR444" s="120" t="s">
        <v>86</v>
      </c>
      <c r="AT444" s="127" t="s">
        <v>72</v>
      </c>
      <c r="AU444" s="127" t="s">
        <v>80</v>
      </c>
      <c r="AY444" s="120" t="s">
        <v>250</v>
      </c>
      <c r="BK444" s="128">
        <f>SUM(BK445:BK518)</f>
        <v>0</v>
      </c>
    </row>
    <row r="445" spans="2:65" s="1" customFormat="1" ht="62.65" customHeight="1">
      <c r="B445" s="31"/>
      <c r="C445" s="131" t="s">
        <v>834</v>
      </c>
      <c r="D445" s="131" t="s">
        <v>253</v>
      </c>
      <c r="E445" s="132" t="s">
        <v>2922</v>
      </c>
      <c r="F445" s="133" t="s">
        <v>2923</v>
      </c>
      <c r="G445" s="134" t="s">
        <v>305</v>
      </c>
      <c r="H445" s="135">
        <v>11.925000000000001</v>
      </c>
      <c r="I445" s="136"/>
      <c r="J445" s="137">
        <f>ROUND(I445*H445,2)</f>
        <v>0</v>
      </c>
      <c r="K445" s="138"/>
      <c r="L445" s="31"/>
      <c r="M445" s="139" t="s">
        <v>20</v>
      </c>
      <c r="N445" s="140" t="s">
        <v>45</v>
      </c>
      <c r="P445" s="141">
        <f>O445*H445</f>
        <v>0</v>
      </c>
      <c r="Q445" s="141">
        <v>2.8656899999999999E-2</v>
      </c>
      <c r="R445" s="141">
        <f>Q445*H445</f>
        <v>0.34173353249999999</v>
      </c>
      <c r="S445" s="141">
        <v>0</v>
      </c>
      <c r="T445" s="142">
        <f>S445*H445</f>
        <v>0</v>
      </c>
      <c r="AR445" s="143" t="s">
        <v>378</v>
      </c>
      <c r="AT445" s="143" t="s">
        <v>253</v>
      </c>
      <c r="AU445" s="143" t="s">
        <v>86</v>
      </c>
      <c r="AY445" s="16" t="s">
        <v>250</v>
      </c>
      <c r="BE445" s="144">
        <f>IF(N445="základní",J445,0)</f>
        <v>0</v>
      </c>
      <c r="BF445" s="144">
        <f>IF(N445="snížená",J445,0)</f>
        <v>0</v>
      </c>
      <c r="BG445" s="144">
        <f>IF(N445="zákl. přenesená",J445,0)</f>
        <v>0</v>
      </c>
      <c r="BH445" s="144">
        <f>IF(N445="sníž. přenesená",J445,0)</f>
        <v>0</v>
      </c>
      <c r="BI445" s="144">
        <f>IF(N445="nulová",J445,0)</f>
        <v>0</v>
      </c>
      <c r="BJ445" s="16" t="s">
        <v>86</v>
      </c>
      <c r="BK445" s="144">
        <f>ROUND(I445*H445,2)</f>
        <v>0</v>
      </c>
      <c r="BL445" s="16" t="s">
        <v>378</v>
      </c>
      <c r="BM445" s="143" t="s">
        <v>5010</v>
      </c>
    </row>
    <row r="446" spans="2:65" s="1" customFormat="1">
      <c r="B446" s="31"/>
      <c r="D446" s="145" t="s">
        <v>259</v>
      </c>
      <c r="F446" s="146" t="s">
        <v>2925</v>
      </c>
      <c r="I446" s="147"/>
      <c r="L446" s="31"/>
      <c r="M446" s="148"/>
      <c r="T446" s="50"/>
      <c r="AT446" s="16" t="s">
        <v>259</v>
      </c>
      <c r="AU446" s="16" t="s">
        <v>86</v>
      </c>
    </row>
    <row r="447" spans="2:65" s="13" customFormat="1">
      <c r="B447" s="157"/>
      <c r="D447" s="150" t="s">
        <v>261</v>
      </c>
      <c r="E447" s="158" t="s">
        <v>20</v>
      </c>
      <c r="F447" s="159" t="s">
        <v>2497</v>
      </c>
      <c r="H447" s="158" t="s">
        <v>20</v>
      </c>
      <c r="I447" s="160"/>
      <c r="L447" s="157"/>
      <c r="M447" s="161"/>
      <c r="T447" s="162"/>
      <c r="AT447" s="158" t="s">
        <v>261</v>
      </c>
      <c r="AU447" s="158" t="s">
        <v>86</v>
      </c>
      <c r="AV447" s="13" t="s">
        <v>80</v>
      </c>
      <c r="AW447" s="13" t="s">
        <v>34</v>
      </c>
      <c r="AX447" s="13" t="s">
        <v>73</v>
      </c>
      <c r="AY447" s="158" t="s">
        <v>250</v>
      </c>
    </row>
    <row r="448" spans="2:65" s="12" customFormat="1">
      <c r="B448" s="149"/>
      <c r="D448" s="150" t="s">
        <v>261</v>
      </c>
      <c r="E448" s="151" t="s">
        <v>20</v>
      </c>
      <c r="F448" s="152" t="s">
        <v>5011</v>
      </c>
      <c r="H448" s="153">
        <v>11.925000000000001</v>
      </c>
      <c r="I448" s="154"/>
      <c r="L448" s="149"/>
      <c r="M448" s="155"/>
      <c r="T448" s="156"/>
      <c r="AT448" s="151" t="s">
        <v>261</v>
      </c>
      <c r="AU448" s="151" t="s">
        <v>86</v>
      </c>
      <c r="AV448" s="12" t="s">
        <v>86</v>
      </c>
      <c r="AW448" s="12" t="s">
        <v>34</v>
      </c>
      <c r="AX448" s="12" t="s">
        <v>73</v>
      </c>
      <c r="AY448" s="151" t="s">
        <v>250</v>
      </c>
    </row>
    <row r="449" spans="2:65" s="1" customFormat="1" ht="49.15" customHeight="1">
      <c r="B449" s="31"/>
      <c r="C449" s="131" t="s">
        <v>1474</v>
      </c>
      <c r="D449" s="131" t="s">
        <v>253</v>
      </c>
      <c r="E449" s="132" t="s">
        <v>5012</v>
      </c>
      <c r="F449" s="133" t="s">
        <v>5013</v>
      </c>
      <c r="G449" s="134" t="s">
        <v>305</v>
      </c>
      <c r="H449" s="135">
        <v>4.0759999999999996</v>
      </c>
      <c r="I449" s="136"/>
      <c r="J449" s="137">
        <f>ROUND(I449*H449,2)</f>
        <v>0</v>
      </c>
      <c r="K449" s="138"/>
      <c r="L449" s="31"/>
      <c r="M449" s="139" t="s">
        <v>20</v>
      </c>
      <c r="N449" s="140" t="s">
        <v>45</v>
      </c>
      <c r="P449" s="141">
        <f>O449*H449</f>
        <v>0</v>
      </c>
      <c r="Q449" s="141">
        <v>3.8316900000000001E-2</v>
      </c>
      <c r="R449" s="141">
        <f>Q449*H449</f>
        <v>0.15617968439999999</v>
      </c>
      <c r="S449" s="141">
        <v>0</v>
      </c>
      <c r="T449" s="142">
        <f>S449*H449</f>
        <v>0</v>
      </c>
      <c r="AR449" s="143" t="s">
        <v>378</v>
      </c>
      <c r="AT449" s="143" t="s">
        <v>253</v>
      </c>
      <c r="AU449" s="143" t="s">
        <v>86</v>
      </c>
      <c r="AY449" s="16" t="s">
        <v>250</v>
      </c>
      <c r="BE449" s="144">
        <f>IF(N449="základní",J449,0)</f>
        <v>0</v>
      </c>
      <c r="BF449" s="144">
        <f>IF(N449="snížená",J449,0)</f>
        <v>0</v>
      </c>
      <c r="BG449" s="144">
        <f>IF(N449="zákl. přenesená",J449,0)</f>
        <v>0</v>
      </c>
      <c r="BH449" s="144">
        <f>IF(N449="sníž. přenesená",J449,0)</f>
        <v>0</v>
      </c>
      <c r="BI449" s="144">
        <f>IF(N449="nulová",J449,0)</f>
        <v>0</v>
      </c>
      <c r="BJ449" s="16" t="s">
        <v>86</v>
      </c>
      <c r="BK449" s="144">
        <f>ROUND(I449*H449,2)</f>
        <v>0</v>
      </c>
      <c r="BL449" s="16" t="s">
        <v>378</v>
      </c>
      <c r="BM449" s="143" t="s">
        <v>5014</v>
      </c>
    </row>
    <row r="450" spans="2:65" s="12" customFormat="1">
      <c r="B450" s="149"/>
      <c r="D450" s="150" t="s">
        <v>261</v>
      </c>
      <c r="E450" s="151" t="s">
        <v>20</v>
      </c>
      <c r="F450" s="152" t="s">
        <v>5015</v>
      </c>
      <c r="H450" s="153">
        <v>4.0759999999999996</v>
      </c>
      <c r="I450" s="154"/>
      <c r="L450" s="149"/>
      <c r="M450" s="155"/>
      <c r="T450" s="156"/>
      <c r="AT450" s="151" t="s">
        <v>261</v>
      </c>
      <c r="AU450" s="151" t="s">
        <v>86</v>
      </c>
      <c r="AV450" s="12" t="s">
        <v>86</v>
      </c>
      <c r="AW450" s="12" t="s">
        <v>34</v>
      </c>
      <c r="AX450" s="12" t="s">
        <v>73</v>
      </c>
      <c r="AY450" s="151" t="s">
        <v>250</v>
      </c>
    </row>
    <row r="451" spans="2:65" s="1" customFormat="1" ht="37.9" customHeight="1">
      <c r="B451" s="31"/>
      <c r="C451" s="131" t="s">
        <v>1476</v>
      </c>
      <c r="D451" s="131" t="s">
        <v>253</v>
      </c>
      <c r="E451" s="132" t="s">
        <v>2927</v>
      </c>
      <c r="F451" s="133" t="s">
        <v>2928</v>
      </c>
      <c r="G451" s="134" t="s">
        <v>283</v>
      </c>
      <c r="H451" s="135">
        <v>2.93</v>
      </c>
      <c r="I451" s="136"/>
      <c r="J451" s="137">
        <f>ROUND(I451*H451,2)</f>
        <v>0</v>
      </c>
      <c r="K451" s="138"/>
      <c r="L451" s="31"/>
      <c r="M451" s="139" t="s">
        <v>20</v>
      </c>
      <c r="N451" s="140" t="s">
        <v>45</v>
      </c>
      <c r="P451" s="141">
        <f>O451*H451</f>
        <v>0</v>
      </c>
      <c r="Q451" s="141">
        <v>9.0600000000000001E-4</v>
      </c>
      <c r="R451" s="141">
        <f>Q451*H451</f>
        <v>2.6545800000000001E-3</v>
      </c>
      <c r="S451" s="141">
        <v>0</v>
      </c>
      <c r="T451" s="142">
        <f>S451*H451</f>
        <v>0</v>
      </c>
      <c r="AR451" s="143" t="s">
        <v>378</v>
      </c>
      <c r="AT451" s="143" t="s">
        <v>253</v>
      </c>
      <c r="AU451" s="143" t="s">
        <v>86</v>
      </c>
      <c r="AY451" s="16" t="s">
        <v>250</v>
      </c>
      <c r="BE451" s="144">
        <f>IF(N451="základní",J451,0)</f>
        <v>0</v>
      </c>
      <c r="BF451" s="144">
        <f>IF(N451="snížená",J451,0)</f>
        <v>0</v>
      </c>
      <c r="BG451" s="144">
        <f>IF(N451="zákl. přenesená",J451,0)</f>
        <v>0</v>
      </c>
      <c r="BH451" s="144">
        <f>IF(N451="sníž. přenesená",J451,0)</f>
        <v>0</v>
      </c>
      <c r="BI451" s="144">
        <f>IF(N451="nulová",J451,0)</f>
        <v>0</v>
      </c>
      <c r="BJ451" s="16" t="s">
        <v>86</v>
      </c>
      <c r="BK451" s="144">
        <f>ROUND(I451*H451,2)</f>
        <v>0</v>
      </c>
      <c r="BL451" s="16" t="s">
        <v>378</v>
      </c>
      <c r="BM451" s="143" t="s">
        <v>5016</v>
      </c>
    </row>
    <row r="452" spans="2:65" s="1" customFormat="1">
      <c r="B452" s="31"/>
      <c r="D452" s="145" t="s">
        <v>259</v>
      </c>
      <c r="F452" s="146" t="s">
        <v>2930</v>
      </c>
      <c r="I452" s="147"/>
      <c r="L452" s="31"/>
      <c r="M452" s="148"/>
      <c r="T452" s="50"/>
      <c r="AT452" s="16" t="s">
        <v>259</v>
      </c>
      <c r="AU452" s="16" t="s">
        <v>86</v>
      </c>
    </row>
    <row r="453" spans="2:65" s="12" customFormat="1">
      <c r="B453" s="149"/>
      <c r="D453" s="150" t="s">
        <v>261</v>
      </c>
      <c r="E453" s="151" t="s">
        <v>20</v>
      </c>
      <c r="F453" s="152" t="s">
        <v>5017</v>
      </c>
      <c r="H453" s="153">
        <v>2.93</v>
      </c>
      <c r="I453" s="154"/>
      <c r="L453" s="149"/>
      <c r="M453" s="155"/>
      <c r="T453" s="156"/>
      <c r="AT453" s="151" t="s">
        <v>261</v>
      </c>
      <c r="AU453" s="151" t="s">
        <v>86</v>
      </c>
      <c r="AV453" s="12" t="s">
        <v>86</v>
      </c>
      <c r="AW453" s="12" t="s">
        <v>34</v>
      </c>
      <c r="AX453" s="12" t="s">
        <v>73</v>
      </c>
      <c r="AY453" s="151" t="s">
        <v>250</v>
      </c>
    </row>
    <row r="454" spans="2:65" s="1" customFormat="1" ht="44.25" customHeight="1">
      <c r="B454" s="31"/>
      <c r="C454" s="131" t="s">
        <v>1481</v>
      </c>
      <c r="D454" s="131" t="s">
        <v>253</v>
      </c>
      <c r="E454" s="132" t="s">
        <v>2932</v>
      </c>
      <c r="F454" s="133" t="s">
        <v>2933</v>
      </c>
      <c r="G454" s="134" t="s">
        <v>305</v>
      </c>
      <c r="H454" s="135">
        <v>11.925000000000001</v>
      </c>
      <c r="I454" s="136"/>
      <c r="J454" s="137">
        <f>ROUND(I454*H454,2)</f>
        <v>0</v>
      </c>
      <c r="K454" s="138"/>
      <c r="L454" s="31"/>
      <c r="M454" s="139" t="s">
        <v>20</v>
      </c>
      <c r="N454" s="140" t="s">
        <v>45</v>
      </c>
      <c r="P454" s="141">
        <f>O454*H454</f>
        <v>0</v>
      </c>
      <c r="Q454" s="141">
        <v>2.0000000000000001E-4</v>
      </c>
      <c r="R454" s="141">
        <f>Q454*H454</f>
        <v>2.3850000000000004E-3</v>
      </c>
      <c r="S454" s="141">
        <v>0</v>
      </c>
      <c r="T454" s="142">
        <f>S454*H454</f>
        <v>0</v>
      </c>
      <c r="AR454" s="143" t="s">
        <v>378</v>
      </c>
      <c r="AT454" s="143" t="s">
        <v>253</v>
      </c>
      <c r="AU454" s="143" t="s">
        <v>86</v>
      </c>
      <c r="AY454" s="16" t="s">
        <v>250</v>
      </c>
      <c r="BE454" s="144">
        <f>IF(N454="základní",J454,0)</f>
        <v>0</v>
      </c>
      <c r="BF454" s="144">
        <f>IF(N454="snížená",J454,0)</f>
        <v>0</v>
      </c>
      <c r="BG454" s="144">
        <f>IF(N454="zákl. přenesená",J454,0)</f>
        <v>0</v>
      </c>
      <c r="BH454" s="144">
        <f>IF(N454="sníž. přenesená",J454,0)</f>
        <v>0</v>
      </c>
      <c r="BI454" s="144">
        <f>IF(N454="nulová",J454,0)</f>
        <v>0</v>
      </c>
      <c r="BJ454" s="16" t="s">
        <v>86</v>
      </c>
      <c r="BK454" s="144">
        <f>ROUND(I454*H454,2)</f>
        <v>0</v>
      </c>
      <c r="BL454" s="16" t="s">
        <v>378</v>
      </c>
      <c r="BM454" s="143" t="s">
        <v>5018</v>
      </c>
    </row>
    <row r="455" spans="2:65" s="1" customFormat="1">
      <c r="B455" s="31"/>
      <c r="D455" s="145" t="s">
        <v>259</v>
      </c>
      <c r="F455" s="146" t="s">
        <v>2935</v>
      </c>
      <c r="I455" s="147"/>
      <c r="L455" s="31"/>
      <c r="M455" s="148"/>
      <c r="T455" s="50"/>
      <c r="AT455" s="16" t="s">
        <v>259</v>
      </c>
      <c r="AU455" s="16" t="s">
        <v>86</v>
      </c>
    </row>
    <row r="456" spans="2:65" s="1" customFormat="1" ht="37.9" customHeight="1">
      <c r="B456" s="31"/>
      <c r="C456" s="131" t="s">
        <v>1486</v>
      </c>
      <c r="D456" s="131" t="s">
        <v>253</v>
      </c>
      <c r="E456" s="132" t="s">
        <v>601</v>
      </c>
      <c r="F456" s="133" t="s">
        <v>602</v>
      </c>
      <c r="G456" s="134" t="s">
        <v>305</v>
      </c>
      <c r="H456" s="135">
        <v>0.97499999999999998</v>
      </c>
      <c r="I456" s="136"/>
      <c r="J456" s="137">
        <f>ROUND(I456*H456,2)</f>
        <v>0</v>
      </c>
      <c r="K456" s="138"/>
      <c r="L456" s="31"/>
      <c r="M456" s="139" t="s">
        <v>20</v>
      </c>
      <c r="N456" s="140" t="s">
        <v>45</v>
      </c>
      <c r="P456" s="141">
        <f>O456*H456</f>
        <v>0</v>
      </c>
      <c r="Q456" s="141">
        <v>2.0065199999999998E-2</v>
      </c>
      <c r="R456" s="141">
        <f>Q456*H456</f>
        <v>1.9563569999999999E-2</v>
      </c>
      <c r="S456" s="141">
        <v>0</v>
      </c>
      <c r="T456" s="142">
        <f>S456*H456</f>
        <v>0</v>
      </c>
      <c r="AR456" s="143" t="s">
        <v>378</v>
      </c>
      <c r="AT456" s="143" t="s">
        <v>253</v>
      </c>
      <c r="AU456" s="143" t="s">
        <v>86</v>
      </c>
      <c r="AY456" s="16" t="s">
        <v>250</v>
      </c>
      <c r="BE456" s="144">
        <f>IF(N456="základní",J456,0)</f>
        <v>0</v>
      </c>
      <c r="BF456" s="144">
        <f>IF(N456="snížená",J456,0)</f>
        <v>0</v>
      </c>
      <c r="BG456" s="144">
        <f>IF(N456="zákl. přenesená",J456,0)</f>
        <v>0</v>
      </c>
      <c r="BH456" s="144">
        <f>IF(N456="sníž. přenesená",J456,0)</f>
        <v>0</v>
      </c>
      <c r="BI456" s="144">
        <f>IF(N456="nulová",J456,0)</f>
        <v>0</v>
      </c>
      <c r="BJ456" s="16" t="s">
        <v>86</v>
      </c>
      <c r="BK456" s="144">
        <f>ROUND(I456*H456,2)</f>
        <v>0</v>
      </c>
      <c r="BL456" s="16" t="s">
        <v>378</v>
      </c>
      <c r="BM456" s="143" t="s">
        <v>5019</v>
      </c>
    </row>
    <row r="457" spans="2:65" s="12" customFormat="1">
      <c r="B457" s="149"/>
      <c r="D457" s="150" t="s">
        <v>261</v>
      </c>
      <c r="E457" s="151" t="s">
        <v>20</v>
      </c>
      <c r="F457" s="152" t="s">
        <v>5020</v>
      </c>
      <c r="H457" s="153">
        <v>0.97499999999999998</v>
      </c>
      <c r="I457" s="154"/>
      <c r="L457" s="149"/>
      <c r="M457" s="155"/>
      <c r="T457" s="156"/>
      <c r="AT457" s="151" t="s">
        <v>261</v>
      </c>
      <c r="AU457" s="151" t="s">
        <v>86</v>
      </c>
      <c r="AV457" s="12" t="s">
        <v>86</v>
      </c>
      <c r="AW457" s="12" t="s">
        <v>34</v>
      </c>
      <c r="AX457" s="12" t="s">
        <v>73</v>
      </c>
      <c r="AY457" s="151" t="s">
        <v>250</v>
      </c>
    </row>
    <row r="458" spans="2:65" s="1" customFormat="1" ht="62.65" customHeight="1">
      <c r="B458" s="31"/>
      <c r="C458" s="131" t="s">
        <v>1491</v>
      </c>
      <c r="D458" s="131" t="s">
        <v>253</v>
      </c>
      <c r="E458" s="132" t="s">
        <v>2949</v>
      </c>
      <c r="F458" s="133" t="s">
        <v>2950</v>
      </c>
      <c r="G458" s="134" t="s">
        <v>305</v>
      </c>
      <c r="H458" s="135">
        <v>2.278</v>
      </c>
      <c r="I458" s="136"/>
      <c r="J458" s="137">
        <f>ROUND(I458*H458,2)</f>
        <v>0</v>
      </c>
      <c r="K458" s="138"/>
      <c r="L458" s="31"/>
      <c r="M458" s="139" t="s">
        <v>20</v>
      </c>
      <c r="N458" s="140" t="s">
        <v>45</v>
      </c>
      <c r="P458" s="141">
        <f>O458*H458</f>
        <v>0</v>
      </c>
      <c r="Q458" s="141">
        <v>1.86576E-2</v>
      </c>
      <c r="R458" s="141">
        <f>Q458*H458</f>
        <v>4.2502012800000002E-2</v>
      </c>
      <c r="S458" s="141">
        <v>0</v>
      </c>
      <c r="T458" s="142">
        <f>S458*H458</f>
        <v>0</v>
      </c>
      <c r="AR458" s="143" t="s">
        <v>378</v>
      </c>
      <c r="AT458" s="143" t="s">
        <v>253</v>
      </c>
      <c r="AU458" s="143" t="s">
        <v>86</v>
      </c>
      <c r="AY458" s="16" t="s">
        <v>250</v>
      </c>
      <c r="BE458" s="144">
        <f>IF(N458="základní",J458,0)</f>
        <v>0</v>
      </c>
      <c r="BF458" s="144">
        <f>IF(N458="snížená",J458,0)</f>
        <v>0</v>
      </c>
      <c r="BG458" s="144">
        <f>IF(N458="zákl. přenesená",J458,0)</f>
        <v>0</v>
      </c>
      <c r="BH458" s="144">
        <f>IF(N458="sníž. přenesená",J458,0)</f>
        <v>0</v>
      </c>
      <c r="BI458" s="144">
        <f>IF(N458="nulová",J458,0)</f>
        <v>0</v>
      </c>
      <c r="BJ458" s="16" t="s">
        <v>86</v>
      </c>
      <c r="BK458" s="144">
        <f>ROUND(I458*H458,2)</f>
        <v>0</v>
      </c>
      <c r="BL458" s="16" t="s">
        <v>378</v>
      </c>
      <c r="BM458" s="143" t="s">
        <v>5021</v>
      </c>
    </row>
    <row r="459" spans="2:65" s="1" customFormat="1">
      <c r="B459" s="31"/>
      <c r="D459" s="145" t="s">
        <v>259</v>
      </c>
      <c r="F459" s="146" t="s">
        <v>2952</v>
      </c>
      <c r="I459" s="147"/>
      <c r="L459" s="31"/>
      <c r="M459" s="148"/>
      <c r="T459" s="50"/>
      <c r="AT459" s="16" t="s">
        <v>259</v>
      </c>
      <c r="AU459" s="16" t="s">
        <v>86</v>
      </c>
    </row>
    <row r="460" spans="2:65" s="12" customFormat="1">
      <c r="B460" s="149"/>
      <c r="D460" s="150" t="s">
        <v>261</v>
      </c>
      <c r="E460" s="151" t="s">
        <v>20</v>
      </c>
      <c r="F460" s="152" t="s">
        <v>5022</v>
      </c>
      <c r="H460" s="153">
        <v>2.278</v>
      </c>
      <c r="I460" s="154"/>
      <c r="L460" s="149"/>
      <c r="M460" s="155"/>
      <c r="T460" s="156"/>
      <c r="AT460" s="151" t="s">
        <v>261</v>
      </c>
      <c r="AU460" s="151" t="s">
        <v>86</v>
      </c>
      <c r="AV460" s="12" t="s">
        <v>86</v>
      </c>
      <c r="AW460" s="12" t="s">
        <v>34</v>
      </c>
      <c r="AX460" s="12" t="s">
        <v>73</v>
      </c>
      <c r="AY460" s="151" t="s">
        <v>250</v>
      </c>
    </row>
    <row r="461" spans="2:65" s="1" customFormat="1" ht="44.25" customHeight="1">
      <c r="B461" s="31"/>
      <c r="C461" s="131" t="s">
        <v>1496</v>
      </c>
      <c r="D461" s="131" t="s">
        <v>253</v>
      </c>
      <c r="E461" s="132" t="s">
        <v>614</v>
      </c>
      <c r="F461" s="133" t="s">
        <v>615</v>
      </c>
      <c r="G461" s="134" t="s">
        <v>283</v>
      </c>
      <c r="H461" s="135">
        <v>17.52</v>
      </c>
      <c r="I461" s="136"/>
      <c r="J461" s="137">
        <f>ROUND(I461*H461,2)</f>
        <v>0</v>
      </c>
      <c r="K461" s="138"/>
      <c r="L461" s="31"/>
      <c r="M461" s="139" t="s">
        <v>20</v>
      </c>
      <c r="N461" s="140" t="s">
        <v>45</v>
      </c>
      <c r="P461" s="141">
        <f>O461*H461</f>
        <v>0</v>
      </c>
      <c r="Q461" s="141">
        <v>9.0600000000000001E-4</v>
      </c>
      <c r="R461" s="141">
        <f>Q461*H461</f>
        <v>1.5873120000000001E-2</v>
      </c>
      <c r="S461" s="141">
        <v>0</v>
      </c>
      <c r="T461" s="142">
        <f>S461*H461</f>
        <v>0</v>
      </c>
      <c r="AR461" s="143" t="s">
        <v>378</v>
      </c>
      <c r="AT461" s="143" t="s">
        <v>253</v>
      </c>
      <c r="AU461" s="143" t="s">
        <v>86</v>
      </c>
      <c r="AY461" s="16" t="s">
        <v>250</v>
      </c>
      <c r="BE461" s="144">
        <f>IF(N461="základní",J461,0)</f>
        <v>0</v>
      </c>
      <c r="BF461" s="144">
        <f>IF(N461="snížená",J461,0)</f>
        <v>0</v>
      </c>
      <c r="BG461" s="144">
        <f>IF(N461="zákl. přenesená",J461,0)</f>
        <v>0</v>
      </c>
      <c r="BH461" s="144">
        <f>IF(N461="sníž. přenesená",J461,0)</f>
        <v>0</v>
      </c>
      <c r="BI461" s="144">
        <f>IF(N461="nulová",J461,0)</f>
        <v>0</v>
      </c>
      <c r="BJ461" s="16" t="s">
        <v>86</v>
      </c>
      <c r="BK461" s="144">
        <f>ROUND(I461*H461,2)</f>
        <v>0</v>
      </c>
      <c r="BL461" s="16" t="s">
        <v>378</v>
      </c>
      <c r="BM461" s="143" t="s">
        <v>5023</v>
      </c>
    </row>
    <row r="462" spans="2:65" s="1" customFormat="1">
      <c r="B462" s="31"/>
      <c r="D462" s="145" t="s">
        <v>259</v>
      </c>
      <c r="F462" s="146" t="s">
        <v>617</v>
      </c>
      <c r="I462" s="147"/>
      <c r="L462" s="31"/>
      <c r="M462" s="148"/>
      <c r="T462" s="50"/>
      <c r="AT462" s="16" t="s">
        <v>259</v>
      </c>
      <c r="AU462" s="16" t="s">
        <v>86</v>
      </c>
    </row>
    <row r="463" spans="2:65" s="12" customFormat="1">
      <c r="B463" s="149"/>
      <c r="D463" s="150" t="s">
        <v>261</v>
      </c>
      <c r="E463" s="151" t="s">
        <v>20</v>
      </c>
      <c r="F463" s="152" t="s">
        <v>5024</v>
      </c>
      <c r="H463" s="153">
        <v>2.92</v>
      </c>
      <c r="I463" s="154"/>
      <c r="L463" s="149"/>
      <c r="M463" s="155"/>
      <c r="T463" s="156"/>
      <c r="AT463" s="151" t="s">
        <v>261</v>
      </c>
      <c r="AU463" s="151" t="s">
        <v>86</v>
      </c>
      <c r="AV463" s="12" t="s">
        <v>86</v>
      </c>
      <c r="AW463" s="12" t="s">
        <v>34</v>
      </c>
      <c r="AX463" s="12" t="s">
        <v>73</v>
      </c>
      <c r="AY463" s="151" t="s">
        <v>250</v>
      </c>
    </row>
    <row r="464" spans="2:65" s="13" customFormat="1">
      <c r="B464" s="157"/>
      <c r="D464" s="150" t="s">
        <v>261</v>
      </c>
      <c r="E464" s="158" t="s">
        <v>20</v>
      </c>
      <c r="F464" s="159" t="s">
        <v>5025</v>
      </c>
      <c r="H464" s="158" t="s">
        <v>20</v>
      </c>
      <c r="I464" s="160"/>
      <c r="L464" s="157"/>
      <c r="M464" s="161"/>
      <c r="T464" s="162"/>
      <c r="AT464" s="158" t="s">
        <v>261</v>
      </c>
      <c r="AU464" s="158" t="s">
        <v>86</v>
      </c>
      <c r="AV464" s="13" t="s">
        <v>80</v>
      </c>
      <c r="AW464" s="13" t="s">
        <v>34</v>
      </c>
      <c r="AX464" s="13" t="s">
        <v>73</v>
      </c>
      <c r="AY464" s="158" t="s">
        <v>250</v>
      </c>
    </row>
    <row r="465" spans="2:65" s="12" customFormat="1">
      <c r="B465" s="149"/>
      <c r="D465" s="150" t="s">
        <v>261</v>
      </c>
      <c r="E465" s="151" t="s">
        <v>20</v>
      </c>
      <c r="F465" s="152" t="s">
        <v>5026</v>
      </c>
      <c r="H465" s="153">
        <v>14.6</v>
      </c>
      <c r="I465" s="154"/>
      <c r="L465" s="149"/>
      <c r="M465" s="155"/>
      <c r="T465" s="156"/>
      <c r="AT465" s="151" t="s">
        <v>261</v>
      </c>
      <c r="AU465" s="151" t="s">
        <v>86</v>
      </c>
      <c r="AV465" s="12" t="s">
        <v>86</v>
      </c>
      <c r="AW465" s="12" t="s">
        <v>34</v>
      </c>
      <c r="AX465" s="12" t="s">
        <v>73</v>
      </c>
      <c r="AY465" s="151" t="s">
        <v>250</v>
      </c>
    </row>
    <row r="466" spans="2:65" s="1" customFormat="1" ht="44.25" customHeight="1">
      <c r="B466" s="31"/>
      <c r="C466" s="131" t="s">
        <v>1500</v>
      </c>
      <c r="D466" s="131" t="s">
        <v>253</v>
      </c>
      <c r="E466" s="132" t="s">
        <v>629</v>
      </c>
      <c r="F466" s="133" t="s">
        <v>630</v>
      </c>
      <c r="G466" s="134" t="s">
        <v>305</v>
      </c>
      <c r="H466" s="135">
        <v>18.045999999999999</v>
      </c>
      <c r="I466" s="136"/>
      <c r="J466" s="137">
        <f>ROUND(I466*H466,2)</f>
        <v>0</v>
      </c>
      <c r="K466" s="138"/>
      <c r="L466" s="31"/>
      <c r="M466" s="139" t="s">
        <v>20</v>
      </c>
      <c r="N466" s="140" t="s">
        <v>45</v>
      </c>
      <c r="P466" s="141">
        <f>O466*H466</f>
        <v>0</v>
      </c>
      <c r="Q466" s="141">
        <v>1E-4</v>
      </c>
      <c r="R466" s="141">
        <f>Q466*H466</f>
        <v>1.8046E-3</v>
      </c>
      <c r="S466" s="141">
        <v>0</v>
      </c>
      <c r="T466" s="142">
        <f>S466*H466</f>
        <v>0</v>
      </c>
      <c r="AR466" s="143" t="s">
        <v>378</v>
      </c>
      <c r="AT466" s="143" t="s">
        <v>253</v>
      </c>
      <c r="AU466" s="143" t="s">
        <v>86</v>
      </c>
      <c r="AY466" s="16" t="s">
        <v>250</v>
      </c>
      <c r="BE466" s="144">
        <f>IF(N466="základní",J466,0)</f>
        <v>0</v>
      </c>
      <c r="BF466" s="144">
        <f>IF(N466="snížená",J466,0)</f>
        <v>0</v>
      </c>
      <c r="BG466" s="144">
        <f>IF(N466="zákl. přenesená",J466,0)</f>
        <v>0</v>
      </c>
      <c r="BH466" s="144">
        <f>IF(N466="sníž. přenesená",J466,0)</f>
        <v>0</v>
      </c>
      <c r="BI466" s="144">
        <f>IF(N466="nulová",J466,0)</f>
        <v>0</v>
      </c>
      <c r="BJ466" s="16" t="s">
        <v>86</v>
      </c>
      <c r="BK466" s="144">
        <f>ROUND(I466*H466,2)</f>
        <v>0</v>
      </c>
      <c r="BL466" s="16" t="s">
        <v>378</v>
      </c>
      <c r="BM466" s="143" t="s">
        <v>5027</v>
      </c>
    </row>
    <row r="467" spans="2:65" s="1" customFormat="1">
      <c r="B467" s="31"/>
      <c r="D467" s="145" t="s">
        <v>259</v>
      </c>
      <c r="F467" s="146" t="s">
        <v>632</v>
      </c>
      <c r="I467" s="147"/>
      <c r="L467" s="31"/>
      <c r="M467" s="148"/>
      <c r="T467" s="50"/>
      <c r="AT467" s="16" t="s">
        <v>259</v>
      </c>
      <c r="AU467" s="16" t="s">
        <v>86</v>
      </c>
    </row>
    <row r="468" spans="2:65" s="12" customFormat="1">
      <c r="B468" s="149"/>
      <c r="D468" s="150" t="s">
        <v>261</v>
      </c>
      <c r="E468" s="151" t="s">
        <v>20</v>
      </c>
      <c r="F468" s="152" t="s">
        <v>5022</v>
      </c>
      <c r="H468" s="153">
        <v>2.278</v>
      </c>
      <c r="I468" s="154"/>
      <c r="L468" s="149"/>
      <c r="M468" s="155"/>
      <c r="T468" s="156"/>
      <c r="AT468" s="151" t="s">
        <v>261</v>
      </c>
      <c r="AU468" s="151" t="s">
        <v>86</v>
      </c>
      <c r="AV468" s="12" t="s">
        <v>86</v>
      </c>
      <c r="AW468" s="12" t="s">
        <v>34</v>
      </c>
      <c r="AX468" s="12" t="s">
        <v>73</v>
      </c>
      <c r="AY468" s="151" t="s">
        <v>250</v>
      </c>
    </row>
    <row r="469" spans="2:65" s="13" customFormat="1">
      <c r="B469" s="157"/>
      <c r="D469" s="150" t="s">
        <v>261</v>
      </c>
      <c r="E469" s="158" t="s">
        <v>20</v>
      </c>
      <c r="F469" s="159" t="s">
        <v>5025</v>
      </c>
      <c r="H469" s="158" t="s">
        <v>20</v>
      </c>
      <c r="I469" s="160"/>
      <c r="L469" s="157"/>
      <c r="M469" s="161"/>
      <c r="T469" s="162"/>
      <c r="AT469" s="158" t="s">
        <v>261</v>
      </c>
      <c r="AU469" s="158" t="s">
        <v>86</v>
      </c>
      <c r="AV469" s="13" t="s">
        <v>80</v>
      </c>
      <c r="AW469" s="13" t="s">
        <v>34</v>
      </c>
      <c r="AX469" s="13" t="s">
        <v>73</v>
      </c>
      <c r="AY469" s="158" t="s">
        <v>250</v>
      </c>
    </row>
    <row r="470" spans="2:65" s="12" customFormat="1">
      <c r="B470" s="149"/>
      <c r="D470" s="150" t="s">
        <v>261</v>
      </c>
      <c r="E470" s="151" t="s">
        <v>20</v>
      </c>
      <c r="F470" s="152" t="s">
        <v>5028</v>
      </c>
      <c r="H470" s="153">
        <v>15.768000000000001</v>
      </c>
      <c r="I470" s="154"/>
      <c r="L470" s="149"/>
      <c r="M470" s="155"/>
      <c r="T470" s="156"/>
      <c r="AT470" s="151" t="s">
        <v>261</v>
      </c>
      <c r="AU470" s="151" t="s">
        <v>86</v>
      </c>
      <c r="AV470" s="12" t="s">
        <v>86</v>
      </c>
      <c r="AW470" s="12" t="s">
        <v>34</v>
      </c>
      <c r="AX470" s="12" t="s">
        <v>73</v>
      </c>
      <c r="AY470" s="151" t="s">
        <v>250</v>
      </c>
    </row>
    <row r="471" spans="2:65" s="1" customFormat="1" ht="24.2" customHeight="1">
      <c r="B471" s="31"/>
      <c r="C471" s="131" t="s">
        <v>1502</v>
      </c>
      <c r="D471" s="131" t="s">
        <v>253</v>
      </c>
      <c r="E471" s="132" t="s">
        <v>2961</v>
      </c>
      <c r="F471" s="133" t="s">
        <v>2962</v>
      </c>
      <c r="G471" s="134" t="s">
        <v>305</v>
      </c>
      <c r="H471" s="135">
        <v>2.278</v>
      </c>
      <c r="I471" s="136"/>
      <c r="J471" s="137">
        <f>ROUND(I471*H471,2)</f>
        <v>0</v>
      </c>
      <c r="K471" s="138"/>
      <c r="L471" s="31"/>
      <c r="M471" s="139" t="s">
        <v>20</v>
      </c>
      <c r="N471" s="140" t="s">
        <v>45</v>
      </c>
      <c r="P471" s="141">
        <f>O471*H471</f>
        <v>0</v>
      </c>
      <c r="Q471" s="141">
        <v>0</v>
      </c>
      <c r="R471" s="141">
        <f>Q471*H471</f>
        <v>0</v>
      </c>
      <c r="S471" s="141">
        <v>0</v>
      </c>
      <c r="T471" s="142">
        <f>S471*H471</f>
        <v>0</v>
      </c>
      <c r="AR471" s="143" t="s">
        <v>378</v>
      </c>
      <c r="AT471" s="143" t="s">
        <v>253</v>
      </c>
      <c r="AU471" s="143" t="s">
        <v>86</v>
      </c>
      <c r="AY471" s="16" t="s">
        <v>250</v>
      </c>
      <c r="BE471" s="144">
        <f>IF(N471="základní",J471,0)</f>
        <v>0</v>
      </c>
      <c r="BF471" s="144">
        <f>IF(N471="snížená",J471,0)</f>
        <v>0</v>
      </c>
      <c r="BG471" s="144">
        <f>IF(N471="zákl. přenesená",J471,0)</f>
        <v>0</v>
      </c>
      <c r="BH471" s="144">
        <f>IF(N471="sníž. přenesená",J471,0)</f>
        <v>0</v>
      </c>
      <c r="BI471" s="144">
        <f>IF(N471="nulová",J471,0)</f>
        <v>0</v>
      </c>
      <c r="BJ471" s="16" t="s">
        <v>86</v>
      </c>
      <c r="BK471" s="144">
        <f>ROUND(I471*H471,2)</f>
        <v>0</v>
      </c>
      <c r="BL471" s="16" t="s">
        <v>378</v>
      </c>
      <c r="BM471" s="143" t="s">
        <v>5029</v>
      </c>
    </row>
    <row r="472" spans="2:65" s="1" customFormat="1">
      <c r="B472" s="31"/>
      <c r="D472" s="145" t="s">
        <v>259</v>
      </c>
      <c r="F472" s="146" t="s">
        <v>2964</v>
      </c>
      <c r="I472" s="147"/>
      <c r="L472" s="31"/>
      <c r="M472" s="148"/>
      <c r="T472" s="50"/>
      <c r="AT472" s="16" t="s">
        <v>259</v>
      </c>
      <c r="AU472" s="16" t="s">
        <v>86</v>
      </c>
    </row>
    <row r="473" spans="2:65" s="12" customFormat="1">
      <c r="B473" s="149"/>
      <c r="D473" s="150" t="s">
        <v>261</v>
      </c>
      <c r="E473" s="151" t="s">
        <v>20</v>
      </c>
      <c r="F473" s="152" t="s">
        <v>5022</v>
      </c>
      <c r="H473" s="153">
        <v>2.278</v>
      </c>
      <c r="I473" s="154"/>
      <c r="L473" s="149"/>
      <c r="M473" s="155"/>
      <c r="T473" s="156"/>
      <c r="AT473" s="151" t="s">
        <v>261</v>
      </c>
      <c r="AU473" s="151" t="s">
        <v>86</v>
      </c>
      <c r="AV473" s="12" t="s">
        <v>86</v>
      </c>
      <c r="AW473" s="12" t="s">
        <v>34</v>
      </c>
      <c r="AX473" s="12" t="s">
        <v>73</v>
      </c>
      <c r="AY473" s="151" t="s">
        <v>250</v>
      </c>
    </row>
    <row r="474" spans="2:65" s="1" customFormat="1" ht="44.25" customHeight="1">
      <c r="B474" s="31"/>
      <c r="C474" s="131" t="s">
        <v>1505</v>
      </c>
      <c r="D474" s="131" t="s">
        <v>253</v>
      </c>
      <c r="E474" s="132" t="s">
        <v>5030</v>
      </c>
      <c r="F474" s="133" t="s">
        <v>5031</v>
      </c>
      <c r="G474" s="134" t="s">
        <v>305</v>
      </c>
      <c r="H474" s="135">
        <v>6.4859999999999998</v>
      </c>
      <c r="I474" s="136"/>
      <c r="J474" s="137">
        <f>ROUND(I474*H474,2)</f>
        <v>0</v>
      </c>
      <c r="K474" s="138"/>
      <c r="L474" s="31"/>
      <c r="M474" s="139" t="s">
        <v>20</v>
      </c>
      <c r="N474" s="140" t="s">
        <v>45</v>
      </c>
      <c r="P474" s="141">
        <f>O474*H474</f>
        <v>0</v>
      </c>
      <c r="Q474" s="141">
        <v>2.7539399999999999E-5</v>
      </c>
      <c r="R474" s="141">
        <f>Q474*H474</f>
        <v>1.7862054839999999E-4</v>
      </c>
      <c r="S474" s="141">
        <v>0</v>
      </c>
      <c r="T474" s="142">
        <f>S474*H474</f>
        <v>0</v>
      </c>
      <c r="AR474" s="143" t="s">
        <v>378</v>
      </c>
      <c r="AT474" s="143" t="s">
        <v>253</v>
      </c>
      <c r="AU474" s="143" t="s">
        <v>86</v>
      </c>
      <c r="AY474" s="16" t="s">
        <v>250</v>
      </c>
      <c r="BE474" s="144">
        <f>IF(N474="základní",J474,0)</f>
        <v>0</v>
      </c>
      <c r="BF474" s="144">
        <f>IF(N474="snížená",J474,0)</f>
        <v>0</v>
      </c>
      <c r="BG474" s="144">
        <f>IF(N474="zákl. přenesená",J474,0)</f>
        <v>0</v>
      </c>
      <c r="BH474" s="144">
        <f>IF(N474="sníž. přenesená",J474,0)</f>
        <v>0</v>
      </c>
      <c r="BI474" s="144">
        <f>IF(N474="nulová",J474,0)</f>
        <v>0</v>
      </c>
      <c r="BJ474" s="16" t="s">
        <v>86</v>
      </c>
      <c r="BK474" s="144">
        <f>ROUND(I474*H474,2)</f>
        <v>0</v>
      </c>
      <c r="BL474" s="16" t="s">
        <v>378</v>
      </c>
      <c r="BM474" s="143" t="s">
        <v>5032</v>
      </c>
    </row>
    <row r="475" spans="2:65" s="1" customFormat="1">
      <c r="B475" s="31"/>
      <c r="D475" s="145" t="s">
        <v>259</v>
      </c>
      <c r="F475" s="146" t="s">
        <v>5033</v>
      </c>
      <c r="I475" s="147"/>
      <c r="L475" s="31"/>
      <c r="M475" s="148"/>
      <c r="T475" s="50"/>
      <c r="AT475" s="16" t="s">
        <v>259</v>
      </c>
      <c r="AU475" s="16" t="s">
        <v>86</v>
      </c>
    </row>
    <row r="476" spans="2:65" s="12" customFormat="1">
      <c r="B476" s="149"/>
      <c r="D476" s="150" t="s">
        <v>261</v>
      </c>
      <c r="E476" s="151" t="s">
        <v>20</v>
      </c>
      <c r="F476" s="152" t="s">
        <v>5034</v>
      </c>
      <c r="H476" s="153">
        <v>6.4859999999999998</v>
      </c>
      <c r="I476" s="154"/>
      <c r="L476" s="149"/>
      <c r="M476" s="155"/>
      <c r="T476" s="156"/>
      <c r="AT476" s="151" t="s">
        <v>261</v>
      </c>
      <c r="AU476" s="151" t="s">
        <v>86</v>
      </c>
      <c r="AV476" s="12" t="s">
        <v>86</v>
      </c>
      <c r="AW476" s="12" t="s">
        <v>34</v>
      </c>
      <c r="AX476" s="12" t="s">
        <v>73</v>
      </c>
      <c r="AY476" s="151" t="s">
        <v>250</v>
      </c>
    </row>
    <row r="477" spans="2:65" s="1" customFormat="1" ht="16.5" customHeight="1">
      <c r="B477" s="31"/>
      <c r="C477" s="163" t="s">
        <v>1510</v>
      </c>
      <c r="D477" s="163" t="s">
        <v>561</v>
      </c>
      <c r="E477" s="164" t="s">
        <v>5035</v>
      </c>
      <c r="F477" s="165" t="s">
        <v>5036</v>
      </c>
      <c r="G477" s="166" t="s">
        <v>283</v>
      </c>
      <c r="H477" s="167">
        <v>6.81</v>
      </c>
      <c r="I477" s="168"/>
      <c r="J477" s="169">
        <f>ROUND(I477*H477,2)</f>
        <v>0</v>
      </c>
      <c r="K477" s="170"/>
      <c r="L477" s="171"/>
      <c r="M477" s="172" t="s">
        <v>20</v>
      </c>
      <c r="N477" s="173" t="s">
        <v>45</v>
      </c>
      <c r="P477" s="141">
        <f>O477*H477</f>
        <v>0</v>
      </c>
      <c r="Q477" s="141">
        <v>5.5000000000000003E-4</v>
      </c>
      <c r="R477" s="141">
        <f>Q477*H477</f>
        <v>3.7455000000000001E-3</v>
      </c>
      <c r="S477" s="141">
        <v>0</v>
      </c>
      <c r="T477" s="142">
        <f>S477*H477</f>
        <v>0</v>
      </c>
      <c r="AR477" s="143" t="s">
        <v>478</v>
      </c>
      <c r="AT477" s="143" t="s">
        <v>561</v>
      </c>
      <c r="AU477" s="143" t="s">
        <v>86</v>
      </c>
      <c r="AY477" s="16" t="s">
        <v>250</v>
      </c>
      <c r="BE477" s="144">
        <f>IF(N477="základní",J477,0)</f>
        <v>0</v>
      </c>
      <c r="BF477" s="144">
        <f>IF(N477="snížená",J477,0)</f>
        <v>0</v>
      </c>
      <c r="BG477" s="144">
        <f>IF(N477="zákl. přenesená",J477,0)</f>
        <v>0</v>
      </c>
      <c r="BH477" s="144">
        <f>IF(N477="sníž. přenesená",J477,0)</f>
        <v>0</v>
      </c>
      <c r="BI477" s="144">
        <f>IF(N477="nulová",J477,0)</f>
        <v>0</v>
      </c>
      <c r="BJ477" s="16" t="s">
        <v>86</v>
      </c>
      <c r="BK477" s="144">
        <f>ROUND(I477*H477,2)</f>
        <v>0</v>
      </c>
      <c r="BL477" s="16" t="s">
        <v>378</v>
      </c>
      <c r="BM477" s="143" t="s">
        <v>5037</v>
      </c>
    </row>
    <row r="478" spans="2:65" s="12" customFormat="1">
      <c r="B478" s="149"/>
      <c r="D478" s="150" t="s">
        <v>261</v>
      </c>
      <c r="F478" s="152" t="s">
        <v>5038</v>
      </c>
      <c r="H478" s="153">
        <v>6.81</v>
      </c>
      <c r="I478" s="154"/>
      <c r="L478" s="149"/>
      <c r="M478" s="155"/>
      <c r="T478" s="156"/>
      <c r="AT478" s="151" t="s">
        <v>261</v>
      </c>
      <c r="AU478" s="151" t="s">
        <v>86</v>
      </c>
      <c r="AV478" s="12" t="s">
        <v>86</v>
      </c>
      <c r="AW478" s="12" t="s">
        <v>4</v>
      </c>
      <c r="AX478" s="12" t="s">
        <v>80</v>
      </c>
      <c r="AY478" s="151" t="s">
        <v>250</v>
      </c>
    </row>
    <row r="479" spans="2:65" s="1" customFormat="1" ht="37.9" customHeight="1">
      <c r="B479" s="31"/>
      <c r="C479" s="131" t="s">
        <v>1515</v>
      </c>
      <c r="D479" s="131" t="s">
        <v>253</v>
      </c>
      <c r="E479" s="132" t="s">
        <v>5039</v>
      </c>
      <c r="F479" s="133" t="s">
        <v>5040</v>
      </c>
      <c r="G479" s="134" t="s">
        <v>305</v>
      </c>
      <c r="H479" s="135">
        <v>15.768000000000001</v>
      </c>
      <c r="I479" s="136"/>
      <c r="J479" s="137">
        <f>ROUND(I479*H479,2)</f>
        <v>0</v>
      </c>
      <c r="K479" s="138"/>
      <c r="L479" s="31"/>
      <c r="M479" s="139" t="s">
        <v>20</v>
      </c>
      <c r="N479" s="140" t="s">
        <v>45</v>
      </c>
      <c r="P479" s="141">
        <f>O479*H479</f>
        <v>0</v>
      </c>
      <c r="Q479" s="141">
        <v>4.2319999999999999E-4</v>
      </c>
      <c r="R479" s="141">
        <f>Q479*H479</f>
        <v>6.6730176E-3</v>
      </c>
      <c r="S479" s="141">
        <v>0</v>
      </c>
      <c r="T479" s="142">
        <f>S479*H479</f>
        <v>0</v>
      </c>
      <c r="AR479" s="143" t="s">
        <v>378</v>
      </c>
      <c r="AT479" s="143" t="s">
        <v>253</v>
      </c>
      <c r="AU479" s="143" t="s">
        <v>86</v>
      </c>
      <c r="AY479" s="16" t="s">
        <v>250</v>
      </c>
      <c r="BE479" s="144">
        <f>IF(N479="základní",J479,0)</f>
        <v>0</v>
      </c>
      <c r="BF479" s="144">
        <f>IF(N479="snížená",J479,0)</f>
        <v>0</v>
      </c>
      <c r="BG479" s="144">
        <f>IF(N479="zákl. přenesená",J479,0)</f>
        <v>0</v>
      </c>
      <c r="BH479" s="144">
        <f>IF(N479="sníž. přenesená",J479,0)</f>
        <v>0</v>
      </c>
      <c r="BI479" s="144">
        <f>IF(N479="nulová",J479,0)</f>
        <v>0</v>
      </c>
      <c r="BJ479" s="16" t="s">
        <v>86</v>
      </c>
      <c r="BK479" s="144">
        <f>ROUND(I479*H479,2)</f>
        <v>0</v>
      </c>
      <c r="BL479" s="16" t="s">
        <v>378</v>
      </c>
      <c r="BM479" s="143" t="s">
        <v>5041</v>
      </c>
    </row>
    <row r="480" spans="2:65" s="1" customFormat="1">
      <c r="B480" s="31"/>
      <c r="D480" s="145" t="s">
        <v>259</v>
      </c>
      <c r="F480" s="146" t="s">
        <v>5042</v>
      </c>
      <c r="I480" s="147"/>
      <c r="L480" s="31"/>
      <c r="M480" s="148"/>
      <c r="T480" s="50"/>
      <c r="AT480" s="16" t="s">
        <v>259</v>
      </c>
      <c r="AU480" s="16" t="s">
        <v>86</v>
      </c>
    </row>
    <row r="481" spans="2:65" s="13" customFormat="1">
      <c r="B481" s="157"/>
      <c r="D481" s="150" t="s">
        <v>261</v>
      </c>
      <c r="E481" s="158" t="s">
        <v>20</v>
      </c>
      <c r="F481" s="159" t="s">
        <v>5025</v>
      </c>
      <c r="H481" s="158" t="s">
        <v>20</v>
      </c>
      <c r="I481" s="160"/>
      <c r="L481" s="157"/>
      <c r="M481" s="161"/>
      <c r="T481" s="162"/>
      <c r="AT481" s="158" t="s">
        <v>261</v>
      </c>
      <c r="AU481" s="158" t="s">
        <v>86</v>
      </c>
      <c r="AV481" s="13" t="s">
        <v>80</v>
      </c>
      <c r="AW481" s="13" t="s">
        <v>34</v>
      </c>
      <c r="AX481" s="13" t="s">
        <v>73</v>
      </c>
      <c r="AY481" s="158" t="s">
        <v>250</v>
      </c>
    </row>
    <row r="482" spans="2:65" s="12" customFormat="1">
      <c r="B482" s="149"/>
      <c r="D482" s="150" t="s">
        <v>261</v>
      </c>
      <c r="E482" s="151" t="s">
        <v>20</v>
      </c>
      <c r="F482" s="152" t="s">
        <v>5028</v>
      </c>
      <c r="H482" s="153">
        <v>15.768000000000001</v>
      </c>
      <c r="I482" s="154"/>
      <c r="L482" s="149"/>
      <c r="M482" s="155"/>
      <c r="T482" s="156"/>
      <c r="AT482" s="151" t="s">
        <v>261</v>
      </c>
      <c r="AU482" s="151" t="s">
        <v>86</v>
      </c>
      <c r="AV482" s="12" t="s">
        <v>86</v>
      </c>
      <c r="AW482" s="12" t="s">
        <v>34</v>
      </c>
      <c r="AX482" s="12" t="s">
        <v>73</v>
      </c>
      <c r="AY482" s="151" t="s">
        <v>250</v>
      </c>
    </row>
    <row r="483" spans="2:65" s="1" customFormat="1" ht="21.75" customHeight="1">
      <c r="B483" s="31"/>
      <c r="C483" s="163" t="s">
        <v>1520</v>
      </c>
      <c r="D483" s="163" t="s">
        <v>561</v>
      </c>
      <c r="E483" s="164" t="s">
        <v>5043</v>
      </c>
      <c r="F483" s="165" t="s">
        <v>5044</v>
      </c>
      <c r="G483" s="166" t="s">
        <v>305</v>
      </c>
      <c r="H483" s="167">
        <v>16.556000000000001</v>
      </c>
      <c r="I483" s="168"/>
      <c r="J483" s="169">
        <f>ROUND(I483*H483,2)</f>
        <v>0</v>
      </c>
      <c r="K483" s="170"/>
      <c r="L483" s="171"/>
      <c r="M483" s="172" t="s">
        <v>20</v>
      </c>
      <c r="N483" s="173" t="s">
        <v>45</v>
      </c>
      <c r="P483" s="141">
        <f>O483*H483</f>
        <v>0</v>
      </c>
      <c r="Q483" s="141">
        <v>1.35E-2</v>
      </c>
      <c r="R483" s="141">
        <f>Q483*H483</f>
        <v>0.22350600000000001</v>
      </c>
      <c r="S483" s="141">
        <v>0</v>
      </c>
      <c r="T483" s="142">
        <f>S483*H483</f>
        <v>0</v>
      </c>
      <c r="AR483" s="143" t="s">
        <v>478</v>
      </c>
      <c r="AT483" s="143" t="s">
        <v>561</v>
      </c>
      <c r="AU483" s="143" t="s">
        <v>86</v>
      </c>
      <c r="AY483" s="16" t="s">
        <v>250</v>
      </c>
      <c r="BE483" s="144">
        <f>IF(N483="základní",J483,0)</f>
        <v>0</v>
      </c>
      <c r="BF483" s="144">
        <f>IF(N483="snížená",J483,0)</f>
        <v>0</v>
      </c>
      <c r="BG483" s="144">
        <f>IF(N483="zákl. přenesená",J483,0)</f>
        <v>0</v>
      </c>
      <c r="BH483" s="144">
        <f>IF(N483="sníž. přenesená",J483,0)</f>
        <v>0</v>
      </c>
      <c r="BI483" s="144">
        <f>IF(N483="nulová",J483,0)</f>
        <v>0</v>
      </c>
      <c r="BJ483" s="16" t="s">
        <v>86</v>
      </c>
      <c r="BK483" s="144">
        <f>ROUND(I483*H483,2)</f>
        <v>0</v>
      </c>
      <c r="BL483" s="16" t="s">
        <v>378</v>
      </c>
      <c r="BM483" s="143" t="s">
        <v>5045</v>
      </c>
    </row>
    <row r="484" spans="2:65" s="12" customFormat="1">
      <c r="B484" s="149"/>
      <c r="D484" s="150" t="s">
        <v>261</v>
      </c>
      <c r="F484" s="152" t="s">
        <v>5046</v>
      </c>
      <c r="H484" s="153">
        <v>16.556000000000001</v>
      </c>
      <c r="I484" s="154"/>
      <c r="L484" s="149"/>
      <c r="M484" s="155"/>
      <c r="T484" s="156"/>
      <c r="AT484" s="151" t="s">
        <v>261</v>
      </c>
      <c r="AU484" s="151" t="s">
        <v>86</v>
      </c>
      <c r="AV484" s="12" t="s">
        <v>86</v>
      </c>
      <c r="AW484" s="12" t="s">
        <v>4</v>
      </c>
      <c r="AX484" s="12" t="s">
        <v>80</v>
      </c>
      <c r="AY484" s="151" t="s">
        <v>250</v>
      </c>
    </row>
    <row r="485" spans="2:65" s="1" customFormat="1" ht="44.25" customHeight="1">
      <c r="B485" s="31"/>
      <c r="C485" s="131" t="s">
        <v>1525</v>
      </c>
      <c r="D485" s="131" t="s">
        <v>253</v>
      </c>
      <c r="E485" s="132" t="s">
        <v>2965</v>
      </c>
      <c r="F485" s="133" t="s">
        <v>2966</v>
      </c>
      <c r="G485" s="134" t="s">
        <v>305</v>
      </c>
      <c r="H485" s="135">
        <v>59.3</v>
      </c>
      <c r="I485" s="136"/>
      <c r="J485" s="137">
        <f>ROUND(I485*H485,2)</f>
        <v>0</v>
      </c>
      <c r="K485" s="138"/>
      <c r="L485" s="31"/>
      <c r="M485" s="139" t="s">
        <v>20</v>
      </c>
      <c r="N485" s="140" t="s">
        <v>45</v>
      </c>
      <c r="P485" s="141">
        <f>O485*H485</f>
        <v>0</v>
      </c>
      <c r="Q485" s="141">
        <v>1.4520399999999999E-2</v>
      </c>
      <c r="R485" s="141">
        <f>Q485*H485</f>
        <v>0.86105971999999986</v>
      </c>
      <c r="S485" s="141">
        <v>0</v>
      </c>
      <c r="T485" s="142">
        <f>S485*H485</f>
        <v>0</v>
      </c>
      <c r="AR485" s="143" t="s">
        <v>378</v>
      </c>
      <c r="AT485" s="143" t="s">
        <v>253</v>
      </c>
      <c r="AU485" s="143" t="s">
        <v>86</v>
      </c>
      <c r="AY485" s="16" t="s">
        <v>250</v>
      </c>
      <c r="BE485" s="144">
        <f>IF(N485="základní",J485,0)</f>
        <v>0</v>
      </c>
      <c r="BF485" s="144">
        <f>IF(N485="snížená",J485,0)</f>
        <v>0</v>
      </c>
      <c r="BG485" s="144">
        <f>IF(N485="zákl. přenesená",J485,0)</f>
        <v>0</v>
      </c>
      <c r="BH485" s="144">
        <f>IF(N485="sníž. přenesená",J485,0)</f>
        <v>0</v>
      </c>
      <c r="BI485" s="144">
        <f>IF(N485="nulová",J485,0)</f>
        <v>0</v>
      </c>
      <c r="BJ485" s="16" t="s">
        <v>86</v>
      </c>
      <c r="BK485" s="144">
        <f>ROUND(I485*H485,2)</f>
        <v>0</v>
      </c>
      <c r="BL485" s="16" t="s">
        <v>378</v>
      </c>
      <c r="BM485" s="143" t="s">
        <v>5047</v>
      </c>
    </row>
    <row r="486" spans="2:65" s="12" customFormat="1">
      <c r="B486" s="149"/>
      <c r="D486" s="150" t="s">
        <v>261</v>
      </c>
      <c r="E486" s="151" t="s">
        <v>20</v>
      </c>
      <c r="F486" s="152" t="s">
        <v>4805</v>
      </c>
      <c r="H486" s="153">
        <v>3.5</v>
      </c>
      <c r="I486" s="154"/>
      <c r="L486" s="149"/>
      <c r="M486" s="155"/>
      <c r="T486" s="156"/>
      <c r="AT486" s="151" t="s">
        <v>261</v>
      </c>
      <c r="AU486" s="151" t="s">
        <v>86</v>
      </c>
      <c r="AV486" s="12" t="s">
        <v>86</v>
      </c>
      <c r="AW486" s="12" t="s">
        <v>34</v>
      </c>
      <c r="AX486" s="12" t="s">
        <v>73</v>
      </c>
      <c r="AY486" s="151" t="s">
        <v>250</v>
      </c>
    </row>
    <row r="487" spans="2:65" s="13" customFormat="1">
      <c r="B487" s="157"/>
      <c r="D487" s="150" t="s">
        <v>261</v>
      </c>
      <c r="E487" s="158" t="s">
        <v>20</v>
      </c>
      <c r="F487" s="159" t="s">
        <v>2494</v>
      </c>
      <c r="H487" s="158" t="s">
        <v>20</v>
      </c>
      <c r="I487" s="160"/>
      <c r="L487" s="157"/>
      <c r="M487" s="161"/>
      <c r="T487" s="162"/>
      <c r="AT487" s="158" t="s">
        <v>261</v>
      </c>
      <c r="AU487" s="158" t="s">
        <v>86</v>
      </c>
      <c r="AV487" s="13" t="s">
        <v>80</v>
      </c>
      <c r="AW487" s="13" t="s">
        <v>34</v>
      </c>
      <c r="AX487" s="13" t="s">
        <v>73</v>
      </c>
      <c r="AY487" s="158" t="s">
        <v>250</v>
      </c>
    </row>
    <row r="488" spans="2:65" s="12" customFormat="1">
      <c r="B488" s="149"/>
      <c r="D488" s="150" t="s">
        <v>261</v>
      </c>
      <c r="E488" s="151" t="s">
        <v>20</v>
      </c>
      <c r="F488" s="152" t="s">
        <v>4806</v>
      </c>
      <c r="H488" s="153">
        <v>55.8</v>
      </c>
      <c r="I488" s="154"/>
      <c r="L488" s="149"/>
      <c r="M488" s="155"/>
      <c r="T488" s="156"/>
      <c r="AT488" s="151" t="s">
        <v>261</v>
      </c>
      <c r="AU488" s="151" t="s">
        <v>86</v>
      </c>
      <c r="AV488" s="12" t="s">
        <v>86</v>
      </c>
      <c r="AW488" s="12" t="s">
        <v>34</v>
      </c>
      <c r="AX488" s="12" t="s">
        <v>73</v>
      </c>
      <c r="AY488" s="151" t="s">
        <v>250</v>
      </c>
    </row>
    <row r="489" spans="2:65" s="1" customFormat="1" ht="37.9" customHeight="1">
      <c r="B489" s="31"/>
      <c r="C489" s="131" t="s">
        <v>1538</v>
      </c>
      <c r="D489" s="131" t="s">
        <v>253</v>
      </c>
      <c r="E489" s="132" t="s">
        <v>2975</v>
      </c>
      <c r="F489" s="133" t="s">
        <v>2976</v>
      </c>
      <c r="G489" s="134" t="s">
        <v>305</v>
      </c>
      <c r="H489" s="135">
        <v>59.3</v>
      </c>
      <c r="I489" s="136"/>
      <c r="J489" s="137">
        <f>ROUND(I489*H489,2)</f>
        <v>0</v>
      </c>
      <c r="K489" s="138"/>
      <c r="L489" s="31"/>
      <c r="M489" s="139" t="s">
        <v>20</v>
      </c>
      <c r="N489" s="140" t="s">
        <v>45</v>
      </c>
      <c r="P489" s="141">
        <f>O489*H489</f>
        <v>0</v>
      </c>
      <c r="Q489" s="141">
        <v>1E-4</v>
      </c>
      <c r="R489" s="141">
        <f>Q489*H489</f>
        <v>5.9300000000000004E-3</v>
      </c>
      <c r="S489" s="141">
        <v>0</v>
      </c>
      <c r="T489" s="142">
        <f>S489*H489</f>
        <v>0</v>
      </c>
      <c r="AR489" s="143" t="s">
        <v>378</v>
      </c>
      <c r="AT489" s="143" t="s">
        <v>253</v>
      </c>
      <c r="AU489" s="143" t="s">
        <v>86</v>
      </c>
      <c r="AY489" s="16" t="s">
        <v>250</v>
      </c>
      <c r="BE489" s="144">
        <f>IF(N489="základní",J489,0)</f>
        <v>0</v>
      </c>
      <c r="BF489" s="144">
        <f>IF(N489="snížená",J489,0)</f>
        <v>0</v>
      </c>
      <c r="BG489" s="144">
        <f>IF(N489="zákl. přenesená",J489,0)</f>
        <v>0</v>
      </c>
      <c r="BH489" s="144">
        <f>IF(N489="sníž. přenesená",J489,0)</f>
        <v>0</v>
      </c>
      <c r="BI489" s="144">
        <f>IF(N489="nulová",J489,0)</f>
        <v>0</v>
      </c>
      <c r="BJ489" s="16" t="s">
        <v>86</v>
      </c>
      <c r="BK489" s="144">
        <f>ROUND(I489*H489,2)</f>
        <v>0</v>
      </c>
      <c r="BL489" s="16" t="s">
        <v>378</v>
      </c>
      <c r="BM489" s="143" t="s">
        <v>5048</v>
      </c>
    </row>
    <row r="490" spans="2:65" s="1" customFormat="1">
      <c r="B490" s="31"/>
      <c r="D490" s="145" t="s">
        <v>259</v>
      </c>
      <c r="F490" s="146" t="s">
        <v>2978</v>
      </c>
      <c r="I490" s="147"/>
      <c r="L490" s="31"/>
      <c r="M490" s="148"/>
      <c r="T490" s="50"/>
      <c r="AT490" s="16" t="s">
        <v>259</v>
      </c>
      <c r="AU490" s="16" t="s">
        <v>86</v>
      </c>
    </row>
    <row r="491" spans="2:65" s="12" customFormat="1">
      <c r="B491" s="149"/>
      <c r="D491" s="150" t="s">
        <v>261</v>
      </c>
      <c r="E491" s="151" t="s">
        <v>20</v>
      </c>
      <c r="F491" s="152" t="s">
        <v>4805</v>
      </c>
      <c r="H491" s="153">
        <v>3.5</v>
      </c>
      <c r="I491" s="154"/>
      <c r="L491" s="149"/>
      <c r="M491" s="155"/>
      <c r="T491" s="156"/>
      <c r="AT491" s="151" t="s">
        <v>261</v>
      </c>
      <c r="AU491" s="151" t="s">
        <v>86</v>
      </c>
      <c r="AV491" s="12" t="s">
        <v>86</v>
      </c>
      <c r="AW491" s="12" t="s">
        <v>34</v>
      </c>
      <c r="AX491" s="12" t="s">
        <v>73</v>
      </c>
      <c r="AY491" s="151" t="s">
        <v>250</v>
      </c>
    </row>
    <row r="492" spans="2:65" s="13" customFormat="1">
      <c r="B492" s="157"/>
      <c r="D492" s="150" t="s">
        <v>261</v>
      </c>
      <c r="E492" s="158" t="s">
        <v>20</v>
      </c>
      <c r="F492" s="159" t="s">
        <v>2494</v>
      </c>
      <c r="H492" s="158" t="s">
        <v>20</v>
      </c>
      <c r="I492" s="160"/>
      <c r="L492" s="157"/>
      <c r="M492" s="161"/>
      <c r="T492" s="162"/>
      <c r="AT492" s="158" t="s">
        <v>261</v>
      </c>
      <c r="AU492" s="158" t="s">
        <v>86</v>
      </c>
      <c r="AV492" s="13" t="s">
        <v>80</v>
      </c>
      <c r="AW492" s="13" t="s">
        <v>34</v>
      </c>
      <c r="AX492" s="13" t="s">
        <v>73</v>
      </c>
      <c r="AY492" s="158" t="s">
        <v>250</v>
      </c>
    </row>
    <row r="493" spans="2:65" s="12" customFormat="1">
      <c r="B493" s="149"/>
      <c r="D493" s="150" t="s">
        <v>261</v>
      </c>
      <c r="E493" s="151" t="s">
        <v>20</v>
      </c>
      <c r="F493" s="152" t="s">
        <v>4806</v>
      </c>
      <c r="H493" s="153">
        <v>55.8</v>
      </c>
      <c r="I493" s="154"/>
      <c r="L493" s="149"/>
      <c r="M493" s="155"/>
      <c r="T493" s="156"/>
      <c r="AT493" s="151" t="s">
        <v>261</v>
      </c>
      <c r="AU493" s="151" t="s">
        <v>86</v>
      </c>
      <c r="AV493" s="12" t="s">
        <v>86</v>
      </c>
      <c r="AW493" s="12" t="s">
        <v>34</v>
      </c>
      <c r="AX493" s="12" t="s">
        <v>73</v>
      </c>
      <c r="AY493" s="151" t="s">
        <v>250</v>
      </c>
    </row>
    <row r="494" spans="2:65" s="1" customFormat="1" ht="24.2" customHeight="1">
      <c r="B494" s="31"/>
      <c r="C494" s="131" t="s">
        <v>1544</v>
      </c>
      <c r="D494" s="131" t="s">
        <v>253</v>
      </c>
      <c r="E494" s="132" t="s">
        <v>2985</v>
      </c>
      <c r="F494" s="133" t="s">
        <v>2986</v>
      </c>
      <c r="G494" s="134" t="s">
        <v>305</v>
      </c>
      <c r="H494" s="135">
        <v>3.5</v>
      </c>
      <c r="I494" s="136"/>
      <c r="J494" s="137">
        <f>ROUND(I494*H494,2)</f>
        <v>0</v>
      </c>
      <c r="K494" s="138"/>
      <c r="L494" s="31"/>
      <c r="M494" s="139" t="s">
        <v>20</v>
      </c>
      <c r="N494" s="140" t="s">
        <v>45</v>
      </c>
      <c r="P494" s="141">
        <f>O494*H494</f>
        <v>0</v>
      </c>
      <c r="Q494" s="141">
        <v>0</v>
      </c>
      <c r="R494" s="141">
        <f>Q494*H494</f>
        <v>0</v>
      </c>
      <c r="S494" s="141">
        <v>0</v>
      </c>
      <c r="T494" s="142">
        <f>S494*H494</f>
        <v>0</v>
      </c>
      <c r="AR494" s="143" t="s">
        <v>378</v>
      </c>
      <c r="AT494" s="143" t="s">
        <v>253</v>
      </c>
      <c r="AU494" s="143" t="s">
        <v>86</v>
      </c>
      <c r="AY494" s="16" t="s">
        <v>250</v>
      </c>
      <c r="BE494" s="144">
        <f>IF(N494="základní",J494,0)</f>
        <v>0</v>
      </c>
      <c r="BF494" s="144">
        <f>IF(N494="snížená",J494,0)</f>
        <v>0</v>
      </c>
      <c r="BG494" s="144">
        <f>IF(N494="zákl. přenesená",J494,0)</f>
        <v>0</v>
      </c>
      <c r="BH494" s="144">
        <f>IF(N494="sníž. přenesená",J494,0)</f>
        <v>0</v>
      </c>
      <c r="BI494" s="144">
        <f>IF(N494="nulová",J494,0)</f>
        <v>0</v>
      </c>
      <c r="BJ494" s="16" t="s">
        <v>86</v>
      </c>
      <c r="BK494" s="144">
        <f>ROUND(I494*H494,2)</f>
        <v>0</v>
      </c>
      <c r="BL494" s="16" t="s">
        <v>378</v>
      </c>
      <c r="BM494" s="143" t="s">
        <v>5049</v>
      </c>
    </row>
    <row r="495" spans="2:65" s="1" customFormat="1">
      <c r="B495" s="31"/>
      <c r="D495" s="145" t="s">
        <v>259</v>
      </c>
      <c r="F495" s="146" t="s">
        <v>2988</v>
      </c>
      <c r="I495" s="147"/>
      <c r="L495" s="31"/>
      <c r="M495" s="148"/>
      <c r="T495" s="50"/>
      <c r="AT495" s="16" t="s">
        <v>259</v>
      </c>
      <c r="AU495" s="16" t="s">
        <v>86</v>
      </c>
    </row>
    <row r="496" spans="2:65" s="12" customFormat="1">
      <c r="B496" s="149"/>
      <c r="D496" s="150" t="s">
        <v>261</v>
      </c>
      <c r="E496" s="151" t="s">
        <v>20</v>
      </c>
      <c r="F496" s="152" t="s">
        <v>4805</v>
      </c>
      <c r="H496" s="153">
        <v>3.5</v>
      </c>
      <c r="I496" s="154"/>
      <c r="L496" s="149"/>
      <c r="M496" s="155"/>
      <c r="T496" s="156"/>
      <c r="AT496" s="151" t="s">
        <v>261</v>
      </c>
      <c r="AU496" s="151" t="s">
        <v>86</v>
      </c>
      <c r="AV496" s="12" t="s">
        <v>86</v>
      </c>
      <c r="AW496" s="12" t="s">
        <v>34</v>
      </c>
      <c r="AX496" s="12" t="s">
        <v>73</v>
      </c>
      <c r="AY496" s="151" t="s">
        <v>250</v>
      </c>
    </row>
    <row r="497" spans="2:65" s="1" customFormat="1" ht="37.9" customHeight="1">
      <c r="B497" s="31"/>
      <c r="C497" s="131" t="s">
        <v>1551</v>
      </c>
      <c r="D497" s="131" t="s">
        <v>253</v>
      </c>
      <c r="E497" s="132" t="s">
        <v>5050</v>
      </c>
      <c r="F497" s="133" t="s">
        <v>5051</v>
      </c>
      <c r="G497" s="134" t="s">
        <v>290</v>
      </c>
      <c r="H497" s="135">
        <v>1</v>
      </c>
      <c r="I497" s="136"/>
      <c r="J497" s="137">
        <f>ROUND(I497*H497,2)</f>
        <v>0</v>
      </c>
      <c r="K497" s="138"/>
      <c r="L497" s="31"/>
      <c r="M497" s="139" t="s">
        <v>20</v>
      </c>
      <c r="N497" s="140" t="s">
        <v>45</v>
      </c>
      <c r="P497" s="141">
        <f>O497*H497</f>
        <v>0</v>
      </c>
      <c r="Q497" s="141">
        <v>1.4676E-2</v>
      </c>
      <c r="R497" s="141">
        <f>Q497*H497</f>
        <v>1.4676E-2</v>
      </c>
      <c r="S497" s="141">
        <v>1.2319999999999999E-2</v>
      </c>
      <c r="T497" s="142">
        <f>S497*H497</f>
        <v>1.2319999999999999E-2</v>
      </c>
      <c r="AR497" s="143" t="s">
        <v>378</v>
      </c>
      <c r="AT497" s="143" t="s">
        <v>253</v>
      </c>
      <c r="AU497" s="143" t="s">
        <v>86</v>
      </c>
      <c r="AY497" s="16" t="s">
        <v>250</v>
      </c>
      <c r="BE497" s="144">
        <f>IF(N497="základní",J497,0)</f>
        <v>0</v>
      </c>
      <c r="BF497" s="144">
        <f>IF(N497="snížená",J497,0)</f>
        <v>0</v>
      </c>
      <c r="BG497" s="144">
        <f>IF(N497="zákl. přenesená",J497,0)</f>
        <v>0</v>
      </c>
      <c r="BH497" s="144">
        <f>IF(N497="sníž. přenesená",J497,0)</f>
        <v>0</v>
      </c>
      <c r="BI497" s="144">
        <f>IF(N497="nulová",J497,0)</f>
        <v>0</v>
      </c>
      <c r="BJ497" s="16" t="s">
        <v>86</v>
      </c>
      <c r="BK497" s="144">
        <f>ROUND(I497*H497,2)</f>
        <v>0</v>
      </c>
      <c r="BL497" s="16" t="s">
        <v>378</v>
      </c>
      <c r="BM497" s="143" t="s">
        <v>5052</v>
      </c>
    </row>
    <row r="498" spans="2:65" s="1" customFormat="1">
      <c r="B498" s="31"/>
      <c r="D498" s="145" t="s">
        <v>259</v>
      </c>
      <c r="F498" s="146" t="s">
        <v>5053</v>
      </c>
      <c r="I498" s="147"/>
      <c r="L498" s="31"/>
      <c r="M498" s="148"/>
      <c r="T498" s="50"/>
      <c r="AT498" s="16" t="s">
        <v>259</v>
      </c>
      <c r="AU498" s="16" t="s">
        <v>86</v>
      </c>
    </row>
    <row r="499" spans="2:65" s="12" customFormat="1">
      <c r="B499" s="149"/>
      <c r="D499" s="150" t="s">
        <v>261</v>
      </c>
      <c r="E499" s="151" t="s">
        <v>20</v>
      </c>
      <c r="F499" s="152" t="s">
        <v>5054</v>
      </c>
      <c r="H499" s="153">
        <v>1</v>
      </c>
      <c r="I499" s="154"/>
      <c r="L499" s="149"/>
      <c r="M499" s="155"/>
      <c r="T499" s="156"/>
      <c r="AT499" s="151" t="s">
        <v>261</v>
      </c>
      <c r="AU499" s="151" t="s">
        <v>86</v>
      </c>
      <c r="AV499" s="12" t="s">
        <v>86</v>
      </c>
      <c r="AW499" s="12" t="s">
        <v>34</v>
      </c>
      <c r="AX499" s="12" t="s">
        <v>73</v>
      </c>
      <c r="AY499" s="151" t="s">
        <v>250</v>
      </c>
    </row>
    <row r="500" spans="2:65" s="1" customFormat="1" ht="55.5" customHeight="1">
      <c r="B500" s="31"/>
      <c r="C500" s="131" t="s">
        <v>1559</v>
      </c>
      <c r="D500" s="131" t="s">
        <v>253</v>
      </c>
      <c r="E500" s="132" t="s">
        <v>5055</v>
      </c>
      <c r="F500" s="133" t="s">
        <v>5056</v>
      </c>
      <c r="G500" s="134" t="s">
        <v>283</v>
      </c>
      <c r="H500" s="135">
        <v>4.2</v>
      </c>
      <c r="I500" s="136"/>
      <c r="J500" s="137">
        <f>ROUND(I500*H500,2)</f>
        <v>0</v>
      </c>
      <c r="K500" s="138"/>
      <c r="L500" s="31"/>
      <c r="M500" s="139" t="s">
        <v>20</v>
      </c>
      <c r="N500" s="140" t="s">
        <v>45</v>
      </c>
      <c r="P500" s="141">
        <f>O500*H500</f>
        <v>0</v>
      </c>
      <c r="Q500" s="141">
        <v>1.08194E-2</v>
      </c>
      <c r="R500" s="141">
        <f>Q500*H500</f>
        <v>4.5441479999999999E-2</v>
      </c>
      <c r="S500" s="141">
        <v>0</v>
      </c>
      <c r="T500" s="142">
        <f>S500*H500</f>
        <v>0</v>
      </c>
      <c r="AR500" s="143" t="s">
        <v>378</v>
      </c>
      <c r="AT500" s="143" t="s">
        <v>253</v>
      </c>
      <c r="AU500" s="143" t="s">
        <v>86</v>
      </c>
      <c r="AY500" s="16" t="s">
        <v>250</v>
      </c>
      <c r="BE500" s="144">
        <f>IF(N500="základní",J500,0)</f>
        <v>0</v>
      </c>
      <c r="BF500" s="144">
        <f>IF(N500="snížená",J500,0)</f>
        <v>0</v>
      </c>
      <c r="BG500" s="144">
        <f>IF(N500="zákl. přenesená",J500,0)</f>
        <v>0</v>
      </c>
      <c r="BH500" s="144">
        <f>IF(N500="sníž. přenesená",J500,0)</f>
        <v>0</v>
      </c>
      <c r="BI500" s="144">
        <f>IF(N500="nulová",J500,0)</f>
        <v>0</v>
      </c>
      <c r="BJ500" s="16" t="s">
        <v>86</v>
      </c>
      <c r="BK500" s="144">
        <f>ROUND(I500*H500,2)</f>
        <v>0</v>
      </c>
      <c r="BL500" s="16" t="s">
        <v>378</v>
      </c>
      <c r="BM500" s="143" t="s">
        <v>5057</v>
      </c>
    </row>
    <row r="501" spans="2:65" s="1" customFormat="1">
      <c r="B501" s="31"/>
      <c r="D501" s="145" t="s">
        <v>259</v>
      </c>
      <c r="F501" s="146" t="s">
        <v>5058</v>
      </c>
      <c r="I501" s="147"/>
      <c r="L501" s="31"/>
      <c r="M501" s="148"/>
      <c r="T501" s="50"/>
      <c r="AT501" s="16" t="s">
        <v>259</v>
      </c>
      <c r="AU501" s="16" t="s">
        <v>86</v>
      </c>
    </row>
    <row r="502" spans="2:65" s="12" customFormat="1">
      <c r="B502" s="149"/>
      <c r="D502" s="150" t="s">
        <v>261</v>
      </c>
      <c r="E502" s="151" t="s">
        <v>20</v>
      </c>
      <c r="F502" s="152" t="s">
        <v>5059</v>
      </c>
      <c r="H502" s="153">
        <v>4.2</v>
      </c>
      <c r="I502" s="154"/>
      <c r="L502" s="149"/>
      <c r="M502" s="155"/>
      <c r="T502" s="156"/>
      <c r="AT502" s="151" t="s">
        <v>261</v>
      </c>
      <c r="AU502" s="151" t="s">
        <v>86</v>
      </c>
      <c r="AV502" s="12" t="s">
        <v>86</v>
      </c>
      <c r="AW502" s="12" t="s">
        <v>34</v>
      </c>
      <c r="AX502" s="12" t="s">
        <v>73</v>
      </c>
      <c r="AY502" s="151" t="s">
        <v>250</v>
      </c>
    </row>
    <row r="503" spans="2:65" s="1" customFormat="1" ht="37.9" customHeight="1">
      <c r="B503" s="31"/>
      <c r="C503" s="131" t="s">
        <v>1565</v>
      </c>
      <c r="D503" s="131" t="s">
        <v>253</v>
      </c>
      <c r="E503" s="132" t="s">
        <v>5060</v>
      </c>
      <c r="F503" s="133" t="s">
        <v>5061</v>
      </c>
      <c r="G503" s="134" t="s">
        <v>283</v>
      </c>
      <c r="H503" s="135">
        <v>22.35</v>
      </c>
      <c r="I503" s="136"/>
      <c r="J503" s="137">
        <f>ROUND(I503*H503,2)</f>
        <v>0</v>
      </c>
      <c r="K503" s="138"/>
      <c r="L503" s="31"/>
      <c r="M503" s="139" t="s">
        <v>20</v>
      </c>
      <c r="N503" s="140" t="s">
        <v>45</v>
      </c>
      <c r="P503" s="141">
        <f>O503*H503</f>
        <v>0</v>
      </c>
      <c r="Q503" s="141">
        <v>2.0374400000000001E-2</v>
      </c>
      <c r="R503" s="141">
        <f>Q503*H503</f>
        <v>0.45536784000000002</v>
      </c>
      <c r="S503" s="141">
        <v>0</v>
      </c>
      <c r="T503" s="142">
        <f>S503*H503</f>
        <v>0</v>
      </c>
      <c r="AR503" s="143" t="s">
        <v>378</v>
      </c>
      <c r="AT503" s="143" t="s">
        <v>253</v>
      </c>
      <c r="AU503" s="143" t="s">
        <v>86</v>
      </c>
      <c r="AY503" s="16" t="s">
        <v>250</v>
      </c>
      <c r="BE503" s="144">
        <f>IF(N503="základní",J503,0)</f>
        <v>0</v>
      </c>
      <c r="BF503" s="144">
        <f>IF(N503="snížená",J503,0)</f>
        <v>0</v>
      </c>
      <c r="BG503" s="144">
        <f>IF(N503="zákl. přenesená",J503,0)</f>
        <v>0</v>
      </c>
      <c r="BH503" s="144">
        <f>IF(N503="sníž. přenesená",J503,0)</f>
        <v>0</v>
      </c>
      <c r="BI503" s="144">
        <f>IF(N503="nulová",J503,0)</f>
        <v>0</v>
      </c>
      <c r="BJ503" s="16" t="s">
        <v>86</v>
      </c>
      <c r="BK503" s="144">
        <f>ROUND(I503*H503,2)</f>
        <v>0</v>
      </c>
      <c r="BL503" s="16" t="s">
        <v>378</v>
      </c>
      <c r="BM503" s="143" t="s">
        <v>5062</v>
      </c>
    </row>
    <row r="504" spans="2:65" s="12" customFormat="1">
      <c r="B504" s="149"/>
      <c r="D504" s="150" t="s">
        <v>261</v>
      </c>
      <c r="E504" s="151" t="s">
        <v>20</v>
      </c>
      <c r="F504" s="152" t="s">
        <v>5063</v>
      </c>
      <c r="H504" s="153">
        <v>2.15</v>
      </c>
      <c r="I504" s="154"/>
      <c r="L504" s="149"/>
      <c r="M504" s="155"/>
      <c r="T504" s="156"/>
      <c r="AT504" s="151" t="s">
        <v>261</v>
      </c>
      <c r="AU504" s="151" t="s">
        <v>86</v>
      </c>
      <c r="AV504" s="12" t="s">
        <v>86</v>
      </c>
      <c r="AW504" s="12" t="s">
        <v>34</v>
      </c>
      <c r="AX504" s="12" t="s">
        <v>73</v>
      </c>
      <c r="AY504" s="151" t="s">
        <v>250</v>
      </c>
    </row>
    <row r="505" spans="2:65" s="12" customFormat="1">
      <c r="B505" s="149"/>
      <c r="D505" s="150" t="s">
        <v>261</v>
      </c>
      <c r="E505" s="151" t="s">
        <v>20</v>
      </c>
      <c r="F505" s="152" t="s">
        <v>5064</v>
      </c>
      <c r="H505" s="153">
        <v>20.2</v>
      </c>
      <c r="I505" s="154"/>
      <c r="L505" s="149"/>
      <c r="M505" s="155"/>
      <c r="T505" s="156"/>
      <c r="AT505" s="151" t="s">
        <v>261</v>
      </c>
      <c r="AU505" s="151" t="s">
        <v>86</v>
      </c>
      <c r="AV505" s="12" t="s">
        <v>86</v>
      </c>
      <c r="AW505" s="12" t="s">
        <v>34</v>
      </c>
      <c r="AX505" s="12" t="s">
        <v>73</v>
      </c>
      <c r="AY505" s="151" t="s">
        <v>250</v>
      </c>
    </row>
    <row r="506" spans="2:65" s="1" customFormat="1" ht="33" customHeight="1">
      <c r="B506" s="31"/>
      <c r="C506" s="131" t="s">
        <v>1571</v>
      </c>
      <c r="D506" s="131" t="s">
        <v>253</v>
      </c>
      <c r="E506" s="132" t="s">
        <v>5065</v>
      </c>
      <c r="F506" s="133" t="s">
        <v>5066</v>
      </c>
      <c r="G506" s="134" t="s">
        <v>290</v>
      </c>
      <c r="H506" s="135">
        <v>1</v>
      </c>
      <c r="I506" s="136"/>
      <c r="J506" s="137">
        <f>ROUND(I506*H506,2)</f>
        <v>0</v>
      </c>
      <c r="K506" s="138"/>
      <c r="L506" s="31"/>
      <c r="M506" s="139" t="s">
        <v>20</v>
      </c>
      <c r="N506" s="140" t="s">
        <v>45</v>
      </c>
      <c r="P506" s="141">
        <f>O506*H506</f>
        <v>0</v>
      </c>
      <c r="Q506" s="141">
        <v>2.5999999999999998E-5</v>
      </c>
      <c r="R506" s="141">
        <f>Q506*H506</f>
        <v>2.5999999999999998E-5</v>
      </c>
      <c r="S506" s="141">
        <v>0</v>
      </c>
      <c r="T506" s="142">
        <f>S506*H506</f>
        <v>0</v>
      </c>
      <c r="AR506" s="143" t="s">
        <v>378</v>
      </c>
      <c r="AT506" s="143" t="s">
        <v>253</v>
      </c>
      <c r="AU506" s="143" t="s">
        <v>86</v>
      </c>
      <c r="AY506" s="16" t="s">
        <v>250</v>
      </c>
      <c r="BE506" s="144">
        <f>IF(N506="základní",J506,0)</f>
        <v>0</v>
      </c>
      <c r="BF506" s="144">
        <f>IF(N506="snížená",J506,0)</f>
        <v>0</v>
      </c>
      <c r="BG506" s="144">
        <f>IF(N506="zákl. přenesená",J506,0)</f>
        <v>0</v>
      </c>
      <c r="BH506" s="144">
        <f>IF(N506="sníž. přenesená",J506,0)</f>
        <v>0</v>
      </c>
      <c r="BI506" s="144">
        <f>IF(N506="nulová",J506,0)</f>
        <v>0</v>
      </c>
      <c r="BJ506" s="16" t="s">
        <v>86</v>
      </c>
      <c r="BK506" s="144">
        <f>ROUND(I506*H506,2)</f>
        <v>0</v>
      </c>
      <c r="BL506" s="16" t="s">
        <v>378</v>
      </c>
      <c r="BM506" s="143" t="s">
        <v>5067</v>
      </c>
    </row>
    <row r="507" spans="2:65" s="12" customFormat="1">
      <c r="B507" s="149"/>
      <c r="D507" s="150" t="s">
        <v>261</v>
      </c>
      <c r="E507" s="151" t="s">
        <v>20</v>
      </c>
      <c r="F507" s="152" t="s">
        <v>5068</v>
      </c>
      <c r="H507" s="153">
        <v>1</v>
      </c>
      <c r="I507" s="154"/>
      <c r="L507" s="149"/>
      <c r="M507" s="155"/>
      <c r="T507" s="156"/>
      <c r="AT507" s="151" t="s">
        <v>261</v>
      </c>
      <c r="AU507" s="151" t="s">
        <v>86</v>
      </c>
      <c r="AV507" s="12" t="s">
        <v>86</v>
      </c>
      <c r="AW507" s="12" t="s">
        <v>34</v>
      </c>
      <c r="AX507" s="12" t="s">
        <v>73</v>
      </c>
      <c r="AY507" s="151" t="s">
        <v>250</v>
      </c>
    </row>
    <row r="508" spans="2:65" s="1" customFormat="1" ht="24.2" customHeight="1">
      <c r="B508" s="31"/>
      <c r="C508" s="163" t="s">
        <v>1577</v>
      </c>
      <c r="D508" s="163" t="s">
        <v>561</v>
      </c>
      <c r="E508" s="164" t="s">
        <v>5069</v>
      </c>
      <c r="F508" s="165" t="s">
        <v>5070</v>
      </c>
      <c r="G508" s="166" t="s">
        <v>290</v>
      </c>
      <c r="H508" s="167">
        <v>1</v>
      </c>
      <c r="I508" s="168"/>
      <c r="J508" s="169">
        <f>ROUND(I508*H508,2)</f>
        <v>0</v>
      </c>
      <c r="K508" s="170"/>
      <c r="L508" s="171"/>
      <c r="M508" s="172" t="s">
        <v>20</v>
      </c>
      <c r="N508" s="173" t="s">
        <v>45</v>
      </c>
      <c r="P508" s="141">
        <f>O508*H508</f>
        <v>0</v>
      </c>
      <c r="Q508" s="141">
        <v>2.7999999999999998E-4</v>
      </c>
      <c r="R508" s="141">
        <f>Q508*H508</f>
        <v>2.7999999999999998E-4</v>
      </c>
      <c r="S508" s="141">
        <v>0</v>
      </c>
      <c r="T508" s="142">
        <f>S508*H508</f>
        <v>0</v>
      </c>
      <c r="AR508" s="143" t="s">
        <v>478</v>
      </c>
      <c r="AT508" s="143" t="s">
        <v>561</v>
      </c>
      <c r="AU508" s="143" t="s">
        <v>86</v>
      </c>
      <c r="AY508" s="16" t="s">
        <v>250</v>
      </c>
      <c r="BE508" s="144">
        <f>IF(N508="základní",J508,0)</f>
        <v>0</v>
      </c>
      <c r="BF508" s="144">
        <f>IF(N508="snížená",J508,0)</f>
        <v>0</v>
      </c>
      <c r="BG508" s="144">
        <f>IF(N508="zákl. přenesená",J508,0)</f>
        <v>0</v>
      </c>
      <c r="BH508" s="144">
        <f>IF(N508="sníž. přenesená",J508,0)</f>
        <v>0</v>
      </c>
      <c r="BI508" s="144">
        <f>IF(N508="nulová",J508,0)</f>
        <v>0</v>
      </c>
      <c r="BJ508" s="16" t="s">
        <v>86</v>
      </c>
      <c r="BK508" s="144">
        <f>ROUND(I508*H508,2)</f>
        <v>0</v>
      </c>
      <c r="BL508" s="16" t="s">
        <v>378</v>
      </c>
      <c r="BM508" s="143" t="s">
        <v>5071</v>
      </c>
    </row>
    <row r="509" spans="2:65" s="1" customFormat="1" ht="33" customHeight="1">
      <c r="B509" s="31"/>
      <c r="C509" s="131" t="s">
        <v>1583</v>
      </c>
      <c r="D509" s="131" t="s">
        <v>253</v>
      </c>
      <c r="E509" s="132" t="s">
        <v>2989</v>
      </c>
      <c r="F509" s="133" t="s">
        <v>2990</v>
      </c>
      <c r="G509" s="134" t="s">
        <v>290</v>
      </c>
      <c r="H509" s="135">
        <v>1</v>
      </c>
      <c r="I509" s="136"/>
      <c r="J509" s="137">
        <f>ROUND(I509*H509,2)</f>
        <v>0</v>
      </c>
      <c r="K509" s="138"/>
      <c r="L509" s="31"/>
      <c r="M509" s="139" t="s">
        <v>20</v>
      </c>
      <c r="N509" s="140" t="s">
        <v>45</v>
      </c>
      <c r="P509" s="141">
        <f>O509*H509</f>
        <v>0</v>
      </c>
      <c r="Q509" s="141">
        <v>2.2000000000000001E-4</v>
      </c>
      <c r="R509" s="141">
        <f>Q509*H509</f>
        <v>2.2000000000000001E-4</v>
      </c>
      <c r="S509" s="141">
        <v>0</v>
      </c>
      <c r="T509" s="142">
        <f>S509*H509</f>
        <v>0</v>
      </c>
      <c r="AR509" s="143" t="s">
        <v>378</v>
      </c>
      <c r="AT509" s="143" t="s">
        <v>253</v>
      </c>
      <c r="AU509" s="143" t="s">
        <v>86</v>
      </c>
      <c r="AY509" s="16" t="s">
        <v>250</v>
      </c>
      <c r="BE509" s="144">
        <f>IF(N509="základní",J509,0)</f>
        <v>0</v>
      </c>
      <c r="BF509" s="144">
        <f>IF(N509="snížená",J509,0)</f>
        <v>0</v>
      </c>
      <c r="BG509" s="144">
        <f>IF(N509="zákl. přenesená",J509,0)</f>
        <v>0</v>
      </c>
      <c r="BH509" s="144">
        <f>IF(N509="sníž. přenesená",J509,0)</f>
        <v>0</v>
      </c>
      <c r="BI509" s="144">
        <f>IF(N509="nulová",J509,0)</f>
        <v>0</v>
      </c>
      <c r="BJ509" s="16" t="s">
        <v>86</v>
      </c>
      <c r="BK509" s="144">
        <f>ROUND(I509*H509,2)</f>
        <v>0</v>
      </c>
      <c r="BL509" s="16" t="s">
        <v>378</v>
      </c>
      <c r="BM509" s="143" t="s">
        <v>5072</v>
      </c>
    </row>
    <row r="510" spans="2:65" s="1" customFormat="1">
      <c r="B510" s="31"/>
      <c r="D510" s="145" t="s">
        <v>259</v>
      </c>
      <c r="F510" s="146" t="s">
        <v>2992</v>
      </c>
      <c r="I510" s="147"/>
      <c r="L510" s="31"/>
      <c r="M510" s="148"/>
      <c r="T510" s="50"/>
      <c r="AT510" s="16" t="s">
        <v>259</v>
      </c>
      <c r="AU510" s="16" t="s">
        <v>86</v>
      </c>
    </row>
    <row r="511" spans="2:65" s="12" customFormat="1">
      <c r="B511" s="149"/>
      <c r="D511" s="150" t="s">
        <v>261</v>
      </c>
      <c r="E511" s="151" t="s">
        <v>20</v>
      </c>
      <c r="F511" s="152" t="s">
        <v>5073</v>
      </c>
      <c r="H511" s="153">
        <v>1</v>
      </c>
      <c r="I511" s="154"/>
      <c r="L511" s="149"/>
      <c r="M511" s="155"/>
      <c r="T511" s="156"/>
      <c r="AT511" s="151" t="s">
        <v>261</v>
      </c>
      <c r="AU511" s="151" t="s">
        <v>86</v>
      </c>
      <c r="AV511" s="12" t="s">
        <v>86</v>
      </c>
      <c r="AW511" s="12" t="s">
        <v>34</v>
      </c>
      <c r="AX511" s="12" t="s">
        <v>73</v>
      </c>
      <c r="AY511" s="151" t="s">
        <v>250</v>
      </c>
    </row>
    <row r="512" spans="2:65" s="1" customFormat="1" ht="49.15" customHeight="1">
      <c r="B512" s="31"/>
      <c r="C512" s="131" t="s">
        <v>1588</v>
      </c>
      <c r="D512" s="131" t="s">
        <v>253</v>
      </c>
      <c r="E512" s="132" t="s">
        <v>5074</v>
      </c>
      <c r="F512" s="133" t="s">
        <v>5075</v>
      </c>
      <c r="G512" s="134" t="s">
        <v>290</v>
      </c>
      <c r="H512" s="135">
        <v>1</v>
      </c>
      <c r="I512" s="136"/>
      <c r="J512" s="137">
        <f>ROUND(I512*H512,2)</f>
        <v>0</v>
      </c>
      <c r="K512" s="138"/>
      <c r="L512" s="31"/>
      <c r="M512" s="139" t="s">
        <v>20</v>
      </c>
      <c r="N512" s="140" t="s">
        <v>45</v>
      </c>
      <c r="P512" s="141">
        <f>O512*H512</f>
        <v>0</v>
      </c>
      <c r="Q512" s="141">
        <v>1.5552E-2</v>
      </c>
      <c r="R512" s="141">
        <f>Q512*H512</f>
        <v>1.5552E-2</v>
      </c>
      <c r="S512" s="141">
        <v>0</v>
      </c>
      <c r="T512" s="142">
        <f>S512*H512</f>
        <v>0</v>
      </c>
      <c r="AR512" s="143" t="s">
        <v>378</v>
      </c>
      <c r="AT512" s="143" t="s">
        <v>253</v>
      </c>
      <c r="AU512" s="143" t="s">
        <v>86</v>
      </c>
      <c r="AY512" s="16" t="s">
        <v>250</v>
      </c>
      <c r="BE512" s="144">
        <f>IF(N512="základní",J512,0)</f>
        <v>0</v>
      </c>
      <c r="BF512" s="144">
        <f>IF(N512="snížená",J512,0)</f>
        <v>0</v>
      </c>
      <c r="BG512" s="144">
        <f>IF(N512="zákl. přenesená",J512,0)</f>
        <v>0</v>
      </c>
      <c r="BH512" s="144">
        <f>IF(N512="sníž. přenesená",J512,0)</f>
        <v>0</v>
      </c>
      <c r="BI512" s="144">
        <f>IF(N512="nulová",J512,0)</f>
        <v>0</v>
      </c>
      <c r="BJ512" s="16" t="s">
        <v>86</v>
      </c>
      <c r="BK512" s="144">
        <f>ROUND(I512*H512,2)</f>
        <v>0</v>
      </c>
      <c r="BL512" s="16" t="s">
        <v>378</v>
      </c>
      <c r="BM512" s="143" t="s">
        <v>5076</v>
      </c>
    </row>
    <row r="513" spans="2:65" s="1" customFormat="1">
      <c r="B513" s="31"/>
      <c r="D513" s="145" t="s">
        <v>259</v>
      </c>
      <c r="F513" s="146" t="s">
        <v>5077</v>
      </c>
      <c r="I513" s="147"/>
      <c r="L513" s="31"/>
      <c r="M513" s="148"/>
      <c r="T513" s="50"/>
      <c r="AT513" s="16" t="s">
        <v>259</v>
      </c>
      <c r="AU513" s="16" t="s">
        <v>86</v>
      </c>
    </row>
    <row r="514" spans="2:65" s="12" customFormat="1">
      <c r="B514" s="149"/>
      <c r="D514" s="150" t="s">
        <v>261</v>
      </c>
      <c r="E514" s="151" t="s">
        <v>20</v>
      </c>
      <c r="F514" s="152" t="s">
        <v>5073</v>
      </c>
      <c r="H514" s="153">
        <v>1</v>
      </c>
      <c r="I514" s="154"/>
      <c r="L514" s="149"/>
      <c r="M514" s="155"/>
      <c r="T514" s="156"/>
      <c r="AT514" s="151" t="s">
        <v>261</v>
      </c>
      <c r="AU514" s="151" t="s">
        <v>86</v>
      </c>
      <c r="AV514" s="12" t="s">
        <v>86</v>
      </c>
      <c r="AW514" s="12" t="s">
        <v>34</v>
      </c>
      <c r="AX514" s="12" t="s">
        <v>73</v>
      </c>
      <c r="AY514" s="151" t="s">
        <v>250</v>
      </c>
    </row>
    <row r="515" spans="2:65" s="1" customFormat="1" ht="66.75" customHeight="1">
      <c r="B515" s="31"/>
      <c r="C515" s="131" t="s">
        <v>1594</v>
      </c>
      <c r="D515" s="131" t="s">
        <v>253</v>
      </c>
      <c r="E515" s="132" t="s">
        <v>648</v>
      </c>
      <c r="F515" s="133" t="s">
        <v>649</v>
      </c>
      <c r="G515" s="134" t="s">
        <v>273</v>
      </c>
      <c r="H515" s="135">
        <v>2.2149999999999999</v>
      </c>
      <c r="I515" s="136"/>
      <c r="J515" s="137">
        <f>ROUND(I515*H515,2)</f>
        <v>0</v>
      </c>
      <c r="K515" s="138"/>
      <c r="L515" s="31"/>
      <c r="M515" s="139" t="s">
        <v>20</v>
      </c>
      <c r="N515" s="140" t="s">
        <v>45</v>
      </c>
      <c r="P515" s="141">
        <f>O515*H515</f>
        <v>0</v>
      </c>
      <c r="Q515" s="141">
        <v>0</v>
      </c>
      <c r="R515" s="141">
        <f>Q515*H515</f>
        <v>0</v>
      </c>
      <c r="S515" s="141">
        <v>0</v>
      </c>
      <c r="T515" s="142">
        <f>S515*H515</f>
        <v>0</v>
      </c>
      <c r="AR515" s="143" t="s">
        <v>378</v>
      </c>
      <c r="AT515" s="143" t="s">
        <v>253</v>
      </c>
      <c r="AU515" s="143" t="s">
        <v>86</v>
      </c>
      <c r="AY515" s="16" t="s">
        <v>250</v>
      </c>
      <c r="BE515" s="144">
        <f>IF(N515="základní",J515,0)</f>
        <v>0</v>
      </c>
      <c r="BF515" s="144">
        <f>IF(N515="snížená",J515,0)</f>
        <v>0</v>
      </c>
      <c r="BG515" s="144">
        <f>IF(N515="zákl. přenesená",J515,0)</f>
        <v>0</v>
      </c>
      <c r="BH515" s="144">
        <f>IF(N515="sníž. přenesená",J515,0)</f>
        <v>0</v>
      </c>
      <c r="BI515" s="144">
        <f>IF(N515="nulová",J515,0)</f>
        <v>0</v>
      </c>
      <c r="BJ515" s="16" t="s">
        <v>86</v>
      </c>
      <c r="BK515" s="144">
        <f>ROUND(I515*H515,2)</f>
        <v>0</v>
      </c>
      <c r="BL515" s="16" t="s">
        <v>378</v>
      </c>
      <c r="BM515" s="143" t="s">
        <v>5078</v>
      </c>
    </row>
    <row r="516" spans="2:65" s="1" customFormat="1">
      <c r="B516" s="31"/>
      <c r="D516" s="145" t="s">
        <v>259</v>
      </c>
      <c r="F516" s="146" t="s">
        <v>651</v>
      </c>
      <c r="I516" s="147"/>
      <c r="L516" s="31"/>
      <c r="M516" s="148"/>
      <c r="T516" s="50"/>
      <c r="AT516" s="16" t="s">
        <v>259</v>
      </c>
      <c r="AU516" s="16" t="s">
        <v>86</v>
      </c>
    </row>
    <row r="517" spans="2:65" s="1" customFormat="1" ht="62.65" customHeight="1">
      <c r="B517" s="31"/>
      <c r="C517" s="131" t="s">
        <v>1601</v>
      </c>
      <c r="D517" s="131" t="s">
        <v>253</v>
      </c>
      <c r="E517" s="132" t="s">
        <v>653</v>
      </c>
      <c r="F517" s="133" t="s">
        <v>654</v>
      </c>
      <c r="G517" s="134" t="s">
        <v>273</v>
      </c>
      <c r="H517" s="135">
        <v>2.2149999999999999</v>
      </c>
      <c r="I517" s="136"/>
      <c r="J517" s="137">
        <f>ROUND(I517*H517,2)</f>
        <v>0</v>
      </c>
      <c r="K517" s="138"/>
      <c r="L517" s="31"/>
      <c r="M517" s="139" t="s">
        <v>20</v>
      </c>
      <c r="N517" s="140" t="s">
        <v>45</v>
      </c>
      <c r="P517" s="141">
        <f>O517*H517</f>
        <v>0</v>
      </c>
      <c r="Q517" s="141">
        <v>0</v>
      </c>
      <c r="R517" s="141">
        <f>Q517*H517</f>
        <v>0</v>
      </c>
      <c r="S517" s="141">
        <v>0</v>
      </c>
      <c r="T517" s="142">
        <f>S517*H517</f>
        <v>0</v>
      </c>
      <c r="AR517" s="143" t="s">
        <v>378</v>
      </c>
      <c r="AT517" s="143" t="s">
        <v>253</v>
      </c>
      <c r="AU517" s="143" t="s">
        <v>86</v>
      </c>
      <c r="AY517" s="16" t="s">
        <v>250</v>
      </c>
      <c r="BE517" s="144">
        <f>IF(N517="základní",J517,0)</f>
        <v>0</v>
      </c>
      <c r="BF517" s="144">
        <f>IF(N517="snížená",J517,0)</f>
        <v>0</v>
      </c>
      <c r="BG517" s="144">
        <f>IF(N517="zákl. přenesená",J517,0)</f>
        <v>0</v>
      </c>
      <c r="BH517" s="144">
        <f>IF(N517="sníž. přenesená",J517,0)</f>
        <v>0</v>
      </c>
      <c r="BI517" s="144">
        <f>IF(N517="nulová",J517,0)</f>
        <v>0</v>
      </c>
      <c r="BJ517" s="16" t="s">
        <v>86</v>
      </c>
      <c r="BK517" s="144">
        <f>ROUND(I517*H517,2)</f>
        <v>0</v>
      </c>
      <c r="BL517" s="16" t="s">
        <v>378</v>
      </c>
      <c r="BM517" s="143" t="s">
        <v>5079</v>
      </c>
    </row>
    <row r="518" spans="2:65" s="1" customFormat="1">
      <c r="B518" s="31"/>
      <c r="D518" s="145" t="s">
        <v>259</v>
      </c>
      <c r="F518" s="146" t="s">
        <v>656</v>
      </c>
      <c r="I518" s="147"/>
      <c r="L518" s="31"/>
      <c r="M518" s="148"/>
      <c r="T518" s="50"/>
      <c r="AT518" s="16" t="s">
        <v>259</v>
      </c>
      <c r="AU518" s="16" t="s">
        <v>86</v>
      </c>
    </row>
    <row r="519" spans="2:65" s="11" customFormat="1" ht="22.9" customHeight="1">
      <c r="B519" s="119"/>
      <c r="D519" s="120" t="s">
        <v>72</v>
      </c>
      <c r="E519" s="129" t="s">
        <v>657</v>
      </c>
      <c r="F519" s="129" t="s">
        <v>658</v>
      </c>
      <c r="I519" s="122"/>
      <c r="J519" s="130">
        <f>BK519</f>
        <v>0</v>
      </c>
      <c r="L519" s="119"/>
      <c r="M519" s="124"/>
      <c r="P519" s="125">
        <f>SUM(P520:P538)</f>
        <v>0</v>
      </c>
      <c r="R519" s="125">
        <f>SUM(R520:R538)</f>
        <v>0.11496000000000001</v>
      </c>
      <c r="T519" s="126">
        <f>SUM(T520:T538)</f>
        <v>0.312</v>
      </c>
      <c r="AR519" s="120" t="s">
        <v>86</v>
      </c>
      <c r="AT519" s="127" t="s">
        <v>72</v>
      </c>
      <c r="AU519" s="127" t="s">
        <v>80</v>
      </c>
      <c r="AY519" s="120" t="s">
        <v>250</v>
      </c>
      <c r="BK519" s="128">
        <f>SUM(BK520:BK538)</f>
        <v>0</v>
      </c>
    </row>
    <row r="520" spans="2:65" s="1" customFormat="1" ht="44.25" customHeight="1">
      <c r="B520" s="31"/>
      <c r="C520" s="131" t="s">
        <v>1606</v>
      </c>
      <c r="D520" s="131" t="s">
        <v>253</v>
      </c>
      <c r="E520" s="132" t="s">
        <v>3065</v>
      </c>
      <c r="F520" s="133" t="s">
        <v>3066</v>
      </c>
      <c r="G520" s="134" t="s">
        <v>290</v>
      </c>
      <c r="H520" s="135">
        <v>8</v>
      </c>
      <c r="I520" s="136"/>
      <c r="J520" s="137">
        <f>ROUND(I520*H520,2)</f>
        <v>0</v>
      </c>
      <c r="K520" s="138"/>
      <c r="L520" s="31"/>
      <c r="M520" s="139" t="s">
        <v>20</v>
      </c>
      <c r="N520" s="140" t="s">
        <v>45</v>
      </c>
      <c r="P520" s="141">
        <f>O520*H520</f>
        <v>0</v>
      </c>
      <c r="Q520" s="141">
        <v>0</v>
      </c>
      <c r="R520" s="141">
        <f>Q520*H520</f>
        <v>0</v>
      </c>
      <c r="S520" s="141">
        <v>0</v>
      </c>
      <c r="T520" s="142">
        <f>S520*H520</f>
        <v>0</v>
      </c>
      <c r="AR520" s="143" t="s">
        <v>378</v>
      </c>
      <c r="AT520" s="143" t="s">
        <v>253</v>
      </c>
      <c r="AU520" s="143" t="s">
        <v>86</v>
      </c>
      <c r="AY520" s="16" t="s">
        <v>250</v>
      </c>
      <c r="BE520" s="144">
        <f>IF(N520="základní",J520,0)</f>
        <v>0</v>
      </c>
      <c r="BF520" s="144">
        <f>IF(N520="snížená",J520,0)</f>
        <v>0</v>
      </c>
      <c r="BG520" s="144">
        <f>IF(N520="zákl. přenesená",J520,0)</f>
        <v>0</v>
      </c>
      <c r="BH520" s="144">
        <f>IF(N520="sníž. přenesená",J520,0)</f>
        <v>0</v>
      </c>
      <c r="BI520" s="144">
        <f>IF(N520="nulová",J520,0)</f>
        <v>0</v>
      </c>
      <c r="BJ520" s="16" t="s">
        <v>86</v>
      </c>
      <c r="BK520" s="144">
        <f>ROUND(I520*H520,2)</f>
        <v>0</v>
      </c>
      <c r="BL520" s="16" t="s">
        <v>378</v>
      </c>
      <c r="BM520" s="143" t="s">
        <v>5080</v>
      </c>
    </row>
    <row r="521" spans="2:65" s="1" customFormat="1">
      <c r="B521" s="31"/>
      <c r="D521" s="145" t="s">
        <v>259</v>
      </c>
      <c r="F521" s="146" t="s">
        <v>3068</v>
      </c>
      <c r="I521" s="147"/>
      <c r="L521" s="31"/>
      <c r="M521" s="148"/>
      <c r="T521" s="50"/>
      <c r="AT521" s="16" t="s">
        <v>259</v>
      </c>
      <c r="AU521" s="16" t="s">
        <v>86</v>
      </c>
    </row>
    <row r="522" spans="2:65" s="12" customFormat="1">
      <c r="B522" s="149"/>
      <c r="D522" s="150" t="s">
        <v>261</v>
      </c>
      <c r="E522" s="151" t="s">
        <v>20</v>
      </c>
      <c r="F522" s="152" t="s">
        <v>5007</v>
      </c>
      <c r="H522" s="153">
        <v>8</v>
      </c>
      <c r="I522" s="154"/>
      <c r="L522" s="149"/>
      <c r="M522" s="155"/>
      <c r="T522" s="156"/>
      <c r="AT522" s="151" t="s">
        <v>261</v>
      </c>
      <c r="AU522" s="151" t="s">
        <v>86</v>
      </c>
      <c r="AV522" s="12" t="s">
        <v>86</v>
      </c>
      <c r="AW522" s="12" t="s">
        <v>34</v>
      </c>
      <c r="AX522" s="12" t="s">
        <v>73</v>
      </c>
      <c r="AY522" s="151" t="s">
        <v>250</v>
      </c>
    </row>
    <row r="523" spans="2:65" s="1" customFormat="1" ht="24.2" customHeight="1">
      <c r="B523" s="31"/>
      <c r="C523" s="163" t="s">
        <v>1610</v>
      </c>
      <c r="D523" s="163" t="s">
        <v>561</v>
      </c>
      <c r="E523" s="164" t="s">
        <v>3069</v>
      </c>
      <c r="F523" s="165" t="s">
        <v>3070</v>
      </c>
      <c r="G523" s="166" t="s">
        <v>290</v>
      </c>
      <c r="H523" s="167">
        <v>8</v>
      </c>
      <c r="I523" s="168"/>
      <c r="J523" s="169">
        <f>ROUND(I523*H523,2)</f>
        <v>0</v>
      </c>
      <c r="K523" s="170"/>
      <c r="L523" s="171"/>
      <c r="M523" s="172" t="s">
        <v>20</v>
      </c>
      <c r="N523" s="173" t="s">
        <v>45</v>
      </c>
      <c r="P523" s="141">
        <f>O523*H523</f>
        <v>0</v>
      </c>
      <c r="Q523" s="141">
        <v>1.38E-2</v>
      </c>
      <c r="R523" s="141">
        <f>Q523*H523</f>
        <v>0.1104</v>
      </c>
      <c r="S523" s="141">
        <v>0</v>
      </c>
      <c r="T523" s="142">
        <f>S523*H523</f>
        <v>0</v>
      </c>
      <c r="AR523" s="143" t="s">
        <v>478</v>
      </c>
      <c r="AT523" s="143" t="s">
        <v>561</v>
      </c>
      <c r="AU523" s="143" t="s">
        <v>86</v>
      </c>
      <c r="AY523" s="16" t="s">
        <v>250</v>
      </c>
      <c r="BE523" s="144">
        <f>IF(N523="základní",J523,0)</f>
        <v>0</v>
      </c>
      <c r="BF523" s="144">
        <f>IF(N523="snížená",J523,0)</f>
        <v>0</v>
      </c>
      <c r="BG523" s="144">
        <f>IF(N523="zákl. přenesená",J523,0)</f>
        <v>0</v>
      </c>
      <c r="BH523" s="144">
        <f>IF(N523="sníž. přenesená",J523,0)</f>
        <v>0</v>
      </c>
      <c r="BI523" s="144">
        <f>IF(N523="nulová",J523,0)</f>
        <v>0</v>
      </c>
      <c r="BJ523" s="16" t="s">
        <v>86</v>
      </c>
      <c r="BK523" s="144">
        <f>ROUND(I523*H523,2)</f>
        <v>0</v>
      </c>
      <c r="BL523" s="16" t="s">
        <v>378</v>
      </c>
      <c r="BM523" s="143" t="s">
        <v>5081</v>
      </c>
    </row>
    <row r="524" spans="2:65" s="1" customFormat="1" ht="24.2" customHeight="1">
      <c r="B524" s="31"/>
      <c r="C524" s="131" t="s">
        <v>1616</v>
      </c>
      <c r="D524" s="131" t="s">
        <v>253</v>
      </c>
      <c r="E524" s="132" t="s">
        <v>3079</v>
      </c>
      <c r="F524" s="133" t="s">
        <v>3080</v>
      </c>
      <c r="G524" s="134" t="s">
        <v>290</v>
      </c>
      <c r="H524" s="135">
        <v>8</v>
      </c>
      <c r="I524" s="136"/>
      <c r="J524" s="137">
        <f>ROUND(I524*H524,2)</f>
        <v>0</v>
      </c>
      <c r="K524" s="138"/>
      <c r="L524" s="31"/>
      <c r="M524" s="139" t="s">
        <v>20</v>
      </c>
      <c r="N524" s="140" t="s">
        <v>45</v>
      </c>
      <c r="P524" s="141">
        <f>O524*H524</f>
        <v>0</v>
      </c>
      <c r="Q524" s="141">
        <v>0</v>
      </c>
      <c r="R524" s="141">
        <f>Q524*H524</f>
        <v>0</v>
      </c>
      <c r="S524" s="141">
        <v>0</v>
      </c>
      <c r="T524" s="142">
        <f>S524*H524</f>
        <v>0</v>
      </c>
      <c r="AR524" s="143" t="s">
        <v>378</v>
      </c>
      <c r="AT524" s="143" t="s">
        <v>253</v>
      </c>
      <c r="AU524" s="143" t="s">
        <v>86</v>
      </c>
      <c r="AY524" s="16" t="s">
        <v>250</v>
      </c>
      <c r="BE524" s="144">
        <f>IF(N524="základní",J524,0)</f>
        <v>0</v>
      </c>
      <c r="BF524" s="144">
        <f>IF(N524="snížená",J524,0)</f>
        <v>0</v>
      </c>
      <c r="BG524" s="144">
        <f>IF(N524="zákl. přenesená",J524,0)</f>
        <v>0</v>
      </c>
      <c r="BH524" s="144">
        <f>IF(N524="sníž. přenesená",J524,0)</f>
        <v>0</v>
      </c>
      <c r="BI524" s="144">
        <f>IF(N524="nulová",J524,0)</f>
        <v>0</v>
      </c>
      <c r="BJ524" s="16" t="s">
        <v>86</v>
      </c>
      <c r="BK524" s="144">
        <f>ROUND(I524*H524,2)</f>
        <v>0</v>
      </c>
      <c r="BL524" s="16" t="s">
        <v>378</v>
      </c>
      <c r="BM524" s="143" t="s">
        <v>5082</v>
      </c>
    </row>
    <row r="525" spans="2:65" s="1" customFormat="1">
      <c r="B525" s="31"/>
      <c r="D525" s="145" t="s">
        <v>259</v>
      </c>
      <c r="F525" s="146" t="s">
        <v>3082</v>
      </c>
      <c r="I525" s="147"/>
      <c r="L525" s="31"/>
      <c r="M525" s="148"/>
      <c r="T525" s="50"/>
      <c r="AT525" s="16" t="s">
        <v>259</v>
      </c>
      <c r="AU525" s="16" t="s">
        <v>86</v>
      </c>
    </row>
    <row r="526" spans="2:65" s="12" customFormat="1">
      <c r="B526" s="149"/>
      <c r="D526" s="150" t="s">
        <v>261</v>
      </c>
      <c r="E526" s="151" t="s">
        <v>20</v>
      </c>
      <c r="F526" s="152" t="s">
        <v>5007</v>
      </c>
      <c r="H526" s="153">
        <v>8</v>
      </c>
      <c r="I526" s="154"/>
      <c r="L526" s="149"/>
      <c r="M526" s="155"/>
      <c r="T526" s="156"/>
      <c r="AT526" s="151" t="s">
        <v>261</v>
      </c>
      <c r="AU526" s="151" t="s">
        <v>86</v>
      </c>
      <c r="AV526" s="12" t="s">
        <v>86</v>
      </c>
      <c r="AW526" s="12" t="s">
        <v>34</v>
      </c>
      <c r="AX526" s="12" t="s">
        <v>73</v>
      </c>
      <c r="AY526" s="151" t="s">
        <v>250</v>
      </c>
    </row>
    <row r="527" spans="2:65" s="1" customFormat="1" ht="16.5" customHeight="1">
      <c r="B527" s="31"/>
      <c r="C527" s="163" t="s">
        <v>1621</v>
      </c>
      <c r="D527" s="163" t="s">
        <v>561</v>
      </c>
      <c r="E527" s="164" t="s">
        <v>3083</v>
      </c>
      <c r="F527" s="165" t="s">
        <v>3084</v>
      </c>
      <c r="G527" s="166" t="s">
        <v>3085</v>
      </c>
      <c r="H527" s="167">
        <v>8</v>
      </c>
      <c r="I527" s="168"/>
      <c r="J527" s="169">
        <f>ROUND(I527*H527,2)</f>
        <v>0</v>
      </c>
      <c r="K527" s="170"/>
      <c r="L527" s="171"/>
      <c r="M527" s="172" t="s">
        <v>20</v>
      </c>
      <c r="N527" s="173" t="s">
        <v>45</v>
      </c>
      <c r="P527" s="141">
        <f>O527*H527</f>
        <v>0</v>
      </c>
      <c r="Q527" s="141">
        <v>4.2000000000000002E-4</v>
      </c>
      <c r="R527" s="141">
        <f>Q527*H527</f>
        <v>3.3600000000000001E-3</v>
      </c>
      <c r="S527" s="141">
        <v>0</v>
      </c>
      <c r="T527" s="142">
        <f>S527*H527</f>
        <v>0</v>
      </c>
      <c r="AR527" s="143" t="s">
        <v>478</v>
      </c>
      <c r="AT527" s="143" t="s">
        <v>561</v>
      </c>
      <c r="AU527" s="143" t="s">
        <v>86</v>
      </c>
      <c r="AY527" s="16" t="s">
        <v>250</v>
      </c>
      <c r="BE527" s="144">
        <f>IF(N527="základní",J527,0)</f>
        <v>0</v>
      </c>
      <c r="BF527" s="144">
        <f>IF(N527="snížená",J527,0)</f>
        <v>0</v>
      </c>
      <c r="BG527" s="144">
        <f>IF(N527="zákl. přenesená",J527,0)</f>
        <v>0</v>
      </c>
      <c r="BH527" s="144">
        <f>IF(N527="sníž. přenesená",J527,0)</f>
        <v>0</v>
      </c>
      <c r="BI527" s="144">
        <f>IF(N527="nulová",J527,0)</f>
        <v>0</v>
      </c>
      <c r="BJ527" s="16" t="s">
        <v>86</v>
      </c>
      <c r="BK527" s="144">
        <f>ROUND(I527*H527,2)</f>
        <v>0</v>
      </c>
      <c r="BL527" s="16" t="s">
        <v>378</v>
      </c>
      <c r="BM527" s="143" t="s">
        <v>5083</v>
      </c>
    </row>
    <row r="528" spans="2:65" s="1" customFormat="1" ht="24.2" customHeight="1">
      <c r="B528" s="31"/>
      <c r="C528" s="131" t="s">
        <v>1626</v>
      </c>
      <c r="D528" s="131" t="s">
        <v>253</v>
      </c>
      <c r="E528" s="132" t="s">
        <v>3072</v>
      </c>
      <c r="F528" s="133" t="s">
        <v>3073</v>
      </c>
      <c r="G528" s="134" t="s">
        <v>290</v>
      </c>
      <c r="H528" s="135">
        <v>8</v>
      </c>
      <c r="I528" s="136"/>
      <c r="J528" s="137">
        <f>ROUND(I528*H528,2)</f>
        <v>0</v>
      </c>
      <c r="K528" s="138"/>
      <c r="L528" s="31"/>
      <c r="M528" s="139" t="s">
        <v>20</v>
      </c>
      <c r="N528" s="140" t="s">
        <v>45</v>
      </c>
      <c r="P528" s="141">
        <f>O528*H528</f>
        <v>0</v>
      </c>
      <c r="Q528" s="141">
        <v>0</v>
      </c>
      <c r="R528" s="141">
        <f>Q528*H528</f>
        <v>0</v>
      </c>
      <c r="S528" s="141">
        <v>0</v>
      </c>
      <c r="T528" s="142">
        <f>S528*H528</f>
        <v>0</v>
      </c>
      <c r="AR528" s="143" t="s">
        <v>378</v>
      </c>
      <c r="AT528" s="143" t="s">
        <v>253</v>
      </c>
      <c r="AU528" s="143" t="s">
        <v>86</v>
      </c>
      <c r="AY528" s="16" t="s">
        <v>250</v>
      </c>
      <c r="BE528" s="144">
        <f>IF(N528="základní",J528,0)</f>
        <v>0</v>
      </c>
      <c r="BF528" s="144">
        <f>IF(N528="snížená",J528,0)</f>
        <v>0</v>
      </c>
      <c r="BG528" s="144">
        <f>IF(N528="zákl. přenesená",J528,0)</f>
        <v>0</v>
      </c>
      <c r="BH528" s="144">
        <f>IF(N528="sníž. přenesená",J528,0)</f>
        <v>0</v>
      </c>
      <c r="BI528" s="144">
        <f>IF(N528="nulová",J528,0)</f>
        <v>0</v>
      </c>
      <c r="BJ528" s="16" t="s">
        <v>86</v>
      </c>
      <c r="BK528" s="144">
        <f>ROUND(I528*H528,2)</f>
        <v>0</v>
      </c>
      <c r="BL528" s="16" t="s">
        <v>378</v>
      </c>
      <c r="BM528" s="143" t="s">
        <v>5084</v>
      </c>
    </row>
    <row r="529" spans="2:65" s="1" customFormat="1">
      <c r="B529" s="31"/>
      <c r="D529" s="145" t="s">
        <v>259</v>
      </c>
      <c r="F529" s="146" t="s">
        <v>3075</v>
      </c>
      <c r="I529" s="147"/>
      <c r="L529" s="31"/>
      <c r="M529" s="148"/>
      <c r="T529" s="50"/>
      <c r="AT529" s="16" t="s">
        <v>259</v>
      </c>
      <c r="AU529" s="16" t="s">
        <v>86</v>
      </c>
    </row>
    <row r="530" spans="2:65" s="12" customFormat="1">
      <c r="B530" s="149"/>
      <c r="D530" s="150" t="s">
        <v>261</v>
      </c>
      <c r="E530" s="151" t="s">
        <v>20</v>
      </c>
      <c r="F530" s="152" t="s">
        <v>5007</v>
      </c>
      <c r="H530" s="153">
        <v>8</v>
      </c>
      <c r="I530" s="154"/>
      <c r="L530" s="149"/>
      <c r="M530" s="155"/>
      <c r="T530" s="156"/>
      <c r="AT530" s="151" t="s">
        <v>261</v>
      </c>
      <c r="AU530" s="151" t="s">
        <v>86</v>
      </c>
      <c r="AV530" s="12" t="s">
        <v>86</v>
      </c>
      <c r="AW530" s="12" t="s">
        <v>34</v>
      </c>
      <c r="AX530" s="12" t="s">
        <v>73</v>
      </c>
      <c r="AY530" s="151" t="s">
        <v>250</v>
      </c>
    </row>
    <row r="531" spans="2:65" s="1" customFormat="1" ht="24.2" customHeight="1">
      <c r="B531" s="31"/>
      <c r="C531" s="163" t="s">
        <v>1632</v>
      </c>
      <c r="D531" s="163" t="s">
        <v>561</v>
      </c>
      <c r="E531" s="164" t="s">
        <v>3076</v>
      </c>
      <c r="F531" s="165" t="s">
        <v>3077</v>
      </c>
      <c r="G531" s="166" t="s">
        <v>290</v>
      </c>
      <c r="H531" s="167">
        <v>8</v>
      </c>
      <c r="I531" s="168"/>
      <c r="J531" s="169">
        <f>ROUND(I531*H531,2)</f>
        <v>0</v>
      </c>
      <c r="K531" s="170"/>
      <c r="L531" s="171"/>
      <c r="M531" s="172" t="s">
        <v>20</v>
      </c>
      <c r="N531" s="173" t="s">
        <v>45</v>
      </c>
      <c r="P531" s="141">
        <f>O531*H531</f>
        <v>0</v>
      </c>
      <c r="Q531" s="141">
        <v>1.4999999999999999E-4</v>
      </c>
      <c r="R531" s="141">
        <f>Q531*H531</f>
        <v>1.1999999999999999E-3</v>
      </c>
      <c r="S531" s="141">
        <v>0</v>
      </c>
      <c r="T531" s="142">
        <f>S531*H531</f>
        <v>0</v>
      </c>
      <c r="AR531" s="143" t="s">
        <v>478</v>
      </c>
      <c r="AT531" s="143" t="s">
        <v>561</v>
      </c>
      <c r="AU531" s="143" t="s">
        <v>86</v>
      </c>
      <c r="AY531" s="16" t="s">
        <v>250</v>
      </c>
      <c r="BE531" s="144">
        <f>IF(N531="základní",J531,0)</f>
        <v>0</v>
      </c>
      <c r="BF531" s="144">
        <f>IF(N531="snížená",J531,0)</f>
        <v>0</v>
      </c>
      <c r="BG531" s="144">
        <f>IF(N531="zákl. přenesená",J531,0)</f>
        <v>0</v>
      </c>
      <c r="BH531" s="144">
        <f>IF(N531="sníž. přenesená",J531,0)</f>
        <v>0</v>
      </c>
      <c r="BI531" s="144">
        <f>IF(N531="nulová",J531,0)</f>
        <v>0</v>
      </c>
      <c r="BJ531" s="16" t="s">
        <v>86</v>
      </c>
      <c r="BK531" s="144">
        <f>ROUND(I531*H531,2)</f>
        <v>0</v>
      </c>
      <c r="BL531" s="16" t="s">
        <v>378</v>
      </c>
      <c r="BM531" s="143" t="s">
        <v>5085</v>
      </c>
    </row>
    <row r="532" spans="2:65" s="1" customFormat="1" ht="16.5" customHeight="1">
      <c r="B532" s="31"/>
      <c r="C532" s="131" t="s">
        <v>1636</v>
      </c>
      <c r="D532" s="131" t="s">
        <v>253</v>
      </c>
      <c r="E532" s="132" t="s">
        <v>5086</v>
      </c>
      <c r="F532" s="133" t="s">
        <v>5087</v>
      </c>
      <c r="G532" s="134" t="s">
        <v>290</v>
      </c>
      <c r="H532" s="135">
        <v>12</v>
      </c>
      <c r="I532" s="136"/>
      <c r="J532" s="137">
        <f>ROUND(I532*H532,2)</f>
        <v>0</v>
      </c>
      <c r="K532" s="138"/>
      <c r="L532" s="31"/>
      <c r="M532" s="139" t="s">
        <v>20</v>
      </c>
      <c r="N532" s="140" t="s">
        <v>45</v>
      </c>
      <c r="P532" s="141">
        <f>O532*H532</f>
        <v>0</v>
      </c>
      <c r="Q532" s="141">
        <v>0</v>
      </c>
      <c r="R532" s="141">
        <f>Q532*H532</f>
        <v>0</v>
      </c>
      <c r="S532" s="141">
        <v>2.5999999999999999E-2</v>
      </c>
      <c r="T532" s="142">
        <f>S532*H532</f>
        <v>0.312</v>
      </c>
      <c r="AR532" s="143" t="s">
        <v>378</v>
      </c>
      <c r="AT532" s="143" t="s">
        <v>253</v>
      </c>
      <c r="AU532" s="143" t="s">
        <v>86</v>
      </c>
      <c r="AY532" s="16" t="s">
        <v>250</v>
      </c>
      <c r="BE532" s="144">
        <f>IF(N532="základní",J532,0)</f>
        <v>0</v>
      </c>
      <c r="BF532" s="144">
        <f>IF(N532="snížená",J532,0)</f>
        <v>0</v>
      </c>
      <c r="BG532" s="144">
        <f>IF(N532="zákl. přenesená",J532,0)</f>
        <v>0</v>
      </c>
      <c r="BH532" s="144">
        <f>IF(N532="sníž. přenesená",J532,0)</f>
        <v>0</v>
      </c>
      <c r="BI532" s="144">
        <f>IF(N532="nulová",J532,0)</f>
        <v>0</v>
      </c>
      <c r="BJ532" s="16" t="s">
        <v>86</v>
      </c>
      <c r="BK532" s="144">
        <f>ROUND(I532*H532,2)</f>
        <v>0</v>
      </c>
      <c r="BL532" s="16" t="s">
        <v>378</v>
      </c>
      <c r="BM532" s="143" t="s">
        <v>5088</v>
      </c>
    </row>
    <row r="533" spans="2:65" s="1" customFormat="1" ht="58.5">
      <c r="B533" s="31"/>
      <c r="D533" s="150" t="s">
        <v>565</v>
      </c>
      <c r="F533" s="174" t="s">
        <v>5089</v>
      </c>
      <c r="I533" s="147"/>
      <c r="L533" s="31"/>
      <c r="M533" s="148"/>
      <c r="T533" s="50"/>
      <c r="AT533" s="16" t="s">
        <v>565</v>
      </c>
      <c r="AU533" s="16" t="s">
        <v>86</v>
      </c>
    </row>
    <row r="534" spans="2:65" s="12" customFormat="1">
      <c r="B534" s="149"/>
      <c r="D534" s="150" t="s">
        <v>261</v>
      </c>
      <c r="E534" s="151" t="s">
        <v>20</v>
      </c>
      <c r="F534" s="152" t="s">
        <v>5090</v>
      </c>
      <c r="H534" s="153">
        <v>12</v>
      </c>
      <c r="I534" s="154"/>
      <c r="L534" s="149"/>
      <c r="M534" s="155"/>
      <c r="T534" s="156"/>
      <c r="AT534" s="151" t="s">
        <v>261</v>
      </c>
      <c r="AU534" s="151" t="s">
        <v>86</v>
      </c>
      <c r="AV534" s="12" t="s">
        <v>86</v>
      </c>
      <c r="AW534" s="12" t="s">
        <v>34</v>
      </c>
      <c r="AX534" s="12" t="s">
        <v>73</v>
      </c>
      <c r="AY534" s="151" t="s">
        <v>250</v>
      </c>
    </row>
    <row r="535" spans="2:65" s="1" customFormat="1" ht="49.15" customHeight="1">
      <c r="B535" s="31"/>
      <c r="C535" s="131" t="s">
        <v>1640</v>
      </c>
      <c r="D535" s="131" t="s">
        <v>253</v>
      </c>
      <c r="E535" s="132" t="s">
        <v>3092</v>
      </c>
      <c r="F535" s="133" t="s">
        <v>3093</v>
      </c>
      <c r="G535" s="134" t="s">
        <v>273</v>
      </c>
      <c r="H535" s="135">
        <v>0.115</v>
      </c>
      <c r="I535" s="136"/>
      <c r="J535" s="137">
        <f>ROUND(I535*H535,2)</f>
        <v>0</v>
      </c>
      <c r="K535" s="138"/>
      <c r="L535" s="31"/>
      <c r="M535" s="139" t="s">
        <v>20</v>
      </c>
      <c r="N535" s="140" t="s">
        <v>45</v>
      </c>
      <c r="P535" s="141">
        <f>O535*H535</f>
        <v>0</v>
      </c>
      <c r="Q535" s="141">
        <v>0</v>
      </c>
      <c r="R535" s="141">
        <f>Q535*H535</f>
        <v>0</v>
      </c>
      <c r="S535" s="141">
        <v>0</v>
      </c>
      <c r="T535" s="142">
        <f>S535*H535</f>
        <v>0</v>
      </c>
      <c r="AR535" s="143" t="s">
        <v>378</v>
      </c>
      <c r="AT535" s="143" t="s">
        <v>253</v>
      </c>
      <c r="AU535" s="143" t="s">
        <v>86</v>
      </c>
      <c r="AY535" s="16" t="s">
        <v>250</v>
      </c>
      <c r="BE535" s="144">
        <f>IF(N535="základní",J535,0)</f>
        <v>0</v>
      </c>
      <c r="BF535" s="144">
        <f>IF(N535="snížená",J535,0)</f>
        <v>0</v>
      </c>
      <c r="BG535" s="144">
        <f>IF(N535="zákl. přenesená",J535,0)</f>
        <v>0</v>
      </c>
      <c r="BH535" s="144">
        <f>IF(N535="sníž. přenesená",J535,0)</f>
        <v>0</v>
      </c>
      <c r="BI535" s="144">
        <f>IF(N535="nulová",J535,0)</f>
        <v>0</v>
      </c>
      <c r="BJ535" s="16" t="s">
        <v>86</v>
      </c>
      <c r="BK535" s="144">
        <f>ROUND(I535*H535,2)</f>
        <v>0</v>
      </c>
      <c r="BL535" s="16" t="s">
        <v>378</v>
      </c>
      <c r="BM535" s="143" t="s">
        <v>5091</v>
      </c>
    </row>
    <row r="536" spans="2:65" s="1" customFormat="1">
      <c r="B536" s="31"/>
      <c r="D536" s="145" t="s">
        <v>259</v>
      </c>
      <c r="F536" s="146" t="s">
        <v>3095</v>
      </c>
      <c r="I536" s="147"/>
      <c r="L536" s="31"/>
      <c r="M536" s="148"/>
      <c r="T536" s="50"/>
      <c r="AT536" s="16" t="s">
        <v>259</v>
      </c>
      <c r="AU536" s="16" t="s">
        <v>86</v>
      </c>
    </row>
    <row r="537" spans="2:65" s="1" customFormat="1" ht="49.15" customHeight="1">
      <c r="B537" s="31"/>
      <c r="C537" s="131" t="s">
        <v>1644</v>
      </c>
      <c r="D537" s="131" t="s">
        <v>253</v>
      </c>
      <c r="E537" s="132" t="s">
        <v>3096</v>
      </c>
      <c r="F537" s="133" t="s">
        <v>3097</v>
      </c>
      <c r="G537" s="134" t="s">
        <v>273</v>
      </c>
      <c r="H537" s="135">
        <v>0.115</v>
      </c>
      <c r="I537" s="136"/>
      <c r="J537" s="137">
        <f>ROUND(I537*H537,2)</f>
        <v>0</v>
      </c>
      <c r="K537" s="138"/>
      <c r="L537" s="31"/>
      <c r="M537" s="139" t="s">
        <v>20</v>
      </c>
      <c r="N537" s="140" t="s">
        <v>45</v>
      </c>
      <c r="P537" s="141">
        <f>O537*H537</f>
        <v>0</v>
      </c>
      <c r="Q537" s="141">
        <v>0</v>
      </c>
      <c r="R537" s="141">
        <f>Q537*H537</f>
        <v>0</v>
      </c>
      <c r="S537" s="141">
        <v>0</v>
      </c>
      <c r="T537" s="142">
        <f>S537*H537</f>
        <v>0</v>
      </c>
      <c r="AR537" s="143" t="s">
        <v>378</v>
      </c>
      <c r="AT537" s="143" t="s">
        <v>253</v>
      </c>
      <c r="AU537" s="143" t="s">
        <v>86</v>
      </c>
      <c r="AY537" s="16" t="s">
        <v>250</v>
      </c>
      <c r="BE537" s="144">
        <f>IF(N537="základní",J537,0)</f>
        <v>0</v>
      </c>
      <c r="BF537" s="144">
        <f>IF(N537="snížená",J537,0)</f>
        <v>0</v>
      </c>
      <c r="BG537" s="144">
        <f>IF(N537="zákl. přenesená",J537,0)</f>
        <v>0</v>
      </c>
      <c r="BH537" s="144">
        <f>IF(N537="sníž. přenesená",J537,0)</f>
        <v>0</v>
      </c>
      <c r="BI537" s="144">
        <f>IF(N537="nulová",J537,0)</f>
        <v>0</v>
      </c>
      <c r="BJ537" s="16" t="s">
        <v>86</v>
      </c>
      <c r="BK537" s="144">
        <f>ROUND(I537*H537,2)</f>
        <v>0</v>
      </c>
      <c r="BL537" s="16" t="s">
        <v>378</v>
      </c>
      <c r="BM537" s="143" t="s">
        <v>5092</v>
      </c>
    </row>
    <row r="538" spans="2:65" s="1" customFormat="1">
      <c r="B538" s="31"/>
      <c r="D538" s="145" t="s">
        <v>259</v>
      </c>
      <c r="F538" s="146" t="s">
        <v>3099</v>
      </c>
      <c r="I538" s="147"/>
      <c r="L538" s="31"/>
      <c r="M538" s="148"/>
      <c r="T538" s="50"/>
      <c r="AT538" s="16" t="s">
        <v>259</v>
      </c>
      <c r="AU538" s="16" t="s">
        <v>86</v>
      </c>
    </row>
    <row r="539" spans="2:65" s="11" customFormat="1" ht="22.9" customHeight="1">
      <c r="B539" s="119"/>
      <c r="D539" s="120" t="s">
        <v>72</v>
      </c>
      <c r="E539" s="129" t="s">
        <v>665</v>
      </c>
      <c r="F539" s="129" t="s">
        <v>666</v>
      </c>
      <c r="I539" s="122"/>
      <c r="J539" s="130">
        <f>BK539</f>
        <v>0</v>
      </c>
      <c r="L539" s="119"/>
      <c r="M539" s="124"/>
      <c r="P539" s="125">
        <f>SUM(P540:P592)</f>
        <v>0</v>
      </c>
      <c r="R539" s="125">
        <f>SUM(R540:R592)</f>
        <v>0.41524134567499993</v>
      </c>
      <c r="T539" s="126">
        <f>SUM(T540:T592)</f>
        <v>0.315</v>
      </c>
      <c r="AR539" s="120" t="s">
        <v>86</v>
      </c>
      <c r="AT539" s="127" t="s">
        <v>72</v>
      </c>
      <c r="AU539" s="127" t="s">
        <v>80</v>
      </c>
      <c r="AY539" s="120" t="s">
        <v>250</v>
      </c>
      <c r="BK539" s="128">
        <f>SUM(BK540:BK592)</f>
        <v>0</v>
      </c>
    </row>
    <row r="540" spans="2:65" s="1" customFormat="1" ht="33" customHeight="1">
      <c r="B540" s="31"/>
      <c r="C540" s="131" t="s">
        <v>1648</v>
      </c>
      <c r="D540" s="131" t="s">
        <v>253</v>
      </c>
      <c r="E540" s="132" t="s">
        <v>5093</v>
      </c>
      <c r="F540" s="133" t="s">
        <v>5094</v>
      </c>
      <c r="G540" s="134" t="s">
        <v>305</v>
      </c>
      <c r="H540" s="135">
        <v>15.768000000000001</v>
      </c>
      <c r="I540" s="136"/>
      <c r="J540" s="137">
        <f>ROUND(I540*H540,2)</f>
        <v>0</v>
      </c>
      <c r="K540" s="138"/>
      <c r="L540" s="31"/>
      <c r="M540" s="139" t="s">
        <v>20</v>
      </c>
      <c r="N540" s="140" t="s">
        <v>45</v>
      </c>
      <c r="P540" s="141">
        <f>O540*H540</f>
        <v>0</v>
      </c>
      <c r="Q540" s="141">
        <v>1.4899999999999999E-4</v>
      </c>
      <c r="R540" s="141">
        <f>Q540*H540</f>
        <v>2.3494319999999998E-3</v>
      </c>
      <c r="S540" s="141">
        <v>0</v>
      </c>
      <c r="T540" s="142">
        <f>S540*H540</f>
        <v>0</v>
      </c>
      <c r="AR540" s="143" t="s">
        <v>378</v>
      </c>
      <c r="AT540" s="143" t="s">
        <v>253</v>
      </c>
      <c r="AU540" s="143" t="s">
        <v>86</v>
      </c>
      <c r="AY540" s="16" t="s">
        <v>250</v>
      </c>
      <c r="BE540" s="144">
        <f>IF(N540="základní",J540,0)</f>
        <v>0</v>
      </c>
      <c r="BF540" s="144">
        <f>IF(N540="snížená",J540,0)</f>
        <v>0</v>
      </c>
      <c r="BG540" s="144">
        <f>IF(N540="zákl. přenesená",J540,0)</f>
        <v>0</v>
      </c>
      <c r="BH540" s="144">
        <f>IF(N540="sníž. přenesená",J540,0)</f>
        <v>0</v>
      </c>
      <c r="BI540" s="144">
        <f>IF(N540="nulová",J540,0)</f>
        <v>0</v>
      </c>
      <c r="BJ540" s="16" t="s">
        <v>86</v>
      </c>
      <c r="BK540" s="144">
        <f>ROUND(I540*H540,2)</f>
        <v>0</v>
      </c>
      <c r="BL540" s="16" t="s">
        <v>378</v>
      </c>
      <c r="BM540" s="143" t="s">
        <v>5095</v>
      </c>
    </row>
    <row r="541" spans="2:65" s="1" customFormat="1">
      <c r="B541" s="31"/>
      <c r="D541" s="145" t="s">
        <v>259</v>
      </c>
      <c r="F541" s="146" t="s">
        <v>5096</v>
      </c>
      <c r="I541" s="147"/>
      <c r="L541" s="31"/>
      <c r="M541" s="148"/>
      <c r="T541" s="50"/>
      <c r="AT541" s="16" t="s">
        <v>259</v>
      </c>
      <c r="AU541" s="16" t="s">
        <v>86</v>
      </c>
    </row>
    <row r="542" spans="2:65" s="13" customFormat="1">
      <c r="B542" s="157"/>
      <c r="D542" s="150" t="s">
        <v>261</v>
      </c>
      <c r="E542" s="158" t="s">
        <v>20</v>
      </c>
      <c r="F542" s="159" t="s">
        <v>5025</v>
      </c>
      <c r="H542" s="158" t="s">
        <v>20</v>
      </c>
      <c r="I542" s="160"/>
      <c r="L542" s="157"/>
      <c r="M542" s="161"/>
      <c r="T542" s="162"/>
      <c r="AT542" s="158" t="s">
        <v>261</v>
      </c>
      <c r="AU542" s="158" t="s">
        <v>86</v>
      </c>
      <c r="AV542" s="13" t="s">
        <v>80</v>
      </c>
      <c r="AW542" s="13" t="s">
        <v>34</v>
      </c>
      <c r="AX542" s="13" t="s">
        <v>73</v>
      </c>
      <c r="AY542" s="158" t="s">
        <v>250</v>
      </c>
    </row>
    <row r="543" spans="2:65" s="12" customFormat="1">
      <c r="B543" s="149"/>
      <c r="D543" s="150" t="s">
        <v>261</v>
      </c>
      <c r="E543" s="151" t="s">
        <v>20</v>
      </c>
      <c r="F543" s="152" t="s">
        <v>5028</v>
      </c>
      <c r="H543" s="153">
        <v>15.768000000000001</v>
      </c>
      <c r="I543" s="154"/>
      <c r="L543" s="149"/>
      <c r="M543" s="155"/>
      <c r="T543" s="156"/>
      <c r="AT543" s="151" t="s">
        <v>261</v>
      </c>
      <c r="AU543" s="151" t="s">
        <v>86</v>
      </c>
      <c r="AV543" s="12" t="s">
        <v>86</v>
      </c>
      <c r="AW543" s="12" t="s">
        <v>34</v>
      </c>
      <c r="AX543" s="12" t="s">
        <v>73</v>
      </c>
      <c r="AY543" s="151" t="s">
        <v>250</v>
      </c>
    </row>
    <row r="544" spans="2:65" s="1" customFormat="1" ht="24.2" customHeight="1">
      <c r="B544" s="31"/>
      <c r="C544" s="163" t="s">
        <v>1652</v>
      </c>
      <c r="D544" s="163" t="s">
        <v>561</v>
      </c>
      <c r="E544" s="164" t="s">
        <v>5097</v>
      </c>
      <c r="F544" s="165" t="s">
        <v>5098</v>
      </c>
      <c r="G544" s="166" t="s">
        <v>273</v>
      </c>
      <c r="H544" s="167">
        <v>0.126</v>
      </c>
      <c r="I544" s="168"/>
      <c r="J544" s="169">
        <f>ROUND(I544*H544,2)</f>
        <v>0</v>
      </c>
      <c r="K544" s="170"/>
      <c r="L544" s="171"/>
      <c r="M544" s="172" t="s">
        <v>20</v>
      </c>
      <c r="N544" s="173" t="s">
        <v>45</v>
      </c>
      <c r="P544" s="141">
        <f>O544*H544</f>
        <v>0</v>
      </c>
      <c r="Q544" s="141">
        <v>1</v>
      </c>
      <c r="R544" s="141">
        <f>Q544*H544</f>
        <v>0.126</v>
      </c>
      <c r="S544" s="141">
        <v>0</v>
      </c>
      <c r="T544" s="142">
        <f>S544*H544</f>
        <v>0</v>
      </c>
      <c r="AR544" s="143" t="s">
        <v>478</v>
      </c>
      <c r="AT544" s="143" t="s">
        <v>561</v>
      </c>
      <c r="AU544" s="143" t="s">
        <v>86</v>
      </c>
      <c r="AY544" s="16" t="s">
        <v>250</v>
      </c>
      <c r="BE544" s="144">
        <f>IF(N544="základní",J544,0)</f>
        <v>0</v>
      </c>
      <c r="BF544" s="144">
        <f>IF(N544="snížená",J544,0)</f>
        <v>0</v>
      </c>
      <c r="BG544" s="144">
        <f>IF(N544="zákl. přenesená",J544,0)</f>
        <v>0</v>
      </c>
      <c r="BH544" s="144">
        <f>IF(N544="sníž. přenesená",J544,0)</f>
        <v>0</v>
      </c>
      <c r="BI544" s="144">
        <f>IF(N544="nulová",J544,0)</f>
        <v>0</v>
      </c>
      <c r="BJ544" s="16" t="s">
        <v>86</v>
      </c>
      <c r="BK544" s="144">
        <f>ROUND(I544*H544,2)</f>
        <v>0</v>
      </c>
      <c r="BL544" s="16" t="s">
        <v>378</v>
      </c>
      <c r="BM544" s="143" t="s">
        <v>5099</v>
      </c>
    </row>
    <row r="545" spans="2:65" s="12" customFormat="1">
      <c r="B545" s="149"/>
      <c r="D545" s="150" t="s">
        <v>261</v>
      </c>
      <c r="F545" s="152" t="s">
        <v>5100</v>
      </c>
      <c r="H545" s="153">
        <v>0.126</v>
      </c>
      <c r="I545" s="154"/>
      <c r="L545" s="149"/>
      <c r="M545" s="155"/>
      <c r="T545" s="156"/>
      <c r="AT545" s="151" t="s">
        <v>261</v>
      </c>
      <c r="AU545" s="151" t="s">
        <v>86</v>
      </c>
      <c r="AV545" s="12" t="s">
        <v>86</v>
      </c>
      <c r="AW545" s="12" t="s">
        <v>4</v>
      </c>
      <c r="AX545" s="12" t="s">
        <v>80</v>
      </c>
      <c r="AY545" s="151" t="s">
        <v>250</v>
      </c>
    </row>
    <row r="546" spans="2:65" s="1" customFormat="1" ht="16.5" customHeight="1">
      <c r="B546" s="31"/>
      <c r="C546" s="131" t="s">
        <v>1656</v>
      </c>
      <c r="D546" s="131" t="s">
        <v>253</v>
      </c>
      <c r="E546" s="132" t="s">
        <v>3100</v>
      </c>
      <c r="F546" s="133" t="s">
        <v>3101</v>
      </c>
      <c r="G546" s="134" t="s">
        <v>305</v>
      </c>
      <c r="H546" s="135">
        <v>0.2</v>
      </c>
      <c r="I546" s="136"/>
      <c r="J546" s="137">
        <f>ROUND(I546*H546,2)</f>
        <v>0</v>
      </c>
      <c r="K546" s="138"/>
      <c r="L546" s="31"/>
      <c r="M546" s="139" t="s">
        <v>20</v>
      </c>
      <c r="N546" s="140" t="s">
        <v>45</v>
      </c>
      <c r="P546" s="141">
        <f>O546*H546</f>
        <v>0</v>
      </c>
      <c r="Q546" s="141">
        <v>7.0500000000000006E-5</v>
      </c>
      <c r="R546" s="141">
        <f>Q546*H546</f>
        <v>1.4100000000000002E-5</v>
      </c>
      <c r="S546" s="141">
        <v>0</v>
      </c>
      <c r="T546" s="142">
        <f>S546*H546</f>
        <v>0</v>
      </c>
      <c r="AR546" s="143" t="s">
        <v>378</v>
      </c>
      <c r="AT546" s="143" t="s">
        <v>253</v>
      </c>
      <c r="AU546" s="143" t="s">
        <v>86</v>
      </c>
      <c r="AY546" s="16" t="s">
        <v>250</v>
      </c>
      <c r="BE546" s="144">
        <f>IF(N546="základní",J546,0)</f>
        <v>0</v>
      </c>
      <c r="BF546" s="144">
        <f>IF(N546="snížená",J546,0)</f>
        <v>0</v>
      </c>
      <c r="BG546" s="144">
        <f>IF(N546="zákl. přenesená",J546,0)</f>
        <v>0</v>
      </c>
      <c r="BH546" s="144">
        <f>IF(N546="sníž. přenesená",J546,0)</f>
        <v>0</v>
      </c>
      <c r="BI546" s="144">
        <f>IF(N546="nulová",J546,0)</f>
        <v>0</v>
      </c>
      <c r="BJ546" s="16" t="s">
        <v>86</v>
      </c>
      <c r="BK546" s="144">
        <f>ROUND(I546*H546,2)</f>
        <v>0</v>
      </c>
      <c r="BL546" s="16" t="s">
        <v>378</v>
      </c>
      <c r="BM546" s="143" t="s">
        <v>5101</v>
      </c>
    </row>
    <row r="547" spans="2:65" s="1" customFormat="1">
      <c r="B547" s="31"/>
      <c r="D547" s="145" t="s">
        <v>259</v>
      </c>
      <c r="F547" s="146" t="s">
        <v>3103</v>
      </c>
      <c r="I547" s="147"/>
      <c r="L547" s="31"/>
      <c r="M547" s="148"/>
      <c r="T547" s="50"/>
      <c r="AT547" s="16" t="s">
        <v>259</v>
      </c>
      <c r="AU547" s="16" t="s">
        <v>86</v>
      </c>
    </row>
    <row r="548" spans="2:65" s="12" customFormat="1">
      <c r="B548" s="149"/>
      <c r="D548" s="150" t="s">
        <v>261</v>
      </c>
      <c r="E548" s="151" t="s">
        <v>20</v>
      </c>
      <c r="F548" s="152" t="s">
        <v>3104</v>
      </c>
      <c r="H548" s="153">
        <v>0.2</v>
      </c>
      <c r="I548" s="154"/>
      <c r="L548" s="149"/>
      <c r="M548" s="155"/>
      <c r="T548" s="156"/>
      <c r="AT548" s="151" t="s">
        <v>261</v>
      </c>
      <c r="AU548" s="151" t="s">
        <v>86</v>
      </c>
      <c r="AV548" s="12" t="s">
        <v>86</v>
      </c>
      <c r="AW548" s="12" t="s">
        <v>34</v>
      </c>
      <c r="AX548" s="12" t="s">
        <v>73</v>
      </c>
      <c r="AY548" s="151" t="s">
        <v>250</v>
      </c>
    </row>
    <row r="549" spans="2:65" s="1" customFormat="1" ht="24.2" customHeight="1">
      <c r="B549" s="31"/>
      <c r="C549" s="163" t="s">
        <v>1660</v>
      </c>
      <c r="D549" s="163" t="s">
        <v>561</v>
      </c>
      <c r="E549" s="164" t="s">
        <v>3105</v>
      </c>
      <c r="F549" s="165" t="s">
        <v>3106</v>
      </c>
      <c r="G549" s="166" t="s">
        <v>290</v>
      </c>
      <c r="H549" s="167">
        <v>0.2</v>
      </c>
      <c r="I549" s="168"/>
      <c r="J549" s="169">
        <f>ROUND(I549*H549,2)</f>
        <v>0</v>
      </c>
      <c r="K549" s="170"/>
      <c r="L549" s="171"/>
      <c r="M549" s="172" t="s">
        <v>20</v>
      </c>
      <c r="N549" s="173" t="s">
        <v>45</v>
      </c>
      <c r="P549" s="141">
        <f>O549*H549</f>
        <v>0</v>
      </c>
      <c r="Q549" s="141">
        <v>1.15E-2</v>
      </c>
      <c r="R549" s="141">
        <f>Q549*H549</f>
        <v>2.3E-3</v>
      </c>
      <c r="S549" s="141">
        <v>0</v>
      </c>
      <c r="T549" s="142">
        <f>S549*H549</f>
        <v>0</v>
      </c>
      <c r="AR549" s="143" t="s">
        <v>478</v>
      </c>
      <c r="AT549" s="143" t="s">
        <v>561</v>
      </c>
      <c r="AU549" s="143" t="s">
        <v>86</v>
      </c>
      <c r="AY549" s="16" t="s">
        <v>250</v>
      </c>
      <c r="BE549" s="144">
        <f>IF(N549="základní",J549,0)</f>
        <v>0</v>
      </c>
      <c r="BF549" s="144">
        <f>IF(N549="snížená",J549,0)</f>
        <v>0</v>
      </c>
      <c r="BG549" s="144">
        <f>IF(N549="zákl. přenesená",J549,0)</f>
        <v>0</v>
      </c>
      <c r="BH549" s="144">
        <f>IF(N549="sníž. přenesená",J549,0)</f>
        <v>0</v>
      </c>
      <c r="BI549" s="144">
        <f>IF(N549="nulová",J549,0)</f>
        <v>0</v>
      </c>
      <c r="BJ549" s="16" t="s">
        <v>86</v>
      </c>
      <c r="BK549" s="144">
        <f>ROUND(I549*H549,2)</f>
        <v>0</v>
      </c>
      <c r="BL549" s="16" t="s">
        <v>378</v>
      </c>
      <c r="BM549" s="143" t="s">
        <v>5102</v>
      </c>
    </row>
    <row r="550" spans="2:65" s="12" customFormat="1">
      <c r="B550" s="149"/>
      <c r="D550" s="150" t="s">
        <v>261</v>
      </c>
      <c r="E550" s="151" t="s">
        <v>20</v>
      </c>
      <c r="F550" s="152" t="s">
        <v>3104</v>
      </c>
      <c r="H550" s="153">
        <v>0.2</v>
      </c>
      <c r="I550" s="154"/>
      <c r="L550" s="149"/>
      <c r="M550" s="155"/>
      <c r="T550" s="156"/>
      <c r="AT550" s="151" t="s">
        <v>261</v>
      </c>
      <c r="AU550" s="151" t="s">
        <v>86</v>
      </c>
      <c r="AV550" s="12" t="s">
        <v>86</v>
      </c>
      <c r="AW550" s="12" t="s">
        <v>34</v>
      </c>
      <c r="AX550" s="12" t="s">
        <v>73</v>
      </c>
      <c r="AY550" s="151" t="s">
        <v>250</v>
      </c>
    </row>
    <row r="551" spans="2:65" s="1" customFormat="1" ht="16.5" customHeight="1">
      <c r="B551" s="31"/>
      <c r="C551" s="131" t="s">
        <v>1664</v>
      </c>
      <c r="D551" s="131" t="s">
        <v>253</v>
      </c>
      <c r="E551" s="132" t="s">
        <v>3108</v>
      </c>
      <c r="F551" s="133" t="s">
        <v>3109</v>
      </c>
      <c r="G551" s="134" t="s">
        <v>290</v>
      </c>
      <c r="H551" s="135">
        <v>1</v>
      </c>
      <c r="I551" s="136"/>
      <c r="J551" s="137">
        <f>ROUND(I551*H551,2)</f>
        <v>0</v>
      </c>
      <c r="K551" s="138"/>
      <c r="L551" s="31"/>
      <c r="M551" s="139" t="s">
        <v>20</v>
      </c>
      <c r="N551" s="140" t="s">
        <v>45</v>
      </c>
      <c r="P551" s="141">
        <f>O551*H551</f>
        <v>0</v>
      </c>
      <c r="Q551" s="141">
        <v>0</v>
      </c>
      <c r="R551" s="141">
        <f>Q551*H551</f>
        <v>0</v>
      </c>
      <c r="S551" s="141">
        <v>0</v>
      </c>
      <c r="T551" s="142">
        <f>S551*H551</f>
        <v>0</v>
      </c>
      <c r="AR551" s="143" t="s">
        <v>378</v>
      </c>
      <c r="AT551" s="143" t="s">
        <v>253</v>
      </c>
      <c r="AU551" s="143" t="s">
        <v>86</v>
      </c>
      <c r="AY551" s="16" t="s">
        <v>250</v>
      </c>
      <c r="BE551" s="144">
        <f>IF(N551="základní",J551,0)</f>
        <v>0</v>
      </c>
      <c r="BF551" s="144">
        <f>IF(N551="snížená",J551,0)</f>
        <v>0</v>
      </c>
      <c r="BG551" s="144">
        <f>IF(N551="zákl. přenesená",J551,0)</f>
        <v>0</v>
      </c>
      <c r="BH551" s="144">
        <f>IF(N551="sníž. přenesená",J551,0)</f>
        <v>0</v>
      </c>
      <c r="BI551" s="144">
        <f>IF(N551="nulová",J551,0)</f>
        <v>0</v>
      </c>
      <c r="BJ551" s="16" t="s">
        <v>86</v>
      </c>
      <c r="BK551" s="144">
        <f>ROUND(I551*H551,2)</f>
        <v>0</v>
      </c>
      <c r="BL551" s="16" t="s">
        <v>378</v>
      </c>
      <c r="BM551" s="143" t="s">
        <v>5103</v>
      </c>
    </row>
    <row r="552" spans="2:65" s="1" customFormat="1">
      <c r="B552" s="31"/>
      <c r="D552" s="145" t="s">
        <v>259</v>
      </c>
      <c r="F552" s="146" t="s">
        <v>3111</v>
      </c>
      <c r="I552" s="147"/>
      <c r="L552" s="31"/>
      <c r="M552" s="148"/>
      <c r="T552" s="50"/>
      <c r="AT552" s="16" t="s">
        <v>259</v>
      </c>
      <c r="AU552" s="16" t="s">
        <v>86</v>
      </c>
    </row>
    <row r="553" spans="2:65" s="12" customFormat="1">
      <c r="B553" s="149"/>
      <c r="D553" s="150" t="s">
        <v>261</v>
      </c>
      <c r="E553" s="151" t="s">
        <v>20</v>
      </c>
      <c r="F553" s="152" t="s">
        <v>2993</v>
      </c>
      <c r="H553" s="153">
        <v>1</v>
      </c>
      <c r="I553" s="154"/>
      <c r="L553" s="149"/>
      <c r="M553" s="155"/>
      <c r="T553" s="156"/>
      <c r="AT553" s="151" t="s">
        <v>261</v>
      </c>
      <c r="AU553" s="151" t="s">
        <v>86</v>
      </c>
      <c r="AV553" s="12" t="s">
        <v>86</v>
      </c>
      <c r="AW553" s="12" t="s">
        <v>34</v>
      </c>
      <c r="AX553" s="12" t="s">
        <v>73</v>
      </c>
      <c r="AY553" s="151" t="s">
        <v>250</v>
      </c>
    </row>
    <row r="554" spans="2:65" s="1" customFormat="1" ht="21.75" customHeight="1">
      <c r="B554" s="31"/>
      <c r="C554" s="131" t="s">
        <v>1668</v>
      </c>
      <c r="D554" s="131" t="s">
        <v>253</v>
      </c>
      <c r="E554" s="132" t="s">
        <v>3112</v>
      </c>
      <c r="F554" s="133" t="s">
        <v>3113</v>
      </c>
      <c r="G554" s="134" t="s">
        <v>290</v>
      </c>
      <c r="H554" s="135">
        <v>1</v>
      </c>
      <c r="I554" s="136"/>
      <c r="J554" s="137">
        <f>ROUND(I554*H554,2)</f>
        <v>0</v>
      </c>
      <c r="K554" s="138"/>
      <c r="L554" s="31"/>
      <c r="M554" s="139" t="s">
        <v>20</v>
      </c>
      <c r="N554" s="140" t="s">
        <v>45</v>
      </c>
      <c r="P554" s="141">
        <f>O554*H554</f>
        <v>0</v>
      </c>
      <c r="Q554" s="141">
        <v>0</v>
      </c>
      <c r="R554" s="141">
        <f>Q554*H554</f>
        <v>0</v>
      </c>
      <c r="S554" s="141">
        <v>0</v>
      </c>
      <c r="T554" s="142">
        <f>S554*H554</f>
        <v>0</v>
      </c>
      <c r="AR554" s="143" t="s">
        <v>378</v>
      </c>
      <c r="AT554" s="143" t="s">
        <v>253</v>
      </c>
      <c r="AU554" s="143" t="s">
        <v>86</v>
      </c>
      <c r="AY554" s="16" t="s">
        <v>250</v>
      </c>
      <c r="BE554" s="144">
        <f>IF(N554="základní",J554,0)</f>
        <v>0</v>
      </c>
      <c r="BF554" s="144">
        <f>IF(N554="snížená",J554,0)</f>
        <v>0</v>
      </c>
      <c r="BG554" s="144">
        <f>IF(N554="zákl. přenesená",J554,0)</f>
        <v>0</v>
      </c>
      <c r="BH554" s="144">
        <f>IF(N554="sníž. přenesená",J554,0)</f>
        <v>0</v>
      </c>
      <c r="BI554" s="144">
        <f>IF(N554="nulová",J554,0)</f>
        <v>0</v>
      </c>
      <c r="BJ554" s="16" t="s">
        <v>86</v>
      </c>
      <c r="BK554" s="144">
        <f>ROUND(I554*H554,2)</f>
        <v>0</v>
      </c>
      <c r="BL554" s="16" t="s">
        <v>378</v>
      </c>
      <c r="BM554" s="143" t="s">
        <v>5104</v>
      </c>
    </row>
    <row r="555" spans="2:65" s="1" customFormat="1">
      <c r="B555" s="31"/>
      <c r="D555" s="145" t="s">
        <v>259</v>
      </c>
      <c r="F555" s="146" t="s">
        <v>3115</v>
      </c>
      <c r="I555" s="147"/>
      <c r="L555" s="31"/>
      <c r="M555" s="148"/>
      <c r="T555" s="50"/>
      <c r="AT555" s="16" t="s">
        <v>259</v>
      </c>
      <c r="AU555" s="16" t="s">
        <v>86</v>
      </c>
    </row>
    <row r="556" spans="2:65" s="12" customFormat="1">
      <c r="B556" s="149"/>
      <c r="D556" s="150" t="s">
        <v>261</v>
      </c>
      <c r="E556" s="151" t="s">
        <v>20</v>
      </c>
      <c r="F556" s="152" t="s">
        <v>2993</v>
      </c>
      <c r="H556" s="153">
        <v>1</v>
      </c>
      <c r="I556" s="154"/>
      <c r="L556" s="149"/>
      <c r="M556" s="155"/>
      <c r="T556" s="156"/>
      <c r="AT556" s="151" t="s">
        <v>261</v>
      </c>
      <c r="AU556" s="151" t="s">
        <v>86</v>
      </c>
      <c r="AV556" s="12" t="s">
        <v>86</v>
      </c>
      <c r="AW556" s="12" t="s">
        <v>34</v>
      </c>
      <c r="AX556" s="12" t="s">
        <v>73</v>
      </c>
      <c r="AY556" s="151" t="s">
        <v>250</v>
      </c>
    </row>
    <row r="557" spans="2:65" s="1" customFormat="1" ht="16.5" customHeight="1">
      <c r="B557" s="31"/>
      <c r="C557" s="131" t="s">
        <v>1672</v>
      </c>
      <c r="D557" s="131" t="s">
        <v>253</v>
      </c>
      <c r="E557" s="132" t="s">
        <v>5105</v>
      </c>
      <c r="F557" s="133" t="s">
        <v>5106</v>
      </c>
      <c r="G557" s="134" t="s">
        <v>5107</v>
      </c>
      <c r="H557" s="135">
        <v>3</v>
      </c>
      <c r="I557" s="136"/>
      <c r="J557" s="137">
        <f>ROUND(I557*H557,2)</f>
        <v>0</v>
      </c>
      <c r="K557" s="138"/>
      <c r="L557" s="31"/>
      <c r="M557" s="139" t="s">
        <v>20</v>
      </c>
      <c r="N557" s="140" t="s">
        <v>45</v>
      </c>
      <c r="P557" s="141">
        <f>O557*H557</f>
        <v>0</v>
      </c>
      <c r="Q557" s="141">
        <v>0</v>
      </c>
      <c r="R557" s="141">
        <f>Q557*H557</f>
        <v>0</v>
      </c>
      <c r="S557" s="141">
        <v>1E-3</v>
      </c>
      <c r="T557" s="142">
        <f>S557*H557</f>
        <v>3.0000000000000001E-3</v>
      </c>
      <c r="AR557" s="143" t="s">
        <v>378</v>
      </c>
      <c r="AT557" s="143" t="s">
        <v>253</v>
      </c>
      <c r="AU557" s="143" t="s">
        <v>86</v>
      </c>
      <c r="AY557" s="16" t="s">
        <v>250</v>
      </c>
      <c r="BE557" s="144">
        <f>IF(N557="základní",J557,0)</f>
        <v>0</v>
      </c>
      <c r="BF557" s="144">
        <f>IF(N557="snížená",J557,0)</f>
        <v>0</v>
      </c>
      <c r="BG557" s="144">
        <f>IF(N557="zákl. přenesená",J557,0)</f>
        <v>0</v>
      </c>
      <c r="BH557" s="144">
        <f>IF(N557="sníž. přenesená",J557,0)</f>
        <v>0</v>
      </c>
      <c r="BI557" s="144">
        <f>IF(N557="nulová",J557,0)</f>
        <v>0</v>
      </c>
      <c r="BJ557" s="16" t="s">
        <v>86</v>
      </c>
      <c r="BK557" s="144">
        <f>ROUND(I557*H557,2)</f>
        <v>0</v>
      </c>
      <c r="BL557" s="16" t="s">
        <v>378</v>
      </c>
      <c r="BM557" s="143" t="s">
        <v>5108</v>
      </c>
    </row>
    <row r="558" spans="2:65" s="1" customFormat="1" ht="48.75">
      <c r="B558" s="31"/>
      <c r="D558" s="150" t="s">
        <v>565</v>
      </c>
      <c r="F558" s="174" t="s">
        <v>5109</v>
      </c>
      <c r="I558" s="147"/>
      <c r="L558" s="31"/>
      <c r="M558" s="148"/>
      <c r="T558" s="50"/>
      <c r="AT558" s="16" t="s">
        <v>565</v>
      </c>
      <c r="AU558" s="16" t="s">
        <v>86</v>
      </c>
    </row>
    <row r="559" spans="2:65" s="12" customFormat="1">
      <c r="B559" s="149"/>
      <c r="D559" s="150" t="s">
        <v>261</v>
      </c>
      <c r="E559" s="151" t="s">
        <v>20</v>
      </c>
      <c r="F559" s="152" t="s">
        <v>5110</v>
      </c>
      <c r="H559" s="153">
        <v>3</v>
      </c>
      <c r="I559" s="154"/>
      <c r="L559" s="149"/>
      <c r="M559" s="155"/>
      <c r="T559" s="156"/>
      <c r="AT559" s="151" t="s">
        <v>261</v>
      </c>
      <c r="AU559" s="151" t="s">
        <v>86</v>
      </c>
      <c r="AV559" s="12" t="s">
        <v>86</v>
      </c>
      <c r="AW559" s="12" t="s">
        <v>34</v>
      </c>
      <c r="AX559" s="12" t="s">
        <v>73</v>
      </c>
      <c r="AY559" s="151" t="s">
        <v>250</v>
      </c>
    </row>
    <row r="560" spans="2:65" s="1" customFormat="1" ht="16.5" customHeight="1">
      <c r="B560" s="31"/>
      <c r="C560" s="131" t="s">
        <v>1677</v>
      </c>
      <c r="D560" s="131" t="s">
        <v>253</v>
      </c>
      <c r="E560" s="132" t="s">
        <v>5111</v>
      </c>
      <c r="F560" s="133" t="s">
        <v>3088</v>
      </c>
      <c r="G560" s="134" t="s">
        <v>290</v>
      </c>
      <c r="H560" s="135">
        <v>12</v>
      </c>
      <c r="I560" s="136"/>
      <c r="J560" s="137">
        <f>ROUND(I560*H560,2)</f>
        <v>0</v>
      </c>
      <c r="K560" s="138"/>
      <c r="L560" s="31"/>
      <c r="M560" s="139" t="s">
        <v>20</v>
      </c>
      <c r="N560" s="140" t="s">
        <v>45</v>
      </c>
      <c r="P560" s="141">
        <f>O560*H560</f>
        <v>0</v>
      </c>
      <c r="Q560" s="141">
        <v>0</v>
      </c>
      <c r="R560" s="141">
        <f>Q560*H560</f>
        <v>0</v>
      </c>
      <c r="S560" s="141">
        <v>2.5999999999999999E-2</v>
      </c>
      <c r="T560" s="142">
        <f>S560*H560</f>
        <v>0.312</v>
      </c>
      <c r="AR560" s="143" t="s">
        <v>378</v>
      </c>
      <c r="AT560" s="143" t="s">
        <v>253</v>
      </c>
      <c r="AU560" s="143" t="s">
        <v>86</v>
      </c>
      <c r="AY560" s="16" t="s">
        <v>250</v>
      </c>
      <c r="BE560" s="144">
        <f>IF(N560="základní",J560,0)</f>
        <v>0</v>
      </c>
      <c r="BF560" s="144">
        <f>IF(N560="snížená",J560,0)</f>
        <v>0</v>
      </c>
      <c r="BG560" s="144">
        <f>IF(N560="zákl. přenesená",J560,0)</f>
        <v>0</v>
      </c>
      <c r="BH560" s="144">
        <f>IF(N560="sníž. přenesená",J560,0)</f>
        <v>0</v>
      </c>
      <c r="BI560" s="144">
        <f>IF(N560="nulová",J560,0)</f>
        <v>0</v>
      </c>
      <c r="BJ560" s="16" t="s">
        <v>86</v>
      </c>
      <c r="BK560" s="144">
        <f>ROUND(I560*H560,2)</f>
        <v>0</v>
      </c>
      <c r="BL560" s="16" t="s">
        <v>378</v>
      </c>
      <c r="BM560" s="143" t="s">
        <v>5112</v>
      </c>
    </row>
    <row r="561" spans="2:65" s="1" customFormat="1" ht="87.75">
      <c r="B561" s="31"/>
      <c r="D561" s="150" t="s">
        <v>565</v>
      </c>
      <c r="F561" s="174" t="s">
        <v>5113</v>
      </c>
      <c r="I561" s="147"/>
      <c r="L561" s="31"/>
      <c r="M561" s="148"/>
      <c r="T561" s="50"/>
      <c r="AT561" s="16" t="s">
        <v>565</v>
      </c>
      <c r="AU561" s="16" t="s">
        <v>86</v>
      </c>
    </row>
    <row r="562" spans="2:65" s="12" customFormat="1">
      <c r="B562" s="149"/>
      <c r="D562" s="150" t="s">
        <v>261</v>
      </c>
      <c r="E562" s="151" t="s">
        <v>20</v>
      </c>
      <c r="F562" s="152" t="s">
        <v>5090</v>
      </c>
      <c r="H562" s="153">
        <v>12</v>
      </c>
      <c r="I562" s="154"/>
      <c r="L562" s="149"/>
      <c r="M562" s="155"/>
      <c r="T562" s="156"/>
      <c r="AT562" s="151" t="s">
        <v>261</v>
      </c>
      <c r="AU562" s="151" t="s">
        <v>86</v>
      </c>
      <c r="AV562" s="12" t="s">
        <v>86</v>
      </c>
      <c r="AW562" s="12" t="s">
        <v>34</v>
      </c>
      <c r="AX562" s="12" t="s">
        <v>73</v>
      </c>
      <c r="AY562" s="151" t="s">
        <v>250</v>
      </c>
    </row>
    <row r="563" spans="2:65" s="1" customFormat="1" ht="24.2" customHeight="1">
      <c r="B563" s="31"/>
      <c r="C563" s="131" t="s">
        <v>1681</v>
      </c>
      <c r="D563" s="131" t="s">
        <v>253</v>
      </c>
      <c r="E563" s="132" t="s">
        <v>5114</v>
      </c>
      <c r="F563" s="133" t="s">
        <v>5115</v>
      </c>
      <c r="G563" s="134" t="s">
        <v>305</v>
      </c>
      <c r="H563" s="135">
        <v>44.968000000000004</v>
      </c>
      <c r="I563" s="136"/>
      <c r="J563" s="137">
        <f>ROUND(I563*H563,2)</f>
        <v>0</v>
      </c>
      <c r="K563" s="138"/>
      <c r="L563" s="31"/>
      <c r="M563" s="139" t="s">
        <v>20</v>
      </c>
      <c r="N563" s="140" t="s">
        <v>45</v>
      </c>
      <c r="P563" s="141">
        <f>O563*H563</f>
        <v>0</v>
      </c>
      <c r="Q563" s="141">
        <v>4.6999999999999997E-5</v>
      </c>
      <c r="R563" s="141">
        <f>Q563*H563</f>
        <v>2.1134959999999999E-3</v>
      </c>
      <c r="S563" s="141">
        <v>0</v>
      </c>
      <c r="T563" s="142">
        <f>S563*H563</f>
        <v>0</v>
      </c>
      <c r="AR563" s="143" t="s">
        <v>378</v>
      </c>
      <c r="AT563" s="143" t="s">
        <v>253</v>
      </c>
      <c r="AU563" s="143" t="s">
        <v>86</v>
      </c>
      <c r="AY563" s="16" t="s">
        <v>250</v>
      </c>
      <c r="BE563" s="144">
        <f>IF(N563="základní",J563,0)</f>
        <v>0</v>
      </c>
      <c r="BF563" s="144">
        <f>IF(N563="snížená",J563,0)</f>
        <v>0</v>
      </c>
      <c r="BG563" s="144">
        <f>IF(N563="zákl. přenesená",J563,0)</f>
        <v>0</v>
      </c>
      <c r="BH563" s="144">
        <f>IF(N563="sníž. přenesená",J563,0)</f>
        <v>0</v>
      </c>
      <c r="BI563" s="144">
        <f>IF(N563="nulová",J563,0)</f>
        <v>0</v>
      </c>
      <c r="BJ563" s="16" t="s">
        <v>86</v>
      </c>
      <c r="BK563" s="144">
        <f>ROUND(I563*H563,2)</f>
        <v>0</v>
      </c>
      <c r="BL563" s="16" t="s">
        <v>378</v>
      </c>
      <c r="BM563" s="143" t="s">
        <v>5116</v>
      </c>
    </row>
    <row r="564" spans="2:65" s="12" customFormat="1">
      <c r="B564" s="149"/>
      <c r="D564" s="150" t="s">
        <v>261</v>
      </c>
      <c r="E564" s="151" t="s">
        <v>20</v>
      </c>
      <c r="F564" s="152" t="s">
        <v>5117</v>
      </c>
      <c r="H564" s="153">
        <v>20.440000000000001</v>
      </c>
      <c r="I564" s="154"/>
      <c r="L564" s="149"/>
      <c r="M564" s="155"/>
      <c r="T564" s="156"/>
      <c r="AT564" s="151" t="s">
        <v>261</v>
      </c>
      <c r="AU564" s="151" t="s">
        <v>86</v>
      </c>
      <c r="AV564" s="12" t="s">
        <v>86</v>
      </c>
      <c r="AW564" s="12" t="s">
        <v>34</v>
      </c>
      <c r="AX564" s="12" t="s">
        <v>73</v>
      </c>
      <c r="AY564" s="151" t="s">
        <v>250</v>
      </c>
    </row>
    <row r="565" spans="2:65" s="12" customFormat="1">
      <c r="B565" s="149"/>
      <c r="D565" s="150" t="s">
        <v>261</v>
      </c>
      <c r="E565" s="151" t="s">
        <v>20</v>
      </c>
      <c r="F565" s="152" t="s">
        <v>5118</v>
      </c>
      <c r="H565" s="153">
        <v>24.527999999999999</v>
      </c>
      <c r="I565" s="154"/>
      <c r="L565" s="149"/>
      <c r="M565" s="155"/>
      <c r="T565" s="156"/>
      <c r="AT565" s="151" t="s">
        <v>261</v>
      </c>
      <c r="AU565" s="151" t="s">
        <v>86</v>
      </c>
      <c r="AV565" s="12" t="s">
        <v>86</v>
      </c>
      <c r="AW565" s="12" t="s">
        <v>34</v>
      </c>
      <c r="AX565" s="12" t="s">
        <v>73</v>
      </c>
      <c r="AY565" s="151" t="s">
        <v>250</v>
      </c>
    </row>
    <row r="566" spans="2:65" s="1" customFormat="1" ht="24.2" customHeight="1">
      <c r="B566" s="31"/>
      <c r="C566" s="131" t="s">
        <v>1686</v>
      </c>
      <c r="D566" s="131" t="s">
        <v>253</v>
      </c>
      <c r="E566" s="132" t="s">
        <v>3121</v>
      </c>
      <c r="F566" s="133" t="s">
        <v>3122</v>
      </c>
      <c r="G566" s="134" t="s">
        <v>681</v>
      </c>
      <c r="H566" s="135">
        <v>13.055999999999999</v>
      </c>
      <c r="I566" s="136"/>
      <c r="J566" s="137">
        <f>ROUND(I566*H566,2)</f>
        <v>0</v>
      </c>
      <c r="K566" s="138"/>
      <c r="L566" s="31"/>
      <c r="M566" s="139" t="s">
        <v>20</v>
      </c>
      <c r="N566" s="140" t="s">
        <v>45</v>
      </c>
      <c r="P566" s="141">
        <f>O566*H566</f>
        <v>0</v>
      </c>
      <c r="Q566" s="141">
        <v>6.0612500000000003E-5</v>
      </c>
      <c r="R566" s="141">
        <f>Q566*H566</f>
        <v>7.9135679999999995E-4</v>
      </c>
      <c r="S566" s="141">
        <v>0</v>
      </c>
      <c r="T566" s="142">
        <f>S566*H566</f>
        <v>0</v>
      </c>
      <c r="AR566" s="143" t="s">
        <v>378</v>
      </c>
      <c r="AT566" s="143" t="s">
        <v>253</v>
      </c>
      <c r="AU566" s="143" t="s">
        <v>86</v>
      </c>
      <c r="AY566" s="16" t="s">
        <v>250</v>
      </c>
      <c r="BE566" s="144">
        <f>IF(N566="základní",J566,0)</f>
        <v>0</v>
      </c>
      <c r="BF566" s="144">
        <f>IF(N566="snížená",J566,0)</f>
        <v>0</v>
      </c>
      <c r="BG566" s="144">
        <f>IF(N566="zákl. přenesená",J566,0)</f>
        <v>0</v>
      </c>
      <c r="BH566" s="144">
        <f>IF(N566="sníž. přenesená",J566,0)</f>
        <v>0</v>
      </c>
      <c r="BI566" s="144">
        <f>IF(N566="nulová",J566,0)</f>
        <v>0</v>
      </c>
      <c r="BJ566" s="16" t="s">
        <v>86</v>
      </c>
      <c r="BK566" s="144">
        <f>ROUND(I566*H566,2)</f>
        <v>0</v>
      </c>
      <c r="BL566" s="16" t="s">
        <v>378</v>
      </c>
      <c r="BM566" s="143" t="s">
        <v>5119</v>
      </c>
    </row>
    <row r="567" spans="2:65" s="1" customFormat="1">
      <c r="B567" s="31"/>
      <c r="D567" s="145" t="s">
        <v>259</v>
      </c>
      <c r="F567" s="146" t="s">
        <v>3124</v>
      </c>
      <c r="I567" s="147"/>
      <c r="L567" s="31"/>
      <c r="M567" s="148"/>
      <c r="T567" s="50"/>
      <c r="AT567" s="16" t="s">
        <v>259</v>
      </c>
      <c r="AU567" s="16" t="s">
        <v>86</v>
      </c>
    </row>
    <row r="568" spans="2:65" s="12" customFormat="1">
      <c r="B568" s="149"/>
      <c r="D568" s="150" t="s">
        <v>261</v>
      </c>
      <c r="E568" s="151" t="s">
        <v>20</v>
      </c>
      <c r="F568" s="152" t="s">
        <v>3125</v>
      </c>
      <c r="H568" s="153">
        <v>5.016</v>
      </c>
      <c r="I568" s="154"/>
      <c r="L568" s="149"/>
      <c r="M568" s="155"/>
      <c r="T568" s="156"/>
      <c r="AT568" s="151" t="s">
        <v>261</v>
      </c>
      <c r="AU568" s="151" t="s">
        <v>86</v>
      </c>
      <c r="AV568" s="12" t="s">
        <v>86</v>
      </c>
      <c r="AW568" s="12" t="s">
        <v>34</v>
      </c>
      <c r="AX568" s="12" t="s">
        <v>73</v>
      </c>
      <c r="AY568" s="151" t="s">
        <v>250</v>
      </c>
    </row>
    <row r="569" spans="2:65" s="12" customFormat="1">
      <c r="B569" s="149"/>
      <c r="D569" s="150" t="s">
        <v>261</v>
      </c>
      <c r="E569" s="151" t="s">
        <v>20</v>
      </c>
      <c r="F569" s="152" t="s">
        <v>3126</v>
      </c>
      <c r="H569" s="153">
        <v>2E-3</v>
      </c>
      <c r="I569" s="154"/>
      <c r="L569" s="149"/>
      <c r="M569" s="155"/>
      <c r="T569" s="156"/>
      <c r="AT569" s="151" t="s">
        <v>261</v>
      </c>
      <c r="AU569" s="151" t="s">
        <v>86</v>
      </c>
      <c r="AV569" s="12" t="s">
        <v>86</v>
      </c>
      <c r="AW569" s="12" t="s">
        <v>34</v>
      </c>
      <c r="AX569" s="12" t="s">
        <v>73</v>
      </c>
      <c r="AY569" s="151" t="s">
        <v>250</v>
      </c>
    </row>
    <row r="570" spans="2:65" s="12" customFormat="1">
      <c r="B570" s="149"/>
      <c r="D570" s="150" t="s">
        <v>261</v>
      </c>
      <c r="E570" s="151" t="s">
        <v>20</v>
      </c>
      <c r="F570" s="152" t="s">
        <v>5120</v>
      </c>
      <c r="H570" s="153">
        <v>8.0380000000000003</v>
      </c>
      <c r="I570" s="154"/>
      <c r="L570" s="149"/>
      <c r="M570" s="155"/>
      <c r="T570" s="156"/>
      <c r="AT570" s="151" t="s">
        <v>261</v>
      </c>
      <c r="AU570" s="151" t="s">
        <v>86</v>
      </c>
      <c r="AV570" s="12" t="s">
        <v>86</v>
      </c>
      <c r="AW570" s="12" t="s">
        <v>34</v>
      </c>
      <c r="AX570" s="12" t="s">
        <v>73</v>
      </c>
      <c r="AY570" s="151" t="s">
        <v>250</v>
      </c>
    </row>
    <row r="571" spans="2:65" s="1" customFormat="1" ht="21.75" customHeight="1">
      <c r="B571" s="31"/>
      <c r="C571" s="163" t="s">
        <v>1690</v>
      </c>
      <c r="D571" s="163" t="s">
        <v>561</v>
      </c>
      <c r="E571" s="164" t="s">
        <v>5121</v>
      </c>
      <c r="F571" s="165" t="s">
        <v>5122</v>
      </c>
      <c r="G571" s="166" t="s">
        <v>273</v>
      </c>
      <c r="H571" s="167">
        <v>8.9999999999999993E-3</v>
      </c>
      <c r="I571" s="168"/>
      <c r="J571" s="169">
        <f>ROUND(I571*H571,2)</f>
        <v>0</v>
      </c>
      <c r="K571" s="170"/>
      <c r="L571" s="171"/>
      <c r="M571" s="172" t="s">
        <v>20</v>
      </c>
      <c r="N571" s="173" t="s">
        <v>45</v>
      </c>
      <c r="P571" s="141">
        <f>O571*H571</f>
        <v>0</v>
      </c>
      <c r="Q571" s="141">
        <v>1</v>
      </c>
      <c r="R571" s="141">
        <f>Q571*H571</f>
        <v>8.9999999999999993E-3</v>
      </c>
      <c r="S571" s="141">
        <v>0</v>
      </c>
      <c r="T571" s="142">
        <f>S571*H571</f>
        <v>0</v>
      </c>
      <c r="AR571" s="143" t="s">
        <v>478</v>
      </c>
      <c r="AT571" s="143" t="s">
        <v>561</v>
      </c>
      <c r="AU571" s="143" t="s">
        <v>86</v>
      </c>
      <c r="AY571" s="16" t="s">
        <v>250</v>
      </c>
      <c r="BE571" s="144">
        <f>IF(N571="základní",J571,0)</f>
        <v>0</v>
      </c>
      <c r="BF571" s="144">
        <f>IF(N571="snížená",J571,0)</f>
        <v>0</v>
      </c>
      <c r="BG571" s="144">
        <f>IF(N571="zákl. přenesená",J571,0)</f>
        <v>0</v>
      </c>
      <c r="BH571" s="144">
        <f>IF(N571="sníž. přenesená",J571,0)</f>
        <v>0</v>
      </c>
      <c r="BI571" s="144">
        <f>IF(N571="nulová",J571,0)</f>
        <v>0</v>
      </c>
      <c r="BJ571" s="16" t="s">
        <v>86</v>
      </c>
      <c r="BK571" s="144">
        <f>ROUND(I571*H571,2)</f>
        <v>0</v>
      </c>
      <c r="BL571" s="16" t="s">
        <v>378</v>
      </c>
      <c r="BM571" s="143" t="s">
        <v>5123</v>
      </c>
    </row>
    <row r="572" spans="2:65" s="12" customFormat="1">
      <c r="B572" s="149"/>
      <c r="D572" s="150" t="s">
        <v>261</v>
      </c>
      <c r="E572" s="151" t="s">
        <v>20</v>
      </c>
      <c r="F572" s="152" t="s">
        <v>5124</v>
      </c>
      <c r="H572" s="153">
        <v>8.9999999999999993E-3</v>
      </c>
      <c r="I572" s="154"/>
      <c r="L572" s="149"/>
      <c r="M572" s="155"/>
      <c r="T572" s="156"/>
      <c r="AT572" s="151" t="s">
        <v>261</v>
      </c>
      <c r="AU572" s="151" t="s">
        <v>86</v>
      </c>
      <c r="AV572" s="12" t="s">
        <v>86</v>
      </c>
      <c r="AW572" s="12" t="s">
        <v>34</v>
      </c>
      <c r="AX572" s="12" t="s">
        <v>73</v>
      </c>
      <c r="AY572" s="151" t="s">
        <v>250</v>
      </c>
    </row>
    <row r="573" spans="2:65" s="1" customFormat="1" ht="24.2" customHeight="1">
      <c r="B573" s="31"/>
      <c r="C573" s="163" t="s">
        <v>1696</v>
      </c>
      <c r="D573" s="163" t="s">
        <v>561</v>
      </c>
      <c r="E573" s="164" t="s">
        <v>994</v>
      </c>
      <c r="F573" s="165" t="s">
        <v>995</v>
      </c>
      <c r="G573" s="166" t="s">
        <v>273</v>
      </c>
      <c r="H573" s="167">
        <v>5.0000000000000001E-3</v>
      </c>
      <c r="I573" s="168"/>
      <c r="J573" s="169">
        <f>ROUND(I573*H573,2)</f>
        <v>0</v>
      </c>
      <c r="K573" s="170"/>
      <c r="L573" s="171"/>
      <c r="M573" s="172" t="s">
        <v>20</v>
      </c>
      <c r="N573" s="173" t="s">
        <v>45</v>
      </c>
      <c r="P573" s="141">
        <f>O573*H573</f>
        <v>0</v>
      </c>
      <c r="Q573" s="141">
        <v>1</v>
      </c>
      <c r="R573" s="141">
        <f>Q573*H573</f>
        <v>5.0000000000000001E-3</v>
      </c>
      <c r="S573" s="141">
        <v>0</v>
      </c>
      <c r="T573" s="142">
        <f>S573*H573</f>
        <v>0</v>
      </c>
      <c r="AR573" s="143" t="s">
        <v>478</v>
      </c>
      <c r="AT573" s="143" t="s">
        <v>561</v>
      </c>
      <c r="AU573" s="143" t="s">
        <v>86</v>
      </c>
      <c r="AY573" s="16" t="s">
        <v>250</v>
      </c>
      <c r="BE573" s="144">
        <f>IF(N573="základní",J573,0)</f>
        <v>0</v>
      </c>
      <c r="BF573" s="144">
        <f>IF(N573="snížená",J573,0)</f>
        <v>0</v>
      </c>
      <c r="BG573" s="144">
        <f>IF(N573="zákl. přenesená",J573,0)</f>
        <v>0</v>
      </c>
      <c r="BH573" s="144">
        <f>IF(N573="sníž. přenesená",J573,0)</f>
        <v>0</v>
      </c>
      <c r="BI573" s="144">
        <f>IF(N573="nulová",J573,0)</f>
        <v>0</v>
      </c>
      <c r="BJ573" s="16" t="s">
        <v>86</v>
      </c>
      <c r="BK573" s="144">
        <f>ROUND(I573*H573,2)</f>
        <v>0</v>
      </c>
      <c r="BL573" s="16" t="s">
        <v>378</v>
      </c>
      <c r="BM573" s="143" t="s">
        <v>5125</v>
      </c>
    </row>
    <row r="574" spans="2:65" s="12" customFormat="1">
      <c r="B574" s="149"/>
      <c r="D574" s="150" t="s">
        <v>261</v>
      </c>
      <c r="E574" s="151" t="s">
        <v>20</v>
      </c>
      <c r="F574" s="152" t="s">
        <v>3128</v>
      </c>
      <c r="H574" s="153">
        <v>5.0000000000000001E-3</v>
      </c>
      <c r="I574" s="154"/>
      <c r="L574" s="149"/>
      <c r="M574" s="155"/>
      <c r="T574" s="156"/>
      <c r="AT574" s="151" t="s">
        <v>261</v>
      </c>
      <c r="AU574" s="151" t="s">
        <v>86</v>
      </c>
      <c r="AV574" s="12" t="s">
        <v>86</v>
      </c>
      <c r="AW574" s="12" t="s">
        <v>34</v>
      </c>
      <c r="AX574" s="12" t="s">
        <v>73</v>
      </c>
      <c r="AY574" s="151" t="s">
        <v>250</v>
      </c>
    </row>
    <row r="575" spans="2:65" s="1" customFormat="1" ht="16.5" customHeight="1">
      <c r="B575" s="31"/>
      <c r="C575" s="163" t="s">
        <v>1701</v>
      </c>
      <c r="D575" s="163" t="s">
        <v>561</v>
      </c>
      <c r="E575" s="164" t="s">
        <v>3129</v>
      </c>
      <c r="F575" s="165" t="s">
        <v>3130</v>
      </c>
      <c r="G575" s="166" t="s">
        <v>290</v>
      </c>
      <c r="H575" s="167">
        <v>4</v>
      </c>
      <c r="I575" s="168"/>
      <c r="J575" s="169">
        <f>ROUND(I575*H575,2)</f>
        <v>0</v>
      </c>
      <c r="K575" s="170"/>
      <c r="L575" s="171"/>
      <c r="M575" s="172" t="s">
        <v>20</v>
      </c>
      <c r="N575" s="173" t="s">
        <v>45</v>
      </c>
      <c r="P575" s="141">
        <f>O575*H575</f>
        <v>0</v>
      </c>
      <c r="Q575" s="141">
        <v>4.0000000000000002E-4</v>
      </c>
      <c r="R575" s="141">
        <f>Q575*H575</f>
        <v>1.6000000000000001E-3</v>
      </c>
      <c r="S575" s="141">
        <v>0</v>
      </c>
      <c r="T575" s="142">
        <f>S575*H575</f>
        <v>0</v>
      </c>
      <c r="AR575" s="143" t="s">
        <v>478</v>
      </c>
      <c r="AT575" s="143" t="s">
        <v>561</v>
      </c>
      <c r="AU575" s="143" t="s">
        <v>86</v>
      </c>
      <c r="AY575" s="16" t="s">
        <v>250</v>
      </c>
      <c r="BE575" s="144">
        <f>IF(N575="základní",J575,0)</f>
        <v>0</v>
      </c>
      <c r="BF575" s="144">
        <f>IF(N575="snížená",J575,0)</f>
        <v>0</v>
      </c>
      <c r="BG575" s="144">
        <f>IF(N575="zákl. přenesená",J575,0)</f>
        <v>0</v>
      </c>
      <c r="BH575" s="144">
        <f>IF(N575="sníž. přenesená",J575,0)</f>
        <v>0</v>
      </c>
      <c r="BI575" s="144">
        <f>IF(N575="nulová",J575,0)</f>
        <v>0</v>
      </c>
      <c r="BJ575" s="16" t="s">
        <v>86</v>
      </c>
      <c r="BK575" s="144">
        <f>ROUND(I575*H575,2)</f>
        <v>0</v>
      </c>
      <c r="BL575" s="16" t="s">
        <v>378</v>
      </c>
      <c r="BM575" s="143" t="s">
        <v>5126</v>
      </c>
    </row>
    <row r="576" spans="2:65" s="12" customFormat="1">
      <c r="B576" s="149"/>
      <c r="D576" s="150" t="s">
        <v>261</v>
      </c>
      <c r="E576" s="151" t="s">
        <v>20</v>
      </c>
      <c r="F576" s="152" t="s">
        <v>3132</v>
      </c>
      <c r="H576" s="153">
        <v>4</v>
      </c>
      <c r="I576" s="154"/>
      <c r="L576" s="149"/>
      <c r="M576" s="155"/>
      <c r="T576" s="156"/>
      <c r="AT576" s="151" t="s">
        <v>261</v>
      </c>
      <c r="AU576" s="151" t="s">
        <v>86</v>
      </c>
      <c r="AV576" s="12" t="s">
        <v>86</v>
      </c>
      <c r="AW576" s="12" t="s">
        <v>34</v>
      </c>
      <c r="AX576" s="12" t="s">
        <v>73</v>
      </c>
      <c r="AY576" s="151" t="s">
        <v>250</v>
      </c>
    </row>
    <row r="577" spans="2:65" s="1" customFormat="1" ht="24.2" customHeight="1">
      <c r="B577" s="31"/>
      <c r="C577" s="131" t="s">
        <v>1709</v>
      </c>
      <c r="D577" s="131" t="s">
        <v>253</v>
      </c>
      <c r="E577" s="132" t="s">
        <v>703</v>
      </c>
      <c r="F577" s="133" t="s">
        <v>704</v>
      </c>
      <c r="G577" s="134" t="s">
        <v>681</v>
      </c>
      <c r="H577" s="135">
        <v>72.156000000000006</v>
      </c>
      <c r="I577" s="136"/>
      <c r="J577" s="137">
        <f>ROUND(I577*H577,2)</f>
        <v>0</v>
      </c>
      <c r="K577" s="138"/>
      <c r="L577" s="31"/>
      <c r="M577" s="139" t="s">
        <v>20</v>
      </c>
      <c r="N577" s="140" t="s">
        <v>45</v>
      </c>
      <c r="P577" s="141">
        <f>O577*H577</f>
        <v>0</v>
      </c>
      <c r="Q577" s="141">
        <v>6.7487499999999994E-5</v>
      </c>
      <c r="R577" s="141">
        <f>Q577*H577</f>
        <v>4.8696280499999998E-3</v>
      </c>
      <c r="S577" s="141">
        <v>0</v>
      </c>
      <c r="T577" s="142">
        <f>S577*H577</f>
        <v>0</v>
      </c>
      <c r="AR577" s="143" t="s">
        <v>378</v>
      </c>
      <c r="AT577" s="143" t="s">
        <v>253</v>
      </c>
      <c r="AU577" s="143" t="s">
        <v>86</v>
      </c>
      <c r="AY577" s="16" t="s">
        <v>250</v>
      </c>
      <c r="BE577" s="144">
        <f>IF(N577="základní",J577,0)</f>
        <v>0</v>
      </c>
      <c r="BF577" s="144">
        <f>IF(N577="snížená",J577,0)</f>
        <v>0</v>
      </c>
      <c r="BG577" s="144">
        <f>IF(N577="zákl. přenesená",J577,0)</f>
        <v>0</v>
      </c>
      <c r="BH577" s="144">
        <f>IF(N577="sníž. přenesená",J577,0)</f>
        <v>0</v>
      </c>
      <c r="BI577" s="144">
        <f>IF(N577="nulová",J577,0)</f>
        <v>0</v>
      </c>
      <c r="BJ577" s="16" t="s">
        <v>86</v>
      </c>
      <c r="BK577" s="144">
        <f>ROUND(I577*H577,2)</f>
        <v>0</v>
      </c>
      <c r="BL577" s="16" t="s">
        <v>378</v>
      </c>
      <c r="BM577" s="143" t="s">
        <v>5127</v>
      </c>
    </row>
    <row r="578" spans="2:65" s="1" customFormat="1">
      <c r="B578" s="31"/>
      <c r="D578" s="145" t="s">
        <v>259</v>
      </c>
      <c r="F578" s="146" t="s">
        <v>706</v>
      </c>
      <c r="I578" s="147"/>
      <c r="L578" s="31"/>
      <c r="M578" s="148"/>
      <c r="T578" s="50"/>
      <c r="AT578" s="16" t="s">
        <v>259</v>
      </c>
      <c r="AU578" s="16" t="s">
        <v>86</v>
      </c>
    </row>
    <row r="579" spans="2:65" s="12" customFormat="1" ht="22.5">
      <c r="B579" s="149"/>
      <c r="D579" s="150" t="s">
        <v>261</v>
      </c>
      <c r="E579" s="151" t="s">
        <v>20</v>
      </c>
      <c r="F579" s="152" t="s">
        <v>5128</v>
      </c>
      <c r="H579" s="153">
        <v>72.156000000000006</v>
      </c>
      <c r="I579" s="154"/>
      <c r="L579" s="149"/>
      <c r="M579" s="155"/>
      <c r="T579" s="156"/>
      <c r="AT579" s="151" t="s">
        <v>261</v>
      </c>
      <c r="AU579" s="151" t="s">
        <v>86</v>
      </c>
      <c r="AV579" s="12" t="s">
        <v>86</v>
      </c>
      <c r="AW579" s="12" t="s">
        <v>34</v>
      </c>
      <c r="AX579" s="12" t="s">
        <v>73</v>
      </c>
      <c r="AY579" s="151" t="s">
        <v>250</v>
      </c>
    </row>
    <row r="580" spans="2:65" s="1" customFormat="1" ht="21.75" customHeight="1">
      <c r="B580" s="31"/>
      <c r="C580" s="163" t="s">
        <v>1713</v>
      </c>
      <c r="D580" s="163" t="s">
        <v>561</v>
      </c>
      <c r="E580" s="164" t="s">
        <v>3138</v>
      </c>
      <c r="F580" s="165" t="s">
        <v>3139</v>
      </c>
      <c r="G580" s="166" t="s">
        <v>273</v>
      </c>
      <c r="H580" s="167">
        <v>7.9000000000000001E-2</v>
      </c>
      <c r="I580" s="168"/>
      <c r="J580" s="169">
        <f>ROUND(I580*H580,2)</f>
        <v>0</v>
      </c>
      <c r="K580" s="170"/>
      <c r="L580" s="171"/>
      <c r="M580" s="172" t="s">
        <v>20</v>
      </c>
      <c r="N580" s="173" t="s">
        <v>45</v>
      </c>
      <c r="P580" s="141">
        <f>O580*H580</f>
        <v>0</v>
      </c>
      <c r="Q580" s="141">
        <v>1</v>
      </c>
      <c r="R580" s="141">
        <f>Q580*H580</f>
        <v>7.9000000000000001E-2</v>
      </c>
      <c r="S580" s="141">
        <v>0</v>
      </c>
      <c r="T580" s="142">
        <f>S580*H580</f>
        <v>0</v>
      </c>
      <c r="AR580" s="143" t="s">
        <v>478</v>
      </c>
      <c r="AT580" s="143" t="s">
        <v>561</v>
      </c>
      <c r="AU580" s="143" t="s">
        <v>86</v>
      </c>
      <c r="AY580" s="16" t="s">
        <v>250</v>
      </c>
      <c r="BE580" s="144">
        <f>IF(N580="základní",J580,0)</f>
        <v>0</v>
      </c>
      <c r="BF580" s="144">
        <f>IF(N580="snížená",J580,0)</f>
        <v>0</v>
      </c>
      <c r="BG580" s="144">
        <f>IF(N580="zákl. přenesená",J580,0)</f>
        <v>0</v>
      </c>
      <c r="BH580" s="144">
        <f>IF(N580="sníž. přenesená",J580,0)</f>
        <v>0</v>
      </c>
      <c r="BI580" s="144">
        <f>IF(N580="nulová",J580,0)</f>
        <v>0</v>
      </c>
      <c r="BJ580" s="16" t="s">
        <v>86</v>
      </c>
      <c r="BK580" s="144">
        <f>ROUND(I580*H580,2)</f>
        <v>0</v>
      </c>
      <c r="BL580" s="16" t="s">
        <v>378</v>
      </c>
      <c r="BM580" s="143" t="s">
        <v>5129</v>
      </c>
    </row>
    <row r="581" spans="2:65" s="12" customFormat="1" ht="22.5">
      <c r="B581" s="149"/>
      <c r="D581" s="150" t="s">
        <v>261</v>
      </c>
      <c r="E581" s="151" t="s">
        <v>20</v>
      </c>
      <c r="F581" s="152" t="s">
        <v>5130</v>
      </c>
      <c r="H581" s="153">
        <v>7.9000000000000001E-2</v>
      </c>
      <c r="I581" s="154"/>
      <c r="L581" s="149"/>
      <c r="M581" s="155"/>
      <c r="T581" s="156"/>
      <c r="AT581" s="151" t="s">
        <v>261</v>
      </c>
      <c r="AU581" s="151" t="s">
        <v>86</v>
      </c>
      <c r="AV581" s="12" t="s">
        <v>86</v>
      </c>
      <c r="AW581" s="12" t="s">
        <v>34</v>
      </c>
      <c r="AX581" s="12" t="s">
        <v>73</v>
      </c>
      <c r="AY581" s="151" t="s">
        <v>250</v>
      </c>
    </row>
    <row r="582" spans="2:65" s="1" customFormat="1" ht="24.2" customHeight="1">
      <c r="B582" s="31"/>
      <c r="C582" s="131" t="s">
        <v>1717</v>
      </c>
      <c r="D582" s="131" t="s">
        <v>253</v>
      </c>
      <c r="E582" s="132" t="s">
        <v>5131</v>
      </c>
      <c r="F582" s="133" t="s">
        <v>5132</v>
      </c>
      <c r="G582" s="134" t="s">
        <v>681</v>
      </c>
      <c r="H582" s="135">
        <v>160.02600000000001</v>
      </c>
      <c r="I582" s="136"/>
      <c r="J582" s="137">
        <f>ROUND(I582*H582,2)</f>
        <v>0</v>
      </c>
      <c r="K582" s="138"/>
      <c r="L582" s="31"/>
      <c r="M582" s="139" t="s">
        <v>20</v>
      </c>
      <c r="N582" s="140" t="s">
        <v>45</v>
      </c>
      <c r="P582" s="141">
        <f>O582*H582</f>
        <v>0</v>
      </c>
      <c r="Q582" s="141">
        <v>5.1262499999999999E-5</v>
      </c>
      <c r="R582" s="141">
        <f>Q582*H582</f>
        <v>8.2033328249999996E-3</v>
      </c>
      <c r="S582" s="141">
        <v>0</v>
      </c>
      <c r="T582" s="142">
        <f>S582*H582</f>
        <v>0</v>
      </c>
      <c r="AR582" s="143" t="s">
        <v>378</v>
      </c>
      <c r="AT582" s="143" t="s">
        <v>253</v>
      </c>
      <c r="AU582" s="143" t="s">
        <v>86</v>
      </c>
      <c r="AY582" s="16" t="s">
        <v>250</v>
      </c>
      <c r="BE582" s="144">
        <f>IF(N582="základní",J582,0)</f>
        <v>0</v>
      </c>
      <c r="BF582" s="144">
        <f>IF(N582="snížená",J582,0)</f>
        <v>0</v>
      </c>
      <c r="BG582" s="144">
        <f>IF(N582="zákl. přenesená",J582,0)</f>
        <v>0</v>
      </c>
      <c r="BH582" s="144">
        <f>IF(N582="sníž. přenesená",J582,0)</f>
        <v>0</v>
      </c>
      <c r="BI582" s="144">
        <f>IF(N582="nulová",J582,0)</f>
        <v>0</v>
      </c>
      <c r="BJ582" s="16" t="s">
        <v>86</v>
      </c>
      <c r="BK582" s="144">
        <f>ROUND(I582*H582,2)</f>
        <v>0</v>
      </c>
      <c r="BL582" s="16" t="s">
        <v>378</v>
      </c>
      <c r="BM582" s="143" t="s">
        <v>5133</v>
      </c>
    </row>
    <row r="583" spans="2:65" s="1" customFormat="1">
      <c r="B583" s="31"/>
      <c r="D583" s="145" t="s">
        <v>259</v>
      </c>
      <c r="F583" s="146" t="s">
        <v>5134</v>
      </c>
      <c r="I583" s="147"/>
      <c r="L583" s="31"/>
      <c r="M583" s="148"/>
      <c r="T583" s="50"/>
      <c r="AT583" s="16" t="s">
        <v>259</v>
      </c>
      <c r="AU583" s="16" t="s">
        <v>86</v>
      </c>
    </row>
    <row r="584" spans="2:65" s="12" customFormat="1">
      <c r="B584" s="149"/>
      <c r="D584" s="150" t="s">
        <v>261</v>
      </c>
      <c r="E584" s="151" t="s">
        <v>20</v>
      </c>
      <c r="F584" s="152" t="s">
        <v>5135</v>
      </c>
      <c r="H584" s="153">
        <v>103.82</v>
      </c>
      <c r="I584" s="154"/>
      <c r="L584" s="149"/>
      <c r="M584" s="155"/>
      <c r="T584" s="156"/>
      <c r="AT584" s="151" t="s">
        <v>261</v>
      </c>
      <c r="AU584" s="151" t="s">
        <v>86</v>
      </c>
      <c r="AV584" s="12" t="s">
        <v>86</v>
      </c>
      <c r="AW584" s="12" t="s">
        <v>34</v>
      </c>
      <c r="AX584" s="12" t="s">
        <v>73</v>
      </c>
      <c r="AY584" s="151" t="s">
        <v>250</v>
      </c>
    </row>
    <row r="585" spans="2:65" s="12" customFormat="1">
      <c r="B585" s="149"/>
      <c r="D585" s="150" t="s">
        <v>261</v>
      </c>
      <c r="E585" s="151" t="s">
        <v>20</v>
      </c>
      <c r="F585" s="152" t="s">
        <v>5136</v>
      </c>
      <c r="H585" s="153">
        <v>56.206000000000003</v>
      </c>
      <c r="I585" s="154"/>
      <c r="L585" s="149"/>
      <c r="M585" s="155"/>
      <c r="T585" s="156"/>
      <c r="AT585" s="151" t="s">
        <v>261</v>
      </c>
      <c r="AU585" s="151" t="s">
        <v>86</v>
      </c>
      <c r="AV585" s="12" t="s">
        <v>86</v>
      </c>
      <c r="AW585" s="12" t="s">
        <v>34</v>
      </c>
      <c r="AX585" s="12" t="s">
        <v>73</v>
      </c>
      <c r="AY585" s="151" t="s">
        <v>250</v>
      </c>
    </row>
    <row r="586" spans="2:65" s="1" customFormat="1" ht="24.2" customHeight="1">
      <c r="B586" s="31"/>
      <c r="C586" s="163" t="s">
        <v>1721</v>
      </c>
      <c r="D586" s="163" t="s">
        <v>561</v>
      </c>
      <c r="E586" s="164" t="s">
        <v>2478</v>
      </c>
      <c r="F586" s="165" t="s">
        <v>2479</v>
      </c>
      <c r="G586" s="166" t="s">
        <v>273</v>
      </c>
      <c r="H586" s="167">
        <v>0.17399999999999999</v>
      </c>
      <c r="I586" s="168"/>
      <c r="J586" s="169">
        <f>ROUND(I586*H586,2)</f>
        <v>0</v>
      </c>
      <c r="K586" s="170"/>
      <c r="L586" s="171"/>
      <c r="M586" s="172" t="s">
        <v>20</v>
      </c>
      <c r="N586" s="173" t="s">
        <v>45</v>
      </c>
      <c r="P586" s="141">
        <f>O586*H586</f>
        <v>0</v>
      </c>
      <c r="Q586" s="141">
        <v>1</v>
      </c>
      <c r="R586" s="141">
        <f>Q586*H586</f>
        <v>0.17399999999999999</v>
      </c>
      <c r="S586" s="141">
        <v>0</v>
      </c>
      <c r="T586" s="142">
        <f>S586*H586</f>
        <v>0</v>
      </c>
      <c r="AR586" s="143" t="s">
        <v>478</v>
      </c>
      <c r="AT586" s="143" t="s">
        <v>561</v>
      </c>
      <c r="AU586" s="143" t="s">
        <v>86</v>
      </c>
      <c r="AY586" s="16" t="s">
        <v>250</v>
      </c>
      <c r="BE586" s="144">
        <f>IF(N586="základní",J586,0)</f>
        <v>0</v>
      </c>
      <c r="BF586" s="144">
        <f>IF(N586="snížená",J586,0)</f>
        <v>0</v>
      </c>
      <c r="BG586" s="144">
        <f>IF(N586="zákl. přenesená",J586,0)</f>
        <v>0</v>
      </c>
      <c r="BH586" s="144">
        <f>IF(N586="sníž. přenesená",J586,0)</f>
        <v>0</v>
      </c>
      <c r="BI586" s="144">
        <f>IF(N586="nulová",J586,0)</f>
        <v>0</v>
      </c>
      <c r="BJ586" s="16" t="s">
        <v>86</v>
      </c>
      <c r="BK586" s="144">
        <f>ROUND(I586*H586,2)</f>
        <v>0</v>
      </c>
      <c r="BL586" s="16" t="s">
        <v>378</v>
      </c>
      <c r="BM586" s="143" t="s">
        <v>5137</v>
      </c>
    </row>
    <row r="587" spans="2:65" s="12" customFormat="1">
      <c r="B587" s="149"/>
      <c r="D587" s="150" t="s">
        <v>261</v>
      </c>
      <c r="E587" s="151" t="s">
        <v>20</v>
      </c>
      <c r="F587" s="152" t="s">
        <v>5138</v>
      </c>
      <c r="H587" s="153">
        <v>0.113</v>
      </c>
      <c r="I587" s="154"/>
      <c r="L587" s="149"/>
      <c r="M587" s="155"/>
      <c r="T587" s="156"/>
      <c r="AT587" s="151" t="s">
        <v>261</v>
      </c>
      <c r="AU587" s="151" t="s">
        <v>86</v>
      </c>
      <c r="AV587" s="12" t="s">
        <v>86</v>
      </c>
      <c r="AW587" s="12" t="s">
        <v>34</v>
      </c>
      <c r="AX587" s="12" t="s">
        <v>73</v>
      </c>
      <c r="AY587" s="151" t="s">
        <v>250</v>
      </c>
    </row>
    <row r="588" spans="2:65" s="12" customFormat="1">
      <c r="B588" s="149"/>
      <c r="D588" s="150" t="s">
        <v>261</v>
      </c>
      <c r="E588" s="151" t="s">
        <v>20</v>
      </c>
      <c r="F588" s="152" t="s">
        <v>5139</v>
      </c>
      <c r="H588" s="153">
        <v>6.0999999999999999E-2</v>
      </c>
      <c r="I588" s="154"/>
      <c r="L588" s="149"/>
      <c r="M588" s="155"/>
      <c r="T588" s="156"/>
      <c r="AT588" s="151" t="s">
        <v>261</v>
      </c>
      <c r="AU588" s="151" t="s">
        <v>86</v>
      </c>
      <c r="AV588" s="12" t="s">
        <v>86</v>
      </c>
      <c r="AW588" s="12" t="s">
        <v>34</v>
      </c>
      <c r="AX588" s="12" t="s">
        <v>73</v>
      </c>
      <c r="AY588" s="151" t="s">
        <v>250</v>
      </c>
    </row>
    <row r="589" spans="2:65" s="1" customFormat="1" ht="49.15" customHeight="1">
      <c r="B589" s="31"/>
      <c r="C589" s="131" t="s">
        <v>1728</v>
      </c>
      <c r="D589" s="131" t="s">
        <v>253</v>
      </c>
      <c r="E589" s="132" t="s">
        <v>714</v>
      </c>
      <c r="F589" s="133" t="s">
        <v>715</v>
      </c>
      <c r="G589" s="134" t="s">
        <v>273</v>
      </c>
      <c r="H589" s="135">
        <v>0.41499999999999998</v>
      </c>
      <c r="I589" s="136"/>
      <c r="J589" s="137">
        <f>ROUND(I589*H589,2)</f>
        <v>0</v>
      </c>
      <c r="K589" s="138"/>
      <c r="L589" s="31"/>
      <c r="M589" s="139" t="s">
        <v>20</v>
      </c>
      <c r="N589" s="140" t="s">
        <v>45</v>
      </c>
      <c r="P589" s="141">
        <f>O589*H589</f>
        <v>0</v>
      </c>
      <c r="Q589" s="141">
        <v>0</v>
      </c>
      <c r="R589" s="141">
        <f>Q589*H589</f>
        <v>0</v>
      </c>
      <c r="S589" s="141">
        <v>0</v>
      </c>
      <c r="T589" s="142">
        <f>S589*H589</f>
        <v>0</v>
      </c>
      <c r="AR589" s="143" t="s">
        <v>378</v>
      </c>
      <c r="AT589" s="143" t="s">
        <v>253</v>
      </c>
      <c r="AU589" s="143" t="s">
        <v>86</v>
      </c>
      <c r="AY589" s="16" t="s">
        <v>250</v>
      </c>
      <c r="BE589" s="144">
        <f>IF(N589="základní",J589,0)</f>
        <v>0</v>
      </c>
      <c r="BF589" s="144">
        <f>IF(N589="snížená",J589,0)</f>
        <v>0</v>
      </c>
      <c r="BG589" s="144">
        <f>IF(N589="zákl. přenesená",J589,0)</f>
        <v>0</v>
      </c>
      <c r="BH589" s="144">
        <f>IF(N589="sníž. přenesená",J589,0)</f>
        <v>0</v>
      </c>
      <c r="BI589" s="144">
        <f>IF(N589="nulová",J589,0)</f>
        <v>0</v>
      </c>
      <c r="BJ589" s="16" t="s">
        <v>86</v>
      </c>
      <c r="BK589" s="144">
        <f>ROUND(I589*H589,2)</f>
        <v>0</v>
      </c>
      <c r="BL589" s="16" t="s">
        <v>378</v>
      </c>
      <c r="BM589" s="143" t="s">
        <v>5140</v>
      </c>
    </row>
    <row r="590" spans="2:65" s="1" customFormat="1">
      <c r="B590" s="31"/>
      <c r="D590" s="145" t="s">
        <v>259</v>
      </c>
      <c r="F590" s="146" t="s">
        <v>717</v>
      </c>
      <c r="I590" s="147"/>
      <c r="L590" s="31"/>
      <c r="M590" s="148"/>
      <c r="T590" s="50"/>
      <c r="AT590" s="16" t="s">
        <v>259</v>
      </c>
      <c r="AU590" s="16" t="s">
        <v>86</v>
      </c>
    </row>
    <row r="591" spans="2:65" s="1" customFormat="1" ht="49.15" customHeight="1">
      <c r="B591" s="31"/>
      <c r="C591" s="131" t="s">
        <v>1732</v>
      </c>
      <c r="D591" s="131" t="s">
        <v>253</v>
      </c>
      <c r="E591" s="132" t="s">
        <v>719</v>
      </c>
      <c r="F591" s="133" t="s">
        <v>720</v>
      </c>
      <c r="G591" s="134" t="s">
        <v>273</v>
      </c>
      <c r="H591" s="135">
        <v>0.41499999999999998</v>
      </c>
      <c r="I591" s="136"/>
      <c r="J591" s="137">
        <f>ROUND(I591*H591,2)</f>
        <v>0</v>
      </c>
      <c r="K591" s="138"/>
      <c r="L591" s="31"/>
      <c r="M591" s="139" t="s">
        <v>20</v>
      </c>
      <c r="N591" s="140" t="s">
        <v>45</v>
      </c>
      <c r="P591" s="141">
        <f>O591*H591</f>
        <v>0</v>
      </c>
      <c r="Q591" s="141">
        <v>0</v>
      </c>
      <c r="R591" s="141">
        <f>Q591*H591</f>
        <v>0</v>
      </c>
      <c r="S591" s="141">
        <v>0</v>
      </c>
      <c r="T591" s="142">
        <f>S591*H591</f>
        <v>0</v>
      </c>
      <c r="AR591" s="143" t="s">
        <v>378</v>
      </c>
      <c r="AT591" s="143" t="s">
        <v>253</v>
      </c>
      <c r="AU591" s="143" t="s">
        <v>86</v>
      </c>
      <c r="AY591" s="16" t="s">
        <v>250</v>
      </c>
      <c r="BE591" s="144">
        <f>IF(N591="základní",J591,0)</f>
        <v>0</v>
      </c>
      <c r="BF591" s="144">
        <f>IF(N591="snížená",J591,0)</f>
        <v>0</v>
      </c>
      <c r="BG591" s="144">
        <f>IF(N591="zákl. přenesená",J591,0)</f>
        <v>0</v>
      </c>
      <c r="BH591" s="144">
        <f>IF(N591="sníž. přenesená",J591,0)</f>
        <v>0</v>
      </c>
      <c r="BI591" s="144">
        <f>IF(N591="nulová",J591,0)</f>
        <v>0</v>
      </c>
      <c r="BJ591" s="16" t="s">
        <v>86</v>
      </c>
      <c r="BK591" s="144">
        <f>ROUND(I591*H591,2)</f>
        <v>0</v>
      </c>
      <c r="BL591" s="16" t="s">
        <v>378</v>
      </c>
      <c r="BM591" s="143" t="s">
        <v>5141</v>
      </c>
    </row>
    <row r="592" spans="2:65" s="1" customFormat="1">
      <c r="B592" s="31"/>
      <c r="D592" s="145" t="s">
        <v>259</v>
      </c>
      <c r="F592" s="146" t="s">
        <v>722</v>
      </c>
      <c r="I592" s="147"/>
      <c r="L592" s="31"/>
      <c r="M592" s="148"/>
      <c r="T592" s="50"/>
      <c r="AT592" s="16" t="s">
        <v>259</v>
      </c>
      <c r="AU592" s="16" t="s">
        <v>86</v>
      </c>
    </row>
    <row r="593" spans="2:65" s="11" customFormat="1" ht="22.9" customHeight="1">
      <c r="B593" s="119"/>
      <c r="D593" s="120" t="s">
        <v>72</v>
      </c>
      <c r="E593" s="129" t="s">
        <v>3144</v>
      </c>
      <c r="F593" s="129" t="s">
        <v>3145</v>
      </c>
      <c r="I593" s="122"/>
      <c r="J593" s="130">
        <f>BK593</f>
        <v>0</v>
      </c>
      <c r="L593" s="119"/>
      <c r="M593" s="124"/>
      <c r="P593" s="125">
        <f>SUM(P594:P618)</f>
        <v>0</v>
      </c>
      <c r="R593" s="125">
        <f>SUM(R594:R618)</f>
        <v>0.60340803999999992</v>
      </c>
      <c r="T593" s="126">
        <f>SUM(T594:T618)</f>
        <v>0</v>
      </c>
      <c r="AR593" s="120" t="s">
        <v>86</v>
      </c>
      <c r="AT593" s="127" t="s">
        <v>72</v>
      </c>
      <c r="AU593" s="127" t="s">
        <v>80</v>
      </c>
      <c r="AY593" s="120" t="s">
        <v>250</v>
      </c>
      <c r="BK593" s="128">
        <f>SUM(BK594:BK618)</f>
        <v>0</v>
      </c>
    </row>
    <row r="594" spans="2:65" s="1" customFormat="1" ht="24.2" customHeight="1">
      <c r="B594" s="31"/>
      <c r="C594" s="131" t="s">
        <v>1736</v>
      </c>
      <c r="D594" s="131" t="s">
        <v>253</v>
      </c>
      <c r="E594" s="132" t="s">
        <v>3146</v>
      </c>
      <c r="F594" s="133" t="s">
        <v>3147</v>
      </c>
      <c r="G594" s="134" t="s">
        <v>283</v>
      </c>
      <c r="H594" s="135">
        <v>7.8680000000000003</v>
      </c>
      <c r="I594" s="136"/>
      <c r="J594" s="137">
        <f>ROUND(I594*H594,2)</f>
        <v>0</v>
      </c>
      <c r="K594" s="138"/>
      <c r="L594" s="31"/>
      <c r="M594" s="139" t="s">
        <v>20</v>
      </c>
      <c r="N594" s="140" t="s">
        <v>45</v>
      </c>
      <c r="P594" s="141">
        <f>O594*H594</f>
        <v>0</v>
      </c>
      <c r="Q594" s="141">
        <v>6.7799999999999996E-3</v>
      </c>
      <c r="R594" s="141">
        <f>Q594*H594</f>
        <v>5.3345039999999996E-2</v>
      </c>
      <c r="S594" s="141">
        <v>0</v>
      </c>
      <c r="T594" s="142">
        <f>S594*H594</f>
        <v>0</v>
      </c>
      <c r="AR594" s="143" t="s">
        <v>378</v>
      </c>
      <c r="AT594" s="143" t="s">
        <v>253</v>
      </c>
      <c r="AU594" s="143" t="s">
        <v>86</v>
      </c>
      <c r="AY594" s="16" t="s">
        <v>250</v>
      </c>
      <c r="BE594" s="144">
        <f>IF(N594="základní",J594,0)</f>
        <v>0</v>
      </c>
      <c r="BF594" s="144">
        <f>IF(N594="snížená",J594,0)</f>
        <v>0</v>
      </c>
      <c r="BG594" s="144">
        <f>IF(N594="zákl. přenesená",J594,0)</f>
        <v>0</v>
      </c>
      <c r="BH594" s="144">
        <f>IF(N594="sníž. přenesená",J594,0)</f>
        <v>0</v>
      </c>
      <c r="BI594" s="144">
        <f>IF(N594="nulová",J594,0)</f>
        <v>0</v>
      </c>
      <c r="BJ594" s="16" t="s">
        <v>86</v>
      </c>
      <c r="BK594" s="144">
        <f>ROUND(I594*H594,2)</f>
        <v>0</v>
      </c>
      <c r="BL594" s="16" t="s">
        <v>378</v>
      </c>
      <c r="BM594" s="143" t="s">
        <v>5142</v>
      </c>
    </row>
    <row r="595" spans="2:65" s="1" customFormat="1">
      <c r="B595" s="31"/>
      <c r="D595" s="145" t="s">
        <v>259</v>
      </c>
      <c r="F595" s="146" t="s">
        <v>3149</v>
      </c>
      <c r="I595" s="147"/>
      <c r="L595" s="31"/>
      <c r="M595" s="148"/>
      <c r="T595" s="50"/>
      <c r="AT595" s="16" t="s">
        <v>259</v>
      </c>
      <c r="AU595" s="16" t="s">
        <v>86</v>
      </c>
    </row>
    <row r="596" spans="2:65" s="13" customFormat="1">
      <c r="B596" s="157"/>
      <c r="D596" s="150" t="s">
        <v>261</v>
      </c>
      <c r="E596" s="158" t="s">
        <v>20</v>
      </c>
      <c r="F596" s="159" t="s">
        <v>3150</v>
      </c>
      <c r="H596" s="158" t="s">
        <v>20</v>
      </c>
      <c r="I596" s="160"/>
      <c r="L596" s="157"/>
      <c r="M596" s="161"/>
      <c r="T596" s="162"/>
      <c r="AT596" s="158" t="s">
        <v>261</v>
      </c>
      <c r="AU596" s="158" t="s">
        <v>86</v>
      </c>
      <c r="AV596" s="13" t="s">
        <v>80</v>
      </c>
      <c r="AW596" s="13" t="s">
        <v>34</v>
      </c>
      <c r="AX596" s="13" t="s">
        <v>73</v>
      </c>
      <c r="AY596" s="158" t="s">
        <v>250</v>
      </c>
    </row>
    <row r="597" spans="2:65" s="12" customFormat="1">
      <c r="B597" s="149"/>
      <c r="D597" s="150" t="s">
        <v>261</v>
      </c>
      <c r="E597" s="151" t="s">
        <v>20</v>
      </c>
      <c r="F597" s="152" t="s">
        <v>5143</v>
      </c>
      <c r="H597" s="153">
        <v>1.1040000000000001</v>
      </c>
      <c r="I597" s="154"/>
      <c r="L597" s="149"/>
      <c r="M597" s="155"/>
      <c r="T597" s="156"/>
      <c r="AT597" s="151" t="s">
        <v>261</v>
      </c>
      <c r="AU597" s="151" t="s">
        <v>86</v>
      </c>
      <c r="AV597" s="12" t="s">
        <v>86</v>
      </c>
      <c r="AW597" s="12" t="s">
        <v>34</v>
      </c>
      <c r="AX597" s="12" t="s">
        <v>73</v>
      </c>
      <c r="AY597" s="151" t="s">
        <v>250</v>
      </c>
    </row>
    <row r="598" spans="2:65" s="12" customFormat="1">
      <c r="B598" s="149"/>
      <c r="D598" s="150" t="s">
        <v>261</v>
      </c>
      <c r="E598" s="151" t="s">
        <v>20</v>
      </c>
      <c r="F598" s="152" t="s">
        <v>5144</v>
      </c>
      <c r="H598" s="153">
        <v>1.244</v>
      </c>
      <c r="I598" s="154"/>
      <c r="L598" s="149"/>
      <c r="M598" s="155"/>
      <c r="T598" s="156"/>
      <c r="AT598" s="151" t="s">
        <v>261</v>
      </c>
      <c r="AU598" s="151" t="s">
        <v>86</v>
      </c>
      <c r="AV598" s="12" t="s">
        <v>86</v>
      </c>
      <c r="AW598" s="12" t="s">
        <v>34</v>
      </c>
      <c r="AX598" s="12" t="s">
        <v>73</v>
      </c>
      <c r="AY598" s="151" t="s">
        <v>250</v>
      </c>
    </row>
    <row r="599" spans="2:65" s="12" customFormat="1">
      <c r="B599" s="149"/>
      <c r="D599" s="150" t="s">
        <v>261</v>
      </c>
      <c r="E599" s="151" t="s">
        <v>20</v>
      </c>
      <c r="F599" s="152" t="s">
        <v>5145</v>
      </c>
      <c r="H599" s="153">
        <v>5.52</v>
      </c>
      <c r="I599" s="154"/>
      <c r="L599" s="149"/>
      <c r="M599" s="155"/>
      <c r="T599" s="156"/>
      <c r="AT599" s="151" t="s">
        <v>261</v>
      </c>
      <c r="AU599" s="151" t="s">
        <v>86</v>
      </c>
      <c r="AV599" s="12" t="s">
        <v>86</v>
      </c>
      <c r="AW599" s="12" t="s">
        <v>34</v>
      </c>
      <c r="AX599" s="12" t="s">
        <v>73</v>
      </c>
      <c r="AY599" s="151" t="s">
        <v>250</v>
      </c>
    </row>
    <row r="600" spans="2:65" s="1" customFormat="1" ht="24.2" customHeight="1">
      <c r="B600" s="31"/>
      <c r="C600" s="163" t="s">
        <v>1741</v>
      </c>
      <c r="D600" s="163" t="s">
        <v>561</v>
      </c>
      <c r="E600" s="164" t="s">
        <v>3154</v>
      </c>
      <c r="F600" s="165" t="s">
        <v>3155</v>
      </c>
      <c r="G600" s="166" t="s">
        <v>305</v>
      </c>
      <c r="H600" s="167">
        <v>1.5740000000000001</v>
      </c>
      <c r="I600" s="168"/>
      <c r="J600" s="169">
        <f>ROUND(I600*H600,2)</f>
        <v>0</v>
      </c>
      <c r="K600" s="170"/>
      <c r="L600" s="171"/>
      <c r="M600" s="172" t="s">
        <v>20</v>
      </c>
      <c r="N600" s="173" t="s">
        <v>45</v>
      </c>
      <c r="P600" s="141">
        <f>O600*H600</f>
        <v>0</v>
      </c>
      <c r="Q600" s="141">
        <v>2.3E-2</v>
      </c>
      <c r="R600" s="141">
        <f>Q600*H600</f>
        <v>3.6201999999999998E-2</v>
      </c>
      <c r="S600" s="141">
        <v>0</v>
      </c>
      <c r="T600" s="142">
        <f>S600*H600</f>
        <v>0</v>
      </c>
      <c r="AR600" s="143" t="s">
        <v>478</v>
      </c>
      <c r="AT600" s="143" t="s">
        <v>561</v>
      </c>
      <c r="AU600" s="143" t="s">
        <v>86</v>
      </c>
      <c r="AY600" s="16" t="s">
        <v>250</v>
      </c>
      <c r="BE600" s="144">
        <f>IF(N600="základní",J600,0)</f>
        <v>0</v>
      </c>
      <c r="BF600" s="144">
        <f>IF(N600="snížená",J600,0)</f>
        <v>0</v>
      </c>
      <c r="BG600" s="144">
        <f>IF(N600="zákl. přenesená",J600,0)</f>
        <v>0</v>
      </c>
      <c r="BH600" s="144">
        <f>IF(N600="sníž. přenesená",J600,0)</f>
        <v>0</v>
      </c>
      <c r="BI600" s="144">
        <f>IF(N600="nulová",J600,0)</f>
        <v>0</v>
      </c>
      <c r="BJ600" s="16" t="s">
        <v>86</v>
      </c>
      <c r="BK600" s="144">
        <f>ROUND(I600*H600,2)</f>
        <v>0</v>
      </c>
      <c r="BL600" s="16" t="s">
        <v>378</v>
      </c>
      <c r="BM600" s="143" t="s">
        <v>5146</v>
      </c>
    </row>
    <row r="601" spans="2:65" s="1" customFormat="1" ht="48.75">
      <c r="B601" s="31"/>
      <c r="D601" s="150" t="s">
        <v>565</v>
      </c>
      <c r="F601" s="174" t="s">
        <v>3157</v>
      </c>
      <c r="I601" s="147"/>
      <c r="L601" s="31"/>
      <c r="M601" s="148"/>
      <c r="T601" s="50"/>
      <c r="AT601" s="16" t="s">
        <v>565</v>
      </c>
      <c r="AU601" s="16" t="s">
        <v>86</v>
      </c>
    </row>
    <row r="602" spans="2:65" s="12" customFormat="1">
      <c r="B602" s="149"/>
      <c r="D602" s="150" t="s">
        <v>261</v>
      </c>
      <c r="F602" s="152" t="s">
        <v>5147</v>
      </c>
      <c r="H602" s="153">
        <v>1.5740000000000001</v>
      </c>
      <c r="I602" s="154"/>
      <c r="L602" s="149"/>
      <c r="M602" s="155"/>
      <c r="T602" s="156"/>
      <c r="AT602" s="151" t="s">
        <v>261</v>
      </c>
      <c r="AU602" s="151" t="s">
        <v>86</v>
      </c>
      <c r="AV602" s="12" t="s">
        <v>86</v>
      </c>
      <c r="AW602" s="12" t="s">
        <v>4</v>
      </c>
      <c r="AX602" s="12" t="s">
        <v>80</v>
      </c>
      <c r="AY602" s="151" t="s">
        <v>250</v>
      </c>
    </row>
    <row r="603" spans="2:65" s="1" customFormat="1" ht="33" customHeight="1">
      <c r="B603" s="31"/>
      <c r="C603" s="131" t="s">
        <v>1746</v>
      </c>
      <c r="D603" s="131" t="s">
        <v>253</v>
      </c>
      <c r="E603" s="132" t="s">
        <v>3159</v>
      </c>
      <c r="F603" s="133" t="s">
        <v>3160</v>
      </c>
      <c r="G603" s="134" t="s">
        <v>283</v>
      </c>
      <c r="H603" s="135">
        <v>19.8</v>
      </c>
      <c r="I603" s="136"/>
      <c r="J603" s="137">
        <f>ROUND(I603*H603,2)</f>
        <v>0</v>
      </c>
      <c r="K603" s="138"/>
      <c r="L603" s="31"/>
      <c r="M603" s="139" t="s">
        <v>20</v>
      </c>
      <c r="N603" s="140" t="s">
        <v>45</v>
      </c>
      <c r="P603" s="141">
        <f>O603*H603</f>
        <v>0</v>
      </c>
      <c r="Q603" s="141">
        <v>1.072E-2</v>
      </c>
      <c r="R603" s="141">
        <f>Q603*H603</f>
        <v>0.21225600000000003</v>
      </c>
      <c r="S603" s="141">
        <v>0</v>
      </c>
      <c r="T603" s="142">
        <f>S603*H603</f>
        <v>0</v>
      </c>
      <c r="AR603" s="143" t="s">
        <v>378</v>
      </c>
      <c r="AT603" s="143" t="s">
        <v>253</v>
      </c>
      <c r="AU603" s="143" t="s">
        <v>86</v>
      </c>
      <c r="AY603" s="16" t="s">
        <v>250</v>
      </c>
      <c r="BE603" s="144">
        <f>IF(N603="základní",J603,0)</f>
        <v>0</v>
      </c>
      <c r="BF603" s="144">
        <f>IF(N603="snížená",J603,0)</f>
        <v>0</v>
      </c>
      <c r="BG603" s="144">
        <f>IF(N603="zákl. přenesená",J603,0)</f>
        <v>0</v>
      </c>
      <c r="BH603" s="144">
        <f>IF(N603="sníž. přenesená",J603,0)</f>
        <v>0</v>
      </c>
      <c r="BI603" s="144">
        <f>IF(N603="nulová",J603,0)</f>
        <v>0</v>
      </c>
      <c r="BJ603" s="16" t="s">
        <v>86</v>
      </c>
      <c r="BK603" s="144">
        <f>ROUND(I603*H603,2)</f>
        <v>0</v>
      </c>
      <c r="BL603" s="16" t="s">
        <v>378</v>
      </c>
      <c r="BM603" s="143" t="s">
        <v>5148</v>
      </c>
    </row>
    <row r="604" spans="2:65" s="1" customFormat="1">
      <c r="B604" s="31"/>
      <c r="D604" s="145" t="s">
        <v>259</v>
      </c>
      <c r="F604" s="146" t="s">
        <v>3162</v>
      </c>
      <c r="I604" s="147"/>
      <c r="L604" s="31"/>
      <c r="M604" s="148"/>
      <c r="T604" s="50"/>
      <c r="AT604" s="16" t="s">
        <v>259</v>
      </c>
      <c r="AU604" s="16" t="s">
        <v>86</v>
      </c>
    </row>
    <row r="605" spans="2:65" s="13" customFormat="1">
      <c r="B605" s="157"/>
      <c r="D605" s="150" t="s">
        <v>261</v>
      </c>
      <c r="E605" s="158" t="s">
        <v>20</v>
      </c>
      <c r="F605" s="159" t="s">
        <v>3163</v>
      </c>
      <c r="H605" s="158" t="s">
        <v>20</v>
      </c>
      <c r="I605" s="160"/>
      <c r="L605" s="157"/>
      <c r="M605" s="161"/>
      <c r="T605" s="162"/>
      <c r="AT605" s="158" t="s">
        <v>261</v>
      </c>
      <c r="AU605" s="158" t="s">
        <v>86</v>
      </c>
      <c r="AV605" s="13" t="s">
        <v>80</v>
      </c>
      <c r="AW605" s="13" t="s">
        <v>34</v>
      </c>
      <c r="AX605" s="13" t="s">
        <v>73</v>
      </c>
      <c r="AY605" s="158" t="s">
        <v>250</v>
      </c>
    </row>
    <row r="606" spans="2:65" s="12" customFormat="1">
      <c r="B606" s="149"/>
      <c r="D606" s="150" t="s">
        <v>261</v>
      </c>
      <c r="E606" s="151" t="s">
        <v>20</v>
      </c>
      <c r="F606" s="152" t="s">
        <v>5149</v>
      </c>
      <c r="H606" s="153">
        <v>19.8</v>
      </c>
      <c r="I606" s="154"/>
      <c r="L606" s="149"/>
      <c r="M606" s="155"/>
      <c r="T606" s="156"/>
      <c r="AT606" s="151" t="s">
        <v>261</v>
      </c>
      <c r="AU606" s="151" t="s">
        <v>86</v>
      </c>
      <c r="AV606" s="12" t="s">
        <v>86</v>
      </c>
      <c r="AW606" s="12" t="s">
        <v>34</v>
      </c>
      <c r="AX606" s="12" t="s">
        <v>73</v>
      </c>
      <c r="AY606" s="151" t="s">
        <v>250</v>
      </c>
    </row>
    <row r="607" spans="2:65" s="1" customFormat="1" ht="24.2" customHeight="1">
      <c r="B607" s="31"/>
      <c r="C607" s="163" t="s">
        <v>1750</v>
      </c>
      <c r="D607" s="163" t="s">
        <v>561</v>
      </c>
      <c r="E607" s="164" t="s">
        <v>3154</v>
      </c>
      <c r="F607" s="165" t="s">
        <v>3155</v>
      </c>
      <c r="G607" s="166" t="s">
        <v>305</v>
      </c>
      <c r="H607" s="167">
        <v>3.96</v>
      </c>
      <c r="I607" s="168"/>
      <c r="J607" s="169">
        <f>ROUND(I607*H607,2)</f>
        <v>0</v>
      </c>
      <c r="K607" s="170"/>
      <c r="L607" s="171"/>
      <c r="M607" s="172" t="s">
        <v>20</v>
      </c>
      <c r="N607" s="173" t="s">
        <v>45</v>
      </c>
      <c r="P607" s="141">
        <f>O607*H607</f>
        <v>0</v>
      </c>
      <c r="Q607" s="141">
        <v>2.3E-2</v>
      </c>
      <c r="R607" s="141">
        <f>Q607*H607</f>
        <v>9.1079999999999994E-2</v>
      </c>
      <c r="S607" s="141">
        <v>0</v>
      </c>
      <c r="T607" s="142">
        <f>S607*H607</f>
        <v>0</v>
      </c>
      <c r="AR607" s="143" t="s">
        <v>478</v>
      </c>
      <c r="AT607" s="143" t="s">
        <v>561</v>
      </c>
      <c r="AU607" s="143" t="s">
        <v>86</v>
      </c>
      <c r="AY607" s="16" t="s">
        <v>250</v>
      </c>
      <c r="BE607" s="144">
        <f>IF(N607="základní",J607,0)</f>
        <v>0</v>
      </c>
      <c r="BF607" s="144">
        <f>IF(N607="snížená",J607,0)</f>
        <v>0</v>
      </c>
      <c r="BG607" s="144">
        <f>IF(N607="zákl. přenesená",J607,0)</f>
        <v>0</v>
      </c>
      <c r="BH607" s="144">
        <f>IF(N607="sníž. přenesená",J607,0)</f>
        <v>0</v>
      </c>
      <c r="BI607" s="144">
        <f>IF(N607="nulová",J607,0)</f>
        <v>0</v>
      </c>
      <c r="BJ607" s="16" t="s">
        <v>86</v>
      </c>
      <c r="BK607" s="144">
        <f>ROUND(I607*H607,2)</f>
        <v>0</v>
      </c>
      <c r="BL607" s="16" t="s">
        <v>378</v>
      </c>
      <c r="BM607" s="143" t="s">
        <v>5150</v>
      </c>
    </row>
    <row r="608" spans="2:65" s="1" customFormat="1" ht="48.75">
      <c r="B608" s="31"/>
      <c r="D608" s="150" t="s">
        <v>565</v>
      </c>
      <c r="F608" s="174" t="s">
        <v>3157</v>
      </c>
      <c r="I608" s="147"/>
      <c r="L608" s="31"/>
      <c r="M608" s="148"/>
      <c r="T608" s="50"/>
      <c r="AT608" s="16" t="s">
        <v>565</v>
      </c>
      <c r="AU608" s="16" t="s">
        <v>86</v>
      </c>
    </row>
    <row r="609" spans="2:65" s="12" customFormat="1">
      <c r="B609" s="149"/>
      <c r="D609" s="150" t="s">
        <v>261</v>
      </c>
      <c r="F609" s="152" t="s">
        <v>5151</v>
      </c>
      <c r="H609" s="153">
        <v>3.96</v>
      </c>
      <c r="I609" s="154"/>
      <c r="L609" s="149"/>
      <c r="M609" s="155"/>
      <c r="T609" s="156"/>
      <c r="AT609" s="151" t="s">
        <v>261</v>
      </c>
      <c r="AU609" s="151" t="s">
        <v>86</v>
      </c>
      <c r="AV609" s="12" t="s">
        <v>86</v>
      </c>
      <c r="AW609" s="12" t="s">
        <v>4</v>
      </c>
      <c r="AX609" s="12" t="s">
        <v>80</v>
      </c>
      <c r="AY609" s="151" t="s">
        <v>250</v>
      </c>
    </row>
    <row r="610" spans="2:65" s="1" customFormat="1" ht="16.5" customHeight="1">
      <c r="B610" s="31"/>
      <c r="C610" s="131" t="s">
        <v>1755</v>
      </c>
      <c r="D610" s="131" t="s">
        <v>253</v>
      </c>
      <c r="E610" s="132" t="s">
        <v>3167</v>
      </c>
      <c r="F610" s="133" t="s">
        <v>3168</v>
      </c>
      <c r="G610" s="134" t="s">
        <v>305</v>
      </c>
      <c r="H610" s="135">
        <v>5.25</v>
      </c>
      <c r="I610" s="136"/>
      <c r="J610" s="137">
        <f>ROUND(I610*H610,2)</f>
        <v>0</v>
      </c>
      <c r="K610" s="138"/>
      <c r="L610" s="31"/>
      <c r="M610" s="139" t="s">
        <v>20</v>
      </c>
      <c r="N610" s="140" t="s">
        <v>45</v>
      </c>
      <c r="P610" s="141">
        <f>O610*H610</f>
        <v>0</v>
      </c>
      <c r="Q610" s="141">
        <v>3.7999999999999999E-2</v>
      </c>
      <c r="R610" s="141">
        <f>Q610*H610</f>
        <v>0.19949999999999998</v>
      </c>
      <c r="S610" s="141">
        <v>0</v>
      </c>
      <c r="T610" s="142">
        <f>S610*H610</f>
        <v>0</v>
      </c>
      <c r="AR610" s="143" t="s">
        <v>257</v>
      </c>
      <c r="AT610" s="143" t="s">
        <v>253</v>
      </c>
      <c r="AU610" s="143" t="s">
        <v>86</v>
      </c>
      <c r="AY610" s="16" t="s">
        <v>250</v>
      </c>
      <c r="BE610" s="144">
        <f>IF(N610="základní",J610,0)</f>
        <v>0</v>
      </c>
      <c r="BF610" s="144">
        <f>IF(N610="snížená",J610,0)</f>
        <v>0</v>
      </c>
      <c r="BG610" s="144">
        <f>IF(N610="zákl. přenesená",J610,0)</f>
        <v>0</v>
      </c>
      <c r="BH610" s="144">
        <f>IF(N610="sníž. přenesená",J610,0)</f>
        <v>0</v>
      </c>
      <c r="BI610" s="144">
        <f>IF(N610="nulová",J610,0)</f>
        <v>0</v>
      </c>
      <c r="BJ610" s="16" t="s">
        <v>86</v>
      </c>
      <c r="BK610" s="144">
        <f>ROUND(I610*H610,2)</f>
        <v>0</v>
      </c>
      <c r="BL610" s="16" t="s">
        <v>257</v>
      </c>
      <c r="BM610" s="143" t="s">
        <v>5152</v>
      </c>
    </row>
    <row r="611" spans="2:65" s="12" customFormat="1">
      <c r="B611" s="149"/>
      <c r="D611" s="150" t="s">
        <v>261</v>
      </c>
      <c r="E611" s="151" t="s">
        <v>20</v>
      </c>
      <c r="F611" s="152" t="s">
        <v>5153</v>
      </c>
      <c r="H611" s="153">
        <v>5.25</v>
      </c>
      <c r="I611" s="154"/>
      <c r="L611" s="149"/>
      <c r="M611" s="155"/>
      <c r="T611" s="156"/>
      <c r="AT611" s="151" t="s">
        <v>261</v>
      </c>
      <c r="AU611" s="151" t="s">
        <v>86</v>
      </c>
      <c r="AV611" s="12" t="s">
        <v>86</v>
      </c>
      <c r="AW611" s="12" t="s">
        <v>34</v>
      </c>
      <c r="AX611" s="12" t="s">
        <v>73</v>
      </c>
      <c r="AY611" s="151" t="s">
        <v>250</v>
      </c>
    </row>
    <row r="612" spans="2:65" s="1" customFormat="1" ht="24.2" customHeight="1">
      <c r="B612" s="31"/>
      <c r="C612" s="163" t="s">
        <v>1760</v>
      </c>
      <c r="D612" s="163" t="s">
        <v>561</v>
      </c>
      <c r="E612" s="164" t="s">
        <v>3171</v>
      </c>
      <c r="F612" s="165" t="s">
        <v>3172</v>
      </c>
      <c r="G612" s="166" t="s">
        <v>305</v>
      </c>
      <c r="H612" s="167">
        <v>5.25</v>
      </c>
      <c r="I612" s="168"/>
      <c r="J612" s="169">
        <f>ROUND(I612*H612,2)</f>
        <v>0</v>
      </c>
      <c r="K612" s="170"/>
      <c r="L612" s="171"/>
      <c r="M612" s="172" t="s">
        <v>20</v>
      </c>
      <c r="N612" s="173" t="s">
        <v>45</v>
      </c>
      <c r="P612" s="141">
        <f>O612*H612</f>
        <v>0</v>
      </c>
      <c r="Q612" s="141">
        <v>2.0999999999999999E-3</v>
      </c>
      <c r="R612" s="141">
        <f>Q612*H612</f>
        <v>1.1025E-2</v>
      </c>
      <c r="S612" s="141">
        <v>0</v>
      </c>
      <c r="T612" s="142">
        <f>S612*H612</f>
        <v>0</v>
      </c>
      <c r="AR612" s="143" t="s">
        <v>302</v>
      </c>
      <c r="AT612" s="143" t="s">
        <v>561</v>
      </c>
      <c r="AU612" s="143" t="s">
        <v>86</v>
      </c>
      <c r="AY612" s="16" t="s">
        <v>250</v>
      </c>
      <c r="BE612" s="144">
        <f>IF(N612="základní",J612,0)</f>
        <v>0</v>
      </c>
      <c r="BF612" s="144">
        <f>IF(N612="snížená",J612,0)</f>
        <v>0</v>
      </c>
      <c r="BG612" s="144">
        <f>IF(N612="zákl. přenesená",J612,0)</f>
        <v>0</v>
      </c>
      <c r="BH612" s="144">
        <f>IF(N612="sníž. přenesená",J612,0)</f>
        <v>0</v>
      </c>
      <c r="BI612" s="144">
        <f>IF(N612="nulová",J612,0)</f>
        <v>0</v>
      </c>
      <c r="BJ612" s="16" t="s">
        <v>86</v>
      </c>
      <c r="BK612" s="144">
        <f>ROUND(I612*H612,2)</f>
        <v>0</v>
      </c>
      <c r="BL612" s="16" t="s">
        <v>257</v>
      </c>
      <c r="BM612" s="143" t="s">
        <v>5154</v>
      </c>
    </row>
    <row r="613" spans="2:65" s="1" customFormat="1" ht="24.2" customHeight="1">
      <c r="B613" s="31"/>
      <c r="C613" s="131" t="s">
        <v>1765</v>
      </c>
      <c r="D613" s="131" t="s">
        <v>253</v>
      </c>
      <c r="E613" s="132" t="s">
        <v>3174</v>
      </c>
      <c r="F613" s="133" t="s">
        <v>3175</v>
      </c>
      <c r="G613" s="134" t="s">
        <v>305</v>
      </c>
      <c r="H613" s="135">
        <v>5.25</v>
      </c>
      <c r="I613" s="136"/>
      <c r="J613" s="137">
        <f>ROUND(I613*H613,2)</f>
        <v>0</v>
      </c>
      <c r="K613" s="138"/>
      <c r="L613" s="31"/>
      <c r="M613" s="139" t="s">
        <v>20</v>
      </c>
      <c r="N613" s="140" t="s">
        <v>45</v>
      </c>
      <c r="P613" s="141">
        <f>O613*H613</f>
        <v>0</v>
      </c>
      <c r="Q613" s="141">
        <v>0</v>
      </c>
      <c r="R613" s="141">
        <f>Q613*H613</f>
        <v>0</v>
      </c>
      <c r="S613" s="141">
        <v>0</v>
      </c>
      <c r="T613" s="142">
        <f>S613*H613</f>
        <v>0</v>
      </c>
      <c r="AR613" s="143" t="s">
        <v>378</v>
      </c>
      <c r="AT613" s="143" t="s">
        <v>253</v>
      </c>
      <c r="AU613" s="143" t="s">
        <v>86</v>
      </c>
      <c r="AY613" s="16" t="s">
        <v>250</v>
      </c>
      <c r="BE613" s="144">
        <f>IF(N613="základní",J613,0)</f>
        <v>0</v>
      </c>
      <c r="BF613" s="144">
        <f>IF(N613="snížená",J613,0)</f>
        <v>0</v>
      </c>
      <c r="BG613" s="144">
        <f>IF(N613="zákl. přenesená",J613,0)</f>
        <v>0</v>
      </c>
      <c r="BH613" s="144">
        <f>IF(N613="sníž. přenesená",J613,0)</f>
        <v>0</v>
      </c>
      <c r="BI613" s="144">
        <f>IF(N613="nulová",J613,0)</f>
        <v>0</v>
      </c>
      <c r="BJ613" s="16" t="s">
        <v>86</v>
      </c>
      <c r="BK613" s="144">
        <f>ROUND(I613*H613,2)</f>
        <v>0</v>
      </c>
      <c r="BL613" s="16" t="s">
        <v>378</v>
      </c>
      <c r="BM613" s="143" t="s">
        <v>5155</v>
      </c>
    </row>
    <row r="614" spans="2:65" s="1" customFormat="1">
      <c r="B614" s="31"/>
      <c r="D614" s="145" t="s">
        <v>259</v>
      </c>
      <c r="F614" s="146" t="s">
        <v>3177</v>
      </c>
      <c r="I614" s="147"/>
      <c r="L614" s="31"/>
      <c r="M614" s="148"/>
      <c r="T614" s="50"/>
      <c r="AT614" s="16" t="s">
        <v>259</v>
      </c>
      <c r="AU614" s="16" t="s">
        <v>86</v>
      </c>
    </row>
    <row r="615" spans="2:65" s="1" customFormat="1" ht="49.15" customHeight="1">
      <c r="B615" s="31"/>
      <c r="C615" s="131" t="s">
        <v>1772</v>
      </c>
      <c r="D615" s="131" t="s">
        <v>253</v>
      </c>
      <c r="E615" s="132" t="s">
        <v>3178</v>
      </c>
      <c r="F615" s="133" t="s">
        <v>3179</v>
      </c>
      <c r="G615" s="134" t="s">
        <v>273</v>
      </c>
      <c r="H615" s="135">
        <v>0.39300000000000002</v>
      </c>
      <c r="I615" s="136"/>
      <c r="J615" s="137">
        <f>ROUND(I615*H615,2)</f>
        <v>0</v>
      </c>
      <c r="K615" s="138"/>
      <c r="L615" s="31"/>
      <c r="M615" s="139" t="s">
        <v>20</v>
      </c>
      <c r="N615" s="140" t="s">
        <v>45</v>
      </c>
      <c r="P615" s="141">
        <f>O615*H615</f>
        <v>0</v>
      </c>
      <c r="Q615" s="141">
        <v>0</v>
      </c>
      <c r="R615" s="141">
        <f>Q615*H615</f>
        <v>0</v>
      </c>
      <c r="S615" s="141">
        <v>0</v>
      </c>
      <c r="T615" s="142">
        <f>S615*H615</f>
        <v>0</v>
      </c>
      <c r="AR615" s="143" t="s">
        <v>378</v>
      </c>
      <c r="AT615" s="143" t="s">
        <v>253</v>
      </c>
      <c r="AU615" s="143" t="s">
        <v>86</v>
      </c>
      <c r="AY615" s="16" t="s">
        <v>250</v>
      </c>
      <c r="BE615" s="144">
        <f>IF(N615="základní",J615,0)</f>
        <v>0</v>
      </c>
      <c r="BF615" s="144">
        <f>IF(N615="snížená",J615,0)</f>
        <v>0</v>
      </c>
      <c r="BG615" s="144">
        <f>IF(N615="zákl. přenesená",J615,0)</f>
        <v>0</v>
      </c>
      <c r="BH615" s="144">
        <f>IF(N615="sníž. přenesená",J615,0)</f>
        <v>0</v>
      </c>
      <c r="BI615" s="144">
        <f>IF(N615="nulová",J615,0)</f>
        <v>0</v>
      </c>
      <c r="BJ615" s="16" t="s">
        <v>86</v>
      </c>
      <c r="BK615" s="144">
        <f>ROUND(I615*H615,2)</f>
        <v>0</v>
      </c>
      <c r="BL615" s="16" t="s">
        <v>378</v>
      </c>
      <c r="BM615" s="143" t="s">
        <v>5156</v>
      </c>
    </row>
    <row r="616" spans="2:65" s="1" customFormat="1">
      <c r="B616" s="31"/>
      <c r="D616" s="145" t="s">
        <v>259</v>
      </c>
      <c r="F616" s="146" t="s">
        <v>3181</v>
      </c>
      <c r="I616" s="147"/>
      <c r="L616" s="31"/>
      <c r="M616" s="148"/>
      <c r="T616" s="50"/>
      <c r="AT616" s="16" t="s">
        <v>259</v>
      </c>
      <c r="AU616" s="16" t="s">
        <v>86</v>
      </c>
    </row>
    <row r="617" spans="2:65" s="1" customFormat="1" ht="49.15" customHeight="1">
      <c r="B617" s="31"/>
      <c r="C617" s="131" t="s">
        <v>1774</v>
      </c>
      <c r="D617" s="131" t="s">
        <v>253</v>
      </c>
      <c r="E617" s="132" t="s">
        <v>3182</v>
      </c>
      <c r="F617" s="133" t="s">
        <v>3183</v>
      </c>
      <c r="G617" s="134" t="s">
        <v>273</v>
      </c>
      <c r="H617" s="135">
        <v>0.39300000000000002</v>
      </c>
      <c r="I617" s="136"/>
      <c r="J617" s="137">
        <f>ROUND(I617*H617,2)</f>
        <v>0</v>
      </c>
      <c r="K617" s="138"/>
      <c r="L617" s="31"/>
      <c r="M617" s="139" t="s">
        <v>20</v>
      </c>
      <c r="N617" s="140" t="s">
        <v>45</v>
      </c>
      <c r="P617" s="141">
        <f>O617*H617</f>
        <v>0</v>
      </c>
      <c r="Q617" s="141">
        <v>0</v>
      </c>
      <c r="R617" s="141">
        <f>Q617*H617</f>
        <v>0</v>
      </c>
      <c r="S617" s="141">
        <v>0</v>
      </c>
      <c r="T617" s="142">
        <f>S617*H617</f>
        <v>0</v>
      </c>
      <c r="AR617" s="143" t="s">
        <v>378</v>
      </c>
      <c r="AT617" s="143" t="s">
        <v>253</v>
      </c>
      <c r="AU617" s="143" t="s">
        <v>86</v>
      </c>
      <c r="AY617" s="16" t="s">
        <v>250</v>
      </c>
      <c r="BE617" s="144">
        <f>IF(N617="základní",J617,0)</f>
        <v>0</v>
      </c>
      <c r="BF617" s="144">
        <f>IF(N617="snížená",J617,0)</f>
        <v>0</v>
      </c>
      <c r="BG617" s="144">
        <f>IF(N617="zákl. přenesená",J617,0)</f>
        <v>0</v>
      </c>
      <c r="BH617" s="144">
        <f>IF(N617="sníž. přenesená",J617,0)</f>
        <v>0</v>
      </c>
      <c r="BI617" s="144">
        <f>IF(N617="nulová",J617,0)</f>
        <v>0</v>
      </c>
      <c r="BJ617" s="16" t="s">
        <v>86</v>
      </c>
      <c r="BK617" s="144">
        <f>ROUND(I617*H617,2)</f>
        <v>0</v>
      </c>
      <c r="BL617" s="16" t="s">
        <v>378</v>
      </c>
      <c r="BM617" s="143" t="s">
        <v>5157</v>
      </c>
    </row>
    <row r="618" spans="2:65" s="1" customFormat="1">
      <c r="B618" s="31"/>
      <c r="D618" s="145" t="s">
        <v>259</v>
      </c>
      <c r="F618" s="146" t="s">
        <v>3185</v>
      </c>
      <c r="I618" s="147"/>
      <c r="L618" s="31"/>
      <c r="M618" s="148"/>
      <c r="T618" s="50"/>
      <c r="AT618" s="16" t="s">
        <v>259</v>
      </c>
      <c r="AU618" s="16" t="s">
        <v>86</v>
      </c>
    </row>
    <row r="619" spans="2:65" s="11" customFormat="1" ht="22.9" customHeight="1">
      <c r="B619" s="119"/>
      <c r="D619" s="120" t="s">
        <v>72</v>
      </c>
      <c r="E619" s="129" t="s">
        <v>723</v>
      </c>
      <c r="F619" s="129" t="s">
        <v>724</v>
      </c>
      <c r="I619" s="122"/>
      <c r="J619" s="130">
        <f>BK619</f>
        <v>0</v>
      </c>
      <c r="L619" s="119"/>
      <c r="M619" s="124"/>
      <c r="P619" s="125">
        <f>SUM(P620:P637)</f>
        <v>0</v>
      </c>
      <c r="R619" s="125">
        <f>SUM(R620:R637)</f>
        <v>0.57371780000000006</v>
      </c>
      <c r="T619" s="126">
        <f>SUM(T620:T637)</f>
        <v>0.19079150000000003</v>
      </c>
      <c r="AR619" s="120" t="s">
        <v>86</v>
      </c>
      <c r="AT619" s="127" t="s">
        <v>72</v>
      </c>
      <c r="AU619" s="127" t="s">
        <v>80</v>
      </c>
      <c r="AY619" s="120" t="s">
        <v>250</v>
      </c>
      <c r="BK619" s="128">
        <f>SUM(BK620:BK637)</f>
        <v>0</v>
      </c>
    </row>
    <row r="620" spans="2:65" s="1" customFormat="1" ht="24.2" customHeight="1">
      <c r="B620" s="31"/>
      <c r="C620" s="131" t="s">
        <v>1776</v>
      </c>
      <c r="D620" s="131" t="s">
        <v>253</v>
      </c>
      <c r="E620" s="132" t="s">
        <v>3186</v>
      </c>
      <c r="F620" s="133" t="s">
        <v>3187</v>
      </c>
      <c r="G620" s="134" t="s">
        <v>305</v>
      </c>
      <c r="H620" s="135">
        <v>7.8979999999999997</v>
      </c>
      <c r="I620" s="136"/>
      <c r="J620" s="137">
        <f>ROUND(I620*H620,2)</f>
        <v>0</v>
      </c>
      <c r="K620" s="138"/>
      <c r="L620" s="31"/>
      <c r="M620" s="139" t="s">
        <v>20</v>
      </c>
      <c r="N620" s="140" t="s">
        <v>45</v>
      </c>
      <c r="P620" s="141">
        <f>O620*H620</f>
        <v>0</v>
      </c>
      <c r="Q620" s="141">
        <v>2.9999999999999997E-4</v>
      </c>
      <c r="R620" s="141">
        <f>Q620*H620</f>
        <v>2.3693999999999998E-3</v>
      </c>
      <c r="S620" s="141">
        <v>0</v>
      </c>
      <c r="T620" s="142">
        <f>S620*H620</f>
        <v>0</v>
      </c>
      <c r="AR620" s="143" t="s">
        <v>378</v>
      </c>
      <c r="AT620" s="143" t="s">
        <v>253</v>
      </c>
      <c r="AU620" s="143" t="s">
        <v>86</v>
      </c>
      <c r="AY620" s="16" t="s">
        <v>250</v>
      </c>
      <c r="BE620" s="144">
        <f>IF(N620="základní",J620,0)</f>
        <v>0</v>
      </c>
      <c r="BF620" s="144">
        <f>IF(N620="snížená",J620,0)</f>
        <v>0</v>
      </c>
      <c r="BG620" s="144">
        <f>IF(N620="zákl. přenesená",J620,0)</f>
        <v>0</v>
      </c>
      <c r="BH620" s="144">
        <f>IF(N620="sníž. přenesená",J620,0)</f>
        <v>0</v>
      </c>
      <c r="BI620" s="144">
        <f>IF(N620="nulová",J620,0)</f>
        <v>0</v>
      </c>
      <c r="BJ620" s="16" t="s">
        <v>86</v>
      </c>
      <c r="BK620" s="144">
        <f>ROUND(I620*H620,2)</f>
        <v>0</v>
      </c>
      <c r="BL620" s="16" t="s">
        <v>378</v>
      </c>
      <c r="BM620" s="143" t="s">
        <v>5158</v>
      </c>
    </row>
    <row r="621" spans="2:65" s="1" customFormat="1">
      <c r="B621" s="31"/>
      <c r="D621" s="145" t="s">
        <v>259</v>
      </c>
      <c r="F621" s="146" t="s">
        <v>3189</v>
      </c>
      <c r="I621" s="147"/>
      <c r="L621" s="31"/>
      <c r="M621" s="148"/>
      <c r="T621" s="50"/>
      <c r="AT621" s="16" t="s">
        <v>259</v>
      </c>
      <c r="AU621" s="16" t="s">
        <v>86</v>
      </c>
    </row>
    <row r="622" spans="2:65" s="1" customFormat="1" ht="24.2" customHeight="1">
      <c r="B622" s="31"/>
      <c r="C622" s="131" t="s">
        <v>1781</v>
      </c>
      <c r="D622" s="131" t="s">
        <v>253</v>
      </c>
      <c r="E622" s="132" t="s">
        <v>3190</v>
      </c>
      <c r="F622" s="133" t="s">
        <v>3191</v>
      </c>
      <c r="G622" s="134" t="s">
        <v>305</v>
      </c>
      <c r="H622" s="135">
        <v>2.3410000000000002</v>
      </c>
      <c r="I622" s="136"/>
      <c r="J622" s="137">
        <f>ROUND(I622*H622,2)</f>
        <v>0</v>
      </c>
      <c r="K622" s="138"/>
      <c r="L622" s="31"/>
      <c r="M622" s="139" t="s">
        <v>20</v>
      </c>
      <c r="N622" s="140" t="s">
        <v>45</v>
      </c>
      <c r="P622" s="141">
        <f>O622*H622</f>
        <v>0</v>
      </c>
      <c r="Q622" s="141">
        <v>0</v>
      </c>
      <c r="R622" s="141">
        <f>Q622*H622</f>
        <v>0</v>
      </c>
      <c r="S622" s="141">
        <v>8.1500000000000003E-2</v>
      </c>
      <c r="T622" s="142">
        <f>S622*H622</f>
        <v>0.19079150000000003</v>
      </c>
      <c r="AR622" s="143" t="s">
        <v>378</v>
      </c>
      <c r="AT622" s="143" t="s">
        <v>253</v>
      </c>
      <c r="AU622" s="143" t="s">
        <v>86</v>
      </c>
      <c r="AY622" s="16" t="s">
        <v>250</v>
      </c>
      <c r="BE622" s="144">
        <f>IF(N622="základní",J622,0)</f>
        <v>0</v>
      </c>
      <c r="BF622" s="144">
        <f>IF(N622="snížená",J622,0)</f>
        <v>0</v>
      </c>
      <c r="BG622" s="144">
        <f>IF(N622="zákl. přenesená",J622,0)</f>
        <v>0</v>
      </c>
      <c r="BH622" s="144">
        <f>IF(N622="sníž. přenesená",J622,0)</f>
        <v>0</v>
      </c>
      <c r="BI622" s="144">
        <f>IF(N622="nulová",J622,0)</f>
        <v>0</v>
      </c>
      <c r="BJ622" s="16" t="s">
        <v>86</v>
      </c>
      <c r="BK622" s="144">
        <f>ROUND(I622*H622,2)</f>
        <v>0</v>
      </c>
      <c r="BL622" s="16" t="s">
        <v>378</v>
      </c>
      <c r="BM622" s="143" t="s">
        <v>5159</v>
      </c>
    </row>
    <row r="623" spans="2:65" s="1" customFormat="1">
      <c r="B623" s="31"/>
      <c r="D623" s="145" t="s">
        <v>259</v>
      </c>
      <c r="F623" s="146" t="s">
        <v>3193</v>
      </c>
      <c r="I623" s="147"/>
      <c r="L623" s="31"/>
      <c r="M623" s="148"/>
      <c r="T623" s="50"/>
      <c r="AT623" s="16" t="s">
        <v>259</v>
      </c>
      <c r="AU623" s="16" t="s">
        <v>86</v>
      </c>
    </row>
    <row r="624" spans="2:65" s="12" customFormat="1">
      <c r="B624" s="149"/>
      <c r="D624" s="150" t="s">
        <v>261</v>
      </c>
      <c r="E624" s="151" t="s">
        <v>20</v>
      </c>
      <c r="F624" s="152" t="s">
        <v>5160</v>
      </c>
      <c r="H624" s="153">
        <v>2.3410000000000002</v>
      </c>
      <c r="I624" s="154"/>
      <c r="L624" s="149"/>
      <c r="M624" s="155"/>
      <c r="T624" s="156"/>
      <c r="AT624" s="151" t="s">
        <v>261</v>
      </c>
      <c r="AU624" s="151" t="s">
        <v>86</v>
      </c>
      <c r="AV624" s="12" t="s">
        <v>86</v>
      </c>
      <c r="AW624" s="12" t="s">
        <v>34</v>
      </c>
      <c r="AX624" s="12" t="s">
        <v>73</v>
      </c>
      <c r="AY624" s="151" t="s">
        <v>250</v>
      </c>
    </row>
    <row r="625" spans="2:65" s="1" customFormat="1" ht="37.9" customHeight="1">
      <c r="B625" s="31"/>
      <c r="C625" s="131" t="s">
        <v>1787</v>
      </c>
      <c r="D625" s="131" t="s">
        <v>253</v>
      </c>
      <c r="E625" s="132" t="s">
        <v>3198</v>
      </c>
      <c r="F625" s="133" t="s">
        <v>3199</v>
      </c>
      <c r="G625" s="134" t="s">
        <v>305</v>
      </c>
      <c r="H625" s="135">
        <v>7.8979999999999997</v>
      </c>
      <c r="I625" s="136"/>
      <c r="J625" s="137">
        <f>ROUND(I625*H625,2)</f>
        <v>0</v>
      </c>
      <c r="K625" s="138"/>
      <c r="L625" s="31"/>
      <c r="M625" s="139" t="s">
        <v>20</v>
      </c>
      <c r="N625" s="140" t="s">
        <v>45</v>
      </c>
      <c r="P625" s="141">
        <f>O625*H625</f>
        <v>0</v>
      </c>
      <c r="Q625" s="141">
        <v>3.3399999999999999E-2</v>
      </c>
      <c r="R625" s="141">
        <f>Q625*H625</f>
        <v>0.26379320000000001</v>
      </c>
      <c r="S625" s="141">
        <v>0</v>
      </c>
      <c r="T625" s="142">
        <f>S625*H625</f>
        <v>0</v>
      </c>
      <c r="AR625" s="143" t="s">
        <v>378</v>
      </c>
      <c r="AT625" s="143" t="s">
        <v>253</v>
      </c>
      <c r="AU625" s="143" t="s">
        <v>86</v>
      </c>
      <c r="AY625" s="16" t="s">
        <v>250</v>
      </c>
      <c r="BE625" s="144">
        <f>IF(N625="základní",J625,0)</f>
        <v>0</v>
      </c>
      <c r="BF625" s="144">
        <f>IF(N625="snížená",J625,0)</f>
        <v>0</v>
      </c>
      <c r="BG625" s="144">
        <f>IF(N625="zákl. přenesená",J625,0)</f>
        <v>0</v>
      </c>
      <c r="BH625" s="144">
        <f>IF(N625="sníž. přenesená",J625,0)</f>
        <v>0</v>
      </c>
      <c r="BI625" s="144">
        <f>IF(N625="nulová",J625,0)</f>
        <v>0</v>
      </c>
      <c r="BJ625" s="16" t="s">
        <v>86</v>
      </c>
      <c r="BK625" s="144">
        <f>ROUND(I625*H625,2)</f>
        <v>0</v>
      </c>
      <c r="BL625" s="16" t="s">
        <v>378</v>
      </c>
      <c r="BM625" s="143" t="s">
        <v>5161</v>
      </c>
    </row>
    <row r="626" spans="2:65" s="1" customFormat="1">
      <c r="B626" s="31"/>
      <c r="D626" s="145" t="s">
        <v>259</v>
      </c>
      <c r="F626" s="146" t="s">
        <v>3201</v>
      </c>
      <c r="I626" s="147"/>
      <c r="L626" s="31"/>
      <c r="M626" s="148"/>
      <c r="T626" s="50"/>
      <c r="AT626" s="16" t="s">
        <v>259</v>
      </c>
      <c r="AU626" s="16" t="s">
        <v>86</v>
      </c>
    </row>
    <row r="627" spans="2:65" s="13" customFormat="1">
      <c r="B627" s="157"/>
      <c r="D627" s="150" t="s">
        <v>261</v>
      </c>
      <c r="E627" s="158" t="s">
        <v>20</v>
      </c>
      <c r="F627" s="159" t="s">
        <v>3194</v>
      </c>
      <c r="H627" s="158" t="s">
        <v>20</v>
      </c>
      <c r="I627" s="160"/>
      <c r="L627" s="157"/>
      <c r="M627" s="161"/>
      <c r="T627" s="162"/>
      <c r="AT627" s="158" t="s">
        <v>261</v>
      </c>
      <c r="AU627" s="158" t="s">
        <v>86</v>
      </c>
      <c r="AV627" s="13" t="s">
        <v>80</v>
      </c>
      <c r="AW627" s="13" t="s">
        <v>34</v>
      </c>
      <c r="AX627" s="13" t="s">
        <v>73</v>
      </c>
      <c r="AY627" s="158" t="s">
        <v>250</v>
      </c>
    </row>
    <row r="628" spans="2:65" s="12" customFormat="1">
      <c r="B628" s="149"/>
      <c r="D628" s="150" t="s">
        <v>261</v>
      </c>
      <c r="E628" s="151" t="s">
        <v>20</v>
      </c>
      <c r="F628" s="152" t="s">
        <v>5162</v>
      </c>
      <c r="H628" s="153">
        <v>3.78</v>
      </c>
      <c r="I628" s="154"/>
      <c r="L628" s="149"/>
      <c r="M628" s="155"/>
      <c r="T628" s="156"/>
      <c r="AT628" s="151" t="s">
        <v>261</v>
      </c>
      <c r="AU628" s="151" t="s">
        <v>86</v>
      </c>
      <c r="AV628" s="12" t="s">
        <v>86</v>
      </c>
      <c r="AW628" s="12" t="s">
        <v>34</v>
      </c>
      <c r="AX628" s="12" t="s">
        <v>73</v>
      </c>
      <c r="AY628" s="151" t="s">
        <v>250</v>
      </c>
    </row>
    <row r="629" spans="2:65" s="13" customFormat="1">
      <c r="B629" s="157"/>
      <c r="D629" s="150" t="s">
        <v>261</v>
      </c>
      <c r="E629" s="158" t="s">
        <v>20</v>
      </c>
      <c r="F629" s="159" t="s">
        <v>3203</v>
      </c>
      <c r="H629" s="158" t="s">
        <v>20</v>
      </c>
      <c r="I629" s="160"/>
      <c r="L629" s="157"/>
      <c r="M629" s="161"/>
      <c r="T629" s="162"/>
      <c r="AT629" s="158" t="s">
        <v>261</v>
      </c>
      <c r="AU629" s="158" t="s">
        <v>86</v>
      </c>
      <c r="AV629" s="13" t="s">
        <v>80</v>
      </c>
      <c r="AW629" s="13" t="s">
        <v>34</v>
      </c>
      <c r="AX629" s="13" t="s">
        <v>73</v>
      </c>
      <c r="AY629" s="158" t="s">
        <v>250</v>
      </c>
    </row>
    <row r="630" spans="2:65" s="12" customFormat="1">
      <c r="B630" s="149"/>
      <c r="D630" s="150" t="s">
        <v>261</v>
      </c>
      <c r="E630" s="151" t="s">
        <v>20</v>
      </c>
      <c r="F630" s="152" t="s">
        <v>5163</v>
      </c>
      <c r="H630" s="153">
        <v>4.1180000000000003</v>
      </c>
      <c r="I630" s="154"/>
      <c r="L630" s="149"/>
      <c r="M630" s="155"/>
      <c r="T630" s="156"/>
      <c r="AT630" s="151" t="s">
        <v>261</v>
      </c>
      <c r="AU630" s="151" t="s">
        <v>86</v>
      </c>
      <c r="AV630" s="12" t="s">
        <v>86</v>
      </c>
      <c r="AW630" s="12" t="s">
        <v>34</v>
      </c>
      <c r="AX630" s="12" t="s">
        <v>73</v>
      </c>
      <c r="AY630" s="151" t="s">
        <v>250</v>
      </c>
    </row>
    <row r="631" spans="2:65" s="1" customFormat="1" ht="24.2" customHeight="1">
      <c r="B631" s="31"/>
      <c r="C631" s="163" t="s">
        <v>1791</v>
      </c>
      <c r="D631" s="163" t="s">
        <v>561</v>
      </c>
      <c r="E631" s="164" t="s">
        <v>3204</v>
      </c>
      <c r="F631" s="165" t="s">
        <v>3205</v>
      </c>
      <c r="G631" s="166" t="s">
        <v>305</v>
      </c>
      <c r="H631" s="167">
        <v>8.6880000000000006</v>
      </c>
      <c r="I631" s="168"/>
      <c r="J631" s="169">
        <f>ROUND(I631*H631,2)</f>
        <v>0</v>
      </c>
      <c r="K631" s="170"/>
      <c r="L631" s="171"/>
      <c r="M631" s="172" t="s">
        <v>20</v>
      </c>
      <c r="N631" s="173" t="s">
        <v>45</v>
      </c>
      <c r="P631" s="141">
        <f>O631*H631</f>
        <v>0</v>
      </c>
      <c r="Q631" s="141">
        <v>3.5400000000000001E-2</v>
      </c>
      <c r="R631" s="141">
        <f>Q631*H631</f>
        <v>0.30755520000000003</v>
      </c>
      <c r="S631" s="141">
        <v>0</v>
      </c>
      <c r="T631" s="142">
        <f>S631*H631</f>
        <v>0</v>
      </c>
      <c r="AR631" s="143" t="s">
        <v>478</v>
      </c>
      <c r="AT631" s="143" t="s">
        <v>561</v>
      </c>
      <c r="AU631" s="143" t="s">
        <v>86</v>
      </c>
      <c r="AY631" s="16" t="s">
        <v>250</v>
      </c>
      <c r="BE631" s="144">
        <f>IF(N631="základní",J631,0)</f>
        <v>0</v>
      </c>
      <c r="BF631" s="144">
        <f>IF(N631="snížená",J631,0)</f>
        <v>0</v>
      </c>
      <c r="BG631" s="144">
        <f>IF(N631="zákl. přenesená",J631,0)</f>
        <v>0</v>
      </c>
      <c r="BH631" s="144">
        <f>IF(N631="sníž. přenesená",J631,0)</f>
        <v>0</v>
      </c>
      <c r="BI631" s="144">
        <f>IF(N631="nulová",J631,0)</f>
        <v>0</v>
      </c>
      <c r="BJ631" s="16" t="s">
        <v>86</v>
      </c>
      <c r="BK631" s="144">
        <f>ROUND(I631*H631,2)</f>
        <v>0</v>
      </c>
      <c r="BL631" s="16" t="s">
        <v>378</v>
      </c>
      <c r="BM631" s="143" t="s">
        <v>5164</v>
      </c>
    </row>
    <row r="632" spans="2:65" s="1" customFormat="1" ht="29.25">
      <c r="B632" s="31"/>
      <c r="D632" s="150" t="s">
        <v>565</v>
      </c>
      <c r="F632" s="174" t="s">
        <v>3207</v>
      </c>
      <c r="I632" s="147"/>
      <c r="L632" s="31"/>
      <c r="M632" s="148"/>
      <c r="T632" s="50"/>
      <c r="AT632" s="16" t="s">
        <v>565</v>
      </c>
      <c r="AU632" s="16" t="s">
        <v>86</v>
      </c>
    </row>
    <row r="633" spans="2:65" s="12" customFormat="1">
      <c r="B633" s="149"/>
      <c r="D633" s="150" t="s">
        <v>261</v>
      </c>
      <c r="F633" s="152" t="s">
        <v>5165</v>
      </c>
      <c r="H633" s="153">
        <v>8.6880000000000006</v>
      </c>
      <c r="I633" s="154"/>
      <c r="L633" s="149"/>
      <c r="M633" s="155"/>
      <c r="T633" s="156"/>
      <c r="AT633" s="151" t="s">
        <v>261</v>
      </c>
      <c r="AU633" s="151" t="s">
        <v>86</v>
      </c>
      <c r="AV633" s="12" t="s">
        <v>86</v>
      </c>
      <c r="AW633" s="12" t="s">
        <v>4</v>
      </c>
      <c r="AX633" s="12" t="s">
        <v>80</v>
      </c>
      <c r="AY633" s="151" t="s">
        <v>250</v>
      </c>
    </row>
    <row r="634" spans="2:65" s="1" customFormat="1" ht="49.15" customHeight="1">
      <c r="B634" s="31"/>
      <c r="C634" s="131" t="s">
        <v>1795</v>
      </c>
      <c r="D634" s="131" t="s">
        <v>253</v>
      </c>
      <c r="E634" s="132" t="s">
        <v>757</v>
      </c>
      <c r="F634" s="133" t="s">
        <v>758</v>
      </c>
      <c r="G634" s="134" t="s">
        <v>273</v>
      </c>
      <c r="H634" s="135">
        <v>0.57399999999999995</v>
      </c>
      <c r="I634" s="136"/>
      <c r="J634" s="137">
        <f>ROUND(I634*H634,2)</f>
        <v>0</v>
      </c>
      <c r="K634" s="138"/>
      <c r="L634" s="31"/>
      <c r="M634" s="139" t="s">
        <v>20</v>
      </c>
      <c r="N634" s="140" t="s">
        <v>45</v>
      </c>
      <c r="P634" s="141">
        <f>O634*H634</f>
        <v>0</v>
      </c>
      <c r="Q634" s="141">
        <v>0</v>
      </c>
      <c r="R634" s="141">
        <f>Q634*H634</f>
        <v>0</v>
      </c>
      <c r="S634" s="141">
        <v>0</v>
      </c>
      <c r="T634" s="142">
        <f>S634*H634</f>
        <v>0</v>
      </c>
      <c r="AR634" s="143" t="s">
        <v>378</v>
      </c>
      <c r="AT634" s="143" t="s">
        <v>253</v>
      </c>
      <c r="AU634" s="143" t="s">
        <v>86</v>
      </c>
      <c r="AY634" s="16" t="s">
        <v>250</v>
      </c>
      <c r="BE634" s="144">
        <f>IF(N634="základní",J634,0)</f>
        <v>0</v>
      </c>
      <c r="BF634" s="144">
        <f>IF(N634="snížená",J634,0)</f>
        <v>0</v>
      </c>
      <c r="BG634" s="144">
        <f>IF(N634="zákl. přenesená",J634,0)</f>
        <v>0</v>
      </c>
      <c r="BH634" s="144">
        <f>IF(N634="sníž. přenesená",J634,0)</f>
        <v>0</v>
      </c>
      <c r="BI634" s="144">
        <f>IF(N634="nulová",J634,0)</f>
        <v>0</v>
      </c>
      <c r="BJ634" s="16" t="s">
        <v>86</v>
      </c>
      <c r="BK634" s="144">
        <f>ROUND(I634*H634,2)</f>
        <v>0</v>
      </c>
      <c r="BL634" s="16" t="s">
        <v>378</v>
      </c>
      <c r="BM634" s="143" t="s">
        <v>5166</v>
      </c>
    </row>
    <row r="635" spans="2:65" s="1" customFormat="1">
      <c r="B635" s="31"/>
      <c r="D635" s="145" t="s">
        <v>259</v>
      </c>
      <c r="F635" s="146" t="s">
        <v>760</v>
      </c>
      <c r="I635" s="147"/>
      <c r="L635" s="31"/>
      <c r="M635" s="148"/>
      <c r="T635" s="50"/>
      <c r="AT635" s="16" t="s">
        <v>259</v>
      </c>
      <c r="AU635" s="16" t="s">
        <v>86</v>
      </c>
    </row>
    <row r="636" spans="2:65" s="1" customFormat="1" ht="49.15" customHeight="1">
      <c r="B636" s="31"/>
      <c r="C636" s="131" t="s">
        <v>1799</v>
      </c>
      <c r="D636" s="131" t="s">
        <v>253</v>
      </c>
      <c r="E636" s="132" t="s">
        <v>762</v>
      </c>
      <c r="F636" s="133" t="s">
        <v>763</v>
      </c>
      <c r="G636" s="134" t="s">
        <v>273</v>
      </c>
      <c r="H636" s="135">
        <v>0.57399999999999995</v>
      </c>
      <c r="I636" s="136"/>
      <c r="J636" s="137">
        <f>ROUND(I636*H636,2)</f>
        <v>0</v>
      </c>
      <c r="K636" s="138"/>
      <c r="L636" s="31"/>
      <c r="M636" s="139" t="s">
        <v>20</v>
      </c>
      <c r="N636" s="140" t="s">
        <v>45</v>
      </c>
      <c r="P636" s="141">
        <f>O636*H636</f>
        <v>0</v>
      </c>
      <c r="Q636" s="141">
        <v>0</v>
      </c>
      <c r="R636" s="141">
        <f>Q636*H636</f>
        <v>0</v>
      </c>
      <c r="S636" s="141">
        <v>0</v>
      </c>
      <c r="T636" s="142">
        <f>S636*H636</f>
        <v>0</v>
      </c>
      <c r="AR636" s="143" t="s">
        <v>378</v>
      </c>
      <c r="AT636" s="143" t="s">
        <v>253</v>
      </c>
      <c r="AU636" s="143" t="s">
        <v>86</v>
      </c>
      <c r="AY636" s="16" t="s">
        <v>250</v>
      </c>
      <c r="BE636" s="144">
        <f>IF(N636="základní",J636,0)</f>
        <v>0</v>
      </c>
      <c r="BF636" s="144">
        <f>IF(N636="snížená",J636,0)</f>
        <v>0</v>
      </c>
      <c r="BG636" s="144">
        <f>IF(N636="zákl. přenesená",J636,0)</f>
        <v>0</v>
      </c>
      <c r="BH636" s="144">
        <f>IF(N636="sníž. přenesená",J636,0)</f>
        <v>0</v>
      </c>
      <c r="BI636" s="144">
        <f>IF(N636="nulová",J636,0)</f>
        <v>0</v>
      </c>
      <c r="BJ636" s="16" t="s">
        <v>86</v>
      </c>
      <c r="BK636" s="144">
        <f>ROUND(I636*H636,2)</f>
        <v>0</v>
      </c>
      <c r="BL636" s="16" t="s">
        <v>378</v>
      </c>
      <c r="BM636" s="143" t="s">
        <v>5167</v>
      </c>
    </row>
    <row r="637" spans="2:65" s="1" customFormat="1">
      <c r="B637" s="31"/>
      <c r="D637" s="145" t="s">
        <v>259</v>
      </c>
      <c r="F637" s="146" t="s">
        <v>765</v>
      </c>
      <c r="I637" s="147"/>
      <c r="L637" s="31"/>
      <c r="M637" s="148"/>
      <c r="T637" s="50"/>
      <c r="AT637" s="16" t="s">
        <v>259</v>
      </c>
      <c r="AU637" s="16" t="s">
        <v>86</v>
      </c>
    </row>
    <row r="638" spans="2:65" s="11" customFormat="1" ht="22.9" customHeight="1">
      <c r="B638" s="119"/>
      <c r="D638" s="120" t="s">
        <v>72</v>
      </c>
      <c r="E638" s="129" t="s">
        <v>766</v>
      </c>
      <c r="F638" s="129" t="s">
        <v>767</v>
      </c>
      <c r="I638" s="122"/>
      <c r="J638" s="130">
        <f>BK638</f>
        <v>0</v>
      </c>
      <c r="L638" s="119"/>
      <c r="M638" s="124"/>
      <c r="P638" s="125">
        <f>SUM(P639:P664)</f>
        <v>0</v>
      </c>
      <c r="R638" s="125">
        <f>SUM(R639:R664)</f>
        <v>0.5534969983500001</v>
      </c>
      <c r="T638" s="126">
        <f>SUM(T639:T664)</f>
        <v>0</v>
      </c>
      <c r="AR638" s="120" t="s">
        <v>86</v>
      </c>
      <c r="AT638" s="127" t="s">
        <v>72</v>
      </c>
      <c r="AU638" s="127" t="s">
        <v>80</v>
      </c>
      <c r="AY638" s="120" t="s">
        <v>250</v>
      </c>
      <c r="BK638" s="128">
        <f>SUM(BK639:BK664)</f>
        <v>0</v>
      </c>
    </row>
    <row r="639" spans="2:65" s="1" customFormat="1" ht="37.9" customHeight="1">
      <c r="B639" s="31"/>
      <c r="C639" s="131" t="s">
        <v>1803</v>
      </c>
      <c r="D639" s="131" t="s">
        <v>253</v>
      </c>
      <c r="E639" s="132" t="s">
        <v>769</v>
      </c>
      <c r="F639" s="133" t="s">
        <v>770</v>
      </c>
      <c r="G639" s="134" t="s">
        <v>305</v>
      </c>
      <c r="H639" s="135">
        <v>20.626999999999999</v>
      </c>
      <c r="I639" s="136"/>
      <c r="J639" s="137">
        <f>ROUND(I639*H639,2)</f>
        <v>0</v>
      </c>
      <c r="K639" s="138"/>
      <c r="L639" s="31"/>
      <c r="M639" s="139" t="s">
        <v>20</v>
      </c>
      <c r="N639" s="140" t="s">
        <v>45</v>
      </c>
      <c r="P639" s="141">
        <f>O639*H639</f>
        <v>0</v>
      </c>
      <c r="Q639" s="141">
        <v>6.7000000000000002E-5</v>
      </c>
      <c r="R639" s="141">
        <f>Q639*H639</f>
        <v>1.382009E-3</v>
      </c>
      <c r="S639" s="141">
        <v>0</v>
      </c>
      <c r="T639" s="142">
        <f>S639*H639</f>
        <v>0</v>
      </c>
      <c r="AR639" s="143" t="s">
        <v>378</v>
      </c>
      <c r="AT639" s="143" t="s">
        <v>253</v>
      </c>
      <c r="AU639" s="143" t="s">
        <v>86</v>
      </c>
      <c r="AY639" s="16" t="s">
        <v>250</v>
      </c>
      <c r="BE639" s="144">
        <f>IF(N639="základní",J639,0)</f>
        <v>0</v>
      </c>
      <c r="BF639" s="144">
        <f>IF(N639="snížená",J639,0)</f>
        <v>0</v>
      </c>
      <c r="BG639" s="144">
        <f>IF(N639="zákl. přenesená",J639,0)</f>
        <v>0</v>
      </c>
      <c r="BH639" s="144">
        <f>IF(N639="sníž. přenesená",J639,0)</f>
        <v>0</v>
      </c>
      <c r="BI639" s="144">
        <f>IF(N639="nulová",J639,0)</f>
        <v>0</v>
      </c>
      <c r="BJ639" s="16" t="s">
        <v>86</v>
      </c>
      <c r="BK639" s="144">
        <f>ROUND(I639*H639,2)</f>
        <v>0</v>
      </c>
      <c r="BL639" s="16" t="s">
        <v>378</v>
      </c>
      <c r="BM639" s="143" t="s">
        <v>5168</v>
      </c>
    </row>
    <row r="640" spans="2:65" s="1" customFormat="1">
      <c r="B640" s="31"/>
      <c r="D640" s="145" t="s">
        <v>259</v>
      </c>
      <c r="F640" s="146" t="s">
        <v>772</v>
      </c>
      <c r="I640" s="147"/>
      <c r="L640" s="31"/>
      <c r="M640" s="148"/>
      <c r="T640" s="50"/>
      <c r="AT640" s="16" t="s">
        <v>259</v>
      </c>
      <c r="AU640" s="16" t="s">
        <v>86</v>
      </c>
    </row>
    <row r="641" spans="2:65" s="1" customFormat="1" ht="24.2" customHeight="1">
      <c r="B641" s="31"/>
      <c r="C641" s="131" t="s">
        <v>1805</v>
      </c>
      <c r="D641" s="131" t="s">
        <v>253</v>
      </c>
      <c r="E641" s="132" t="s">
        <v>774</v>
      </c>
      <c r="F641" s="133" t="s">
        <v>775</v>
      </c>
      <c r="G641" s="134" t="s">
        <v>305</v>
      </c>
      <c r="H641" s="135">
        <v>20.626999999999999</v>
      </c>
      <c r="I641" s="136"/>
      <c r="J641" s="137">
        <f>ROUND(I641*H641,2)</f>
        <v>0</v>
      </c>
      <c r="K641" s="138"/>
      <c r="L641" s="31"/>
      <c r="M641" s="139" t="s">
        <v>20</v>
      </c>
      <c r="N641" s="140" t="s">
        <v>45</v>
      </c>
      <c r="P641" s="141">
        <f>O641*H641</f>
        <v>0</v>
      </c>
      <c r="Q641" s="141">
        <v>0</v>
      </c>
      <c r="R641" s="141">
        <f>Q641*H641</f>
        <v>0</v>
      </c>
      <c r="S641" s="141">
        <v>0</v>
      </c>
      <c r="T641" s="142">
        <f>S641*H641</f>
        <v>0</v>
      </c>
      <c r="AR641" s="143" t="s">
        <v>378</v>
      </c>
      <c r="AT641" s="143" t="s">
        <v>253</v>
      </c>
      <c r="AU641" s="143" t="s">
        <v>86</v>
      </c>
      <c r="AY641" s="16" t="s">
        <v>250</v>
      </c>
      <c r="BE641" s="144">
        <f>IF(N641="základní",J641,0)</f>
        <v>0</v>
      </c>
      <c r="BF641" s="144">
        <f>IF(N641="snížená",J641,0)</f>
        <v>0</v>
      </c>
      <c r="BG641" s="144">
        <f>IF(N641="zákl. přenesená",J641,0)</f>
        <v>0</v>
      </c>
      <c r="BH641" s="144">
        <f>IF(N641="sníž. přenesená",J641,0)</f>
        <v>0</v>
      </c>
      <c r="BI641" s="144">
        <f>IF(N641="nulová",J641,0)</f>
        <v>0</v>
      </c>
      <c r="BJ641" s="16" t="s">
        <v>86</v>
      </c>
      <c r="BK641" s="144">
        <f>ROUND(I641*H641,2)</f>
        <v>0</v>
      </c>
      <c r="BL641" s="16" t="s">
        <v>378</v>
      </c>
      <c r="BM641" s="143" t="s">
        <v>5169</v>
      </c>
    </row>
    <row r="642" spans="2:65" s="1" customFormat="1">
      <c r="B642" s="31"/>
      <c r="D642" s="145" t="s">
        <v>259</v>
      </c>
      <c r="F642" s="146" t="s">
        <v>777</v>
      </c>
      <c r="I642" s="147"/>
      <c r="L642" s="31"/>
      <c r="M642" s="148"/>
      <c r="T642" s="50"/>
      <c r="AT642" s="16" t="s">
        <v>259</v>
      </c>
      <c r="AU642" s="16" t="s">
        <v>86</v>
      </c>
    </row>
    <row r="643" spans="2:65" s="1" customFormat="1" ht="24.2" customHeight="1">
      <c r="B643" s="31"/>
      <c r="C643" s="131" t="s">
        <v>1809</v>
      </c>
      <c r="D643" s="131" t="s">
        <v>253</v>
      </c>
      <c r="E643" s="132" t="s">
        <v>779</v>
      </c>
      <c r="F643" s="133" t="s">
        <v>780</v>
      </c>
      <c r="G643" s="134" t="s">
        <v>305</v>
      </c>
      <c r="H643" s="135">
        <v>20.626999999999999</v>
      </c>
      <c r="I643" s="136"/>
      <c r="J643" s="137">
        <f>ROUND(I643*H643,2)</f>
        <v>0</v>
      </c>
      <c r="K643" s="138"/>
      <c r="L643" s="31"/>
      <c r="M643" s="139" t="s">
        <v>20</v>
      </c>
      <c r="N643" s="140" t="s">
        <v>45</v>
      </c>
      <c r="P643" s="141">
        <f>O643*H643</f>
        <v>0</v>
      </c>
      <c r="Q643" s="141">
        <v>1.35E-4</v>
      </c>
      <c r="R643" s="141">
        <f>Q643*H643</f>
        <v>2.7846450000000001E-3</v>
      </c>
      <c r="S643" s="141">
        <v>0</v>
      </c>
      <c r="T643" s="142">
        <f>S643*H643</f>
        <v>0</v>
      </c>
      <c r="AR643" s="143" t="s">
        <v>378</v>
      </c>
      <c r="AT643" s="143" t="s">
        <v>253</v>
      </c>
      <c r="AU643" s="143" t="s">
        <v>86</v>
      </c>
      <c r="AY643" s="16" t="s">
        <v>250</v>
      </c>
      <c r="BE643" s="144">
        <f>IF(N643="základní",J643,0)</f>
        <v>0</v>
      </c>
      <c r="BF643" s="144">
        <f>IF(N643="snížená",J643,0)</f>
        <v>0</v>
      </c>
      <c r="BG643" s="144">
        <f>IF(N643="zákl. přenesená",J643,0)</f>
        <v>0</v>
      </c>
      <c r="BH643" s="144">
        <f>IF(N643="sníž. přenesená",J643,0)</f>
        <v>0</v>
      </c>
      <c r="BI643" s="144">
        <f>IF(N643="nulová",J643,0)</f>
        <v>0</v>
      </c>
      <c r="BJ643" s="16" t="s">
        <v>86</v>
      </c>
      <c r="BK643" s="144">
        <f>ROUND(I643*H643,2)</f>
        <v>0</v>
      </c>
      <c r="BL643" s="16" t="s">
        <v>378</v>
      </c>
      <c r="BM643" s="143" t="s">
        <v>5170</v>
      </c>
    </row>
    <row r="644" spans="2:65" s="1" customFormat="1">
      <c r="B644" s="31"/>
      <c r="D644" s="145" t="s">
        <v>259</v>
      </c>
      <c r="F644" s="146" t="s">
        <v>782</v>
      </c>
      <c r="I644" s="147"/>
      <c r="L644" s="31"/>
      <c r="M644" s="148"/>
      <c r="T644" s="50"/>
      <c r="AT644" s="16" t="s">
        <v>259</v>
      </c>
      <c r="AU644" s="16" t="s">
        <v>86</v>
      </c>
    </row>
    <row r="645" spans="2:65" s="12" customFormat="1">
      <c r="B645" s="149"/>
      <c r="D645" s="150" t="s">
        <v>261</v>
      </c>
      <c r="E645" s="151" t="s">
        <v>20</v>
      </c>
      <c r="F645" s="152" t="s">
        <v>5171</v>
      </c>
      <c r="H645" s="153">
        <v>9.6</v>
      </c>
      <c r="I645" s="154"/>
      <c r="L645" s="149"/>
      <c r="M645" s="155"/>
      <c r="T645" s="156"/>
      <c r="AT645" s="151" t="s">
        <v>261</v>
      </c>
      <c r="AU645" s="151" t="s">
        <v>86</v>
      </c>
      <c r="AV645" s="12" t="s">
        <v>86</v>
      </c>
      <c r="AW645" s="12" t="s">
        <v>34</v>
      </c>
      <c r="AX645" s="12" t="s">
        <v>73</v>
      </c>
      <c r="AY645" s="151" t="s">
        <v>250</v>
      </c>
    </row>
    <row r="646" spans="2:65" s="12" customFormat="1">
      <c r="B646" s="149"/>
      <c r="D646" s="150" t="s">
        <v>261</v>
      </c>
      <c r="E646" s="151" t="s">
        <v>20</v>
      </c>
      <c r="F646" s="152" t="s">
        <v>5172</v>
      </c>
      <c r="H646" s="153">
        <v>5.0999999999999996</v>
      </c>
      <c r="I646" s="154"/>
      <c r="L646" s="149"/>
      <c r="M646" s="155"/>
      <c r="T646" s="156"/>
      <c r="AT646" s="151" t="s">
        <v>261</v>
      </c>
      <c r="AU646" s="151" t="s">
        <v>86</v>
      </c>
      <c r="AV646" s="12" t="s">
        <v>86</v>
      </c>
      <c r="AW646" s="12" t="s">
        <v>34</v>
      </c>
      <c r="AX646" s="12" t="s">
        <v>73</v>
      </c>
      <c r="AY646" s="151" t="s">
        <v>250</v>
      </c>
    </row>
    <row r="647" spans="2:65" s="12" customFormat="1">
      <c r="B647" s="149"/>
      <c r="D647" s="150" t="s">
        <v>261</v>
      </c>
      <c r="E647" s="151" t="s">
        <v>20</v>
      </c>
      <c r="F647" s="152" t="s">
        <v>5173</v>
      </c>
      <c r="H647" s="153">
        <v>0.20499999999999999</v>
      </c>
      <c r="I647" s="154"/>
      <c r="L647" s="149"/>
      <c r="M647" s="155"/>
      <c r="T647" s="156"/>
      <c r="AT647" s="151" t="s">
        <v>261</v>
      </c>
      <c r="AU647" s="151" t="s">
        <v>86</v>
      </c>
      <c r="AV647" s="12" t="s">
        <v>86</v>
      </c>
      <c r="AW647" s="12" t="s">
        <v>34</v>
      </c>
      <c r="AX647" s="12" t="s">
        <v>73</v>
      </c>
      <c r="AY647" s="151" t="s">
        <v>250</v>
      </c>
    </row>
    <row r="648" spans="2:65" s="12" customFormat="1">
      <c r="B648" s="149"/>
      <c r="D648" s="150" t="s">
        <v>261</v>
      </c>
      <c r="E648" s="151" t="s">
        <v>20</v>
      </c>
      <c r="F648" s="152" t="s">
        <v>5174</v>
      </c>
      <c r="H648" s="153">
        <v>3.7120000000000002</v>
      </c>
      <c r="I648" s="154"/>
      <c r="L648" s="149"/>
      <c r="M648" s="155"/>
      <c r="T648" s="156"/>
      <c r="AT648" s="151" t="s">
        <v>261</v>
      </c>
      <c r="AU648" s="151" t="s">
        <v>86</v>
      </c>
      <c r="AV648" s="12" t="s">
        <v>86</v>
      </c>
      <c r="AW648" s="12" t="s">
        <v>34</v>
      </c>
      <c r="AX648" s="12" t="s">
        <v>73</v>
      </c>
      <c r="AY648" s="151" t="s">
        <v>250</v>
      </c>
    </row>
    <row r="649" spans="2:65" s="12" customFormat="1">
      <c r="B649" s="149"/>
      <c r="D649" s="150" t="s">
        <v>261</v>
      </c>
      <c r="E649" s="151" t="s">
        <v>20</v>
      </c>
      <c r="F649" s="152" t="s">
        <v>5175</v>
      </c>
      <c r="H649" s="153">
        <v>2.0099999999999998</v>
      </c>
      <c r="I649" s="154"/>
      <c r="L649" s="149"/>
      <c r="M649" s="155"/>
      <c r="T649" s="156"/>
      <c r="AT649" s="151" t="s">
        <v>261</v>
      </c>
      <c r="AU649" s="151" t="s">
        <v>86</v>
      </c>
      <c r="AV649" s="12" t="s">
        <v>86</v>
      </c>
      <c r="AW649" s="12" t="s">
        <v>34</v>
      </c>
      <c r="AX649" s="12" t="s">
        <v>73</v>
      </c>
      <c r="AY649" s="151" t="s">
        <v>250</v>
      </c>
    </row>
    <row r="650" spans="2:65" s="1" customFormat="1" ht="24.2" customHeight="1">
      <c r="B650" s="31"/>
      <c r="C650" s="131" t="s">
        <v>1811</v>
      </c>
      <c r="D650" s="131" t="s">
        <v>253</v>
      </c>
      <c r="E650" s="132" t="s">
        <v>793</v>
      </c>
      <c r="F650" s="133" t="s">
        <v>794</v>
      </c>
      <c r="G650" s="134" t="s">
        <v>305</v>
      </c>
      <c r="H650" s="135">
        <v>20.626999999999999</v>
      </c>
      <c r="I650" s="136"/>
      <c r="J650" s="137">
        <f>ROUND(I650*H650,2)</f>
        <v>0</v>
      </c>
      <c r="K650" s="138"/>
      <c r="L650" s="31"/>
      <c r="M650" s="139" t="s">
        <v>20</v>
      </c>
      <c r="N650" s="140" t="s">
        <v>45</v>
      </c>
      <c r="P650" s="141">
        <f>O650*H650</f>
        <v>0</v>
      </c>
      <c r="Q650" s="141">
        <v>1.2305000000000001E-4</v>
      </c>
      <c r="R650" s="141">
        <f>Q650*H650</f>
        <v>2.53815235E-3</v>
      </c>
      <c r="S650" s="141">
        <v>0</v>
      </c>
      <c r="T650" s="142">
        <f>S650*H650</f>
        <v>0</v>
      </c>
      <c r="AR650" s="143" t="s">
        <v>378</v>
      </c>
      <c r="AT650" s="143" t="s">
        <v>253</v>
      </c>
      <c r="AU650" s="143" t="s">
        <v>86</v>
      </c>
      <c r="AY650" s="16" t="s">
        <v>250</v>
      </c>
      <c r="BE650" s="144">
        <f>IF(N650="základní",J650,0)</f>
        <v>0</v>
      </c>
      <c r="BF650" s="144">
        <f>IF(N650="snížená",J650,0)</f>
        <v>0</v>
      </c>
      <c r="BG650" s="144">
        <f>IF(N650="zákl. přenesená",J650,0)</f>
        <v>0</v>
      </c>
      <c r="BH650" s="144">
        <f>IF(N650="sníž. přenesená",J650,0)</f>
        <v>0</v>
      </c>
      <c r="BI650" s="144">
        <f>IF(N650="nulová",J650,0)</f>
        <v>0</v>
      </c>
      <c r="BJ650" s="16" t="s">
        <v>86</v>
      </c>
      <c r="BK650" s="144">
        <f>ROUND(I650*H650,2)</f>
        <v>0</v>
      </c>
      <c r="BL650" s="16" t="s">
        <v>378</v>
      </c>
      <c r="BM650" s="143" t="s">
        <v>5176</v>
      </c>
    </row>
    <row r="651" spans="2:65" s="1" customFormat="1">
      <c r="B651" s="31"/>
      <c r="D651" s="145" t="s">
        <v>259</v>
      </c>
      <c r="F651" s="146" t="s">
        <v>796</v>
      </c>
      <c r="I651" s="147"/>
      <c r="L651" s="31"/>
      <c r="M651" s="148"/>
      <c r="T651" s="50"/>
      <c r="AT651" s="16" t="s">
        <v>259</v>
      </c>
      <c r="AU651" s="16" t="s">
        <v>86</v>
      </c>
    </row>
    <row r="652" spans="2:65" s="1" customFormat="1" ht="33" customHeight="1">
      <c r="B652" s="31"/>
      <c r="C652" s="131" t="s">
        <v>1815</v>
      </c>
      <c r="D652" s="131" t="s">
        <v>253</v>
      </c>
      <c r="E652" s="132" t="s">
        <v>3219</v>
      </c>
      <c r="F652" s="133" t="s">
        <v>3220</v>
      </c>
      <c r="G652" s="134" t="s">
        <v>305</v>
      </c>
      <c r="H652" s="135">
        <v>175.36</v>
      </c>
      <c r="I652" s="136"/>
      <c r="J652" s="137">
        <f>ROUND(I652*H652,2)</f>
        <v>0</v>
      </c>
      <c r="K652" s="138"/>
      <c r="L652" s="31"/>
      <c r="M652" s="139" t="s">
        <v>20</v>
      </c>
      <c r="N652" s="140" t="s">
        <v>45</v>
      </c>
      <c r="P652" s="141">
        <f>O652*H652</f>
        <v>0</v>
      </c>
      <c r="Q652" s="141">
        <v>3.0002000000000002E-3</v>
      </c>
      <c r="R652" s="141">
        <f>Q652*H652</f>
        <v>0.52611507200000007</v>
      </c>
      <c r="S652" s="141">
        <v>0</v>
      </c>
      <c r="T652" s="142">
        <f>S652*H652</f>
        <v>0</v>
      </c>
      <c r="AR652" s="143" t="s">
        <v>378</v>
      </c>
      <c r="AT652" s="143" t="s">
        <v>253</v>
      </c>
      <c r="AU652" s="143" t="s">
        <v>86</v>
      </c>
      <c r="AY652" s="16" t="s">
        <v>250</v>
      </c>
      <c r="BE652" s="144">
        <f>IF(N652="základní",J652,0)</f>
        <v>0</v>
      </c>
      <c r="BF652" s="144">
        <f>IF(N652="snížená",J652,0)</f>
        <v>0</v>
      </c>
      <c r="BG652" s="144">
        <f>IF(N652="zákl. přenesená",J652,0)</f>
        <v>0</v>
      </c>
      <c r="BH652" s="144">
        <f>IF(N652="sníž. přenesená",J652,0)</f>
        <v>0</v>
      </c>
      <c r="BI652" s="144">
        <f>IF(N652="nulová",J652,0)</f>
        <v>0</v>
      </c>
      <c r="BJ652" s="16" t="s">
        <v>86</v>
      </c>
      <c r="BK652" s="144">
        <f>ROUND(I652*H652,2)</f>
        <v>0</v>
      </c>
      <c r="BL652" s="16" t="s">
        <v>378</v>
      </c>
      <c r="BM652" s="143" t="s">
        <v>5177</v>
      </c>
    </row>
    <row r="653" spans="2:65" s="1" customFormat="1">
      <c r="B653" s="31"/>
      <c r="D653" s="145" t="s">
        <v>259</v>
      </c>
      <c r="F653" s="146" t="s">
        <v>3222</v>
      </c>
      <c r="I653" s="147"/>
      <c r="L653" s="31"/>
      <c r="M653" s="148"/>
      <c r="T653" s="50"/>
      <c r="AT653" s="16" t="s">
        <v>259</v>
      </c>
      <c r="AU653" s="16" t="s">
        <v>86</v>
      </c>
    </row>
    <row r="654" spans="2:65" s="13" customFormat="1">
      <c r="B654" s="157"/>
      <c r="D654" s="150" t="s">
        <v>261</v>
      </c>
      <c r="E654" s="158" t="s">
        <v>20</v>
      </c>
      <c r="F654" s="159" t="s">
        <v>2507</v>
      </c>
      <c r="H654" s="158" t="s">
        <v>20</v>
      </c>
      <c r="I654" s="160"/>
      <c r="L654" s="157"/>
      <c r="M654" s="161"/>
      <c r="T654" s="162"/>
      <c r="AT654" s="158" t="s">
        <v>261</v>
      </c>
      <c r="AU654" s="158" t="s">
        <v>86</v>
      </c>
      <c r="AV654" s="13" t="s">
        <v>80</v>
      </c>
      <c r="AW654" s="13" t="s">
        <v>34</v>
      </c>
      <c r="AX654" s="13" t="s">
        <v>73</v>
      </c>
      <c r="AY654" s="158" t="s">
        <v>250</v>
      </c>
    </row>
    <row r="655" spans="2:65" s="12" customFormat="1">
      <c r="B655" s="149"/>
      <c r="D655" s="150" t="s">
        <v>261</v>
      </c>
      <c r="E655" s="151" t="s">
        <v>20</v>
      </c>
      <c r="F655" s="152" t="s">
        <v>4820</v>
      </c>
      <c r="H655" s="153">
        <v>62.88</v>
      </c>
      <c r="I655" s="154"/>
      <c r="L655" s="149"/>
      <c r="M655" s="155"/>
      <c r="T655" s="156"/>
      <c r="AT655" s="151" t="s">
        <v>261</v>
      </c>
      <c r="AU655" s="151" t="s">
        <v>86</v>
      </c>
      <c r="AV655" s="12" t="s">
        <v>86</v>
      </c>
      <c r="AW655" s="12" t="s">
        <v>34</v>
      </c>
      <c r="AX655" s="12" t="s">
        <v>73</v>
      </c>
      <c r="AY655" s="151" t="s">
        <v>250</v>
      </c>
    </row>
    <row r="656" spans="2:65" s="12" customFormat="1">
      <c r="B656" s="149"/>
      <c r="D656" s="150" t="s">
        <v>261</v>
      </c>
      <c r="E656" s="151" t="s">
        <v>20</v>
      </c>
      <c r="F656" s="152" t="s">
        <v>4821</v>
      </c>
      <c r="H656" s="153">
        <v>102</v>
      </c>
      <c r="I656" s="154"/>
      <c r="L656" s="149"/>
      <c r="M656" s="155"/>
      <c r="T656" s="156"/>
      <c r="AT656" s="151" t="s">
        <v>261</v>
      </c>
      <c r="AU656" s="151" t="s">
        <v>86</v>
      </c>
      <c r="AV656" s="12" t="s">
        <v>86</v>
      </c>
      <c r="AW656" s="12" t="s">
        <v>34</v>
      </c>
      <c r="AX656" s="12" t="s">
        <v>73</v>
      </c>
      <c r="AY656" s="151" t="s">
        <v>250</v>
      </c>
    </row>
    <row r="657" spans="2:65" s="12" customFormat="1">
      <c r="B657" s="149"/>
      <c r="D657" s="150" t="s">
        <v>261</v>
      </c>
      <c r="E657" s="151" t="s">
        <v>20</v>
      </c>
      <c r="F657" s="152" t="s">
        <v>4822</v>
      </c>
      <c r="H657" s="153">
        <v>10.48</v>
      </c>
      <c r="I657" s="154"/>
      <c r="L657" s="149"/>
      <c r="M657" s="155"/>
      <c r="T657" s="156"/>
      <c r="AT657" s="151" t="s">
        <v>261</v>
      </c>
      <c r="AU657" s="151" t="s">
        <v>86</v>
      </c>
      <c r="AV657" s="12" t="s">
        <v>86</v>
      </c>
      <c r="AW657" s="12" t="s">
        <v>34</v>
      </c>
      <c r="AX657" s="12" t="s">
        <v>73</v>
      </c>
      <c r="AY657" s="151" t="s">
        <v>250</v>
      </c>
    </row>
    <row r="658" spans="2:65" s="1" customFormat="1" ht="24.2" customHeight="1">
      <c r="B658" s="31"/>
      <c r="C658" s="131" t="s">
        <v>1819</v>
      </c>
      <c r="D658" s="131" t="s">
        <v>253</v>
      </c>
      <c r="E658" s="132" t="s">
        <v>798</v>
      </c>
      <c r="F658" s="133" t="s">
        <v>799</v>
      </c>
      <c r="G658" s="134" t="s">
        <v>305</v>
      </c>
      <c r="H658" s="135">
        <v>4.0999999999999996</v>
      </c>
      <c r="I658" s="136"/>
      <c r="J658" s="137">
        <f>ROUND(I658*H658,2)</f>
        <v>0</v>
      </c>
      <c r="K658" s="138"/>
      <c r="L658" s="31"/>
      <c r="M658" s="139" t="s">
        <v>20</v>
      </c>
      <c r="N658" s="140" t="s">
        <v>45</v>
      </c>
      <c r="P658" s="141">
        <f>O658*H658</f>
        <v>0</v>
      </c>
      <c r="Q658" s="141">
        <v>0</v>
      </c>
      <c r="R658" s="141">
        <f>Q658*H658</f>
        <v>0</v>
      </c>
      <c r="S658" s="141">
        <v>0</v>
      </c>
      <c r="T658" s="142">
        <f>S658*H658</f>
        <v>0</v>
      </c>
      <c r="AR658" s="143" t="s">
        <v>378</v>
      </c>
      <c r="AT658" s="143" t="s">
        <v>253</v>
      </c>
      <c r="AU658" s="143" t="s">
        <v>86</v>
      </c>
      <c r="AY658" s="16" t="s">
        <v>250</v>
      </c>
      <c r="BE658" s="144">
        <f>IF(N658="základní",J658,0)</f>
        <v>0</v>
      </c>
      <c r="BF658" s="144">
        <f>IF(N658="snížená",J658,0)</f>
        <v>0</v>
      </c>
      <c r="BG658" s="144">
        <f>IF(N658="zákl. přenesená",J658,0)</f>
        <v>0</v>
      </c>
      <c r="BH658" s="144">
        <f>IF(N658="sníž. přenesená",J658,0)</f>
        <v>0</v>
      </c>
      <c r="BI658" s="144">
        <f>IF(N658="nulová",J658,0)</f>
        <v>0</v>
      </c>
      <c r="BJ658" s="16" t="s">
        <v>86</v>
      </c>
      <c r="BK658" s="144">
        <f>ROUND(I658*H658,2)</f>
        <v>0</v>
      </c>
      <c r="BL658" s="16" t="s">
        <v>378</v>
      </c>
      <c r="BM658" s="143" t="s">
        <v>5178</v>
      </c>
    </row>
    <row r="659" spans="2:65" s="1" customFormat="1">
      <c r="B659" s="31"/>
      <c r="D659" s="145" t="s">
        <v>259</v>
      </c>
      <c r="F659" s="146" t="s">
        <v>801</v>
      </c>
      <c r="I659" s="147"/>
      <c r="L659" s="31"/>
      <c r="M659" s="148"/>
      <c r="T659" s="50"/>
      <c r="AT659" s="16" t="s">
        <v>259</v>
      </c>
      <c r="AU659" s="16" t="s">
        <v>86</v>
      </c>
    </row>
    <row r="660" spans="2:65" s="12" customFormat="1">
      <c r="B660" s="149"/>
      <c r="D660" s="150" t="s">
        <v>261</v>
      </c>
      <c r="E660" s="151" t="s">
        <v>20</v>
      </c>
      <c r="F660" s="152" t="s">
        <v>4852</v>
      </c>
      <c r="H660" s="153">
        <v>4.0999999999999996</v>
      </c>
      <c r="I660" s="154"/>
      <c r="L660" s="149"/>
      <c r="M660" s="155"/>
      <c r="T660" s="156"/>
      <c r="AT660" s="151" t="s">
        <v>261</v>
      </c>
      <c r="AU660" s="151" t="s">
        <v>86</v>
      </c>
      <c r="AV660" s="12" t="s">
        <v>86</v>
      </c>
      <c r="AW660" s="12" t="s">
        <v>34</v>
      </c>
      <c r="AX660" s="12" t="s">
        <v>73</v>
      </c>
      <c r="AY660" s="151" t="s">
        <v>250</v>
      </c>
    </row>
    <row r="661" spans="2:65" s="1" customFormat="1" ht="33" customHeight="1">
      <c r="B661" s="31"/>
      <c r="C661" s="131" t="s">
        <v>1823</v>
      </c>
      <c r="D661" s="131" t="s">
        <v>253</v>
      </c>
      <c r="E661" s="132" t="s">
        <v>804</v>
      </c>
      <c r="F661" s="133" t="s">
        <v>805</v>
      </c>
      <c r="G661" s="134" t="s">
        <v>305</v>
      </c>
      <c r="H661" s="135">
        <v>4.0999999999999996</v>
      </c>
      <c r="I661" s="136"/>
      <c r="J661" s="137">
        <f>ROUND(I661*H661,2)</f>
        <v>0</v>
      </c>
      <c r="K661" s="138"/>
      <c r="L661" s="31"/>
      <c r="M661" s="139" t="s">
        <v>20</v>
      </c>
      <c r="N661" s="140" t="s">
        <v>45</v>
      </c>
      <c r="P661" s="141">
        <f>O661*H661</f>
        <v>0</v>
      </c>
      <c r="Q661" s="141">
        <v>4.7999999999999996E-3</v>
      </c>
      <c r="R661" s="141">
        <f>Q661*H661</f>
        <v>1.9679999999999996E-2</v>
      </c>
      <c r="S661" s="141">
        <v>0</v>
      </c>
      <c r="T661" s="142">
        <f>S661*H661</f>
        <v>0</v>
      </c>
      <c r="AR661" s="143" t="s">
        <v>378</v>
      </c>
      <c r="AT661" s="143" t="s">
        <v>253</v>
      </c>
      <c r="AU661" s="143" t="s">
        <v>86</v>
      </c>
      <c r="AY661" s="16" t="s">
        <v>250</v>
      </c>
      <c r="BE661" s="144">
        <f>IF(N661="základní",J661,0)</f>
        <v>0</v>
      </c>
      <c r="BF661" s="144">
        <f>IF(N661="snížená",J661,0)</f>
        <v>0</v>
      </c>
      <c r="BG661" s="144">
        <f>IF(N661="zákl. přenesená",J661,0)</f>
        <v>0</v>
      </c>
      <c r="BH661" s="144">
        <f>IF(N661="sníž. přenesená",J661,0)</f>
        <v>0</v>
      </c>
      <c r="BI661" s="144">
        <f>IF(N661="nulová",J661,0)</f>
        <v>0</v>
      </c>
      <c r="BJ661" s="16" t="s">
        <v>86</v>
      </c>
      <c r="BK661" s="144">
        <f>ROUND(I661*H661,2)</f>
        <v>0</v>
      </c>
      <c r="BL661" s="16" t="s">
        <v>378</v>
      </c>
      <c r="BM661" s="143" t="s">
        <v>5179</v>
      </c>
    </row>
    <row r="662" spans="2:65" s="1" customFormat="1">
      <c r="B662" s="31"/>
      <c r="D662" s="145" t="s">
        <v>259</v>
      </c>
      <c r="F662" s="146" t="s">
        <v>807</v>
      </c>
      <c r="I662" s="147"/>
      <c r="L662" s="31"/>
      <c r="M662" s="148"/>
      <c r="T662" s="50"/>
      <c r="AT662" s="16" t="s">
        <v>259</v>
      </c>
      <c r="AU662" s="16" t="s">
        <v>86</v>
      </c>
    </row>
    <row r="663" spans="2:65" s="1" customFormat="1" ht="24.2" customHeight="1">
      <c r="B663" s="31"/>
      <c r="C663" s="131" t="s">
        <v>1825</v>
      </c>
      <c r="D663" s="131" t="s">
        <v>253</v>
      </c>
      <c r="E663" s="132" t="s">
        <v>3227</v>
      </c>
      <c r="F663" s="133" t="s">
        <v>3228</v>
      </c>
      <c r="G663" s="134" t="s">
        <v>305</v>
      </c>
      <c r="H663" s="135">
        <v>4.0999999999999996</v>
      </c>
      <c r="I663" s="136"/>
      <c r="J663" s="137">
        <f>ROUND(I663*H663,2)</f>
        <v>0</v>
      </c>
      <c r="K663" s="138"/>
      <c r="L663" s="31"/>
      <c r="M663" s="139" t="s">
        <v>20</v>
      </c>
      <c r="N663" s="140" t="s">
        <v>45</v>
      </c>
      <c r="P663" s="141">
        <f>O663*H663</f>
        <v>0</v>
      </c>
      <c r="Q663" s="141">
        <v>2.432E-4</v>
      </c>
      <c r="R663" s="141">
        <f>Q663*H663</f>
        <v>9.9711999999999999E-4</v>
      </c>
      <c r="S663" s="141">
        <v>0</v>
      </c>
      <c r="T663" s="142">
        <f>S663*H663</f>
        <v>0</v>
      </c>
      <c r="AR663" s="143" t="s">
        <v>378</v>
      </c>
      <c r="AT663" s="143" t="s">
        <v>253</v>
      </c>
      <c r="AU663" s="143" t="s">
        <v>86</v>
      </c>
      <c r="AY663" s="16" t="s">
        <v>250</v>
      </c>
      <c r="BE663" s="144">
        <f>IF(N663="základní",J663,0)</f>
        <v>0</v>
      </c>
      <c r="BF663" s="144">
        <f>IF(N663="snížená",J663,0)</f>
        <v>0</v>
      </c>
      <c r="BG663" s="144">
        <f>IF(N663="zákl. přenesená",J663,0)</f>
        <v>0</v>
      </c>
      <c r="BH663" s="144">
        <f>IF(N663="sníž. přenesená",J663,0)</f>
        <v>0</v>
      </c>
      <c r="BI663" s="144">
        <f>IF(N663="nulová",J663,0)</f>
        <v>0</v>
      </c>
      <c r="BJ663" s="16" t="s">
        <v>86</v>
      </c>
      <c r="BK663" s="144">
        <f>ROUND(I663*H663,2)</f>
        <v>0</v>
      </c>
      <c r="BL663" s="16" t="s">
        <v>378</v>
      </c>
      <c r="BM663" s="143" t="s">
        <v>5180</v>
      </c>
    </row>
    <row r="664" spans="2:65" s="1" customFormat="1">
      <c r="B664" s="31"/>
      <c r="D664" s="145" t="s">
        <v>259</v>
      </c>
      <c r="F664" s="146" t="s">
        <v>3230</v>
      </c>
      <c r="I664" s="147"/>
      <c r="L664" s="31"/>
      <c r="M664" s="148"/>
      <c r="T664" s="50"/>
      <c r="AT664" s="16" t="s">
        <v>259</v>
      </c>
      <c r="AU664" s="16" t="s">
        <v>86</v>
      </c>
    </row>
    <row r="665" spans="2:65" s="11" customFormat="1" ht="22.9" customHeight="1">
      <c r="B665" s="119"/>
      <c r="D665" s="120" t="s">
        <v>72</v>
      </c>
      <c r="E665" s="129" t="s">
        <v>808</v>
      </c>
      <c r="F665" s="129" t="s">
        <v>809</v>
      </c>
      <c r="I665" s="122"/>
      <c r="J665" s="130">
        <f>BK665</f>
        <v>0</v>
      </c>
      <c r="L665" s="119"/>
      <c r="M665" s="124"/>
      <c r="P665" s="125">
        <f>SUM(P666:P766)</f>
        <v>0</v>
      </c>
      <c r="R665" s="125">
        <f>SUM(R666:R766)</f>
        <v>1.3871871895300001</v>
      </c>
      <c r="T665" s="126">
        <f>SUM(T666:T766)</f>
        <v>0.15980903000000002</v>
      </c>
      <c r="AR665" s="120" t="s">
        <v>86</v>
      </c>
      <c r="AT665" s="127" t="s">
        <v>72</v>
      </c>
      <c r="AU665" s="127" t="s">
        <v>80</v>
      </c>
      <c r="AY665" s="120" t="s">
        <v>250</v>
      </c>
      <c r="BK665" s="128">
        <f>SUM(BK666:BK766)</f>
        <v>0</v>
      </c>
    </row>
    <row r="666" spans="2:65" s="1" customFormat="1" ht="24.2" customHeight="1">
      <c r="B666" s="31"/>
      <c r="C666" s="131" t="s">
        <v>1830</v>
      </c>
      <c r="D666" s="131" t="s">
        <v>253</v>
      </c>
      <c r="E666" s="132" t="s">
        <v>811</v>
      </c>
      <c r="F666" s="133" t="s">
        <v>812</v>
      </c>
      <c r="G666" s="134" t="s">
        <v>305</v>
      </c>
      <c r="H666" s="135">
        <v>107.383</v>
      </c>
      <c r="I666" s="136"/>
      <c r="J666" s="137">
        <f>ROUND(I666*H666,2)</f>
        <v>0</v>
      </c>
      <c r="K666" s="138"/>
      <c r="L666" s="31"/>
      <c r="M666" s="139" t="s">
        <v>20</v>
      </c>
      <c r="N666" s="140" t="s">
        <v>45</v>
      </c>
      <c r="P666" s="141">
        <f>O666*H666</f>
        <v>0</v>
      </c>
      <c r="Q666" s="141">
        <v>2.08E-6</v>
      </c>
      <c r="R666" s="141">
        <f>Q666*H666</f>
        <v>2.2335663999999998E-4</v>
      </c>
      <c r="S666" s="141">
        <v>1.4999999999999999E-4</v>
      </c>
      <c r="T666" s="142">
        <f>S666*H666</f>
        <v>1.6107449999999999E-2</v>
      </c>
      <c r="AR666" s="143" t="s">
        <v>378</v>
      </c>
      <c r="AT666" s="143" t="s">
        <v>253</v>
      </c>
      <c r="AU666" s="143" t="s">
        <v>86</v>
      </c>
      <c r="AY666" s="16" t="s">
        <v>250</v>
      </c>
      <c r="BE666" s="144">
        <f>IF(N666="základní",J666,0)</f>
        <v>0</v>
      </c>
      <c r="BF666" s="144">
        <f>IF(N666="snížená",J666,0)</f>
        <v>0</v>
      </c>
      <c r="BG666" s="144">
        <f>IF(N666="zákl. přenesená",J666,0)</f>
        <v>0</v>
      </c>
      <c r="BH666" s="144">
        <f>IF(N666="sníž. přenesená",J666,0)</f>
        <v>0</v>
      </c>
      <c r="BI666" s="144">
        <f>IF(N666="nulová",J666,0)</f>
        <v>0</v>
      </c>
      <c r="BJ666" s="16" t="s">
        <v>86</v>
      </c>
      <c r="BK666" s="144">
        <f>ROUND(I666*H666,2)</f>
        <v>0</v>
      </c>
      <c r="BL666" s="16" t="s">
        <v>378</v>
      </c>
      <c r="BM666" s="143" t="s">
        <v>5181</v>
      </c>
    </row>
    <row r="667" spans="2:65" s="1" customFormat="1">
      <c r="B667" s="31"/>
      <c r="D667" s="145" t="s">
        <v>259</v>
      </c>
      <c r="F667" s="146" t="s">
        <v>814</v>
      </c>
      <c r="I667" s="147"/>
      <c r="L667" s="31"/>
      <c r="M667" s="148"/>
      <c r="T667" s="50"/>
      <c r="AT667" s="16" t="s">
        <v>259</v>
      </c>
      <c r="AU667" s="16" t="s">
        <v>86</v>
      </c>
    </row>
    <row r="668" spans="2:65" s="13" customFormat="1">
      <c r="B668" s="157"/>
      <c r="D668" s="150" t="s">
        <v>261</v>
      </c>
      <c r="E668" s="158" t="s">
        <v>20</v>
      </c>
      <c r="F668" s="159" t="s">
        <v>5182</v>
      </c>
      <c r="H668" s="158" t="s">
        <v>20</v>
      </c>
      <c r="I668" s="160"/>
      <c r="L668" s="157"/>
      <c r="M668" s="161"/>
      <c r="T668" s="162"/>
      <c r="AT668" s="158" t="s">
        <v>261</v>
      </c>
      <c r="AU668" s="158" t="s">
        <v>86</v>
      </c>
      <c r="AV668" s="13" t="s">
        <v>80</v>
      </c>
      <c r="AW668" s="13" t="s">
        <v>34</v>
      </c>
      <c r="AX668" s="13" t="s">
        <v>73</v>
      </c>
      <c r="AY668" s="158" t="s">
        <v>250</v>
      </c>
    </row>
    <row r="669" spans="2:65" s="12" customFormat="1">
      <c r="B669" s="149"/>
      <c r="D669" s="150" t="s">
        <v>261</v>
      </c>
      <c r="E669" s="151" t="s">
        <v>20</v>
      </c>
      <c r="F669" s="152" t="s">
        <v>5183</v>
      </c>
      <c r="H669" s="153">
        <v>59.3</v>
      </c>
      <c r="I669" s="154"/>
      <c r="L669" s="149"/>
      <c r="M669" s="155"/>
      <c r="T669" s="156"/>
      <c r="AT669" s="151" t="s">
        <v>261</v>
      </c>
      <c r="AU669" s="151" t="s">
        <v>86</v>
      </c>
      <c r="AV669" s="12" t="s">
        <v>86</v>
      </c>
      <c r="AW669" s="12" t="s">
        <v>34</v>
      </c>
      <c r="AX669" s="12" t="s">
        <v>73</v>
      </c>
      <c r="AY669" s="151" t="s">
        <v>250</v>
      </c>
    </row>
    <row r="670" spans="2:65" s="13" customFormat="1">
      <c r="B670" s="157"/>
      <c r="D670" s="150" t="s">
        <v>261</v>
      </c>
      <c r="E670" s="158" t="s">
        <v>20</v>
      </c>
      <c r="F670" s="159" t="s">
        <v>4815</v>
      </c>
      <c r="H670" s="158" t="s">
        <v>20</v>
      </c>
      <c r="I670" s="160"/>
      <c r="L670" s="157"/>
      <c r="M670" s="161"/>
      <c r="T670" s="162"/>
      <c r="AT670" s="158" t="s">
        <v>261</v>
      </c>
      <c r="AU670" s="158" t="s">
        <v>86</v>
      </c>
      <c r="AV670" s="13" t="s">
        <v>80</v>
      </c>
      <c r="AW670" s="13" t="s">
        <v>34</v>
      </c>
      <c r="AX670" s="13" t="s">
        <v>73</v>
      </c>
      <c r="AY670" s="158" t="s">
        <v>250</v>
      </c>
    </row>
    <row r="671" spans="2:65" s="12" customFormat="1">
      <c r="B671" s="149"/>
      <c r="D671" s="150" t="s">
        <v>261</v>
      </c>
      <c r="E671" s="151" t="s">
        <v>20</v>
      </c>
      <c r="F671" s="152" t="s">
        <v>4785</v>
      </c>
      <c r="H671" s="153">
        <v>3.4940000000000002</v>
      </c>
      <c r="I671" s="154"/>
      <c r="L671" s="149"/>
      <c r="M671" s="155"/>
      <c r="T671" s="156"/>
      <c r="AT671" s="151" t="s">
        <v>261</v>
      </c>
      <c r="AU671" s="151" t="s">
        <v>86</v>
      </c>
      <c r="AV671" s="12" t="s">
        <v>86</v>
      </c>
      <c r="AW671" s="12" t="s">
        <v>34</v>
      </c>
      <c r="AX671" s="12" t="s">
        <v>73</v>
      </c>
      <c r="AY671" s="151" t="s">
        <v>250</v>
      </c>
    </row>
    <row r="672" spans="2:65" s="12" customFormat="1">
      <c r="B672" s="149"/>
      <c r="D672" s="150" t="s">
        <v>261</v>
      </c>
      <c r="E672" s="151" t="s">
        <v>20</v>
      </c>
      <c r="F672" s="152" t="s">
        <v>4781</v>
      </c>
      <c r="H672" s="153">
        <v>0</v>
      </c>
      <c r="I672" s="154"/>
      <c r="L672" s="149"/>
      <c r="M672" s="155"/>
      <c r="T672" s="156"/>
      <c r="AT672" s="151" t="s">
        <v>261</v>
      </c>
      <c r="AU672" s="151" t="s">
        <v>86</v>
      </c>
      <c r="AV672" s="12" t="s">
        <v>86</v>
      </c>
      <c r="AW672" s="12" t="s">
        <v>34</v>
      </c>
      <c r="AX672" s="12" t="s">
        <v>73</v>
      </c>
      <c r="AY672" s="151" t="s">
        <v>250</v>
      </c>
    </row>
    <row r="673" spans="2:65" s="12" customFormat="1">
      <c r="B673" s="149"/>
      <c r="D673" s="150" t="s">
        <v>261</v>
      </c>
      <c r="E673" s="151" t="s">
        <v>20</v>
      </c>
      <c r="F673" s="152" t="s">
        <v>2447</v>
      </c>
      <c r="H673" s="153">
        <v>3.7250000000000001</v>
      </c>
      <c r="I673" s="154"/>
      <c r="L673" s="149"/>
      <c r="M673" s="155"/>
      <c r="T673" s="156"/>
      <c r="AT673" s="151" t="s">
        <v>261</v>
      </c>
      <c r="AU673" s="151" t="s">
        <v>86</v>
      </c>
      <c r="AV673" s="12" t="s">
        <v>86</v>
      </c>
      <c r="AW673" s="12" t="s">
        <v>34</v>
      </c>
      <c r="AX673" s="12" t="s">
        <v>73</v>
      </c>
      <c r="AY673" s="151" t="s">
        <v>250</v>
      </c>
    </row>
    <row r="674" spans="2:65" s="12" customFormat="1">
      <c r="B674" s="149"/>
      <c r="D674" s="150" t="s">
        <v>261</v>
      </c>
      <c r="E674" s="151" t="s">
        <v>20</v>
      </c>
      <c r="F674" s="152" t="s">
        <v>4786</v>
      </c>
      <c r="H674" s="153">
        <v>3.6829999999999998</v>
      </c>
      <c r="I674" s="154"/>
      <c r="L674" s="149"/>
      <c r="M674" s="155"/>
      <c r="T674" s="156"/>
      <c r="AT674" s="151" t="s">
        <v>261</v>
      </c>
      <c r="AU674" s="151" t="s">
        <v>86</v>
      </c>
      <c r="AV674" s="12" t="s">
        <v>86</v>
      </c>
      <c r="AW674" s="12" t="s">
        <v>34</v>
      </c>
      <c r="AX674" s="12" t="s">
        <v>73</v>
      </c>
      <c r="AY674" s="151" t="s">
        <v>250</v>
      </c>
    </row>
    <row r="675" spans="2:65" s="12" customFormat="1">
      <c r="B675" s="149"/>
      <c r="D675" s="150" t="s">
        <v>261</v>
      </c>
      <c r="E675" s="151" t="s">
        <v>20</v>
      </c>
      <c r="F675" s="152" t="s">
        <v>4787</v>
      </c>
      <c r="H675" s="153">
        <v>3.7040000000000002</v>
      </c>
      <c r="I675" s="154"/>
      <c r="L675" s="149"/>
      <c r="M675" s="155"/>
      <c r="T675" s="156"/>
      <c r="AT675" s="151" t="s">
        <v>261</v>
      </c>
      <c r="AU675" s="151" t="s">
        <v>86</v>
      </c>
      <c r="AV675" s="12" t="s">
        <v>86</v>
      </c>
      <c r="AW675" s="12" t="s">
        <v>34</v>
      </c>
      <c r="AX675" s="12" t="s">
        <v>73</v>
      </c>
      <c r="AY675" s="151" t="s">
        <v>250</v>
      </c>
    </row>
    <row r="676" spans="2:65" s="12" customFormat="1">
      <c r="B676" s="149"/>
      <c r="D676" s="150" t="s">
        <v>261</v>
      </c>
      <c r="E676" s="151" t="s">
        <v>20</v>
      </c>
      <c r="F676" s="152" t="s">
        <v>4788</v>
      </c>
      <c r="H676" s="153">
        <v>3.6829999999999998</v>
      </c>
      <c r="I676" s="154"/>
      <c r="L676" s="149"/>
      <c r="M676" s="155"/>
      <c r="T676" s="156"/>
      <c r="AT676" s="151" t="s">
        <v>261</v>
      </c>
      <c r="AU676" s="151" t="s">
        <v>86</v>
      </c>
      <c r="AV676" s="12" t="s">
        <v>86</v>
      </c>
      <c r="AW676" s="12" t="s">
        <v>34</v>
      </c>
      <c r="AX676" s="12" t="s">
        <v>73</v>
      </c>
      <c r="AY676" s="151" t="s">
        <v>250</v>
      </c>
    </row>
    <row r="677" spans="2:65" s="12" customFormat="1">
      <c r="B677" s="149"/>
      <c r="D677" s="150" t="s">
        <v>261</v>
      </c>
      <c r="E677" s="151" t="s">
        <v>20</v>
      </c>
      <c r="F677" s="152" t="s">
        <v>4789</v>
      </c>
      <c r="H677" s="153">
        <v>3.7040000000000002</v>
      </c>
      <c r="I677" s="154"/>
      <c r="L677" s="149"/>
      <c r="M677" s="155"/>
      <c r="T677" s="156"/>
      <c r="AT677" s="151" t="s">
        <v>261</v>
      </c>
      <c r="AU677" s="151" t="s">
        <v>86</v>
      </c>
      <c r="AV677" s="12" t="s">
        <v>86</v>
      </c>
      <c r="AW677" s="12" t="s">
        <v>34</v>
      </c>
      <c r="AX677" s="12" t="s">
        <v>73</v>
      </c>
      <c r="AY677" s="151" t="s">
        <v>250</v>
      </c>
    </row>
    <row r="678" spans="2:65" s="12" customFormat="1">
      <c r="B678" s="149"/>
      <c r="D678" s="150" t="s">
        <v>261</v>
      </c>
      <c r="E678" s="151" t="s">
        <v>20</v>
      </c>
      <c r="F678" s="152" t="s">
        <v>4790</v>
      </c>
      <c r="H678" s="153">
        <v>3.746</v>
      </c>
      <c r="I678" s="154"/>
      <c r="L678" s="149"/>
      <c r="M678" s="155"/>
      <c r="T678" s="156"/>
      <c r="AT678" s="151" t="s">
        <v>261</v>
      </c>
      <c r="AU678" s="151" t="s">
        <v>86</v>
      </c>
      <c r="AV678" s="12" t="s">
        <v>86</v>
      </c>
      <c r="AW678" s="12" t="s">
        <v>34</v>
      </c>
      <c r="AX678" s="12" t="s">
        <v>73</v>
      </c>
      <c r="AY678" s="151" t="s">
        <v>250</v>
      </c>
    </row>
    <row r="679" spans="2:65" s="13" customFormat="1">
      <c r="B679" s="157"/>
      <c r="D679" s="150" t="s">
        <v>261</v>
      </c>
      <c r="E679" s="158" t="s">
        <v>20</v>
      </c>
      <c r="F679" s="159" t="s">
        <v>2497</v>
      </c>
      <c r="H679" s="158" t="s">
        <v>20</v>
      </c>
      <c r="I679" s="160"/>
      <c r="L679" s="157"/>
      <c r="M679" s="161"/>
      <c r="T679" s="162"/>
      <c r="AT679" s="158" t="s">
        <v>261</v>
      </c>
      <c r="AU679" s="158" t="s">
        <v>86</v>
      </c>
      <c r="AV679" s="13" t="s">
        <v>80</v>
      </c>
      <c r="AW679" s="13" t="s">
        <v>34</v>
      </c>
      <c r="AX679" s="13" t="s">
        <v>73</v>
      </c>
      <c r="AY679" s="158" t="s">
        <v>250</v>
      </c>
    </row>
    <row r="680" spans="2:65" s="12" customFormat="1">
      <c r="B680" s="149"/>
      <c r="D680" s="150" t="s">
        <v>261</v>
      </c>
      <c r="E680" s="151" t="s">
        <v>20</v>
      </c>
      <c r="F680" s="152" t="s">
        <v>4816</v>
      </c>
      <c r="H680" s="153">
        <v>22.344000000000001</v>
      </c>
      <c r="I680" s="154"/>
      <c r="L680" s="149"/>
      <c r="M680" s="155"/>
      <c r="T680" s="156"/>
      <c r="AT680" s="151" t="s">
        <v>261</v>
      </c>
      <c r="AU680" s="151" t="s">
        <v>86</v>
      </c>
      <c r="AV680" s="12" t="s">
        <v>86</v>
      </c>
      <c r="AW680" s="12" t="s">
        <v>34</v>
      </c>
      <c r="AX680" s="12" t="s">
        <v>73</v>
      </c>
      <c r="AY680" s="151" t="s">
        <v>250</v>
      </c>
    </row>
    <row r="681" spans="2:65" s="1" customFormat="1" ht="24.2" customHeight="1">
      <c r="B681" s="31"/>
      <c r="C681" s="131" t="s">
        <v>1832</v>
      </c>
      <c r="D681" s="131" t="s">
        <v>253</v>
      </c>
      <c r="E681" s="132" t="s">
        <v>3235</v>
      </c>
      <c r="F681" s="133" t="s">
        <v>3236</v>
      </c>
      <c r="G681" s="134" t="s">
        <v>305</v>
      </c>
      <c r="H681" s="135">
        <v>218.303</v>
      </c>
      <c r="I681" s="136"/>
      <c r="J681" s="137">
        <f>ROUND(I681*H681,2)</f>
        <v>0</v>
      </c>
      <c r="K681" s="138"/>
      <c r="L681" s="31"/>
      <c r="M681" s="139" t="s">
        <v>20</v>
      </c>
      <c r="N681" s="140" t="s">
        <v>45</v>
      </c>
      <c r="P681" s="141">
        <f>O681*H681</f>
        <v>0</v>
      </c>
      <c r="Q681" s="141">
        <v>2.08E-6</v>
      </c>
      <c r="R681" s="141">
        <f>Q681*H681</f>
        <v>4.5407024000000001E-4</v>
      </c>
      <c r="S681" s="141">
        <v>1.4999999999999999E-4</v>
      </c>
      <c r="T681" s="142">
        <f>S681*H681</f>
        <v>3.2745449999999995E-2</v>
      </c>
      <c r="AR681" s="143" t="s">
        <v>378</v>
      </c>
      <c r="AT681" s="143" t="s">
        <v>253</v>
      </c>
      <c r="AU681" s="143" t="s">
        <v>86</v>
      </c>
      <c r="AY681" s="16" t="s">
        <v>250</v>
      </c>
      <c r="BE681" s="144">
        <f>IF(N681="základní",J681,0)</f>
        <v>0</v>
      </c>
      <c r="BF681" s="144">
        <f>IF(N681="snížená",J681,0)</f>
        <v>0</v>
      </c>
      <c r="BG681" s="144">
        <f>IF(N681="zákl. přenesená",J681,0)</f>
        <v>0</v>
      </c>
      <c r="BH681" s="144">
        <f>IF(N681="sníž. přenesená",J681,0)</f>
        <v>0</v>
      </c>
      <c r="BI681" s="144">
        <f>IF(N681="nulová",J681,0)</f>
        <v>0</v>
      </c>
      <c r="BJ681" s="16" t="s">
        <v>86</v>
      </c>
      <c r="BK681" s="144">
        <f>ROUND(I681*H681,2)</f>
        <v>0</v>
      </c>
      <c r="BL681" s="16" t="s">
        <v>378</v>
      </c>
      <c r="BM681" s="143" t="s">
        <v>5184</v>
      </c>
    </row>
    <row r="682" spans="2:65" s="1" customFormat="1">
      <c r="B682" s="31"/>
      <c r="D682" s="145" t="s">
        <v>259</v>
      </c>
      <c r="F682" s="146" t="s">
        <v>3238</v>
      </c>
      <c r="I682" s="147"/>
      <c r="L682" s="31"/>
      <c r="M682" s="148"/>
      <c r="T682" s="50"/>
      <c r="AT682" s="16" t="s">
        <v>259</v>
      </c>
      <c r="AU682" s="16" t="s">
        <v>86</v>
      </c>
    </row>
    <row r="683" spans="2:65" s="13" customFormat="1">
      <c r="B683" s="157"/>
      <c r="D683" s="150" t="s">
        <v>261</v>
      </c>
      <c r="E683" s="158" t="s">
        <v>20</v>
      </c>
      <c r="F683" s="159" t="s">
        <v>5182</v>
      </c>
      <c r="H683" s="158" t="s">
        <v>20</v>
      </c>
      <c r="I683" s="160"/>
      <c r="L683" s="157"/>
      <c r="M683" s="161"/>
      <c r="T683" s="162"/>
      <c r="AT683" s="158" t="s">
        <v>261</v>
      </c>
      <c r="AU683" s="158" t="s">
        <v>86</v>
      </c>
      <c r="AV683" s="13" t="s">
        <v>80</v>
      </c>
      <c r="AW683" s="13" t="s">
        <v>34</v>
      </c>
      <c r="AX683" s="13" t="s">
        <v>73</v>
      </c>
      <c r="AY683" s="158" t="s">
        <v>250</v>
      </c>
    </row>
    <row r="684" spans="2:65" s="13" customFormat="1">
      <c r="B684" s="157"/>
      <c r="D684" s="150" t="s">
        <v>261</v>
      </c>
      <c r="E684" s="158" t="s">
        <v>20</v>
      </c>
      <c r="F684" s="159" t="s">
        <v>5185</v>
      </c>
      <c r="H684" s="158" t="s">
        <v>20</v>
      </c>
      <c r="I684" s="160"/>
      <c r="L684" s="157"/>
      <c r="M684" s="161"/>
      <c r="T684" s="162"/>
      <c r="AT684" s="158" t="s">
        <v>261</v>
      </c>
      <c r="AU684" s="158" t="s">
        <v>86</v>
      </c>
      <c r="AV684" s="13" t="s">
        <v>80</v>
      </c>
      <c r="AW684" s="13" t="s">
        <v>34</v>
      </c>
      <c r="AX684" s="13" t="s">
        <v>73</v>
      </c>
      <c r="AY684" s="158" t="s">
        <v>250</v>
      </c>
    </row>
    <row r="685" spans="2:65" s="12" customFormat="1" ht="22.5">
      <c r="B685" s="149"/>
      <c r="D685" s="150" t="s">
        <v>261</v>
      </c>
      <c r="E685" s="151" t="s">
        <v>20</v>
      </c>
      <c r="F685" s="152" t="s">
        <v>5186</v>
      </c>
      <c r="H685" s="153">
        <v>235.3</v>
      </c>
      <c r="I685" s="154"/>
      <c r="L685" s="149"/>
      <c r="M685" s="155"/>
      <c r="T685" s="156"/>
      <c r="AT685" s="151" t="s">
        <v>261</v>
      </c>
      <c r="AU685" s="151" t="s">
        <v>86</v>
      </c>
      <c r="AV685" s="12" t="s">
        <v>86</v>
      </c>
      <c r="AW685" s="12" t="s">
        <v>34</v>
      </c>
      <c r="AX685" s="12" t="s">
        <v>73</v>
      </c>
      <c r="AY685" s="151" t="s">
        <v>250</v>
      </c>
    </row>
    <row r="686" spans="2:65" s="12" customFormat="1">
      <c r="B686" s="149"/>
      <c r="D686" s="150" t="s">
        <v>261</v>
      </c>
      <c r="E686" s="151" t="s">
        <v>20</v>
      </c>
      <c r="F686" s="152" t="s">
        <v>2518</v>
      </c>
      <c r="H686" s="153">
        <v>-16.997</v>
      </c>
      <c r="I686" s="154"/>
      <c r="L686" s="149"/>
      <c r="M686" s="155"/>
      <c r="T686" s="156"/>
      <c r="AT686" s="151" t="s">
        <v>261</v>
      </c>
      <c r="AU686" s="151" t="s">
        <v>86</v>
      </c>
      <c r="AV686" s="12" t="s">
        <v>86</v>
      </c>
      <c r="AW686" s="12" t="s">
        <v>34</v>
      </c>
      <c r="AX686" s="12" t="s">
        <v>73</v>
      </c>
      <c r="AY686" s="151" t="s">
        <v>250</v>
      </c>
    </row>
    <row r="687" spans="2:65" s="1" customFormat="1" ht="16.5" customHeight="1">
      <c r="B687" s="31"/>
      <c r="C687" s="131" t="s">
        <v>1836</v>
      </c>
      <c r="D687" s="131" t="s">
        <v>253</v>
      </c>
      <c r="E687" s="132" t="s">
        <v>819</v>
      </c>
      <c r="F687" s="133" t="s">
        <v>820</v>
      </c>
      <c r="G687" s="134" t="s">
        <v>305</v>
      </c>
      <c r="H687" s="135">
        <v>135.643</v>
      </c>
      <c r="I687" s="136"/>
      <c r="J687" s="137">
        <f>ROUND(I687*H687,2)</f>
        <v>0</v>
      </c>
      <c r="K687" s="138"/>
      <c r="L687" s="31"/>
      <c r="M687" s="139" t="s">
        <v>20</v>
      </c>
      <c r="N687" s="140" t="s">
        <v>45</v>
      </c>
      <c r="P687" s="141">
        <f>O687*H687</f>
        <v>0</v>
      </c>
      <c r="Q687" s="141">
        <v>1E-3</v>
      </c>
      <c r="R687" s="141">
        <f>Q687*H687</f>
        <v>0.13564300000000001</v>
      </c>
      <c r="S687" s="141">
        <v>3.1E-4</v>
      </c>
      <c r="T687" s="142">
        <f>S687*H687</f>
        <v>4.2049330000000003E-2</v>
      </c>
      <c r="AR687" s="143" t="s">
        <v>378</v>
      </c>
      <c r="AT687" s="143" t="s">
        <v>253</v>
      </c>
      <c r="AU687" s="143" t="s">
        <v>86</v>
      </c>
      <c r="AY687" s="16" t="s">
        <v>250</v>
      </c>
      <c r="BE687" s="144">
        <f>IF(N687="základní",J687,0)</f>
        <v>0</v>
      </c>
      <c r="BF687" s="144">
        <f>IF(N687="snížená",J687,0)</f>
        <v>0</v>
      </c>
      <c r="BG687" s="144">
        <f>IF(N687="zákl. přenesená",J687,0)</f>
        <v>0</v>
      </c>
      <c r="BH687" s="144">
        <f>IF(N687="sníž. přenesená",J687,0)</f>
        <v>0</v>
      </c>
      <c r="BI687" s="144">
        <f>IF(N687="nulová",J687,0)</f>
        <v>0</v>
      </c>
      <c r="BJ687" s="16" t="s">
        <v>86</v>
      </c>
      <c r="BK687" s="144">
        <f>ROUND(I687*H687,2)</f>
        <v>0</v>
      </c>
      <c r="BL687" s="16" t="s">
        <v>378</v>
      </c>
      <c r="BM687" s="143" t="s">
        <v>5187</v>
      </c>
    </row>
    <row r="688" spans="2:65" s="1" customFormat="1">
      <c r="B688" s="31"/>
      <c r="D688" s="145" t="s">
        <v>259</v>
      </c>
      <c r="F688" s="146" t="s">
        <v>822</v>
      </c>
      <c r="I688" s="147"/>
      <c r="L688" s="31"/>
      <c r="M688" s="148"/>
      <c r="T688" s="50"/>
      <c r="AT688" s="16" t="s">
        <v>259</v>
      </c>
      <c r="AU688" s="16" t="s">
        <v>86</v>
      </c>
    </row>
    <row r="689" spans="2:65" s="13" customFormat="1">
      <c r="B689" s="157"/>
      <c r="D689" s="150" t="s">
        <v>261</v>
      </c>
      <c r="E689" s="158" t="s">
        <v>20</v>
      </c>
      <c r="F689" s="159" t="s">
        <v>4824</v>
      </c>
      <c r="H689" s="158" t="s">
        <v>20</v>
      </c>
      <c r="I689" s="160"/>
      <c r="L689" s="157"/>
      <c r="M689" s="161"/>
      <c r="T689" s="162"/>
      <c r="AT689" s="158" t="s">
        <v>261</v>
      </c>
      <c r="AU689" s="158" t="s">
        <v>86</v>
      </c>
      <c r="AV689" s="13" t="s">
        <v>80</v>
      </c>
      <c r="AW689" s="13" t="s">
        <v>34</v>
      </c>
      <c r="AX689" s="13" t="s">
        <v>73</v>
      </c>
      <c r="AY689" s="158" t="s">
        <v>250</v>
      </c>
    </row>
    <row r="690" spans="2:65" s="12" customFormat="1" ht="22.5">
      <c r="B690" s="149"/>
      <c r="D690" s="150" t="s">
        <v>261</v>
      </c>
      <c r="E690" s="151" t="s">
        <v>20</v>
      </c>
      <c r="F690" s="152" t="s">
        <v>4825</v>
      </c>
      <c r="H690" s="153">
        <v>52.674999999999997</v>
      </c>
      <c r="I690" s="154"/>
      <c r="L690" s="149"/>
      <c r="M690" s="155"/>
      <c r="T690" s="156"/>
      <c r="AT690" s="151" t="s">
        <v>261</v>
      </c>
      <c r="AU690" s="151" t="s">
        <v>86</v>
      </c>
      <c r="AV690" s="12" t="s">
        <v>86</v>
      </c>
      <c r="AW690" s="12" t="s">
        <v>34</v>
      </c>
      <c r="AX690" s="12" t="s">
        <v>73</v>
      </c>
      <c r="AY690" s="151" t="s">
        <v>250</v>
      </c>
    </row>
    <row r="691" spans="2:65" s="13" customFormat="1">
      <c r="B691" s="157"/>
      <c r="D691" s="150" t="s">
        <v>261</v>
      </c>
      <c r="E691" s="158" t="s">
        <v>20</v>
      </c>
      <c r="F691" s="159" t="s">
        <v>4827</v>
      </c>
      <c r="H691" s="158" t="s">
        <v>20</v>
      </c>
      <c r="I691" s="160"/>
      <c r="L691" s="157"/>
      <c r="M691" s="161"/>
      <c r="T691" s="162"/>
      <c r="AT691" s="158" t="s">
        <v>261</v>
      </c>
      <c r="AU691" s="158" t="s">
        <v>86</v>
      </c>
      <c r="AV691" s="13" t="s">
        <v>80</v>
      </c>
      <c r="AW691" s="13" t="s">
        <v>34</v>
      </c>
      <c r="AX691" s="13" t="s">
        <v>73</v>
      </c>
      <c r="AY691" s="158" t="s">
        <v>250</v>
      </c>
    </row>
    <row r="692" spans="2:65" s="12" customFormat="1">
      <c r="B692" s="149"/>
      <c r="D692" s="150" t="s">
        <v>261</v>
      </c>
      <c r="E692" s="151" t="s">
        <v>20</v>
      </c>
      <c r="F692" s="152" t="s">
        <v>4828</v>
      </c>
      <c r="H692" s="153">
        <v>9.1319999999999997</v>
      </c>
      <c r="I692" s="154"/>
      <c r="L692" s="149"/>
      <c r="M692" s="155"/>
      <c r="T692" s="156"/>
      <c r="AT692" s="151" t="s">
        <v>261</v>
      </c>
      <c r="AU692" s="151" t="s">
        <v>86</v>
      </c>
      <c r="AV692" s="12" t="s">
        <v>86</v>
      </c>
      <c r="AW692" s="12" t="s">
        <v>34</v>
      </c>
      <c r="AX692" s="12" t="s">
        <v>73</v>
      </c>
      <c r="AY692" s="151" t="s">
        <v>250</v>
      </c>
    </row>
    <row r="693" spans="2:65" s="12" customFormat="1">
      <c r="B693" s="149"/>
      <c r="D693" s="150" t="s">
        <v>261</v>
      </c>
      <c r="E693" s="151" t="s">
        <v>20</v>
      </c>
      <c r="F693" s="152" t="s">
        <v>4830</v>
      </c>
      <c r="H693" s="153">
        <v>73.835999999999999</v>
      </c>
      <c r="I693" s="154"/>
      <c r="L693" s="149"/>
      <c r="M693" s="155"/>
      <c r="T693" s="156"/>
      <c r="AT693" s="151" t="s">
        <v>261</v>
      </c>
      <c r="AU693" s="151" t="s">
        <v>86</v>
      </c>
      <c r="AV693" s="12" t="s">
        <v>86</v>
      </c>
      <c r="AW693" s="12" t="s">
        <v>34</v>
      </c>
      <c r="AX693" s="12" t="s">
        <v>73</v>
      </c>
      <c r="AY693" s="151" t="s">
        <v>250</v>
      </c>
    </row>
    <row r="694" spans="2:65" s="1" customFormat="1" ht="24.2" customHeight="1">
      <c r="B694" s="31"/>
      <c r="C694" s="131" t="s">
        <v>1840</v>
      </c>
      <c r="D694" s="131" t="s">
        <v>253</v>
      </c>
      <c r="E694" s="132" t="s">
        <v>3248</v>
      </c>
      <c r="F694" s="133" t="s">
        <v>3249</v>
      </c>
      <c r="G694" s="134" t="s">
        <v>305</v>
      </c>
      <c r="H694" s="135">
        <v>222.28</v>
      </c>
      <c r="I694" s="136"/>
      <c r="J694" s="137">
        <f>ROUND(I694*H694,2)</f>
        <v>0</v>
      </c>
      <c r="K694" s="138"/>
      <c r="L694" s="31"/>
      <c r="M694" s="139" t="s">
        <v>20</v>
      </c>
      <c r="N694" s="140" t="s">
        <v>45</v>
      </c>
      <c r="P694" s="141">
        <f>O694*H694</f>
        <v>0</v>
      </c>
      <c r="Q694" s="141">
        <v>1E-3</v>
      </c>
      <c r="R694" s="141">
        <f>Q694*H694</f>
        <v>0.22228000000000001</v>
      </c>
      <c r="S694" s="141">
        <v>3.1E-4</v>
      </c>
      <c r="T694" s="142">
        <f>S694*H694</f>
        <v>6.8906800000000004E-2</v>
      </c>
      <c r="AR694" s="143" t="s">
        <v>378</v>
      </c>
      <c r="AT694" s="143" t="s">
        <v>253</v>
      </c>
      <c r="AU694" s="143" t="s">
        <v>86</v>
      </c>
      <c r="AY694" s="16" t="s">
        <v>250</v>
      </c>
      <c r="BE694" s="144">
        <f>IF(N694="základní",J694,0)</f>
        <v>0</v>
      </c>
      <c r="BF694" s="144">
        <f>IF(N694="snížená",J694,0)</f>
        <v>0</v>
      </c>
      <c r="BG694" s="144">
        <f>IF(N694="zákl. přenesená",J694,0)</f>
        <v>0</v>
      </c>
      <c r="BH694" s="144">
        <f>IF(N694="sníž. přenesená",J694,0)</f>
        <v>0</v>
      </c>
      <c r="BI694" s="144">
        <f>IF(N694="nulová",J694,0)</f>
        <v>0</v>
      </c>
      <c r="BJ694" s="16" t="s">
        <v>86</v>
      </c>
      <c r="BK694" s="144">
        <f>ROUND(I694*H694,2)</f>
        <v>0</v>
      </c>
      <c r="BL694" s="16" t="s">
        <v>378</v>
      </c>
      <c r="BM694" s="143" t="s">
        <v>5188</v>
      </c>
    </row>
    <row r="695" spans="2:65" s="1" customFormat="1">
      <c r="B695" s="31"/>
      <c r="D695" s="145" t="s">
        <v>259</v>
      </c>
      <c r="F695" s="146" t="s">
        <v>3251</v>
      </c>
      <c r="I695" s="147"/>
      <c r="L695" s="31"/>
      <c r="M695" s="148"/>
      <c r="T695" s="50"/>
      <c r="AT695" s="16" t="s">
        <v>259</v>
      </c>
      <c r="AU695" s="16" t="s">
        <v>86</v>
      </c>
    </row>
    <row r="696" spans="2:65" s="12" customFormat="1">
      <c r="B696" s="149"/>
      <c r="D696" s="150" t="s">
        <v>261</v>
      </c>
      <c r="E696" s="151" t="s">
        <v>20</v>
      </c>
      <c r="F696" s="152" t="s">
        <v>5189</v>
      </c>
      <c r="H696" s="153">
        <v>73.759</v>
      </c>
      <c r="I696" s="154"/>
      <c r="L696" s="149"/>
      <c r="M696" s="155"/>
      <c r="T696" s="156"/>
      <c r="AT696" s="151" t="s">
        <v>261</v>
      </c>
      <c r="AU696" s="151" t="s">
        <v>86</v>
      </c>
      <c r="AV696" s="12" t="s">
        <v>86</v>
      </c>
      <c r="AW696" s="12" t="s">
        <v>34</v>
      </c>
      <c r="AX696" s="12" t="s">
        <v>73</v>
      </c>
      <c r="AY696" s="151" t="s">
        <v>250</v>
      </c>
    </row>
    <row r="697" spans="2:65" s="12" customFormat="1">
      <c r="B697" s="149"/>
      <c r="D697" s="150" t="s">
        <v>261</v>
      </c>
      <c r="E697" s="151" t="s">
        <v>20</v>
      </c>
      <c r="F697" s="152" t="s">
        <v>5190</v>
      </c>
      <c r="H697" s="153">
        <v>25.186</v>
      </c>
      <c r="I697" s="154"/>
      <c r="L697" s="149"/>
      <c r="M697" s="155"/>
      <c r="T697" s="156"/>
      <c r="AT697" s="151" t="s">
        <v>261</v>
      </c>
      <c r="AU697" s="151" t="s">
        <v>86</v>
      </c>
      <c r="AV697" s="12" t="s">
        <v>86</v>
      </c>
      <c r="AW697" s="12" t="s">
        <v>34</v>
      </c>
      <c r="AX697" s="12" t="s">
        <v>73</v>
      </c>
      <c r="AY697" s="151" t="s">
        <v>250</v>
      </c>
    </row>
    <row r="698" spans="2:65" s="12" customFormat="1">
      <c r="B698" s="149"/>
      <c r="D698" s="150" t="s">
        <v>261</v>
      </c>
      <c r="E698" s="151" t="s">
        <v>20</v>
      </c>
      <c r="F698" s="152" t="s">
        <v>5191</v>
      </c>
      <c r="H698" s="153">
        <v>109.2</v>
      </c>
      <c r="I698" s="154"/>
      <c r="L698" s="149"/>
      <c r="M698" s="155"/>
      <c r="T698" s="156"/>
      <c r="AT698" s="151" t="s">
        <v>261</v>
      </c>
      <c r="AU698" s="151" t="s">
        <v>86</v>
      </c>
      <c r="AV698" s="12" t="s">
        <v>86</v>
      </c>
      <c r="AW698" s="12" t="s">
        <v>34</v>
      </c>
      <c r="AX698" s="12" t="s">
        <v>73</v>
      </c>
      <c r="AY698" s="151" t="s">
        <v>250</v>
      </c>
    </row>
    <row r="699" spans="2:65" s="12" customFormat="1">
      <c r="B699" s="149"/>
      <c r="D699" s="150" t="s">
        <v>261</v>
      </c>
      <c r="E699" s="151" t="s">
        <v>20</v>
      </c>
      <c r="F699" s="152" t="s">
        <v>5192</v>
      </c>
      <c r="H699" s="153">
        <v>14.135</v>
      </c>
      <c r="I699" s="154"/>
      <c r="L699" s="149"/>
      <c r="M699" s="155"/>
      <c r="T699" s="156"/>
      <c r="AT699" s="151" t="s">
        <v>261</v>
      </c>
      <c r="AU699" s="151" t="s">
        <v>86</v>
      </c>
      <c r="AV699" s="12" t="s">
        <v>86</v>
      </c>
      <c r="AW699" s="12" t="s">
        <v>34</v>
      </c>
      <c r="AX699" s="12" t="s">
        <v>73</v>
      </c>
      <c r="AY699" s="151" t="s">
        <v>250</v>
      </c>
    </row>
    <row r="700" spans="2:65" s="1" customFormat="1" ht="24.2" customHeight="1">
      <c r="B700" s="31"/>
      <c r="C700" s="131" t="s">
        <v>1842</v>
      </c>
      <c r="D700" s="131" t="s">
        <v>253</v>
      </c>
      <c r="E700" s="132" t="s">
        <v>825</v>
      </c>
      <c r="F700" s="133" t="s">
        <v>826</v>
      </c>
      <c r="G700" s="134" t="s">
        <v>305</v>
      </c>
      <c r="H700" s="135">
        <v>135.643</v>
      </c>
      <c r="I700" s="136"/>
      <c r="J700" s="137">
        <f>ROUND(I700*H700,2)</f>
        <v>0</v>
      </c>
      <c r="K700" s="138"/>
      <c r="L700" s="31"/>
      <c r="M700" s="139" t="s">
        <v>20</v>
      </c>
      <c r="N700" s="140" t="s">
        <v>45</v>
      </c>
      <c r="P700" s="141">
        <f>O700*H700</f>
        <v>0</v>
      </c>
      <c r="Q700" s="141">
        <v>0</v>
      </c>
      <c r="R700" s="141">
        <f>Q700*H700</f>
        <v>0</v>
      </c>
      <c r="S700" s="141">
        <v>0</v>
      </c>
      <c r="T700" s="142">
        <f>S700*H700</f>
        <v>0</v>
      </c>
      <c r="AR700" s="143" t="s">
        <v>378</v>
      </c>
      <c r="AT700" s="143" t="s">
        <v>253</v>
      </c>
      <c r="AU700" s="143" t="s">
        <v>86</v>
      </c>
      <c r="AY700" s="16" t="s">
        <v>250</v>
      </c>
      <c r="BE700" s="144">
        <f>IF(N700="základní",J700,0)</f>
        <v>0</v>
      </c>
      <c r="BF700" s="144">
        <f>IF(N700="snížená",J700,0)</f>
        <v>0</v>
      </c>
      <c r="BG700" s="144">
        <f>IF(N700="zákl. přenesená",J700,0)</f>
        <v>0</v>
      </c>
      <c r="BH700" s="144">
        <f>IF(N700="sníž. přenesená",J700,0)</f>
        <v>0</v>
      </c>
      <c r="BI700" s="144">
        <f>IF(N700="nulová",J700,0)</f>
        <v>0</v>
      </c>
      <c r="BJ700" s="16" t="s">
        <v>86</v>
      </c>
      <c r="BK700" s="144">
        <f>ROUND(I700*H700,2)</f>
        <v>0</v>
      </c>
      <c r="BL700" s="16" t="s">
        <v>378</v>
      </c>
      <c r="BM700" s="143" t="s">
        <v>5193</v>
      </c>
    </row>
    <row r="701" spans="2:65" s="1" customFormat="1">
      <c r="B701" s="31"/>
      <c r="D701" s="145" t="s">
        <v>259</v>
      </c>
      <c r="F701" s="146" t="s">
        <v>828</v>
      </c>
      <c r="I701" s="147"/>
      <c r="L701" s="31"/>
      <c r="M701" s="148"/>
      <c r="T701" s="50"/>
      <c r="AT701" s="16" t="s">
        <v>259</v>
      </c>
      <c r="AU701" s="16" t="s">
        <v>86</v>
      </c>
    </row>
    <row r="702" spans="2:65" s="1" customFormat="1" ht="24.2" customHeight="1">
      <c r="B702" s="31"/>
      <c r="C702" s="131" t="s">
        <v>1846</v>
      </c>
      <c r="D702" s="131" t="s">
        <v>253</v>
      </c>
      <c r="E702" s="132" t="s">
        <v>3260</v>
      </c>
      <c r="F702" s="133" t="s">
        <v>3261</v>
      </c>
      <c r="G702" s="134" t="s">
        <v>305</v>
      </c>
      <c r="H702" s="135">
        <v>222.28</v>
      </c>
      <c r="I702" s="136"/>
      <c r="J702" s="137">
        <f>ROUND(I702*H702,2)</f>
        <v>0</v>
      </c>
      <c r="K702" s="138"/>
      <c r="L702" s="31"/>
      <c r="M702" s="139" t="s">
        <v>20</v>
      </c>
      <c r="N702" s="140" t="s">
        <v>45</v>
      </c>
      <c r="P702" s="141">
        <f>O702*H702</f>
        <v>0</v>
      </c>
      <c r="Q702" s="141">
        <v>0</v>
      </c>
      <c r="R702" s="141">
        <f>Q702*H702</f>
        <v>0</v>
      </c>
      <c r="S702" s="141">
        <v>0</v>
      </c>
      <c r="T702" s="142">
        <f>S702*H702</f>
        <v>0</v>
      </c>
      <c r="AR702" s="143" t="s">
        <v>378</v>
      </c>
      <c r="AT702" s="143" t="s">
        <v>253</v>
      </c>
      <c r="AU702" s="143" t="s">
        <v>86</v>
      </c>
      <c r="AY702" s="16" t="s">
        <v>250</v>
      </c>
      <c r="BE702" s="144">
        <f>IF(N702="základní",J702,0)</f>
        <v>0</v>
      </c>
      <c r="BF702" s="144">
        <f>IF(N702="snížená",J702,0)</f>
        <v>0</v>
      </c>
      <c r="BG702" s="144">
        <f>IF(N702="zákl. přenesená",J702,0)</f>
        <v>0</v>
      </c>
      <c r="BH702" s="144">
        <f>IF(N702="sníž. přenesená",J702,0)</f>
        <v>0</v>
      </c>
      <c r="BI702" s="144">
        <f>IF(N702="nulová",J702,0)</f>
        <v>0</v>
      </c>
      <c r="BJ702" s="16" t="s">
        <v>86</v>
      </c>
      <c r="BK702" s="144">
        <f>ROUND(I702*H702,2)</f>
        <v>0</v>
      </c>
      <c r="BL702" s="16" t="s">
        <v>378</v>
      </c>
      <c r="BM702" s="143" t="s">
        <v>5194</v>
      </c>
    </row>
    <row r="703" spans="2:65" s="1" customFormat="1">
      <c r="B703" s="31"/>
      <c r="D703" s="145" t="s">
        <v>259</v>
      </c>
      <c r="F703" s="146" t="s">
        <v>3263</v>
      </c>
      <c r="I703" s="147"/>
      <c r="L703" s="31"/>
      <c r="M703" s="148"/>
      <c r="T703" s="50"/>
      <c r="AT703" s="16" t="s">
        <v>259</v>
      </c>
      <c r="AU703" s="16" t="s">
        <v>86</v>
      </c>
    </row>
    <row r="704" spans="2:65" s="1" customFormat="1" ht="33" customHeight="1">
      <c r="B704" s="31"/>
      <c r="C704" s="131" t="s">
        <v>1848</v>
      </c>
      <c r="D704" s="131" t="s">
        <v>253</v>
      </c>
      <c r="E704" s="132" t="s">
        <v>830</v>
      </c>
      <c r="F704" s="133" t="s">
        <v>831</v>
      </c>
      <c r="G704" s="134" t="s">
        <v>305</v>
      </c>
      <c r="H704" s="135">
        <v>107.383</v>
      </c>
      <c r="I704" s="136"/>
      <c r="J704" s="137">
        <f>ROUND(I704*H704,2)</f>
        <v>0</v>
      </c>
      <c r="K704" s="138"/>
      <c r="L704" s="31"/>
      <c r="M704" s="139" t="s">
        <v>20</v>
      </c>
      <c r="N704" s="140" t="s">
        <v>45</v>
      </c>
      <c r="P704" s="141">
        <f>O704*H704</f>
        <v>0</v>
      </c>
      <c r="Q704" s="141">
        <v>2.0000000000000001E-4</v>
      </c>
      <c r="R704" s="141">
        <f>Q704*H704</f>
        <v>2.1476599999999998E-2</v>
      </c>
      <c r="S704" s="141">
        <v>0</v>
      </c>
      <c r="T704" s="142">
        <f>S704*H704</f>
        <v>0</v>
      </c>
      <c r="AR704" s="143" t="s">
        <v>378</v>
      </c>
      <c r="AT704" s="143" t="s">
        <v>253</v>
      </c>
      <c r="AU704" s="143" t="s">
        <v>86</v>
      </c>
      <c r="AY704" s="16" t="s">
        <v>250</v>
      </c>
      <c r="BE704" s="144">
        <f>IF(N704="základní",J704,0)</f>
        <v>0</v>
      </c>
      <c r="BF704" s="144">
        <f>IF(N704="snížená",J704,0)</f>
        <v>0</v>
      </c>
      <c r="BG704" s="144">
        <f>IF(N704="zákl. přenesená",J704,0)</f>
        <v>0</v>
      </c>
      <c r="BH704" s="144">
        <f>IF(N704="sníž. přenesená",J704,0)</f>
        <v>0</v>
      </c>
      <c r="BI704" s="144">
        <f>IF(N704="nulová",J704,0)</f>
        <v>0</v>
      </c>
      <c r="BJ704" s="16" t="s">
        <v>86</v>
      </c>
      <c r="BK704" s="144">
        <f>ROUND(I704*H704,2)</f>
        <v>0</v>
      </c>
      <c r="BL704" s="16" t="s">
        <v>378</v>
      </c>
      <c r="BM704" s="143" t="s">
        <v>5195</v>
      </c>
    </row>
    <row r="705" spans="2:65" s="1" customFormat="1">
      <c r="B705" s="31"/>
      <c r="D705" s="145" t="s">
        <v>259</v>
      </c>
      <c r="F705" s="146" t="s">
        <v>833</v>
      </c>
      <c r="I705" s="147"/>
      <c r="L705" s="31"/>
      <c r="M705" s="148"/>
      <c r="T705" s="50"/>
      <c r="AT705" s="16" t="s">
        <v>259</v>
      </c>
      <c r="AU705" s="16" t="s">
        <v>86</v>
      </c>
    </row>
    <row r="706" spans="2:65" s="1" customFormat="1" ht="33" customHeight="1">
      <c r="B706" s="31"/>
      <c r="C706" s="131" t="s">
        <v>1852</v>
      </c>
      <c r="D706" s="131" t="s">
        <v>253</v>
      </c>
      <c r="E706" s="132" t="s">
        <v>3269</v>
      </c>
      <c r="F706" s="133" t="s">
        <v>3270</v>
      </c>
      <c r="G706" s="134" t="s">
        <v>305</v>
      </c>
      <c r="H706" s="135">
        <v>218.303</v>
      </c>
      <c r="I706" s="136"/>
      <c r="J706" s="137">
        <f>ROUND(I706*H706,2)</f>
        <v>0</v>
      </c>
      <c r="K706" s="138"/>
      <c r="L706" s="31"/>
      <c r="M706" s="139" t="s">
        <v>20</v>
      </c>
      <c r="N706" s="140" t="s">
        <v>45</v>
      </c>
      <c r="P706" s="141">
        <f>O706*H706</f>
        <v>0</v>
      </c>
      <c r="Q706" s="141">
        <v>2.0000000000000001E-4</v>
      </c>
      <c r="R706" s="141">
        <f>Q706*H706</f>
        <v>4.3660600000000001E-2</v>
      </c>
      <c r="S706" s="141">
        <v>0</v>
      </c>
      <c r="T706" s="142">
        <f>S706*H706</f>
        <v>0</v>
      </c>
      <c r="AR706" s="143" t="s">
        <v>378</v>
      </c>
      <c r="AT706" s="143" t="s">
        <v>253</v>
      </c>
      <c r="AU706" s="143" t="s">
        <v>86</v>
      </c>
      <c r="AY706" s="16" t="s">
        <v>250</v>
      </c>
      <c r="BE706" s="144">
        <f>IF(N706="základní",J706,0)</f>
        <v>0</v>
      </c>
      <c r="BF706" s="144">
        <f>IF(N706="snížená",J706,0)</f>
        <v>0</v>
      </c>
      <c r="BG706" s="144">
        <f>IF(N706="zákl. přenesená",J706,0)</f>
        <v>0</v>
      </c>
      <c r="BH706" s="144">
        <f>IF(N706="sníž. přenesená",J706,0)</f>
        <v>0</v>
      </c>
      <c r="BI706" s="144">
        <f>IF(N706="nulová",J706,0)</f>
        <v>0</v>
      </c>
      <c r="BJ706" s="16" t="s">
        <v>86</v>
      </c>
      <c r="BK706" s="144">
        <f>ROUND(I706*H706,2)</f>
        <v>0</v>
      </c>
      <c r="BL706" s="16" t="s">
        <v>378</v>
      </c>
      <c r="BM706" s="143" t="s">
        <v>5196</v>
      </c>
    </row>
    <row r="707" spans="2:65" s="1" customFormat="1">
      <c r="B707" s="31"/>
      <c r="D707" s="145" t="s">
        <v>259</v>
      </c>
      <c r="F707" s="146" t="s">
        <v>3272</v>
      </c>
      <c r="I707" s="147"/>
      <c r="L707" s="31"/>
      <c r="M707" s="148"/>
      <c r="T707" s="50"/>
      <c r="AT707" s="16" t="s">
        <v>259</v>
      </c>
      <c r="AU707" s="16" t="s">
        <v>86</v>
      </c>
    </row>
    <row r="708" spans="2:65" s="13" customFormat="1">
      <c r="B708" s="157"/>
      <c r="D708" s="150" t="s">
        <v>261</v>
      </c>
      <c r="E708" s="158" t="s">
        <v>20</v>
      </c>
      <c r="F708" s="159" t="s">
        <v>5185</v>
      </c>
      <c r="H708" s="158" t="s">
        <v>20</v>
      </c>
      <c r="I708" s="160"/>
      <c r="L708" s="157"/>
      <c r="M708" s="161"/>
      <c r="T708" s="162"/>
      <c r="AT708" s="158" t="s">
        <v>261</v>
      </c>
      <c r="AU708" s="158" t="s">
        <v>86</v>
      </c>
      <c r="AV708" s="13" t="s">
        <v>80</v>
      </c>
      <c r="AW708" s="13" t="s">
        <v>34</v>
      </c>
      <c r="AX708" s="13" t="s">
        <v>73</v>
      </c>
      <c r="AY708" s="158" t="s">
        <v>250</v>
      </c>
    </row>
    <row r="709" spans="2:65" s="12" customFormat="1" ht="22.5">
      <c r="B709" s="149"/>
      <c r="D709" s="150" t="s">
        <v>261</v>
      </c>
      <c r="E709" s="151" t="s">
        <v>20</v>
      </c>
      <c r="F709" s="152" t="s">
        <v>5186</v>
      </c>
      <c r="H709" s="153">
        <v>235.3</v>
      </c>
      <c r="I709" s="154"/>
      <c r="L709" s="149"/>
      <c r="M709" s="155"/>
      <c r="T709" s="156"/>
      <c r="AT709" s="151" t="s">
        <v>261</v>
      </c>
      <c r="AU709" s="151" t="s">
        <v>86</v>
      </c>
      <c r="AV709" s="12" t="s">
        <v>86</v>
      </c>
      <c r="AW709" s="12" t="s">
        <v>34</v>
      </c>
      <c r="AX709" s="12" t="s">
        <v>73</v>
      </c>
      <c r="AY709" s="151" t="s">
        <v>250</v>
      </c>
    </row>
    <row r="710" spans="2:65" s="12" customFormat="1">
      <c r="B710" s="149"/>
      <c r="D710" s="150" t="s">
        <v>261</v>
      </c>
      <c r="E710" s="151" t="s">
        <v>20</v>
      </c>
      <c r="F710" s="152" t="s">
        <v>2518</v>
      </c>
      <c r="H710" s="153">
        <v>-16.997</v>
      </c>
      <c r="I710" s="154"/>
      <c r="L710" s="149"/>
      <c r="M710" s="155"/>
      <c r="T710" s="156"/>
      <c r="AT710" s="151" t="s">
        <v>261</v>
      </c>
      <c r="AU710" s="151" t="s">
        <v>86</v>
      </c>
      <c r="AV710" s="12" t="s">
        <v>86</v>
      </c>
      <c r="AW710" s="12" t="s">
        <v>34</v>
      </c>
      <c r="AX710" s="12" t="s">
        <v>73</v>
      </c>
      <c r="AY710" s="151" t="s">
        <v>250</v>
      </c>
    </row>
    <row r="711" spans="2:65" s="1" customFormat="1" ht="37.9" customHeight="1">
      <c r="B711" s="31"/>
      <c r="C711" s="131" t="s">
        <v>1856</v>
      </c>
      <c r="D711" s="131" t="s">
        <v>253</v>
      </c>
      <c r="E711" s="132" t="s">
        <v>3265</v>
      </c>
      <c r="F711" s="133" t="s">
        <v>3266</v>
      </c>
      <c r="G711" s="134" t="s">
        <v>305</v>
      </c>
      <c r="H711" s="135">
        <v>222.28</v>
      </c>
      <c r="I711" s="136"/>
      <c r="J711" s="137">
        <f>ROUND(I711*H711,2)</f>
        <v>0</v>
      </c>
      <c r="K711" s="138"/>
      <c r="L711" s="31"/>
      <c r="M711" s="139" t="s">
        <v>20</v>
      </c>
      <c r="N711" s="140" t="s">
        <v>45</v>
      </c>
      <c r="P711" s="141">
        <f>O711*H711</f>
        <v>0</v>
      </c>
      <c r="Q711" s="141">
        <v>2.0000000000000001E-4</v>
      </c>
      <c r="R711" s="141">
        <f>Q711*H711</f>
        <v>4.4456000000000002E-2</v>
      </c>
      <c r="S711" s="141">
        <v>0</v>
      </c>
      <c r="T711" s="142">
        <f>S711*H711</f>
        <v>0</v>
      </c>
      <c r="AR711" s="143" t="s">
        <v>378</v>
      </c>
      <c r="AT711" s="143" t="s">
        <v>253</v>
      </c>
      <c r="AU711" s="143" t="s">
        <v>86</v>
      </c>
      <c r="AY711" s="16" t="s">
        <v>250</v>
      </c>
      <c r="BE711" s="144">
        <f>IF(N711="základní",J711,0)</f>
        <v>0</v>
      </c>
      <c r="BF711" s="144">
        <f>IF(N711="snížená",J711,0)</f>
        <v>0</v>
      </c>
      <c r="BG711" s="144">
        <f>IF(N711="zákl. přenesená",J711,0)</f>
        <v>0</v>
      </c>
      <c r="BH711" s="144">
        <f>IF(N711="sníž. přenesená",J711,0)</f>
        <v>0</v>
      </c>
      <c r="BI711" s="144">
        <f>IF(N711="nulová",J711,0)</f>
        <v>0</v>
      </c>
      <c r="BJ711" s="16" t="s">
        <v>86</v>
      </c>
      <c r="BK711" s="144">
        <f>ROUND(I711*H711,2)</f>
        <v>0</v>
      </c>
      <c r="BL711" s="16" t="s">
        <v>378</v>
      </c>
      <c r="BM711" s="143" t="s">
        <v>5197</v>
      </c>
    </row>
    <row r="712" spans="2:65" s="1" customFormat="1">
      <c r="B712" s="31"/>
      <c r="D712" s="145" t="s">
        <v>259</v>
      </c>
      <c r="F712" s="146" t="s">
        <v>3268</v>
      </c>
      <c r="I712" s="147"/>
      <c r="L712" s="31"/>
      <c r="M712" s="148"/>
      <c r="T712" s="50"/>
      <c r="AT712" s="16" t="s">
        <v>259</v>
      </c>
      <c r="AU712" s="16" t="s">
        <v>86</v>
      </c>
    </row>
    <row r="713" spans="2:65" s="1" customFormat="1" ht="37.9" customHeight="1">
      <c r="B713" s="31"/>
      <c r="C713" s="131" t="s">
        <v>1858</v>
      </c>
      <c r="D713" s="131" t="s">
        <v>253</v>
      </c>
      <c r="E713" s="132" t="s">
        <v>835</v>
      </c>
      <c r="F713" s="133" t="s">
        <v>836</v>
      </c>
      <c r="G713" s="134" t="s">
        <v>305</v>
      </c>
      <c r="H713" s="135">
        <v>159.107</v>
      </c>
      <c r="I713" s="136"/>
      <c r="J713" s="137">
        <f>ROUND(I713*H713,2)</f>
        <v>0</v>
      </c>
      <c r="K713" s="138"/>
      <c r="L713" s="31"/>
      <c r="M713" s="139" t="s">
        <v>20</v>
      </c>
      <c r="N713" s="140" t="s">
        <v>45</v>
      </c>
      <c r="P713" s="141">
        <f>O713*H713</f>
        <v>0</v>
      </c>
      <c r="Q713" s="141">
        <v>2.8600000000000001E-4</v>
      </c>
      <c r="R713" s="141">
        <f>Q713*H713</f>
        <v>4.5504602000000005E-2</v>
      </c>
      <c r="S713" s="141">
        <v>0</v>
      </c>
      <c r="T713" s="142">
        <f>S713*H713</f>
        <v>0</v>
      </c>
      <c r="AR713" s="143" t="s">
        <v>378</v>
      </c>
      <c r="AT713" s="143" t="s">
        <v>253</v>
      </c>
      <c r="AU713" s="143" t="s">
        <v>86</v>
      </c>
      <c r="AY713" s="16" t="s">
        <v>250</v>
      </c>
      <c r="BE713" s="144">
        <f>IF(N713="základní",J713,0)</f>
        <v>0</v>
      </c>
      <c r="BF713" s="144">
        <f>IF(N713="snížená",J713,0)</f>
        <v>0</v>
      </c>
      <c r="BG713" s="144">
        <f>IF(N713="zákl. přenesená",J713,0)</f>
        <v>0</v>
      </c>
      <c r="BH713" s="144">
        <f>IF(N713="sníž. přenesená",J713,0)</f>
        <v>0</v>
      </c>
      <c r="BI713" s="144">
        <f>IF(N713="nulová",J713,0)</f>
        <v>0</v>
      </c>
      <c r="BJ713" s="16" t="s">
        <v>86</v>
      </c>
      <c r="BK713" s="144">
        <f>ROUND(I713*H713,2)</f>
        <v>0</v>
      </c>
      <c r="BL713" s="16" t="s">
        <v>378</v>
      </c>
      <c r="BM713" s="143" t="s">
        <v>5198</v>
      </c>
    </row>
    <row r="714" spans="2:65" s="1" customFormat="1">
      <c r="B714" s="31"/>
      <c r="D714" s="145" t="s">
        <v>259</v>
      </c>
      <c r="F714" s="146" t="s">
        <v>838</v>
      </c>
      <c r="I714" s="147"/>
      <c r="L714" s="31"/>
      <c r="M714" s="148"/>
      <c r="T714" s="50"/>
      <c r="AT714" s="16" t="s">
        <v>259</v>
      </c>
      <c r="AU714" s="16" t="s">
        <v>86</v>
      </c>
    </row>
    <row r="715" spans="2:65" s="13" customFormat="1">
      <c r="B715" s="157"/>
      <c r="D715" s="150" t="s">
        <v>261</v>
      </c>
      <c r="E715" s="158" t="s">
        <v>20</v>
      </c>
      <c r="F715" s="159" t="s">
        <v>5182</v>
      </c>
      <c r="H715" s="158" t="s">
        <v>20</v>
      </c>
      <c r="I715" s="160"/>
      <c r="L715" s="157"/>
      <c r="M715" s="161"/>
      <c r="T715" s="162"/>
      <c r="AT715" s="158" t="s">
        <v>261</v>
      </c>
      <c r="AU715" s="158" t="s">
        <v>86</v>
      </c>
      <c r="AV715" s="13" t="s">
        <v>80</v>
      </c>
      <c r="AW715" s="13" t="s">
        <v>34</v>
      </c>
      <c r="AX715" s="13" t="s">
        <v>73</v>
      </c>
      <c r="AY715" s="158" t="s">
        <v>250</v>
      </c>
    </row>
    <row r="716" spans="2:65" s="12" customFormat="1">
      <c r="B716" s="149"/>
      <c r="D716" s="150" t="s">
        <v>261</v>
      </c>
      <c r="E716" s="151" t="s">
        <v>20</v>
      </c>
      <c r="F716" s="152" t="s">
        <v>5183</v>
      </c>
      <c r="H716" s="153">
        <v>59.3</v>
      </c>
      <c r="I716" s="154"/>
      <c r="L716" s="149"/>
      <c r="M716" s="155"/>
      <c r="T716" s="156"/>
      <c r="AT716" s="151" t="s">
        <v>261</v>
      </c>
      <c r="AU716" s="151" t="s">
        <v>86</v>
      </c>
      <c r="AV716" s="12" t="s">
        <v>86</v>
      </c>
      <c r="AW716" s="12" t="s">
        <v>34</v>
      </c>
      <c r="AX716" s="12" t="s">
        <v>73</v>
      </c>
      <c r="AY716" s="151" t="s">
        <v>250</v>
      </c>
    </row>
    <row r="717" spans="2:65" s="13" customFormat="1">
      <c r="B717" s="157"/>
      <c r="D717" s="150" t="s">
        <v>261</v>
      </c>
      <c r="E717" s="158" t="s">
        <v>20</v>
      </c>
      <c r="F717" s="159" t="s">
        <v>4815</v>
      </c>
      <c r="H717" s="158" t="s">
        <v>20</v>
      </c>
      <c r="I717" s="160"/>
      <c r="L717" s="157"/>
      <c r="M717" s="161"/>
      <c r="T717" s="162"/>
      <c r="AT717" s="158" t="s">
        <v>261</v>
      </c>
      <c r="AU717" s="158" t="s">
        <v>86</v>
      </c>
      <c r="AV717" s="13" t="s">
        <v>80</v>
      </c>
      <c r="AW717" s="13" t="s">
        <v>34</v>
      </c>
      <c r="AX717" s="13" t="s">
        <v>73</v>
      </c>
      <c r="AY717" s="158" t="s">
        <v>250</v>
      </c>
    </row>
    <row r="718" spans="2:65" s="12" customFormat="1">
      <c r="B718" s="149"/>
      <c r="D718" s="150" t="s">
        <v>261</v>
      </c>
      <c r="E718" s="151" t="s">
        <v>20</v>
      </c>
      <c r="F718" s="152" t="s">
        <v>4785</v>
      </c>
      <c r="H718" s="153">
        <v>3.4940000000000002</v>
      </c>
      <c r="I718" s="154"/>
      <c r="L718" s="149"/>
      <c r="M718" s="155"/>
      <c r="T718" s="156"/>
      <c r="AT718" s="151" t="s">
        <v>261</v>
      </c>
      <c r="AU718" s="151" t="s">
        <v>86</v>
      </c>
      <c r="AV718" s="12" t="s">
        <v>86</v>
      </c>
      <c r="AW718" s="12" t="s">
        <v>34</v>
      </c>
      <c r="AX718" s="12" t="s">
        <v>73</v>
      </c>
      <c r="AY718" s="151" t="s">
        <v>250</v>
      </c>
    </row>
    <row r="719" spans="2:65" s="12" customFormat="1">
      <c r="B719" s="149"/>
      <c r="D719" s="150" t="s">
        <v>261</v>
      </c>
      <c r="E719" s="151" t="s">
        <v>20</v>
      </c>
      <c r="F719" s="152" t="s">
        <v>4781</v>
      </c>
      <c r="H719" s="153">
        <v>0</v>
      </c>
      <c r="I719" s="154"/>
      <c r="L719" s="149"/>
      <c r="M719" s="155"/>
      <c r="T719" s="156"/>
      <c r="AT719" s="151" t="s">
        <v>261</v>
      </c>
      <c r="AU719" s="151" t="s">
        <v>86</v>
      </c>
      <c r="AV719" s="12" t="s">
        <v>86</v>
      </c>
      <c r="AW719" s="12" t="s">
        <v>34</v>
      </c>
      <c r="AX719" s="12" t="s">
        <v>73</v>
      </c>
      <c r="AY719" s="151" t="s">
        <v>250</v>
      </c>
    </row>
    <row r="720" spans="2:65" s="12" customFormat="1">
      <c r="B720" s="149"/>
      <c r="D720" s="150" t="s">
        <v>261</v>
      </c>
      <c r="E720" s="151" t="s">
        <v>20</v>
      </c>
      <c r="F720" s="152" t="s">
        <v>2447</v>
      </c>
      <c r="H720" s="153">
        <v>3.7250000000000001</v>
      </c>
      <c r="I720" s="154"/>
      <c r="L720" s="149"/>
      <c r="M720" s="155"/>
      <c r="T720" s="156"/>
      <c r="AT720" s="151" t="s">
        <v>261</v>
      </c>
      <c r="AU720" s="151" t="s">
        <v>86</v>
      </c>
      <c r="AV720" s="12" t="s">
        <v>86</v>
      </c>
      <c r="AW720" s="12" t="s">
        <v>34</v>
      </c>
      <c r="AX720" s="12" t="s">
        <v>73</v>
      </c>
      <c r="AY720" s="151" t="s">
        <v>250</v>
      </c>
    </row>
    <row r="721" spans="2:65" s="12" customFormat="1">
      <c r="B721" s="149"/>
      <c r="D721" s="150" t="s">
        <v>261</v>
      </c>
      <c r="E721" s="151" t="s">
        <v>20</v>
      </c>
      <c r="F721" s="152" t="s">
        <v>4786</v>
      </c>
      <c r="H721" s="153">
        <v>3.6829999999999998</v>
      </c>
      <c r="I721" s="154"/>
      <c r="L721" s="149"/>
      <c r="M721" s="155"/>
      <c r="T721" s="156"/>
      <c r="AT721" s="151" t="s">
        <v>261</v>
      </c>
      <c r="AU721" s="151" t="s">
        <v>86</v>
      </c>
      <c r="AV721" s="12" t="s">
        <v>86</v>
      </c>
      <c r="AW721" s="12" t="s">
        <v>34</v>
      </c>
      <c r="AX721" s="12" t="s">
        <v>73</v>
      </c>
      <c r="AY721" s="151" t="s">
        <v>250</v>
      </c>
    </row>
    <row r="722" spans="2:65" s="12" customFormat="1">
      <c r="B722" s="149"/>
      <c r="D722" s="150" t="s">
        <v>261</v>
      </c>
      <c r="E722" s="151" t="s">
        <v>20</v>
      </c>
      <c r="F722" s="152" t="s">
        <v>4787</v>
      </c>
      <c r="H722" s="153">
        <v>3.7040000000000002</v>
      </c>
      <c r="I722" s="154"/>
      <c r="L722" s="149"/>
      <c r="M722" s="155"/>
      <c r="T722" s="156"/>
      <c r="AT722" s="151" t="s">
        <v>261</v>
      </c>
      <c r="AU722" s="151" t="s">
        <v>86</v>
      </c>
      <c r="AV722" s="12" t="s">
        <v>86</v>
      </c>
      <c r="AW722" s="12" t="s">
        <v>34</v>
      </c>
      <c r="AX722" s="12" t="s">
        <v>73</v>
      </c>
      <c r="AY722" s="151" t="s">
        <v>250</v>
      </c>
    </row>
    <row r="723" spans="2:65" s="12" customFormat="1">
      <c r="B723" s="149"/>
      <c r="D723" s="150" t="s">
        <v>261</v>
      </c>
      <c r="E723" s="151" t="s">
        <v>20</v>
      </c>
      <c r="F723" s="152" t="s">
        <v>4788</v>
      </c>
      <c r="H723" s="153">
        <v>3.6829999999999998</v>
      </c>
      <c r="I723" s="154"/>
      <c r="L723" s="149"/>
      <c r="M723" s="155"/>
      <c r="T723" s="156"/>
      <c r="AT723" s="151" t="s">
        <v>261</v>
      </c>
      <c r="AU723" s="151" t="s">
        <v>86</v>
      </c>
      <c r="AV723" s="12" t="s">
        <v>86</v>
      </c>
      <c r="AW723" s="12" t="s">
        <v>34</v>
      </c>
      <c r="AX723" s="12" t="s">
        <v>73</v>
      </c>
      <c r="AY723" s="151" t="s">
        <v>250</v>
      </c>
    </row>
    <row r="724" spans="2:65" s="12" customFormat="1">
      <c r="B724" s="149"/>
      <c r="D724" s="150" t="s">
        <v>261</v>
      </c>
      <c r="E724" s="151" t="s">
        <v>20</v>
      </c>
      <c r="F724" s="152" t="s">
        <v>4789</v>
      </c>
      <c r="H724" s="153">
        <v>3.7040000000000002</v>
      </c>
      <c r="I724" s="154"/>
      <c r="L724" s="149"/>
      <c r="M724" s="155"/>
      <c r="T724" s="156"/>
      <c r="AT724" s="151" t="s">
        <v>261</v>
      </c>
      <c r="AU724" s="151" t="s">
        <v>86</v>
      </c>
      <c r="AV724" s="12" t="s">
        <v>86</v>
      </c>
      <c r="AW724" s="12" t="s">
        <v>34</v>
      </c>
      <c r="AX724" s="12" t="s">
        <v>73</v>
      </c>
      <c r="AY724" s="151" t="s">
        <v>250</v>
      </c>
    </row>
    <row r="725" spans="2:65" s="12" customFormat="1">
      <c r="B725" s="149"/>
      <c r="D725" s="150" t="s">
        <v>261</v>
      </c>
      <c r="E725" s="151" t="s">
        <v>20</v>
      </c>
      <c r="F725" s="152" t="s">
        <v>4790</v>
      </c>
      <c r="H725" s="153">
        <v>3.746</v>
      </c>
      <c r="I725" s="154"/>
      <c r="L725" s="149"/>
      <c r="M725" s="155"/>
      <c r="T725" s="156"/>
      <c r="AT725" s="151" t="s">
        <v>261</v>
      </c>
      <c r="AU725" s="151" t="s">
        <v>86</v>
      </c>
      <c r="AV725" s="12" t="s">
        <v>86</v>
      </c>
      <c r="AW725" s="12" t="s">
        <v>34</v>
      </c>
      <c r="AX725" s="12" t="s">
        <v>73</v>
      </c>
      <c r="AY725" s="151" t="s">
        <v>250</v>
      </c>
    </row>
    <row r="726" spans="2:65" s="13" customFormat="1">
      <c r="B726" s="157"/>
      <c r="D726" s="150" t="s">
        <v>261</v>
      </c>
      <c r="E726" s="158" t="s">
        <v>20</v>
      </c>
      <c r="F726" s="159" t="s">
        <v>2497</v>
      </c>
      <c r="H726" s="158" t="s">
        <v>20</v>
      </c>
      <c r="I726" s="160"/>
      <c r="L726" s="157"/>
      <c r="M726" s="161"/>
      <c r="T726" s="162"/>
      <c r="AT726" s="158" t="s">
        <v>261</v>
      </c>
      <c r="AU726" s="158" t="s">
        <v>86</v>
      </c>
      <c r="AV726" s="13" t="s">
        <v>80</v>
      </c>
      <c r="AW726" s="13" t="s">
        <v>34</v>
      </c>
      <c r="AX726" s="13" t="s">
        <v>73</v>
      </c>
      <c r="AY726" s="158" t="s">
        <v>250</v>
      </c>
    </row>
    <row r="727" spans="2:65" s="12" customFormat="1">
      <c r="B727" s="149"/>
      <c r="D727" s="150" t="s">
        <v>261</v>
      </c>
      <c r="E727" s="151" t="s">
        <v>20</v>
      </c>
      <c r="F727" s="152" t="s">
        <v>4816</v>
      </c>
      <c r="H727" s="153">
        <v>22.344000000000001</v>
      </c>
      <c r="I727" s="154"/>
      <c r="L727" s="149"/>
      <c r="M727" s="155"/>
      <c r="T727" s="156"/>
      <c r="AT727" s="151" t="s">
        <v>261</v>
      </c>
      <c r="AU727" s="151" t="s">
        <v>86</v>
      </c>
      <c r="AV727" s="12" t="s">
        <v>86</v>
      </c>
      <c r="AW727" s="12" t="s">
        <v>34</v>
      </c>
      <c r="AX727" s="12" t="s">
        <v>73</v>
      </c>
      <c r="AY727" s="151" t="s">
        <v>250</v>
      </c>
    </row>
    <row r="728" spans="2:65" s="13" customFormat="1">
      <c r="B728" s="157"/>
      <c r="D728" s="150" t="s">
        <v>261</v>
      </c>
      <c r="E728" s="158" t="s">
        <v>20</v>
      </c>
      <c r="F728" s="159" t="s">
        <v>5199</v>
      </c>
      <c r="H728" s="158" t="s">
        <v>20</v>
      </c>
      <c r="I728" s="160"/>
      <c r="L728" s="157"/>
      <c r="M728" s="161"/>
      <c r="T728" s="162"/>
      <c r="AT728" s="158" t="s">
        <v>261</v>
      </c>
      <c r="AU728" s="158" t="s">
        <v>86</v>
      </c>
      <c r="AV728" s="13" t="s">
        <v>80</v>
      </c>
      <c r="AW728" s="13" t="s">
        <v>34</v>
      </c>
      <c r="AX728" s="13" t="s">
        <v>73</v>
      </c>
      <c r="AY728" s="158" t="s">
        <v>250</v>
      </c>
    </row>
    <row r="729" spans="2:65" s="13" customFormat="1">
      <c r="B729" s="157"/>
      <c r="D729" s="150" t="s">
        <v>261</v>
      </c>
      <c r="E729" s="158" t="s">
        <v>20</v>
      </c>
      <c r="F729" s="159" t="s">
        <v>4824</v>
      </c>
      <c r="H729" s="158" t="s">
        <v>20</v>
      </c>
      <c r="I729" s="160"/>
      <c r="L729" s="157"/>
      <c r="M729" s="161"/>
      <c r="T729" s="162"/>
      <c r="AT729" s="158" t="s">
        <v>261</v>
      </c>
      <c r="AU729" s="158" t="s">
        <v>86</v>
      </c>
      <c r="AV729" s="13" t="s">
        <v>80</v>
      </c>
      <c r="AW729" s="13" t="s">
        <v>34</v>
      </c>
      <c r="AX729" s="13" t="s">
        <v>73</v>
      </c>
      <c r="AY729" s="158" t="s">
        <v>250</v>
      </c>
    </row>
    <row r="730" spans="2:65" s="12" customFormat="1">
      <c r="B730" s="149"/>
      <c r="D730" s="150" t="s">
        <v>261</v>
      </c>
      <c r="E730" s="151" t="s">
        <v>20</v>
      </c>
      <c r="F730" s="152" t="s">
        <v>5200</v>
      </c>
      <c r="H730" s="153">
        <v>44.209000000000003</v>
      </c>
      <c r="I730" s="154"/>
      <c r="L730" s="149"/>
      <c r="M730" s="155"/>
      <c r="T730" s="156"/>
      <c r="AT730" s="151" t="s">
        <v>261</v>
      </c>
      <c r="AU730" s="151" t="s">
        <v>86</v>
      </c>
      <c r="AV730" s="12" t="s">
        <v>86</v>
      </c>
      <c r="AW730" s="12" t="s">
        <v>34</v>
      </c>
      <c r="AX730" s="12" t="s">
        <v>73</v>
      </c>
      <c r="AY730" s="151" t="s">
        <v>250</v>
      </c>
    </row>
    <row r="731" spans="2:65" s="13" customFormat="1">
      <c r="B731" s="157"/>
      <c r="D731" s="150" t="s">
        <v>261</v>
      </c>
      <c r="E731" s="158" t="s">
        <v>20</v>
      </c>
      <c r="F731" s="159" t="s">
        <v>4827</v>
      </c>
      <c r="H731" s="158" t="s">
        <v>20</v>
      </c>
      <c r="I731" s="160"/>
      <c r="L731" s="157"/>
      <c r="M731" s="161"/>
      <c r="T731" s="162"/>
      <c r="AT731" s="158" t="s">
        <v>261</v>
      </c>
      <c r="AU731" s="158" t="s">
        <v>86</v>
      </c>
      <c r="AV731" s="13" t="s">
        <v>80</v>
      </c>
      <c r="AW731" s="13" t="s">
        <v>34</v>
      </c>
      <c r="AX731" s="13" t="s">
        <v>73</v>
      </c>
      <c r="AY731" s="158" t="s">
        <v>250</v>
      </c>
    </row>
    <row r="732" spans="2:65" s="12" customFormat="1">
      <c r="B732" s="149"/>
      <c r="D732" s="150" t="s">
        <v>261</v>
      </c>
      <c r="E732" s="151" t="s">
        <v>20</v>
      </c>
      <c r="F732" s="152" t="s">
        <v>5201</v>
      </c>
      <c r="H732" s="153">
        <v>7.5149999999999997</v>
      </c>
      <c r="I732" s="154"/>
      <c r="L732" s="149"/>
      <c r="M732" s="155"/>
      <c r="T732" s="156"/>
      <c r="AT732" s="151" t="s">
        <v>261</v>
      </c>
      <c r="AU732" s="151" t="s">
        <v>86</v>
      </c>
      <c r="AV732" s="12" t="s">
        <v>86</v>
      </c>
      <c r="AW732" s="12" t="s">
        <v>34</v>
      </c>
      <c r="AX732" s="12" t="s">
        <v>73</v>
      </c>
      <c r="AY732" s="151" t="s">
        <v>250</v>
      </c>
    </row>
    <row r="733" spans="2:65" s="1" customFormat="1" ht="37.9" customHeight="1">
      <c r="B733" s="31"/>
      <c r="C733" s="131" t="s">
        <v>1862</v>
      </c>
      <c r="D733" s="131" t="s">
        <v>253</v>
      </c>
      <c r="E733" s="132" t="s">
        <v>3274</v>
      </c>
      <c r="F733" s="133" t="s">
        <v>3275</v>
      </c>
      <c r="G733" s="134" t="s">
        <v>305</v>
      </c>
      <c r="H733" s="135">
        <v>218.303</v>
      </c>
      <c r="I733" s="136"/>
      <c r="J733" s="137">
        <f>ROUND(I733*H733,2)</f>
        <v>0</v>
      </c>
      <c r="K733" s="138"/>
      <c r="L733" s="31"/>
      <c r="M733" s="139" t="s">
        <v>20</v>
      </c>
      <c r="N733" s="140" t="s">
        <v>45</v>
      </c>
      <c r="P733" s="141">
        <f>O733*H733</f>
        <v>0</v>
      </c>
      <c r="Q733" s="141">
        <v>2.8600000000000001E-4</v>
      </c>
      <c r="R733" s="141">
        <f>Q733*H733</f>
        <v>6.2434658000000004E-2</v>
      </c>
      <c r="S733" s="141">
        <v>0</v>
      </c>
      <c r="T733" s="142">
        <f>S733*H733</f>
        <v>0</v>
      </c>
      <c r="AR733" s="143" t="s">
        <v>378</v>
      </c>
      <c r="AT733" s="143" t="s">
        <v>253</v>
      </c>
      <c r="AU733" s="143" t="s">
        <v>86</v>
      </c>
      <c r="AY733" s="16" t="s">
        <v>250</v>
      </c>
      <c r="BE733" s="144">
        <f>IF(N733="základní",J733,0)</f>
        <v>0</v>
      </c>
      <c r="BF733" s="144">
        <f>IF(N733="snížená",J733,0)</f>
        <v>0</v>
      </c>
      <c r="BG733" s="144">
        <f>IF(N733="zákl. přenesená",J733,0)</f>
        <v>0</v>
      </c>
      <c r="BH733" s="144">
        <f>IF(N733="sníž. přenesená",J733,0)</f>
        <v>0</v>
      </c>
      <c r="BI733" s="144">
        <f>IF(N733="nulová",J733,0)</f>
        <v>0</v>
      </c>
      <c r="BJ733" s="16" t="s">
        <v>86</v>
      </c>
      <c r="BK733" s="144">
        <f>ROUND(I733*H733,2)</f>
        <v>0</v>
      </c>
      <c r="BL733" s="16" t="s">
        <v>378</v>
      </c>
      <c r="BM733" s="143" t="s">
        <v>5202</v>
      </c>
    </row>
    <row r="734" spans="2:65" s="1" customFormat="1">
      <c r="B734" s="31"/>
      <c r="D734" s="145" t="s">
        <v>259</v>
      </c>
      <c r="F734" s="146" t="s">
        <v>3277</v>
      </c>
      <c r="I734" s="147"/>
      <c r="L734" s="31"/>
      <c r="M734" s="148"/>
      <c r="T734" s="50"/>
      <c r="AT734" s="16" t="s">
        <v>259</v>
      </c>
      <c r="AU734" s="16" t="s">
        <v>86</v>
      </c>
    </row>
    <row r="735" spans="2:65" s="13" customFormat="1">
      <c r="B735" s="157"/>
      <c r="D735" s="150" t="s">
        <v>261</v>
      </c>
      <c r="E735" s="158" t="s">
        <v>20</v>
      </c>
      <c r="F735" s="159" t="s">
        <v>5185</v>
      </c>
      <c r="H735" s="158" t="s">
        <v>20</v>
      </c>
      <c r="I735" s="160"/>
      <c r="L735" s="157"/>
      <c r="M735" s="161"/>
      <c r="T735" s="162"/>
      <c r="AT735" s="158" t="s">
        <v>261</v>
      </c>
      <c r="AU735" s="158" t="s">
        <v>86</v>
      </c>
      <c r="AV735" s="13" t="s">
        <v>80</v>
      </c>
      <c r="AW735" s="13" t="s">
        <v>34</v>
      </c>
      <c r="AX735" s="13" t="s">
        <v>73</v>
      </c>
      <c r="AY735" s="158" t="s">
        <v>250</v>
      </c>
    </row>
    <row r="736" spans="2:65" s="12" customFormat="1" ht="22.5">
      <c r="B736" s="149"/>
      <c r="D736" s="150" t="s">
        <v>261</v>
      </c>
      <c r="E736" s="151" t="s">
        <v>20</v>
      </c>
      <c r="F736" s="152" t="s">
        <v>5186</v>
      </c>
      <c r="H736" s="153">
        <v>235.3</v>
      </c>
      <c r="I736" s="154"/>
      <c r="L736" s="149"/>
      <c r="M736" s="155"/>
      <c r="T736" s="156"/>
      <c r="AT736" s="151" t="s">
        <v>261</v>
      </c>
      <c r="AU736" s="151" t="s">
        <v>86</v>
      </c>
      <c r="AV736" s="12" t="s">
        <v>86</v>
      </c>
      <c r="AW736" s="12" t="s">
        <v>34</v>
      </c>
      <c r="AX736" s="12" t="s">
        <v>73</v>
      </c>
      <c r="AY736" s="151" t="s">
        <v>250</v>
      </c>
    </row>
    <row r="737" spans="2:65" s="12" customFormat="1">
      <c r="B737" s="149"/>
      <c r="D737" s="150" t="s">
        <v>261</v>
      </c>
      <c r="E737" s="151" t="s">
        <v>20</v>
      </c>
      <c r="F737" s="152" t="s">
        <v>2518</v>
      </c>
      <c r="H737" s="153">
        <v>-16.997</v>
      </c>
      <c r="I737" s="154"/>
      <c r="L737" s="149"/>
      <c r="M737" s="155"/>
      <c r="T737" s="156"/>
      <c r="AT737" s="151" t="s">
        <v>261</v>
      </c>
      <c r="AU737" s="151" t="s">
        <v>86</v>
      </c>
      <c r="AV737" s="12" t="s">
        <v>86</v>
      </c>
      <c r="AW737" s="12" t="s">
        <v>34</v>
      </c>
      <c r="AX737" s="12" t="s">
        <v>73</v>
      </c>
      <c r="AY737" s="151" t="s">
        <v>250</v>
      </c>
    </row>
    <row r="738" spans="2:65" s="1" customFormat="1" ht="37.9" customHeight="1">
      <c r="B738" s="31"/>
      <c r="C738" s="131" t="s">
        <v>1866</v>
      </c>
      <c r="D738" s="131" t="s">
        <v>253</v>
      </c>
      <c r="E738" s="132" t="s">
        <v>3278</v>
      </c>
      <c r="F738" s="133" t="s">
        <v>3279</v>
      </c>
      <c r="G738" s="134" t="s">
        <v>305</v>
      </c>
      <c r="H738" s="135">
        <v>222.28</v>
      </c>
      <c r="I738" s="136"/>
      <c r="J738" s="137">
        <f>ROUND(I738*H738,2)</f>
        <v>0</v>
      </c>
      <c r="K738" s="138"/>
      <c r="L738" s="31"/>
      <c r="M738" s="139" t="s">
        <v>20</v>
      </c>
      <c r="N738" s="140" t="s">
        <v>45</v>
      </c>
      <c r="P738" s="141">
        <f>O738*H738</f>
        <v>0</v>
      </c>
      <c r="Q738" s="141">
        <v>2.8600000000000001E-4</v>
      </c>
      <c r="R738" s="141">
        <f>Q738*H738</f>
        <v>6.3572080000000003E-2</v>
      </c>
      <c r="S738" s="141">
        <v>0</v>
      </c>
      <c r="T738" s="142">
        <f>S738*H738</f>
        <v>0</v>
      </c>
      <c r="AR738" s="143" t="s">
        <v>378</v>
      </c>
      <c r="AT738" s="143" t="s">
        <v>253</v>
      </c>
      <c r="AU738" s="143" t="s">
        <v>86</v>
      </c>
      <c r="AY738" s="16" t="s">
        <v>250</v>
      </c>
      <c r="BE738" s="144">
        <f>IF(N738="základní",J738,0)</f>
        <v>0</v>
      </c>
      <c r="BF738" s="144">
        <f>IF(N738="snížená",J738,0)</f>
        <v>0</v>
      </c>
      <c r="BG738" s="144">
        <f>IF(N738="zákl. přenesená",J738,0)</f>
        <v>0</v>
      </c>
      <c r="BH738" s="144">
        <f>IF(N738="sníž. přenesená",J738,0)</f>
        <v>0</v>
      </c>
      <c r="BI738" s="144">
        <f>IF(N738="nulová",J738,0)</f>
        <v>0</v>
      </c>
      <c r="BJ738" s="16" t="s">
        <v>86</v>
      </c>
      <c r="BK738" s="144">
        <f>ROUND(I738*H738,2)</f>
        <v>0</v>
      </c>
      <c r="BL738" s="16" t="s">
        <v>378</v>
      </c>
      <c r="BM738" s="143" t="s">
        <v>5203</v>
      </c>
    </row>
    <row r="739" spans="2:65" s="1" customFormat="1">
      <c r="B739" s="31"/>
      <c r="D739" s="145" t="s">
        <v>259</v>
      </c>
      <c r="F739" s="146" t="s">
        <v>3281</v>
      </c>
      <c r="I739" s="147"/>
      <c r="L739" s="31"/>
      <c r="M739" s="148"/>
      <c r="T739" s="50"/>
      <c r="AT739" s="16" t="s">
        <v>259</v>
      </c>
      <c r="AU739" s="16" t="s">
        <v>86</v>
      </c>
    </row>
    <row r="740" spans="2:65" s="12" customFormat="1">
      <c r="B740" s="149"/>
      <c r="D740" s="150" t="s">
        <v>261</v>
      </c>
      <c r="E740" s="151" t="s">
        <v>20</v>
      </c>
      <c r="F740" s="152" t="s">
        <v>5189</v>
      </c>
      <c r="H740" s="153">
        <v>73.759</v>
      </c>
      <c r="I740" s="154"/>
      <c r="L740" s="149"/>
      <c r="M740" s="155"/>
      <c r="T740" s="156"/>
      <c r="AT740" s="151" t="s">
        <v>261</v>
      </c>
      <c r="AU740" s="151" t="s">
        <v>86</v>
      </c>
      <c r="AV740" s="12" t="s">
        <v>86</v>
      </c>
      <c r="AW740" s="12" t="s">
        <v>34</v>
      </c>
      <c r="AX740" s="12" t="s">
        <v>73</v>
      </c>
      <c r="AY740" s="151" t="s">
        <v>250</v>
      </c>
    </row>
    <row r="741" spans="2:65" s="12" customFormat="1">
      <c r="B741" s="149"/>
      <c r="D741" s="150" t="s">
        <v>261</v>
      </c>
      <c r="E741" s="151" t="s">
        <v>20</v>
      </c>
      <c r="F741" s="152" t="s">
        <v>5190</v>
      </c>
      <c r="H741" s="153">
        <v>25.186</v>
      </c>
      <c r="I741" s="154"/>
      <c r="L741" s="149"/>
      <c r="M741" s="155"/>
      <c r="T741" s="156"/>
      <c r="AT741" s="151" t="s">
        <v>261</v>
      </c>
      <c r="AU741" s="151" t="s">
        <v>86</v>
      </c>
      <c r="AV741" s="12" t="s">
        <v>86</v>
      </c>
      <c r="AW741" s="12" t="s">
        <v>34</v>
      </c>
      <c r="AX741" s="12" t="s">
        <v>73</v>
      </c>
      <c r="AY741" s="151" t="s">
        <v>250</v>
      </c>
    </row>
    <row r="742" spans="2:65" s="12" customFormat="1">
      <c r="B742" s="149"/>
      <c r="D742" s="150" t="s">
        <v>261</v>
      </c>
      <c r="E742" s="151" t="s">
        <v>20</v>
      </c>
      <c r="F742" s="152" t="s">
        <v>5191</v>
      </c>
      <c r="H742" s="153">
        <v>109.2</v>
      </c>
      <c r="I742" s="154"/>
      <c r="L742" s="149"/>
      <c r="M742" s="155"/>
      <c r="T742" s="156"/>
      <c r="AT742" s="151" t="s">
        <v>261</v>
      </c>
      <c r="AU742" s="151" t="s">
        <v>86</v>
      </c>
      <c r="AV742" s="12" t="s">
        <v>86</v>
      </c>
      <c r="AW742" s="12" t="s">
        <v>34</v>
      </c>
      <c r="AX742" s="12" t="s">
        <v>73</v>
      </c>
      <c r="AY742" s="151" t="s">
        <v>250</v>
      </c>
    </row>
    <row r="743" spans="2:65" s="12" customFormat="1">
      <c r="B743" s="149"/>
      <c r="D743" s="150" t="s">
        <v>261</v>
      </c>
      <c r="E743" s="151" t="s">
        <v>20</v>
      </c>
      <c r="F743" s="152" t="s">
        <v>5192</v>
      </c>
      <c r="H743" s="153">
        <v>14.135</v>
      </c>
      <c r="I743" s="154"/>
      <c r="L743" s="149"/>
      <c r="M743" s="155"/>
      <c r="T743" s="156"/>
      <c r="AT743" s="151" t="s">
        <v>261</v>
      </c>
      <c r="AU743" s="151" t="s">
        <v>86</v>
      </c>
      <c r="AV743" s="12" t="s">
        <v>86</v>
      </c>
      <c r="AW743" s="12" t="s">
        <v>34</v>
      </c>
      <c r="AX743" s="12" t="s">
        <v>73</v>
      </c>
      <c r="AY743" s="151" t="s">
        <v>250</v>
      </c>
    </row>
    <row r="744" spans="2:65" s="1" customFormat="1" ht="24.2" customHeight="1">
      <c r="B744" s="31"/>
      <c r="C744" s="131" t="s">
        <v>1870</v>
      </c>
      <c r="D744" s="131" t="s">
        <v>253</v>
      </c>
      <c r="E744" s="132" t="s">
        <v>3282</v>
      </c>
      <c r="F744" s="133" t="s">
        <v>3283</v>
      </c>
      <c r="G744" s="134" t="s">
        <v>305</v>
      </c>
      <c r="H744" s="135">
        <v>25.927</v>
      </c>
      <c r="I744" s="136"/>
      <c r="J744" s="137">
        <f>ROUND(I744*H744,2)</f>
        <v>0</v>
      </c>
      <c r="K744" s="138"/>
      <c r="L744" s="31"/>
      <c r="M744" s="139" t="s">
        <v>20</v>
      </c>
      <c r="N744" s="140" t="s">
        <v>45</v>
      </c>
      <c r="P744" s="141">
        <f>O744*H744</f>
        <v>0</v>
      </c>
      <c r="Q744" s="141">
        <v>8.9267099999999992E-3</v>
      </c>
      <c r="R744" s="141">
        <f>Q744*H744</f>
        <v>0.23144281016999999</v>
      </c>
      <c r="S744" s="141">
        <v>0</v>
      </c>
      <c r="T744" s="142">
        <f>S744*H744</f>
        <v>0</v>
      </c>
      <c r="AR744" s="143" t="s">
        <v>378</v>
      </c>
      <c r="AT744" s="143" t="s">
        <v>253</v>
      </c>
      <c r="AU744" s="143" t="s">
        <v>86</v>
      </c>
      <c r="AY744" s="16" t="s">
        <v>250</v>
      </c>
      <c r="BE744" s="144">
        <f>IF(N744="základní",J744,0)</f>
        <v>0</v>
      </c>
      <c r="BF744" s="144">
        <f>IF(N744="snížená",J744,0)</f>
        <v>0</v>
      </c>
      <c r="BG744" s="144">
        <f>IF(N744="zákl. přenesená",J744,0)</f>
        <v>0</v>
      </c>
      <c r="BH744" s="144">
        <f>IF(N744="sníž. přenesená",J744,0)</f>
        <v>0</v>
      </c>
      <c r="BI744" s="144">
        <f>IF(N744="nulová",J744,0)</f>
        <v>0</v>
      </c>
      <c r="BJ744" s="16" t="s">
        <v>86</v>
      </c>
      <c r="BK744" s="144">
        <f>ROUND(I744*H744,2)</f>
        <v>0</v>
      </c>
      <c r="BL744" s="16" t="s">
        <v>378</v>
      </c>
      <c r="BM744" s="143" t="s">
        <v>5204</v>
      </c>
    </row>
    <row r="745" spans="2:65" s="1" customFormat="1">
      <c r="B745" s="31"/>
      <c r="D745" s="145" t="s">
        <v>259</v>
      </c>
      <c r="F745" s="146" t="s">
        <v>3285</v>
      </c>
      <c r="I745" s="147"/>
      <c r="L745" s="31"/>
      <c r="M745" s="148"/>
      <c r="T745" s="50"/>
      <c r="AT745" s="16" t="s">
        <v>259</v>
      </c>
      <c r="AU745" s="16" t="s">
        <v>86</v>
      </c>
    </row>
    <row r="746" spans="2:65" s="12" customFormat="1">
      <c r="B746" s="149"/>
      <c r="D746" s="150" t="s">
        <v>261</v>
      </c>
      <c r="E746" s="151" t="s">
        <v>20</v>
      </c>
      <c r="F746" s="152" t="s">
        <v>5205</v>
      </c>
      <c r="H746" s="153">
        <v>3.7040000000000002</v>
      </c>
      <c r="I746" s="154"/>
      <c r="L746" s="149"/>
      <c r="M746" s="155"/>
      <c r="T746" s="156"/>
      <c r="AT746" s="151" t="s">
        <v>261</v>
      </c>
      <c r="AU746" s="151" t="s">
        <v>86</v>
      </c>
      <c r="AV746" s="12" t="s">
        <v>86</v>
      </c>
      <c r="AW746" s="12" t="s">
        <v>34</v>
      </c>
      <c r="AX746" s="12" t="s">
        <v>73</v>
      </c>
      <c r="AY746" s="151" t="s">
        <v>250</v>
      </c>
    </row>
    <row r="747" spans="2:65" s="12" customFormat="1">
      <c r="B747" s="149"/>
      <c r="D747" s="150" t="s">
        <v>261</v>
      </c>
      <c r="E747" s="151" t="s">
        <v>20</v>
      </c>
      <c r="F747" s="152" t="s">
        <v>5206</v>
      </c>
      <c r="H747" s="153">
        <v>22.222999999999999</v>
      </c>
      <c r="I747" s="154"/>
      <c r="L747" s="149"/>
      <c r="M747" s="155"/>
      <c r="T747" s="156"/>
      <c r="AT747" s="151" t="s">
        <v>261</v>
      </c>
      <c r="AU747" s="151" t="s">
        <v>86</v>
      </c>
      <c r="AV747" s="12" t="s">
        <v>86</v>
      </c>
      <c r="AW747" s="12" t="s">
        <v>34</v>
      </c>
      <c r="AX747" s="12" t="s">
        <v>73</v>
      </c>
      <c r="AY747" s="151" t="s">
        <v>250</v>
      </c>
    </row>
    <row r="748" spans="2:65" s="1" customFormat="1" ht="24.2" customHeight="1">
      <c r="B748" s="31"/>
      <c r="C748" s="131" t="s">
        <v>1872</v>
      </c>
      <c r="D748" s="131" t="s">
        <v>253</v>
      </c>
      <c r="E748" s="132" t="s">
        <v>3288</v>
      </c>
      <c r="F748" s="133" t="s">
        <v>3289</v>
      </c>
      <c r="G748" s="134" t="s">
        <v>305</v>
      </c>
      <c r="H748" s="135">
        <v>22.007999999999999</v>
      </c>
      <c r="I748" s="136"/>
      <c r="J748" s="137">
        <f>ROUND(I748*H748,2)</f>
        <v>0</v>
      </c>
      <c r="K748" s="138"/>
      <c r="L748" s="31"/>
      <c r="M748" s="139" t="s">
        <v>20</v>
      </c>
      <c r="N748" s="140" t="s">
        <v>45</v>
      </c>
      <c r="P748" s="141">
        <f>O748*H748</f>
        <v>0</v>
      </c>
      <c r="Q748" s="141">
        <v>8.9267099999999992E-3</v>
      </c>
      <c r="R748" s="141">
        <f>Q748*H748</f>
        <v>0.19645903367999998</v>
      </c>
      <c r="S748" s="141">
        <v>0</v>
      </c>
      <c r="T748" s="142">
        <f>S748*H748</f>
        <v>0</v>
      </c>
      <c r="AR748" s="143" t="s">
        <v>378</v>
      </c>
      <c r="AT748" s="143" t="s">
        <v>253</v>
      </c>
      <c r="AU748" s="143" t="s">
        <v>86</v>
      </c>
      <c r="AY748" s="16" t="s">
        <v>250</v>
      </c>
      <c r="BE748" s="144">
        <f>IF(N748="základní",J748,0)</f>
        <v>0</v>
      </c>
      <c r="BF748" s="144">
        <f>IF(N748="snížená",J748,0)</f>
        <v>0</v>
      </c>
      <c r="BG748" s="144">
        <f>IF(N748="zákl. přenesená",J748,0)</f>
        <v>0</v>
      </c>
      <c r="BH748" s="144">
        <f>IF(N748="sníž. přenesená",J748,0)</f>
        <v>0</v>
      </c>
      <c r="BI748" s="144">
        <f>IF(N748="nulová",J748,0)</f>
        <v>0</v>
      </c>
      <c r="BJ748" s="16" t="s">
        <v>86</v>
      </c>
      <c r="BK748" s="144">
        <f>ROUND(I748*H748,2)</f>
        <v>0</v>
      </c>
      <c r="BL748" s="16" t="s">
        <v>378</v>
      </c>
      <c r="BM748" s="143" t="s">
        <v>5207</v>
      </c>
    </row>
    <row r="749" spans="2:65" s="1" customFormat="1" ht="39">
      <c r="B749" s="31"/>
      <c r="D749" s="150" t="s">
        <v>565</v>
      </c>
      <c r="F749" s="174" t="s">
        <v>3291</v>
      </c>
      <c r="I749" s="147"/>
      <c r="L749" s="31"/>
      <c r="M749" s="148"/>
      <c r="T749" s="50"/>
      <c r="AT749" s="16" t="s">
        <v>565</v>
      </c>
      <c r="AU749" s="16" t="s">
        <v>86</v>
      </c>
    </row>
    <row r="750" spans="2:65" s="13" customFormat="1">
      <c r="B750" s="157"/>
      <c r="D750" s="150" t="s">
        <v>261</v>
      </c>
      <c r="E750" s="158" t="s">
        <v>20</v>
      </c>
      <c r="F750" s="159" t="s">
        <v>5208</v>
      </c>
      <c r="H750" s="158" t="s">
        <v>20</v>
      </c>
      <c r="I750" s="160"/>
      <c r="L750" s="157"/>
      <c r="M750" s="161"/>
      <c r="T750" s="162"/>
      <c r="AT750" s="158" t="s">
        <v>261</v>
      </c>
      <c r="AU750" s="158" t="s">
        <v>86</v>
      </c>
      <c r="AV750" s="13" t="s">
        <v>80</v>
      </c>
      <c r="AW750" s="13" t="s">
        <v>34</v>
      </c>
      <c r="AX750" s="13" t="s">
        <v>73</v>
      </c>
      <c r="AY750" s="158" t="s">
        <v>250</v>
      </c>
    </row>
    <row r="751" spans="2:65" s="12" customFormat="1">
      <c r="B751" s="149"/>
      <c r="D751" s="150" t="s">
        <v>261</v>
      </c>
      <c r="E751" s="151" t="s">
        <v>20</v>
      </c>
      <c r="F751" s="152" t="s">
        <v>5209</v>
      </c>
      <c r="H751" s="153">
        <v>18.864000000000001</v>
      </c>
      <c r="I751" s="154"/>
      <c r="L751" s="149"/>
      <c r="M751" s="155"/>
      <c r="T751" s="156"/>
      <c r="AT751" s="151" t="s">
        <v>261</v>
      </c>
      <c r="AU751" s="151" t="s">
        <v>86</v>
      </c>
      <c r="AV751" s="12" t="s">
        <v>86</v>
      </c>
      <c r="AW751" s="12" t="s">
        <v>34</v>
      </c>
      <c r="AX751" s="12" t="s">
        <v>73</v>
      </c>
      <c r="AY751" s="151" t="s">
        <v>250</v>
      </c>
    </row>
    <row r="752" spans="2:65" s="13" customFormat="1">
      <c r="B752" s="157"/>
      <c r="D752" s="150" t="s">
        <v>261</v>
      </c>
      <c r="E752" s="158" t="s">
        <v>20</v>
      </c>
      <c r="F752" s="159" t="s">
        <v>5210</v>
      </c>
      <c r="H752" s="158" t="s">
        <v>20</v>
      </c>
      <c r="I752" s="160"/>
      <c r="L752" s="157"/>
      <c r="M752" s="161"/>
      <c r="T752" s="162"/>
      <c r="AT752" s="158" t="s">
        <v>261</v>
      </c>
      <c r="AU752" s="158" t="s">
        <v>86</v>
      </c>
      <c r="AV752" s="13" t="s">
        <v>80</v>
      </c>
      <c r="AW752" s="13" t="s">
        <v>34</v>
      </c>
      <c r="AX752" s="13" t="s">
        <v>73</v>
      </c>
      <c r="AY752" s="158" t="s">
        <v>250</v>
      </c>
    </row>
    <row r="753" spans="2:65" s="12" customFormat="1">
      <c r="B753" s="149"/>
      <c r="D753" s="150" t="s">
        <v>261</v>
      </c>
      <c r="E753" s="151" t="s">
        <v>20</v>
      </c>
      <c r="F753" s="152" t="s">
        <v>5211</v>
      </c>
      <c r="H753" s="153">
        <v>3.1440000000000001</v>
      </c>
      <c r="I753" s="154"/>
      <c r="L753" s="149"/>
      <c r="M753" s="155"/>
      <c r="T753" s="156"/>
      <c r="AT753" s="151" t="s">
        <v>261</v>
      </c>
      <c r="AU753" s="151" t="s">
        <v>86</v>
      </c>
      <c r="AV753" s="12" t="s">
        <v>86</v>
      </c>
      <c r="AW753" s="12" t="s">
        <v>34</v>
      </c>
      <c r="AX753" s="12" t="s">
        <v>73</v>
      </c>
      <c r="AY753" s="151" t="s">
        <v>250</v>
      </c>
    </row>
    <row r="754" spans="2:65" s="1" customFormat="1" ht="24.2" customHeight="1">
      <c r="B754" s="31"/>
      <c r="C754" s="131" t="s">
        <v>1877</v>
      </c>
      <c r="D754" s="131" t="s">
        <v>253</v>
      </c>
      <c r="E754" s="132" t="s">
        <v>3296</v>
      </c>
      <c r="F754" s="133" t="s">
        <v>3297</v>
      </c>
      <c r="G754" s="134" t="s">
        <v>305</v>
      </c>
      <c r="H754" s="135">
        <v>30.6</v>
      </c>
      <c r="I754" s="136"/>
      <c r="J754" s="137">
        <f>ROUND(I754*H754,2)</f>
        <v>0</v>
      </c>
      <c r="K754" s="138"/>
      <c r="L754" s="31"/>
      <c r="M754" s="139" t="s">
        <v>20</v>
      </c>
      <c r="N754" s="140" t="s">
        <v>45</v>
      </c>
      <c r="P754" s="141">
        <f>O754*H754</f>
        <v>0</v>
      </c>
      <c r="Q754" s="141">
        <v>8.9267099999999992E-3</v>
      </c>
      <c r="R754" s="141">
        <f>Q754*H754</f>
        <v>0.27315732599999998</v>
      </c>
      <c r="S754" s="141">
        <v>0</v>
      </c>
      <c r="T754" s="142">
        <f>S754*H754</f>
        <v>0</v>
      </c>
      <c r="AR754" s="143" t="s">
        <v>378</v>
      </c>
      <c r="AT754" s="143" t="s">
        <v>253</v>
      </c>
      <c r="AU754" s="143" t="s">
        <v>86</v>
      </c>
      <c r="AY754" s="16" t="s">
        <v>250</v>
      </c>
      <c r="BE754" s="144">
        <f>IF(N754="základní",J754,0)</f>
        <v>0</v>
      </c>
      <c r="BF754" s="144">
        <f>IF(N754="snížená",J754,0)</f>
        <v>0</v>
      </c>
      <c r="BG754" s="144">
        <f>IF(N754="zákl. přenesená",J754,0)</f>
        <v>0</v>
      </c>
      <c r="BH754" s="144">
        <f>IF(N754="sníž. přenesená",J754,0)</f>
        <v>0</v>
      </c>
      <c r="BI754" s="144">
        <f>IF(N754="nulová",J754,0)</f>
        <v>0</v>
      </c>
      <c r="BJ754" s="16" t="s">
        <v>86</v>
      </c>
      <c r="BK754" s="144">
        <f>ROUND(I754*H754,2)</f>
        <v>0</v>
      </c>
      <c r="BL754" s="16" t="s">
        <v>378</v>
      </c>
      <c r="BM754" s="143" t="s">
        <v>5212</v>
      </c>
    </row>
    <row r="755" spans="2:65" s="1" customFormat="1" ht="39">
      <c r="B755" s="31"/>
      <c r="D755" s="150" t="s">
        <v>565</v>
      </c>
      <c r="F755" s="174" t="s">
        <v>3291</v>
      </c>
      <c r="I755" s="147"/>
      <c r="L755" s="31"/>
      <c r="M755" s="148"/>
      <c r="T755" s="50"/>
      <c r="AT755" s="16" t="s">
        <v>565</v>
      </c>
      <c r="AU755" s="16" t="s">
        <v>86</v>
      </c>
    </row>
    <row r="756" spans="2:65" s="13" customFormat="1">
      <c r="B756" s="157"/>
      <c r="D756" s="150" t="s">
        <v>261</v>
      </c>
      <c r="E756" s="158" t="s">
        <v>20</v>
      </c>
      <c r="F756" s="159" t="s">
        <v>5213</v>
      </c>
      <c r="H756" s="158" t="s">
        <v>20</v>
      </c>
      <c r="I756" s="160"/>
      <c r="L756" s="157"/>
      <c r="M756" s="161"/>
      <c r="T756" s="162"/>
      <c r="AT756" s="158" t="s">
        <v>261</v>
      </c>
      <c r="AU756" s="158" t="s">
        <v>86</v>
      </c>
      <c r="AV756" s="13" t="s">
        <v>80</v>
      </c>
      <c r="AW756" s="13" t="s">
        <v>34</v>
      </c>
      <c r="AX756" s="13" t="s">
        <v>73</v>
      </c>
      <c r="AY756" s="158" t="s">
        <v>250</v>
      </c>
    </row>
    <row r="757" spans="2:65" s="12" customFormat="1">
      <c r="B757" s="149"/>
      <c r="D757" s="150" t="s">
        <v>261</v>
      </c>
      <c r="E757" s="151" t="s">
        <v>20</v>
      </c>
      <c r="F757" s="152" t="s">
        <v>5214</v>
      </c>
      <c r="H757" s="153">
        <v>30.6</v>
      </c>
      <c r="I757" s="154"/>
      <c r="L757" s="149"/>
      <c r="M757" s="155"/>
      <c r="T757" s="156"/>
      <c r="AT757" s="151" t="s">
        <v>261</v>
      </c>
      <c r="AU757" s="151" t="s">
        <v>86</v>
      </c>
      <c r="AV757" s="12" t="s">
        <v>86</v>
      </c>
      <c r="AW757" s="12" t="s">
        <v>34</v>
      </c>
      <c r="AX757" s="12" t="s">
        <v>73</v>
      </c>
      <c r="AY757" s="151" t="s">
        <v>250</v>
      </c>
    </row>
    <row r="758" spans="2:65" s="1" customFormat="1" ht="33" customHeight="1">
      <c r="B758" s="31"/>
      <c r="C758" s="131" t="s">
        <v>1881</v>
      </c>
      <c r="D758" s="131" t="s">
        <v>253</v>
      </c>
      <c r="E758" s="132" t="s">
        <v>3302</v>
      </c>
      <c r="F758" s="133" t="s">
        <v>3303</v>
      </c>
      <c r="G758" s="134" t="s">
        <v>305</v>
      </c>
      <c r="H758" s="135">
        <v>73.36</v>
      </c>
      <c r="I758" s="136"/>
      <c r="J758" s="137">
        <f>ROUND(I758*H758,2)</f>
        <v>0</v>
      </c>
      <c r="K758" s="138"/>
      <c r="L758" s="31"/>
      <c r="M758" s="139" t="s">
        <v>20</v>
      </c>
      <c r="N758" s="140" t="s">
        <v>45</v>
      </c>
      <c r="P758" s="141">
        <f>O758*H758</f>
        <v>0</v>
      </c>
      <c r="Q758" s="141">
        <v>2.6473000000000002E-4</v>
      </c>
      <c r="R758" s="141">
        <f>Q758*H758</f>
        <v>1.9420592800000001E-2</v>
      </c>
      <c r="S758" s="141">
        <v>0</v>
      </c>
      <c r="T758" s="142">
        <f>S758*H758</f>
        <v>0</v>
      </c>
      <c r="AR758" s="143" t="s">
        <v>378</v>
      </c>
      <c r="AT758" s="143" t="s">
        <v>253</v>
      </c>
      <c r="AU758" s="143" t="s">
        <v>86</v>
      </c>
      <c r="AY758" s="16" t="s">
        <v>250</v>
      </c>
      <c r="BE758" s="144">
        <f>IF(N758="základní",J758,0)</f>
        <v>0</v>
      </c>
      <c r="BF758" s="144">
        <f>IF(N758="snížená",J758,0)</f>
        <v>0</v>
      </c>
      <c r="BG758" s="144">
        <f>IF(N758="zákl. přenesená",J758,0)</f>
        <v>0</v>
      </c>
      <c r="BH758" s="144">
        <f>IF(N758="sníž. přenesená",J758,0)</f>
        <v>0</v>
      </c>
      <c r="BI758" s="144">
        <f>IF(N758="nulová",J758,0)</f>
        <v>0</v>
      </c>
      <c r="BJ758" s="16" t="s">
        <v>86</v>
      </c>
      <c r="BK758" s="144">
        <f>ROUND(I758*H758,2)</f>
        <v>0</v>
      </c>
      <c r="BL758" s="16" t="s">
        <v>378</v>
      </c>
      <c r="BM758" s="143" t="s">
        <v>5215</v>
      </c>
    </row>
    <row r="759" spans="2:65" s="1" customFormat="1">
      <c r="B759" s="31"/>
      <c r="D759" s="145" t="s">
        <v>259</v>
      </c>
      <c r="F759" s="146" t="s">
        <v>3305</v>
      </c>
      <c r="I759" s="147"/>
      <c r="L759" s="31"/>
      <c r="M759" s="148"/>
      <c r="T759" s="50"/>
      <c r="AT759" s="16" t="s">
        <v>259</v>
      </c>
      <c r="AU759" s="16" t="s">
        <v>86</v>
      </c>
    </row>
    <row r="760" spans="2:65" s="13" customFormat="1">
      <c r="B760" s="157"/>
      <c r="D760" s="150" t="s">
        <v>261</v>
      </c>
      <c r="E760" s="158" t="s">
        <v>20</v>
      </c>
      <c r="F760" s="159" t="s">
        <v>5216</v>
      </c>
      <c r="H760" s="158" t="s">
        <v>20</v>
      </c>
      <c r="I760" s="160"/>
      <c r="L760" s="157"/>
      <c r="M760" s="161"/>
      <c r="T760" s="162"/>
      <c r="AT760" s="158" t="s">
        <v>261</v>
      </c>
      <c r="AU760" s="158" t="s">
        <v>86</v>
      </c>
      <c r="AV760" s="13" t="s">
        <v>80</v>
      </c>
      <c r="AW760" s="13" t="s">
        <v>34</v>
      </c>
      <c r="AX760" s="13" t="s">
        <v>73</v>
      </c>
      <c r="AY760" s="158" t="s">
        <v>250</v>
      </c>
    </row>
    <row r="761" spans="2:65" s="12" customFormat="1">
      <c r="B761" s="149"/>
      <c r="D761" s="150" t="s">
        <v>261</v>
      </c>
      <c r="E761" s="151" t="s">
        <v>20</v>
      </c>
      <c r="F761" s="152" t="s">
        <v>4820</v>
      </c>
      <c r="H761" s="153">
        <v>62.88</v>
      </c>
      <c r="I761" s="154"/>
      <c r="L761" s="149"/>
      <c r="M761" s="155"/>
      <c r="T761" s="156"/>
      <c r="AT761" s="151" t="s">
        <v>261</v>
      </c>
      <c r="AU761" s="151" t="s">
        <v>86</v>
      </c>
      <c r="AV761" s="12" t="s">
        <v>86</v>
      </c>
      <c r="AW761" s="12" t="s">
        <v>34</v>
      </c>
      <c r="AX761" s="12" t="s">
        <v>73</v>
      </c>
      <c r="AY761" s="151" t="s">
        <v>250</v>
      </c>
    </row>
    <row r="762" spans="2:65" s="12" customFormat="1">
      <c r="B762" s="149"/>
      <c r="D762" s="150" t="s">
        <v>261</v>
      </c>
      <c r="E762" s="151" t="s">
        <v>20</v>
      </c>
      <c r="F762" s="152" t="s">
        <v>4822</v>
      </c>
      <c r="H762" s="153">
        <v>10.48</v>
      </c>
      <c r="I762" s="154"/>
      <c r="L762" s="149"/>
      <c r="M762" s="155"/>
      <c r="T762" s="156"/>
      <c r="AT762" s="151" t="s">
        <v>261</v>
      </c>
      <c r="AU762" s="151" t="s">
        <v>86</v>
      </c>
      <c r="AV762" s="12" t="s">
        <v>86</v>
      </c>
      <c r="AW762" s="12" t="s">
        <v>34</v>
      </c>
      <c r="AX762" s="12" t="s">
        <v>73</v>
      </c>
      <c r="AY762" s="151" t="s">
        <v>250</v>
      </c>
    </row>
    <row r="763" spans="2:65" s="1" customFormat="1" ht="33" customHeight="1">
      <c r="B763" s="31"/>
      <c r="C763" s="131" t="s">
        <v>1885</v>
      </c>
      <c r="D763" s="131" t="s">
        <v>253</v>
      </c>
      <c r="E763" s="132" t="s">
        <v>3306</v>
      </c>
      <c r="F763" s="133" t="s">
        <v>3307</v>
      </c>
      <c r="G763" s="134" t="s">
        <v>305</v>
      </c>
      <c r="H763" s="135">
        <v>102</v>
      </c>
      <c r="I763" s="136"/>
      <c r="J763" s="137">
        <f>ROUND(I763*H763,2)</f>
        <v>0</v>
      </c>
      <c r="K763" s="138"/>
      <c r="L763" s="31"/>
      <c r="M763" s="139" t="s">
        <v>20</v>
      </c>
      <c r="N763" s="140" t="s">
        <v>45</v>
      </c>
      <c r="P763" s="141">
        <f>O763*H763</f>
        <v>0</v>
      </c>
      <c r="Q763" s="141">
        <v>2.6473000000000002E-4</v>
      </c>
      <c r="R763" s="141">
        <f>Q763*H763</f>
        <v>2.7002460000000002E-2</v>
      </c>
      <c r="S763" s="141">
        <v>0</v>
      </c>
      <c r="T763" s="142">
        <f>S763*H763</f>
        <v>0</v>
      </c>
      <c r="AR763" s="143" t="s">
        <v>257</v>
      </c>
      <c r="AT763" s="143" t="s">
        <v>253</v>
      </c>
      <c r="AU763" s="143" t="s">
        <v>86</v>
      </c>
      <c r="AY763" s="16" t="s">
        <v>250</v>
      </c>
      <c r="BE763" s="144">
        <f>IF(N763="základní",J763,0)</f>
        <v>0</v>
      </c>
      <c r="BF763" s="144">
        <f>IF(N763="snížená",J763,0)</f>
        <v>0</v>
      </c>
      <c r="BG763" s="144">
        <f>IF(N763="zákl. přenesená",J763,0)</f>
        <v>0</v>
      </c>
      <c r="BH763" s="144">
        <f>IF(N763="sníž. přenesená",J763,0)</f>
        <v>0</v>
      </c>
      <c r="BI763" s="144">
        <f>IF(N763="nulová",J763,0)</f>
        <v>0</v>
      </c>
      <c r="BJ763" s="16" t="s">
        <v>86</v>
      </c>
      <c r="BK763" s="144">
        <f>ROUND(I763*H763,2)</f>
        <v>0</v>
      </c>
      <c r="BL763" s="16" t="s">
        <v>257</v>
      </c>
      <c r="BM763" s="143" t="s">
        <v>5217</v>
      </c>
    </row>
    <row r="764" spans="2:65" s="1" customFormat="1">
      <c r="B764" s="31"/>
      <c r="D764" s="145" t="s">
        <v>259</v>
      </c>
      <c r="F764" s="146" t="s">
        <v>3309</v>
      </c>
      <c r="I764" s="147"/>
      <c r="L764" s="31"/>
      <c r="M764" s="148"/>
      <c r="T764" s="50"/>
      <c r="AT764" s="16" t="s">
        <v>259</v>
      </c>
      <c r="AU764" s="16" t="s">
        <v>86</v>
      </c>
    </row>
    <row r="765" spans="2:65" s="13" customFormat="1">
      <c r="B765" s="157"/>
      <c r="D765" s="150" t="s">
        <v>261</v>
      </c>
      <c r="E765" s="158" t="s">
        <v>20</v>
      </c>
      <c r="F765" s="159" t="s">
        <v>5218</v>
      </c>
      <c r="H765" s="158" t="s">
        <v>20</v>
      </c>
      <c r="I765" s="160"/>
      <c r="L765" s="157"/>
      <c r="M765" s="161"/>
      <c r="T765" s="162"/>
      <c r="AT765" s="158" t="s">
        <v>261</v>
      </c>
      <c r="AU765" s="158" t="s">
        <v>86</v>
      </c>
      <c r="AV765" s="13" t="s">
        <v>80</v>
      </c>
      <c r="AW765" s="13" t="s">
        <v>34</v>
      </c>
      <c r="AX765" s="13" t="s">
        <v>73</v>
      </c>
      <c r="AY765" s="158" t="s">
        <v>250</v>
      </c>
    </row>
    <row r="766" spans="2:65" s="12" customFormat="1">
      <c r="B766" s="149"/>
      <c r="D766" s="150" t="s">
        <v>261</v>
      </c>
      <c r="E766" s="151" t="s">
        <v>20</v>
      </c>
      <c r="F766" s="152" t="s">
        <v>4821</v>
      </c>
      <c r="H766" s="153">
        <v>102</v>
      </c>
      <c r="I766" s="154"/>
      <c r="L766" s="149"/>
      <c r="M766" s="155"/>
      <c r="T766" s="156"/>
      <c r="AT766" s="151" t="s">
        <v>261</v>
      </c>
      <c r="AU766" s="151" t="s">
        <v>86</v>
      </c>
      <c r="AV766" s="12" t="s">
        <v>86</v>
      </c>
      <c r="AW766" s="12" t="s">
        <v>34</v>
      </c>
      <c r="AX766" s="12" t="s">
        <v>73</v>
      </c>
      <c r="AY766" s="151" t="s">
        <v>250</v>
      </c>
    </row>
    <row r="767" spans="2:65" s="11" customFormat="1" ht="22.9" customHeight="1">
      <c r="B767" s="119"/>
      <c r="D767" s="120" t="s">
        <v>72</v>
      </c>
      <c r="E767" s="129" t="s">
        <v>4276</v>
      </c>
      <c r="F767" s="129" t="s">
        <v>4277</v>
      </c>
      <c r="I767" s="122"/>
      <c r="J767" s="130">
        <f>BK767</f>
        <v>0</v>
      </c>
      <c r="L767" s="119"/>
      <c r="M767" s="124"/>
      <c r="P767" s="125">
        <f>SUM(P768:P779)</f>
        <v>0</v>
      </c>
      <c r="R767" s="125">
        <f>SUM(R768:R779)</f>
        <v>3.7177876799999995E-2</v>
      </c>
      <c r="T767" s="126">
        <f>SUM(T768:T779)</f>
        <v>0</v>
      </c>
      <c r="AR767" s="120" t="s">
        <v>86</v>
      </c>
      <c r="AT767" s="127" t="s">
        <v>72</v>
      </c>
      <c r="AU767" s="127" t="s">
        <v>80</v>
      </c>
      <c r="AY767" s="120" t="s">
        <v>250</v>
      </c>
      <c r="BK767" s="128">
        <f>SUM(BK768:BK779)</f>
        <v>0</v>
      </c>
    </row>
    <row r="768" spans="2:65" s="1" customFormat="1" ht="24.2" customHeight="1">
      <c r="B768" s="31"/>
      <c r="C768" s="131" t="s">
        <v>1889</v>
      </c>
      <c r="D768" s="131" t="s">
        <v>253</v>
      </c>
      <c r="E768" s="132" t="s">
        <v>5219</v>
      </c>
      <c r="F768" s="133" t="s">
        <v>5220</v>
      </c>
      <c r="G768" s="134" t="s">
        <v>305</v>
      </c>
      <c r="H768" s="135">
        <v>1.968</v>
      </c>
      <c r="I768" s="136"/>
      <c r="J768" s="137">
        <f>ROUND(I768*H768,2)</f>
        <v>0</v>
      </c>
      <c r="K768" s="138"/>
      <c r="L768" s="31"/>
      <c r="M768" s="139" t="s">
        <v>20</v>
      </c>
      <c r="N768" s="140" t="s">
        <v>45</v>
      </c>
      <c r="P768" s="141">
        <f>O768*H768</f>
        <v>0</v>
      </c>
      <c r="Q768" s="141">
        <v>1.24726E-2</v>
      </c>
      <c r="R768" s="141">
        <f>Q768*H768</f>
        <v>2.45460768E-2</v>
      </c>
      <c r="S768" s="141">
        <v>0</v>
      </c>
      <c r="T768" s="142">
        <f>S768*H768</f>
        <v>0</v>
      </c>
      <c r="AR768" s="143" t="s">
        <v>378</v>
      </c>
      <c r="AT768" s="143" t="s">
        <v>253</v>
      </c>
      <c r="AU768" s="143" t="s">
        <v>86</v>
      </c>
      <c r="AY768" s="16" t="s">
        <v>250</v>
      </c>
      <c r="BE768" s="144">
        <f>IF(N768="základní",J768,0)</f>
        <v>0</v>
      </c>
      <c r="BF768" s="144">
        <f>IF(N768="snížená",J768,0)</f>
        <v>0</v>
      </c>
      <c r="BG768" s="144">
        <f>IF(N768="zákl. přenesená",J768,0)</f>
        <v>0</v>
      </c>
      <c r="BH768" s="144">
        <f>IF(N768="sníž. přenesená",J768,0)</f>
        <v>0</v>
      </c>
      <c r="BI768" s="144">
        <f>IF(N768="nulová",J768,0)</f>
        <v>0</v>
      </c>
      <c r="BJ768" s="16" t="s">
        <v>86</v>
      </c>
      <c r="BK768" s="144">
        <f>ROUND(I768*H768,2)</f>
        <v>0</v>
      </c>
      <c r="BL768" s="16" t="s">
        <v>378</v>
      </c>
      <c r="BM768" s="143" t="s">
        <v>5221</v>
      </c>
    </row>
    <row r="769" spans="2:65" s="1" customFormat="1" ht="107.25">
      <c r="B769" s="31"/>
      <c r="D769" s="150" t="s">
        <v>565</v>
      </c>
      <c r="F769" s="174" t="s">
        <v>5222</v>
      </c>
      <c r="I769" s="147"/>
      <c r="L769" s="31"/>
      <c r="M769" s="148"/>
      <c r="T769" s="50"/>
      <c r="AT769" s="16" t="s">
        <v>565</v>
      </c>
      <c r="AU769" s="16" t="s">
        <v>86</v>
      </c>
    </row>
    <row r="770" spans="2:65" s="12" customFormat="1">
      <c r="B770" s="149"/>
      <c r="D770" s="150" t="s">
        <v>261</v>
      </c>
      <c r="E770" s="151" t="s">
        <v>20</v>
      </c>
      <c r="F770" s="152" t="s">
        <v>5223</v>
      </c>
      <c r="H770" s="153">
        <v>1.968</v>
      </c>
      <c r="I770" s="154"/>
      <c r="L770" s="149"/>
      <c r="M770" s="155"/>
      <c r="T770" s="156"/>
      <c r="AT770" s="151" t="s">
        <v>261</v>
      </c>
      <c r="AU770" s="151" t="s">
        <v>86</v>
      </c>
      <c r="AV770" s="12" t="s">
        <v>86</v>
      </c>
      <c r="AW770" s="12" t="s">
        <v>34</v>
      </c>
      <c r="AX770" s="12" t="s">
        <v>73</v>
      </c>
      <c r="AY770" s="151" t="s">
        <v>250</v>
      </c>
    </row>
    <row r="771" spans="2:65" s="1" customFormat="1" ht="24.2" customHeight="1">
      <c r="B771" s="31"/>
      <c r="C771" s="131" t="s">
        <v>1893</v>
      </c>
      <c r="D771" s="131" t="s">
        <v>253</v>
      </c>
      <c r="E771" s="132" t="s">
        <v>5224</v>
      </c>
      <c r="F771" s="133" t="s">
        <v>5225</v>
      </c>
      <c r="G771" s="134" t="s">
        <v>305</v>
      </c>
      <c r="H771" s="135">
        <v>20.440000000000001</v>
      </c>
      <c r="I771" s="136"/>
      <c r="J771" s="137">
        <f>ROUND(I771*H771,2)</f>
        <v>0</v>
      </c>
      <c r="K771" s="138"/>
      <c r="L771" s="31"/>
      <c r="M771" s="139" t="s">
        <v>20</v>
      </c>
      <c r="N771" s="140" t="s">
        <v>45</v>
      </c>
      <c r="P771" s="141">
        <f>O771*H771</f>
        <v>0</v>
      </c>
      <c r="Q771" s="141">
        <v>0</v>
      </c>
      <c r="R771" s="141">
        <f>Q771*H771</f>
        <v>0</v>
      </c>
      <c r="S771" s="141">
        <v>0</v>
      </c>
      <c r="T771" s="142">
        <f>S771*H771</f>
        <v>0</v>
      </c>
      <c r="AR771" s="143" t="s">
        <v>378</v>
      </c>
      <c r="AT771" s="143" t="s">
        <v>253</v>
      </c>
      <c r="AU771" s="143" t="s">
        <v>86</v>
      </c>
      <c r="AY771" s="16" t="s">
        <v>250</v>
      </c>
      <c r="BE771" s="144">
        <f>IF(N771="základní",J771,0)</f>
        <v>0</v>
      </c>
      <c r="BF771" s="144">
        <f>IF(N771="snížená",J771,0)</f>
        <v>0</v>
      </c>
      <c r="BG771" s="144">
        <f>IF(N771="zákl. přenesená",J771,0)</f>
        <v>0</v>
      </c>
      <c r="BH771" s="144">
        <f>IF(N771="sníž. přenesená",J771,0)</f>
        <v>0</v>
      </c>
      <c r="BI771" s="144">
        <f>IF(N771="nulová",J771,0)</f>
        <v>0</v>
      </c>
      <c r="BJ771" s="16" t="s">
        <v>86</v>
      </c>
      <c r="BK771" s="144">
        <f>ROUND(I771*H771,2)</f>
        <v>0</v>
      </c>
      <c r="BL771" s="16" t="s">
        <v>378</v>
      </c>
      <c r="BM771" s="143" t="s">
        <v>5226</v>
      </c>
    </row>
    <row r="772" spans="2:65" s="1" customFormat="1">
      <c r="B772" s="31"/>
      <c r="D772" s="145" t="s">
        <v>259</v>
      </c>
      <c r="F772" s="146" t="s">
        <v>5227</v>
      </c>
      <c r="I772" s="147"/>
      <c r="L772" s="31"/>
      <c r="M772" s="148"/>
      <c r="T772" s="50"/>
      <c r="AT772" s="16" t="s">
        <v>259</v>
      </c>
      <c r="AU772" s="16" t="s">
        <v>86</v>
      </c>
    </row>
    <row r="773" spans="2:65" s="12" customFormat="1">
      <c r="B773" s="149"/>
      <c r="D773" s="150" t="s">
        <v>261</v>
      </c>
      <c r="E773" s="151" t="s">
        <v>20</v>
      </c>
      <c r="F773" s="152" t="s">
        <v>5117</v>
      </c>
      <c r="H773" s="153">
        <v>20.440000000000001</v>
      </c>
      <c r="I773" s="154"/>
      <c r="L773" s="149"/>
      <c r="M773" s="155"/>
      <c r="T773" s="156"/>
      <c r="AT773" s="151" t="s">
        <v>261</v>
      </c>
      <c r="AU773" s="151" t="s">
        <v>86</v>
      </c>
      <c r="AV773" s="12" t="s">
        <v>86</v>
      </c>
      <c r="AW773" s="12" t="s">
        <v>34</v>
      </c>
      <c r="AX773" s="12" t="s">
        <v>73</v>
      </c>
      <c r="AY773" s="151" t="s">
        <v>250</v>
      </c>
    </row>
    <row r="774" spans="2:65" s="1" customFormat="1" ht="16.5" customHeight="1">
      <c r="B774" s="31"/>
      <c r="C774" s="163" t="s">
        <v>1899</v>
      </c>
      <c r="D774" s="163" t="s">
        <v>561</v>
      </c>
      <c r="E774" s="164" t="s">
        <v>5228</v>
      </c>
      <c r="F774" s="165" t="s">
        <v>5229</v>
      </c>
      <c r="G774" s="166" t="s">
        <v>305</v>
      </c>
      <c r="H774" s="167">
        <v>21.053000000000001</v>
      </c>
      <c r="I774" s="168"/>
      <c r="J774" s="169">
        <f>ROUND(I774*H774,2)</f>
        <v>0</v>
      </c>
      <c r="K774" s="170"/>
      <c r="L774" s="171"/>
      <c r="M774" s="172" t="s">
        <v>20</v>
      </c>
      <c r="N774" s="173" t="s">
        <v>45</v>
      </c>
      <c r="P774" s="141">
        <f>O774*H774</f>
        <v>0</v>
      </c>
      <c r="Q774" s="141">
        <v>5.9999999999999995E-4</v>
      </c>
      <c r="R774" s="141">
        <f>Q774*H774</f>
        <v>1.2631799999999999E-2</v>
      </c>
      <c r="S774" s="141">
        <v>0</v>
      </c>
      <c r="T774" s="142">
        <f>S774*H774</f>
        <v>0</v>
      </c>
      <c r="AR774" s="143" t="s">
        <v>478</v>
      </c>
      <c r="AT774" s="143" t="s">
        <v>561</v>
      </c>
      <c r="AU774" s="143" t="s">
        <v>86</v>
      </c>
      <c r="AY774" s="16" t="s">
        <v>250</v>
      </c>
      <c r="BE774" s="144">
        <f>IF(N774="základní",J774,0)</f>
        <v>0</v>
      </c>
      <c r="BF774" s="144">
        <f>IF(N774="snížená",J774,0)</f>
        <v>0</v>
      </c>
      <c r="BG774" s="144">
        <f>IF(N774="zákl. přenesená",J774,0)</f>
        <v>0</v>
      </c>
      <c r="BH774" s="144">
        <f>IF(N774="sníž. přenesená",J774,0)</f>
        <v>0</v>
      </c>
      <c r="BI774" s="144">
        <f>IF(N774="nulová",J774,0)</f>
        <v>0</v>
      </c>
      <c r="BJ774" s="16" t="s">
        <v>86</v>
      </c>
      <c r="BK774" s="144">
        <f>ROUND(I774*H774,2)</f>
        <v>0</v>
      </c>
      <c r="BL774" s="16" t="s">
        <v>378</v>
      </c>
      <c r="BM774" s="143" t="s">
        <v>5230</v>
      </c>
    </row>
    <row r="775" spans="2:65" s="12" customFormat="1">
      <c r="B775" s="149"/>
      <c r="D775" s="150" t="s">
        <v>261</v>
      </c>
      <c r="F775" s="152" t="s">
        <v>5231</v>
      </c>
      <c r="H775" s="153">
        <v>21.053000000000001</v>
      </c>
      <c r="I775" s="154"/>
      <c r="L775" s="149"/>
      <c r="M775" s="155"/>
      <c r="T775" s="156"/>
      <c r="AT775" s="151" t="s">
        <v>261</v>
      </c>
      <c r="AU775" s="151" t="s">
        <v>86</v>
      </c>
      <c r="AV775" s="12" t="s">
        <v>86</v>
      </c>
      <c r="AW775" s="12" t="s">
        <v>4</v>
      </c>
      <c r="AX775" s="12" t="s">
        <v>80</v>
      </c>
      <c r="AY775" s="151" t="s">
        <v>250</v>
      </c>
    </row>
    <row r="776" spans="2:65" s="1" customFormat="1" ht="44.25" customHeight="1">
      <c r="B776" s="31"/>
      <c r="C776" s="131" t="s">
        <v>1901</v>
      </c>
      <c r="D776" s="131" t="s">
        <v>253</v>
      </c>
      <c r="E776" s="132" t="s">
        <v>4293</v>
      </c>
      <c r="F776" s="133" t="s">
        <v>4294</v>
      </c>
      <c r="G776" s="134" t="s">
        <v>273</v>
      </c>
      <c r="H776" s="135">
        <v>3.6999999999999998E-2</v>
      </c>
      <c r="I776" s="136"/>
      <c r="J776" s="137">
        <f>ROUND(I776*H776,2)</f>
        <v>0</v>
      </c>
      <c r="K776" s="138"/>
      <c r="L776" s="31"/>
      <c r="M776" s="139" t="s">
        <v>20</v>
      </c>
      <c r="N776" s="140" t="s">
        <v>45</v>
      </c>
      <c r="P776" s="141">
        <f>O776*H776</f>
        <v>0</v>
      </c>
      <c r="Q776" s="141">
        <v>0</v>
      </c>
      <c r="R776" s="141">
        <f>Q776*H776</f>
        <v>0</v>
      </c>
      <c r="S776" s="141">
        <v>0</v>
      </c>
      <c r="T776" s="142">
        <f>S776*H776</f>
        <v>0</v>
      </c>
      <c r="AR776" s="143" t="s">
        <v>378</v>
      </c>
      <c r="AT776" s="143" t="s">
        <v>253</v>
      </c>
      <c r="AU776" s="143" t="s">
        <v>86</v>
      </c>
      <c r="AY776" s="16" t="s">
        <v>250</v>
      </c>
      <c r="BE776" s="144">
        <f>IF(N776="základní",J776,0)</f>
        <v>0</v>
      </c>
      <c r="BF776" s="144">
        <f>IF(N776="snížená",J776,0)</f>
        <v>0</v>
      </c>
      <c r="BG776" s="144">
        <f>IF(N776="zákl. přenesená",J776,0)</f>
        <v>0</v>
      </c>
      <c r="BH776" s="144">
        <f>IF(N776="sníž. přenesená",J776,0)</f>
        <v>0</v>
      </c>
      <c r="BI776" s="144">
        <f>IF(N776="nulová",J776,0)</f>
        <v>0</v>
      </c>
      <c r="BJ776" s="16" t="s">
        <v>86</v>
      </c>
      <c r="BK776" s="144">
        <f>ROUND(I776*H776,2)</f>
        <v>0</v>
      </c>
      <c r="BL776" s="16" t="s">
        <v>378</v>
      </c>
      <c r="BM776" s="143" t="s">
        <v>5232</v>
      </c>
    </row>
    <row r="777" spans="2:65" s="1" customFormat="1">
      <c r="B777" s="31"/>
      <c r="D777" s="145" t="s">
        <v>259</v>
      </c>
      <c r="F777" s="146" t="s">
        <v>4296</v>
      </c>
      <c r="I777" s="147"/>
      <c r="L777" s="31"/>
      <c r="M777" s="148"/>
      <c r="T777" s="50"/>
      <c r="AT777" s="16" t="s">
        <v>259</v>
      </c>
      <c r="AU777" s="16" t="s">
        <v>86</v>
      </c>
    </row>
    <row r="778" spans="2:65" s="1" customFormat="1" ht="49.15" customHeight="1">
      <c r="B778" s="31"/>
      <c r="C778" s="131" t="s">
        <v>1903</v>
      </c>
      <c r="D778" s="131" t="s">
        <v>253</v>
      </c>
      <c r="E778" s="132" t="s">
        <v>4297</v>
      </c>
      <c r="F778" s="133" t="s">
        <v>4298</v>
      </c>
      <c r="G778" s="134" t="s">
        <v>273</v>
      </c>
      <c r="H778" s="135">
        <v>3.6999999999999998E-2</v>
      </c>
      <c r="I778" s="136"/>
      <c r="J778" s="137">
        <f>ROUND(I778*H778,2)</f>
        <v>0</v>
      </c>
      <c r="K778" s="138"/>
      <c r="L778" s="31"/>
      <c r="M778" s="139" t="s">
        <v>20</v>
      </c>
      <c r="N778" s="140" t="s">
        <v>45</v>
      </c>
      <c r="P778" s="141">
        <f>O778*H778</f>
        <v>0</v>
      </c>
      <c r="Q778" s="141">
        <v>0</v>
      </c>
      <c r="R778" s="141">
        <f>Q778*H778</f>
        <v>0</v>
      </c>
      <c r="S778" s="141">
        <v>0</v>
      </c>
      <c r="T778" s="142">
        <f>S778*H778</f>
        <v>0</v>
      </c>
      <c r="AR778" s="143" t="s">
        <v>378</v>
      </c>
      <c r="AT778" s="143" t="s">
        <v>253</v>
      </c>
      <c r="AU778" s="143" t="s">
        <v>86</v>
      </c>
      <c r="AY778" s="16" t="s">
        <v>250</v>
      </c>
      <c r="BE778" s="144">
        <f>IF(N778="základní",J778,0)</f>
        <v>0</v>
      </c>
      <c r="BF778" s="144">
        <f>IF(N778="snížená",J778,0)</f>
        <v>0</v>
      </c>
      <c r="BG778" s="144">
        <f>IF(N778="zákl. přenesená",J778,0)</f>
        <v>0</v>
      </c>
      <c r="BH778" s="144">
        <f>IF(N778="sníž. přenesená",J778,0)</f>
        <v>0</v>
      </c>
      <c r="BI778" s="144">
        <f>IF(N778="nulová",J778,0)</f>
        <v>0</v>
      </c>
      <c r="BJ778" s="16" t="s">
        <v>86</v>
      </c>
      <c r="BK778" s="144">
        <f>ROUND(I778*H778,2)</f>
        <v>0</v>
      </c>
      <c r="BL778" s="16" t="s">
        <v>378</v>
      </c>
      <c r="BM778" s="143" t="s">
        <v>5233</v>
      </c>
    </row>
    <row r="779" spans="2:65" s="1" customFormat="1">
      <c r="B779" s="31"/>
      <c r="D779" s="145" t="s">
        <v>259</v>
      </c>
      <c r="F779" s="146" t="s">
        <v>4300</v>
      </c>
      <c r="I779" s="147"/>
      <c r="L779" s="31"/>
      <c r="M779" s="148"/>
      <c r="T779" s="50"/>
      <c r="AT779" s="16" t="s">
        <v>259</v>
      </c>
      <c r="AU779" s="16" t="s">
        <v>86</v>
      </c>
    </row>
    <row r="780" spans="2:65" s="11" customFormat="1" ht="22.9" customHeight="1">
      <c r="B780" s="119"/>
      <c r="D780" s="120" t="s">
        <v>72</v>
      </c>
      <c r="E780" s="129" t="s">
        <v>3310</v>
      </c>
      <c r="F780" s="129" t="s">
        <v>3311</v>
      </c>
      <c r="I780" s="122"/>
      <c r="J780" s="130">
        <f>BK780</f>
        <v>0</v>
      </c>
      <c r="L780" s="119"/>
      <c r="M780" s="124"/>
      <c r="P780" s="125">
        <f>SUM(P781:P785)</f>
        <v>0</v>
      </c>
      <c r="R780" s="125">
        <f>SUM(R781:R785)</f>
        <v>1.0440697600000001E-3</v>
      </c>
      <c r="T780" s="126">
        <f>SUM(T781:T785)</f>
        <v>0</v>
      </c>
      <c r="AR780" s="120" t="s">
        <v>86</v>
      </c>
      <c r="AT780" s="127" t="s">
        <v>72</v>
      </c>
      <c r="AU780" s="127" t="s">
        <v>80</v>
      </c>
      <c r="AY780" s="120" t="s">
        <v>250</v>
      </c>
      <c r="BK780" s="128">
        <f>SUM(BK781:BK785)</f>
        <v>0</v>
      </c>
    </row>
    <row r="781" spans="2:65" s="1" customFormat="1" ht="33" customHeight="1">
      <c r="B781" s="31"/>
      <c r="C781" s="131" t="s">
        <v>1905</v>
      </c>
      <c r="D781" s="131" t="s">
        <v>253</v>
      </c>
      <c r="E781" s="132" t="s">
        <v>3312</v>
      </c>
      <c r="F781" s="133" t="s">
        <v>3313</v>
      </c>
      <c r="G781" s="134" t="s">
        <v>305</v>
      </c>
      <c r="H781" s="135">
        <v>0.33600000000000002</v>
      </c>
      <c r="I781" s="136"/>
      <c r="J781" s="137">
        <f>ROUND(I781*H781,2)</f>
        <v>0</v>
      </c>
      <c r="K781" s="138"/>
      <c r="L781" s="31"/>
      <c r="M781" s="139" t="s">
        <v>20</v>
      </c>
      <c r="N781" s="140" t="s">
        <v>45</v>
      </c>
      <c r="P781" s="141">
        <f>O781*H781</f>
        <v>0</v>
      </c>
      <c r="Q781" s="141">
        <v>1.2561600000000001E-3</v>
      </c>
      <c r="R781" s="141">
        <f>Q781*H781</f>
        <v>4.2206976000000007E-4</v>
      </c>
      <c r="S781" s="141">
        <v>0</v>
      </c>
      <c r="T781" s="142">
        <f>S781*H781</f>
        <v>0</v>
      </c>
      <c r="AR781" s="143" t="s">
        <v>378</v>
      </c>
      <c r="AT781" s="143" t="s">
        <v>253</v>
      </c>
      <c r="AU781" s="143" t="s">
        <v>86</v>
      </c>
      <c r="AY781" s="16" t="s">
        <v>250</v>
      </c>
      <c r="BE781" s="144">
        <f>IF(N781="základní",J781,0)</f>
        <v>0</v>
      </c>
      <c r="BF781" s="144">
        <f>IF(N781="snížená",J781,0)</f>
        <v>0</v>
      </c>
      <c r="BG781" s="144">
        <f>IF(N781="zákl. přenesená",J781,0)</f>
        <v>0</v>
      </c>
      <c r="BH781" s="144">
        <f>IF(N781="sníž. přenesená",J781,0)</f>
        <v>0</v>
      </c>
      <c r="BI781" s="144">
        <f>IF(N781="nulová",J781,0)</f>
        <v>0</v>
      </c>
      <c r="BJ781" s="16" t="s">
        <v>86</v>
      </c>
      <c r="BK781" s="144">
        <f>ROUND(I781*H781,2)</f>
        <v>0</v>
      </c>
      <c r="BL781" s="16" t="s">
        <v>378</v>
      </c>
      <c r="BM781" s="143" t="s">
        <v>5234</v>
      </c>
    </row>
    <row r="782" spans="2:65" s="1" customFormat="1">
      <c r="B782" s="31"/>
      <c r="D782" s="145" t="s">
        <v>259</v>
      </c>
      <c r="F782" s="146" t="s">
        <v>3315</v>
      </c>
      <c r="I782" s="147"/>
      <c r="L782" s="31"/>
      <c r="M782" s="148"/>
      <c r="T782" s="50"/>
      <c r="AT782" s="16" t="s">
        <v>259</v>
      </c>
      <c r="AU782" s="16" t="s">
        <v>86</v>
      </c>
    </row>
    <row r="783" spans="2:65" s="12" customFormat="1">
      <c r="B783" s="149"/>
      <c r="D783" s="150" t="s">
        <v>261</v>
      </c>
      <c r="E783" s="151" t="s">
        <v>20</v>
      </c>
      <c r="F783" s="152" t="s">
        <v>3316</v>
      </c>
      <c r="H783" s="153">
        <v>0.33600000000000002</v>
      </c>
      <c r="I783" s="154"/>
      <c r="L783" s="149"/>
      <c r="M783" s="155"/>
      <c r="T783" s="156"/>
      <c r="AT783" s="151" t="s">
        <v>261</v>
      </c>
      <c r="AU783" s="151" t="s">
        <v>86</v>
      </c>
      <c r="AV783" s="12" t="s">
        <v>86</v>
      </c>
      <c r="AW783" s="12" t="s">
        <v>34</v>
      </c>
      <c r="AX783" s="12" t="s">
        <v>73</v>
      </c>
      <c r="AY783" s="151" t="s">
        <v>250</v>
      </c>
    </row>
    <row r="784" spans="2:65" s="1" customFormat="1" ht="16.5" customHeight="1">
      <c r="B784" s="31"/>
      <c r="C784" s="163" t="s">
        <v>1907</v>
      </c>
      <c r="D784" s="163" t="s">
        <v>561</v>
      </c>
      <c r="E784" s="164" t="s">
        <v>3317</v>
      </c>
      <c r="F784" s="165" t="s">
        <v>3318</v>
      </c>
      <c r="G784" s="166" t="s">
        <v>681</v>
      </c>
      <c r="H784" s="167">
        <v>0.622</v>
      </c>
      <c r="I784" s="168"/>
      <c r="J784" s="169">
        <f>ROUND(I784*H784,2)</f>
        <v>0</v>
      </c>
      <c r="K784" s="170"/>
      <c r="L784" s="171"/>
      <c r="M784" s="172" t="s">
        <v>20</v>
      </c>
      <c r="N784" s="173" t="s">
        <v>45</v>
      </c>
      <c r="P784" s="141">
        <f>O784*H784</f>
        <v>0</v>
      </c>
      <c r="Q784" s="141">
        <v>1E-3</v>
      </c>
      <c r="R784" s="141">
        <f>Q784*H784</f>
        <v>6.2200000000000005E-4</v>
      </c>
      <c r="S784" s="141">
        <v>0</v>
      </c>
      <c r="T784" s="142">
        <f>S784*H784</f>
        <v>0</v>
      </c>
      <c r="AR784" s="143" t="s">
        <v>478</v>
      </c>
      <c r="AT784" s="143" t="s">
        <v>561</v>
      </c>
      <c r="AU784" s="143" t="s">
        <v>86</v>
      </c>
      <c r="AY784" s="16" t="s">
        <v>250</v>
      </c>
      <c r="BE784" s="144">
        <f>IF(N784="základní",J784,0)</f>
        <v>0</v>
      </c>
      <c r="BF784" s="144">
        <f>IF(N784="snížená",J784,0)</f>
        <v>0</v>
      </c>
      <c r="BG784" s="144">
        <f>IF(N784="zákl. přenesená",J784,0)</f>
        <v>0</v>
      </c>
      <c r="BH784" s="144">
        <f>IF(N784="sníž. přenesená",J784,0)</f>
        <v>0</v>
      </c>
      <c r="BI784" s="144">
        <f>IF(N784="nulová",J784,0)</f>
        <v>0</v>
      </c>
      <c r="BJ784" s="16" t="s">
        <v>86</v>
      </c>
      <c r="BK784" s="144">
        <f>ROUND(I784*H784,2)</f>
        <v>0</v>
      </c>
      <c r="BL784" s="16" t="s">
        <v>378</v>
      </c>
      <c r="BM784" s="143" t="s">
        <v>5235</v>
      </c>
    </row>
    <row r="785" spans="2:65" s="12" customFormat="1">
      <c r="B785" s="149"/>
      <c r="D785" s="150" t="s">
        <v>261</v>
      </c>
      <c r="F785" s="152" t="s">
        <v>3320</v>
      </c>
      <c r="H785" s="153">
        <v>0.622</v>
      </c>
      <c r="I785" s="154"/>
      <c r="L785" s="149"/>
      <c r="M785" s="155"/>
      <c r="T785" s="156"/>
      <c r="AT785" s="151" t="s">
        <v>261</v>
      </c>
      <c r="AU785" s="151" t="s">
        <v>86</v>
      </c>
      <c r="AV785" s="12" t="s">
        <v>86</v>
      </c>
      <c r="AW785" s="12" t="s">
        <v>4</v>
      </c>
      <c r="AX785" s="12" t="s">
        <v>80</v>
      </c>
      <c r="AY785" s="151" t="s">
        <v>250</v>
      </c>
    </row>
    <row r="786" spans="2:65" s="11" customFormat="1" ht="25.9" customHeight="1">
      <c r="B786" s="119"/>
      <c r="D786" s="120" t="s">
        <v>72</v>
      </c>
      <c r="E786" s="121" t="s">
        <v>561</v>
      </c>
      <c r="F786" s="121" t="s">
        <v>3321</v>
      </c>
      <c r="I786" s="122"/>
      <c r="J786" s="123">
        <f>BK786</f>
        <v>0</v>
      </c>
      <c r="L786" s="119"/>
      <c r="M786" s="124"/>
      <c r="P786" s="125">
        <f>P787</f>
        <v>0</v>
      </c>
      <c r="R786" s="125">
        <f>R787</f>
        <v>0</v>
      </c>
      <c r="T786" s="126">
        <f>T787</f>
        <v>0</v>
      </c>
      <c r="AR786" s="120" t="s">
        <v>251</v>
      </c>
      <c r="AT786" s="127" t="s">
        <v>72</v>
      </c>
      <c r="AU786" s="127" t="s">
        <v>73</v>
      </c>
      <c r="AY786" s="120" t="s">
        <v>250</v>
      </c>
      <c r="BK786" s="128">
        <f>BK787</f>
        <v>0</v>
      </c>
    </row>
    <row r="787" spans="2:65" s="11" customFormat="1" ht="22.9" customHeight="1">
      <c r="B787" s="119"/>
      <c r="D787" s="120" t="s">
        <v>72</v>
      </c>
      <c r="E787" s="129" t="s">
        <v>3322</v>
      </c>
      <c r="F787" s="129" t="s">
        <v>3323</v>
      </c>
      <c r="I787" s="122"/>
      <c r="J787" s="130">
        <f>BK787</f>
        <v>0</v>
      </c>
      <c r="L787" s="119"/>
      <c r="M787" s="124"/>
      <c r="P787" s="125">
        <f>SUM(P788:P792)</f>
        <v>0</v>
      </c>
      <c r="R787" s="125">
        <f>SUM(R788:R792)</f>
        <v>0</v>
      </c>
      <c r="T787" s="126">
        <f>SUM(T788:T792)</f>
        <v>0</v>
      </c>
      <c r="AR787" s="120" t="s">
        <v>251</v>
      </c>
      <c r="AT787" s="127" t="s">
        <v>72</v>
      </c>
      <c r="AU787" s="127" t="s">
        <v>80</v>
      </c>
      <c r="AY787" s="120" t="s">
        <v>250</v>
      </c>
      <c r="BK787" s="128">
        <f>SUM(BK788:BK792)</f>
        <v>0</v>
      </c>
    </row>
    <row r="788" spans="2:65" s="1" customFormat="1" ht="16.5" customHeight="1">
      <c r="B788" s="31"/>
      <c r="C788" s="131" t="s">
        <v>1909</v>
      </c>
      <c r="D788" s="131" t="s">
        <v>253</v>
      </c>
      <c r="E788" s="132" t="s">
        <v>3324</v>
      </c>
      <c r="F788" s="133" t="s">
        <v>3325</v>
      </c>
      <c r="G788" s="134" t="s">
        <v>3326</v>
      </c>
      <c r="H788" s="135">
        <v>1</v>
      </c>
      <c r="I788" s="136"/>
      <c r="J788" s="137">
        <f>ROUND(I788*H788,2)</f>
        <v>0</v>
      </c>
      <c r="K788" s="138"/>
      <c r="L788" s="31"/>
      <c r="M788" s="139" t="s">
        <v>20</v>
      </c>
      <c r="N788" s="140" t="s">
        <v>45</v>
      </c>
      <c r="P788" s="141">
        <f>O788*H788</f>
        <v>0</v>
      </c>
      <c r="Q788" s="141">
        <v>0</v>
      </c>
      <c r="R788" s="141">
        <f>Q788*H788</f>
        <v>0</v>
      </c>
      <c r="S788" s="141">
        <v>0</v>
      </c>
      <c r="T788" s="142">
        <f>S788*H788</f>
        <v>0</v>
      </c>
      <c r="AR788" s="143" t="s">
        <v>678</v>
      </c>
      <c r="AT788" s="143" t="s">
        <v>253</v>
      </c>
      <c r="AU788" s="143" t="s">
        <v>86</v>
      </c>
      <c r="AY788" s="16" t="s">
        <v>250</v>
      </c>
      <c r="BE788" s="144">
        <f>IF(N788="základní",J788,0)</f>
        <v>0</v>
      </c>
      <c r="BF788" s="144">
        <f>IF(N788="snížená",J788,0)</f>
        <v>0</v>
      </c>
      <c r="BG788" s="144">
        <f>IF(N788="zákl. přenesená",J788,0)</f>
        <v>0</v>
      </c>
      <c r="BH788" s="144">
        <f>IF(N788="sníž. přenesená",J788,0)</f>
        <v>0</v>
      </c>
      <c r="BI788" s="144">
        <f>IF(N788="nulová",J788,0)</f>
        <v>0</v>
      </c>
      <c r="BJ788" s="16" t="s">
        <v>86</v>
      </c>
      <c r="BK788" s="144">
        <f>ROUND(I788*H788,2)</f>
        <v>0</v>
      </c>
      <c r="BL788" s="16" t="s">
        <v>678</v>
      </c>
      <c r="BM788" s="143" t="s">
        <v>5236</v>
      </c>
    </row>
    <row r="789" spans="2:65" s="1" customFormat="1" ht="29.25">
      <c r="B789" s="31"/>
      <c r="D789" s="150" t="s">
        <v>565</v>
      </c>
      <c r="F789" s="174" t="s">
        <v>3328</v>
      </c>
      <c r="I789" s="147"/>
      <c r="L789" s="31"/>
      <c r="M789" s="148"/>
      <c r="T789" s="50"/>
      <c r="AT789" s="16" t="s">
        <v>565</v>
      </c>
      <c r="AU789" s="16" t="s">
        <v>86</v>
      </c>
    </row>
    <row r="790" spans="2:65" s="1" customFormat="1" ht="16.5" customHeight="1">
      <c r="B790" s="31"/>
      <c r="C790" s="163" t="s">
        <v>1911</v>
      </c>
      <c r="D790" s="163" t="s">
        <v>561</v>
      </c>
      <c r="E790" s="164" t="s">
        <v>3329</v>
      </c>
      <c r="F790" s="165" t="s">
        <v>3330</v>
      </c>
      <c r="G790" s="166" t="s">
        <v>3326</v>
      </c>
      <c r="H790" s="167">
        <v>1</v>
      </c>
      <c r="I790" s="168"/>
      <c r="J790" s="169">
        <f>ROUND(I790*H790,2)</f>
        <v>0</v>
      </c>
      <c r="K790" s="170"/>
      <c r="L790" s="171"/>
      <c r="M790" s="172" t="s">
        <v>20</v>
      </c>
      <c r="N790" s="173" t="s">
        <v>45</v>
      </c>
      <c r="P790" s="141">
        <f>O790*H790</f>
        <v>0</v>
      </c>
      <c r="Q790" s="141">
        <v>0</v>
      </c>
      <c r="R790" s="141">
        <f>Q790*H790</f>
        <v>0</v>
      </c>
      <c r="S790" s="141">
        <v>0</v>
      </c>
      <c r="T790" s="142">
        <f>S790*H790</f>
        <v>0</v>
      </c>
      <c r="AR790" s="143" t="s">
        <v>2076</v>
      </c>
      <c r="AT790" s="143" t="s">
        <v>561</v>
      </c>
      <c r="AU790" s="143" t="s">
        <v>86</v>
      </c>
      <c r="AY790" s="16" t="s">
        <v>250</v>
      </c>
      <c r="BE790" s="144">
        <f>IF(N790="základní",J790,0)</f>
        <v>0</v>
      </c>
      <c r="BF790" s="144">
        <f>IF(N790="snížená",J790,0)</f>
        <v>0</v>
      </c>
      <c r="BG790" s="144">
        <f>IF(N790="zákl. přenesená",J790,0)</f>
        <v>0</v>
      </c>
      <c r="BH790" s="144">
        <f>IF(N790="sníž. přenesená",J790,0)</f>
        <v>0</v>
      </c>
      <c r="BI790" s="144">
        <f>IF(N790="nulová",J790,0)</f>
        <v>0</v>
      </c>
      <c r="BJ790" s="16" t="s">
        <v>86</v>
      </c>
      <c r="BK790" s="144">
        <f>ROUND(I790*H790,2)</f>
        <v>0</v>
      </c>
      <c r="BL790" s="16" t="s">
        <v>678</v>
      </c>
      <c r="BM790" s="143" t="s">
        <v>5237</v>
      </c>
    </row>
    <row r="791" spans="2:65" s="1" customFormat="1" ht="16.5" customHeight="1">
      <c r="B791" s="31"/>
      <c r="C791" s="131" t="s">
        <v>1914</v>
      </c>
      <c r="D791" s="131" t="s">
        <v>253</v>
      </c>
      <c r="E791" s="132" t="s">
        <v>3332</v>
      </c>
      <c r="F791" s="133" t="s">
        <v>3333</v>
      </c>
      <c r="G791" s="134" t="s">
        <v>3326</v>
      </c>
      <c r="H791" s="135">
        <v>1</v>
      </c>
      <c r="I791" s="136"/>
      <c r="J791" s="137">
        <f>ROUND(I791*H791,2)</f>
        <v>0</v>
      </c>
      <c r="K791" s="138"/>
      <c r="L791" s="31"/>
      <c r="M791" s="139" t="s">
        <v>20</v>
      </c>
      <c r="N791" s="140" t="s">
        <v>45</v>
      </c>
      <c r="P791" s="141">
        <f>O791*H791</f>
        <v>0</v>
      </c>
      <c r="Q791" s="141">
        <v>0</v>
      </c>
      <c r="R791" s="141">
        <f>Q791*H791</f>
        <v>0</v>
      </c>
      <c r="S791" s="141">
        <v>0</v>
      </c>
      <c r="T791" s="142">
        <f>S791*H791</f>
        <v>0</v>
      </c>
      <c r="AR791" s="143" t="s">
        <v>678</v>
      </c>
      <c r="AT791" s="143" t="s">
        <v>253</v>
      </c>
      <c r="AU791" s="143" t="s">
        <v>86</v>
      </c>
      <c r="AY791" s="16" t="s">
        <v>250</v>
      </c>
      <c r="BE791" s="144">
        <f>IF(N791="základní",J791,0)</f>
        <v>0</v>
      </c>
      <c r="BF791" s="144">
        <f>IF(N791="snížená",J791,0)</f>
        <v>0</v>
      </c>
      <c r="BG791" s="144">
        <f>IF(N791="zákl. přenesená",J791,0)</f>
        <v>0</v>
      </c>
      <c r="BH791" s="144">
        <f>IF(N791="sníž. přenesená",J791,0)</f>
        <v>0</v>
      </c>
      <c r="BI791" s="144">
        <f>IF(N791="nulová",J791,0)</f>
        <v>0</v>
      </c>
      <c r="BJ791" s="16" t="s">
        <v>86</v>
      </c>
      <c r="BK791" s="144">
        <f>ROUND(I791*H791,2)</f>
        <v>0</v>
      </c>
      <c r="BL791" s="16" t="s">
        <v>678</v>
      </c>
      <c r="BM791" s="143" t="s">
        <v>5238</v>
      </c>
    </row>
    <row r="792" spans="2:65" s="1" customFormat="1" ht="24.2" customHeight="1">
      <c r="B792" s="31"/>
      <c r="C792" s="131" t="s">
        <v>1918</v>
      </c>
      <c r="D792" s="131" t="s">
        <v>253</v>
      </c>
      <c r="E792" s="132" t="s">
        <v>3335</v>
      </c>
      <c r="F792" s="133" t="s">
        <v>3336</v>
      </c>
      <c r="G792" s="134" t="s">
        <v>1421</v>
      </c>
      <c r="H792" s="135">
        <v>1</v>
      </c>
      <c r="I792" s="136"/>
      <c r="J792" s="137">
        <f>ROUND(I792*H792,2)</f>
        <v>0</v>
      </c>
      <c r="K792" s="138"/>
      <c r="L792" s="31"/>
      <c r="M792" s="186" t="s">
        <v>20</v>
      </c>
      <c r="N792" s="187" t="s">
        <v>45</v>
      </c>
      <c r="O792" s="179"/>
      <c r="P792" s="183">
        <f>O792*H792</f>
        <v>0</v>
      </c>
      <c r="Q792" s="183">
        <v>0</v>
      </c>
      <c r="R792" s="183">
        <f>Q792*H792</f>
        <v>0</v>
      </c>
      <c r="S792" s="183">
        <v>0</v>
      </c>
      <c r="T792" s="184">
        <f>S792*H792</f>
        <v>0</v>
      </c>
      <c r="AR792" s="143" t="s">
        <v>678</v>
      </c>
      <c r="AT792" s="143" t="s">
        <v>253</v>
      </c>
      <c r="AU792" s="143" t="s">
        <v>86</v>
      </c>
      <c r="AY792" s="16" t="s">
        <v>250</v>
      </c>
      <c r="BE792" s="144">
        <f>IF(N792="základní",J792,0)</f>
        <v>0</v>
      </c>
      <c r="BF792" s="144">
        <f>IF(N792="snížená",J792,0)</f>
        <v>0</v>
      </c>
      <c r="BG792" s="144">
        <f>IF(N792="zákl. přenesená",J792,0)</f>
        <v>0</v>
      </c>
      <c r="BH792" s="144">
        <f>IF(N792="sníž. přenesená",J792,0)</f>
        <v>0</v>
      </c>
      <c r="BI792" s="144">
        <f>IF(N792="nulová",J792,0)</f>
        <v>0</v>
      </c>
      <c r="BJ792" s="16" t="s">
        <v>86</v>
      </c>
      <c r="BK792" s="144">
        <f>ROUND(I792*H792,2)</f>
        <v>0</v>
      </c>
      <c r="BL792" s="16" t="s">
        <v>678</v>
      </c>
      <c r="BM792" s="143" t="s">
        <v>5239</v>
      </c>
    </row>
    <row r="793" spans="2:65" s="1" customFormat="1" ht="6.95" customHeight="1">
      <c r="B793" s="39"/>
      <c r="C793" s="40"/>
      <c r="D793" s="40"/>
      <c r="E793" s="40"/>
      <c r="F793" s="40"/>
      <c r="G793" s="40"/>
      <c r="H793" s="40"/>
      <c r="I793" s="40"/>
      <c r="J793" s="40"/>
      <c r="K793" s="40"/>
      <c r="L793" s="31"/>
    </row>
  </sheetData>
  <sheetProtection algorithmName="SHA-512" hashValue="Ydn29R7rirpZMPZPcKRYOQP6Gwp55F5qUI/ESUhMjfCrI0665NUeiM43SEwS1UBdLY2Bww0jk/Zb2NlgOeaZKg==" saltValue="NOD1A7QYUTBh24TXbb+Zbg==" spinCount="100000" sheet="1" objects="1" scenarios="1" formatColumns="0" formatRows="0" autoFilter="0"/>
  <autoFilter ref="C108:K792" xr:uid="{00000000-0009-0000-0000-000014000000}"/>
  <mergeCells count="12">
    <mergeCell ref="E101:H101"/>
    <mergeCell ref="L2:V2"/>
    <mergeCell ref="E50:H50"/>
    <mergeCell ref="E52:H52"/>
    <mergeCell ref="E54:H54"/>
    <mergeCell ref="E97:H97"/>
    <mergeCell ref="E99:H99"/>
    <mergeCell ref="E7:H7"/>
    <mergeCell ref="E9:H9"/>
    <mergeCell ref="E11:H11"/>
    <mergeCell ref="E20:H20"/>
    <mergeCell ref="E29:H29"/>
  </mergeCells>
  <hyperlinks>
    <hyperlink ref="F113" r:id="rId1" xr:uid="{00000000-0004-0000-1400-000000000000}"/>
    <hyperlink ref="F142" r:id="rId2" xr:uid="{00000000-0004-0000-1400-000001000000}"/>
    <hyperlink ref="F155" r:id="rId3" xr:uid="{00000000-0004-0000-1400-000002000000}"/>
    <hyperlink ref="F158" r:id="rId4" xr:uid="{00000000-0004-0000-1400-000003000000}"/>
    <hyperlink ref="F163" r:id="rId5" xr:uid="{00000000-0004-0000-1400-000004000000}"/>
    <hyperlink ref="F168" r:id="rId6" xr:uid="{00000000-0004-0000-1400-000005000000}"/>
    <hyperlink ref="F173" r:id="rId7" xr:uid="{00000000-0004-0000-1400-000006000000}"/>
    <hyperlink ref="F189" r:id="rId8" xr:uid="{00000000-0004-0000-1400-000007000000}"/>
    <hyperlink ref="F205" r:id="rId9" xr:uid="{00000000-0004-0000-1400-000008000000}"/>
    <hyperlink ref="F211" r:id="rId10" xr:uid="{00000000-0004-0000-1400-000009000000}"/>
    <hyperlink ref="F218" r:id="rId11" xr:uid="{00000000-0004-0000-1400-00000A000000}"/>
    <hyperlink ref="F221" r:id="rId12" xr:uid="{00000000-0004-0000-1400-00000B000000}"/>
    <hyperlink ref="F224" r:id="rId13" xr:uid="{00000000-0004-0000-1400-00000C000000}"/>
    <hyperlink ref="F229" r:id="rId14" xr:uid="{00000000-0004-0000-1400-00000D000000}"/>
    <hyperlink ref="F232" r:id="rId15" xr:uid="{00000000-0004-0000-1400-00000E000000}"/>
    <hyperlink ref="F236" r:id="rId16" xr:uid="{00000000-0004-0000-1400-00000F000000}"/>
    <hyperlink ref="F239" r:id="rId17" xr:uid="{00000000-0004-0000-1400-000010000000}"/>
    <hyperlink ref="F242" r:id="rId18" xr:uid="{00000000-0004-0000-1400-000011000000}"/>
    <hyperlink ref="F248" r:id="rId19" xr:uid="{00000000-0004-0000-1400-000012000000}"/>
    <hyperlink ref="F253" r:id="rId20" xr:uid="{00000000-0004-0000-1400-000013000000}"/>
    <hyperlink ref="F257" r:id="rId21" xr:uid="{00000000-0004-0000-1400-000014000000}"/>
    <hyperlink ref="F260" r:id="rId22" xr:uid="{00000000-0004-0000-1400-000015000000}"/>
    <hyperlink ref="F262" r:id="rId23" xr:uid="{00000000-0004-0000-1400-000016000000}"/>
    <hyperlink ref="F265" r:id="rId24" xr:uid="{00000000-0004-0000-1400-000017000000}"/>
    <hyperlink ref="F267" r:id="rId25" xr:uid="{00000000-0004-0000-1400-000018000000}"/>
    <hyperlink ref="F269" r:id="rId26" xr:uid="{00000000-0004-0000-1400-000019000000}"/>
    <hyperlink ref="F273" r:id="rId27" xr:uid="{00000000-0004-0000-1400-00001A000000}"/>
    <hyperlink ref="F277" r:id="rId28" xr:uid="{00000000-0004-0000-1400-00001B000000}"/>
    <hyperlink ref="F287" r:id="rId29" xr:uid="{00000000-0004-0000-1400-00001C000000}"/>
    <hyperlink ref="F290" r:id="rId30" xr:uid="{00000000-0004-0000-1400-00001D000000}"/>
    <hyperlink ref="F293" r:id="rId31" xr:uid="{00000000-0004-0000-1400-00001E000000}"/>
    <hyperlink ref="F296" r:id="rId32" xr:uid="{00000000-0004-0000-1400-00001F000000}"/>
    <hyperlink ref="F299" r:id="rId33" xr:uid="{00000000-0004-0000-1400-000020000000}"/>
    <hyperlink ref="F301" r:id="rId34" xr:uid="{00000000-0004-0000-1400-000021000000}"/>
    <hyperlink ref="F312" r:id="rId35" xr:uid="{00000000-0004-0000-1400-000022000000}"/>
    <hyperlink ref="F316" r:id="rId36" xr:uid="{00000000-0004-0000-1400-000023000000}"/>
    <hyperlink ref="F319" r:id="rId37" xr:uid="{00000000-0004-0000-1400-000024000000}"/>
    <hyperlink ref="F322" r:id="rId38" xr:uid="{00000000-0004-0000-1400-000025000000}"/>
    <hyperlink ref="F326" r:id="rId39" xr:uid="{00000000-0004-0000-1400-000026000000}"/>
    <hyperlink ref="F329" r:id="rId40" xr:uid="{00000000-0004-0000-1400-000027000000}"/>
    <hyperlink ref="F332" r:id="rId41" xr:uid="{00000000-0004-0000-1400-000028000000}"/>
    <hyperlink ref="F335" r:id="rId42" xr:uid="{00000000-0004-0000-1400-000029000000}"/>
    <hyperlink ref="F338" r:id="rId43" xr:uid="{00000000-0004-0000-1400-00002A000000}"/>
    <hyperlink ref="F341" r:id="rId44" xr:uid="{00000000-0004-0000-1400-00002B000000}"/>
    <hyperlink ref="F344" r:id="rId45" xr:uid="{00000000-0004-0000-1400-00002C000000}"/>
    <hyperlink ref="F347" r:id="rId46" xr:uid="{00000000-0004-0000-1400-00002D000000}"/>
    <hyperlink ref="F350" r:id="rId47" xr:uid="{00000000-0004-0000-1400-00002E000000}"/>
    <hyperlink ref="F353" r:id="rId48" xr:uid="{00000000-0004-0000-1400-00002F000000}"/>
    <hyperlink ref="F367" r:id="rId49" xr:uid="{00000000-0004-0000-1400-000030000000}"/>
    <hyperlink ref="F369" r:id="rId50" xr:uid="{00000000-0004-0000-1400-000031000000}"/>
    <hyperlink ref="F371" r:id="rId51" xr:uid="{00000000-0004-0000-1400-000032000000}"/>
    <hyperlink ref="F374" r:id="rId52" xr:uid="{00000000-0004-0000-1400-000033000000}"/>
    <hyperlink ref="F377" r:id="rId53" xr:uid="{00000000-0004-0000-1400-000034000000}"/>
    <hyperlink ref="F379" r:id="rId54" xr:uid="{00000000-0004-0000-1400-000035000000}"/>
    <hyperlink ref="F384" r:id="rId55" xr:uid="{00000000-0004-0000-1400-000036000000}"/>
    <hyperlink ref="F388" r:id="rId56" xr:uid="{00000000-0004-0000-1400-000037000000}"/>
    <hyperlink ref="F393" r:id="rId57" xr:uid="{00000000-0004-0000-1400-000038000000}"/>
    <hyperlink ref="F398" r:id="rId58" xr:uid="{00000000-0004-0000-1400-000039000000}"/>
    <hyperlink ref="F400" r:id="rId59" xr:uid="{00000000-0004-0000-1400-00003A000000}"/>
    <hyperlink ref="F403" r:id="rId60" xr:uid="{00000000-0004-0000-1400-00003B000000}"/>
    <hyperlink ref="F407" r:id="rId61" xr:uid="{00000000-0004-0000-1400-00003C000000}"/>
    <hyperlink ref="F412" r:id="rId62" xr:uid="{00000000-0004-0000-1400-00003D000000}"/>
    <hyperlink ref="F414" r:id="rId63" xr:uid="{00000000-0004-0000-1400-00003E000000}"/>
    <hyperlink ref="F417" r:id="rId64" xr:uid="{00000000-0004-0000-1400-00003F000000}"/>
    <hyperlink ref="F420" r:id="rId65" xr:uid="{00000000-0004-0000-1400-000040000000}"/>
    <hyperlink ref="F423" r:id="rId66" xr:uid="{00000000-0004-0000-1400-000041000000}"/>
    <hyperlink ref="F426" r:id="rId67" xr:uid="{00000000-0004-0000-1400-000042000000}"/>
    <hyperlink ref="F429" r:id="rId68" xr:uid="{00000000-0004-0000-1400-000043000000}"/>
    <hyperlink ref="F431" r:id="rId69" xr:uid="{00000000-0004-0000-1400-000044000000}"/>
    <hyperlink ref="F433" r:id="rId70" xr:uid="{00000000-0004-0000-1400-000045000000}"/>
    <hyperlink ref="F436" r:id="rId71" xr:uid="{00000000-0004-0000-1400-000046000000}"/>
    <hyperlink ref="F441" r:id="rId72" xr:uid="{00000000-0004-0000-1400-000047000000}"/>
    <hyperlink ref="F443" r:id="rId73" xr:uid="{00000000-0004-0000-1400-000048000000}"/>
    <hyperlink ref="F446" r:id="rId74" xr:uid="{00000000-0004-0000-1400-000049000000}"/>
    <hyperlink ref="F452" r:id="rId75" xr:uid="{00000000-0004-0000-1400-00004A000000}"/>
    <hyperlink ref="F455" r:id="rId76" xr:uid="{00000000-0004-0000-1400-00004B000000}"/>
    <hyperlink ref="F459" r:id="rId77" xr:uid="{00000000-0004-0000-1400-00004C000000}"/>
    <hyperlink ref="F462" r:id="rId78" xr:uid="{00000000-0004-0000-1400-00004D000000}"/>
    <hyperlink ref="F467" r:id="rId79" xr:uid="{00000000-0004-0000-1400-00004E000000}"/>
    <hyperlink ref="F472" r:id="rId80" xr:uid="{00000000-0004-0000-1400-00004F000000}"/>
    <hyperlink ref="F475" r:id="rId81" xr:uid="{00000000-0004-0000-1400-000050000000}"/>
    <hyperlink ref="F480" r:id="rId82" xr:uid="{00000000-0004-0000-1400-000051000000}"/>
    <hyperlink ref="F490" r:id="rId83" xr:uid="{00000000-0004-0000-1400-000052000000}"/>
    <hyperlink ref="F495" r:id="rId84" xr:uid="{00000000-0004-0000-1400-000053000000}"/>
    <hyperlink ref="F498" r:id="rId85" xr:uid="{00000000-0004-0000-1400-000054000000}"/>
    <hyperlink ref="F501" r:id="rId86" xr:uid="{00000000-0004-0000-1400-000055000000}"/>
    <hyperlink ref="F510" r:id="rId87" xr:uid="{00000000-0004-0000-1400-000056000000}"/>
    <hyperlink ref="F513" r:id="rId88" xr:uid="{00000000-0004-0000-1400-000057000000}"/>
    <hyperlink ref="F516" r:id="rId89" xr:uid="{00000000-0004-0000-1400-000058000000}"/>
    <hyperlink ref="F518" r:id="rId90" xr:uid="{00000000-0004-0000-1400-000059000000}"/>
    <hyperlink ref="F521" r:id="rId91" xr:uid="{00000000-0004-0000-1400-00005A000000}"/>
    <hyperlink ref="F525" r:id="rId92" xr:uid="{00000000-0004-0000-1400-00005B000000}"/>
    <hyperlink ref="F529" r:id="rId93" xr:uid="{00000000-0004-0000-1400-00005C000000}"/>
    <hyperlink ref="F536" r:id="rId94" xr:uid="{00000000-0004-0000-1400-00005D000000}"/>
    <hyperlink ref="F538" r:id="rId95" xr:uid="{00000000-0004-0000-1400-00005E000000}"/>
    <hyperlink ref="F541" r:id="rId96" xr:uid="{00000000-0004-0000-1400-00005F000000}"/>
    <hyperlink ref="F547" r:id="rId97" xr:uid="{00000000-0004-0000-1400-000060000000}"/>
    <hyperlink ref="F552" r:id="rId98" xr:uid="{00000000-0004-0000-1400-000061000000}"/>
    <hyperlink ref="F555" r:id="rId99" xr:uid="{00000000-0004-0000-1400-000062000000}"/>
    <hyperlink ref="F567" r:id="rId100" xr:uid="{00000000-0004-0000-1400-000063000000}"/>
    <hyperlink ref="F578" r:id="rId101" xr:uid="{00000000-0004-0000-1400-000064000000}"/>
    <hyperlink ref="F583" r:id="rId102" xr:uid="{00000000-0004-0000-1400-000065000000}"/>
    <hyperlink ref="F590" r:id="rId103" xr:uid="{00000000-0004-0000-1400-000066000000}"/>
    <hyperlink ref="F592" r:id="rId104" xr:uid="{00000000-0004-0000-1400-000067000000}"/>
    <hyperlink ref="F595" r:id="rId105" xr:uid="{00000000-0004-0000-1400-000068000000}"/>
    <hyperlink ref="F604" r:id="rId106" xr:uid="{00000000-0004-0000-1400-000069000000}"/>
    <hyperlink ref="F614" r:id="rId107" xr:uid="{00000000-0004-0000-1400-00006A000000}"/>
    <hyperlink ref="F616" r:id="rId108" xr:uid="{00000000-0004-0000-1400-00006B000000}"/>
    <hyperlink ref="F618" r:id="rId109" xr:uid="{00000000-0004-0000-1400-00006C000000}"/>
    <hyperlink ref="F621" r:id="rId110" xr:uid="{00000000-0004-0000-1400-00006D000000}"/>
    <hyperlink ref="F623" r:id="rId111" xr:uid="{00000000-0004-0000-1400-00006E000000}"/>
    <hyperlink ref="F626" r:id="rId112" xr:uid="{00000000-0004-0000-1400-00006F000000}"/>
    <hyperlink ref="F635" r:id="rId113" xr:uid="{00000000-0004-0000-1400-000070000000}"/>
    <hyperlink ref="F637" r:id="rId114" xr:uid="{00000000-0004-0000-1400-000071000000}"/>
    <hyperlink ref="F640" r:id="rId115" xr:uid="{00000000-0004-0000-1400-000072000000}"/>
    <hyperlink ref="F642" r:id="rId116" xr:uid="{00000000-0004-0000-1400-000073000000}"/>
    <hyperlink ref="F644" r:id="rId117" xr:uid="{00000000-0004-0000-1400-000074000000}"/>
    <hyperlink ref="F651" r:id="rId118" xr:uid="{00000000-0004-0000-1400-000075000000}"/>
    <hyperlink ref="F653" r:id="rId119" xr:uid="{00000000-0004-0000-1400-000076000000}"/>
    <hyperlink ref="F659" r:id="rId120" xr:uid="{00000000-0004-0000-1400-000077000000}"/>
    <hyperlink ref="F662" r:id="rId121" xr:uid="{00000000-0004-0000-1400-000078000000}"/>
    <hyperlink ref="F664" r:id="rId122" xr:uid="{00000000-0004-0000-1400-000079000000}"/>
    <hyperlink ref="F667" r:id="rId123" xr:uid="{00000000-0004-0000-1400-00007A000000}"/>
    <hyperlink ref="F682" r:id="rId124" xr:uid="{00000000-0004-0000-1400-00007B000000}"/>
    <hyperlink ref="F688" r:id="rId125" xr:uid="{00000000-0004-0000-1400-00007C000000}"/>
    <hyperlink ref="F695" r:id="rId126" xr:uid="{00000000-0004-0000-1400-00007D000000}"/>
    <hyperlink ref="F701" r:id="rId127" xr:uid="{00000000-0004-0000-1400-00007E000000}"/>
    <hyperlink ref="F703" r:id="rId128" xr:uid="{00000000-0004-0000-1400-00007F000000}"/>
    <hyperlink ref="F705" r:id="rId129" xr:uid="{00000000-0004-0000-1400-000080000000}"/>
    <hyperlink ref="F707" r:id="rId130" xr:uid="{00000000-0004-0000-1400-000081000000}"/>
    <hyperlink ref="F712" r:id="rId131" xr:uid="{00000000-0004-0000-1400-000082000000}"/>
    <hyperlink ref="F714" r:id="rId132" xr:uid="{00000000-0004-0000-1400-000083000000}"/>
    <hyperlink ref="F734" r:id="rId133" xr:uid="{00000000-0004-0000-1400-000084000000}"/>
    <hyperlink ref="F739" r:id="rId134" xr:uid="{00000000-0004-0000-1400-000085000000}"/>
    <hyperlink ref="F745" r:id="rId135" xr:uid="{00000000-0004-0000-1400-000086000000}"/>
    <hyperlink ref="F759" r:id="rId136" xr:uid="{00000000-0004-0000-1400-000087000000}"/>
    <hyperlink ref="F764" r:id="rId137" xr:uid="{00000000-0004-0000-1400-000088000000}"/>
    <hyperlink ref="F772" r:id="rId138" xr:uid="{00000000-0004-0000-1400-000089000000}"/>
    <hyperlink ref="F777" r:id="rId139" xr:uid="{00000000-0004-0000-1400-00008A000000}"/>
    <hyperlink ref="F779" r:id="rId140" xr:uid="{00000000-0004-0000-1400-00008B000000}"/>
    <hyperlink ref="F782" r:id="rId141" xr:uid="{00000000-0004-0000-1400-00008C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4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207"/>
  <sheetViews>
    <sheetView showGridLines="0" topLeftCell="A98" workbookViewId="0">
      <selection activeCell="F131" sqref="F131"/>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142</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4766</v>
      </c>
      <c r="F9" s="314"/>
      <c r="G9" s="314"/>
      <c r="H9" s="314"/>
      <c r="L9" s="31"/>
    </row>
    <row r="10" spans="2:46" s="1" customFormat="1" ht="12" customHeight="1">
      <c r="B10" s="31"/>
      <c r="D10" s="26" t="s">
        <v>212</v>
      </c>
      <c r="L10" s="31"/>
    </row>
    <row r="11" spans="2:46" s="1" customFormat="1" ht="16.5" customHeight="1">
      <c r="B11" s="31"/>
      <c r="E11" s="297" t="s">
        <v>5240</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ROUND(J94,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ROUND((SUM(BE94:BE206)),  2)</f>
        <v>0</v>
      </c>
      <c r="I35" s="92">
        <v>0.21</v>
      </c>
      <c r="J35" s="80">
        <f>ROUND(((SUM(BE94:BE206))*I35),  2)</f>
        <v>0</v>
      </c>
      <c r="L35" s="31"/>
    </row>
    <row r="36" spans="2:12" s="1" customFormat="1" ht="14.45" customHeight="1">
      <c r="B36" s="31"/>
      <c r="E36" s="26" t="s">
        <v>45</v>
      </c>
      <c r="F36" s="80">
        <f>ROUND((SUM(BF94:BF206)),  2)</f>
        <v>0</v>
      </c>
      <c r="I36" s="92">
        <v>0.15</v>
      </c>
      <c r="J36" s="80">
        <f>ROUND(((SUM(BF94:BF206))*I36),  2)</f>
        <v>0</v>
      </c>
      <c r="L36" s="31"/>
    </row>
    <row r="37" spans="2:12" s="1" customFormat="1" ht="14.45" hidden="1" customHeight="1">
      <c r="B37" s="31"/>
      <c r="E37" s="26" t="s">
        <v>46</v>
      </c>
      <c r="F37" s="80">
        <f>ROUND((SUM(BG94:BG206)),  2)</f>
        <v>0</v>
      </c>
      <c r="I37" s="92">
        <v>0.21</v>
      </c>
      <c r="J37" s="80">
        <f>0</f>
        <v>0</v>
      </c>
      <c r="L37" s="31"/>
    </row>
    <row r="38" spans="2:12" s="1" customFormat="1" ht="14.45" hidden="1" customHeight="1">
      <c r="B38" s="31"/>
      <c r="E38" s="26" t="s">
        <v>47</v>
      </c>
      <c r="F38" s="80">
        <f>ROUND((SUM(BH94:BH206)),  2)</f>
        <v>0</v>
      </c>
      <c r="I38" s="92">
        <v>0.15</v>
      </c>
      <c r="J38" s="80">
        <f>0</f>
        <v>0</v>
      </c>
      <c r="L38" s="31"/>
    </row>
    <row r="39" spans="2:12" s="1" customFormat="1" ht="14.45" hidden="1" customHeight="1">
      <c r="B39" s="31"/>
      <c r="E39" s="26" t="s">
        <v>48</v>
      </c>
      <c r="F39" s="80">
        <f>ROUND((SUM(BI94:BI206)),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4766</v>
      </c>
      <c r="F52" s="314"/>
      <c r="G52" s="314"/>
      <c r="H52" s="314"/>
      <c r="L52" s="31"/>
    </row>
    <row r="53" spans="2:47" s="1" customFormat="1" ht="12" customHeight="1">
      <c r="B53" s="31"/>
      <c r="C53" s="26" t="s">
        <v>212</v>
      </c>
      <c r="L53" s="31"/>
    </row>
    <row r="54" spans="2:47" s="1" customFormat="1" ht="16.5" customHeight="1">
      <c r="B54" s="31"/>
      <c r="E54" s="297" t="str">
        <f>E11</f>
        <v>S4-731-1 - Vytápění</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J94</f>
        <v>0</v>
      </c>
      <c r="L63" s="31"/>
      <c r="AU63" s="16" t="s">
        <v>217</v>
      </c>
    </row>
    <row r="64" spans="2:47" s="8" customFormat="1" ht="24.95" customHeight="1">
      <c r="B64" s="102"/>
      <c r="D64" s="103" t="s">
        <v>218</v>
      </c>
      <c r="E64" s="104"/>
      <c r="F64" s="104"/>
      <c r="G64" s="104"/>
      <c r="H64" s="104"/>
      <c r="I64" s="104"/>
      <c r="J64" s="105">
        <f>J95</f>
        <v>0</v>
      </c>
      <c r="L64" s="102"/>
    </row>
    <row r="65" spans="2:12" s="9" customFormat="1" ht="19.899999999999999" customHeight="1">
      <c r="B65" s="106"/>
      <c r="D65" s="107" t="s">
        <v>222</v>
      </c>
      <c r="E65" s="108"/>
      <c r="F65" s="108"/>
      <c r="G65" s="108"/>
      <c r="H65" s="108"/>
      <c r="I65" s="108"/>
      <c r="J65" s="109">
        <f>J96</f>
        <v>0</v>
      </c>
      <c r="L65" s="106"/>
    </row>
    <row r="66" spans="2:12" s="9" customFormat="1" ht="19.899999999999999" customHeight="1">
      <c r="B66" s="106"/>
      <c r="D66" s="107" t="s">
        <v>223</v>
      </c>
      <c r="E66" s="108"/>
      <c r="F66" s="108"/>
      <c r="G66" s="108"/>
      <c r="H66" s="108"/>
      <c r="I66" s="108"/>
      <c r="J66" s="109">
        <f>J106</f>
        <v>0</v>
      </c>
      <c r="L66" s="106"/>
    </row>
    <row r="67" spans="2:12" s="9" customFormat="1" ht="19.899999999999999" customHeight="1">
      <c r="B67" s="106"/>
      <c r="D67" s="107" t="s">
        <v>224</v>
      </c>
      <c r="E67" s="108"/>
      <c r="F67" s="108"/>
      <c r="G67" s="108"/>
      <c r="H67" s="108"/>
      <c r="I67" s="108"/>
      <c r="J67" s="109">
        <f>J118</f>
        <v>0</v>
      </c>
      <c r="L67" s="106"/>
    </row>
    <row r="68" spans="2:12" s="8" customFormat="1" ht="24.95" customHeight="1">
      <c r="B68" s="102"/>
      <c r="D68" s="103" t="s">
        <v>225</v>
      </c>
      <c r="E68" s="104"/>
      <c r="F68" s="104"/>
      <c r="G68" s="104"/>
      <c r="H68" s="104"/>
      <c r="I68" s="104"/>
      <c r="J68" s="105">
        <f>J121</f>
        <v>0</v>
      </c>
      <c r="L68" s="102"/>
    </row>
    <row r="69" spans="2:12" s="9" customFormat="1" ht="19.899999999999999" customHeight="1">
      <c r="B69" s="106"/>
      <c r="D69" s="107" t="s">
        <v>3339</v>
      </c>
      <c r="E69" s="108"/>
      <c r="F69" s="108"/>
      <c r="G69" s="108"/>
      <c r="H69" s="108"/>
      <c r="I69" s="108"/>
      <c r="J69" s="109">
        <f>J122</f>
        <v>0</v>
      </c>
      <c r="L69" s="106"/>
    </row>
    <row r="70" spans="2:12" s="9" customFormat="1" ht="19.899999999999999" customHeight="1">
      <c r="B70" s="106"/>
      <c r="D70" s="107" t="s">
        <v>3340</v>
      </c>
      <c r="E70" s="108"/>
      <c r="F70" s="108"/>
      <c r="G70" s="108"/>
      <c r="H70" s="108"/>
      <c r="I70" s="108"/>
      <c r="J70" s="109">
        <f>J129</f>
        <v>0</v>
      </c>
      <c r="L70" s="106"/>
    </row>
    <row r="71" spans="2:12" s="9" customFormat="1" ht="19.899999999999999" customHeight="1">
      <c r="B71" s="106"/>
      <c r="D71" s="107" t="s">
        <v>841</v>
      </c>
      <c r="E71" s="108"/>
      <c r="F71" s="108"/>
      <c r="G71" s="108"/>
      <c r="H71" s="108"/>
      <c r="I71" s="108"/>
      <c r="J71" s="109">
        <f>J133</f>
        <v>0</v>
      </c>
      <c r="L71" s="106"/>
    </row>
    <row r="72" spans="2:12" s="9" customFormat="1" ht="19.899999999999999" customHeight="1">
      <c r="B72" s="106"/>
      <c r="D72" s="107" t="s">
        <v>842</v>
      </c>
      <c r="E72" s="108"/>
      <c r="F72" s="108"/>
      <c r="G72" s="108"/>
      <c r="H72" s="108"/>
      <c r="I72" s="108"/>
      <c r="J72" s="109">
        <f>J175</f>
        <v>0</v>
      </c>
      <c r="L72" s="106"/>
    </row>
    <row r="73" spans="2:12" s="1" customFormat="1" ht="21.75" customHeight="1">
      <c r="B73" s="31"/>
      <c r="L73" s="31"/>
    </row>
    <row r="74" spans="2:12" s="1" customFormat="1" ht="6.95" customHeight="1">
      <c r="B74" s="39"/>
      <c r="C74" s="40"/>
      <c r="D74" s="40"/>
      <c r="E74" s="40"/>
      <c r="F74" s="40"/>
      <c r="G74" s="40"/>
      <c r="H74" s="40"/>
      <c r="I74" s="40"/>
      <c r="J74" s="40"/>
      <c r="K74" s="40"/>
      <c r="L74" s="31"/>
    </row>
    <row r="78" spans="2:12" s="1" customFormat="1" ht="6.95" customHeight="1">
      <c r="B78" s="41"/>
      <c r="C78" s="42"/>
      <c r="D78" s="42"/>
      <c r="E78" s="42"/>
      <c r="F78" s="42"/>
      <c r="G78" s="42"/>
      <c r="H78" s="42"/>
      <c r="I78" s="42"/>
      <c r="J78" s="42"/>
      <c r="K78" s="42"/>
      <c r="L78" s="31"/>
    </row>
    <row r="79" spans="2:12" s="1" customFormat="1" ht="24.95" customHeight="1">
      <c r="B79" s="31"/>
      <c r="C79" s="20" t="s">
        <v>235</v>
      </c>
      <c r="L79" s="31"/>
    </row>
    <row r="80" spans="2:12" s="1" customFormat="1" ht="6.95" customHeight="1">
      <c r="B80" s="31"/>
      <c r="L80" s="31"/>
    </row>
    <row r="81" spans="2:63" s="1" customFormat="1" ht="12" customHeight="1">
      <c r="B81" s="31"/>
      <c r="C81" s="26" t="s">
        <v>15</v>
      </c>
      <c r="L81" s="31"/>
    </row>
    <row r="82" spans="2:63" s="1" customFormat="1" ht="16.5" customHeight="1">
      <c r="B82" s="31"/>
      <c r="E82" s="315" t="str">
        <f>E7</f>
        <v xml:space="preserve"> Rekonstrukce výtahových kabin v bytovém domě</v>
      </c>
      <c r="F82" s="316"/>
      <c r="G82" s="316"/>
      <c r="H82" s="316"/>
      <c r="L82" s="31"/>
    </row>
    <row r="83" spans="2:63" ht="12" customHeight="1">
      <c r="B83" s="19"/>
      <c r="C83" s="26" t="s">
        <v>210</v>
      </c>
      <c r="L83" s="19"/>
    </row>
    <row r="84" spans="2:63" s="1" customFormat="1" ht="16.5" customHeight="1">
      <c r="B84" s="31"/>
      <c r="E84" s="315" t="s">
        <v>4766</v>
      </c>
      <c r="F84" s="314"/>
      <c r="G84" s="314"/>
      <c r="H84" s="314"/>
      <c r="L84" s="31"/>
    </row>
    <row r="85" spans="2:63" s="1" customFormat="1" ht="12" customHeight="1">
      <c r="B85" s="31"/>
      <c r="C85" s="26" t="s">
        <v>212</v>
      </c>
      <c r="L85" s="31"/>
    </row>
    <row r="86" spans="2:63" s="1" customFormat="1" ht="16.5" customHeight="1">
      <c r="B86" s="31"/>
      <c r="E86" s="297" t="str">
        <f>E11</f>
        <v>S4-731-1 - Vytápění</v>
      </c>
      <c r="F86" s="314"/>
      <c r="G86" s="314"/>
      <c r="H86" s="314"/>
      <c r="L86" s="31"/>
    </row>
    <row r="87" spans="2:63" s="1" customFormat="1" ht="6.95" customHeight="1">
      <c r="B87" s="31"/>
      <c r="L87" s="31"/>
    </row>
    <row r="88" spans="2:63" s="1" customFormat="1" ht="12" customHeight="1">
      <c r="B88" s="31"/>
      <c r="C88" s="26" t="s">
        <v>21</v>
      </c>
      <c r="F88" s="24" t="str">
        <f>F14</f>
        <v xml:space="preserve"> náměstí Svobody 728/1</v>
      </c>
      <c r="I88" s="26" t="s">
        <v>23</v>
      </c>
      <c r="J88" s="47">
        <f>IF(J14="","",J14)</f>
        <v>45040</v>
      </c>
      <c r="L88" s="31"/>
    </row>
    <row r="89" spans="2:63" s="1" customFormat="1" ht="6.95" customHeight="1">
      <c r="B89" s="31"/>
      <c r="L89" s="31"/>
    </row>
    <row r="90" spans="2:63" s="1" customFormat="1" ht="15.2" customHeight="1">
      <c r="B90" s="31"/>
      <c r="C90" s="26" t="s">
        <v>24</v>
      </c>
      <c r="F90" s="24" t="str">
        <f>E17</f>
        <v xml:space="preserve"> SNEO a.s.</v>
      </c>
      <c r="I90" s="26" t="s">
        <v>31</v>
      </c>
      <c r="J90" s="29" t="str">
        <f>E23</f>
        <v xml:space="preserve"> Ing. Filip Nehonský </v>
      </c>
      <c r="L90" s="31"/>
    </row>
    <row r="91" spans="2:63" s="1" customFormat="1" ht="15.2" customHeight="1">
      <c r="B91" s="31"/>
      <c r="C91" s="26" t="s">
        <v>29</v>
      </c>
      <c r="F91" s="24" t="str">
        <f>IF(E20="","",E20)</f>
        <v>Vyplň údaj</v>
      </c>
      <c r="I91" s="26" t="s">
        <v>35</v>
      </c>
      <c r="J91" s="29" t="str">
        <f>E26</f>
        <v>Pavel Novotný</v>
      </c>
      <c r="L91" s="31"/>
    </row>
    <row r="92" spans="2:63" s="1" customFormat="1" ht="10.35" customHeight="1">
      <c r="B92" s="31"/>
      <c r="L92" s="31"/>
    </row>
    <row r="93" spans="2:63" s="10" customFormat="1" ht="29.25" customHeight="1">
      <c r="B93" s="110"/>
      <c r="C93" s="111" t="s">
        <v>236</v>
      </c>
      <c r="D93" s="112" t="s">
        <v>58</v>
      </c>
      <c r="E93" s="112" t="s">
        <v>54</v>
      </c>
      <c r="F93" s="112" t="s">
        <v>55</v>
      </c>
      <c r="G93" s="112" t="s">
        <v>237</v>
      </c>
      <c r="H93" s="112" t="s">
        <v>238</v>
      </c>
      <c r="I93" s="112" t="s">
        <v>239</v>
      </c>
      <c r="J93" s="113" t="s">
        <v>216</v>
      </c>
      <c r="K93" s="114" t="s">
        <v>240</v>
      </c>
      <c r="L93" s="110"/>
      <c r="M93" s="53" t="s">
        <v>20</v>
      </c>
      <c r="N93" s="54" t="s">
        <v>43</v>
      </c>
      <c r="O93" s="54" t="s">
        <v>241</v>
      </c>
      <c r="P93" s="54" t="s">
        <v>242</v>
      </c>
      <c r="Q93" s="54" t="s">
        <v>243</v>
      </c>
      <c r="R93" s="54" t="s">
        <v>244</v>
      </c>
      <c r="S93" s="54" t="s">
        <v>245</v>
      </c>
      <c r="T93" s="55" t="s">
        <v>246</v>
      </c>
    </row>
    <row r="94" spans="2:63" s="1" customFormat="1" ht="22.9" customHeight="1">
      <c r="B94" s="31"/>
      <c r="C94" s="58" t="s">
        <v>247</v>
      </c>
      <c r="J94" s="115">
        <f>BK94</f>
        <v>0</v>
      </c>
      <c r="L94" s="31"/>
      <c r="M94" s="56"/>
      <c r="N94" s="48"/>
      <c r="O94" s="48"/>
      <c r="P94" s="116">
        <f>P95+P121</f>
        <v>0</v>
      </c>
      <c r="Q94" s="48"/>
      <c r="R94" s="116">
        <f>R95+R121</f>
        <v>0.9044415440000001</v>
      </c>
      <c r="S94" s="48"/>
      <c r="T94" s="117">
        <f>T95+T121</f>
        <v>1.8092000000000001</v>
      </c>
      <c r="AT94" s="16" t="s">
        <v>72</v>
      </c>
      <c r="AU94" s="16" t="s">
        <v>217</v>
      </c>
      <c r="BK94" s="118">
        <f>BK95+BK121</f>
        <v>0</v>
      </c>
    </row>
    <row r="95" spans="2:63" s="11" customFormat="1" ht="25.9" customHeight="1">
      <c r="B95" s="119"/>
      <c r="D95" s="120" t="s">
        <v>72</v>
      </c>
      <c r="E95" s="121" t="s">
        <v>248</v>
      </c>
      <c r="F95" s="121" t="s">
        <v>249</v>
      </c>
      <c r="I95" s="122"/>
      <c r="J95" s="123">
        <f>BK95</f>
        <v>0</v>
      </c>
      <c r="L95" s="119"/>
      <c r="M95" s="124"/>
      <c r="P95" s="125">
        <f>P96+P106+P118</f>
        <v>0</v>
      </c>
      <c r="R95" s="125">
        <f>R96+R106+R118</f>
        <v>5.5127220000000003E-3</v>
      </c>
      <c r="T95" s="126">
        <f>T96+T106+T118</f>
        <v>1.4300000000000002</v>
      </c>
      <c r="AR95" s="120" t="s">
        <v>80</v>
      </c>
      <c r="AT95" s="127" t="s">
        <v>72</v>
      </c>
      <c r="AU95" s="127" t="s">
        <v>73</v>
      </c>
      <c r="AY95" s="120" t="s">
        <v>250</v>
      </c>
      <c r="BK95" s="128">
        <f>BK96+BK106+BK118</f>
        <v>0</v>
      </c>
    </row>
    <row r="96" spans="2:63" s="11" customFormat="1" ht="22.9" customHeight="1">
      <c r="B96" s="119"/>
      <c r="D96" s="120" t="s">
        <v>72</v>
      </c>
      <c r="E96" s="129" t="s">
        <v>310</v>
      </c>
      <c r="F96" s="129" t="s">
        <v>395</v>
      </c>
      <c r="I96" s="122"/>
      <c r="J96" s="130">
        <f>BK96</f>
        <v>0</v>
      </c>
      <c r="L96" s="119"/>
      <c r="M96" s="124"/>
      <c r="P96" s="125">
        <f>SUM(P97:P105)</f>
        <v>0</v>
      </c>
      <c r="R96" s="125">
        <f>SUM(R97:R105)</f>
        <v>5.5127220000000003E-3</v>
      </c>
      <c r="T96" s="126">
        <f>SUM(T97:T105)</f>
        <v>1.4300000000000002</v>
      </c>
      <c r="AR96" s="120" t="s">
        <v>80</v>
      </c>
      <c r="AT96" s="127" t="s">
        <v>72</v>
      </c>
      <c r="AU96" s="127" t="s">
        <v>80</v>
      </c>
      <c r="AY96" s="120" t="s">
        <v>250</v>
      </c>
      <c r="BK96" s="128">
        <f>SUM(BK97:BK105)</f>
        <v>0</v>
      </c>
    </row>
    <row r="97" spans="2:65" s="1" customFormat="1" ht="37.9" customHeight="1">
      <c r="B97" s="31"/>
      <c r="C97" s="131" t="s">
        <v>80</v>
      </c>
      <c r="D97" s="131" t="s">
        <v>253</v>
      </c>
      <c r="E97" s="132" t="s">
        <v>3341</v>
      </c>
      <c r="F97" s="133" t="s">
        <v>3342</v>
      </c>
      <c r="G97" s="134" t="s">
        <v>290</v>
      </c>
      <c r="H97" s="135">
        <v>6</v>
      </c>
      <c r="I97" s="136"/>
      <c r="J97" s="137">
        <f>ROUND(I97*H97,2)</f>
        <v>0</v>
      </c>
      <c r="K97" s="138"/>
      <c r="L97" s="31"/>
      <c r="M97" s="139" t="s">
        <v>20</v>
      </c>
      <c r="N97" s="140" t="s">
        <v>45</v>
      </c>
      <c r="P97" s="141">
        <f>O97*H97</f>
        <v>0</v>
      </c>
      <c r="Q97" s="141">
        <v>6.8787000000000004E-5</v>
      </c>
      <c r="R97" s="141">
        <f>Q97*H97</f>
        <v>4.1272200000000002E-4</v>
      </c>
      <c r="S97" s="141">
        <v>0</v>
      </c>
      <c r="T97" s="142">
        <f>S97*H97</f>
        <v>0</v>
      </c>
      <c r="AR97" s="143" t="s">
        <v>257</v>
      </c>
      <c r="AT97" s="143" t="s">
        <v>253</v>
      </c>
      <c r="AU97" s="143" t="s">
        <v>86</v>
      </c>
      <c r="AY97" s="16" t="s">
        <v>250</v>
      </c>
      <c r="BE97" s="144">
        <f>IF(N97="základní",J97,0)</f>
        <v>0</v>
      </c>
      <c r="BF97" s="144">
        <f>IF(N97="snížená",J97,0)</f>
        <v>0</v>
      </c>
      <c r="BG97" s="144">
        <f>IF(N97="zákl. přenesená",J97,0)</f>
        <v>0</v>
      </c>
      <c r="BH97" s="144">
        <f>IF(N97="sníž. přenesená",J97,0)</f>
        <v>0</v>
      </c>
      <c r="BI97" s="144">
        <f>IF(N97="nulová",J97,0)</f>
        <v>0</v>
      </c>
      <c r="BJ97" s="16" t="s">
        <v>86</v>
      </c>
      <c r="BK97" s="144">
        <f>ROUND(I97*H97,2)</f>
        <v>0</v>
      </c>
      <c r="BL97" s="16" t="s">
        <v>257</v>
      </c>
      <c r="BM97" s="143" t="s">
        <v>5241</v>
      </c>
    </row>
    <row r="98" spans="2:65" s="1" customFormat="1">
      <c r="B98" s="31"/>
      <c r="D98" s="145" t="s">
        <v>259</v>
      </c>
      <c r="F98" s="146" t="s">
        <v>3344</v>
      </c>
      <c r="I98" s="147"/>
      <c r="L98" s="31"/>
      <c r="M98" s="148"/>
      <c r="T98" s="50"/>
      <c r="AT98" s="16" t="s">
        <v>259</v>
      </c>
      <c r="AU98" s="16" t="s">
        <v>86</v>
      </c>
    </row>
    <row r="99" spans="2:65" s="1" customFormat="1" ht="16.5" customHeight="1">
      <c r="B99" s="31"/>
      <c r="C99" s="163" t="s">
        <v>86</v>
      </c>
      <c r="D99" s="163" t="s">
        <v>561</v>
      </c>
      <c r="E99" s="164" t="s">
        <v>3345</v>
      </c>
      <c r="F99" s="165" t="s">
        <v>3346</v>
      </c>
      <c r="G99" s="166" t="s">
        <v>290</v>
      </c>
      <c r="H99" s="167">
        <v>6</v>
      </c>
      <c r="I99" s="168"/>
      <c r="J99" s="169">
        <f>ROUND(I99*H99,2)</f>
        <v>0</v>
      </c>
      <c r="K99" s="170"/>
      <c r="L99" s="171"/>
      <c r="M99" s="172" t="s">
        <v>20</v>
      </c>
      <c r="N99" s="173" t="s">
        <v>45</v>
      </c>
      <c r="P99" s="141">
        <f>O99*H99</f>
        <v>0</v>
      </c>
      <c r="Q99" s="141">
        <v>1.8000000000000001E-4</v>
      </c>
      <c r="R99" s="141">
        <f>Q99*H99</f>
        <v>1.08E-3</v>
      </c>
      <c r="S99" s="141">
        <v>0</v>
      </c>
      <c r="T99" s="142">
        <f>S99*H99</f>
        <v>0</v>
      </c>
      <c r="AR99" s="143" t="s">
        <v>302</v>
      </c>
      <c r="AT99" s="143" t="s">
        <v>561</v>
      </c>
      <c r="AU99" s="143" t="s">
        <v>86</v>
      </c>
      <c r="AY99" s="16" t="s">
        <v>250</v>
      </c>
      <c r="BE99" s="144">
        <f>IF(N99="základní",J99,0)</f>
        <v>0</v>
      </c>
      <c r="BF99" s="144">
        <f>IF(N99="snížená",J99,0)</f>
        <v>0</v>
      </c>
      <c r="BG99" s="144">
        <f>IF(N99="zákl. přenesená",J99,0)</f>
        <v>0</v>
      </c>
      <c r="BH99" s="144">
        <f>IF(N99="sníž. přenesená",J99,0)</f>
        <v>0</v>
      </c>
      <c r="BI99" s="144">
        <f>IF(N99="nulová",J99,0)</f>
        <v>0</v>
      </c>
      <c r="BJ99" s="16" t="s">
        <v>86</v>
      </c>
      <c r="BK99" s="144">
        <f>ROUND(I99*H99,2)</f>
        <v>0</v>
      </c>
      <c r="BL99" s="16" t="s">
        <v>257</v>
      </c>
      <c r="BM99" s="143" t="s">
        <v>5242</v>
      </c>
    </row>
    <row r="100" spans="2:65" s="1" customFormat="1" ht="16.5" customHeight="1">
      <c r="B100" s="31"/>
      <c r="C100" s="163" t="s">
        <v>251</v>
      </c>
      <c r="D100" s="163" t="s">
        <v>561</v>
      </c>
      <c r="E100" s="164" t="s">
        <v>3351</v>
      </c>
      <c r="F100" s="165" t="s">
        <v>3352</v>
      </c>
      <c r="G100" s="166" t="s">
        <v>290</v>
      </c>
      <c r="H100" s="167">
        <v>2</v>
      </c>
      <c r="I100" s="168"/>
      <c r="J100" s="169">
        <f>ROUND(I100*H100,2)</f>
        <v>0</v>
      </c>
      <c r="K100" s="170"/>
      <c r="L100" s="171"/>
      <c r="M100" s="172" t="s">
        <v>20</v>
      </c>
      <c r="N100" s="173" t="s">
        <v>45</v>
      </c>
      <c r="P100" s="141">
        <f>O100*H100</f>
        <v>0</v>
      </c>
      <c r="Q100" s="141">
        <v>3.6999999999999999E-4</v>
      </c>
      <c r="R100" s="141">
        <f>Q100*H100</f>
        <v>7.3999999999999999E-4</v>
      </c>
      <c r="S100" s="141">
        <v>0</v>
      </c>
      <c r="T100" s="142">
        <f>S100*H100</f>
        <v>0</v>
      </c>
      <c r="AR100" s="143" t="s">
        <v>302</v>
      </c>
      <c r="AT100" s="143" t="s">
        <v>561</v>
      </c>
      <c r="AU100" s="143" t="s">
        <v>86</v>
      </c>
      <c r="AY100" s="16" t="s">
        <v>250</v>
      </c>
      <c r="BE100" s="144">
        <f>IF(N100="základní",J100,0)</f>
        <v>0</v>
      </c>
      <c r="BF100" s="144">
        <f>IF(N100="snížená",J100,0)</f>
        <v>0</v>
      </c>
      <c r="BG100" s="144">
        <f>IF(N100="zákl. přenesená",J100,0)</f>
        <v>0</v>
      </c>
      <c r="BH100" s="144">
        <f>IF(N100="sníž. přenesená",J100,0)</f>
        <v>0</v>
      </c>
      <c r="BI100" s="144">
        <f>IF(N100="nulová",J100,0)</f>
        <v>0</v>
      </c>
      <c r="BJ100" s="16" t="s">
        <v>86</v>
      </c>
      <c r="BK100" s="144">
        <f>ROUND(I100*H100,2)</f>
        <v>0</v>
      </c>
      <c r="BL100" s="16" t="s">
        <v>257</v>
      </c>
      <c r="BM100" s="143" t="s">
        <v>5243</v>
      </c>
    </row>
    <row r="101" spans="2:65" s="1" customFormat="1" ht="16.5" customHeight="1">
      <c r="B101" s="31"/>
      <c r="C101" s="163" t="s">
        <v>257</v>
      </c>
      <c r="D101" s="163" t="s">
        <v>561</v>
      </c>
      <c r="E101" s="164" t="s">
        <v>5244</v>
      </c>
      <c r="F101" s="165" t="s">
        <v>5245</v>
      </c>
      <c r="G101" s="166" t="s">
        <v>290</v>
      </c>
      <c r="H101" s="167">
        <v>4</v>
      </c>
      <c r="I101" s="168"/>
      <c r="J101" s="169">
        <f>ROUND(I101*H101,2)</f>
        <v>0</v>
      </c>
      <c r="K101" s="170"/>
      <c r="L101" s="171"/>
      <c r="M101" s="172" t="s">
        <v>20</v>
      </c>
      <c r="N101" s="173" t="s">
        <v>45</v>
      </c>
      <c r="P101" s="141">
        <f>O101*H101</f>
        <v>0</v>
      </c>
      <c r="Q101" s="141">
        <v>8.1999999999999998E-4</v>
      </c>
      <c r="R101" s="141">
        <f>Q101*H101</f>
        <v>3.2799999999999999E-3</v>
      </c>
      <c r="S101" s="141">
        <v>0</v>
      </c>
      <c r="T101" s="142">
        <f>S101*H101</f>
        <v>0</v>
      </c>
      <c r="AR101" s="143" t="s">
        <v>302</v>
      </c>
      <c r="AT101" s="143" t="s">
        <v>561</v>
      </c>
      <c r="AU101" s="143" t="s">
        <v>86</v>
      </c>
      <c r="AY101" s="16" t="s">
        <v>250</v>
      </c>
      <c r="BE101" s="144">
        <f>IF(N101="základní",J101,0)</f>
        <v>0</v>
      </c>
      <c r="BF101" s="144">
        <f>IF(N101="snížená",J101,0)</f>
        <v>0</v>
      </c>
      <c r="BG101" s="144">
        <f>IF(N101="zákl. přenesená",J101,0)</f>
        <v>0</v>
      </c>
      <c r="BH101" s="144">
        <f>IF(N101="sníž. přenesená",J101,0)</f>
        <v>0</v>
      </c>
      <c r="BI101" s="144">
        <f>IF(N101="nulová",J101,0)</f>
        <v>0</v>
      </c>
      <c r="BJ101" s="16" t="s">
        <v>86</v>
      </c>
      <c r="BK101" s="144">
        <f>ROUND(I101*H101,2)</f>
        <v>0</v>
      </c>
      <c r="BL101" s="16" t="s">
        <v>257</v>
      </c>
      <c r="BM101" s="143" t="s">
        <v>5246</v>
      </c>
    </row>
    <row r="102" spans="2:65" s="1" customFormat="1" ht="55.5" customHeight="1">
      <c r="B102" s="31"/>
      <c r="C102" s="131" t="s">
        <v>280</v>
      </c>
      <c r="D102" s="131" t="s">
        <v>253</v>
      </c>
      <c r="E102" s="132" t="s">
        <v>421</v>
      </c>
      <c r="F102" s="133" t="s">
        <v>422</v>
      </c>
      <c r="G102" s="134" t="s">
        <v>290</v>
      </c>
      <c r="H102" s="135">
        <v>17</v>
      </c>
      <c r="I102" s="136"/>
      <c r="J102" s="137">
        <f>ROUND(I102*H102,2)</f>
        <v>0</v>
      </c>
      <c r="K102" s="138"/>
      <c r="L102" s="31"/>
      <c r="M102" s="139" t="s">
        <v>20</v>
      </c>
      <c r="N102" s="140" t="s">
        <v>45</v>
      </c>
      <c r="P102" s="141">
        <f>O102*H102</f>
        <v>0</v>
      </c>
      <c r="Q102" s="141">
        <v>0</v>
      </c>
      <c r="R102" s="141">
        <f>Q102*H102</f>
        <v>0</v>
      </c>
      <c r="S102" s="141">
        <v>5.3999999999999999E-2</v>
      </c>
      <c r="T102" s="142">
        <f>S102*H102</f>
        <v>0.91800000000000004</v>
      </c>
      <c r="AR102" s="143" t="s">
        <v>257</v>
      </c>
      <c r="AT102" s="143" t="s">
        <v>253</v>
      </c>
      <c r="AU102" s="143" t="s">
        <v>86</v>
      </c>
      <c r="AY102" s="16" t="s">
        <v>250</v>
      </c>
      <c r="BE102" s="144">
        <f>IF(N102="základní",J102,0)</f>
        <v>0</v>
      </c>
      <c r="BF102" s="144">
        <f>IF(N102="snížená",J102,0)</f>
        <v>0</v>
      </c>
      <c r="BG102" s="144">
        <f>IF(N102="zákl. přenesená",J102,0)</f>
        <v>0</v>
      </c>
      <c r="BH102" s="144">
        <f>IF(N102="sníž. přenesená",J102,0)</f>
        <v>0</v>
      </c>
      <c r="BI102" s="144">
        <f>IF(N102="nulová",J102,0)</f>
        <v>0</v>
      </c>
      <c r="BJ102" s="16" t="s">
        <v>86</v>
      </c>
      <c r="BK102" s="144">
        <f>ROUND(I102*H102,2)</f>
        <v>0</v>
      </c>
      <c r="BL102" s="16" t="s">
        <v>257</v>
      </c>
      <c r="BM102" s="143" t="s">
        <v>5247</v>
      </c>
    </row>
    <row r="103" spans="2:65" s="1" customFormat="1">
      <c r="B103" s="31"/>
      <c r="D103" s="145" t="s">
        <v>259</v>
      </c>
      <c r="F103" s="146" t="s">
        <v>424</v>
      </c>
      <c r="I103" s="147"/>
      <c r="L103" s="31"/>
      <c r="M103" s="148"/>
      <c r="T103" s="50"/>
      <c r="AT103" s="16" t="s">
        <v>259</v>
      </c>
      <c r="AU103" s="16" t="s">
        <v>86</v>
      </c>
    </row>
    <row r="104" spans="2:65" s="1" customFormat="1" ht="37.9" customHeight="1">
      <c r="B104" s="31"/>
      <c r="C104" s="131" t="s">
        <v>287</v>
      </c>
      <c r="D104" s="131" t="s">
        <v>253</v>
      </c>
      <c r="E104" s="132" t="s">
        <v>855</v>
      </c>
      <c r="F104" s="133" t="s">
        <v>856</v>
      </c>
      <c r="G104" s="134" t="s">
        <v>290</v>
      </c>
      <c r="H104" s="135">
        <v>16</v>
      </c>
      <c r="I104" s="136"/>
      <c r="J104" s="137">
        <f>ROUND(I104*H104,2)</f>
        <v>0</v>
      </c>
      <c r="K104" s="138"/>
      <c r="L104" s="31"/>
      <c r="M104" s="139" t="s">
        <v>20</v>
      </c>
      <c r="N104" s="140" t="s">
        <v>45</v>
      </c>
      <c r="P104" s="141">
        <f>O104*H104</f>
        <v>0</v>
      </c>
      <c r="Q104" s="141">
        <v>0</v>
      </c>
      <c r="R104" s="141">
        <f>Q104*H104</f>
        <v>0</v>
      </c>
      <c r="S104" s="141">
        <v>3.2000000000000001E-2</v>
      </c>
      <c r="T104" s="142">
        <f>S104*H104</f>
        <v>0.51200000000000001</v>
      </c>
      <c r="AR104" s="143" t="s">
        <v>257</v>
      </c>
      <c r="AT104" s="143" t="s">
        <v>253</v>
      </c>
      <c r="AU104" s="143" t="s">
        <v>86</v>
      </c>
      <c r="AY104" s="16" t="s">
        <v>250</v>
      </c>
      <c r="BE104" s="144">
        <f>IF(N104="základní",J104,0)</f>
        <v>0</v>
      </c>
      <c r="BF104" s="144">
        <f>IF(N104="snížená",J104,0)</f>
        <v>0</v>
      </c>
      <c r="BG104" s="144">
        <f>IF(N104="zákl. přenesená",J104,0)</f>
        <v>0</v>
      </c>
      <c r="BH104" s="144">
        <f>IF(N104="sníž. přenesená",J104,0)</f>
        <v>0</v>
      </c>
      <c r="BI104" s="144">
        <f>IF(N104="nulová",J104,0)</f>
        <v>0</v>
      </c>
      <c r="BJ104" s="16" t="s">
        <v>86</v>
      </c>
      <c r="BK104" s="144">
        <f>ROUND(I104*H104,2)</f>
        <v>0</v>
      </c>
      <c r="BL104" s="16" t="s">
        <v>257</v>
      </c>
      <c r="BM104" s="143" t="s">
        <v>5248</v>
      </c>
    </row>
    <row r="105" spans="2:65" s="1" customFormat="1">
      <c r="B105" s="31"/>
      <c r="D105" s="145" t="s">
        <v>259</v>
      </c>
      <c r="F105" s="146" t="s">
        <v>858</v>
      </c>
      <c r="I105" s="147"/>
      <c r="L105" s="31"/>
      <c r="M105" s="148"/>
      <c r="T105" s="50"/>
      <c r="AT105" s="16" t="s">
        <v>259</v>
      </c>
      <c r="AU105" s="16" t="s">
        <v>86</v>
      </c>
    </row>
    <row r="106" spans="2:65" s="11" customFormat="1" ht="22.9" customHeight="1">
      <c r="B106" s="119"/>
      <c r="D106" s="120" t="s">
        <v>72</v>
      </c>
      <c r="E106" s="129" t="s">
        <v>466</v>
      </c>
      <c r="F106" s="129" t="s">
        <v>467</v>
      </c>
      <c r="I106" s="122"/>
      <c r="J106" s="130">
        <f>BK106</f>
        <v>0</v>
      </c>
      <c r="L106" s="119"/>
      <c r="M106" s="124"/>
      <c r="P106" s="125">
        <f>SUM(P107:P117)</f>
        <v>0</v>
      </c>
      <c r="R106" s="125">
        <f>SUM(R107:R117)</f>
        <v>0</v>
      </c>
      <c r="T106" s="126">
        <f>SUM(T107:T117)</f>
        <v>0</v>
      </c>
      <c r="AR106" s="120" t="s">
        <v>80</v>
      </c>
      <c r="AT106" s="127" t="s">
        <v>72</v>
      </c>
      <c r="AU106" s="127" t="s">
        <v>80</v>
      </c>
      <c r="AY106" s="120" t="s">
        <v>250</v>
      </c>
      <c r="BK106" s="128">
        <f>SUM(BK107:BK117)</f>
        <v>0</v>
      </c>
    </row>
    <row r="107" spans="2:65" s="1" customFormat="1" ht="37.9" customHeight="1">
      <c r="B107" s="31"/>
      <c r="C107" s="131" t="s">
        <v>294</v>
      </c>
      <c r="D107" s="131" t="s">
        <v>253</v>
      </c>
      <c r="E107" s="132" t="s">
        <v>469</v>
      </c>
      <c r="F107" s="133" t="s">
        <v>470</v>
      </c>
      <c r="G107" s="134" t="s">
        <v>273</v>
      </c>
      <c r="H107" s="135">
        <v>1.8089999999999999</v>
      </c>
      <c r="I107" s="136"/>
      <c r="J107" s="137">
        <f>ROUND(I107*H107,2)</f>
        <v>0</v>
      </c>
      <c r="K107" s="138"/>
      <c r="L107" s="31"/>
      <c r="M107" s="139" t="s">
        <v>20</v>
      </c>
      <c r="N107" s="140" t="s">
        <v>45</v>
      </c>
      <c r="P107" s="141">
        <f>O107*H107</f>
        <v>0</v>
      </c>
      <c r="Q107" s="141">
        <v>0</v>
      </c>
      <c r="R107" s="141">
        <f>Q107*H107</f>
        <v>0</v>
      </c>
      <c r="S107" s="141">
        <v>0</v>
      </c>
      <c r="T107" s="142">
        <f>S107*H107</f>
        <v>0</v>
      </c>
      <c r="AR107" s="143" t="s">
        <v>257</v>
      </c>
      <c r="AT107" s="143" t="s">
        <v>253</v>
      </c>
      <c r="AU107" s="143" t="s">
        <v>86</v>
      </c>
      <c r="AY107" s="16" t="s">
        <v>250</v>
      </c>
      <c r="BE107" s="144">
        <f>IF(N107="základní",J107,0)</f>
        <v>0</v>
      </c>
      <c r="BF107" s="144">
        <f>IF(N107="snížená",J107,0)</f>
        <v>0</v>
      </c>
      <c r="BG107" s="144">
        <f>IF(N107="zákl. přenesená",J107,0)</f>
        <v>0</v>
      </c>
      <c r="BH107" s="144">
        <f>IF(N107="sníž. přenesená",J107,0)</f>
        <v>0</v>
      </c>
      <c r="BI107" s="144">
        <f>IF(N107="nulová",J107,0)</f>
        <v>0</v>
      </c>
      <c r="BJ107" s="16" t="s">
        <v>86</v>
      </c>
      <c r="BK107" s="144">
        <f>ROUND(I107*H107,2)</f>
        <v>0</v>
      </c>
      <c r="BL107" s="16" t="s">
        <v>257</v>
      </c>
      <c r="BM107" s="143" t="s">
        <v>5249</v>
      </c>
    </row>
    <row r="108" spans="2:65" s="1" customFormat="1">
      <c r="B108" s="31"/>
      <c r="D108" s="145" t="s">
        <v>259</v>
      </c>
      <c r="F108" s="146" t="s">
        <v>472</v>
      </c>
      <c r="I108" s="147"/>
      <c r="L108" s="31"/>
      <c r="M108" s="148"/>
      <c r="T108" s="50"/>
      <c r="AT108" s="16" t="s">
        <v>259</v>
      </c>
      <c r="AU108" s="16" t="s">
        <v>86</v>
      </c>
    </row>
    <row r="109" spans="2:65" s="1" customFormat="1" ht="33" customHeight="1">
      <c r="B109" s="31"/>
      <c r="C109" s="131" t="s">
        <v>302</v>
      </c>
      <c r="D109" s="131" t="s">
        <v>253</v>
      </c>
      <c r="E109" s="132" t="s">
        <v>474</v>
      </c>
      <c r="F109" s="133" t="s">
        <v>475</v>
      </c>
      <c r="G109" s="134" t="s">
        <v>273</v>
      </c>
      <c r="H109" s="135">
        <v>1.8089999999999999</v>
      </c>
      <c r="I109" s="136"/>
      <c r="J109" s="137">
        <f>ROUND(I109*H109,2)</f>
        <v>0</v>
      </c>
      <c r="K109" s="138"/>
      <c r="L109" s="31"/>
      <c r="M109" s="139" t="s">
        <v>20</v>
      </c>
      <c r="N109" s="140" t="s">
        <v>45</v>
      </c>
      <c r="P109" s="141">
        <f>O109*H109</f>
        <v>0</v>
      </c>
      <c r="Q109" s="141">
        <v>0</v>
      </c>
      <c r="R109" s="141">
        <f>Q109*H109</f>
        <v>0</v>
      </c>
      <c r="S109" s="141">
        <v>0</v>
      </c>
      <c r="T109" s="142">
        <f>S109*H109</f>
        <v>0</v>
      </c>
      <c r="AR109" s="143" t="s">
        <v>257</v>
      </c>
      <c r="AT109" s="143" t="s">
        <v>253</v>
      </c>
      <c r="AU109" s="143" t="s">
        <v>86</v>
      </c>
      <c r="AY109" s="16" t="s">
        <v>250</v>
      </c>
      <c r="BE109" s="144">
        <f>IF(N109="základní",J109,0)</f>
        <v>0</v>
      </c>
      <c r="BF109" s="144">
        <f>IF(N109="snížená",J109,0)</f>
        <v>0</v>
      </c>
      <c r="BG109" s="144">
        <f>IF(N109="zákl. přenesená",J109,0)</f>
        <v>0</v>
      </c>
      <c r="BH109" s="144">
        <f>IF(N109="sníž. přenesená",J109,0)</f>
        <v>0</v>
      </c>
      <c r="BI109" s="144">
        <f>IF(N109="nulová",J109,0)</f>
        <v>0</v>
      </c>
      <c r="BJ109" s="16" t="s">
        <v>86</v>
      </c>
      <c r="BK109" s="144">
        <f>ROUND(I109*H109,2)</f>
        <v>0</v>
      </c>
      <c r="BL109" s="16" t="s">
        <v>257</v>
      </c>
      <c r="BM109" s="143" t="s">
        <v>5250</v>
      </c>
    </row>
    <row r="110" spans="2:65" s="1" customFormat="1">
      <c r="B110" s="31"/>
      <c r="D110" s="145" t="s">
        <v>259</v>
      </c>
      <c r="F110" s="146" t="s">
        <v>477</v>
      </c>
      <c r="I110" s="147"/>
      <c r="L110" s="31"/>
      <c r="M110" s="148"/>
      <c r="T110" s="50"/>
      <c r="AT110" s="16" t="s">
        <v>259</v>
      </c>
      <c r="AU110" s="16" t="s">
        <v>86</v>
      </c>
    </row>
    <row r="111" spans="2:65" s="1" customFormat="1" ht="44.25" customHeight="1">
      <c r="B111" s="31"/>
      <c r="C111" s="131" t="s">
        <v>310</v>
      </c>
      <c r="D111" s="131" t="s">
        <v>253</v>
      </c>
      <c r="E111" s="132" t="s">
        <v>479</v>
      </c>
      <c r="F111" s="133" t="s">
        <v>480</v>
      </c>
      <c r="G111" s="134" t="s">
        <v>273</v>
      </c>
      <c r="H111" s="135">
        <v>34.371000000000002</v>
      </c>
      <c r="I111" s="136"/>
      <c r="J111" s="137">
        <f>ROUND(I111*H111,2)</f>
        <v>0</v>
      </c>
      <c r="K111" s="138"/>
      <c r="L111" s="31"/>
      <c r="M111" s="139" t="s">
        <v>20</v>
      </c>
      <c r="N111" s="140" t="s">
        <v>45</v>
      </c>
      <c r="P111" s="141">
        <f>O111*H111</f>
        <v>0</v>
      </c>
      <c r="Q111" s="141">
        <v>0</v>
      </c>
      <c r="R111" s="141">
        <f>Q111*H111</f>
        <v>0</v>
      </c>
      <c r="S111" s="141">
        <v>0</v>
      </c>
      <c r="T111" s="142">
        <f>S111*H111</f>
        <v>0</v>
      </c>
      <c r="AR111" s="143" t="s">
        <v>257</v>
      </c>
      <c r="AT111" s="143" t="s">
        <v>253</v>
      </c>
      <c r="AU111" s="143" t="s">
        <v>86</v>
      </c>
      <c r="AY111" s="16" t="s">
        <v>250</v>
      </c>
      <c r="BE111" s="144">
        <f>IF(N111="základní",J111,0)</f>
        <v>0</v>
      </c>
      <c r="BF111" s="144">
        <f>IF(N111="snížená",J111,0)</f>
        <v>0</v>
      </c>
      <c r="BG111" s="144">
        <f>IF(N111="zákl. přenesená",J111,0)</f>
        <v>0</v>
      </c>
      <c r="BH111" s="144">
        <f>IF(N111="sníž. přenesená",J111,0)</f>
        <v>0</v>
      </c>
      <c r="BI111" s="144">
        <f>IF(N111="nulová",J111,0)</f>
        <v>0</v>
      </c>
      <c r="BJ111" s="16" t="s">
        <v>86</v>
      </c>
      <c r="BK111" s="144">
        <f>ROUND(I111*H111,2)</f>
        <v>0</v>
      </c>
      <c r="BL111" s="16" t="s">
        <v>257</v>
      </c>
      <c r="BM111" s="143" t="s">
        <v>5251</v>
      </c>
    </row>
    <row r="112" spans="2:65" s="1" customFormat="1">
      <c r="B112" s="31"/>
      <c r="D112" s="145" t="s">
        <v>259</v>
      </c>
      <c r="F112" s="146" t="s">
        <v>482</v>
      </c>
      <c r="I112" s="147"/>
      <c r="L112" s="31"/>
      <c r="M112" s="148"/>
      <c r="T112" s="50"/>
      <c r="AT112" s="16" t="s">
        <v>259</v>
      </c>
      <c r="AU112" s="16" t="s">
        <v>86</v>
      </c>
    </row>
    <row r="113" spans="2:65" s="12" customFormat="1">
      <c r="B113" s="149"/>
      <c r="D113" s="150" t="s">
        <v>261</v>
      </c>
      <c r="F113" s="152" t="s">
        <v>5252</v>
      </c>
      <c r="H113" s="153">
        <v>34.371000000000002</v>
      </c>
      <c r="I113" s="154"/>
      <c r="L113" s="149"/>
      <c r="M113" s="155"/>
      <c r="T113" s="156"/>
      <c r="AT113" s="151" t="s">
        <v>261</v>
      </c>
      <c r="AU113" s="151" t="s">
        <v>86</v>
      </c>
      <c r="AV113" s="12" t="s">
        <v>86</v>
      </c>
      <c r="AW113" s="12" t="s">
        <v>4</v>
      </c>
      <c r="AX113" s="12" t="s">
        <v>80</v>
      </c>
      <c r="AY113" s="151" t="s">
        <v>250</v>
      </c>
    </row>
    <row r="114" spans="2:65" s="1" customFormat="1" ht="44.25" customHeight="1">
      <c r="B114" s="31"/>
      <c r="C114" s="131" t="s">
        <v>329</v>
      </c>
      <c r="D114" s="131" t="s">
        <v>253</v>
      </c>
      <c r="E114" s="132" t="s">
        <v>485</v>
      </c>
      <c r="F114" s="133" t="s">
        <v>486</v>
      </c>
      <c r="G114" s="134" t="s">
        <v>273</v>
      </c>
      <c r="H114" s="135">
        <v>1.43</v>
      </c>
      <c r="I114" s="136"/>
      <c r="J114" s="137">
        <f>ROUND(I114*H114,2)</f>
        <v>0</v>
      </c>
      <c r="K114" s="138"/>
      <c r="L114" s="31"/>
      <c r="M114" s="139" t="s">
        <v>20</v>
      </c>
      <c r="N114" s="140" t="s">
        <v>45</v>
      </c>
      <c r="P114" s="141">
        <f>O114*H114</f>
        <v>0</v>
      </c>
      <c r="Q114" s="141">
        <v>0</v>
      </c>
      <c r="R114" s="141">
        <f>Q114*H114</f>
        <v>0</v>
      </c>
      <c r="S114" s="141">
        <v>0</v>
      </c>
      <c r="T114" s="142">
        <f>S114*H114</f>
        <v>0</v>
      </c>
      <c r="AR114" s="143" t="s">
        <v>257</v>
      </c>
      <c r="AT114" s="143" t="s">
        <v>253</v>
      </c>
      <c r="AU114" s="143" t="s">
        <v>86</v>
      </c>
      <c r="AY114" s="16" t="s">
        <v>250</v>
      </c>
      <c r="BE114" s="144">
        <f>IF(N114="základní",J114,0)</f>
        <v>0</v>
      </c>
      <c r="BF114" s="144">
        <f>IF(N114="snížená",J114,0)</f>
        <v>0</v>
      </c>
      <c r="BG114" s="144">
        <f>IF(N114="zákl. přenesená",J114,0)</f>
        <v>0</v>
      </c>
      <c r="BH114" s="144">
        <f>IF(N114="sníž. přenesená",J114,0)</f>
        <v>0</v>
      </c>
      <c r="BI114" s="144">
        <f>IF(N114="nulová",J114,0)</f>
        <v>0</v>
      </c>
      <c r="BJ114" s="16" t="s">
        <v>86</v>
      </c>
      <c r="BK114" s="144">
        <f>ROUND(I114*H114,2)</f>
        <v>0</v>
      </c>
      <c r="BL114" s="16" t="s">
        <v>257</v>
      </c>
      <c r="BM114" s="143" t="s">
        <v>5253</v>
      </c>
    </row>
    <row r="115" spans="2:65" s="1" customFormat="1">
      <c r="B115" s="31"/>
      <c r="D115" s="145" t="s">
        <v>259</v>
      </c>
      <c r="F115" s="146" t="s">
        <v>488</v>
      </c>
      <c r="I115" s="147"/>
      <c r="L115" s="31"/>
      <c r="M115" s="148"/>
      <c r="T115" s="50"/>
      <c r="AT115" s="16" t="s">
        <v>259</v>
      </c>
      <c r="AU115" s="16" t="s">
        <v>86</v>
      </c>
    </row>
    <row r="116" spans="2:65" s="12" customFormat="1">
      <c r="B116" s="149"/>
      <c r="D116" s="150" t="s">
        <v>261</v>
      </c>
      <c r="E116" s="151" t="s">
        <v>20</v>
      </c>
      <c r="F116" s="152" t="s">
        <v>5254</v>
      </c>
      <c r="H116" s="153">
        <v>1.43</v>
      </c>
      <c r="I116" s="154"/>
      <c r="L116" s="149"/>
      <c r="M116" s="155"/>
      <c r="T116" s="156"/>
      <c r="AT116" s="151" t="s">
        <v>261</v>
      </c>
      <c r="AU116" s="151" t="s">
        <v>86</v>
      </c>
      <c r="AV116" s="12" t="s">
        <v>86</v>
      </c>
      <c r="AW116" s="12" t="s">
        <v>34</v>
      </c>
      <c r="AX116" s="12" t="s">
        <v>73</v>
      </c>
      <c r="AY116" s="151" t="s">
        <v>250</v>
      </c>
    </row>
    <row r="117" spans="2:65" s="1" customFormat="1" ht="37.9" customHeight="1">
      <c r="B117" s="31"/>
      <c r="C117" s="131" t="s">
        <v>335</v>
      </c>
      <c r="D117" s="131" t="s">
        <v>253</v>
      </c>
      <c r="E117" s="132" t="s">
        <v>497</v>
      </c>
      <c r="F117" s="133" t="s">
        <v>498</v>
      </c>
      <c r="G117" s="134" t="s">
        <v>273</v>
      </c>
      <c r="H117" s="135">
        <v>0.379</v>
      </c>
      <c r="I117" s="136"/>
      <c r="J117" s="137">
        <f>ROUND(I117*H117,2)</f>
        <v>0</v>
      </c>
      <c r="K117" s="138"/>
      <c r="L117" s="31"/>
      <c r="M117" s="139" t="s">
        <v>20</v>
      </c>
      <c r="N117" s="140" t="s">
        <v>45</v>
      </c>
      <c r="P117" s="141">
        <f>O117*H117</f>
        <v>0</v>
      </c>
      <c r="Q117" s="141">
        <v>0</v>
      </c>
      <c r="R117" s="141">
        <f>Q117*H117</f>
        <v>0</v>
      </c>
      <c r="S117" s="141">
        <v>0</v>
      </c>
      <c r="T117" s="142">
        <f>S117*H117</f>
        <v>0</v>
      </c>
      <c r="AR117" s="143" t="s">
        <v>257</v>
      </c>
      <c r="AT117" s="143" t="s">
        <v>253</v>
      </c>
      <c r="AU117" s="143" t="s">
        <v>86</v>
      </c>
      <c r="AY117" s="16" t="s">
        <v>250</v>
      </c>
      <c r="BE117" s="144">
        <f>IF(N117="základní",J117,0)</f>
        <v>0</v>
      </c>
      <c r="BF117" s="144">
        <f>IF(N117="snížená",J117,0)</f>
        <v>0</v>
      </c>
      <c r="BG117" s="144">
        <f>IF(N117="zákl. přenesená",J117,0)</f>
        <v>0</v>
      </c>
      <c r="BH117" s="144">
        <f>IF(N117="sníž. přenesená",J117,0)</f>
        <v>0</v>
      </c>
      <c r="BI117" s="144">
        <f>IF(N117="nulová",J117,0)</f>
        <v>0</v>
      </c>
      <c r="BJ117" s="16" t="s">
        <v>86</v>
      </c>
      <c r="BK117" s="144">
        <f>ROUND(I117*H117,2)</f>
        <v>0</v>
      </c>
      <c r="BL117" s="16" t="s">
        <v>257</v>
      </c>
      <c r="BM117" s="143" t="s">
        <v>5255</v>
      </c>
    </row>
    <row r="118" spans="2:65" s="11" customFormat="1" ht="22.9" customHeight="1">
      <c r="B118" s="119"/>
      <c r="D118" s="120" t="s">
        <v>72</v>
      </c>
      <c r="E118" s="129" t="s">
        <v>500</v>
      </c>
      <c r="F118" s="129" t="s">
        <v>501</v>
      </c>
      <c r="I118" s="122"/>
      <c r="J118" s="130">
        <f>BK118</f>
        <v>0</v>
      </c>
      <c r="L118" s="119"/>
      <c r="M118" s="124"/>
      <c r="P118" s="125">
        <f>SUM(P119:P120)</f>
        <v>0</v>
      </c>
      <c r="R118" s="125">
        <f>SUM(R119:R120)</f>
        <v>0</v>
      </c>
      <c r="T118" s="126">
        <f>SUM(T119:T120)</f>
        <v>0</v>
      </c>
      <c r="AR118" s="120" t="s">
        <v>80</v>
      </c>
      <c r="AT118" s="127" t="s">
        <v>72</v>
      </c>
      <c r="AU118" s="127" t="s">
        <v>80</v>
      </c>
      <c r="AY118" s="120" t="s">
        <v>250</v>
      </c>
      <c r="BK118" s="128">
        <f>SUM(BK119:BK120)</f>
        <v>0</v>
      </c>
    </row>
    <row r="119" spans="2:65" s="1" customFormat="1" ht="55.5" customHeight="1">
      <c r="B119" s="31"/>
      <c r="C119" s="131" t="s">
        <v>342</v>
      </c>
      <c r="D119" s="131" t="s">
        <v>253</v>
      </c>
      <c r="E119" s="132" t="s">
        <v>503</v>
      </c>
      <c r="F119" s="133" t="s">
        <v>504</v>
      </c>
      <c r="G119" s="134" t="s">
        <v>273</v>
      </c>
      <c r="H119" s="135">
        <v>7.0000000000000001E-3</v>
      </c>
      <c r="I119" s="136"/>
      <c r="J119" s="137">
        <f>ROUND(I119*H119,2)</f>
        <v>0</v>
      </c>
      <c r="K119" s="138"/>
      <c r="L119" s="31"/>
      <c r="M119" s="139" t="s">
        <v>20</v>
      </c>
      <c r="N119" s="140" t="s">
        <v>45</v>
      </c>
      <c r="P119" s="141">
        <f>O119*H119</f>
        <v>0</v>
      </c>
      <c r="Q119" s="141">
        <v>0</v>
      </c>
      <c r="R119" s="141">
        <f>Q119*H119</f>
        <v>0</v>
      </c>
      <c r="S119" s="141">
        <v>0</v>
      </c>
      <c r="T119" s="142">
        <f>S119*H119</f>
        <v>0</v>
      </c>
      <c r="AR119" s="143" t="s">
        <v>257</v>
      </c>
      <c r="AT119" s="143" t="s">
        <v>253</v>
      </c>
      <c r="AU119" s="143" t="s">
        <v>86</v>
      </c>
      <c r="AY119" s="16" t="s">
        <v>250</v>
      </c>
      <c r="BE119" s="144">
        <f>IF(N119="základní",J119,0)</f>
        <v>0</v>
      </c>
      <c r="BF119" s="144">
        <f>IF(N119="snížená",J119,0)</f>
        <v>0</v>
      </c>
      <c r="BG119" s="144">
        <f>IF(N119="zákl. přenesená",J119,0)</f>
        <v>0</v>
      </c>
      <c r="BH119" s="144">
        <f>IF(N119="sníž. přenesená",J119,0)</f>
        <v>0</v>
      </c>
      <c r="BI119" s="144">
        <f>IF(N119="nulová",J119,0)</f>
        <v>0</v>
      </c>
      <c r="BJ119" s="16" t="s">
        <v>86</v>
      </c>
      <c r="BK119" s="144">
        <f>ROUND(I119*H119,2)</f>
        <v>0</v>
      </c>
      <c r="BL119" s="16" t="s">
        <v>257</v>
      </c>
      <c r="BM119" s="143" t="s">
        <v>5256</v>
      </c>
    </row>
    <row r="120" spans="2:65" s="1" customFormat="1">
      <c r="B120" s="31"/>
      <c r="D120" s="145" t="s">
        <v>259</v>
      </c>
      <c r="F120" s="146" t="s">
        <v>506</v>
      </c>
      <c r="I120" s="147"/>
      <c r="L120" s="31"/>
      <c r="M120" s="148"/>
      <c r="T120" s="50"/>
      <c r="AT120" s="16" t="s">
        <v>259</v>
      </c>
      <c r="AU120" s="16" t="s">
        <v>86</v>
      </c>
    </row>
    <row r="121" spans="2:65" s="11" customFormat="1" ht="25.9" customHeight="1">
      <c r="B121" s="119"/>
      <c r="D121" s="120" t="s">
        <v>72</v>
      </c>
      <c r="E121" s="121" t="s">
        <v>507</v>
      </c>
      <c r="F121" s="121" t="s">
        <v>508</v>
      </c>
      <c r="I121" s="122"/>
      <c r="J121" s="123">
        <f>BK121</f>
        <v>0</v>
      </c>
      <c r="L121" s="119"/>
      <c r="M121" s="124"/>
      <c r="P121" s="125">
        <f>P122+P129+P133+P175</f>
        <v>0</v>
      </c>
      <c r="R121" s="125">
        <f>R122+R129+R133+R175</f>
        <v>0.89892882200000013</v>
      </c>
      <c r="T121" s="126">
        <f>T122+T129+T133+T175</f>
        <v>0.37919999999999998</v>
      </c>
      <c r="AR121" s="120" t="s">
        <v>86</v>
      </c>
      <c r="AT121" s="127" t="s">
        <v>72</v>
      </c>
      <c r="AU121" s="127" t="s">
        <v>73</v>
      </c>
      <c r="AY121" s="120" t="s">
        <v>250</v>
      </c>
      <c r="BK121" s="128">
        <f>BK122+BK129+BK133+BK175</f>
        <v>0</v>
      </c>
    </row>
    <row r="122" spans="2:65" s="11" customFormat="1" ht="22.9" customHeight="1">
      <c r="B122" s="119"/>
      <c r="D122" s="120" t="s">
        <v>72</v>
      </c>
      <c r="E122" s="129" t="s">
        <v>3365</v>
      </c>
      <c r="F122" s="129" t="s">
        <v>3366</v>
      </c>
      <c r="I122" s="122"/>
      <c r="J122" s="130">
        <f>BK122</f>
        <v>0</v>
      </c>
      <c r="L122" s="119"/>
      <c r="M122" s="124"/>
      <c r="P122" s="125">
        <f>SUM(P123:P128)</f>
        <v>0</v>
      </c>
      <c r="R122" s="125">
        <f>SUM(R123:R128)</f>
        <v>1.0287360000000001E-2</v>
      </c>
      <c r="T122" s="126">
        <f>SUM(T123:T128)</f>
        <v>0</v>
      </c>
      <c r="AR122" s="120" t="s">
        <v>86</v>
      </c>
      <c r="AT122" s="127" t="s">
        <v>72</v>
      </c>
      <c r="AU122" s="127" t="s">
        <v>80</v>
      </c>
      <c r="AY122" s="120" t="s">
        <v>250</v>
      </c>
      <c r="BK122" s="128">
        <f>SUM(BK123:BK128)</f>
        <v>0</v>
      </c>
    </row>
    <row r="123" spans="2:65" s="1" customFormat="1" ht="37.9" customHeight="1">
      <c r="B123" s="31"/>
      <c r="C123" s="131" t="s">
        <v>356</v>
      </c>
      <c r="D123" s="131" t="s">
        <v>253</v>
      </c>
      <c r="E123" s="132" t="s">
        <v>3367</v>
      </c>
      <c r="F123" s="133" t="s">
        <v>3368</v>
      </c>
      <c r="G123" s="134" t="s">
        <v>290</v>
      </c>
      <c r="H123" s="135">
        <v>2</v>
      </c>
      <c r="I123" s="136"/>
      <c r="J123" s="137">
        <f>ROUND(I123*H123,2)</f>
        <v>0</v>
      </c>
      <c r="K123" s="138"/>
      <c r="L123" s="31"/>
      <c r="M123" s="139" t="s">
        <v>20</v>
      </c>
      <c r="N123" s="140" t="s">
        <v>45</v>
      </c>
      <c r="P123" s="141">
        <f>O123*H123</f>
        <v>0</v>
      </c>
      <c r="Q123" s="141">
        <v>3.9167999999999999E-4</v>
      </c>
      <c r="R123" s="141">
        <f>Q123*H123</f>
        <v>7.8335999999999998E-4</v>
      </c>
      <c r="S123" s="141">
        <v>0</v>
      </c>
      <c r="T123" s="142">
        <f>S123*H123</f>
        <v>0</v>
      </c>
      <c r="AR123" s="143" t="s">
        <v>378</v>
      </c>
      <c r="AT123" s="143" t="s">
        <v>253</v>
      </c>
      <c r="AU123" s="143" t="s">
        <v>86</v>
      </c>
      <c r="AY123" s="16" t="s">
        <v>250</v>
      </c>
      <c r="BE123" s="144">
        <f>IF(N123="základní",J123,0)</f>
        <v>0</v>
      </c>
      <c r="BF123" s="144">
        <f>IF(N123="snížená",J123,0)</f>
        <v>0</v>
      </c>
      <c r="BG123" s="144">
        <f>IF(N123="zákl. přenesená",J123,0)</f>
        <v>0</v>
      </c>
      <c r="BH123" s="144">
        <f>IF(N123="sníž. přenesená",J123,0)</f>
        <v>0</v>
      </c>
      <c r="BI123" s="144">
        <f>IF(N123="nulová",J123,0)</f>
        <v>0</v>
      </c>
      <c r="BJ123" s="16" t="s">
        <v>86</v>
      </c>
      <c r="BK123" s="144">
        <f>ROUND(I123*H123,2)</f>
        <v>0</v>
      </c>
      <c r="BL123" s="16" t="s">
        <v>378</v>
      </c>
      <c r="BM123" s="143" t="s">
        <v>5257</v>
      </c>
    </row>
    <row r="124" spans="2:65" s="1" customFormat="1">
      <c r="B124" s="31"/>
      <c r="D124" s="145" t="s">
        <v>259</v>
      </c>
      <c r="F124" s="146" t="s">
        <v>3370</v>
      </c>
      <c r="I124" s="147"/>
      <c r="L124" s="31"/>
      <c r="M124" s="148"/>
      <c r="T124" s="50"/>
      <c r="AT124" s="16" t="s">
        <v>259</v>
      </c>
      <c r="AU124" s="16" t="s">
        <v>86</v>
      </c>
    </row>
    <row r="125" spans="2:65" s="1" customFormat="1" ht="37.9" customHeight="1">
      <c r="B125" s="31"/>
      <c r="C125" s="131" t="s">
        <v>365</v>
      </c>
      <c r="D125" s="131" t="s">
        <v>253</v>
      </c>
      <c r="E125" s="132" t="s">
        <v>3371</v>
      </c>
      <c r="F125" s="133" t="s">
        <v>3372</v>
      </c>
      <c r="G125" s="134" t="s">
        <v>290</v>
      </c>
      <c r="H125" s="135">
        <v>12</v>
      </c>
      <c r="I125" s="136"/>
      <c r="J125" s="137">
        <f>ROUND(I125*H125,2)</f>
        <v>0</v>
      </c>
      <c r="K125" s="138"/>
      <c r="L125" s="31"/>
      <c r="M125" s="139" t="s">
        <v>20</v>
      </c>
      <c r="N125" s="140" t="s">
        <v>45</v>
      </c>
      <c r="P125" s="141">
        <f>O125*H125</f>
        <v>0</v>
      </c>
      <c r="Q125" s="141">
        <v>4.6240000000000002E-4</v>
      </c>
      <c r="R125" s="141">
        <f>Q125*H125</f>
        <v>5.5488000000000004E-3</v>
      </c>
      <c r="S125" s="141">
        <v>0</v>
      </c>
      <c r="T125" s="142">
        <f>S125*H125</f>
        <v>0</v>
      </c>
      <c r="AR125" s="143" t="s">
        <v>378</v>
      </c>
      <c r="AT125" s="143" t="s">
        <v>253</v>
      </c>
      <c r="AU125" s="143" t="s">
        <v>86</v>
      </c>
      <c r="AY125" s="16" t="s">
        <v>250</v>
      </c>
      <c r="BE125" s="144">
        <f>IF(N125="základní",J125,0)</f>
        <v>0</v>
      </c>
      <c r="BF125" s="144">
        <f>IF(N125="snížená",J125,0)</f>
        <v>0</v>
      </c>
      <c r="BG125" s="144">
        <f>IF(N125="zákl. přenesená",J125,0)</f>
        <v>0</v>
      </c>
      <c r="BH125" s="144">
        <f>IF(N125="sníž. přenesená",J125,0)</f>
        <v>0</v>
      </c>
      <c r="BI125" s="144">
        <f>IF(N125="nulová",J125,0)</f>
        <v>0</v>
      </c>
      <c r="BJ125" s="16" t="s">
        <v>86</v>
      </c>
      <c r="BK125" s="144">
        <f>ROUND(I125*H125,2)</f>
        <v>0</v>
      </c>
      <c r="BL125" s="16" t="s">
        <v>378</v>
      </c>
      <c r="BM125" s="143" t="s">
        <v>5258</v>
      </c>
    </row>
    <row r="126" spans="2:65" s="1" customFormat="1">
      <c r="B126" s="31"/>
      <c r="D126" s="145" t="s">
        <v>259</v>
      </c>
      <c r="F126" s="146" t="s">
        <v>3374</v>
      </c>
      <c r="I126" s="147"/>
      <c r="L126" s="31"/>
      <c r="M126" s="148"/>
      <c r="T126" s="50"/>
      <c r="AT126" s="16" t="s">
        <v>259</v>
      </c>
      <c r="AU126" s="16" t="s">
        <v>86</v>
      </c>
    </row>
    <row r="127" spans="2:65" s="1" customFormat="1" ht="37.9" customHeight="1">
      <c r="B127" s="31"/>
      <c r="C127" s="131" t="s">
        <v>8</v>
      </c>
      <c r="D127" s="131" t="s">
        <v>253</v>
      </c>
      <c r="E127" s="132" t="s">
        <v>3375</v>
      </c>
      <c r="F127" s="133" t="s">
        <v>3376</v>
      </c>
      <c r="G127" s="134" t="s">
        <v>290</v>
      </c>
      <c r="H127" s="135">
        <v>6</v>
      </c>
      <c r="I127" s="136"/>
      <c r="J127" s="137">
        <f>ROUND(I127*H127,2)</f>
        <v>0</v>
      </c>
      <c r="K127" s="138"/>
      <c r="L127" s="31"/>
      <c r="M127" s="139" t="s">
        <v>20</v>
      </c>
      <c r="N127" s="140" t="s">
        <v>45</v>
      </c>
      <c r="P127" s="141">
        <f>O127*H127</f>
        <v>0</v>
      </c>
      <c r="Q127" s="141">
        <v>6.5919999999999998E-4</v>
      </c>
      <c r="R127" s="141">
        <f>Q127*H127</f>
        <v>3.9551999999999999E-3</v>
      </c>
      <c r="S127" s="141">
        <v>0</v>
      </c>
      <c r="T127" s="142">
        <f>S127*H127</f>
        <v>0</v>
      </c>
      <c r="AR127" s="143" t="s">
        <v>378</v>
      </c>
      <c r="AT127" s="143" t="s">
        <v>253</v>
      </c>
      <c r="AU127" s="143" t="s">
        <v>86</v>
      </c>
      <c r="AY127" s="16" t="s">
        <v>250</v>
      </c>
      <c r="BE127" s="144">
        <f>IF(N127="základní",J127,0)</f>
        <v>0</v>
      </c>
      <c r="BF127" s="144">
        <f>IF(N127="snížená",J127,0)</f>
        <v>0</v>
      </c>
      <c r="BG127" s="144">
        <f>IF(N127="zákl. přenesená",J127,0)</f>
        <v>0</v>
      </c>
      <c r="BH127" s="144">
        <f>IF(N127="sníž. přenesená",J127,0)</f>
        <v>0</v>
      </c>
      <c r="BI127" s="144">
        <f>IF(N127="nulová",J127,0)</f>
        <v>0</v>
      </c>
      <c r="BJ127" s="16" t="s">
        <v>86</v>
      </c>
      <c r="BK127" s="144">
        <f>ROUND(I127*H127,2)</f>
        <v>0</v>
      </c>
      <c r="BL127" s="16" t="s">
        <v>378</v>
      </c>
      <c r="BM127" s="143" t="s">
        <v>5259</v>
      </c>
    </row>
    <row r="128" spans="2:65" s="1" customFormat="1">
      <c r="B128" s="31"/>
      <c r="D128" s="145" t="s">
        <v>259</v>
      </c>
      <c r="F128" s="146" t="s">
        <v>3378</v>
      </c>
      <c r="I128" s="147"/>
      <c r="L128" s="31"/>
      <c r="M128" s="148"/>
      <c r="T128" s="50"/>
      <c r="AT128" s="16" t="s">
        <v>259</v>
      </c>
      <c r="AU128" s="16" t="s">
        <v>86</v>
      </c>
    </row>
    <row r="129" spans="2:65" s="11" customFormat="1" ht="22.9" customHeight="1">
      <c r="B129" s="119"/>
      <c r="D129" s="120" t="s">
        <v>72</v>
      </c>
      <c r="E129" s="129" t="s">
        <v>3379</v>
      </c>
      <c r="F129" s="129" t="s">
        <v>3380</v>
      </c>
      <c r="I129" s="122"/>
      <c r="J129" s="130">
        <f>BK129</f>
        <v>0</v>
      </c>
      <c r="L129" s="119"/>
      <c r="M129" s="124"/>
      <c r="P129" s="125">
        <f>SUM(P130:P132)</f>
        <v>0</v>
      </c>
      <c r="R129" s="125">
        <f>SUM(R130:R132)</f>
        <v>0.29746081300000005</v>
      </c>
      <c r="T129" s="126">
        <f>SUM(T130:T132)</f>
        <v>0</v>
      </c>
      <c r="AR129" s="120" t="s">
        <v>86</v>
      </c>
      <c r="AT129" s="127" t="s">
        <v>72</v>
      </c>
      <c r="AU129" s="127" t="s">
        <v>80</v>
      </c>
      <c r="AY129" s="120" t="s">
        <v>250</v>
      </c>
      <c r="BK129" s="128">
        <f>SUM(BK130:BK132)</f>
        <v>0</v>
      </c>
    </row>
    <row r="130" spans="2:65" s="1" customFormat="1" ht="16.5" customHeight="1">
      <c r="B130" s="31"/>
      <c r="C130" s="131" t="s">
        <v>378</v>
      </c>
      <c r="D130" s="131" t="s">
        <v>253</v>
      </c>
      <c r="E130" s="132" t="s">
        <v>3381</v>
      </c>
      <c r="F130" s="133" t="s">
        <v>3382</v>
      </c>
      <c r="G130" s="134" t="s">
        <v>551</v>
      </c>
      <c r="H130" s="135">
        <v>13</v>
      </c>
      <c r="I130" s="136"/>
      <c r="J130" s="137">
        <f>ROUND(I130*H130,2)</f>
        <v>0</v>
      </c>
      <c r="K130" s="138"/>
      <c r="L130" s="31"/>
      <c r="M130" s="139" t="s">
        <v>20</v>
      </c>
      <c r="N130" s="140" t="s">
        <v>45</v>
      </c>
      <c r="P130" s="141">
        <f>O130*H130</f>
        <v>0</v>
      </c>
      <c r="Q130" s="141">
        <v>2.2881601000000001E-2</v>
      </c>
      <c r="R130" s="141">
        <f>Q130*H130</f>
        <v>0.29746081300000005</v>
      </c>
      <c r="S130" s="141">
        <v>0</v>
      </c>
      <c r="T130" s="142">
        <f>S130*H130</f>
        <v>0</v>
      </c>
      <c r="AR130" s="143" t="s">
        <v>378</v>
      </c>
      <c r="AT130" s="143" t="s">
        <v>253</v>
      </c>
      <c r="AU130" s="143" t="s">
        <v>86</v>
      </c>
      <c r="AY130" s="16" t="s">
        <v>250</v>
      </c>
      <c r="BE130" s="144">
        <f>IF(N130="základní",J130,0)</f>
        <v>0</v>
      </c>
      <c r="BF130" s="144">
        <f>IF(N130="snížená",J130,0)</f>
        <v>0</v>
      </c>
      <c r="BG130" s="144">
        <f>IF(N130="zákl. přenesená",J130,0)</f>
        <v>0</v>
      </c>
      <c r="BH130" s="144">
        <f>IF(N130="sníž. přenesená",J130,0)</f>
        <v>0</v>
      </c>
      <c r="BI130" s="144">
        <f>IF(N130="nulová",J130,0)</f>
        <v>0</v>
      </c>
      <c r="BJ130" s="16" t="s">
        <v>86</v>
      </c>
      <c r="BK130" s="144">
        <f>ROUND(I130*H130,2)</f>
        <v>0</v>
      </c>
      <c r="BL130" s="16" t="s">
        <v>378</v>
      </c>
      <c r="BM130" s="143" t="s">
        <v>5260</v>
      </c>
    </row>
    <row r="131" spans="2:65" s="1" customFormat="1" ht="29.25">
      <c r="B131" s="31"/>
      <c r="D131" s="150" t="s">
        <v>565</v>
      </c>
      <c r="F131" s="268" t="s">
        <v>3384</v>
      </c>
      <c r="I131" s="147"/>
      <c r="L131" s="31"/>
      <c r="M131" s="148"/>
      <c r="T131" s="50"/>
      <c r="AT131" s="16" t="s">
        <v>565</v>
      </c>
      <c r="AU131" s="16" t="s">
        <v>86</v>
      </c>
    </row>
    <row r="132" spans="2:65" s="12" customFormat="1">
      <c r="B132" s="149"/>
      <c r="D132" s="150" t="s">
        <v>261</v>
      </c>
      <c r="E132" s="151" t="s">
        <v>20</v>
      </c>
      <c r="F132" s="152" t="s">
        <v>5261</v>
      </c>
      <c r="H132" s="153">
        <v>13</v>
      </c>
      <c r="I132" s="154"/>
      <c r="L132" s="149"/>
      <c r="M132" s="155"/>
      <c r="T132" s="156"/>
      <c r="AT132" s="151" t="s">
        <v>261</v>
      </c>
      <c r="AU132" s="151" t="s">
        <v>86</v>
      </c>
      <c r="AV132" s="12" t="s">
        <v>86</v>
      </c>
      <c r="AW132" s="12" t="s">
        <v>34</v>
      </c>
      <c r="AX132" s="12" t="s">
        <v>73</v>
      </c>
      <c r="AY132" s="151" t="s">
        <v>250</v>
      </c>
    </row>
    <row r="133" spans="2:65" s="11" customFormat="1" ht="22.9" customHeight="1">
      <c r="B133" s="119"/>
      <c r="D133" s="120" t="s">
        <v>72</v>
      </c>
      <c r="E133" s="129" t="s">
        <v>901</v>
      </c>
      <c r="F133" s="129" t="s">
        <v>902</v>
      </c>
      <c r="I133" s="122"/>
      <c r="J133" s="130">
        <f>BK133</f>
        <v>0</v>
      </c>
      <c r="L133" s="119"/>
      <c r="M133" s="124"/>
      <c r="P133" s="125">
        <f>SUM(P134:P174)</f>
        <v>0</v>
      </c>
      <c r="R133" s="125">
        <f>SUM(R134:R174)</f>
        <v>0.52758929799999998</v>
      </c>
      <c r="T133" s="126">
        <f>SUM(T134:T174)</f>
        <v>0.32419999999999999</v>
      </c>
      <c r="AR133" s="120" t="s">
        <v>86</v>
      </c>
      <c r="AT133" s="127" t="s">
        <v>72</v>
      </c>
      <c r="AU133" s="127" t="s">
        <v>80</v>
      </c>
      <c r="AY133" s="120" t="s">
        <v>250</v>
      </c>
      <c r="BK133" s="128">
        <f>SUM(BK134:BK174)</f>
        <v>0</v>
      </c>
    </row>
    <row r="134" spans="2:65" s="1" customFormat="1" ht="24.2" customHeight="1">
      <c r="B134" s="31"/>
      <c r="C134" s="131" t="s">
        <v>383</v>
      </c>
      <c r="D134" s="131" t="s">
        <v>253</v>
      </c>
      <c r="E134" s="132" t="s">
        <v>4352</v>
      </c>
      <c r="F134" s="133" t="s">
        <v>4353</v>
      </c>
      <c r="G134" s="134" t="s">
        <v>283</v>
      </c>
      <c r="H134" s="135">
        <v>0.4</v>
      </c>
      <c r="I134" s="136"/>
      <c r="J134" s="137">
        <f>ROUND(I134*H134,2)</f>
        <v>0</v>
      </c>
      <c r="K134" s="138"/>
      <c r="L134" s="31"/>
      <c r="M134" s="139" t="s">
        <v>20</v>
      </c>
      <c r="N134" s="140" t="s">
        <v>45</v>
      </c>
      <c r="P134" s="141">
        <f>O134*H134</f>
        <v>0</v>
      </c>
      <c r="Q134" s="141">
        <v>2.5634799999999999E-3</v>
      </c>
      <c r="R134" s="141">
        <f>Q134*H134</f>
        <v>1.025392E-3</v>
      </c>
      <c r="S134" s="141">
        <v>0</v>
      </c>
      <c r="T134" s="142">
        <f>S134*H134</f>
        <v>0</v>
      </c>
      <c r="AR134" s="143" t="s">
        <v>257</v>
      </c>
      <c r="AT134" s="143" t="s">
        <v>253</v>
      </c>
      <c r="AU134" s="143" t="s">
        <v>86</v>
      </c>
      <c r="AY134" s="16" t="s">
        <v>250</v>
      </c>
      <c r="BE134" s="144">
        <f>IF(N134="základní",J134,0)</f>
        <v>0</v>
      </c>
      <c r="BF134" s="144">
        <f>IF(N134="snížená",J134,0)</f>
        <v>0</v>
      </c>
      <c r="BG134" s="144">
        <f>IF(N134="zákl. přenesená",J134,0)</f>
        <v>0</v>
      </c>
      <c r="BH134" s="144">
        <f>IF(N134="sníž. přenesená",J134,0)</f>
        <v>0</v>
      </c>
      <c r="BI134" s="144">
        <f>IF(N134="nulová",J134,0)</f>
        <v>0</v>
      </c>
      <c r="BJ134" s="16" t="s">
        <v>86</v>
      </c>
      <c r="BK134" s="144">
        <f>ROUND(I134*H134,2)</f>
        <v>0</v>
      </c>
      <c r="BL134" s="16" t="s">
        <v>257</v>
      </c>
      <c r="BM134" s="143" t="s">
        <v>5262</v>
      </c>
    </row>
    <row r="135" spans="2:65" s="1" customFormat="1">
      <c r="B135" s="31"/>
      <c r="D135" s="145" t="s">
        <v>259</v>
      </c>
      <c r="F135" s="146" t="s">
        <v>4355</v>
      </c>
      <c r="I135" s="147"/>
      <c r="L135" s="31"/>
      <c r="M135" s="148"/>
      <c r="T135" s="50"/>
      <c r="AT135" s="16" t="s">
        <v>259</v>
      </c>
      <c r="AU135" s="16" t="s">
        <v>86</v>
      </c>
    </row>
    <row r="136" spans="2:65" s="12" customFormat="1">
      <c r="B136" s="149"/>
      <c r="D136" s="150" t="s">
        <v>261</v>
      </c>
      <c r="E136" s="151" t="s">
        <v>20</v>
      </c>
      <c r="F136" s="152" t="s">
        <v>4356</v>
      </c>
      <c r="H136" s="153">
        <v>0.4</v>
      </c>
      <c r="I136" s="154"/>
      <c r="L136" s="149"/>
      <c r="M136" s="155"/>
      <c r="T136" s="156"/>
      <c r="AT136" s="151" t="s">
        <v>261</v>
      </c>
      <c r="AU136" s="151" t="s">
        <v>86</v>
      </c>
      <c r="AV136" s="12" t="s">
        <v>86</v>
      </c>
      <c r="AW136" s="12" t="s">
        <v>34</v>
      </c>
      <c r="AX136" s="12" t="s">
        <v>73</v>
      </c>
      <c r="AY136" s="151" t="s">
        <v>250</v>
      </c>
    </row>
    <row r="137" spans="2:65" s="1" customFormat="1" ht="24.2" customHeight="1">
      <c r="B137" s="31"/>
      <c r="C137" s="131" t="s">
        <v>389</v>
      </c>
      <c r="D137" s="131" t="s">
        <v>253</v>
      </c>
      <c r="E137" s="132" t="s">
        <v>4357</v>
      </c>
      <c r="F137" s="133" t="s">
        <v>3387</v>
      </c>
      <c r="G137" s="134" t="s">
        <v>283</v>
      </c>
      <c r="H137" s="135">
        <v>0.8</v>
      </c>
      <c r="I137" s="136"/>
      <c r="J137" s="137">
        <f>ROUND(I137*H137,2)</f>
        <v>0</v>
      </c>
      <c r="K137" s="138"/>
      <c r="L137" s="31"/>
      <c r="M137" s="139" t="s">
        <v>20</v>
      </c>
      <c r="N137" s="140" t="s">
        <v>45</v>
      </c>
      <c r="P137" s="141">
        <f>O137*H137</f>
        <v>0</v>
      </c>
      <c r="Q137" s="141">
        <v>3.7758000000000002E-3</v>
      </c>
      <c r="R137" s="141">
        <f>Q137*H137</f>
        <v>3.0206400000000002E-3</v>
      </c>
      <c r="S137" s="141">
        <v>0</v>
      </c>
      <c r="T137" s="142">
        <f>S137*H137</f>
        <v>0</v>
      </c>
      <c r="AR137" s="143" t="s">
        <v>378</v>
      </c>
      <c r="AT137" s="143" t="s">
        <v>253</v>
      </c>
      <c r="AU137" s="143" t="s">
        <v>86</v>
      </c>
      <c r="AY137" s="16" t="s">
        <v>250</v>
      </c>
      <c r="BE137" s="144">
        <f>IF(N137="základní",J137,0)</f>
        <v>0</v>
      </c>
      <c r="BF137" s="144">
        <f>IF(N137="snížená",J137,0)</f>
        <v>0</v>
      </c>
      <c r="BG137" s="144">
        <f>IF(N137="zákl. přenesená",J137,0)</f>
        <v>0</v>
      </c>
      <c r="BH137" s="144">
        <f>IF(N137="sníž. přenesená",J137,0)</f>
        <v>0</v>
      </c>
      <c r="BI137" s="144">
        <f>IF(N137="nulová",J137,0)</f>
        <v>0</v>
      </c>
      <c r="BJ137" s="16" t="s">
        <v>86</v>
      </c>
      <c r="BK137" s="144">
        <f>ROUND(I137*H137,2)</f>
        <v>0</v>
      </c>
      <c r="BL137" s="16" t="s">
        <v>378</v>
      </c>
      <c r="BM137" s="143" t="s">
        <v>5263</v>
      </c>
    </row>
    <row r="138" spans="2:65" s="1" customFormat="1">
      <c r="B138" s="31"/>
      <c r="D138" s="145" t="s">
        <v>259</v>
      </c>
      <c r="F138" s="146" t="s">
        <v>4359</v>
      </c>
      <c r="I138" s="147"/>
      <c r="L138" s="31"/>
      <c r="M138" s="148"/>
      <c r="T138" s="50"/>
      <c r="AT138" s="16" t="s">
        <v>259</v>
      </c>
      <c r="AU138" s="16" t="s">
        <v>86</v>
      </c>
    </row>
    <row r="139" spans="2:65" s="12" customFormat="1">
      <c r="B139" s="149"/>
      <c r="D139" s="150" t="s">
        <v>261</v>
      </c>
      <c r="E139" s="151" t="s">
        <v>20</v>
      </c>
      <c r="F139" s="152" t="s">
        <v>4360</v>
      </c>
      <c r="H139" s="153">
        <v>0.8</v>
      </c>
      <c r="I139" s="154"/>
      <c r="L139" s="149"/>
      <c r="M139" s="155"/>
      <c r="T139" s="156"/>
      <c r="AT139" s="151" t="s">
        <v>261</v>
      </c>
      <c r="AU139" s="151" t="s">
        <v>86</v>
      </c>
      <c r="AV139" s="12" t="s">
        <v>86</v>
      </c>
      <c r="AW139" s="12" t="s">
        <v>34</v>
      </c>
      <c r="AX139" s="12" t="s">
        <v>73</v>
      </c>
      <c r="AY139" s="151" t="s">
        <v>250</v>
      </c>
    </row>
    <row r="140" spans="2:65" s="1" customFormat="1" ht="24.2" customHeight="1">
      <c r="B140" s="31"/>
      <c r="C140" s="131" t="s">
        <v>396</v>
      </c>
      <c r="D140" s="131" t="s">
        <v>253</v>
      </c>
      <c r="E140" s="132" t="s">
        <v>4361</v>
      </c>
      <c r="F140" s="133" t="s">
        <v>3392</v>
      </c>
      <c r="G140" s="134" t="s">
        <v>283</v>
      </c>
      <c r="H140" s="135">
        <v>1.2</v>
      </c>
      <c r="I140" s="136"/>
      <c r="J140" s="137">
        <f>ROUND(I140*H140,2)</f>
        <v>0</v>
      </c>
      <c r="K140" s="138"/>
      <c r="L140" s="31"/>
      <c r="M140" s="139" t="s">
        <v>20</v>
      </c>
      <c r="N140" s="140" t="s">
        <v>45</v>
      </c>
      <c r="P140" s="141">
        <f>O140*H140</f>
        <v>0</v>
      </c>
      <c r="Q140" s="141">
        <v>4.6804200000000002E-3</v>
      </c>
      <c r="R140" s="141">
        <f>Q140*H140</f>
        <v>5.6165040000000005E-3</v>
      </c>
      <c r="S140" s="141">
        <v>0</v>
      </c>
      <c r="T140" s="142">
        <f>S140*H140</f>
        <v>0</v>
      </c>
      <c r="AR140" s="143" t="s">
        <v>378</v>
      </c>
      <c r="AT140" s="143" t="s">
        <v>253</v>
      </c>
      <c r="AU140" s="143" t="s">
        <v>86</v>
      </c>
      <c r="AY140" s="16" t="s">
        <v>250</v>
      </c>
      <c r="BE140" s="144">
        <f>IF(N140="základní",J140,0)</f>
        <v>0</v>
      </c>
      <c r="BF140" s="144">
        <f>IF(N140="snížená",J140,0)</f>
        <v>0</v>
      </c>
      <c r="BG140" s="144">
        <f>IF(N140="zákl. přenesená",J140,0)</f>
        <v>0</v>
      </c>
      <c r="BH140" s="144">
        <f>IF(N140="sníž. přenesená",J140,0)</f>
        <v>0</v>
      </c>
      <c r="BI140" s="144">
        <f>IF(N140="nulová",J140,0)</f>
        <v>0</v>
      </c>
      <c r="BJ140" s="16" t="s">
        <v>86</v>
      </c>
      <c r="BK140" s="144">
        <f>ROUND(I140*H140,2)</f>
        <v>0</v>
      </c>
      <c r="BL140" s="16" t="s">
        <v>378</v>
      </c>
      <c r="BM140" s="143" t="s">
        <v>5264</v>
      </c>
    </row>
    <row r="141" spans="2:65" s="1" customFormat="1">
      <c r="B141" s="31"/>
      <c r="D141" s="145" t="s">
        <v>259</v>
      </c>
      <c r="F141" s="146" t="s">
        <v>4363</v>
      </c>
      <c r="I141" s="147"/>
      <c r="L141" s="31"/>
      <c r="M141" s="148"/>
      <c r="T141" s="50"/>
      <c r="AT141" s="16" t="s">
        <v>259</v>
      </c>
      <c r="AU141" s="16" t="s">
        <v>86</v>
      </c>
    </row>
    <row r="142" spans="2:65" s="12" customFormat="1">
      <c r="B142" s="149"/>
      <c r="D142" s="150" t="s">
        <v>261</v>
      </c>
      <c r="E142" s="151" t="s">
        <v>20</v>
      </c>
      <c r="F142" s="152" t="s">
        <v>3395</v>
      </c>
      <c r="H142" s="153">
        <v>1.2</v>
      </c>
      <c r="I142" s="154"/>
      <c r="L142" s="149"/>
      <c r="M142" s="155"/>
      <c r="T142" s="156"/>
      <c r="AT142" s="151" t="s">
        <v>261</v>
      </c>
      <c r="AU142" s="151" t="s">
        <v>86</v>
      </c>
      <c r="AV142" s="12" t="s">
        <v>86</v>
      </c>
      <c r="AW142" s="12" t="s">
        <v>34</v>
      </c>
      <c r="AX142" s="12" t="s">
        <v>73</v>
      </c>
      <c r="AY142" s="151" t="s">
        <v>250</v>
      </c>
    </row>
    <row r="143" spans="2:65" s="1" customFormat="1" ht="24.2" customHeight="1">
      <c r="B143" s="31"/>
      <c r="C143" s="131" t="s">
        <v>402</v>
      </c>
      <c r="D143" s="131" t="s">
        <v>253</v>
      </c>
      <c r="E143" s="132" t="s">
        <v>5265</v>
      </c>
      <c r="F143" s="133" t="s">
        <v>5266</v>
      </c>
      <c r="G143" s="134" t="s">
        <v>283</v>
      </c>
      <c r="H143" s="135">
        <v>1.66</v>
      </c>
      <c r="I143" s="136"/>
      <c r="J143" s="137">
        <f>ROUND(I143*H143,2)</f>
        <v>0</v>
      </c>
      <c r="K143" s="138"/>
      <c r="L143" s="31"/>
      <c r="M143" s="139" t="s">
        <v>20</v>
      </c>
      <c r="N143" s="140" t="s">
        <v>45</v>
      </c>
      <c r="P143" s="141">
        <f>O143*H143</f>
        <v>0</v>
      </c>
      <c r="Q143" s="141">
        <v>8.6057000000000008E-3</v>
      </c>
      <c r="R143" s="141">
        <f>Q143*H143</f>
        <v>1.4285462000000001E-2</v>
      </c>
      <c r="S143" s="141">
        <v>0</v>
      </c>
      <c r="T143" s="142">
        <f>S143*H143</f>
        <v>0</v>
      </c>
      <c r="AR143" s="143" t="s">
        <v>378</v>
      </c>
      <c r="AT143" s="143" t="s">
        <v>253</v>
      </c>
      <c r="AU143" s="143" t="s">
        <v>86</v>
      </c>
      <c r="AY143" s="16" t="s">
        <v>250</v>
      </c>
      <c r="BE143" s="144">
        <f>IF(N143="základní",J143,0)</f>
        <v>0</v>
      </c>
      <c r="BF143" s="144">
        <f>IF(N143="snížená",J143,0)</f>
        <v>0</v>
      </c>
      <c r="BG143" s="144">
        <f>IF(N143="zákl. přenesená",J143,0)</f>
        <v>0</v>
      </c>
      <c r="BH143" s="144">
        <f>IF(N143="sníž. přenesená",J143,0)</f>
        <v>0</v>
      </c>
      <c r="BI143" s="144">
        <f>IF(N143="nulová",J143,0)</f>
        <v>0</v>
      </c>
      <c r="BJ143" s="16" t="s">
        <v>86</v>
      </c>
      <c r="BK143" s="144">
        <f>ROUND(I143*H143,2)</f>
        <v>0</v>
      </c>
      <c r="BL143" s="16" t="s">
        <v>378</v>
      </c>
      <c r="BM143" s="143" t="s">
        <v>5267</v>
      </c>
    </row>
    <row r="144" spans="2:65" s="1" customFormat="1">
      <c r="B144" s="31"/>
      <c r="D144" s="145" t="s">
        <v>259</v>
      </c>
      <c r="F144" s="146" t="s">
        <v>5268</v>
      </c>
      <c r="I144" s="147"/>
      <c r="L144" s="31"/>
      <c r="M144" s="148"/>
      <c r="T144" s="50"/>
      <c r="AT144" s="16" t="s">
        <v>259</v>
      </c>
      <c r="AU144" s="16" t="s">
        <v>86</v>
      </c>
    </row>
    <row r="145" spans="2:65" s="12" customFormat="1">
      <c r="B145" s="149"/>
      <c r="D145" s="150" t="s">
        <v>261</v>
      </c>
      <c r="E145" s="151" t="s">
        <v>20</v>
      </c>
      <c r="F145" s="152" t="s">
        <v>4360</v>
      </c>
      <c r="H145" s="153">
        <v>0.8</v>
      </c>
      <c r="I145" s="154"/>
      <c r="L145" s="149"/>
      <c r="M145" s="155"/>
      <c r="T145" s="156"/>
      <c r="AT145" s="151" t="s">
        <v>261</v>
      </c>
      <c r="AU145" s="151" t="s">
        <v>86</v>
      </c>
      <c r="AV145" s="12" t="s">
        <v>86</v>
      </c>
      <c r="AW145" s="12" t="s">
        <v>34</v>
      </c>
      <c r="AX145" s="12" t="s">
        <v>73</v>
      </c>
      <c r="AY145" s="151" t="s">
        <v>250</v>
      </c>
    </row>
    <row r="146" spans="2:65" s="12" customFormat="1">
      <c r="B146" s="149"/>
      <c r="D146" s="150" t="s">
        <v>261</v>
      </c>
      <c r="E146" s="151" t="s">
        <v>20</v>
      </c>
      <c r="F146" s="152" t="s">
        <v>5269</v>
      </c>
      <c r="H146" s="153">
        <v>0.86</v>
      </c>
      <c r="I146" s="154"/>
      <c r="L146" s="149"/>
      <c r="M146" s="155"/>
      <c r="T146" s="156"/>
      <c r="AT146" s="151" t="s">
        <v>261</v>
      </c>
      <c r="AU146" s="151" t="s">
        <v>86</v>
      </c>
      <c r="AV146" s="12" t="s">
        <v>86</v>
      </c>
      <c r="AW146" s="12" t="s">
        <v>34</v>
      </c>
      <c r="AX146" s="12" t="s">
        <v>73</v>
      </c>
      <c r="AY146" s="151" t="s">
        <v>250</v>
      </c>
    </row>
    <row r="147" spans="2:65" s="1" customFormat="1" ht="24.2" customHeight="1">
      <c r="B147" s="31"/>
      <c r="C147" s="131" t="s">
        <v>7</v>
      </c>
      <c r="D147" s="131" t="s">
        <v>253</v>
      </c>
      <c r="E147" s="132" t="s">
        <v>5270</v>
      </c>
      <c r="F147" s="133" t="s">
        <v>5271</v>
      </c>
      <c r="G147" s="134" t="s">
        <v>283</v>
      </c>
      <c r="H147" s="135">
        <v>10</v>
      </c>
      <c r="I147" s="136"/>
      <c r="J147" s="137">
        <f>ROUND(I147*H147,2)</f>
        <v>0</v>
      </c>
      <c r="K147" s="138"/>
      <c r="L147" s="31"/>
      <c r="M147" s="139" t="s">
        <v>20</v>
      </c>
      <c r="N147" s="140" t="s">
        <v>45</v>
      </c>
      <c r="P147" s="141">
        <f>O147*H147</f>
        <v>0</v>
      </c>
      <c r="Q147" s="141">
        <v>7.0596500000000002E-4</v>
      </c>
      <c r="R147" s="141">
        <f>Q147*H147</f>
        <v>7.0596500000000006E-3</v>
      </c>
      <c r="S147" s="141">
        <v>0</v>
      </c>
      <c r="T147" s="142">
        <f>S147*H147</f>
        <v>0</v>
      </c>
      <c r="AR147" s="143" t="s">
        <v>378</v>
      </c>
      <c r="AT147" s="143" t="s">
        <v>253</v>
      </c>
      <c r="AU147" s="143" t="s">
        <v>86</v>
      </c>
      <c r="AY147" s="16" t="s">
        <v>250</v>
      </c>
      <c r="BE147" s="144">
        <f>IF(N147="základní",J147,0)</f>
        <v>0</v>
      </c>
      <c r="BF147" s="144">
        <f>IF(N147="snížená",J147,0)</f>
        <v>0</v>
      </c>
      <c r="BG147" s="144">
        <f>IF(N147="zákl. přenesená",J147,0)</f>
        <v>0</v>
      </c>
      <c r="BH147" s="144">
        <f>IF(N147="sníž. přenesená",J147,0)</f>
        <v>0</v>
      </c>
      <c r="BI147" s="144">
        <f>IF(N147="nulová",J147,0)</f>
        <v>0</v>
      </c>
      <c r="BJ147" s="16" t="s">
        <v>86</v>
      </c>
      <c r="BK147" s="144">
        <f>ROUND(I147*H147,2)</f>
        <v>0</v>
      </c>
      <c r="BL147" s="16" t="s">
        <v>378</v>
      </c>
      <c r="BM147" s="143" t="s">
        <v>5272</v>
      </c>
    </row>
    <row r="148" spans="2:65" s="1" customFormat="1">
      <c r="B148" s="31"/>
      <c r="D148" s="145" t="s">
        <v>259</v>
      </c>
      <c r="F148" s="146" t="s">
        <v>5273</v>
      </c>
      <c r="I148" s="147"/>
      <c r="L148" s="31"/>
      <c r="M148" s="148"/>
      <c r="T148" s="50"/>
      <c r="AT148" s="16" t="s">
        <v>259</v>
      </c>
      <c r="AU148" s="16" t="s">
        <v>86</v>
      </c>
    </row>
    <row r="149" spans="2:65" s="1" customFormat="1" ht="24.2" customHeight="1">
      <c r="B149" s="31"/>
      <c r="C149" s="131" t="s">
        <v>415</v>
      </c>
      <c r="D149" s="131" t="s">
        <v>253</v>
      </c>
      <c r="E149" s="132" t="s">
        <v>903</v>
      </c>
      <c r="F149" s="133" t="s">
        <v>904</v>
      </c>
      <c r="G149" s="134" t="s">
        <v>283</v>
      </c>
      <c r="H149" s="135">
        <v>120</v>
      </c>
      <c r="I149" s="136"/>
      <c r="J149" s="137">
        <f>ROUND(I149*H149,2)</f>
        <v>0</v>
      </c>
      <c r="K149" s="138"/>
      <c r="L149" s="31"/>
      <c r="M149" s="139" t="s">
        <v>20</v>
      </c>
      <c r="N149" s="140" t="s">
        <v>45</v>
      </c>
      <c r="P149" s="141">
        <f>O149*H149</f>
        <v>0</v>
      </c>
      <c r="Q149" s="141">
        <v>1.251135E-3</v>
      </c>
      <c r="R149" s="141">
        <f>Q149*H149</f>
        <v>0.1501362</v>
      </c>
      <c r="S149" s="141">
        <v>0</v>
      </c>
      <c r="T149" s="142">
        <f>S149*H149</f>
        <v>0</v>
      </c>
      <c r="AR149" s="143" t="s">
        <v>378</v>
      </c>
      <c r="AT149" s="143" t="s">
        <v>253</v>
      </c>
      <c r="AU149" s="143" t="s">
        <v>86</v>
      </c>
      <c r="AY149" s="16" t="s">
        <v>250</v>
      </c>
      <c r="BE149" s="144">
        <f>IF(N149="základní",J149,0)</f>
        <v>0</v>
      </c>
      <c r="BF149" s="144">
        <f>IF(N149="snížená",J149,0)</f>
        <v>0</v>
      </c>
      <c r="BG149" s="144">
        <f>IF(N149="zákl. přenesená",J149,0)</f>
        <v>0</v>
      </c>
      <c r="BH149" s="144">
        <f>IF(N149="sníž. přenesená",J149,0)</f>
        <v>0</v>
      </c>
      <c r="BI149" s="144">
        <f>IF(N149="nulová",J149,0)</f>
        <v>0</v>
      </c>
      <c r="BJ149" s="16" t="s">
        <v>86</v>
      </c>
      <c r="BK149" s="144">
        <f>ROUND(I149*H149,2)</f>
        <v>0</v>
      </c>
      <c r="BL149" s="16" t="s">
        <v>378</v>
      </c>
      <c r="BM149" s="143" t="s">
        <v>5274</v>
      </c>
    </row>
    <row r="150" spans="2:65" s="1" customFormat="1">
      <c r="B150" s="31"/>
      <c r="D150" s="145" t="s">
        <v>259</v>
      </c>
      <c r="F150" s="146" t="s">
        <v>906</v>
      </c>
      <c r="I150" s="147"/>
      <c r="L150" s="31"/>
      <c r="M150" s="148"/>
      <c r="T150" s="50"/>
      <c r="AT150" s="16" t="s">
        <v>259</v>
      </c>
      <c r="AU150" s="16" t="s">
        <v>86</v>
      </c>
    </row>
    <row r="151" spans="2:65" s="1" customFormat="1" ht="24.2" customHeight="1">
      <c r="B151" s="31"/>
      <c r="C151" s="131" t="s">
        <v>420</v>
      </c>
      <c r="D151" s="131" t="s">
        <v>253</v>
      </c>
      <c r="E151" s="132" t="s">
        <v>3397</v>
      </c>
      <c r="F151" s="133" t="s">
        <v>3398</v>
      </c>
      <c r="G151" s="134" t="s">
        <v>283</v>
      </c>
      <c r="H151" s="135">
        <v>10</v>
      </c>
      <c r="I151" s="136"/>
      <c r="J151" s="137">
        <f>ROUND(I151*H151,2)</f>
        <v>0</v>
      </c>
      <c r="K151" s="138"/>
      <c r="L151" s="31"/>
      <c r="M151" s="139" t="s">
        <v>20</v>
      </c>
      <c r="N151" s="140" t="s">
        <v>45</v>
      </c>
      <c r="P151" s="141">
        <f>O151*H151</f>
        <v>0</v>
      </c>
      <c r="Q151" s="141">
        <v>1.6151850000000001E-3</v>
      </c>
      <c r="R151" s="141">
        <f>Q151*H151</f>
        <v>1.6151850000000002E-2</v>
      </c>
      <c r="S151" s="141">
        <v>0</v>
      </c>
      <c r="T151" s="142">
        <f>S151*H151</f>
        <v>0</v>
      </c>
      <c r="AR151" s="143" t="s">
        <v>378</v>
      </c>
      <c r="AT151" s="143" t="s">
        <v>253</v>
      </c>
      <c r="AU151" s="143" t="s">
        <v>86</v>
      </c>
      <c r="AY151" s="16" t="s">
        <v>250</v>
      </c>
      <c r="BE151" s="144">
        <f>IF(N151="základní",J151,0)</f>
        <v>0</v>
      </c>
      <c r="BF151" s="144">
        <f>IF(N151="snížená",J151,0)</f>
        <v>0</v>
      </c>
      <c r="BG151" s="144">
        <f>IF(N151="zákl. přenesená",J151,0)</f>
        <v>0</v>
      </c>
      <c r="BH151" s="144">
        <f>IF(N151="sníž. přenesená",J151,0)</f>
        <v>0</v>
      </c>
      <c r="BI151" s="144">
        <f>IF(N151="nulová",J151,0)</f>
        <v>0</v>
      </c>
      <c r="BJ151" s="16" t="s">
        <v>86</v>
      </c>
      <c r="BK151" s="144">
        <f>ROUND(I151*H151,2)</f>
        <v>0</v>
      </c>
      <c r="BL151" s="16" t="s">
        <v>378</v>
      </c>
      <c r="BM151" s="143" t="s">
        <v>5275</v>
      </c>
    </row>
    <row r="152" spans="2:65" s="1" customFormat="1">
      <c r="B152" s="31"/>
      <c r="D152" s="145" t="s">
        <v>259</v>
      </c>
      <c r="F152" s="146" t="s">
        <v>3400</v>
      </c>
      <c r="I152" s="147"/>
      <c r="L152" s="31"/>
      <c r="M152" s="148"/>
      <c r="T152" s="50"/>
      <c r="AT152" s="16" t="s">
        <v>259</v>
      </c>
      <c r="AU152" s="16" t="s">
        <v>86</v>
      </c>
    </row>
    <row r="153" spans="2:65" s="1" customFormat="1" ht="24.2" customHeight="1">
      <c r="B153" s="31"/>
      <c r="C153" s="131" t="s">
        <v>427</v>
      </c>
      <c r="D153" s="131" t="s">
        <v>253</v>
      </c>
      <c r="E153" s="132" t="s">
        <v>1080</v>
      </c>
      <c r="F153" s="133" t="s">
        <v>1081</v>
      </c>
      <c r="G153" s="134" t="s">
        <v>283</v>
      </c>
      <c r="H153" s="135">
        <v>20</v>
      </c>
      <c r="I153" s="136"/>
      <c r="J153" s="137">
        <f>ROUND(I153*H153,2)</f>
        <v>0</v>
      </c>
      <c r="K153" s="138"/>
      <c r="L153" s="31"/>
      <c r="M153" s="139" t="s">
        <v>20</v>
      </c>
      <c r="N153" s="140" t="s">
        <v>45</v>
      </c>
      <c r="P153" s="141">
        <f>O153*H153</f>
        <v>0</v>
      </c>
      <c r="Q153" s="141">
        <v>1.9662799999999999E-3</v>
      </c>
      <c r="R153" s="141">
        <f>Q153*H153</f>
        <v>3.9325600000000002E-2</v>
      </c>
      <c r="S153" s="141">
        <v>0</v>
      </c>
      <c r="T153" s="142">
        <f>S153*H153</f>
        <v>0</v>
      </c>
      <c r="AR153" s="143" t="s">
        <v>378</v>
      </c>
      <c r="AT153" s="143" t="s">
        <v>253</v>
      </c>
      <c r="AU153" s="143" t="s">
        <v>86</v>
      </c>
      <c r="AY153" s="16" t="s">
        <v>250</v>
      </c>
      <c r="BE153" s="144">
        <f>IF(N153="základní",J153,0)</f>
        <v>0</v>
      </c>
      <c r="BF153" s="144">
        <f>IF(N153="snížená",J153,0)</f>
        <v>0</v>
      </c>
      <c r="BG153" s="144">
        <f>IF(N153="zákl. přenesená",J153,0)</f>
        <v>0</v>
      </c>
      <c r="BH153" s="144">
        <f>IF(N153="sníž. přenesená",J153,0)</f>
        <v>0</v>
      </c>
      <c r="BI153" s="144">
        <f>IF(N153="nulová",J153,0)</f>
        <v>0</v>
      </c>
      <c r="BJ153" s="16" t="s">
        <v>86</v>
      </c>
      <c r="BK153" s="144">
        <f>ROUND(I153*H153,2)</f>
        <v>0</v>
      </c>
      <c r="BL153" s="16" t="s">
        <v>378</v>
      </c>
      <c r="BM153" s="143" t="s">
        <v>5276</v>
      </c>
    </row>
    <row r="154" spans="2:65" s="1" customFormat="1">
      <c r="B154" s="31"/>
      <c r="D154" s="145" t="s">
        <v>259</v>
      </c>
      <c r="F154" s="146" t="s">
        <v>1083</v>
      </c>
      <c r="I154" s="147"/>
      <c r="L154" s="31"/>
      <c r="M154" s="148"/>
      <c r="T154" s="50"/>
      <c r="AT154" s="16" t="s">
        <v>259</v>
      </c>
      <c r="AU154" s="16" t="s">
        <v>86</v>
      </c>
    </row>
    <row r="155" spans="2:65" s="1" customFormat="1" ht="24.2" customHeight="1">
      <c r="B155" s="31"/>
      <c r="C155" s="131" t="s">
        <v>437</v>
      </c>
      <c r="D155" s="131" t="s">
        <v>253</v>
      </c>
      <c r="E155" s="132" t="s">
        <v>907</v>
      </c>
      <c r="F155" s="133" t="s">
        <v>908</v>
      </c>
      <c r="G155" s="134" t="s">
        <v>283</v>
      </c>
      <c r="H155" s="135">
        <v>20</v>
      </c>
      <c r="I155" s="136"/>
      <c r="J155" s="137">
        <f>ROUND(I155*H155,2)</f>
        <v>0</v>
      </c>
      <c r="K155" s="138"/>
      <c r="L155" s="31"/>
      <c r="M155" s="139" t="s">
        <v>20</v>
      </c>
      <c r="N155" s="140" t="s">
        <v>45</v>
      </c>
      <c r="P155" s="141">
        <f>O155*H155</f>
        <v>0</v>
      </c>
      <c r="Q155" s="141">
        <v>3.44663E-3</v>
      </c>
      <c r="R155" s="141">
        <f>Q155*H155</f>
        <v>6.8932599999999997E-2</v>
      </c>
      <c r="S155" s="141">
        <v>0</v>
      </c>
      <c r="T155" s="142">
        <f>S155*H155</f>
        <v>0</v>
      </c>
      <c r="AR155" s="143" t="s">
        <v>378</v>
      </c>
      <c r="AT155" s="143" t="s">
        <v>253</v>
      </c>
      <c r="AU155" s="143" t="s">
        <v>86</v>
      </c>
      <c r="AY155" s="16" t="s">
        <v>250</v>
      </c>
      <c r="BE155" s="144">
        <f>IF(N155="základní",J155,0)</f>
        <v>0</v>
      </c>
      <c r="BF155" s="144">
        <f>IF(N155="snížená",J155,0)</f>
        <v>0</v>
      </c>
      <c r="BG155" s="144">
        <f>IF(N155="zákl. přenesená",J155,0)</f>
        <v>0</v>
      </c>
      <c r="BH155" s="144">
        <f>IF(N155="sníž. přenesená",J155,0)</f>
        <v>0</v>
      </c>
      <c r="BI155" s="144">
        <f>IF(N155="nulová",J155,0)</f>
        <v>0</v>
      </c>
      <c r="BJ155" s="16" t="s">
        <v>86</v>
      </c>
      <c r="BK155" s="144">
        <f>ROUND(I155*H155,2)</f>
        <v>0</v>
      </c>
      <c r="BL155" s="16" t="s">
        <v>378</v>
      </c>
      <c r="BM155" s="143" t="s">
        <v>5277</v>
      </c>
    </row>
    <row r="156" spans="2:65" s="1" customFormat="1">
      <c r="B156" s="31"/>
      <c r="D156" s="145" t="s">
        <v>259</v>
      </c>
      <c r="F156" s="146" t="s">
        <v>910</v>
      </c>
      <c r="I156" s="147"/>
      <c r="L156" s="31"/>
      <c r="M156" s="148"/>
      <c r="T156" s="50"/>
      <c r="AT156" s="16" t="s">
        <v>259</v>
      </c>
      <c r="AU156" s="16" t="s">
        <v>86</v>
      </c>
    </row>
    <row r="157" spans="2:65" s="1" customFormat="1" ht="24.2" customHeight="1">
      <c r="B157" s="31"/>
      <c r="C157" s="131" t="s">
        <v>443</v>
      </c>
      <c r="D157" s="131" t="s">
        <v>253</v>
      </c>
      <c r="E157" s="132" t="s">
        <v>5278</v>
      </c>
      <c r="F157" s="133" t="s">
        <v>5279</v>
      </c>
      <c r="G157" s="134" t="s">
        <v>283</v>
      </c>
      <c r="H157" s="135">
        <v>40</v>
      </c>
      <c r="I157" s="136"/>
      <c r="J157" s="137">
        <f>ROUND(I157*H157,2)</f>
        <v>0</v>
      </c>
      <c r="K157" s="138"/>
      <c r="L157" s="31"/>
      <c r="M157" s="139" t="s">
        <v>20</v>
      </c>
      <c r="N157" s="140" t="s">
        <v>45</v>
      </c>
      <c r="P157" s="141">
        <f>O157*H157</f>
        <v>0</v>
      </c>
      <c r="Q157" s="141">
        <v>4.0438999999999996E-3</v>
      </c>
      <c r="R157" s="141">
        <f>Q157*H157</f>
        <v>0.16175599999999998</v>
      </c>
      <c r="S157" s="141">
        <v>0</v>
      </c>
      <c r="T157" s="142">
        <f>S157*H157</f>
        <v>0</v>
      </c>
      <c r="AR157" s="143" t="s">
        <v>378</v>
      </c>
      <c r="AT157" s="143" t="s">
        <v>253</v>
      </c>
      <c r="AU157" s="143" t="s">
        <v>86</v>
      </c>
      <c r="AY157" s="16" t="s">
        <v>250</v>
      </c>
      <c r="BE157" s="144">
        <f>IF(N157="základní",J157,0)</f>
        <v>0</v>
      </c>
      <c r="BF157" s="144">
        <f>IF(N157="snížená",J157,0)</f>
        <v>0</v>
      </c>
      <c r="BG157" s="144">
        <f>IF(N157="zákl. přenesená",J157,0)</f>
        <v>0</v>
      </c>
      <c r="BH157" s="144">
        <f>IF(N157="sníž. přenesená",J157,0)</f>
        <v>0</v>
      </c>
      <c r="BI157" s="144">
        <f>IF(N157="nulová",J157,0)</f>
        <v>0</v>
      </c>
      <c r="BJ157" s="16" t="s">
        <v>86</v>
      </c>
      <c r="BK157" s="144">
        <f>ROUND(I157*H157,2)</f>
        <v>0</v>
      </c>
      <c r="BL157" s="16" t="s">
        <v>378</v>
      </c>
      <c r="BM157" s="143" t="s">
        <v>5280</v>
      </c>
    </row>
    <row r="158" spans="2:65" s="1" customFormat="1">
      <c r="B158" s="31"/>
      <c r="D158" s="145" t="s">
        <v>259</v>
      </c>
      <c r="F158" s="146" t="s">
        <v>5281</v>
      </c>
      <c r="I158" s="147"/>
      <c r="L158" s="31"/>
      <c r="M158" s="148"/>
      <c r="T158" s="50"/>
      <c r="AT158" s="16" t="s">
        <v>259</v>
      </c>
      <c r="AU158" s="16" t="s">
        <v>86</v>
      </c>
    </row>
    <row r="159" spans="2:65" s="1" customFormat="1" ht="21.75" customHeight="1">
      <c r="B159" s="31"/>
      <c r="C159" s="131" t="s">
        <v>450</v>
      </c>
      <c r="D159" s="131" t="s">
        <v>253</v>
      </c>
      <c r="E159" s="132" t="s">
        <v>3407</v>
      </c>
      <c r="F159" s="133" t="s">
        <v>3408</v>
      </c>
      <c r="G159" s="134" t="s">
        <v>283</v>
      </c>
      <c r="H159" s="135">
        <v>140</v>
      </c>
      <c r="I159" s="136"/>
      <c r="J159" s="137">
        <f>ROUND(I159*H159,2)</f>
        <v>0</v>
      </c>
      <c r="K159" s="138"/>
      <c r="L159" s="31"/>
      <c r="M159" s="139" t="s">
        <v>20</v>
      </c>
      <c r="N159" s="140" t="s">
        <v>45</v>
      </c>
      <c r="P159" s="141">
        <f>O159*H159</f>
        <v>0</v>
      </c>
      <c r="Q159" s="141">
        <v>2.5999999999999998E-5</v>
      </c>
      <c r="R159" s="141">
        <f>Q159*H159</f>
        <v>3.6399999999999996E-3</v>
      </c>
      <c r="S159" s="141">
        <v>1.06E-3</v>
      </c>
      <c r="T159" s="142">
        <f>S159*H159</f>
        <v>0.1484</v>
      </c>
      <c r="AR159" s="143" t="s">
        <v>378</v>
      </c>
      <c r="AT159" s="143" t="s">
        <v>253</v>
      </c>
      <c r="AU159" s="143" t="s">
        <v>86</v>
      </c>
      <c r="AY159" s="16" t="s">
        <v>250</v>
      </c>
      <c r="BE159" s="144">
        <f>IF(N159="základní",J159,0)</f>
        <v>0</v>
      </c>
      <c r="BF159" s="144">
        <f>IF(N159="snížená",J159,0)</f>
        <v>0</v>
      </c>
      <c r="BG159" s="144">
        <f>IF(N159="zákl. přenesená",J159,0)</f>
        <v>0</v>
      </c>
      <c r="BH159" s="144">
        <f>IF(N159="sníž. přenesená",J159,0)</f>
        <v>0</v>
      </c>
      <c r="BI159" s="144">
        <f>IF(N159="nulová",J159,0)</f>
        <v>0</v>
      </c>
      <c r="BJ159" s="16" t="s">
        <v>86</v>
      </c>
      <c r="BK159" s="144">
        <f>ROUND(I159*H159,2)</f>
        <v>0</v>
      </c>
      <c r="BL159" s="16" t="s">
        <v>378</v>
      </c>
      <c r="BM159" s="143" t="s">
        <v>5282</v>
      </c>
    </row>
    <row r="160" spans="2:65" s="1" customFormat="1">
      <c r="B160" s="31"/>
      <c r="D160" s="145" t="s">
        <v>259</v>
      </c>
      <c r="F160" s="146" t="s">
        <v>3410</v>
      </c>
      <c r="I160" s="147"/>
      <c r="L160" s="31"/>
      <c r="M160" s="148"/>
      <c r="T160" s="50"/>
      <c r="AT160" s="16" t="s">
        <v>259</v>
      </c>
      <c r="AU160" s="16" t="s">
        <v>86</v>
      </c>
    </row>
    <row r="161" spans="2:65" s="1" customFormat="1" ht="24.2" customHeight="1">
      <c r="B161" s="31"/>
      <c r="C161" s="131" t="s">
        <v>456</v>
      </c>
      <c r="D161" s="131" t="s">
        <v>253</v>
      </c>
      <c r="E161" s="132" t="s">
        <v>3411</v>
      </c>
      <c r="F161" s="133" t="s">
        <v>3412</v>
      </c>
      <c r="G161" s="134" t="s">
        <v>283</v>
      </c>
      <c r="H161" s="135">
        <v>60</v>
      </c>
      <c r="I161" s="136"/>
      <c r="J161" s="137">
        <f>ROUND(I161*H161,2)</f>
        <v>0</v>
      </c>
      <c r="K161" s="138"/>
      <c r="L161" s="31"/>
      <c r="M161" s="139" t="s">
        <v>20</v>
      </c>
      <c r="N161" s="140" t="s">
        <v>45</v>
      </c>
      <c r="P161" s="141">
        <f>O161*H161</f>
        <v>0</v>
      </c>
      <c r="Q161" s="141">
        <v>3.6000000000000001E-5</v>
      </c>
      <c r="R161" s="141">
        <f>Q161*H161</f>
        <v>2.16E-3</v>
      </c>
      <c r="S161" s="141">
        <v>2.9299999999999999E-3</v>
      </c>
      <c r="T161" s="142">
        <f>S161*H161</f>
        <v>0.17579999999999998</v>
      </c>
      <c r="AR161" s="143" t="s">
        <v>378</v>
      </c>
      <c r="AT161" s="143" t="s">
        <v>253</v>
      </c>
      <c r="AU161" s="143" t="s">
        <v>86</v>
      </c>
      <c r="AY161" s="16" t="s">
        <v>250</v>
      </c>
      <c r="BE161" s="144">
        <f>IF(N161="základní",J161,0)</f>
        <v>0</v>
      </c>
      <c r="BF161" s="144">
        <f>IF(N161="snížená",J161,0)</f>
        <v>0</v>
      </c>
      <c r="BG161" s="144">
        <f>IF(N161="zákl. přenesená",J161,0)</f>
        <v>0</v>
      </c>
      <c r="BH161" s="144">
        <f>IF(N161="sníž. přenesená",J161,0)</f>
        <v>0</v>
      </c>
      <c r="BI161" s="144">
        <f>IF(N161="nulová",J161,0)</f>
        <v>0</v>
      </c>
      <c r="BJ161" s="16" t="s">
        <v>86</v>
      </c>
      <c r="BK161" s="144">
        <f>ROUND(I161*H161,2)</f>
        <v>0</v>
      </c>
      <c r="BL161" s="16" t="s">
        <v>378</v>
      </c>
      <c r="BM161" s="143" t="s">
        <v>5283</v>
      </c>
    </row>
    <row r="162" spans="2:65" s="1" customFormat="1">
      <c r="B162" s="31"/>
      <c r="D162" s="145" t="s">
        <v>259</v>
      </c>
      <c r="F162" s="146" t="s">
        <v>3414</v>
      </c>
      <c r="I162" s="147"/>
      <c r="L162" s="31"/>
      <c r="M162" s="148"/>
      <c r="T162" s="50"/>
      <c r="AT162" s="16" t="s">
        <v>259</v>
      </c>
      <c r="AU162" s="16" t="s">
        <v>86</v>
      </c>
    </row>
    <row r="163" spans="2:65" s="1" customFormat="1" ht="24.2" customHeight="1">
      <c r="B163" s="31"/>
      <c r="C163" s="131" t="s">
        <v>461</v>
      </c>
      <c r="D163" s="131" t="s">
        <v>253</v>
      </c>
      <c r="E163" s="132" t="s">
        <v>919</v>
      </c>
      <c r="F163" s="133" t="s">
        <v>920</v>
      </c>
      <c r="G163" s="134" t="s">
        <v>283</v>
      </c>
      <c r="H163" s="135">
        <v>140</v>
      </c>
      <c r="I163" s="136"/>
      <c r="J163" s="137">
        <f>ROUND(I163*H163,2)</f>
        <v>0</v>
      </c>
      <c r="K163" s="138"/>
      <c r="L163" s="31"/>
      <c r="M163" s="139" t="s">
        <v>20</v>
      </c>
      <c r="N163" s="140" t="s">
        <v>45</v>
      </c>
      <c r="P163" s="141">
        <f>O163*H163</f>
        <v>0</v>
      </c>
      <c r="Q163" s="141">
        <v>0</v>
      </c>
      <c r="R163" s="141">
        <f>Q163*H163</f>
        <v>0</v>
      </c>
      <c r="S163" s="141">
        <v>0</v>
      </c>
      <c r="T163" s="142">
        <f>S163*H163</f>
        <v>0</v>
      </c>
      <c r="AR163" s="143" t="s">
        <v>378</v>
      </c>
      <c r="AT163" s="143" t="s">
        <v>253</v>
      </c>
      <c r="AU163" s="143" t="s">
        <v>86</v>
      </c>
      <c r="AY163" s="16" t="s">
        <v>250</v>
      </c>
      <c r="BE163" s="144">
        <f>IF(N163="základní",J163,0)</f>
        <v>0</v>
      </c>
      <c r="BF163" s="144">
        <f>IF(N163="snížená",J163,0)</f>
        <v>0</v>
      </c>
      <c r="BG163" s="144">
        <f>IF(N163="zákl. přenesená",J163,0)</f>
        <v>0</v>
      </c>
      <c r="BH163" s="144">
        <f>IF(N163="sníž. přenesená",J163,0)</f>
        <v>0</v>
      </c>
      <c r="BI163" s="144">
        <f>IF(N163="nulová",J163,0)</f>
        <v>0</v>
      </c>
      <c r="BJ163" s="16" t="s">
        <v>86</v>
      </c>
      <c r="BK163" s="144">
        <f>ROUND(I163*H163,2)</f>
        <v>0</v>
      </c>
      <c r="BL163" s="16" t="s">
        <v>378</v>
      </c>
      <c r="BM163" s="143" t="s">
        <v>5284</v>
      </c>
    </row>
    <row r="164" spans="2:65" s="1" customFormat="1">
      <c r="B164" s="31"/>
      <c r="D164" s="145" t="s">
        <v>259</v>
      </c>
      <c r="F164" s="146" t="s">
        <v>922</v>
      </c>
      <c r="I164" s="147"/>
      <c r="L164" s="31"/>
      <c r="M164" s="148"/>
      <c r="T164" s="50"/>
      <c r="AT164" s="16" t="s">
        <v>259</v>
      </c>
      <c r="AU164" s="16" t="s">
        <v>86</v>
      </c>
    </row>
    <row r="165" spans="2:65" s="1" customFormat="1" ht="24.2" customHeight="1">
      <c r="B165" s="31"/>
      <c r="C165" s="131" t="s">
        <v>468</v>
      </c>
      <c r="D165" s="131" t="s">
        <v>253</v>
      </c>
      <c r="E165" s="132" t="s">
        <v>923</v>
      </c>
      <c r="F165" s="133" t="s">
        <v>924</v>
      </c>
      <c r="G165" s="134" t="s">
        <v>283</v>
      </c>
      <c r="H165" s="135">
        <v>80</v>
      </c>
      <c r="I165" s="136"/>
      <c r="J165" s="137">
        <f>ROUND(I165*H165,2)</f>
        <v>0</v>
      </c>
      <c r="K165" s="138"/>
      <c r="L165" s="31"/>
      <c r="M165" s="139" t="s">
        <v>20</v>
      </c>
      <c r="N165" s="140" t="s">
        <v>45</v>
      </c>
      <c r="P165" s="141">
        <f>O165*H165</f>
        <v>0</v>
      </c>
      <c r="Q165" s="141">
        <v>0</v>
      </c>
      <c r="R165" s="141">
        <f>Q165*H165</f>
        <v>0</v>
      </c>
      <c r="S165" s="141">
        <v>0</v>
      </c>
      <c r="T165" s="142">
        <f>S165*H165</f>
        <v>0</v>
      </c>
      <c r="AR165" s="143" t="s">
        <v>378</v>
      </c>
      <c r="AT165" s="143" t="s">
        <v>253</v>
      </c>
      <c r="AU165" s="143" t="s">
        <v>86</v>
      </c>
      <c r="AY165" s="16" t="s">
        <v>250</v>
      </c>
      <c r="BE165" s="144">
        <f>IF(N165="základní",J165,0)</f>
        <v>0</v>
      </c>
      <c r="BF165" s="144">
        <f>IF(N165="snížená",J165,0)</f>
        <v>0</v>
      </c>
      <c r="BG165" s="144">
        <f>IF(N165="zákl. přenesená",J165,0)</f>
        <v>0</v>
      </c>
      <c r="BH165" s="144">
        <f>IF(N165="sníž. přenesená",J165,0)</f>
        <v>0</v>
      </c>
      <c r="BI165" s="144">
        <f>IF(N165="nulová",J165,0)</f>
        <v>0</v>
      </c>
      <c r="BJ165" s="16" t="s">
        <v>86</v>
      </c>
      <c r="BK165" s="144">
        <f>ROUND(I165*H165,2)</f>
        <v>0</v>
      </c>
      <c r="BL165" s="16" t="s">
        <v>378</v>
      </c>
      <c r="BM165" s="143" t="s">
        <v>5285</v>
      </c>
    </row>
    <row r="166" spans="2:65" s="1" customFormat="1">
      <c r="B166" s="31"/>
      <c r="D166" s="145" t="s">
        <v>259</v>
      </c>
      <c r="F166" s="146" t="s">
        <v>926</v>
      </c>
      <c r="I166" s="147"/>
      <c r="L166" s="31"/>
      <c r="M166" s="148"/>
      <c r="T166" s="50"/>
      <c r="AT166" s="16" t="s">
        <v>259</v>
      </c>
      <c r="AU166" s="16" t="s">
        <v>86</v>
      </c>
    </row>
    <row r="167" spans="2:65" s="1" customFormat="1" ht="55.5" customHeight="1">
      <c r="B167" s="31"/>
      <c r="C167" s="131" t="s">
        <v>473</v>
      </c>
      <c r="D167" s="131" t="s">
        <v>253</v>
      </c>
      <c r="E167" s="132" t="s">
        <v>5286</v>
      </c>
      <c r="F167" s="133" t="s">
        <v>5287</v>
      </c>
      <c r="G167" s="134" t="s">
        <v>283</v>
      </c>
      <c r="H167" s="135">
        <v>10</v>
      </c>
      <c r="I167" s="136"/>
      <c r="J167" s="137">
        <f>ROUND(I167*H167,2)</f>
        <v>0</v>
      </c>
      <c r="K167" s="138"/>
      <c r="L167" s="31"/>
      <c r="M167" s="139" t="s">
        <v>20</v>
      </c>
      <c r="N167" s="140" t="s">
        <v>45</v>
      </c>
      <c r="P167" s="141">
        <f>O167*H167</f>
        <v>0</v>
      </c>
      <c r="Q167" s="141">
        <v>1.9656E-4</v>
      </c>
      <c r="R167" s="141">
        <f>Q167*H167</f>
        <v>1.9656000000000001E-3</v>
      </c>
      <c r="S167" s="141">
        <v>0</v>
      </c>
      <c r="T167" s="142">
        <f>S167*H167</f>
        <v>0</v>
      </c>
      <c r="AR167" s="143" t="s">
        <v>378</v>
      </c>
      <c r="AT167" s="143" t="s">
        <v>253</v>
      </c>
      <c r="AU167" s="143" t="s">
        <v>86</v>
      </c>
      <c r="AY167" s="16" t="s">
        <v>250</v>
      </c>
      <c r="BE167" s="144">
        <f>IF(N167="základní",J167,0)</f>
        <v>0</v>
      </c>
      <c r="BF167" s="144">
        <f>IF(N167="snížená",J167,0)</f>
        <v>0</v>
      </c>
      <c r="BG167" s="144">
        <f>IF(N167="zákl. přenesená",J167,0)</f>
        <v>0</v>
      </c>
      <c r="BH167" s="144">
        <f>IF(N167="sníž. přenesená",J167,0)</f>
        <v>0</v>
      </c>
      <c r="BI167" s="144">
        <f>IF(N167="nulová",J167,0)</f>
        <v>0</v>
      </c>
      <c r="BJ167" s="16" t="s">
        <v>86</v>
      </c>
      <c r="BK167" s="144">
        <f>ROUND(I167*H167,2)</f>
        <v>0</v>
      </c>
      <c r="BL167" s="16" t="s">
        <v>378</v>
      </c>
      <c r="BM167" s="143" t="s">
        <v>5288</v>
      </c>
    </row>
    <row r="168" spans="2:65" s="1" customFormat="1">
      <c r="B168" s="31"/>
      <c r="D168" s="145" t="s">
        <v>259</v>
      </c>
      <c r="F168" s="146" t="s">
        <v>5289</v>
      </c>
      <c r="I168" s="147"/>
      <c r="L168" s="31"/>
      <c r="M168" s="148"/>
      <c r="T168" s="50"/>
      <c r="AT168" s="16" t="s">
        <v>259</v>
      </c>
      <c r="AU168" s="16" t="s">
        <v>86</v>
      </c>
    </row>
    <row r="169" spans="2:65" s="1" customFormat="1" ht="55.5" customHeight="1">
      <c r="B169" s="31"/>
      <c r="C169" s="131" t="s">
        <v>478</v>
      </c>
      <c r="D169" s="131" t="s">
        <v>253</v>
      </c>
      <c r="E169" s="132" t="s">
        <v>3417</v>
      </c>
      <c r="F169" s="133" t="s">
        <v>3418</v>
      </c>
      <c r="G169" s="134" t="s">
        <v>283</v>
      </c>
      <c r="H169" s="135">
        <v>150</v>
      </c>
      <c r="I169" s="136"/>
      <c r="J169" s="137">
        <f>ROUND(I169*H169,2)</f>
        <v>0</v>
      </c>
      <c r="K169" s="138"/>
      <c r="L169" s="31"/>
      <c r="M169" s="139" t="s">
        <v>20</v>
      </c>
      <c r="N169" s="140" t="s">
        <v>45</v>
      </c>
      <c r="P169" s="141">
        <f>O169*H169</f>
        <v>0</v>
      </c>
      <c r="Q169" s="141">
        <v>2.4078000000000001E-4</v>
      </c>
      <c r="R169" s="141">
        <f>Q169*H169</f>
        <v>3.6117000000000003E-2</v>
      </c>
      <c r="S169" s="141">
        <v>0</v>
      </c>
      <c r="T169" s="142">
        <f>S169*H169</f>
        <v>0</v>
      </c>
      <c r="AR169" s="143" t="s">
        <v>378</v>
      </c>
      <c r="AT169" s="143" t="s">
        <v>253</v>
      </c>
      <c r="AU169" s="143" t="s">
        <v>86</v>
      </c>
      <c r="AY169" s="16" t="s">
        <v>250</v>
      </c>
      <c r="BE169" s="144">
        <f>IF(N169="základní",J169,0)</f>
        <v>0</v>
      </c>
      <c r="BF169" s="144">
        <f>IF(N169="snížená",J169,0)</f>
        <v>0</v>
      </c>
      <c r="BG169" s="144">
        <f>IF(N169="zákl. přenesená",J169,0)</f>
        <v>0</v>
      </c>
      <c r="BH169" s="144">
        <f>IF(N169="sníž. přenesená",J169,0)</f>
        <v>0</v>
      </c>
      <c r="BI169" s="144">
        <f>IF(N169="nulová",J169,0)</f>
        <v>0</v>
      </c>
      <c r="BJ169" s="16" t="s">
        <v>86</v>
      </c>
      <c r="BK169" s="144">
        <f>ROUND(I169*H169,2)</f>
        <v>0</v>
      </c>
      <c r="BL169" s="16" t="s">
        <v>378</v>
      </c>
      <c r="BM169" s="143" t="s">
        <v>5290</v>
      </c>
    </row>
    <row r="170" spans="2:65" s="1" customFormat="1">
      <c r="B170" s="31"/>
      <c r="D170" s="145" t="s">
        <v>259</v>
      </c>
      <c r="F170" s="146" t="s">
        <v>3420</v>
      </c>
      <c r="I170" s="147"/>
      <c r="L170" s="31"/>
      <c r="M170" s="148"/>
      <c r="T170" s="50"/>
      <c r="AT170" s="16" t="s">
        <v>259</v>
      </c>
      <c r="AU170" s="16" t="s">
        <v>86</v>
      </c>
    </row>
    <row r="171" spans="2:65" s="1" customFormat="1" ht="55.5" customHeight="1">
      <c r="B171" s="31"/>
      <c r="C171" s="131" t="s">
        <v>484</v>
      </c>
      <c r="D171" s="131" t="s">
        <v>253</v>
      </c>
      <c r="E171" s="132" t="s">
        <v>3421</v>
      </c>
      <c r="F171" s="133" t="s">
        <v>3422</v>
      </c>
      <c r="G171" s="134" t="s">
        <v>283</v>
      </c>
      <c r="H171" s="135">
        <v>60</v>
      </c>
      <c r="I171" s="136"/>
      <c r="J171" s="137">
        <f>ROUND(I171*H171,2)</f>
        <v>0</v>
      </c>
      <c r="K171" s="138"/>
      <c r="L171" s="31"/>
      <c r="M171" s="139" t="s">
        <v>20</v>
      </c>
      <c r="N171" s="140" t="s">
        <v>45</v>
      </c>
      <c r="P171" s="141">
        <f>O171*H171</f>
        <v>0</v>
      </c>
      <c r="Q171" s="141">
        <v>2.7327999999999999E-4</v>
      </c>
      <c r="R171" s="141">
        <f>Q171*H171</f>
        <v>1.63968E-2</v>
      </c>
      <c r="S171" s="141">
        <v>0</v>
      </c>
      <c r="T171" s="142">
        <f>S171*H171</f>
        <v>0</v>
      </c>
      <c r="AR171" s="143" t="s">
        <v>378</v>
      </c>
      <c r="AT171" s="143" t="s">
        <v>253</v>
      </c>
      <c r="AU171" s="143" t="s">
        <v>86</v>
      </c>
      <c r="AY171" s="16" t="s">
        <v>250</v>
      </c>
      <c r="BE171" s="144">
        <f>IF(N171="základní",J171,0)</f>
        <v>0</v>
      </c>
      <c r="BF171" s="144">
        <f>IF(N171="snížená",J171,0)</f>
        <v>0</v>
      </c>
      <c r="BG171" s="144">
        <f>IF(N171="zákl. přenesená",J171,0)</f>
        <v>0</v>
      </c>
      <c r="BH171" s="144">
        <f>IF(N171="sníž. přenesená",J171,0)</f>
        <v>0</v>
      </c>
      <c r="BI171" s="144">
        <f>IF(N171="nulová",J171,0)</f>
        <v>0</v>
      </c>
      <c r="BJ171" s="16" t="s">
        <v>86</v>
      </c>
      <c r="BK171" s="144">
        <f>ROUND(I171*H171,2)</f>
        <v>0</v>
      </c>
      <c r="BL171" s="16" t="s">
        <v>378</v>
      </c>
      <c r="BM171" s="143" t="s">
        <v>5291</v>
      </c>
    </row>
    <row r="172" spans="2:65" s="1" customFormat="1">
      <c r="B172" s="31"/>
      <c r="D172" s="145" t="s">
        <v>259</v>
      </c>
      <c r="F172" s="146" t="s">
        <v>3424</v>
      </c>
      <c r="I172" s="147"/>
      <c r="L172" s="31"/>
      <c r="M172" s="148"/>
      <c r="T172" s="50"/>
      <c r="AT172" s="16" t="s">
        <v>259</v>
      </c>
      <c r="AU172" s="16" t="s">
        <v>86</v>
      </c>
    </row>
    <row r="173" spans="2:65" s="1" customFormat="1" ht="44.25" customHeight="1">
      <c r="B173" s="31"/>
      <c r="C173" s="131" t="s">
        <v>490</v>
      </c>
      <c r="D173" s="131" t="s">
        <v>253</v>
      </c>
      <c r="E173" s="132" t="s">
        <v>939</v>
      </c>
      <c r="F173" s="133" t="s">
        <v>940</v>
      </c>
      <c r="G173" s="134" t="s">
        <v>273</v>
      </c>
      <c r="H173" s="135">
        <v>0.52700000000000002</v>
      </c>
      <c r="I173" s="136"/>
      <c r="J173" s="137">
        <f>ROUND(I173*H173,2)</f>
        <v>0</v>
      </c>
      <c r="K173" s="138"/>
      <c r="L173" s="31"/>
      <c r="M173" s="139" t="s">
        <v>20</v>
      </c>
      <c r="N173" s="140" t="s">
        <v>45</v>
      </c>
      <c r="P173" s="141">
        <f>O173*H173</f>
        <v>0</v>
      </c>
      <c r="Q173" s="141">
        <v>0</v>
      </c>
      <c r="R173" s="141">
        <f>Q173*H173</f>
        <v>0</v>
      </c>
      <c r="S173" s="141">
        <v>0</v>
      </c>
      <c r="T173" s="142">
        <f>S173*H173</f>
        <v>0</v>
      </c>
      <c r="AR173" s="143" t="s">
        <v>378</v>
      </c>
      <c r="AT173" s="143" t="s">
        <v>253</v>
      </c>
      <c r="AU173" s="143" t="s">
        <v>86</v>
      </c>
      <c r="AY173" s="16" t="s">
        <v>250</v>
      </c>
      <c r="BE173" s="144">
        <f>IF(N173="základní",J173,0)</f>
        <v>0</v>
      </c>
      <c r="BF173" s="144">
        <f>IF(N173="snížená",J173,0)</f>
        <v>0</v>
      </c>
      <c r="BG173" s="144">
        <f>IF(N173="zákl. přenesená",J173,0)</f>
        <v>0</v>
      </c>
      <c r="BH173" s="144">
        <f>IF(N173="sníž. přenesená",J173,0)</f>
        <v>0</v>
      </c>
      <c r="BI173" s="144">
        <f>IF(N173="nulová",J173,0)</f>
        <v>0</v>
      </c>
      <c r="BJ173" s="16" t="s">
        <v>86</v>
      </c>
      <c r="BK173" s="144">
        <f>ROUND(I173*H173,2)</f>
        <v>0</v>
      </c>
      <c r="BL173" s="16" t="s">
        <v>378</v>
      </c>
      <c r="BM173" s="143" t="s">
        <v>5292</v>
      </c>
    </row>
    <row r="174" spans="2:65" s="1" customFormat="1">
      <c r="B174" s="31"/>
      <c r="D174" s="145" t="s">
        <v>259</v>
      </c>
      <c r="F174" s="146" t="s">
        <v>942</v>
      </c>
      <c r="I174" s="147"/>
      <c r="L174" s="31"/>
      <c r="M174" s="148"/>
      <c r="T174" s="50"/>
      <c r="AT174" s="16" t="s">
        <v>259</v>
      </c>
      <c r="AU174" s="16" t="s">
        <v>86</v>
      </c>
    </row>
    <row r="175" spans="2:65" s="11" customFormat="1" ht="22.9" customHeight="1">
      <c r="B175" s="119"/>
      <c r="D175" s="120" t="s">
        <v>72</v>
      </c>
      <c r="E175" s="129" t="s">
        <v>943</v>
      </c>
      <c r="F175" s="129" t="s">
        <v>944</v>
      </c>
      <c r="I175" s="122"/>
      <c r="J175" s="130">
        <f>BK175</f>
        <v>0</v>
      </c>
      <c r="L175" s="119"/>
      <c r="M175" s="124"/>
      <c r="P175" s="125">
        <f>SUM(P176:P206)</f>
        <v>0</v>
      </c>
      <c r="R175" s="125">
        <f>SUM(R176:R206)</f>
        <v>6.3591351000000004E-2</v>
      </c>
      <c r="T175" s="126">
        <f>SUM(T176:T206)</f>
        <v>5.5000000000000007E-2</v>
      </c>
      <c r="AR175" s="120" t="s">
        <v>86</v>
      </c>
      <c r="AT175" s="127" t="s">
        <v>72</v>
      </c>
      <c r="AU175" s="127" t="s">
        <v>80</v>
      </c>
      <c r="AY175" s="120" t="s">
        <v>250</v>
      </c>
      <c r="BK175" s="128">
        <f>SUM(BK176:BK206)</f>
        <v>0</v>
      </c>
    </row>
    <row r="176" spans="2:65" s="1" customFormat="1" ht="24.2" customHeight="1">
      <c r="B176" s="31"/>
      <c r="C176" s="131" t="s">
        <v>496</v>
      </c>
      <c r="D176" s="131" t="s">
        <v>253</v>
      </c>
      <c r="E176" s="132" t="s">
        <v>3428</v>
      </c>
      <c r="F176" s="133" t="s">
        <v>3429</v>
      </c>
      <c r="G176" s="134" t="s">
        <v>290</v>
      </c>
      <c r="H176" s="135">
        <v>44</v>
      </c>
      <c r="I176" s="136"/>
      <c r="J176" s="137">
        <f>ROUND(I176*H176,2)</f>
        <v>0</v>
      </c>
      <c r="K176" s="138"/>
      <c r="L176" s="31"/>
      <c r="M176" s="139" t="s">
        <v>20</v>
      </c>
      <c r="N176" s="140" t="s">
        <v>45</v>
      </c>
      <c r="P176" s="141">
        <f>O176*H176</f>
        <v>0</v>
      </c>
      <c r="Q176" s="141">
        <v>1.2640000000000001E-4</v>
      </c>
      <c r="R176" s="141">
        <f>Q176*H176</f>
        <v>5.5616000000000007E-3</v>
      </c>
      <c r="S176" s="141">
        <v>1.1000000000000001E-3</v>
      </c>
      <c r="T176" s="142">
        <f>S176*H176</f>
        <v>4.8400000000000006E-2</v>
      </c>
      <c r="AR176" s="143" t="s">
        <v>378</v>
      </c>
      <c r="AT176" s="143" t="s">
        <v>253</v>
      </c>
      <c r="AU176" s="143" t="s">
        <v>86</v>
      </c>
      <c r="AY176" s="16" t="s">
        <v>250</v>
      </c>
      <c r="BE176" s="144">
        <f>IF(N176="základní",J176,0)</f>
        <v>0</v>
      </c>
      <c r="BF176" s="144">
        <f>IF(N176="snížená",J176,0)</f>
        <v>0</v>
      </c>
      <c r="BG176" s="144">
        <f>IF(N176="zákl. přenesená",J176,0)</f>
        <v>0</v>
      </c>
      <c r="BH176" s="144">
        <f>IF(N176="sníž. přenesená",J176,0)</f>
        <v>0</v>
      </c>
      <c r="BI176" s="144">
        <f>IF(N176="nulová",J176,0)</f>
        <v>0</v>
      </c>
      <c r="BJ176" s="16" t="s">
        <v>86</v>
      </c>
      <c r="BK176" s="144">
        <f>ROUND(I176*H176,2)</f>
        <v>0</v>
      </c>
      <c r="BL176" s="16" t="s">
        <v>378</v>
      </c>
      <c r="BM176" s="143" t="s">
        <v>5293</v>
      </c>
    </row>
    <row r="177" spans="2:65" s="1" customFormat="1">
      <c r="B177" s="31"/>
      <c r="D177" s="145" t="s">
        <v>259</v>
      </c>
      <c r="F177" s="146" t="s">
        <v>3431</v>
      </c>
      <c r="I177" s="147"/>
      <c r="L177" s="31"/>
      <c r="M177" s="148"/>
      <c r="T177" s="50"/>
      <c r="AT177" s="16" t="s">
        <v>259</v>
      </c>
      <c r="AU177" s="16" t="s">
        <v>86</v>
      </c>
    </row>
    <row r="178" spans="2:65" s="1" customFormat="1" ht="24.2" customHeight="1">
      <c r="B178" s="31"/>
      <c r="C178" s="131" t="s">
        <v>502</v>
      </c>
      <c r="D178" s="131" t="s">
        <v>253</v>
      </c>
      <c r="E178" s="132" t="s">
        <v>945</v>
      </c>
      <c r="F178" s="133" t="s">
        <v>946</v>
      </c>
      <c r="G178" s="134" t="s">
        <v>290</v>
      </c>
      <c r="H178" s="135">
        <v>3</v>
      </c>
      <c r="I178" s="136"/>
      <c r="J178" s="137">
        <f>ROUND(I178*H178,2)</f>
        <v>0</v>
      </c>
      <c r="K178" s="138"/>
      <c r="L178" s="31"/>
      <c r="M178" s="139" t="s">
        <v>20</v>
      </c>
      <c r="N178" s="140" t="s">
        <v>45</v>
      </c>
      <c r="P178" s="141">
        <f>O178*H178</f>
        <v>0</v>
      </c>
      <c r="Q178" s="141">
        <v>1.7100000000000001E-4</v>
      </c>
      <c r="R178" s="141">
        <f>Q178*H178</f>
        <v>5.13E-4</v>
      </c>
      <c r="S178" s="141">
        <v>2.2000000000000001E-3</v>
      </c>
      <c r="T178" s="142">
        <f>S178*H178</f>
        <v>6.6E-3</v>
      </c>
      <c r="AR178" s="143" t="s">
        <v>378</v>
      </c>
      <c r="AT178" s="143" t="s">
        <v>253</v>
      </c>
      <c r="AU178" s="143" t="s">
        <v>86</v>
      </c>
      <c r="AY178" s="16" t="s">
        <v>250</v>
      </c>
      <c r="BE178" s="144">
        <f>IF(N178="základní",J178,0)</f>
        <v>0</v>
      </c>
      <c r="BF178" s="144">
        <f>IF(N178="snížená",J178,0)</f>
        <v>0</v>
      </c>
      <c r="BG178" s="144">
        <f>IF(N178="zákl. přenesená",J178,0)</f>
        <v>0</v>
      </c>
      <c r="BH178" s="144">
        <f>IF(N178="sníž. přenesená",J178,0)</f>
        <v>0</v>
      </c>
      <c r="BI178" s="144">
        <f>IF(N178="nulová",J178,0)</f>
        <v>0</v>
      </c>
      <c r="BJ178" s="16" t="s">
        <v>86</v>
      </c>
      <c r="BK178" s="144">
        <f>ROUND(I178*H178,2)</f>
        <v>0</v>
      </c>
      <c r="BL178" s="16" t="s">
        <v>378</v>
      </c>
      <c r="BM178" s="143" t="s">
        <v>5294</v>
      </c>
    </row>
    <row r="179" spans="2:65" s="1" customFormat="1">
      <c r="B179" s="31"/>
      <c r="D179" s="145" t="s">
        <v>259</v>
      </c>
      <c r="F179" s="146" t="s">
        <v>948</v>
      </c>
      <c r="I179" s="147"/>
      <c r="L179" s="31"/>
      <c r="M179" s="148"/>
      <c r="T179" s="50"/>
      <c r="AT179" s="16" t="s">
        <v>259</v>
      </c>
      <c r="AU179" s="16" t="s">
        <v>86</v>
      </c>
    </row>
    <row r="180" spans="2:65" s="1" customFormat="1" ht="21.75" customHeight="1">
      <c r="B180" s="31"/>
      <c r="C180" s="131" t="s">
        <v>511</v>
      </c>
      <c r="D180" s="131" t="s">
        <v>253</v>
      </c>
      <c r="E180" s="132" t="s">
        <v>953</v>
      </c>
      <c r="F180" s="133" t="s">
        <v>954</v>
      </c>
      <c r="G180" s="134" t="s">
        <v>290</v>
      </c>
      <c r="H180" s="135">
        <v>2</v>
      </c>
      <c r="I180" s="136"/>
      <c r="J180" s="137">
        <f>ROUND(I180*H180,2)</f>
        <v>0</v>
      </c>
      <c r="K180" s="138"/>
      <c r="L180" s="31"/>
      <c r="M180" s="139" t="s">
        <v>20</v>
      </c>
      <c r="N180" s="140" t="s">
        <v>45</v>
      </c>
      <c r="P180" s="141">
        <f>O180*H180</f>
        <v>0</v>
      </c>
      <c r="Q180" s="141">
        <v>3.2937299999999999E-4</v>
      </c>
      <c r="R180" s="141">
        <f>Q180*H180</f>
        <v>6.5874599999999998E-4</v>
      </c>
      <c r="S180" s="141">
        <v>0</v>
      </c>
      <c r="T180" s="142">
        <f>S180*H180</f>
        <v>0</v>
      </c>
      <c r="AR180" s="143" t="s">
        <v>257</v>
      </c>
      <c r="AT180" s="143" t="s">
        <v>253</v>
      </c>
      <c r="AU180" s="143" t="s">
        <v>86</v>
      </c>
      <c r="AY180" s="16" t="s">
        <v>250</v>
      </c>
      <c r="BE180" s="144">
        <f>IF(N180="základní",J180,0)</f>
        <v>0</v>
      </c>
      <c r="BF180" s="144">
        <f>IF(N180="snížená",J180,0)</f>
        <v>0</v>
      </c>
      <c r="BG180" s="144">
        <f>IF(N180="zákl. přenesená",J180,0)</f>
        <v>0</v>
      </c>
      <c r="BH180" s="144">
        <f>IF(N180="sníž. přenesená",J180,0)</f>
        <v>0</v>
      </c>
      <c r="BI180" s="144">
        <f>IF(N180="nulová",J180,0)</f>
        <v>0</v>
      </c>
      <c r="BJ180" s="16" t="s">
        <v>86</v>
      </c>
      <c r="BK180" s="144">
        <f>ROUND(I180*H180,2)</f>
        <v>0</v>
      </c>
      <c r="BL180" s="16" t="s">
        <v>257</v>
      </c>
      <c r="BM180" s="143" t="s">
        <v>5295</v>
      </c>
    </row>
    <row r="181" spans="2:65" s="1" customFormat="1">
      <c r="B181" s="31"/>
      <c r="D181" s="145" t="s">
        <v>259</v>
      </c>
      <c r="F181" s="146" t="s">
        <v>956</v>
      </c>
      <c r="I181" s="147"/>
      <c r="L181" s="31"/>
      <c r="M181" s="148"/>
      <c r="T181" s="50"/>
      <c r="AT181" s="16" t="s">
        <v>259</v>
      </c>
      <c r="AU181" s="16" t="s">
        <v>86</v>
      </c>
    </row>
    <row r="182" spans="2:65" s="1" customFormat="1" ht="24.2" customHeight="1">
      <c r="B182" s="31"/>
      <c r="C182" s="163" t="s">
        <v>516</v>
      </c>
      <c r="D182" s="163" t="s">
        <v>561</v>
      </c>
      <c r="E182" s="164" t="s">
        <v>957</v>
      </c>
      <c r="F182" s="165" t="s">
        <v>958</v>
      </c>
      <c r="G182" s="166" t="s">
        <v>290</v>
      </c>
      <c r="H182" s="167">
        <v>2</v>
      </c>
      <c r="I182" s="168"/>
      <c r="J182" s="169">
        <f>ROUND(I182*H182,2)</f>
        <v>0</v>
      </c>
      <c r="K182" s="170"/>
      <c r="L182" s="171"/>
      <c r="M182" s="172" t="s">
        <v>20</v>
      </c>
      <c r="N182" s="173" t="s">
        <v>45</v>
      </c>
      <c r="P182" s="141">
        <f>O182*H182</f>
        <v>0</v>
      </c>
      <c r="Q182" s="141">
        <v>3.7799999999999999E-3</v>
      </c>
      <c r="R182" s="141">
        <f>Q182*H182</f>
        <v>7.5599999999999999E-3</v>
      </c>
      <c r="S182" s="141">
        <v>0</v>
      </c>
      <c r="T182" s="142">
        <f>S182*H182</f>
        <v>0</v>
      </c>
      <c r="AR182" s="143" t="s">
        <v>478</v>
      </c>
      <c r="AT182" s="143" t="s">
        <v>561</v>
      </c>
      <c r="AU182" s="143" t="s">
        <v>86</v>
      </c>
      <c r="AY182" s="16" t="s">
        <v>250</v>
      </c>
      <c r="BE182" s="144">
        <f>IF(N182="základní",J182,0)</f>
        <v>0</v>
      </c>
      <c r="BF182" s="144">
        <f>IF(N182="snížená",J182,0)</f>
        <v>0</v>
      </c>
      <c r="BG182" s="144">
        <f>IF(N182="zákl. přenesená",J182,0)</f>
        <v>0</v>
      </c>
      <c r="BH182" s="144">
        <f>IF(N182="sníž. přenesená",J182,0)</f>
        <v>0</v>
      </c>
      <c r="BI182" s="144">
        <f>IF(N182="nulová",J182,0)</f>
        <v>0</v>
      </c>
      <c r="BJ182" s="16" t="s">
        <v>86</v>
      </c>
      <c r="BK182" s="144">
        <f>ROUND(I182*H182,2)</f>
        <v>0</v>
      </c>
      <c r="BL182" s="16" t="s">
        <v>378</v>
      </c>
      <c r="BM182" s="143" t="s">
        <v>5296</v>
      </c>
    </row>
    <row r="183" spans="2:65" s="1" customFormat="1" ht="21.75" customHeight="1">
      <c r="B183" s="31"/>
      <c r="C183" s="131" t="s">
        <v>521</v>
      </c>
      <c r="D183" s="131" t="s">
        <v>253</v>
      </c>
      <c r="E183" s="132" t="s">
        <v>5297</v>
      </c>
      <c r="F183" s="133" t="s">
        <v>5298</v>
      </c>
      <c r="G183" s="134" t="s">
        <v>290</v>
      </c>
      <c r="H183" s="135">
        <v>2</v>
      </c>
      <c r="I183" s="136"/>
      <c r="J183" s="137">
        <f>ROUND(I183*H183,2)</f>
        <v>0</v>
      </c>
      <c r="K183" s="138"/>
      <c r="L183" s="31"/>
      <c r="M183" s="139" t="s">
        <v>20</v>
      </c>
      <c r="N183" s="140" t="s">
        <v>45</v>
      </c>
      <c r="P183" s="141">
        <f>O183*H183</f>
        <v>0</v>
      </c>
      <c r="Q183" s="141">
        <v>4.747164E-4</v>
      </c>
      <c r="R183" s="141">
        <f>Q183*H183</f>
        <v>9.494328E-4</v>
      </c>
      <c r="S183" s="141">
        <v>0</v>
      </c>
      <c r="T183" s="142">
        <f>S183*H183</f>
        <v>0</v>
      </c>
      <c r="AR183" s="143" t="s">
        <v>378</v>
      </c>
      <c r="AT183" s="143" t="s">
        <v>253</v>
      </c>
      <c r="AU183" s="143" t="s">
        <v>86</v>
      </c>
      <c r="AY183" s="16" t="s">
        <v>250</v>
      </c>
      <c r="BE183" s="144">
        <f>IF(N183="základní",J183,0)</f>
        <v>0</v>
      </c>
      <c r="BF183" s="144">
        <f>IF(N183="snížená",J183,0)</f>
        <v>0</v>
      </c>
      <c r="BG183" s="144">
        <f>IF(N183="zákl. přenesená",J183,0)</f>
        <v>0</v>
      </c>
      <c r="BH183" s="144">
        <f>IF(N183="sníž. přenesená",J183,0)</f>
        <v>0</v>
      </c>
      <c r="BI183" s="144">
        <f>IF(N183="nulová",J183,0)</f>
        <v>0</v>
      </c>
      <c r="BJ183" s="16" t="s">
        <v>86</v>
      </c>
      <c r="BK183" s="144">
        <f>ROUND(I183*H183,2)</f>
        <v>0</v>
      </c>
      <c r="BL183" s="16" t="s">
        <v>378</v>
      </c>
      <c r="BM183" s="143" t="s">
        <v>5299</v>
      </c>
    </row>
    <row r="184" spans="2:65" s="1" customFormat="1">
      <c r="B184" s="31"/>
      <c r="D184" s="145" t="s">
        <v>259</v>
      </c>
      <c r="F184" s="146" t="s">
        <v>5300</v>
      </c>
      <c r="I184" s="147"/>
      <c r="L184" s="31"/>
      <c r="M184" s="148"/>
      <c r="T184" s="50"/>
      <c r="AT184" s="16" t="s">
        <v>259</v>
      </c>
      <c r="AU184" s="16" t="s">
        <v>86</v>
      </c>
    </row>
    <row r="185" spans="2:65" s="1" customFormat="1" ht="24.2" customHeight="1">
      <c r="B185" s="31"/>
      <c r="C185" s="163" t="s">
        <v>526</v>
      </c>
      <c r="D185" s="163" t="s">
        <v>561</v>
      </c>
      <c r="E185" s="164" t="s">
        <v>5301</v>
      </c>
      <c r="F185" s="165" t="s">
        <v>5302</v>
      </c>
      <c r="G185" s="166" t="s">
        <v>290</v>
      </c>
      <c r="H185" s="167">
        <v>2</v>
      </c>
      <c r="I185" s="168"/>
      <c r="J185" s="169">
        <f>ROUND(I185*H185,2)</f>
        <v>0</v>
      </c>
      <c r="K185" s="170"/>
      <c r="L185" s="171"/>
      <c r="M185" s="172" t="s">
        <v>20</v>
      </c>
      <c r="N185" s="173" t="s">
        <v>45</v>
      </c>
      <c r="P185" s="141">
        <f>O185*H185</f>
        <v>0</v>
      </c>
      <c r="Q185" s="141">
        <v>4.7800000000000004E-3</v>
      </c>
      <c r="R185" s="141">
        <f>Q185*H185</f>
        <v>9.5600000000000008E-3</v>
      </c>
      <c r="S185" s="141">
        <v>0</v>
      </c>
      <c r="T185" s="142">
        <f>S185*H185</f>
        <v>0</v>
      </c>
      <c r="AR185" s="143" t="s">
        <v>478</v>
      </c>
      <c r="AT185" s="143" t="s">
        <v>561</v>
      </c>
      <c r="AU185" s="143" t="s">
        <v>86</v>
      </c>
      <c r="AY185" s="16" t="s">
        <v>250</v>
      </c>
      <c r="BE185" s="144">
        <f>IF(N185="základní",J185,0)</f>
        <v>0</v>
      </c>
      <c r="BF185" s="144">
        <f>IF(N185="snížená",J185,0)</f>
        <v>0</v>
      </c>
      <c r="BG185" s="144">
        <f>IF(N185="zákl. přenesená",J185,0)</f>
        <v>0</v>
      </c>
      <c r="BH185" s="144">
        <f>IF(N185="sníž. přenesená",J185,0)</f>
        <v>0</v>
      </c>
      <c r="BI185" s="144">
        <f>IF(N185="nulová",J185,0)</f>
        <v>0</v>
      </c>
      <c r="BJ185" s="16" t="s">
        <v>86</v>
      </c>
      <c r="BK185" s="144">
        <f>ROUND(I185*H185,2)</f>
        <v>0</v>
      </c>
      <c r="BL185" s="16" t="s">
        <v>378</v>
      </c>
      <c r="BM185" s="143" t="s">
        <v>5303</v>
      </c>
    </row>
    <row r="186" spans="2:65" s="1" customFormat="1" ht="24.2" customHeight="1">
      <c r="B186" s="31"/>
      <c r="C186" s="131" t="s">
        <v>531</v>
      </c>
      <c r="D186" s="131" t="s">
        <v>253</v>
      </c>
      <c r="E186" s="132" t="s">
        <v>3435</v>
      </c>
      <c r="F186" s="133" t="s">
        <v>3436</v>
      </c>
      <c r="G186" s="134" t="s">
        <v>290</v>
      </c>
      <c r="H186" s="135">
        <v>7</v>
      </c>
      <c r="I186" s="136"/>
      <c r="J186" s="137">
        <f>ROUND(I186*H186,2)</f>
        <v>0</v>
      </c>
      <c r="K186" s="138"/>
      <c r="L186" s="31"/>
      <c r="M186" s="139" t="s">
        <v>20</v>
      </c>
      <c r="N186" s="140" t="s">
        <v>45</v>
      </c>
      <c r="P186" s="141">
        <f>O186*H186</f>
        <v>0</v>
      </c>
      <c r="Q186" s="141">
        <v>2.3931319999999999E-4</v>
      </c>
      <c r="R186" s="141">
        <f>Q186*H186</f>
        <v>1.6751924E-3</v>
      </c>
      <c r="S186" s="141">
        <v>0</v>
      </c>
      <c r="T186" s="142">
        <f>S186*H186</f>
        <v>0</v>
      </c>
      <c r="AR186" s="143" t="s">
        <v>378</v>
      </c>
      <c r="AT186" s="143" t="s">
        <v>253</v>
      </c>
      <c r="AU186" s="143" t="s">
        <v>86</v>
      </c>
      <c r="AY186" s="16" t="s">
        <v>250</v>
      </c>
      <c r="BE186" s="144">
        <f>IF(N186="základní",J186,0)</f>
        <v>0</v>
      </c>
      <c r="BF186" s="144">
        <f>IF(N186="snížená",J186,0)</f>
        <v>0</v>
      </c>
      <c r="BG186" s="144">
        <f>IF(N186="zákl. přenesená",J186,0)</f>
        <v>0</v>
      </c>
      <c r="BH186" s="144">
        <f>IF(N186="sníž. přenesená",J186,0)</f>
        <v>0</v>
      </c>
      <c r="BI186" s="144">
        <f>IF(N186="nulová",J186,0)</f>
        <v>0</v>
      </c>
      <c r="BJ186" s="16" t="s">
        <v>86</v>
      </c>
      <c r="BK186" s="144">
        <f>ROUND(I186*H186,2)</f>
        <v>0</v>
      </c>
      <c r="BL186" s="16" t="s">
        <v>378</v>
      </c>
      <c r="BM186" s="143" t="s">
        <v>5304</v>
      </c>
    </row>
    <row r="187" spans="2:65" s="1" customFormat="1">
      <c r="B187" s="31"/>
      <c r="D187" s="145" t="s">
        <v>259</v>
      </c>
      <c r="F187" s="146" t="s">
        <v>3438</v>
      </c>
      <c r="I187" s="147"/>
      <c r="L187" s="31"/>
      <c r="M187" s="148"/>
      <c r="T187" s="50"/>
      <c r="AT187" s="16" t="s">
        <v>259</v>
      </c>
      <c r="AU187" s="16" t="s">
        <v>86</v>
      </c>
    </row>
    <row r="188" spans="2:65" s="1" customFormat="1" ht="24.2" customHeight="1">
      <c r="B188" s="31"/>
      <c r="C188" s="131" t="s">
        <v>536</v>
      </c>
      <c r="D188" s="131" t="s">
        <v>253</v>
      </c>
      <c r="E188" s="132" t="s">
        <v>960</v>
      </c>
      <c r="F188" s="133" t="s">
        <v>961</v>
      </c>
      <c r="G188" s="134" t="s">
        <v>290</v>
      </c>
      <c r="H188" s="135">
        <v>14</v>
      </c>
      <c r="I188" s="136"/>
      <c r="J188" s="137">
        <f>ROUND(I188*H188,2)</f>
        <v>0</v>
      </c>
      <c r="K188" s="138"/>
      <c r="L188" s="31"/>
      <c r="M188" s="139" t="s">
        <v>20</v>
      </c>
      <c r="N188" s="140" t="s">
        <v>45</v>
      </c>
      <c r="P188" s="141">
        <f>O188*H188</f>
        <v>0</v>
      </c>
      <c r="Q188" s="141">
        <v>5.1999999999999995E-4</v>
      </c>
      <c r="R188" s="141">
        <f>Q188*H188</f>
        <v>7.2799999999999991E-3</v>
      </c>
      <c r="S188" s="141">
        <v>0</v>
      </c>
      <c r="T188" s="142">
        <f>S188*H188</f>
        <v>0</v>
      </c>
      <c r="AR188" s="143" t="s">
        <v>378</v>
      </c>
      <c r="AT188" s="143" t="s">
        <v>253</v>
      </c>
      <c r="AU188" s="143" t="s">
        <v>86</v>
      </c>
      <c r="AY188" s="16" t="s">
        <v>250</v>
      </c>
      <c r="BE188" s="144">
        <f>IF(N188="základní",J188,0)</f>
        <v>0</v>
      </c>
      <c r="BF188" s="144">
        <f>IF(N188="snížená",J188,0)</f>
        <v>0</v>
      </c>
      <c r="BG188" s="144">
        <f>IF(N188="zákl. přenesená",J188,0)</f>
        <v>0</v>
      </c>
      <c r="BH188" s="144">
        <f>IF(N188="sníž. přenesená",J188,0)</f>
        <v>0</v>
      </c>
      <c r="BI188" s="144">
        <f>IF(N188="nulová",J188,0)</f>
        <v>0</v>
      </c>
      <c r="BJ188" s="16" t="s">
        <v>86</v>
      </c>
      <c r="BK188" s="144">
        <f>ROUND(I188*H188,2)</f>
        <v>0</v>
      </c>
      <c r="BL188" s="16" t="s">
        <v>378</v>
      </c>
      <c r="BM188" s="143" t="s">
        <v>5305</v>
      </c>
    </row>
    <row r="189" spans="2:65" s="1" customFormat="1">
      <c r="B189" s="31"/>
      <c r="D189" s="145" t="s">
        <v>259</v>
      </c>
      <c r="F189" s="146" t="s">
        <v>963</v>
      </c>
      <c r="I189" s="147"/>
      <c r="L189" s="31"/>
      <c r="M189" s="148"/>
      <c r="T189" s="50"/>
      <c r="AT189" s="16" t="s">
        <v>259</v>
      </c>
      <c r="AU189" s="16" t="s">
        <v>86</v>
      </c>
    </row>
    <row r="190" spans="2:65" s="1" customFormat="1" ht="24.2" customHeight="1">
      <c r="B190" s="31"/>
      <c r="C190" s="131" t="s">
        <v>541</v>
      </c>
      <c r="D190" s="131" t="s">
        <v>253</v>
      </c>
      <c r="E190" s="132" t="s">
        <v>1111</v>
      </c>
      <c r="F190" s="133" t="s">
        <v>1112</v>
      </c>
      <c r="G190" s="134" t="s">
        <v>290</v>
      </c>
      <c r="H190" s="135">
        <v>1</v>
      </c>
      <c r="I190" s="136"/>
      <c r="J190" s="137">
        <f>ROUND(I190*H190,2)</f>
        <v>0</v>
      </c>
      <c r="K190" s="138"/>
      <c r="L190" s="31"/>
      <c r="M190" s="139" t="s">
        <v>20</v>
      </c>
      <c r="N190" s="140" t="s">
        <v>45</v>
      </c>
      <c r="P190" s="141">
        <f>O190*H190</f>
        <v>0</v>
      </c>
      <c r="Q190" s="141">
        <v>1.1199999999999999E-3</v>
      </c>
      <c r="R190" s="141">
        <f>Q190*H190</f>
        <v>1.1199999999999999E-3</v>
      </c>
      <c r="S190" s="141">
        <v>0</v>
      </c>
      <c r="T190" s="142">
        <f>S190*H190</f>
        <v>0</v>
      </c>
      <c r="AR190" s="143" t="s">
        <v>378</v>
      </c>
      <c r="AT190" s="143" t="s">
        <v>253</v>
      </c>
      <c r="AU190" s="143" t="s">
        <v>86</v>
      </c>
      <c r="AY190" s="16" t="s">
        <v>250</v>
      </c>
      <c r="BE190" s="144">
        <f>IF(N190="základní",J190,0)</f>
        <v>0</v>
      </c>
      <c r="BF190" s="144">
        <f>IF(N190="snížená",J190,0)</f>
        <v>0</v>
      </c>
      <c r="BG190" s="144">
        <f>IF(N190="zákl. přenesená",J190,0)</f>
        <v>0</v>
      </c>
      <c r="BH190" s="144">
        <f>IF(N190="sníž. přenesená",J190,0)</f>
        <v>0</v>
      </c>
      <c r="BI190" s="144">
        <f>IF(N190="nulová",J190,0)</f>
        <v>0</v>
      </c>
      <c r="BJ190" s="16" t="s">
        <v>86</v>
      </c>
      <c r="BK190" s="144">
        <f>ROUND(I190*H190,2)</f>
        <v>0</v>
      </c>
      <c r="BL190" s="16" t="s">
        <v>378</v>
      </c>
      <c r="BM190" s="143" t="s">
        <v>5306</v>
      </c>
    </row>
    <row r="191" spans="2:65" s="1" customFormat="1">
      <c r="B191" s="31"/>
      <c r="D191" s="145" t="s">
        <v>259</v>
      </c>
      <c r="F191" s="146" t="s">
        <v>1114</v>
      </c>
      <c r="I191" s="147"/>
      <c r="L191" s="31"/>
      <c r="M191" s="148"/>
      <c r="T191" s="50"/>
      <c r="AT191" s="16" t="s">
        <v>259</v>
      </c>
      <c r="AU191" s="16" t="s">
        <v>86</v>
      </c>
    </row>
    <row r="192" spans="2:65" s="1" customFormat="1" ht="21.75" customHeight="1">
      <c r="B192" s="31"/>
      <c r="C192" s="131" t="s">
        <v>548</v>
      </c>
      <c r="D192" s="131" t="s">
        <v>253</v>
      </c>
      <c r="E192" s="132" t="s">
        <v>3440</v>
      </c>
      <c r="F192" s="133" t="s">
        <v>3441</v>
      </c>
      <c r="G192" s="134" t="s">
        <v>290</v>
      </c>
      <c r="H192" s="135">
        <v>26</v>
      </c>
      <c r="I192" s="136"/>
      <c r="J192" s="137">
        <f>ROUND(I192*H192,2)</f>
        <v>0</v>
      </c>
      <c r="K192" s="138"/>
      <c r="L192" s="31"/>
      <c r="M192" s="139" t="s">
        <v>20</v>
      </c>
      <c r="N192" s="140" t="s">
        <v>45</v>
      </c>
      <c r="P192" s="141">
        <f>O192*H192</f>
        <v>0</v>
      </c>
      <c r="Q192" s="141">
        <v>4.4468729999999997E-4</v>
      </c>
      <c r="R192" s="141">
        <f>Q192*H192</f>
        <v>1.1561869799999999E-2</v>
      </c>
      <c r="S192" s="141">
        <v>0</v>
      </c>
      <c r="T192" s="142">
        <f>S192*H192</f>
        <v>0</v>
      </c>
      <c r="AR192" s="143" t="s">
        <v>378</v>
      </c>
      <c r="AT192" s="143" t="s">
        <v>253</v>
      </c>
      <c r="AU192" s="143" t="s">
        <v>86</v>
      </c>
      <c r="AY192" s="16" t="s">
        <v>250</v>
      </c>
      <c r="BE192" s="144">
        <f>IF(N192="základní",J192,0)</f>
        <v>0</v>
      </c>
      <c r="BF192" s="144">
        <f>IF(N192="snížená",J192,0)</f>
        <v>0</v>
      </c>
      <c r="BG192" s="144">
        <f>IF(N192="zákl. přenesená",J192,0)</f>
        <v>0</v>
      </c>
      <c r="BH192" s="144">
        <f>IF(N192="sníž. přenesená",J192,0)</f>
        <v>0</v>
      </c>
      <c r="BI192" s="144">
        <f>IF(N192="nulová",J192,0)</f>
        <v>0</v>
      </c>
      <c r="BJ192" s="16" t="s">
        <v>86</v>
      </c>
      <c r="BK192" s="144">
        <f>ROUND(I192*H192,2)</f>
        <v>0</v>
      </c>
      <c r="BL192" s="16" t="s">
        <v>378</v>
      </c>
      <c r="BM192" s="143" t="s">
        <v>5307</v>
      </c>
    </row>
    <row r="193" spans="2:65" s="1" customFormat="1">
      <c r="B193" s="31"/>
      <c r="D193" s="145" t="s">
        <v>259</v>
      </c>
      <c r="F193" s="146" t="s">
        <v>3443</v>
      </c>
      <c r="I193" s="147"/>
      <c r="L193" s="31"/>
      <c r="M193" s="148"/>
      <c r="T193" s="50"/>
      <c r="AT193" s="16" t="s">
        <v>259</v>
      </c>
      <c r="AU193" s="16" t="s">
        <v>86</v>
      </c>
    </row>
    <row r="194" spans="2:65" s="12" customFormat="1">
      <c r="B194" s="149"/>
      <c r="D194" s="150" t="s">
        <v>261</v>
      </c>
      <c r="E194" s="151" t="s">
        <v>20</v>
      </c>
      <c r="F194" s="152" t="s">
        <v>5308</v>
      </c>
      <c r="H194" s="153">
        <v>26</v>
      </c>
      <c r="I194" s="154"/>
      <c r="L194" s="149"/>
      <c r="M194" s="155"/>
      <c r="T194" s="156"/>
      <c r="AT194" s="151" t="s">
        <v>261</v>
      </c>
      <c r="AU194" s="151" t="s">
        <v>86</v>
      </c>
      <c r="AV194" s="12" t="s">
        <v>86</v>
      </c>
      <c r="AW194" s="12" t="s">
        <v>34</v>
      </c>
      <c r="AX194" s="12" t="s">
        <v>73</v>
      </c>
      <c r="AY194" s="151" t="s">
        <v>250</v>
      </c>
    </row>
    <row r="195" spans="2:65" s="1" customFormat="1" ht="24.2" customHeight="1">
      <c r="B195" s="31"/>
      <c r="C195" s="131" t="s">
        <v>555</v>
      </c>
      <c r="D195" s="131" t="s">
        <v>253</v>
      </c>
      <c r="E195" s="132" t="s">
        <v>3445</v>
      </c>
      <c r="F195" s="133" t="s">
        <v>3446</v>
      </c>
      <c r="G195" s="134" t="s">
        <v>290</v>
      </c>
      <c r="H195" s="135">
        <v>13</v>
      </c>
      <c r="I195" s="136"/>
      <c r="J195" s="137">
        <f>ROUND(I195*H195,2)</f>
        <v>0</v>
      </c>
      <c r="K195" s="138"/>
      <c r="L195" s="31"/>
      <c r="M195" s="139" t="s">
        <v>20</v>
      </c>
      <c r="N195" s="140" t="s">
        <v>45</v>
      </c>
      <c r="P195" s="141">
        <f>O195*H195</f>
        <v>0</v>
      </c>
      <c r="Q195" s="141">
        <v>3.2957E-4</v>
      </c>
      <c r="R195" s="141">
        <f>Q195*H195</f>
        <v>4.2844099999999998E-3</v>
      </c>
      <c r="S195" s="141">
        <v>0</v>
      </c>
      <c r="T195" s="142">
        <f>S195*H195</f>
        <v>0</v>
      </c>
      <c r="AR195" s="143" t="s">
        <v>378</v>
      </c>
      <c r="AT195" s="143" t="s">
        <v>253</v>
      </c>
      <c r="AU195" s="143" t="s">
        <v>86</v>
      </c>
      <c r="AY195" s="16" t="s">
        <v>250</v>
      </c>
      <c r="BE195" s="144">
        <f>IF(N195="základní",J195,0)</f>
        <v>0</v>
      </c>
      <c r="BF195" s="144">
        <f>IF(N195="snížená",J195,0)</f>
        <v>0</v>
      </c>
      <c r="BG195" s="144">
        <f>IF(N195="zákl. přenesená",J195,0)</f>
        <v>0</v>
      </c>
      <c r="BH195" s="144">
        <f>IF(N195="sníž. přenesená",J195,0)</f>
        <v>0</v>
      </c>
      <c r="BI195" s="144">
        <f>IF(N195="nulová",J195,0)</f>
        <v>0</v>
      </c>
      <c r="BJ195" s="16" t="s">
        <v>86</v>
      </c>
      <c r="BK195" s="144">
        <f>ROUND(I195*H195,2)</f>
        <v>0</v>
      </c>
      <c r="BL195" s="16" t="s">
        <v>378</v>
      </c>
      <c r="BM195" s="143" t="s">
        <v>5309</v>
      </c>
    </row>
    <row r="196" spans="2:65" s="12" customFormat="1">
      <c r="B196" s="149"/>
      <c r="D196" s="150" t="s">
        <v>261</v>
      </c>
      <c r="E196" s="151" t="s">
        <v>20</v>
      </c>
      <c r="F196" s="152" t="s">
        <v>5310</v>
      </c>
      <c r="H196" s="153">
        <v>13</v>
      </c>
      <c r="I196" s="154"/>
      <c r="L196" s="149"/>
      <c r="M196" s="155"/>
      <c r="T196" s="156"/>
      <c r="AT196" s="151" t="s">
        <v>261</v>
      </c>
      <c r="AU196" s="151" t="s">
        <v>86</v>
      </c>
      <c r="AV196" s="12" t="s">
        <v>86</v>
      </c>
      <c r="AW196" s="12" t="s">
        <v>34</v>
      </c>
      <c r="AX196" s="12" t="s">
        <v>73</v>
      </c>
      <c r="AY196" s="151" t="s">
        <v>250</v>
      </c>
    </row>
    <row r="197" spans="2:65" s="1" customFormat="1" ht="24.2" customHeight="1">
      <c r="B197" s="31"/>
      <c r="C197" s="131" t="s">
        <v>560</v>
      </c>
      <c r="D197" s="131" t="s">
        <v>253</v>
      </c>
      <c r="E197" s="132" t="s">
        <v>3449</v>
      </c>
      <c r="F197" s="133" t="s">
        <v>3450</v>
      </c>
      <c r="G197" s="134" t="s">
        <v>290</v>
      </c>
      <c r="H197" s="135">
        <v>28</v>
      </c>
      <c r="I197" s="136"/>
      <c r="J197" s="137">
        <f>ROUND(I197*H197,2)</f>
        <v>0</v>
      </c>
      <c r="K197" s="138"/>
      <c r="L197" s="31"/>
      <c r="M197" s="139" t="s">
        <v>20</v>
      </c>
      <c r="N197" s="140" t="s">
        <v>45</v>
      </c>
      <c r="P197" s="141">
        <f>O197*H197</f>
        <v>0</v>
      </c>
      <c r="Q197" s="141">
        <v>3.3956999999999998E-4</v>
      </c>
      <c r="R197" s="141">
        <f>Q197*H197</f>
        <v>9.5079599999999993E-3</v>
      </c>
      <c r="S197" s="141">
        <v>0</v>
      </c>
      <c r="T197" s="142">
        <f>S197*H197</f>
        <v>0</v>
      </c>
      <c r="AR197" s="143" t="s">
        <v>378</v>
      </c>
      <c r="AT197" s="143" t="s">
        <v>253</v>
      </c>
      <c r="AU197" s="143" t="s">
        <v>86</v>
      </c>
      <c r="AY197" s="16" t="s">
        <v>250</v>
      </c>
      <c r="BE197" s="144">
        <f>IF(N197="základní",J197,0)</f>
        <v>0</v>
      </c>
      <c r="BF197" s="144">
        <f>IF(N197="snížená",J197,0)</f>
        <v>0</v>
      </c>
      <c r="BG197" s="144">
        <f>IF(N197="zákl. přenesená",J197,0)</f>
        <v>0</v>
      </c>
      <c r="BH197" s="144">
        <f>IF(N197="sníž. přenesená",J197,0)</f>
        <v>0</v>
      </c>
      <c r="BI197" s="144">
        <f>IF(N197="nulová",J197,0)</f>
        <v>0</v>
      </c>
      <c r="BJ197" s="16" t="s">
        <v>86</v>
      </c>
      <c r="BK197" s="144">
        <f>ROUND(I197*H197,2)</f>
        <v>0</v>
      </c>
      <c r="BL197" s="16" t="s">
        <v>378</v>
      </c>
      <c r="BM197" s="143" t="s">
        <v>5311</v>
      </c>
    </row>
    <row r="198" spans="2:65" s="1" customFormat="1">
      <c r="B198" s="31"/>
      <c r="D198" s="145" t="s">
        <v>259</v>
      </c>
      <c r="F198" s="146" t="s">
        <v>3452</v>
      </c>
      <c r="I198" s="147"/>
      <c r="L198" s="31"/>
      <c r="M198" s="148"/>
      <c r="T198" s="50"/>
      <c r="AT198" s="16" t="s">
        <v>259</v>
      </c>
      <c r="AU198" s="16" t="s">
        <v>86</v>
      </c>
    </row>
    <row r="199" spans="2:65" s="1" customFormat="1" ht="24.2" customHeight="1">
      <c r="B199" s="31"/>
      <c r="C199" s="131" t="s">
        <v>567</v>
      </c>
      <c r="D199" s="131" t="s">
        <v>253</v>
      </c>
      <c r="E199" s="132" t="s">
        <v>5312</v>
      </c>
      <c r="F199" s="133" t="s">
        <v>5313</v>
      </c>
      <c r="G199" s="134" t="s">
        <v>290</v>
      </c>
      <c r="H199" s="135">
        <v>2</v>
      </c>
      <c r="I199" s="136"/>
      <c r="J199" s="137">
        <f>ROUND(I199*H199,2)</f>
        <v>0</v>
      </c>
      <c r="K199" s="138"/>
      <c r="L199" s="31"/>
      <c r="M199" s="139" t="s">
        <v>20</v>
      </c>
      <c r="N199" s="140" t="s">
        <v>45</v>
      </c>
      <c r="P199" s="141">
        <f>O199*H199</f>
        <v>0</v>
      </c>
      <c r="Q199" s="141">
        <v>1.67957E-3</v>
      </c>
      <c r="R199" s="141">
        <f>Q199*H199</f>
        <v>3.35914E-3</v>
      </c>
      <c r="S199" s="141">
        <v>0</v>
      </c>
      <c r="T199" s="142">
        <f>S199*H199</f>
        <v>0</v>
      </c>
      <c r="AR199" s="143" t="s">
        <v>378</v>
      </c>
      <c r="AT199" s="143" t="s">
        <v>253</v>
      </c>
      <c r="AU199" s="143" t="s">
        <v>86</v>
      </c>
      <c r="AY199" s="16" t="s">
        <v>250</v>
      </c>
      <c r="BE199" s="144">
        <f>IF(N199="základní",J199,0)</f>
        <v>0</v>
      </c>
      <c r="BF199" s="144">
        <f>IF(N199="snížená",J199,0)</f>
        <v>0</v>
      </c>
      <c r="BG199" s="144">
        <f>IF(N199="zákl. přenesená",J199,0)</f>
        <v>0</v>
      </c>
      <c r="BH199" s="144">
        <f>IF(N199="sníž. přenesená",J199,0)</f>
        <v>0</v>
      </c>
      <c r="BI199" s="144">
        <f>IF(N199="nulová",J199,0)</f>
        <v>0</v>
      </c>
      <c r="BJ199" s="16" t="s">
        <v>86</v>
      </c>
      <c r="BK199" s="144">
        <f>ROUND(I199*H199,2)</f>
        <v>0</v>
      </c>
      <c r="BL199" s="16" t="s">
        <v>378</v>
      </c>
      <c r="BM199" s="143" t="s">
        <v>5314</v>
      </c>
    </row>
    <row r="200" spans="2:65" s="1" customFormat="1">
      <c r="B200" s="31"/>
      <c r="D200" s="145" t="s">
        <v>259</v>
      </c>
      <c r="F200" s="146" t="s">
        <v>5315</v>
      </c>
      <c r="I200" s="147"/>
      <c r="L200" s="31"/>
      <c r="M200" s="148"/>
      <c r="T200" s="50"/>
      <c r="AT200" s="16" t="s">
        <v>259</v>
      </c>
      <c r="AU200" s="16" t="s">
        <v>86</v>
      </c>
    </row>
    <row r="201" spans="2:65" s="1" customFormat="1" ht="37.9" customHeight="1">
      <c r="B201" s="31"/>
      <c r="C201" s="131" t="s">
        <v>572</v>
      </c>
      <c r="D201" s="131" t="s">
        <v>253</v>
      </c>
      <c r="E201" s="132" t="s">
        <v>3453</v>
      </c>
      <c r="F201" s="133" t="s">
        <v>3454</v>
      </c>
      <c r="G201" s="134" t="s">
        <v>273</v>
      </c>
      <c r="H201" s="135">
        <v>5.5E-2</v>
      </c>
      <c r="I201" s="136"/>
      <c r="J201" s="137">
        <f>ROUND(I201*H201,2)</f>
        <v>0</v>
      </c>
      <c r="K201" s="138"/>
      <c r="L201" s="31"/>
      <c r="M201" s="139" t="s">
        <v>20</v>
      </c>
      <c r="N201" s="140" t="s">
        <v>45</v>
      </c>
      <c r="P201" s="141">
        <f>O201*H201</f>
        <v>0</v>
      </c>
      <c r="Q201" s="141">
        <v>0</v>
      </c>
      <c r="R201" s="141">
        <f>Q201*H201</f>
        <v>0</v>
      </c>
      <c r="S201" s="141">
        <v>0</v>
      </c>
      <c r="T201" s="142">
        <f>S201*H201</f>
        <v>0</v>
      </c>
      <c r="AR201" s="143" t="s">
        <v>378</v>
      </c>
      <c r="AT201" s="143" t="s">
        <v>253</v>
      </c>
      <c r="AU201" s="143" t="s">
        <v>86</v>
      </c>
      <c r="AY201" s="16" t="s">
        <v>250</v>
      </c>
      <c r="BE201" s="144">
        <f>IF(N201="základní",J201,0)</f>
        <v>0</v>
      </c>
      <c r="BF201" s="144">
        <f>IF(N201="snížená",J201,0)</f>
        <v>0</v>
      </c>
      <c r="BG201" s="144">
        <f>IF(N201="zákl. přenesená",J201,0)</f>
        <v>0</v>
      </c>
      <c r="BH201" s="144">
        <f>IF(N201="sníž. přenesená",J201,0)</f>
        <v>0</v>
      </c>
      <c r="BI201" s="144">
        <f>IF(N201="nulová",J201,0)</f>
        <v>0</v>
      </c>
      <c r="BJ201" s="16" t="s">
        <v>86</v>
      </c>
      <c r="BK201" s="144">
        <f>ROUND(I201*H201,2)</f>
        <v>0</v>
      </c>
      <c r="BL201" s="16" t="s">
        <v>378</v>
      </c>
      <c r="BM201" s="143" t="s">
        <v>5316</v>
      </c>
    </row>
    <row r="202" spans="2:65" s="1" customFormat="1">
      <c r="B202" s="31"/>
      <c r="D202" s="145" t="s">
        <v>259</v>
      </c>
      <c r="F202" s="146" t="s">
        <v>3456</v>
      </c>
      <c r="I202" s="147"/>
      <c r="L202" s="31"/>
      <c r="M202" s="148"/>
      <c r="T202" s="50"/>
      <c r="AT202" s="16" t="s">
        <v>259</v>
      </c>
      <c r="AU202" s="16" t="s">
        <v>86</v>
      </c>
    </row>
    <row r="203" spans="2:65" s="1" customFormat="1" ht="44.25" customHeight="1">
      <c r="B203" s="31"/>
      <c r="C203" s="131" t="s">
        <v>579</v>
      </c>
      <c r="D203" s="131" t="s">
        <v>253</v>
      </c>
      <c r="E203" s="132" t="s">
        <v>976</v>
      </c>
      <c r="F203" s="133" t="s">
        <v>977</v>
      </c>
      <c r="G203" s="134" t="s">
        <v>273</v>
      </c>
      <c r="H203" s="135">
        <v>6.3E-2</v>
      </c>
      <c r="I203" s="136"/>
      <c r="J203" s="137">
        <f>ROUND(I203*H203,2)</f>
        <v>0</v>
      </c>
      <c r="K203" s="138"/>
      <c r="L203" s="31"/>
      <c r="M203" s="139" t="s">
        <v>20</v>
      </c>
      <c r="N203" s="140" t="s">
        <v>45</v>
      </c>
      <c r="P203" s="141">
        <f>O203*H203</f>
        <v>0</v>
      </c>
      <c r="Q203" s="141">
        <v>0</v>
      </c>
      <c r="R203" s="141">
        <f>Q203*H203</f>
        <v>0</v>
      </c>
      <c r="S203" s="141">
        <v>0</v>
      </c>
      <c r="T203" s="142">
        <f>S203*H203</f>
        <v>0</v>
      </c>
      <c r="AR203" s="143" t="s">
        <v>378</v>
      </c>
      <c r="AT203" s="143" t="s">
        <v>253</v>
      </c>
      <c r="AU203" s="143" t="s">
        <v>86</v>
      </c>
      <c r="AY203" s="16" t="s">
        <v>250</v>
      </c>
      <c r="BE203" s="144">
        <f>IF(N203="základní",J203,0)</f>
        <v>0</v>
      </c>
      <c r="BF203" s="144">
        <f>IF(N203="snížená",J203,0)</f>
        <v>0</v>
      </c>
      <c r="BG203" s="144">
        <f>IF(N203="zákl. přenesená",J203,0)</f>
        <v>0</v>
      </c>
      <c r="BH203" s="144">
        <f>IF(N203="sníž. přenesená",J203,0)</f>
        <v>0</v>
      </c>
      <c r="BI203" s="144">
        <f>IF(N203="nulová",J203,0)</f>
        <v>0</v>
      </c>
      <c r="BJ203" s="16" t="s">
        <v>86</v>
      </c>
      <c r="BK203" s="144">
        <f>ROUND(I203*H203,2)</f>
        <v>0</v>
      </c>
      <c r="BL203" s="16" t="s">
        <v>378</v>
      </c>
      <c r="BM203" s="143" t="s">
        <v>5317</v>
      </c>
    </row>
    <row r="204" spans="2:65" s="1" customFormat="1">
      <c r="B204" s="31"/>
      <c r="D204" s="145" t="s">
        <v>259</v>
      </c>
      <c r="F204" s="146" t="s">
        <v>979</v>
      </c>
      <c r="I204" s="147"/>
      <c r="L204" s="31"/>
      <c r="M204" s="148"/>
      <c r="T204" s="50"/>
      <c r="AT204" s="16" t="s">
        <v>259</v>
      </c>
      <c r="AU204" s="16" t="s">
        <v>86</v>
      </c>
    </row>
    <row r="205" spans="2:65" s="1" customFormat="1" ht="49.15" customHeight="1">
      <c r="B205" s="31"/>
      <c r="C205" s="131" t="s">
        <v>594</v>
      </c>
      <c r="D205" s="131" t="s">
        <v>253</v>
      </c>
      <c r="E205" s="132" t="s">
        <v>980</v>
      </c>
      <c r="F205" s="133" t="s">
        <v>981</v>
      </c>
      <c r="G205" s="134" t="s">
        <v>273</v>
      </c>
      <c r="H205" s="135">
        <v>6.3E-2</v>
      </c>
      <c r="I205" s="136"/>
      <c r="J205" s="137">
        <f>ROUND(I205*H205,2)</f>
        <v>0</v>
      </c>
      <c r="K205" s="138"/>
      <c r="L205" s="31"/>
      <c r="M205" s="139" t="s">
        <v>20</v>
      </c>
      <c r="N205" s="140" t="s">
        <v>45</v>
      </c>
      <c r="P205" s="141">
        <f>O205*H205</f>
        <v>0</v>
      </c>
      <c r="Q205" s="141">
        <v>0</v>
      </c>
      <c r="R205" s="141">
        <f>Q205*H205</f>
        <v>0</v>
      </c>
      <c r="S205" s="141">
        <v>0</v>
      </c>
      <c r="T205" s="142">
        <f>S205*H205</f>
        <v>0</v>
      </c>
      <c r="AR205" s="143" t="s">
        <v>378</v>
      </c>
      <c r="AT205" s="143" t="s">
        <v>253</v>
      </c>
      <c r="AU205" s="143" t="s">
        <v>86</v>
      </c>
      <c r="AY205" s="16" t="s">
        <v>250</v>
      </c>
      <c r="BE205" s="144">
        <f>IF(N205="základní",J205,0)</f>
        <v>0</v>
      </c>
      <c r="BF205" s="144">
        <f>IF(N205="snížená",J205,0)</f>
        <v>0</v>
      </c>
      <c r="BG205" s="144">
        <f>IF(N205="zákl. přenesená",J205,0)</f>
        <v>0</v>
      </c>
      <c r="BH205" s="144">
        <f>IF(N205="sníž. přenesená",J205,0)</f>
        <v>0</v>
      </c>
      <c r="BI205" s="144">
        <f>IF(N205="nulová",J205,0)</f>
        <v>0</v>
      </c>
      <c r="BJ205" s="16" t="s">
        <v>86</v>
      </c>
      <c r="BK205" s="144">
        <f>ROUND(I205*H205,2)</f>
        <v>0</v>
      </c>
      <c r="BL205" s="16" t="s">
        <v>378</v>
      </c>
      <c r="BM205" s="143" t="s">
        <v>5318</v>
      </c>
    </row>
    <row r="206" spans="2:65" s="1" customFormat="1">
      <c r="B206" s="31"/>
      <c r="D206" s="145" t="s">
        <v>259</v>
      </c>
      <c r="F206" s="146" t="s">
        <v>983</v>
      </c>
      <c r="I206" s="147"/>
      <c r="L206" s="31"/>
      <c r="M206" s="178"/>
      <c r="N206" s="179"/>
      <c r="O206" s="179"/>
      <c r="P206" s="179"/>
      <c r="Q206" s="179"/>
      <c r="R206" s="179"/>
      <c r="S206" s="179"/>
      <c r="T206" s="180"/>
      <c r="AT206" s="16" t="s">
        <v>259</v>
      </c>
      <c r="AU206" s="16" t="s">
        <v>86</v>
      </c>
    </row>
    <row r="207" spans="2:65" s="1" customFormat="1" ht="6.95" customHeight="1">
      <c r="B207" s="39"/>
      <c r="C207" s="40"/>
      <c r="D207" s="40"/>
      <c r="E207" s="40"/>
      <c r="F207" s="40"/>
      <c r="G207" s="40"/>
      <c r="H207" s="40"/>
      <c r="I207" s="40"/>
      <c r="J207" s="40"/>
      <c r="K207" s="40"/>
      <c r="L207" s="31"/>
    </row>
  </sheetData>
  <sheetProtection formatColumns="0" formatRows="0" autoFilter="0"/>
  <autoFilter ref="C93:K206" xr:uid="{00000000-0009-0000-0000-000015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8" r:id="rId1" xr:uid="{00000000-0004-0000-1500-000000000000}"/>
    <hyperlink ref="F103" r:id="rId2" xr:uid="{00000000-0004-0000-1500-000001000000}"/>
    <hyperlink ref="F105" r:id="rId3" xr:uid="{00000000-0004-0000-1500-000002000000}"/>
    <hyperlink ref="F108" r:id="rId4" xr:uid="{00000000-0004-0000-1500-000003000000}"/>
    <hyperlink ref="F110" r:id="rId5" xr:uid="{00000000-0004-0000-1500-000004000000}"/>
    <hyperlink ref="F112" r:id="rId6" xr:uid="{00000000-0004-0000-1500-000005000000}"/>
    <hyperlink ref="F115" r:id="rId7" xr:uid="{00000000-0004-0000-1500-000006000000}"/>
    <hyperlink ref="F120" r:id="rId8" xr:uid="{00000000-0004-0000-1500-000007000000}"/>
    <hyperlink ref="F124" r:id="rId9" xr:uid="{00000000-0004-0000-1500-000008000000}"/>
    <hyperlink ref="F126" r:id="rId10" xr:uid="{00000000-0004-0000-1500-000009000000}"/>
    <hyperlink ref="F128" r:id="rId11" xr:uid="{00000000-0004-0000-1500-00000A000000}"/>
    <hyperlink ref="F135" r:id="rId12" xr:uid="{00000000-0004-0000-1500-00000B000000}"/>
    <hyperlink ref="F138" r:id="rId13" xr:uid="{00000000-0004-0000-1500-00000C000000}"/>
    <hyperlink ref="F141" r:id="rId14" xr:uid="{00000000-0004-0000-1500-00000D000000}"/>
    <hyperlink ref="F144" r:id="rId15" xr:uid="{00000000-0004-0000-1500-00000E000000}"/>
    <hyperlink ref="F148" r:id="rId16" xr:uid="{00000000-0004-0000-1500-00000F000000}"/>
    <hyperlink ref="F150" r:id="rId17" xr:uid="{00000000-0004-0000-1500-000010000000}"/>
    <hyperlink ref="F152" r:id="rId18" xr:uid="{00000000-0004-0000-1500-000011000000}"/>
    <hyperlink ref="F154" r:id="rId19" xr:uid="{00000000-0004-0000-1500-000012000000}"/>
    <hyperlink ref="F156" r:id="rId20" xr:uid="{00000000-0004-0000-1500-000013000000}"/>
    <hyperlink ref="F158" r:id="rId21" xr:uid="{00000000-0004-0000-1500-000014000000}"/>
    <hyperlink ref="F160" r:id="rId22" xr:uid="{00000000-0004-0000-1500-000015000000}"/>
    <hyperlink ref="F162" r:id="rId23" xr:uid="{00000000-0004-0000-1500-000016000000}"/>
    <hyperlink ref="F164" r:id="rId24" xr:uid="{00000000-0004-0000-1500-000017000000}"/>
    <hyperlink ref="F166" r:id="rId25" xr:uid="{00000000-0004-0000-1500-000018000000}"/>
    <hyperlink ref="F168" r:id="rId26" xr:uid="{00000000-0004-0000-1500-000019000000}"/>
    <hyperlink ref="F170" r:id="rId27" xr:uid="{00000000-0004-0000-1500-00001A000000}"/>
    <hyperlink ref="F172" r:id="rId28" xr:uid="{00000000-0004-0000-1500-00001B000000}"/>
    <hyperlink ref="F174" r:id="rId29" xr:uid="{00000000-0004-0000-1500-00001C000000}"/>
    <hyperlink ref="F177" r:id="rId30" xr:uid="{00000000-0004-0000-1500-00001D000000}"/>
    <hyperlink ref="F179" r:id="rId31" xr:uid="{00000000-0004-0000-1500-00001E000000}"/>
    <hyperlink ref="F181" r:id="rId32" xr:uid="{00000000-0004-0000-1500-00001F000000}"/>
    <hyperlink ref="F184" r:id="rId33" xr:uid="{00000000-0004-0000-1500-000020000000}"/>
    <hyperlink ref="F187" r:id="rId34" xr:uid="{00000000-0004-0000-1500-000021000000}"/>
    <hyperlink ref="F189" r:id="rId35" xr:uid="{00000000-0004-0000-1500-000022000000}"/>
    <hyperlink ref="F191" r:id="rId36" xr:uid="{00000000-0004-0000-1500-000023000000}"/>
    <hyperlink ref="F193" r:id="rId37" xr:uid="{00000000-0004-0000-1500-000024000000}"/>
    <hyperlink ref="F198" r:id="rId38" xr:uid="{00000000-0004-0000-1500-000025000000}"/>
    <hyperlink ref="F200" r:id="rId39" xr:uid="{00000000-0004-0000-1500-000026000000}"/>
    <hyperlink ref="F202" r:id="rId40" xr:uid="{00000000-0004-0000-1500-000027000000}"/>
    <hyperlink ref="F204" r:id="rId41" xr:uid="{00000000-0004-0000-1500-000028000000}"/>
    <hyperlink ref="F206" r:id="rId42" xr:uid="{00000000-0004-0000-1500-000029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409"/>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144</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4766</v>
      </c>
      <c r="F9" s="314"/>
      <c r="G9" s="314"/>
      <c r="H9" s="314"/>
      <c r="L9" s="31"/>
    </row>
    <row r="10" spans="2:46" s="1" customFormat="1" ht="12" customHeight="1">
      <c r="B10" s="31"/>
      <c r="D10" s="26" t="s">
        <v>212</v>
      </c>
      <c r="L10" s="31"/>
    </row>
    <row r="11" spans="2:46" s="1" customFormat="1" ht="16.5" customHeight="1">
      <c r="B11" s="31"/>
      <c r="E11" s="297" t="s">
        <v>5319</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ROUND(J90,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ROUND((SUM(BE90:BE408)),  2)</f>
        <v>0</v>
      </c>
      <c r="I35" s="92">
        <v>0.21</v>
      </c>
      <c r="J35" s="80">
        <f>ROUND(((SUM(BE90:BE408))*I35),  2)</f>
        <v>0</v>
      </c>
      <c r="L35" s="31"/>
    </row>
    <row r="36" spans="2:12" s="1" customFormat="1" ht="14.45" customHeight="1">
      <c r="B36" s="31"/>
      <c r="E36" s="26" t="s">
        <v>45</v>
      </c>
      <c r="F36" s="80">
        <f>ROUND((SUM(BF90:BF408)),  2)</f>
        <v>0</v>
      </c>
      <c r="I36" s="92">
        <v>0.15</v>
      </c>
      <c r="J36" s="80">
        <f>ROUND(((SUM(BF90:BF408))*I36),  2)</f>
        <v>0</v>
      </c>
      <c r="L36" s="31"/>
    </row>
    <row r="37" spans="2:12" s="1" customFormat="1" ht="14.45" hidden="1" customHeight="1">
      <c r="B37" s="31"/>
      <c r="E37" s="26" t="s">
        <v>46</v>
      </c>
      <c r="F37" s="80">
        <f>ROUND((SUM(BG90:BG408)),  2)</f>
        <v>0</v>
      </c>
      <c r="I37" s="92">
        <v>0.21</v>
      </c>
      <c r="J37" s="80">
        <f>0</f>
        <v>0</v>
      </c>
      <c r="L37" s="31"/>
    </row>
    <row r="38" spans="2:12" s="1" customFormat="1" ht="14.45" hidden="1" customHeight="1">
      <c r="B38" s="31"/>
      <c r="E38" s="26" t="s">
        <v>47</v>
      </c>
      <c r="F38" s="80">
        <f>ROUND((SUM(BH90:BH408)),  2)</f>
        <v>0</v>
      </c>
      <c r="I38" s="92">
        <v>0.15</v>
      </c>
      <c r="J38" s="80">
        <f>0</f>
        <v>0</v>
      </c>
      <c r="L38" s="31"/>
    </row>
    <row r="39" spans="2:12" s="1" customFormat="1" ht="14.45" hidden="1" customHeight="1">
      <c r="B39" s="31"/>
      <c r="E39" s="26" t="s">
        <v>48</v>
      </c>
      <c r="F39" s="80">
        <f>ROUND((SUM(BI90:BI408)),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4766</v>
      </c>
      <c r="F52" s="314"/>
      <c r="G52" s="314"/>
      <c r="H52" s="314"/>
      <c r="L52" s="31"/>
    </row>
    <row r="53" spans="2:47" s="1" customFormat="1" ht="12" customHeight="1">
      <c r="B53" s="31"/>
      <c r="C53" s="26" t="s">
        <v>212</v>
      </c>
      <c r="L53" s="31"/>
    </row>
    <row r="54" spans="2:47" s="1" customFormat="1" ht="16.5" customHeight="1">
      <c r="B54" s="31"/>
      <c r="E54" s="297" t="str">
        <f>E11</f>
        <v>S4-741-1 - Elektroinstalace</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J90</f>
        <v>0</v>
      </c>
      <c r="L63" s="31"/>
      <c r="AU63" s="16" t="s">
        <v>217</v>
      </c>
    </row>
    <row r="64" spans="2:47" s="8" customFormat="1" ht="24.95" customHeight="1">
      <c r="B64" s="102"/>
      <c r="D64" s="103" t="s">
        <v>218</v>
      </c>
      <c r="E64" s="104"/>
      <c r="F64" s="104"/>
      <c r="G64" s="104"/>
      <c r="H64" s="104"/>
      <c r="I64" s="104"/>
      <c r="J64" s="105">
        <f>J91</f>
        <v>0</v>
      </c>
      <c r="L64" s="102"/>
    </row>
    <row r="65" spans="2:12" s="9" customFormat="1" ht="19.899999999999999" customHeight="1">
      <c r="B65" s="106"/>
      <c r="D65" s="107" t="s">
        <v>222</v>
      </c>
      <c r="E65" s="108"/>
      <c r="F65" s="108"/>
      <c r="G65" s="108"/>
      <c r="H65" s="108"/>
      <c r="I65" s="108"/>
      <c r="J65" s="109">
        <f>J92</f>
        <v>0</v>
      </c>
      <c r="L65" s="106"/>
    </row>
    <row r="66" spans="2:12" s="9" customFormat="1" ht="19.899999999999999" customHeight="1">
      <c r="B66" s="106"/>
      <c r="D66" s="107" t="s">
        <v>223</v>
      </c>
      <c r="E66" s="108"/>
      <c r="F66" s="108"/>
      <c r="G66" s="108"/>
      <c r="H66" s="108"/>
      <c r="I66" s="108"/>
      <c r="J66" s="109">
        <f>J107</f>
        <v>0</v>
      </c>
      <c r="L66" s="106"/>
    </row>
    <row r="67" spans="2:12" s="8" customFormat="1" ht="24.95" customHeight="1">
      <c r="B67" s="102"/>
      <c r="D67" s="103" t="s">
        <v>225</v>
      </c>
      <c r="E67" s="104"/>
      <c r="F67" s="104"/>
      <c r="G67" s="104"/>
      <c r="H67" s="104"/>
      <c r="I67" s="104"/>
      <c r="J67" s="105">
        <f>J117</f>
        <v>0</v>
      </c>
      <c r="L67" s="102"/>
    </row>
    <row r="68" spans="2:12" s="9" customFormat="1" ht="19.899999999999999" customHeight="1">
      <c r="B68" s="106"/>
      <c r="D68" s="107" t="s">
        <v>1137</v>
      </c>
      <c r="E68" s="108"/>
      <c r="F68" s="108"/>
      <c r="G68" s="108"/>
      <c r="H68" s="108"/>
      <c r="I68" s="108"/>
      <c r="J68" s="109">
        <f>J118</f>
        <v>0</v>
      </c>
      <c r="L68" s="106"/>
    </row>
    <row r="69" spans="2:12" s="1" customFormat="1" ht="21.75" customHeight="1">
      <c r="B69" s="31"/>
      <c r="L69" s="31"/>
    </row>
    <row r="70" spans="2:12" s="1" customFormat="1" ht="6.95" customHeight="1">
      <c r="B70" s="39"/>
      <c r="C70" s="40"/>
      <c r="D70" s="40"/>
      <c r="E70" s="40"/>
      <c r="F70" s="40"/>
      <c r="G70" s="40"/>
      <c r="H70" s="40"/>
      <c r="I70" s="40"/>
      <c r="J70" s="40"/>
      <c r="K70" s="40"/>
      <c r="L70" s="31"/>
    </row>
    <row r="74" spans="2:12" s="1" customFormat="1" ht="6.95" customHeight="1">
      <c r="B74" s="41"/>
      <c r="C74" s="42"/>
      <c r="D74" s="42"/>
      <c r="E74" s="42"/>
      <c r="F74" s="42"/>
      <c r="G74" s="42"/>
      <c r="H74" s="42"/>
      <c r="I74" s="42"/>
      <c r="J74" s="42"/>
      <c r="K74" s="42"/>
      <c r="L74" s="31"/>
    </row>
    <row r="75" spans="2:12" s="1" customFormat="1" ht="24.95" customHeight="1">
      <c r="B75" s="31"/>
      <c r="C75" s="20" t="s">
        <v>235</v>
      </c>
      <c r="L75" s="31"/>
    </row>
    <row r="76" spans="2:12" s="1" customFormat="1" ht="6.95" customHeight="1">
      <c r="B76" s="31"/>
      <c r="L76" s="31"/>
    </row>
    <row r="77" spans="2:12" s="1" customFormat="1" ht="12" customHeight="1">
      <c r="B77" s="31"/>
      <c r="C77" s="26" t="s">
        <v>15</v>
      </c>
      <c r="L77" s="31"/>
    </row>
    <row r="78" spans="2:12" s="1" customFormat="1" ht="16.5" customHeight="1">
      <c r="B78" s="31"/>
      <c r="E78" s="315" t="str">
        <f>E7</f>
        <v xml:space="preserve"> Rekonstrukce výtahových kabin v bytovém domě</v>
      </c>
      <c r="F78" s="316"/>
      <c r="G78" s="316"/>
      <c r="H78" s="316"/>
      <c r="L78" s="31"/>
    </row>
    <row r="79" spans="2:12" ht="12" customHeight="1">
      <c r="B79" s="19"/>
      <c r="C79" s="26" t="s">
        <v>210</v>
      </c>
      <c r="L79" s="19"/>
    </row>
    <row r="80" spans="2:12" s="1" customFormat="1" ht="16.5" customHeight="1">
      <c r="B80" s="31"/>
      <c r="E80" s="315" t="s">
        <v>4766</v>
      </c>
      <c r="F80" s="314"/>
      <c r="G80" s="314"/>
      <c r="H80" s="314"/>
      <c r="L80" s="31"/>
    </row>
    <row r="81" spans="2:65" s="1" customFormat="1" ht="12" customHeight="1">
      <c r="B81" s="31"/>
      <c r="C81" s="26" t="s">
        <v>212</v>
      </c>
      <c r="L81" s="31"/>
    </row>
    <row r="82" spans="2:65" s="1" customFormat="1" ht="16.5" customHeight="1">
      <c r="B82" s="31"/>
      <c r="E82" s="297" t="str">
        <f>E11</f>
        <v>S4-741-1 - Elektroinstalace</v>
      </c>
      <c r="F82" s="314"/>
      <c r="G82" s="314"/>
      <c r="H82" s="314"/>
      <c r="L82" s="31"/>
    </row>
    <row r="83" spans="2:65" s="1" customFormat="1" ht="6.95" customHeight="1">
      <c r="B83" s="31"/>
      <c r="L83" s="31"/>
    </row>
    <row r="84" spans="2:65" s="1" customFormat="1" ht="12" customHeight="1">
      <c r="B84" s="31"/>
      <c r="C84" s="26" t="s">
        <v>21</v>
      </c>
      <c r="F84" s="24" t="str">
        <f>F14</f>
        <v xml:space="preserve"> náměstí Svobody 728/1</v>
      </c>
      <c r="I84" s="26" t="s">
        <v>23</v>
      </c>
      <c r="J84" s="47">
        <f>IF(J14="","",J14)</f>
        <v>45040</v>
      </c>
      <c r="L84" s="31"/>
    </row>
    <row r="85" spans="2:65" s="1" customFormat="1" ht="6.95" customHeight="1">
      <c r="B85" s="31"/>
      <c r="L85" s="31"/>
    </row>
    <row r="86" spans="2:65" s="1" customFormat="1" ht="15.2" customHeight="1">
      <c r="B86" s="31"/>
      <c r="C86" s="26" t="s">
        <v>24</v>
      </c>
      <c r="F86" s="24" t="str">
        <f>E17</f>
        <v xml:space="preserve"> SNEO a.s.</v>
      </c>
      <c r="I86" s="26" t="s">
        <v>31</v>
      </c>
      <c r="J86" s="29" t="str">
        <f>E23</f>
        <v xml:space="preserve"> Ing. Filip Nehonský </v>
      </c>
      <c r="L86" s="31"/>
    </row>
    <row r="87" spans="2:65" s="1" customFormat="1" ht="15.2" customHeight="1">
      <c r="B87" s="31"/>
      <c r="C87" s="26" t="s">
        <v>29</v>
      </c>
      <c r="F87" s="24" t="str">
        <f>IF(E20="","",E20)</f>
        <v>Vyplň údaj</v>
      </c>
      <c r="I87" s="26" t="s">
        <v>35</v>
      </c>
      <c r="J87" s="29" t="str">
        <f>E26</f>
        <v>Pavel Novotný</v>
      </c>
      <c r="L87" s="31"/>
    </row>
    <row r="88" spans="2:65" s="1" customFormat="1" ht="10.35" customHeight="1">
      <c r="B88" s="31"/>
      <c r="L88" s="31"/>
    </row>
    <row r="89" spans="2:65" s="10" customFormat="1" ht="29.25" customHeight="1">
      <c r="B89" s="110"/>
      <c r="C89" s="111" t="s">
        <v>236</v>
      </c>
      <c r="D89" s="112" t="s">
        <v>58</v>
      </c>
      <c r="E89" s="112" t="s">
        <v>54</v>
      </c>
      <c r="F89" s="112" t="s">
        <v>55</v>
      </c>
      <c r="G89" s="112" t="s">
        <v>237</v>
      </c>
      <c r="H89" s="112" t="s">
        <v>238</v>
      </c>
      <c r="I89" s="112" t="s">
        <v>239</v>
      </c>
      <c r="J89" s="113" t="s">
        <v>216</v>
      </c>
      <c r="K89" s="114" t="s">
        <v>240</v>
      </c>
      <c r="L89" s="110"/>
      <c r="M89" s="53" t="s">
        <v>20</v>
      </c>
      <c r="N89" s="54" t="s">
        <v>43</v>
      </c>
      <c r="O89" s="54" t="s">
        <v>241</v>
      </c>
      <c r="P89" s="54" t="s">
        <v>242</v>
      </c>
      <c r="Q89" s="54" t="s">
        <v>243</v>
      </c>
      <c r="R89" s="54" t="s">
        <v>244</v>
      </c>
      <c r="S89" s="54" t="s">
        <v>245</v>
      </c>
      <c r="T89" s="55" t="s">
        <v>246</v>
      </c>
    </row>
    <row r="90" spans="2:65" s="1" customFormat="1" ht="22.9" customHeight="1">
      <c r="B90" s="31"/>
      <c r="C90" s="58" t="s">
        <v>247</v>
      </c>
      <c r="J90" s="115">
        <f>BK90</f>
        <v>0</v>
      </c>
      <c r="L90" s="31"/>
      <c r="M90" s="56"/>
      <c r="N90" s="48"/>
      <c r="O90" s="48"/>
      <c r="P90" s="116">
        <f>P91+P117</f>
        <v>0</v>
      </c>
      <c r="Q90" s="48"/>
      <c r="R90" s="116">
        <f>R91+R117</f>
        <v>1.2863557944000001</v>
      </c>
      <c r="S90" s="48"/>
      <c r="T90" s="117">
        <f>T91+T117</f>
        <v>0.39</v>
      </c>
      <c r="AT90" s="16" t="s">
        <v>72</v>
      </c>
      <c r="AU90" s="16" t="s">
        <v>217</v>
      </c>
      <c r="BK90" s="118">
        <f>BK91+BK117</f>
        <v>0</v>
      </c>
    </row>
    <row r="91" spans="2:65" s="11" customFormat="1" ht="25.9" customHeight="1">
      <c r="B91" s="119"/>
      <c r="D91" s="120" t="s">
        <v>72</v>
      </c>
      <c r="E91" s="121" t="s">
        <v>248</v>
      </c>
      <c r="F91" s="121" t="s">
        <v>249</v>
      </c>
      <c r="I91" s="122"/>
      <c r="J91" s="123">
        <f>BK91</f>
        <v>0</v>
      </c>
      <c r="L91" s="119"/>
      <c r="M91" s="124"/>
      <c r="P91" s="125">
        <f>P92+P107</f>
        <v>0</v>
      </c>
      <c r="R91" s="125">
        <f>R92+R107</f>
        <v>1.4607944E-3</v>
      </c>
      <c r="T91" s="126">
        <f>T92+T107</f>
        <v>0.378</v>
      </c>
      <c r="AR91" s="120" t="s">
        <v>80</v>
      </c>
      <c r="AT91" s="127" t="s">
        <v>72</v>
      </c>
      <c r="AU91" s="127" t="s">
        <v>73</v>
      </c>
      <c r="AY91" s="120" t="s">
        <v>250</v>
      </c>
      <c r="BK91" s="128">
        <f>BK92+BK107</f>
        <v>0</v>
      </c>
    </row>
    <row r="92" spans="2:65" s="11" customFormat="1" ht="22.9" customHeight="1">
      <c r="B92" s="119"/>
      <c r="D92" s="120" t="s">
        <v>72</v>
      </c>
      <c r="E92" s="129" t="s">
        <v>310</v>
      </c>
      <c r="F92" s="129" t="s">
        <v>395</v>
      </c>
      <c r="I92" s="122"/>
      <c r="J92" s="130">
        <f>BK92</f>
        <v>0</v>
      </c>
      <c r="L92" s="119"/>
      <c r="M92" s="124"/>
      <c r="P92" s="125">
        <f>SUM(P93:P106)</f>
        <v>0</v>
      </c>
      <c r="R92" s="125">
        <f>SUM(R93:R106)</f>
        <v>1.4607944E-3</v>
      </c>
      <c r="T92" s="126">
        <f>SUM(T93:T106)</f>
        <v>0.378</v>
      </c>
      <c r="AR92" s="120" t="s">
        <v>80</v>
      </c>
      <c r="AT92" s="127" t="s">
        <v>72</v>
      </c>
      <c r="AU92" s="127" t="s">
        <v>80</v>
      </c>
      <c r="AY92" s="120" t="s">
        <v>250</v>
      </c>
      <c r="BK92" s="128">
        <f>SUM(BK93:BK106)</f>
        <v>0</v>
      </c>
    </row>
    <row r="93" spans="2:65" s="1" customFormat="1" ht="37.9" customHeight="1">
      <c r="B93" s="31"/>
      <c r="C93" s="131" t="s">
        <v>80</v>
      </c>
      <c r="D93" s="131" t="s">
        <v>253</v>
      </c>
      <c r="E93" s="132" t="s">
        <v>2669</v>
      </c>
      <c r="F93" s="133" t="s">
        <v>2670</v>
      </c>
      <c r="G93" s="134" t="s">
        <v>290</v>
      </c>
      <c r="H93" s="135">
        <v>76</v>
      </c>
      <c r="I93" s="136"/>
      <c r="J93" s="137">
        <f>ROUND(I93*H93,2)</f>
        <v>0</v>
      </c>
      <c r="K93" s="138"/>
      <c r="L93" s="31"/>
      <c r="M93" s="139" t="s">
        <v>20</v>
      </c>
      <c r="N93" s="140" t="s">
        <v>45</v>
      </c>
      <c r="P93" s="141">
        <f>O93*H93</f>
        <v>0</v>
      </c>
      <c r="Q93" s="141">
        <v>6.0893999999999997E-6</v>
      </c>
      <c r="R93" s="141">
        <f>Q93*H93</f>
        <v>4.6279439999999996E-4</v>
      </c>
      <c r="S93" s="141">
        <v>0</v>
      </c>
      <c r="T93" s="142">
        <f>S93*H93</f>
        <v>0</v>
      </c>
      <c r="AR93" s="143" t="s">
        <v>257</v>
      </c>
      <c r="AT93" s="143" t="s">
        <v>253</v>
      </c>
      <c r="AU93" s="143" t="s">
        <v>86</v>
      </c>
      <c r="AY93" s="16" t="s">
        <v>250</v>
      </c>
      <c r="BE93" s="144">
        <f>IF(N93="základní",J93,0)</f>
        <v>0</v>
      </c>
      <c r="BF93" s="144">
        <f>IF(N93="snížená",J93,0)</f>
        <v>0</v>
      </c>
      <c r="BG93" s="144">
        <f>IF(N93="zákl. přenesená",J93,0)</f>
        <v>0</v>
      </c>
      <c r="BH93" s="144">
        <f>IF(N93="sníž. přenesená",J93,0)</f>
        <v>0</v>
      </c>
      <c r="BI93" s="144">
        <f>IF(N93="nulová",J93,0)</f>
        <v>0</v>
      </c>
      <c r="BJ93" s="16" t="s">
        <v>86</v>
      </c>
      <c r="BK93" s="144">
        <f>ROUND(I93*H93,2)</f>
        <v>0</v>
      </c>
      <c r="BL93" s="16" t="s">
        <v>257</v>
      </c>
      <c r="BM93" s="143" t="s">
        <v>5320</v>
      </c>
    </row>
    <row r="94" spans="2:65" s="1" customFormat="1">
      <c r="B94" s="31"/>
      <c r="D94" s="145" t="s">
        <v>259</v>
      </c>
      <c r="F94" s="146" t="s">
        <v>2672</v>
      </c>
      <c r="I94" s="147"/>
      <c r="L94" s="31"/>
      <c r="M94" s="148"/>
      <c r="T94" s="50"/>
      <c r="AT94" s="16" t="s">
        <v>259</v>
      </c>
      <c r="AU94" s="16" t="s">
        <v>86</v>
      </c>
    </row>
    <row r="95" spans="2:65" s="1" customFormat="1" ht="44.25" customHeight="1">
      <c r="B95" s="31"/>
      <c r="C95" s="131" t="s">
        <v>86</v>
      </c>
      <c r="D95" s="131" t="s">
        <v>253</v>
      </c>
      <c r="E95" s="132" t="s">
        <v>3461</v>
      </c>
      <c r="F95" s="133" t="s">
        <v>3462</v>
      </c>
      <c r="G95" s="134" t="s">
        <v>290</v>
      </c>
      <c r="H95" s="135">
        <v>499</v>
      </c>
      <c r="I95" s="136"/>
      <c r="J95" s="137">
        <f>ROUND(I95*H95,2)</f>
        <v>0</v>
      </c>
      <c r="K95" s="138"/>
      <c r="L95" s="31"/>
      <c r="M95" s="139" t="s">
        <v>20</v>
      </c>
      <c r="N95" s="140" t="s">
        <v>45</v>
      </c>
      <c r="P95" s="141">
        <f>O95*H95</f>
        <v>0</v>
      </c>
      <c r="Q95" s="141">
        <v>1.9999999999999999E-6</v>
      </c>
      <c r="R95" s="141">
        <f>Q95*H95</f>
        <v>9.9799999999999997E-4</v>
      </c>
      <c r="S95" s="141">
        <v>0</v>
      </c>
      <c r="T95" s="142">
        <f>S95*H95</f>
        <v>0</v>
      </c>
      <c r="AR95" s="143" t="s">
        <v>257</v>
      </c>
      <c r="AT95" s="143" t="s">
        <v>253</v>
      </c>
      <c r="AU95" s="143" t="s">
        <v>86</v>
      </c>
      <c r="AY95" s="16" t="s">
        <v>250</v>
      </c>
      <c r="BE95" s="144">
        <f>IF(N95="základní",J95,0)</f>
        <v>0</v>
      </c>
      <c r="BF95" s="144">
        <f>IF(N95="snížená",J95,0)</f>
        <v>0</v>
      </c>
      <c r="BG95" s="144">
        <f>IF(N95="zákl. přenesená",J95,0)</f>
        <v>0</v>
      </c>
      <c r="BH95" s="144">
        <f>IF(N95="sníž. přenesená",J95,0)</f>
        <v>0</v>
      </c>
      <c r="BI95" s="144">
        <f>IF(N95="nulová",J95,0)</f>
        <v>0</v>
      </c>
      <c r="BJ95" s="16" t="s">
        <v>86</v>
      </c>
      <c r="BK95" s="144">
        <f>ROUND(I95*H95,2)</f>
        <v>0</v>
      </c>
      <c r="BL95" s="16" t="s">
        <v>257</v>
      </c>
      <c r="BM95" s="143" t="s">
        <v>5321</v>
      </c>
    </row>
    <row r="96" spans="2:65" s="1" customFormat="1">
      <c r="B96" s="31"/>
      <c r="D96" s="145" t="s">
        <v>259</v>
      </c>
      <c r="F96" s="146" t="s">
        <v>3464</v>
      </c>
      <c r="I96" s="147"/>
      <c r="L96" s="31"/>
      <c r="M96" s="148"/>
      <c r="T96" s="50"/>
      <c r="AT96" s="16" t="s">
        <v>259</v>
      </c>
      <c r="AU96" s="16" t="s">
        <v>86</v>
      </c>
    </row>
    <row r="97" spans="2:65" s="1" customFormat="1" ht="55.5" customHeight="1">
      <c r="B97" s="31"/>
      <c r="C97" s="131" t="s">
        <v>251</v>
      </c>
      <c r="D97" s="131" t="s">
        <v>253</v>
      </c>
      <c r="E97" s="132" t="s">
        <v>3465</v>
      </c>
      <c r="F97" s="133" t="s">
        <v>3466</v>
      </c>
      <c r="G97" s="134" t="s">
        <v>290</v>
      </c>
      <c r="H97" s="135">
        <v>10</v>
      </c>
      <c r="I97" s="136"/>
      <c r="J97" s="137">
        <f>ROUND(I97*H97,2)</f>
        <v>0</v>
      </c>
      <c r="K97" s="138"/>
      <c r="L97" s="31"/>
      <c r="M97" s="139" t="s">
        <v>20</v>
      </c>
      <c r="N97" s="140" t="s">
        <v>45</v>
      </c>
      <c r="P97" s="141">
        <f>O97*H97</f>
        <v>0</v>
      </c>
      <c r="Q97" s="141">
        <v>0</v>
      </c>
      <c r="R97" s="141">
        <f>Q97*H97</f>
        <v>0</v>
      </c>
      <c r="S97" s="141">
        <v>4.0000000000000001E-3</v>
      </c>
      <c r="T97" s="142">
        <f>S97*H97</f>
        <v>0.04</v>
      </c>
      <c r="AR97" s="143" t="s">
        <v>257</v>
      </c>
      <c r="AT97" s="143" t="s">
        <v>253</v>
      </c>
      <c r="AU97" s="143" t="s">
        <v>86</v>
      </c>
      <c r="AY97" s="16" t="s">
        <v>250</v>
      </c>
      <c r="BE97" s="144">
        <f>IF(N97="základní",J97,0)</f>
        <v>0</v>
      </c>
      <c r="BF97" s="144">
        <f>IF(N97="snížená",J97,0)</f>
        <v>0</v>
      </c>
      <c r="BG97" s="144">
        <f>IF(N97="zákl. přenesená",J97,0)</f>
        <v>0</v>
      </c>
      <c r="BH97" s="144">
        <f>IF(N97="sníž. přenesená",J97,0)</f>
        <v>0</v>
      </c>
      <c r="BI97" s="144">
        <f>IF(N97="nulová",J97,0)</f>
        <v>0</v>
      </c>
      <c r="BJ97" s="16" t="s">
        <v>86</v>
      </c>
      <c r="BK97" s="144">
        <f>ROUND(I97*H97,2)</f>
        <v>0</v>
      </c>
      <c r="BL97" s="16" t="s">
        <v>257</v>
      </c>
      <c r="BM97" s="143" t="s">
        <v>5322</v>
      </c>
    </row>
    <row r="98" spans="2:65" s="1" customFormat="1">
      <c r="B98" s="31"/>
      <c r="D98" s="145" t="s">
        <v>259</v>
      </c>
      <c r="F98" s="146" t="s">
        <v>3468</v>
      </c>
      <c r="I98" s="147"/>
      <c r="L98" s="31"/>
      <c r="M98" s="148"/>
      <c r="T98" s="50"/>
      <c r="AT98" s="16" t="s">
        <v>259</v>
      </c>
      <c r="AU98" s="16" t="s">
        <v>86</v>
      </c>
    </row>
    <row r="99" spans="2:65" s="1" customFormat="1" ht="55.5" customHeight="1">
      <c r="B99" s="31"/>
      <c r="C99" s="131" t="s">
        <v>257</v>
      </c>
      <c r="D99" s="131" t="s">
        <v>253</v>
      </c>
      <c r="E99" s="132" t="s">
        <v>3469</v>
      </c>
      <c r="F99" s="133" t="s">
        <v>3470</v>
      </c>
      <c r="G99" s="134" t="s">
        <v>290</v>
      </c>
      <c r="H99" s="135">
        <v>3</v>
      </c>
      <c r="I99" s="136"/>
      <c r="J99" s="137">
        <f>ROUND(I99*H99,2)</f>
        <v>0</v>
      </c>
      <c r="K99" s="138"/>
      <c r="L99" s="31"/>
      <c r="M99" s="139" t="s">
        <v>20</v>
      </c>
      <c r="N99" s="140" t="s">
        <v>45</v>
      </c>
      <c r="P99" s="141">
        <f>O99*H99</f>
        <v>0</v>
      </c>
      <c r="Q99" s="141">
        <v>0</v>
      </c>
      <c r="R99" s="141">
        <f>Q99*H99</f>
        <v>0</v>
      </c>
      <c r="S99" s="141">
        <v>2.5000000000000001E-2</v>
      </c>
      <c r="T99" s="142">
        <f>S99*H99</f>
        <v>7.5000000000000011E-2</v>
      </c>
      <c r="AR99" s="143" t="s">
        <v>257</v>
      </c>
      <c r="AT99" s="143" t="s">
        <v>253</v>
      </c>
      <c r="AU99" s="143" t="s">
        <v>86</v>
      </c>
      <c r="AY99" s="16" t="s">
        <v>250</v>
      </c>
      <c r="BE99" s="144">
        <f>IF(N99="základní",J99,0)</f>
        <v>0</v>
      </c>
      <c r="BF99" s="144">
        <f>IF(N99="snížená",J99,0)</f>
        <v>0</v>
      </c>
      <c r="BG99" s="144">
        <f>IF(N99="zákl. přenesená",J99,0)</f>
        <v>0</v>
      </c>
      <c r="BH99" s="144">
        <f>IF(N99="sníž. přenesená",J99,0)</f>
        <v>0</v>
      </c>
      <c r="BI99" s="144">
        <f>IF(N99="nulová",J99,0)</f>
        <v>0</v>
      </c>
      <c r="BJ99" s="16" t="s">
        <v>86</v>
      </c>
      <c r="BK99" s="144">
        <f>ROUND(I99*H99,2)</f>
        <v>0</v>
      </c>
      <c r="BL99" s="16" t="s">
        <v>257</v>
      </c>
      <c r="BM99" s="143" t="s">
        <v>5323</v>
      </c>
    </row>
    <row r="100" spans="2:65" s="1" customFormat="1">
      <c r="B100" s="31"/>
      <c r="D100" s="145" t="s">
        <v>259</v>
      </c>
      <c r="F100" s="146" t="s">
        <v>3472</v>
      </c>
      <c r="I100" s="147"/>
      <c r="L100" s="31"/>
      <c r="M100" s="148"/>
      <c r="T100" s="50"/>
      <c r="AT100" s="16" t="s">
        <v>259</v>
      </c>
      <c r="AU100" s="16" t="s">
        <v>86</v>
      </c>
    </row>
    <row r="101" spans="2:65" s="1" customFormat="1" ht="44.25" customHeight="1">
      <c r="B101" s="31"/>
      <c r="C101" s="131" t="s">
        <v>280</v>
      </c>
      <c r="D101" s="131" t="s">
        <v>253</v>
      </c>
      <c r="E101" s="132" t="s">
        <v>1155</v>
      </c>
      <c r="F101" s="133" t="s">
        <v>1156</v>
      </c>
      <c r="G101" s="134" t="s">
        <v>290</v>
      </c>
      <c r="H101" s="135">
        <v>2</v>
      </c>
      <c r="I101" s="136"/>
      <c r="J101" s="137">
        <f>ROUND(I101*H101,2)</f>
        <v>0</v>
      </c>
      <c r="K101" s="138"/>
      <c r="L101" s="31"/>
      <c r="M101" s="139" t="s">
        <v>20</v>
      </c>
      <c r="N101" s="140" t="s">
        <v>45</v>
      </c>
      <c r="P101" s="141">
        <f>O101*H101</f>
        <v>0</v>
      </c>
      <c r="Q101" s="141">
        <v>0</v>
      </c>
      <c r="R101" s="141">
        <f>Q101*H101</f>
        <v>0</v>
      </c>
      <c r="S101" s="141">
        <v>1E-3</v>
      </c>
      <c r="T101" s="142">
        <f>S101*H101</f>
        <v>2E-3</v>
      </c>
      <c r="AR101" s="143" t="s">
        <v>257</v>
      </c>
      <c r="AT101" s="143" t="s">
        <v>253</v>
      </c>
      <c r="AU101" s="143" t="s">
        <v>86</v>
      </c>
      <c r="AY101" s="16" t="s">
        <v>250</v>
      </c>
      <c r="BE101" s="144">
        <f>IF(N101="základní",J101,0)</f>
        <v>0</v>
      </c>
      <c r="BF101" s="144">
        <f>IF(N101="snížená",J101,0)</f>
        <v>0</v>
      </c>
      <c r="BG101" s="144">
        <f>IF(N101="zákl. přenesená",J101,0)</f>
        <v>0</v>
      </c>
      <c r="BH101" s="144">
        <f>IF(N101="sníž. přenesená",J101,0)</f>
        <v>0</v>
      </c>
      <c r="BI101" s="144">
        <f>IF(N101="nulová",J101,0)</f>
        <v>0</v>
      </c>
      <c r="BJ101" s="16" t="s">
        <v>86</v>
      </c>
      <c r="BK101" s="144">
        <f>ROUND(I101*H101,2)</f>
        <v>0</v>
      </c>
      <c r="BL101" s="16" t="s">
        <v>257</v>
      </c>
      <c r="BM101" s="143" t="s">
        <v>5324</v>
      </c>
    </row>
    <row r="102" spans="2:65" s="1" customFormat="1">
      <c r="B102" s="31"/>
      <c r="D102" s="145" t="s">
        <v>259</v>
      </c>
      <c r="F102" s="146" t="s">
        <v>1158</v>
      </c>
      <c r="I102" s="147"/>
      <c r="L102" s="31"/>
      <c r="M102" s="148"/>
      <c r="T102" s="50"/>
      <c r="AT102" s="16" t="s">
        <v>259</v>
      </c>
      <c r="AU102" s="16" t="s">
        <v>86</v>
      </c>
    </row>
    <row r="103" spans="2:65" s="1" customFormat="1" ht="44.25" customHeight="1">
      <c r="B103" s="31"/>
      <c r="C103" s="131" t="s">
        <v>287</v>
      </c>
      <c r="D103" s="131" t="s">
        <v>253</v>
      </c>
      <c r="E103" s="132" t="s">
        <v>3474</v>
      </c>
      <c r="F103" s="133" t="s">
        <v>3475</v>
      </c>
      <c r="G103" s="134" t="s">
        <v>290</v>
      </c>
      <c r="H103" s="135">
        <v>7</v>
      </c>
      <c r="I103" s="136"/>
      <c r="J103" s="137">
        <f>ROUND(I103*H103,2)</f>
        <v>0</v>
      </c>
      <c r="K103" s="138"/>
      <c r="L103" s="31"/>
      <c r="M103" s="139" t="s">
        <v>20</v>
      </c>
      <c r="N103" s="140" t="s">
        <v>45</v>
      </c>
      <c r="P103" s="141">
        <f>O103*H103</f>
        <v>0</v>
      </c>
      <c r="Q103" s="141">
        <v>0</v>
      </c>
      <c r="R103" s="141">
        <f>Q103*H103</f>
        <v>0</v>
      </c>
      <c r="S103" s="141">
        <v>3.0000000000000001E-3</v>
      </c>
      <c r="T103" s="142">
        <f>S103*H103</f>
        <v>2.1000000000000001E-2</v>
      </c>
      <c r="AR103" s="143" t="s">
        <v>257</v>
      </c>
      <c r="AT103" s="143" t="s">
        <v>253</v>
      </c>
      <c r="AU103" s="143" t="s">
        <v>86</v>
      </c>
      <c r="AY103" s="16" t="s">
        <v>250</v>
      </c>
      <c r="BE103" s="144">
        <f>IF(N103="základní",J103,0)</f>
        <v>0</v>
      </c>
      <c r="BF103" s="144">
        <f>IF(N103="snížená",J103,0)</f>
        <v>0</v>
      </c>
      <c r="BG103" s="144">
        <f>IF(N103="zákl. přenesená",J103,0)</f>
        <v>0</v>
      </c>
      <c r="BH103" s="144">
        <f>IF(N103="sníž. přenesená",J103,0)</f>
        <v>0</v>
      </c>
      <c r="BI103" s="144">
        <f>IF(N103="nulová",J103,0)</f>
        <v>0</v>
      </c>
      <c r="BJ103" s="16" t="s">
        <v>86</v>
      </c>
      <c r="BK103" s="144">
        <f>ROUND(I103*H103,2)</f>
        <v>0</v>
      </c>
      <c r="BL103" s="16" t="s">
        <v>257</v>
      </c>
      <c r="BM103" s="143" t="s">
        <v>5325</v>
      </c>
    </row>
    <row r="104" spans="2:65" s="1" customFormat="1">
      <c r="B104" s="31"/>
      <c r="D104" s="145" t="s">
        <v>259</v>
      </c>
      <c r="F104" s="146" t="s">
        <v>3477</v>
      </c>
      <c r="I104" s="147"/>
      <c r="L104" s="31"/>
      <c r="M104" s="148"/>
      <c r="T104" s="50"/>
      <c r="AT104" s="16" t="s">
        <v>259</v>
      </c>
      <c r="AU104" s="16" t="s">
        <v>86</v>
      </c>
    </row>
    <row r="105" spans="2:65" s="1" customFormat="1" ht="37.9" customHeight="1">
      <c r="B105" s="31"/>
      <c r="C105" s="131" t="s">
        <v>294</v>
      </c>
      <c r="D105" s="131" t="s">
        <v>253</v>
      </c>
      <c r="E105" s="132" t="s">
        <v>3478</v>
      </c>
      <c r="F105" s="133" t="s">
        <v>3479</v>
      </c>
      <c r="G105" s="134" t="s">
        <v>283</v>
      </c>
      <c r="H105" s="135">
        <v>120</v>
      </c>
      <c r="I105" s="136"/>
      <c r="J105" s="137">
        <f>ROUND(I105*H105,2)</f>
        <v>0</v>
      </c>
      <c r="K105" s="138"/>
      <c r="L105" s="31"/>
      <c r="M105" s="139" t="s">
        <v>20</v>
      </c>
      <c r="N105" s="140" t="s">
        <v>45</v>
      </c>
      <c r="P105" s="141">
        <f>O105*H105</f>
        <v>0</v>
      </c>
      <c r="Q105" s="141">
        <v>0</v>
      </c>
      <c r="R105" s="141">
        <f>Q105*H105</f>
        <v>0</v>
      </c>
      <c r="S105" s="141">
        <v>2E-3</v>
      </c>
      <c r="T105" s="142">
        <f>S105*H105</f>
        <v>0.24</v>
      </c>
      <c r="AR105" s="143" t="s">
        <v>257</v>
      </c>
      <c r="AT105" s="143" t="s">
        <v>253</v>
      </c>
      <c r="AU105" s="143" t="s">
        <v>86</v>
      </c>
      <c r="AY105" s="16" t="s">
        <v>250</v>
      </c>
      <c r="BE105" s="144">
        <f>IF(N105="základní",J105,0)</f>
        <v>0</v>
      </c>
      <c r="BF105" s="144">
        <f>IF(N105="snížená",J105,0)</f>
        <v>0</v>
      </c>
      <c r="BG105" s="144">
        <f>IF(N105="zákl. přenesená",J105,0)</f>
        <v>0</v>
      </c>
      <c r="BH105" s="144">
        <f>IF(N105="sníž. přenesená",J105,0)</f>
        <v>0</v>
      </c>
      <c r="BI105" s="144">
        <f>IF(N105="nulová",J105,0)</f>
        <v>0</v>
      </c>
      <c r="BJ105" s="16" t="s">
        <v>86</v>
      </c>
      <c r="BK105" s="144">
        <f>ROUND(I105*H105,2)</f>
        <v>0</v>
      </c>
      <c r="BL105" s="16" t="s">
        <v>257</v>
      </c>
      <c r="BM105" s="143" t="s">
        <v>5326</v>
      </c>
    </row>
    <row r="106" spans="2:65" s="1" customFormat="1">
      <c r="B106" s="31"/>
      <c r="D106" s="145" t="s">
        <v>259</v>
      </c>
      <c r="F106" s="146" t="s">
        <v>3481</v>
      </c>
      <c r="I106" s="147"/>
      <c r="L106" s="31"/>
      <c r="M106" s="148"/>
      <c r="T106" s="50"/>
      <c r="AT106" s="16" t="s">
        <v>259</v>
      </c>
      <c r="AU106" s="16" t="s">
        <v>86</v>
      </c>
    </row>
    <row r="107" spans="2:65" s="11" customFormat="1" ht="22.9" customHeight="1">
      <c r="B107" s="119"/>
      <c r="D107" s="120" t="s">
        <v>72</v>
      </c>
      <c r="E107" s="129" t="s">
        <v>466</v>
      </c>
      <c r="F107" s="129" t="s">
        <v>467</v>
      </c>
      <c r="I107" s="122"/>
      <c r="J107" s="130">
        <f>BK107</f>
        <v>0</v>
      </c>
      <c r="L107" s="119"/>
      <c r="M107" s="124"/>
      <c r="P107" s="125">
        <f>SUM(P108:P116)</f>
        <v>0</v>
      </c>
      <c r="R107" s="125">
        <f>SUM(R108:R116)</f>
        <v>0</v>
      </c>
      <c r="T107" s="126">
        <f>SUM(T108:T116)</f>
        <v>0</v>
      </c>
      <c r="AR107" s="120" t="s">
        <v>80</v>
      </c>
      <c r="AT107" s="127" t="s">
        <v>72</v>
      </c>
      <c r="AU107" s="127" t="s">
        <v>80</v>
      </c>
      <c r="AY107" s="120" t="s">
        <v>250</v>
      </c>
      <c r="BK107" s="128">
        <f>SUM(BK108:BK116)</f>
        <v>0</v>
      </c>
    </row>
    <row r="108" spans="2:65" s="1" customFormat="1" ht="37.9" customHeight="1">
      <c r="B108" s="31"/>
      <c r="C108" s="131" t="s">
        <v>302</v>
      </c>
      <c r="D108" s="131" t="s">
        <v>253</v>
      </c>
      <c r="E108" s="132" t="s">
        <v>469</v>
      </c>
      <c r="F108" s="133" t="s">
        <v>470</v>
      </c>
      <c r="G108" s="134" t="s">
        <v>273</v>
      </c>
      <c r="H108" s="135">
        <v>0.39</v>
      </c>
      <c r="I108" s="136"/>
      <c r="J108" s="137">
        <f>ROUND(I108*H108,2)</f>
        <v>0</v>
      </c>
      <c r="K108" s="138"/>
      <c r="L108" s="31"/>
      <c r="M108" s="139" t="s">
        <v>20</v>
      </c>
      <c r="N108" s="140" t="s">
        <v>45</v>
      </c>
      <c r="P108" s="141">
        <f>O108*H108</f>
        <v>0</v>
      </c>
      <c r="Q108" s="141">
        <v>0</v>
      </c>
      <c r="R108" s="141">
        <f>Q108*H108</f>
        <v>0</v>
      </c>
      <c r="S108" s="141">
        <v>0</v>
      </c>
      <c r="T108" s="142">
        <f>S108*H108</f>
        <v>0</v>
      </c>
      <c r="AR108" s="143" t="s">
        <v>257</v>
      </c>
      <c r="AT108" s="143" t="s">
        <v>253</v>
      </c>
      <c r="AU108" s="143" t="s">
        <v>86</v>
      </c>
      <c r="AY108" s="16" t="s">
        <v>250</v>
      </c>
      <c r="BE108" s="144">
        <f>IF(N108="základní",J108,0)</f>
        <v>0</v>
      </c>
      <c r="BF108" s="144">
        <f>IF(N108="snížená",J108,0)</f>
        <v>0</v>
      </c>
      <c r="BG108" s="144">
        <f>IF(N108="zákl. přenesená",J108,0)</f>
        <v>0</v>
      </c>
      <c r="BH108" s="144">
        <f>IF(N108="sníž. přenesená",J108,0)</f>
        <v>0</v>
      </c>
      <c r="BI108" s="144">
        <f>IF(N108="nulová",J108,0)</f>
        <v>0</v>
      </c>
      <c r="BJ108" s="16" t="s">
        <v>86</v>
      </c>
      <c r="BK108" s="144">
        <f>ROUND(I108*H108,2)</f>
        <v>0</v>
      </c>
      <c r="BL108" s="16" t="s">
        <v>257</v>
      </c>
      <c r="BM108" s="143" t="s">
        <v>5327</v>
      </c>
    </row>
    <row r="109" spans="2:65" s="1" customFormat="1">
      <c r="B109" s="31"/>
      <c r="D109" s="145" t="s">
        <v>259</v>
      </c>
      <c r="F109" s="146" t="s">
        <v>472</v>
      </c>
      <c r="I109" s="147"/>
      <c r="L109" s="31"/>
      <c r="M109" s="148"/>
      <c r="T109" s="50"/>
      <c r="AT109" s="16" t="s">
        <v>259</v>
      </c>
      <c r="AU109" s="16" t="s">
        <v>86</v>
      </c>
    </row>
    <row r="110" spans="2:65" s="1" customFormat="1" ht="33" customHeight="1">
      <c r="B110" s="31"/>
      <c r="C110" s="131" t="s">
        <v>310</v>
      </c>
      <c r="D110" s="131" t="s">
        <v>253</v>
      </c>
      <c r="E110" s="132" t="s">
        <v>474</v>
      </c>
      <c r="F110" s="133" t="s">
        <v>475</v>
      </c>
      <c r="G110" s="134" t="s">
        <v>273</v>
      </c>
      <c r="H110" s="135">
        <v>0.39</v>
      </c>
      <c r="I110" s="136"/>
      <c r="J110" s="137">
        <f>ROUND(I110*H110,2)</f>
        <v>0</v>
      </c>
      <c r="K110" s="138"/>
      <c r="L110" s="31"/>
      <c r="M110" s="139" t="s">
        <v>20</v>
      </c>
      <c r="N110" s="140" t="s">
        <v>45</v>
      </c>
      <c r="P110" s="141">
        <f>O110*H110</f>
        <v>0</v>
      </c>
      <c r="Q110" s="141">
        <v>0</v>
      </c>
      <c r="R110" s="141">
        <f>Q110*H110</f>
        <v>0</v>
      </c>
      <c r="S110" s="141">
        <v>0</v>
      </c>
      <c r="T110" s="142">
        <f>S110*H110</f>
        <v>0</v>
      </c>
      <c r="AR110" s="143" t="s">
        <v>257</v>
      </c>
      <c r="AT110" s="143" t="s">
        <v>253</v>
      </c>
      <c r="AU110" s="143" t="s">
        <v>86</v>
      </c>
      <c r="AY110" s="16" t="s">
        <v>250</v>
      </c>
      <c r="BE110" s="144">
        <f>IF(N110="základní",J110,0)</f>
        <v>0</v>
      </c>
      <c r="BF110" s="144">
        <f>IF(N110="snížená",J110,0)</f>
        <v>0</v>
      </c>
      <c r="BG110" s="144">
        <f>IF(N110="zákl. přenesená",J110,0)</f>
        <v>0</v>
      </c>
      <c r="BH110" s="144">
        <f>IF(N110="sníž. přenesená",J110,0)</f>
        <v>0</v>
      </c>
      <c r="BI110" s="144">
        <f>IF(N110="nulová",J110,0)</f>
        <v>0</v>
      </c>
      <c r="BJ110" s="16" t="s">
        <v>86</v>
      </c>
      <c r="BK110" s="144">
        <f>ROUND(I110*H110,2)</f>
        <v>0</v>
      </c>
      <c r="BL110" s="16" t="s">
        <v>257</v>
      </c>
      <c r="BM110" s="143" t="s">
        <v>5328</v>
      </c>
    </row>
    <row r="111" spans="2:65" s="1" customFormat="1">
      <c r="B111" s="31"/>
      <c r="D111" s="145" t="s">
        <v>259</v>
      </c>
      <c r="F111" s="146" t="s">
        <v>477</v>
      </c>
      <c r="I111" s="147"/>
      <c r="L111" s="31"/>
      <c r="M111" s="148"/>
      <c r="T111" s="50"/>
      <c r="AT111" s="16" t="s">
        <v>259</v>
      </c>
      <c r="AU111" s="16" t="s">
        <v>86</v>
      </c>
    </row>
    <row r="112" spans="2:65" s="1" customFormat="1" ht="44.25" customHeight="1">
      <c r="B112" s="31"/>
      <c r="C112" s="131" t="s">
        <v>329</v>
      </c>
      <c r="D112" s="131" t="s">
        <v>253</v>
      </c>
      <c r="E112" s="132" t="s">
        <v>479</v>
      </c>
      <c r="F112" s="133" t="s">
        <v>480</v>
      </c>
      <c r="G112" s="134" t="s">
        <v>273</v>
      </c>
      <c r="H112" s="135">
        <v>7.41</v>
      </c>
      <c r="I112" s="136"/>
      <c r="J112" s="137">
        <f>ROUND(I112*H112,2)</f>
        <v>0</v>
      </c>
      <c r="K112" s="138"/>
      <c r="L112" s="31"/>
      <c r="M112" s="139" t="s">
        <v>20</v>
      </c>
      <c r="N112" s="140" t="s">
        <v>45</v>
      </c>
      <c r="P112" s="141">
        <f>O112*H112</f>
        <v>0</v>
      </c>
      <c r="Q112" s="141">
        <v>0</v>
      </c>
      <c r="R112" s="141">
        <f>Q112*H112</f>
        <v>0</v>
      </c>
      <c r="S112" s="141">
        <v>0</v>
      </c>
      <c r="T112" s="142">
        <f>S112*H112</f>
        <v>0</v>
      </c>
      <c r="AR112" s="143" t="s">
        <v>257</v>
      </c>
      <c r="AT112" s="143" t="s">
        <v>253</v>
      </c>
      <c r="AU112" s="143" t="s">
        <v>86</v>
      </c>
      <c r="AY112" s="16" t="s">
        <v>250</v>
      </c>
      <c r="BE112" s="144">
        <f>IF(N112="základní",J112,0)</f>
        <v>0</v>
      </c>
      <c r="BF112" s="144">
        <f>IF(N112="snížená",J112,0)</f>
        <v>0</v>
      </c>
      <c r="BG112" s="144">
        <f>IF(N112="zákl. přenesená",J112,0)</f>
        <v>0</v>
      </c>
      <c r="BH112" s="144">
        <f>IF(N112="sníž. přenesená",J112,0)</f>
        <v>0</v>
      </c>
      <c r="BI112" s="144">
        <f>IF(N112="nulová",J112,0)</f>
        <v>0</v>
      </c>
      <c r="BJ112" s="16" t="s">
        <v>86</v>
      </c>
      <c r="BK112" s="144">
        <f>ROUND(I112*H112,2)</f>
        <v>0</v>
      </c>
      <c r="BL112" s="16" t="s">
        <v>257</v>
      </c>
      <c r="BM112" s="143" t="s">
        <v>5329</v>
      </c>
    </row>
    <row r="113" spans="2:65" s="1" customFormat="1">
      <c r="B113" s="31"/>
      <c r="D113" s="145" t="s">
        <v>259</v>
      </c>
      <c r="F113" s="146" t="s">
        <v>482</v>
      </c>
      <c r="I113" s="147"/>
      <c r="L113" s="31"/>
      <c r="M113" s="148"/>
      <c r="T113" s="50"/>
      <c r="AT113" s="16" t="s">
        <v>259</v>
      </c>
      <c r="AU113" s="16" t="s">
        <v>86</v>
      </c>
    </row>
    <row r="114" spans="2:65" s="12" customFormat="1">
      <c r="B114" s="149"/>
      <c r="D114" s="150" t="s">
        <v>261</v>
      </c>
      <c r="F114" s="152" t="s">
        <v>5330</v>
      </c>
      <c r="H114" s="153">
        <v>7.41</v>
      </c>
      <c r="I114" s="154"/>
      <c r="L114" s="149"/>
      <c r="M114" s="155"/>
      <c r="T114" s="156"/>
      <c r="AT114" s="151" t="s">
        <v>261</v>
      </c>
      <c r="AU114" s="151" t="s">
        <v>86</v>
      </c>
      <c r="AV114" s="12" t="s">
        <v>86</v>
      </c>
      <c r="AW114" s="12" t="s">
        <v>4</v>
      </c>
      <c r="AX114" s="12" t="s">
        <v>80</v>
      </c>
      <c r="AY114" s="151" t="s">
        <v>250</v>
      </c>
    </row>
    <row r="115" spans="2:65" s="1" customFormat="1" ht="44.25" customHeight="1">
      <c r="B115" s="31"/>
      <c r="C115" s="131" t="s">
        <v>335</v>
      </c>
      <c r="D115" s="131" t="s">
        <v>253</v>
      </c>
      <c r="E115" s="132" t="s">
        <v>485</v>
      </c>
      <c r="F115" s="133" t="s">
        <v>486</v>
      </c>
      <c r="G115" s="134" t="s">
        <v>273</v>
      </c>
      <c r="H115" s="135">
        <v>0.39</v>
      </c>
      <c r="I115" s="136"/>
      <c r="J115" s="137">
        <f>ROUND(I115*H115,2)</f>
        <v>0</v>
      </c>
      <c r="K115" s="138"/>
      <c r="L115" s="31"/>
      <c r="M115" s="139" t="s">
        <v>20</v>
      </c>
      <c r="N115" s="140" t="s">
        <v>45</v>
      </c>
      <c r="P115" s="141">
        <f>O115*H115</f>
        <v>0</v>
      </c>
      <c r="Q115" s="141">
        <v>0</v>
      </c>
      <c r="R115" s="141">
        <f>Q115*H115</f>
        <v>0</v>
      </c>
      <c r="S115" s="141">
        <v>0</v>
      </c>
      <c r="T115" s="142">
        <f>S115*H115</f>
        <v>0</v>
      </c>
      <c r="AR115" s="143" t="s">
        <v>257</v>
      </c>
      <c r="AT115" s="143" t="s">
        <v>253</v>
      </c>
      <c r="AU115" s="143" t="s">
        <v>86</v>
      </c>
      <c r="AY115" s="16" t="s">
        <v>250</v>
      </c>
      <c r="BE115" s="144">
        <f>IF(N115="základní",J115,0)</f>
        <v>0</v>
      </c>
      <c r="BF115" s="144">
        <f>IF(N115="snížená",J115,0)</f>
        <v>0</v>
      </c>
      <c r="BG115" s="144">
        <f>IF(N115="zákl. přenesená",J115,0)</f>
        <v>0</v>
      </c>
      <c r="BH115" s="144">
        <f>IF(N115="sníž. přenesená",J115,0)</f>
        <v>0</v>
      </c>
      <c r="BI115" s="144">
        <f>IF(N115="nulová",J115,0)</f>
        <v>0</v>
      </c>
      <c r="BJ115" s="16" t="s">
        <v>86</v>
      </c>
      <c r="BK115" s="144">
        <f>ROUND(I115*H115,2)</f>
        <v>0</v>
      </c>
      <c r="BL115" s="16" t="s">
        <v>257</v>
      </c>
      <c r="BM115" s="143" t="s">
        <v>5331</v>
      </c>
    </row>
    <row r="116" spans="2:65" s="1" customFormat="1">
      <c r="B116" s="31"/>
      <c r="D116" s="145" t="s">
        <v>259</v>
      </c>
      <c r="F116" s="146" t="s">
        <v>488</v>
      </c>
      <c r="I116" s="147"/>
      <c r="L116" s="31"/>
      <c r="M116" s="148"/>
      <c r="T116" s="50"/>
      <c r="AT116" s="16" t="s">
        <v>259</v>
      </c>
      <c r="AU116" s="16" t="s">
        <v>86</v>
      </c>
    </row>
    <row r="117" spans="2:65" s="11" customFormat="1" ht="25.9" customHeight="1">
      <c r="B117" s="119"/>
      <c r="D117" s="120" t="s">
        <v>72</v>
      </c>
      <c r="E117" s="121" t="s">
        <v>507</v>
      </c>
      <c r="F117" s="121" t="s">
        <v>508</v>
      </c>
      <c r="I117" s="122"/>
      <c r="J117" s="123">
        <f>BK117</f>
        <v>0</v>
      </c>
      <c r="L117" s="119"/>
      <c r="M117" s="124"/>
      <c r="P117" s="125">
        <f>P118</f>
        <v>0</v>
      </c>
      <c r="R117" s="125">
        <f>R118</f>
        <v>1.2848950000000001</v>
      </c>
      <c r="T117" s="126">
        <f>T118</f>
        <v>1.2E-2</v>
      </c>
      <c r="AR117" s="120" t="s">
        <v>86</v>
      </c>
      <c r="AT117" s="127" t="s">
        <v>72</v>
      </c>
      <c r="AU117" s="127" t="s">
        <v>73</v>
      </c>
      <c r="AY117" s="120" t="s">
        <v>250</v>
      </c>
      <c r="BK117" s="128">
        <f>BK118</f>
        <v>0</v>
      </c>
    </row>
    <row r="118" spans="2:65" s="11" customFormat="1" ht="22.9" customHeight="1">
      <c r="B118" s="119"/>
      <c r="D118" s="120" t="s">
        <v>72</v>
      </c>
      <c r="E118" s="129" t="s">
        <v>1168</v>
      </c>
      <c r="F118" s="129" t="s">
        <v>1169</v>
      </c>
      <c r="I118" s="122"/>
      <c r="J118" s="130">
        <f>BK118</f>
        <v>0</v>
      </c>
      <c r="L118" s="119"/>
      <c r="M118" s="124"/>
      <c r="P118" s="125">
        <f>SUM(P119:P408)</f>
        <v>0</v>
      </c>
      <c r="R118" s="125">
        <f>SUM(R119:R408)</f>
        <v>1.2848950000000001</v>
      </c>
      <c r="T118" s="126">
        <f>SUM(T119:T408)</f>
        <v>1.2E-2</v>
      </c>
      <c r="AR118" s="120" t="s">
        <v>86</v>
      </c>
      <c r="AT118" s="127" t="s">
        <v>72</v>
      </c>
      <c r="AU118" s="127" t="s">
        <v>80</v>
      </c>
      <c r="AY118" s="120" t="s">
        <v>250</v>
      </c>
      <c r="BK118" s="128">
        <f>SUM(BK119:BK408)</f>
        <v>0</v>
      </c>
    </row>
    <row r="119" spans="2:65" s="1" customFormat="1" ht="16.5" customHeight="1">
      <c r="B119" s="31"/>
      <c r="C119" s="131" t="s">
        <v>342</v>
      </c>
      <c r="D119" s="131" t="s">
        <v>253</v>
      </c>
      <c r="E119" s="132" t="s">
        <v>1170</v>
      </c>
      <c r="F119" s="133" t="s">
        <v>1171</v>
      </c>
      <c r="G119" s="134" t="s">
        <v>1172</v>
      </c>
      <c r="H119" s="135">
        <v>1</v>
      </c>
      <c r="I119" s="136"/>
      <c r="J119" s="137">
        <f>ROUND(I119*H119,2)</f>
        <v>0</v>
      </c>
      <c r="K119" s="138"/>
      <c r="L119" s="31"/>
      <c r="M119" s="139" t="s">
        <v>20</v>
      </c>
      <c r="N119" s="140" t="s">
        <v>45</v>
      </c>
      <c r="P119" s="141">
        <f>O119*H119</f>
        <v>0</v>
      </c>
      <c r="Q119" s="141">
        <v>0</v>
      </c>
      <c r="R119" s="141">
        <f>Q119*H119</f>
        <v>0</v>
      </c>
      <c r="S119" s="141">
        <v>1.2E-2</v>
      </c>
      <c r="T119" s="142">
        <f>S119*H119</f>
        <v>1.2E-2</v>
      </c>
      <c r="AR119" s="143" t="s">
        <v>378</v>
      </c>
      <c r="AT119" s="143" t="s">
        <v>253</v>
      </c>
      <c r="AU119" s="143" t="s">
        <v>86</v>
      </c>
      <c r="AY119" s="16" t="s">
        <v>250</v>
      </c>
      <c r="BE119" s="144">
        <f>IF(N119="základní",J119,0)</f>
        <v>0</v>
      </c>
      <c r="BF119" s="144">
        <f>IF(N119="snížená",J119,0)</f>
        <v>0</v>
      </c>
      <c r="BG119" s="144">
        <f>IF(N119="zákl. přenesená",J119,0)</f>
        <v>0</v>
      </c>
      <c r="BH119" s="144">
        <f>IF(N119="sníž. přenesená",J119,0)</f>
        <v>0</v>
      </c>
      <c r="BI119" s="144">
        <f>IF(N119="nulová",J119,0)</f>
        <v>0</v>
      </c>
      <c r="BJ119" s="16" t="s">
        <v>86</v>
      </c>
      <c r="BK119" s="144">
        <f>ROUND(I119*H119,2)</f>
        <v>0</v>
      </c>
      <c r="BL119" s="16" t="s">
        <v>378</v>
      </c>
      <c r="BM119" s="143" t="s">
        <v>5332</v>
      </c>
    </row>
    <row r="120" spans="2:65" s="1" customFormat="1" ht="19.5">
      <c r="B120" s="31"/>
      <c r="D120" s="150" t="s">
        <v>565</v>
      </c>
      <c r="F120" s="174" t="s">
        <v>1174</v>
      </c>
      <c r="I120" s="147"/>
      <c r="L120" s="31"/>
      <c r="M120" s="148"/>
      <c r="T120" s="50"/>
      <c r="AT120" s="16" t="s">
        <v>565</v>
      </c>
      <c r="AU120" s="16" t="s">
        <v>86</v>
      </c>
    </row>
    <row r="121" spans="2:65" s="1" customFormat="1" ht="24.2" customHeight="1">
      <c r="B121" s="31"/>
      <c r="C121" s="131" t="s">
        <v>356</v>
      </c>
      <c r="D121" s="131" t="s">
        <v>253</v>
      </c>
      <c r="E121" s="132" t="s">
        <v>1419</v>
      </c>
      <c r="F121" s="133" t="s">
        <v>1420</v>
      </c>
      <c r="G121" s="134" t="s">
        <v>1421</v>
      </c>
      <c r="H121" s="135">
        <v>1</v>
      </c>
      <c r="I121" s="136"/>
      <c r="J121" s="137">
        <f>ROUND(I121*H121,2)</f>
        <v>0</v>
      </c>
      <c r="K121" s="138"/>
      <c r="L121" s="31"/>
      <c r="M121" s="139" t="s">
        <v>20</v>
      </c>
      <c r="N121" s="140" t="s">
        <v>45</v>
      </c>
      <c r="P121" s="141">
        <f>O121*H121</f>
        <v>0</v>
      </c>
      <c r="Q121" s="141">
        <v>0</v>
      </c>
      <c r="R121" s="141">
        <f>Q121*H121</f>
        <v>0</v>
      </c>
      <c r="S121" s="141">
        <v>0</v>
      </c>
      <c r="T121" s="142">
        <f>S121*H121</f>
        <v>0</v>
      </c>
      <c r="AR121" s="143" t="s">
        <v>378</v>
      </c>
      <c r="AT121" s="143" t="s">
        <v>253</v>
      </c>
      <c r="AU121" s="143" t="s">
        <v>86</v>
      </c>
      <c r="AY121" s="16" t="s">
        <v>250</v>
      </c>
      <c r="BE121" s="144">
        <f>IF(N121="základní",J121,0)</f>
        <v>0</v>
      </c>
      <c r="BF121" s="144">
        <f>IF(N121="snížená",J121,0)</f>
        <v>0</v>
      </c>
      <c r="BG121" s="144">
        <f>IF(N121="zákl. přenesená",J121,0)</f>
        <v>0</v>
      </c>
      <c r="BH121" s="144">
        <f>IF(N121="sníž. přenesená",J121,0)</f>
        <v>0</v>
      </c>
      <c r="BI121" s="144">
        <f>IF(N121="nulová",J121,0)</f>
        <v>0</v>
      </c>
      <c r="BJ121" s="16" t="s">
        <v>86</v>
      </c>
      <c r="BK121" s="144">
        <f>ROUND(I121*H121,2)</f>
        <v>0</v>
      </c>
      <c r="BL121" s="16" t="s">
        <v>378</v>
      </c>
      <c r="BM121" s="143" t="s">
        <v>5333</v>
      </c>
    </row>
    <row r="122" spans="2:65" s="1" customFormat="1" ht="19.5">
      <c r="B122" s="31"/>
      <c r="D122" s="150" t="s">
        <v>565</v>
      </c>
      <c r="F122" s="174" t="s">
        <v>1423</v>
      </c>
      <c r="I122" s="147"/>
      <c r="L122" s="31"/>
      <c r="M122" s="148"/>
      <c r="T122" s="50"/>
      <c r="AT122" s="16" t="s">
        <v>565</v>
      </c>
      <c r="AU122" s="16" t="s">
        <v>86</v>
      </c>
    </row>
    <row r="123" spans="2:65" s="1" customFormat="1" ht="37.9" customHeight="1">
      <c r="B123" s="31"/>
      <c r="C123" s="131" t="s">
        <v>365</v>
      </c>
      <c r="D123" s="131" t="s">
        <v>253</v>
      </c>
      <c r="E123" s="132" t="s">
        <v>1424</v>
      </c>
      <c r="F123" s="133" t="s">
        <v>1425</v>
      </c>
      <c r="G123" s="134" t="s">
        <v>283</v>
      </c>
      <c r="H123" s="135">
        <v>48</v>
      </c>
      <c r="I123" s="136"/>
      <c r="J123" s="137">
        <f>ROUND(I123*H123,2)</f>
        <v>0</v>
      </c>
      <c r="K123" s="138"/>
      <c r="L123" s="31"/>
      <c r="M123" s="139" t="s">
        <v>20</v>
      </c>
      <c r="N123" s="140" t="s">
        <v>45</v>
      </c>
      <c r="P123" s="141">
        <f>O123*H123</f>
        <v>0</v>
      </c>
      <c r="Q123" s="141">
        <v>0</v>
      </c>
      <c r="R123" s="141">
        <f>Q123*H123</f>
        <v>0</v>
      </c>
      <c r="S123" s="141">
        <v>0</v>
      </c>
      <c r="T123" s="142">
        <f>S123*H123</f>
        <v>0</v>
      </c>
      <c r="AR123" s="143" t="s">
        <v>378</v>
      </c>
      <c r="AT123" s="143" t="s">
        <v>253</v>
      </c>
      <c r="AU123" s="143" t="s">
        <v>86</v>
      </c>
      <c r="AY123" s="16" t="s">
        <v>250</v>
      </c>
      <c r="BE123" s="144">
        <f>IF(N123="základní",J123,0)</f>
        <v>0</v>
      </c>
      <c r="BF123" s="144">
        <f>IF(N123="snížená",J123,0)</f>
        <v>0</v>
      </c>
      <c r="BG123" s="144">
        <f>IF(N123="zákl. přenesená",J123,0)</f>
        <v>0</v>
      </c>
      <c r="BH123" s="144">
        <f>IF(N123="sníž. přenesená",J123,0)</f>
        <v>0</v>
      </c>
      <c r="BI123" s="144">
        <f>IF(N123="nulová",J123,0)</f>
        <v>0</v>
      </c>
      <c r="BJ123" s="16" t="s">
        <v>86</v>
      </c>
      <c r="BK123" s="144">
        <f>ROUND(I123*H123,2)</f>
        <v>0</v>
      </c>
      <c r="BL123" s="16" t="s">
        <v>378</v>
      </c>
      <c r="BM123" s="143" t="s">
        <v>5334</v>
      </c>
    </row>
    <row r="124" spans="2:65" s="1" customFormat="1">
      <c r="B124" s="31"/>
      <c r="D124" s="145" t="s">
        <v>259</v>
      </c>
      <c r="F124" s="146" t="s">
        <v>1427</v>
      </c>
      <c r="I124" s="147"/>
      <c r="L124" s="31"/>
      <c r="M124" s="148"/>
      <c r="T124" s="50"/>
      <c r="AT124" s="16" t="s">
        <v>259</v>
      </c>
      <c r="AU124" s="16" t="s">
        <v>86</v>
      </c>
    </row>
    <row r="125" spans="2:65" s="12" customFormat="1">
      <c r="B125" s="149"/>
      <c r="D125" s="150" t="s">
        <v>261</v>
      </c>
      <c r="E125" s="151" t="s">
        <v>20</v>
      </c>
      <c r="F125" s="152" t="s">
        <v>5335</v>
      </c>
      <c r="H125" s="153">
        <v>4</v>
      </c>
      <c r="I125" s="154"/>
      <c r="L125" s="149"/>
      <c r="M125" s="155"/>
      <c r="T125" s="156"/>
      <c r="AT125" s="151" t="s">
        <v>261</v>
      </c>
      <c r="AU125" s="151" t="s">
        <v>86</v>
      </c>
      <c r="AV125" s="12" t="s">
        <v>86</v>
      </c>
      <c r="AW125" s="12" t="s">
        <v>34</v>
      </c>
      <c r="AX125" s="12" t="s">
        <v>73</v>
      </c>
      <c r="AY125" s="151" t="s">
        <v>250</v>
      </c>
    </row>
    <row r="126" spans="2:65" s="12" customFormat="1">
      <c r="B126" s="149"/>
      <c r="D126" s="150" t="s">
        <v>261</v>
      </c>
      <c r="E126" s="151" t="s">
        <v>20</v>
      </c>
      <c r="F126" s="152" t="s">
        <v>5336</v>
      </c>
      <c r="H126" s="153">
        <v>4</v>
      </c>
      <c r="I126" s="154"/>
      <c r="L126" s="149"/>
      <c r="M126" s="155"/>
      <c r="T126" s="156"/>
      <c r="AT126" s="151" t="s">
        <v>261</v>
      </c>
      <c r="AU126" s="151" t="s">
        <v>86</v>
      </c>
      <c r="AV126" s="12" t="s">
        <v>86</v>
      </c>
      <c r="AW126" s="12" t="s">
        <v>34</v>
      </c>
      <c r="AX126" s="12" t="s">
        <v>73</v>
      </c>
      <c r="AY126" s="151" t="s">
        <v>250</v>
      </c>
    </row>
    <row r="127" spans="2:65" s="12" customFormat="1">
      <c r="B127" s="149"/>
      <c r="D127" s="150" t="s">
        <v>261</v>
      </c>
      <c r="E127" s="151" t="s">
        <v>20</v>
      </c>
      <c r="F127" s="152" t="s">
        <v>5337</v>
      </c>
      <c r="H127" s="153">
        <v>4</v>
      </c>
      <c r="I127" s="154"/>
      <c r="L127" s="149"/>
      <c r="M127" s="155"/>
      <c r="T127" s="156"/>
      <c r="AT127" s="151" t="s">
        <v>261</v>
      </c>
      <c r="AU127" s="151" t="s">
        <v>86</v>
      </c>
      <c r="AV127" s="12" t="s">
        <v>86</v>
      </c>
      <c r="AW127" s="12" t="s">
        <v>34</v>
      </c>
      <c r="AX127" s="12" t="s">
        <v>73</v>
      </c>
      <c r="AY127" s="151" t="s">
        <v>250</v>
      </c>
    </row>
    <row r="128" spans="2:65" s="12" customFormat="1">
      <c r="B128" s="149"/>
      <c r="D128" s="150" t="s">
        <v>261</v>
      </c>
      <c r="E128" s="151" t="s">
        <v>20</v>
      </c>
      <c r="F128" s="152" t="s">
        <v>5338</v>
      </c>
      <c r="H128" s="153">
        <v>4</v>
      </c>
      <c r="I128" s="154"/>
      <c r="L128" s="149"/>
      <c r="M128" s="155"/>
      <c r="T128" s="156"/>
      <c r="AT128" s="151" t="s">
        <v>261</v>
      </c>
      <c r="AU128" s="151" t="s">
        <v>86</v>
      </c>
      <c r="AV128" s="12" t="s">
        <v>86</v>
      </c>
      <c r="AW128" s="12" t="s">
        <v>34</v>
      </c>
      <c r="AX128" s="12" t="s">
        <v>73</v>
      </c>
      <c r="AY128" s="151" t="s">
        <v>250</v>
      </c>
    </row>
    <row r="129" spans="2:65" s="12" customFormat="1">
      <c r="B129" s="149"/>
      <c r="D129" s="150" t="s">
        <v>261</v>
      </c>
      <c r="E129" s="151" t="s">
        <v>20</v>
      </c>
      <c r="F129" s="152" t="s">
        <v>5339</v>
      </c>
      <c r="H129" s="153">
        <v>4</v>
      </c>
      <c r="I129" s="154"/>
      <c r="L129" s="149"/>
      <c r="M129" s="155"/>
      <c r="T129" s="156"/>
      <c r="AT129" s="151" t="s">
        <v>261</v>
      </c>
      <c r="AU129" s="151" t="s">
        <v>86</v>
      </c>
      <c r="AV129" s="12" t="s">
        <v>86</v>
      </c>
      <c r="AW129" s="12" t="s">
        <v>34</v>
      </c>
      <c r="AX129" s="12" t="s">
        <v>73</v>
      </c>
      <c r="AY129" s="151" t="s">
        <v>250</v>
      </c>
    </row>
    <row r="130" spans="2:65" s="12" customFormat="1">
      <c r="B130" s="149"/>
      <c r="D130" s="150" t="s">
        <v>261</v>
      </c>
      <c r="E130" s="151" t="s">
        <v>20</v>
      </c>
      <c r="F130" s="152" t="s">
        <v>5340</v>
      </c>
      <c r="H130" s="153">
        <v>4</v>
      </c>
      <c r="I130" s="154"/>
      <c r="L130" s="149"/>
      <c r="M130" s="155"/>
      <c r="T130" s="156"/>
      <c r="AT130" s="151" t="s">
        <v>261</v>
      </c>
      <c r="AU130" s="151" t="s">
        <v>86</v>
      </c>
      <c r="AV130" s="12" t="s">
        <v>86</v>
      </c>
      <c r="AW130" s="12" t="s">
        <v>34</v>
      </c>
      <c r="AX130" s="12" t="s">
        <v>73</v>
      </c>
      <c r="AY130" s="151" t="s">
        <v>250</v>
      </c>
    </row>
    <row r="131" spans="2:65" s="12" customFormat="1">
      <c r="B131" s="149"/>
      <c r="D131" s="150" t="s">
        <v>261</v>
      </c>
      <c r="E131" s="151" t="s">
        <v>20</v>
      </c>
      <c r="F131" s="152" t="s">
        <v>5341</v>
      </c>
      <c r="H131" s="153">
        <v>4</v>
      </c>
      <c r="I131" s="154"/>
      <c r="L131" s="149"/>
      <c r="M131" s="155"/>
      <c r="T131" s="156"/>
      <c r="AT131" s="151" t="s">
        <v>261</v>
      </c>
      <c r="AU131" s="151" t="s">
        <v>86</v>
      </c>
      <c r="AV131" s="12" t="s">
        <v>86</v>
      </c>
      <c r="AW131" s="12" t="s">
        <v>34</v>
      </c>
      <c r="AX131" s="12" t="s">
        <v>73</v>
      </c>
      <c r="AY131" s="151" t="s">
        <v>250</v>
      </c>
    </row>
    <row r="132" spans="2:65" s="12" customFormat="1">
      <c r="B132" s="149"/>
      <c r="D132" s="150" t="s">
        <v>261</v>
      </c>
      <c r="E132" s="151" t="s">
        <v>20</v>
      </c>
      <c r="F132" s="152" t="s">
        <v>5342</v>
      </c>
      <c r="H132" s="153">
        <v>4</v>
      </c>
      <c r="I132" s="154"/>
      <c r="L132" s="149"/>
      <c r="M132" s="155"/>
      <c r="T132" s="156"/>
      <c r="AT132" s="151" t="s">
        <v>261</v>
      </c>
      <c r="AU132" s="151" t="s">
        <v>86</v>
      </c>
      <c r="AV132" s="12" t="s">
        <v>86</v>
      </c>
      <c r="AW132" s="12" t="s">
        <v>34</v>
      </c>
      <c r="AX132" s="12" t="s">
        <v>73</v>
      </c>
      <c r="AY132" s="151" t="s">
        <v>250</v>
      </c>
    </row>
    <row r="133" spans="2:65" s="12" customFormat="1">
      <c r="B133" s="149"/>
      <c r="D133" s="150" t="s">
        <v>261</v>
      </c>
      <c r="E133" s="151" t="s">
        <v>20</v>
      </c>
      <c r="F133" s="152" t="s">
        <v>5343</v>
      </c>
      <c r="H133" s="153">
        <v>4</v>
      </c>
      <c r="I133" s="154"/>
      <c r="L133" s="149"/>
      <c r="M133" s="155"/>
      <c r="T133" s="156"/>
      <c r="AT133" s="151" t="s">
        <v>261</v>
      </c>
      <c r="AU133" s="151" t="s">
        <v>86</v>
      </c>
      <c r="AV133" s="12" t="s">
        <v>86</v>
      </c>
      <c r="AW133" s="12" t="s">
        <v>34</v>
      </c>
      <c r="AX133" s="12" t="s">
        <v>73</v>
      </c>
      <c r="AY133" s="151" t="s">
        <v>250</v>
      </c>
    </row>
    <row r="134" spans="2:65" s="12" customFormat="1">
      <c r="B134" s="149"/>
      <c r="D134" s="150" t="s">
        <v>261</v>
      </c>
      <c r="E134" s="151" t="s">
        <v>20</v>
      </c>
      <c r="F134" s="152" t="s">
        <v>5344</v>
      </c>
      <c r="H134" s="153">
        <v>4</v>
      </c>
      <c r="I134" s="154"/>
      <c r="L134" s="149"/>
      <c r="M134" s="155"/>
      <c r="T134" s="156"/>
      <c r="AT134" s="151" t="s">
        <v>261</v>
      </c>
      <c r="AU134" s="151" t="s">
        <v>86</v>
      </c>
      <c r="AV134" s="12" t="s">
        <v>86</v>
      </c>
      <c r="AW134" s="12" t="s">
        <v>34</v>
      </c>
      <c r="AX134" s="12" t="s">
        <v>73</v>
      </c>
      <c r="AY134" s="151" t="s">
        <v>250</v>
      </c>
    </row>
    <row r="135" spans="2:65" s="12" customFormat="1">
      <c r="B135" s="149"/>
      <c r="D135" s="150" t="s">
        <v>261</v>
      </c>
      <c r="E135" s="151" t="s">
        <v>20</v>
      </c>
      <c r="F135" s="152" t="s">
        <v>5345</v>
      </c>
      <c r="H135" s="153">
        <v>4</v>
      </c>
      <c r="I135" s="154"/>
      <c r="L135" s="149"/>
      <c r="M135" s="155"/>
      <c r="T135" s="156"/>
      <c r="AT135" s="151" t="s">
        <v>261</v>
      </c>
      <c r="AU135" s="151" t="s">
        <v>86</v>
      </c>
      <c r="AV135" s="12" t="s">
        <v>86</v>
      </c>
      <c r="AW135" s="12" t="s">
        <v>34</v>
      </c>
      <c r="AX135" s="12" t="s">
        <v>73</v>
      </c>
      <c r="AY135" s="151" t="s">
        <v>250</v>
      </c>
    </row>
    <row r="136" spans="2:65" s="12" customFormat="1">
      <c r="B136" s="149"/>
      <c r="D136" s="150" t="s">
        <v>261</v>
      </c>
      <c r="E136" s="151" t="s">
        <v>20</v>
      </c>
      <c r="F136" s="152" t="s">
        <v>5346</v>
      </c>
      <c r="H136" s="153">
        <v>4</v>
      </c>
      <c r="I136" s="154"/>
      <c r="L136" s="149"/>
      <c r="M136" s="155"/>
      <c r="T136" s="156"/>
      <c r="AT136" s="151" t="s">
        <v>261</v>
      </c>
      <c r="AU136" s="151" t="s">
        <v>86</v>
      </c>
      <c r="AV136" s="12" t="s">
        <v>86</v>
      </c>
      <c r="AW136" s="12" t="s">
        <v>34</v>
      </c>
      <c r="AX136" s="12" t="s">
        <v>73</v>
      </c>
      <c r="AY136" s="151" t="s">
        <v>250</v>
      </c>
    </row>
    <row r="137" spans="2:65" s="1" customFormat="1" ht="16.5" customHeight="1">
      <c r="B137" s="31"/>
      <c r="C137" s="163" t="s">
        <v>8</v>
      </c>
      <c r="D137" s="163" t="s">
        <v>561</v>
      </c>
      <c r="E137" s="164" t="s">
        <v>3505</v>
      </c>
      <c r="F137" s="165" t="s">
        <v>3506</v>
      </c>
      <c r="G137" s="166" t="s">
        <v>283</v>
      </c>
      <c r="H137" s="167">
        <v>50.4</v>
      </c>
      <c r="I137" s="168"/>
      <c r="J137" s="169">
        <f>ROUND(I137*H137,2)</f>
        <v>0</v>
      </c>
      <c r="K137" s="170"/>
      <c r="L137" s="171"/>
      <c r="M137" s="172" t="s">
        <v>20</v>
      </c>
      <c r="N137" s="173" t="s">
        <v>45</v>
      </c>
      <c r="P137" s="141">
        <f>O137*H137</f>
        <v>0</v>
      </c>
      <c r="Q137" s="141">
        <v>2.3000000000000001E-4</v>
      </c>
      <c r="R137" s="141">
        <f>Q137*H137</f>
        <v>1.1592E-2</v>
      </c>
      <c r="S137" s="141">
        <v>0</v>
      </c>
      <c r="T137" s="142">
        <f>S137*H137</f>
        <v>0</v>
      </c>
      <c r="AR137" s="143" t="s">
        <v>478</v>
      </c>
      <c r="AT137" s="143" t="s">
        <v>561</v>
      </c>
      <c r="AU137" s="143" t="s">
        <v>86</v>
      </c>
      <c r="AY137" s="16" t="s">
        <v>250</v>
      </c>
      <c r="BE137" s="144">
        <f>IF(N137="základní",J137,0)</f>
        <v>0</v>
      </c>
      <c r="BF137" s="144">
        <f>IF(N137="snížená",J137,0)</f>
        <v>0</v>
      </c>
      <c r="BG137" s="144">
        <f>IF(N137="zákl. přenesená",J137,0)</f>
        <v>0</v>
      </c>
      <c r="BH137" s="144">
        <f>IF(N137="sníž. přenesená",J137,0)</f>
        <v>0</v>
      </c>
      <c r="BI137" s="144">
        <f>IF(N137="nulová",J137,0)</f>
        <v>0</v>
      </c>
      <c r="BJ137" s="16" t="s">
        <v>86</v>
      </c>
      <c r="BK137" s="144">
        <f>ROUND(I137*H137,2)</f>
        <v>0</v>
      </c>
      <c r="BL137" s="16" t="s">
        <v>378</v>
      </c>
      <c r="BM137" s="143" t="s">
        <v>5347</v>
      </c>
    </row>
    <row r="138" spans="2:65" s="12" customFormat="1">
      <c r="B138" s="149"/>
      <c r="D138" s="150" t="s">
        <v>261</v>
      </c>
      <c r="F138" s="152" t="s">
        <v>3508</v>
      </c>
      <c r="H138" s="153">
        <v>50.4</v>
      </c>
      <c r="I138" s="154"/>
      <c r="L138" s="149"/>
      <c r="M138" s="155"/>
      <c r="T138" s="156"/>
      <c r="AT138" s="151" t="s">
        <v>261</v>
      </c>
      <c r="AU138" s="151" t="s">
        <v>86</v>
      </c>
      <c r="AV138" s="12" t="s">
        <v>86</v>
      </c>
      <c r="AW138" s="12" t="s">
        <v>4</v>
      </c>
      <c r="AX138" s="12" t="s">
        <v>80</v>
      </c>
      <c r="AY138" s="151" t="s">
        <v>250</v>
      </c>
    </row>
    <row r="139" spans="2:65" s="1" customFormat="1" ht="37.9" customHeight="1">
      <c r="B139" s="31"/>
      <c r="C139" s="131" t="s">
        <v>378</v>
      </c>
      <c r="D139" s="131" t="s">
        <v>253</v>
      </c>
      <c r="E139" s="132" t="s">
        <v>1424</v>
      </c>
      <c r="F139" s="133" t="s">
        <v>1425</v>
      </c>
      <c r="G139" s="134" t="s">
        <v>283</v>
      </c>
      <c r="H139" s="135">
        <v>91</v>
      </c>
      <c r="I139" s="136"/>
      <c r="J139" s="137">
        <f>ROUND(I139*H139,2)</f>
        <v>0</v>
      </c>
      <c r="K139" s="138"/>
      <c r="L139" s="31"/>
      <c r="M139" s="139" t="s">
        <v>20</v>
      </c>
      <c r="N139" s="140" t="s">
        <v>45</v>
      </c>
      <c r="P139" s="141">
        <f>O139*H139</f>
        <v>0</v>
      </c>
      <c r="Q139" s="141">
        <v>0</v>
      </c>
      <c r="R139" s="141">
        <f>Q139*H139</f>
        <v>0</v>
      </c>
      <c r="S139" s="141">
        <v>0</v>
      </c>
      <c r="T139" s="142">
        <f>S139*H139</f>
        <v>0</v>
      </c>
      <c r="AR139" s="143" t="s">
        <v>378</v>
      </c>
      <c r="AT139" s="143" t="s">
        <v>253</v>
      </c>
      <c r="AU139" s="143" t="s">
        <v>86</v>
      </c>
      <c r="AY139" s="16" t="s">
        <v>250</v>
      </c>
      <c r="BE139" s="144">
        <f>IF(N139="základní",J139,0)</f>
        <v>0</v>
      </c>
      <c r="BF139" s="144">
        <f>IF(N139="snížená",J139,0)</f>
        <v>0</v>
      </c>
      <c r="BG139" s="144">
        <f>IF(N139="zákl. přenesená",J139,0)</f>
        <v>0</v>
      </c>
      <c r="BH139" s="144">
        <f>IF(N139="sníž. přenesená",J139,0)</f>
        <v>0</v>
      </c>
      <c r="BI139" s="144">
        <f>IF(N139="nulová",J139,0)</f>
        <v>0</v>
      </c>
      <c r="BJ139" s="16" t="s">
        <v>86</v>
      </c>
      <c r="BK139" s="144">
        <f>ROUND(I139*H139,2)</f>
        <v>0</v>
      </c>
      <c r="BL139" s="16" t="s">
        <v>378</v>
      </c>
      <c r="BM139" s="143" t="s">
        <v>5348</v>
      </c>
    </row>
    <row r="140" spans="2:65" s="1" customFormat="1">
      <c r="B140" s="31"/>
      <c r="D140" s="145" t="s">
        <v>259</v>
      </c>
      <c r="F140" s="146" t="s">
        <v>1427</v>
      </c>
      <c r="I140" s="147"/>
      <c r="L140" s="31"/>
      <c r="M140" s="148"/>
      <c r="T140" s="50"/>
      <c r="AT140" s="16" t="s">
        <v>259</v>
      </c>
      <c r="AU140" s="16" t="s">
        <v>86</v>
      </c>
    </row>
    <row r="141" spans="2:65" s="12" customFormat="1">
      <c r="B141" s="149"/>
      <c r="D141" s="150" t="s">
        <v>261</v>
      </c>
      <c r="E141" s="151" t="s">
        <v>20</v>
      </c>
      <c r="F141" s="152" t="s">
        <v>5349</v>
      </c>
      <c r="H141" s="153">
        <v>3</v>
      </c>
      <c r="I141" s="154"/>
      <c r="L141" s="149"/>
      <c r="M141" s="155"/>
      <c r="T141" s="156"/>
      <c r="AT141" s="151" t="s">
        <v>261</v>
      </c>
      <c r="AU141" s="151" t="s">
        <v>86</v>
      </c>
      <c r="AV141" s="12" t="s">
        <v>86</v>
      </c>
      <c r="AW141" s="12" t="s">
        <v>34</v>
      </c>
      <c r="AX141" s="12" t="s">
        <v>73</v>
      </c>
      <c r="AY141" s="151" t="s">
        <v>250</v>
      </c>
    </row>
    <row r="142" spans="2:65" s="12" customFormat="1">
      <c r="B142" s="149"/>
      <c r="D142" s="150" t="s">
        <v>261</v>
      </c>
      <c r="E142" s="151" t="s">
        <v>20</v>
      </c>
      <c r="F142" s="152" t="s">
        <v>5350</v>
      </c>
      <c r="H142" s="153">
        <v>3</v>
      </c>
      <c r="I142" s="154"/>
      <c r="L142" s="149"/>
      <c r="M142" s="155"/>
      <c r="T142" s="156"/>
      <c r="AT142" s="151" t="s">
        <v>261</v>
      </c>
      <c r="AU142" s="151" t="s">
        <v>86</v>
      </c>
      <c r="AV142" s="12" t="s">
        <v>86</v>
      </c>
      <c r="AW142" s="12" t="s">
        <v>34</v>
      </c>
      <c r="AX142" s="12" t="s">
        <v>73</v>
      </c>
      <c r="AY142" s="151" t="s">
        <v>250</v>
      </c>
    </row>
    <row r="143" spans="2:65" s="12" customFormat="1">
      <c r="B143" s="149"/>
      <c r="D143" s="150" t="s">
        <v>261</v>
      </c>
      <c r="E143" s="151" t="s">
        <v>20</v>
      </c>
      <c r="F143" s="152" t="s">
        <v>5351</v>
      </c>
      <c r="H143" s="153">
        <v>3</v>
      </c>
      <c r="I143" s="154"/>
      <c r="L143" s="149"/>
      <c r="M143" s="155"/>
      <c r="T143" s="156"/>
      <c r="AT143" s="151" t="s">
        <v>261</v>
      </c>
      <c r="AU143" s="151" t="s">
        <v>86</v>
      </c>
      <c r="AV143" s="12" t="s">
        <v>86</v>
      </c>
      <c r="AW143" s="12" t="s">
        <v>34</v>
      </c>
      <c r="AX143" s="12" t="s">
        <v>73</v>
      </c>
      <c r="AY143" s="151" t="s">
        <v>250</v>
      </c>
    </row>
    <row r="144" spans="2:65" s="12" customFormat="1">
      <c r="B144" s="149"/>
      <c r="D144" s="150" t="s">
        <v>261</v>
      </c>
      <c r="E144" s="151" t="s">
        <v>20</v>
      </c>
      <c r="F144" s="152" t="s">
        <v>5352</v>
      </c>
      <c r="H144" s="153">
        <v>3</v>
      </c>
      <c r="I144" s="154"/>
      <c r="L144" s="149"/>
      <c r="M144" s="155"/>
      <c r="T144" s="156"/>
      <c r="AT144" s="151" t="s">
        <v>261</v>
      </c>
      <c r="AU144" s="151" t="s">
        <v>86</v>
      </c>
      <c r="AV144" s="12" t="s">
        <v>86</v>
      </c>
      <c r="AW144" s="12" t="s">
        <v>34</v>
      </c>
      <c r="AX144" s="12" t="s">
        <v>73</v>
      </c>
      <c r="AY144" s="151" t="s">
        <v>250</v>
      </c>
    </row>
    <row r="145" spans="2:65" s="12" customFormat="1">
      <c r="B145" s="149"/>
      <c r="D145" s="150" t="s">
        <v>261</v>
      </c>
      <c r="E145" s="151" t="s">
        <v>20</v>
      </c>
      <c r="F145" s="152" t="s">
        <v>5353</v>
      </c>
      <c r="H145" s="153">
        <v>3</v>
      </c>
      <c r="I145" s="154"/>
      <c r="L145" s="149"/>
      <c r="M145" s="155"/>
      <c r="T145" s="156"/>
      <c r="AT145" s="151" t="s">
        <v>261</v>
      </c>
      <c r="AU145" s="151" t="s">
        <v>86</v>
      </c>
      <c r="AV145" s="12" t="s">
        <v>86</v>
      </c>
      <c r="AW145" s="12" t="s">
        <v>34</v>
      </c>
      <c r="AX145" s="12" t="s">
        <v>73</v>
      </c>
      <c r="AY145" s="151" t="s">
        <v>250</v>
      </c>
    </row>
    <row r="146" spans="2:65" s="12" customFormat="1">
      <c r="B146" s="149"/>
      <c r="D146" s="150" t="s">
        <v>261</v>
      </c>
      <c r="E146" s="151" t="s">
        <v>20</v>
      </c>
      <c r="F146" s="152" t="s">
        <v>5354</v>
      </c>
      <c r="H146" s="153">
        <v>3</v>
      </c>
      <c r="I146" s="154"/>
      <c r="L146" s="149"/>
      <c r="M146" s="155"/>
      <c r="T146" s="156"/>
      <c r="AT146" s="151" t="s">
        <v>261</v>
      </c>
      <c r="AU146" s="151" t="s">
        <v>86</v>
      </c>
      <c r="AV146" s="12" t="s">
        <v>86</v>
      </c>
      <c r="AW146" s="12" t="s">
        <v>34</v>
      </c>
      <c r="AX146" s="12" t="s">
        <v>73</v>
      </c>
      <c r="AY146" s="151" t="s">
        <v>250</v>
      </c>
    </row>
    <row r="147" spans="2:65" s="12" customFormat="1">
      <c r="B147" s="149"/>
      <c r="D147" s="150" t="s">
        <v>261</v>
      </c>
      <c r="E147" s="151" t="s">
        <v>20</v>
      </c>
      <c r="F147" s="152" t="s">
        <v>5355</v>
      </c>
      <c r="H147" s="153">
        <v>3</v>
      </c>
      <c r="I147" s="154"/>
      <c r="L147" s="149"/>
      <c r="M147" s="155"/>
      <c r="T147" s="156"/>
      <c r="AT147" s="151" t="s">
        <v>261</v>
      </c>
      <c r="AU147" s="151" t="s">
        <v>86</v>
      </c>
      <c r="AV147" s="12" t="s">
        <v>86</v>
      </c>
      <c r="AW147" s="12" t="s">
        <v>34</v>
      </c>
      <c r="AX147" s="12" t="s">
        <v>73</v>
      </c>
      <c r="AY147" s="151" t="s">
        <v>250</v>
      </c>
    </row>
    <row r="148" spans="2:65" s="12" customFormat="1">
      <c r="B148" s="149"/>
      <c r="D148" s="150" t="s">
        <v>261</v>
      </c>
      <c r="E148" s="151" t="s">
        <v>20</v>
      </c>
      <c r="F148" s="152" t="s">
        <v>5356</v>
      </c>
      <c r="H148" s="153">
        <v>3</v>
      </c>
      <c r="I148" s="154"/>
      <c r="L148" s="149"/>
      <c r="M148" s="155"/>
      <c r="T148" s="156"/>
      <c r="AT148" s="151" t="s">
        <v>261</v>
      </c>
      <c r="AU148" s="151" t="s">
        <v>86</v>
      </c>
      <c r="AV148" s="12" t="s">
        <v>86</v>
      </c>
      <c r="AW148" s="12" t="s">
        <v>34</v>
      </c>
      <c r="AX148" s="12" t="s">
        <v>73</v>
      </c>
      <c r="AY148" s="151" t="s">
        <v>250</v>
      </c>
    </row>
    <row r="149" spans="2:65" s="12" customFormat="1">
      <c r="B149" s="149"/>
      <c r="D149" s="150" t="s">
        <v>261</v>
      </c>
      <c r="E149" s="151" t="s">
        <v>20</v>
      </c>
      <c r="F149" s="152" t="s">
        <v>5357</v>
      </c>
      <c r="H149" s="153">
        <v>3</v>
      </c>
      <c r="I149" s="154"/>
      <c r="L149" s="149"/>
      <c r="M149" s="155"/>
      <c r="T149" s="156"/>
      <c r="AT149" s="151" t="s">
        <v>261</v>
      </c>
      <c r="AU149" s="151" t="s">
        <v>86</v>
      </c>
      <c r="AV149" s="12" t="s">
        <v>86</v>
      </c>
      <c r="AW149" s="12" t="s">
        <v>34</v>
      </c>
      <c r="AX149" s="12" t="s">
        <v>73</v>
      </c>
      <c r="AY149" s="151" t="s">
        <v>250</v>
      </c>
    </row>
    <row r="150" spans="2:65" s="12" customFormat="1">
      <c r="B150" s="149"/>
      <c r="D150" s="150" t="s">
        <v>261</v>
      </c>
      <c r="E150" s="151" t="s">
        <v>20</v>
      </c>
      <c r="F150" s="152" t="s">
        <v>5358</v>
      </c>
      <c r="H150" s="153">
        <v>3</v>
      </c>
      <c r="I150" s="154"/>
      <c r="L150" s="149"/>
      <c r="M150" s="155"/>
      <c r="T150" s="156"/>
      <c r="AT150" s="151" t="s">
        <v>261</v>
      </c>
      <c r="AU150" s="151" t="s">
        <v>86</v>
      </c>
      <c r="AV150" s="12" t="s">
        <v>86</v>
      </c>
      <c r="AW150" s="12" t="s">
        <v>34</v>
      </c>
      <c r="AX150" s="12" t="s">
        <v>73</v>
      </c>
      <c r="AY150" s="151" t="s">
        <v>250</v>
      </c>
    </row>
    <row r="151" spans="2:65" s="12" customFormat="1">
      <c r="B151" s="149"/>
      <c r="D151" s="150" t="s">
        <v>261</v>
      </c>
      <c r="E151" s="151" t="s">
        <v>20</v>
      </c>
      <c r="F151" s="152" t="s">
        <v>5359</v>
      </c>
      <c r="H151" s="153">
        <v>3</v>
      </c>
      <c r="I151" s="154"/>
      <c r="L151" s="149"/>
      <c r="M151" s="155"/>
      <c r="T151" s="156"/>
      <c r="AT151" s="151" t="s">
        <v>261</v>
      </c>
      <c r="AU151" s="151" t="s">
        <v>86</v>
      </c>
      <c r="AV151" s="12" t="s">
        <v>86</v>
      </c>
      <c r="AW151" s="12" t="s">
        <v>34</v>
      </c>
      <c r="AX151" s="12" t="s">
        <v>73</v>
      </c>
      <c r="AY151" s="151" t="s">
        <v>250</v>
      </c>
    </row>
    <row r="152" spans="2:65" s="12" customFormat="1">
      <c r="B152" s="149"/>
      <c r="D152" s="150" t="s">
        <v>261</v>
      </c>
      <c r="E152" s="151" t="s">
        <v>20</v>
      </c>
      <c r="F152" s="152" t="s">
        <v>5360</v>
      </c>
      <c r="H152" s="153">
        <v>3</v>
      </c>
      <c r="I152" s="154"/>
      <c r="L152" s="149"/>
      <c r="M152" s="155"/>
      <c r="T152" s="156"/>
      <c r="AT152" s="151" t="s">
        <v>261</v>
      </c>
      <c r="AU152" s="151" t="s">
        <v>86</v>
      </c>
      <c r="AV152" s="12" t="s">
        <v>86</v>
      </c>
      <c r="AW152" s="12" t="s">
        <v>34</v>
      </c>
      <c r="AX152" s="12" t="s">
        <v>73</v>
      </c>
      <c r="AY152" s="151" t="s">
        <v>250</v>
      </c>
    </row>
    <row r="153" spans="2:65" s="12" customFormat="1">
      <c r="B153" s="149"/>
      <c r="D153" s="150" t="s">
        <v>261</v>
      </c>
      <c r="E153" s="151" t="s">
        <v>20</v>
      </c>
      <c r="F153" s="152" t="s">
        <v>5361</v>
      </c>
      <c r="H153" s="153">
        <v>3</v>
      </c>
      <c r="I153" s="154"/>
      <c r="L153" s="149"/>
      <c r="M153" s="155"/>
      <c r="T153" s="156"/>
      <c r="AT153" s="151" t="s">
        <v>261</v>
      </c>
      <c r="AU153" s="151" t="s">
        <v>86</v>
      </c>
      <c r="AV153" s="12" t="s">
        <v>86</v>
      </c>
      <c r="AW153" s="12" t="s">
        <v>34</v>
      </c>
      <c r="AX153" s="12" t="s">
        <v>73</v>
      </c>
      <c r="AY153" s="151" t="s">
        <v>250</v>
      </c>
    </row>
    <row r="154" spans="2:65" s="12" customFormat="1">
      <c r="B154" s="149"/>
      <c r="D154" s="150" t="s">
        <v>261</v>
      </c>
      <c r="E154" s="151" t="s">
        <v>20</v>
      </c>
      <c r="F154" s="152" t="s">
        <v>3522</v>
      </c>
      <c r="H154" s="153">
        <v>12</v>
      </c>
      <c r="I154" s="154"/>
      <c r="L154" s="149"/>
      <c r="M154" s="155"/>
      <c r="T154" s="156"/>
      <c r="AT154" s="151" t="s">
        <v>261</v>
      </c>
      <c r="AU154" s="151" t="s">
        <v>86</v>
      </c>
      <c r="AV154" s="12" t="s">
        <v>86</v>
      </c>
      <c r="AW154" s="12" t="s">
        <v>34</v>
      </c>
      <c r="AX154" s="12" t="s">
        <v>73</v>
      </c>
      <c r="AY154" s="151" t="s">
        <v>250</v>
      </c>
    </row>
    <row r="155" spans="2:65" s="12" customFormat="1">
      <c r="B155" s="149"/>
      <c r="D155" s="150" t="s">
        <v>261</v>
      </c>
      <c r="E155" s="151" t="s">
        <v>20</v>
      </c>
      <c r="F155" s="152" t="s">
        <v>5362</v>
      </c>
      <c r="H155" s="153">
        <v>40</v>
      </c>
      <c r="I155" s="154"/>
      <c r="L155" s="149"/>
      <c r="M155" s="155"/>
      <c r="T155" s="156"/>
      <c r="AT155" s="151" t="s">
        <v>261</v>
      </c>
      <c r="AU155" s="151" t="s">
        <v>86</v>
      </c>
      <c r="AV155" s="12" t="s">
        <v>86</v>
      </c>
      <c r="AW155" s="12" t="s">
        <v>34</v>
      </c>
      <c r="AX155" s="12" t="s">
        <v>73</v>
      </c>
      <c r="AY155" s="151" t="s">
        <v>250</v>
      </c>
    </row>
    <row r="156" spans="2:65" s="1" customFormat="1" ht="16.5" customHeight="1">
      <c r="B156" s="31"/>
      <c r="C156" s="163" t="s">
        <v>383</v>
      </c>
      <c r="D156" s="163" t="s">
        <v>561</v>
      </c>
      <c r="E156" s="164" t="s">
        <v>1428</v>
      </c>
      <c r="F156" s="165" t="s">
        <v>1429</v>
      </c>
      <c r="G156" s="166" t="s">
        <v>283</v>
      </c>
      <c r="H156" s="167">
        <v>95.55</v>
      </c>
      <c r="I156" s="168"/>
      <c r="J156" s="169">
        <f>ROUND(I156*H156,2)</f>
        <v>0</v>
      </c>
      <c r="K156" s="170"/>
      <c r="L156" s="171"/>
      <c r="M156" s="172" t="s">
        <v>20</v>
      </c>
      <c r="N156" s="173" t="s">
        <v>45</v>
      </c>
      <c r="P156" s="141">
        <f>O156*H156</f>
        <v>0</v>
      </c>
      <c r="Q156" s="141">
        <v>1.4999999999999999E-4</v>
      </c>
      <c r="R156" s="141">
        <f>Q156*H156</f>
        <v>1.4332499999999998E-2</v>
      </c>
      <c r="S156" s="141">
        <v>0</v>
      </c>
      <c r="T156" s="142">
        <f>S156*H156</f>
        <v>0</v>
      </c>
      <c r="AR156" s="143" t="s">
        <v>478</v>
      </c>
      <c r="AT156" s="143" t="s">
        <v>561</v>
      </c>
      <c r="AU156" s="143" t="s">
        <v>86</v>
      </c>
      <c r="AY156" s="16" t="s">
        <v>250</v>
      </c>
      <c r="BE156" s="144">
        <f>IF(N156="základní",J156,0)</f>
        <v>0</v>
      </c>
      <c r="BF156" s="144">
        <f>IF(N156="snížená",J156,0)</f>
        <v>0</v>
      </c>
      <c r="BG156" s="144">
        <f>IF(N156="zákl. přenesená",J156,0)</f>
        <v>0</v>
      </c>
      <c r="BH156" s="144">
        <f>IF(N156="sníž. přenesená",J156,0)</f>
        <v>0</v>
      </c>
      <c r="BI156" s="144">
        <f>IF(N156="nulová",J156,0)</f>
        <v>0</v>
      </c>
      <c r="BJ156" s="16" t="s">
        <v>86</v>
      </c>
      <c r="BK156" s="144">
        <f>ROUND(I156*H156,2)</f>
        <v>0</v>
      </c>
      <c r="BL156" s="16" t="s">
        <v>378</v>
      </c>
      <c r="BM156" s="143" t="s">
        <v>5363</v>
      </c>
    </row>
    <row r="157" spans="2:65" s="12" customFormat="1">
      <c r="B157" s="149"/>
      <c r="D157" s="150" t="s">
        <v>261</v>
      </c>
      <c r="F157" s="152" t="s">
        <v>5364</v>
      </c>
      <c r="H157" s="153">
        <v>95.55</v>
      </c>
      <c r="I157" s="154"/>
      <c r="L157" s="149"/>
      <c r="M157" s="155"/>
      <c r="T157" s="156"/>
      <c r="AT157" s="151" t="s">
        <v>261</v>
      </c>
      <c r="AU157" s="151" t="s">
        <v>86</v>
      </c>
      <c r="AV157" s="12" t="s">
        <v>86</v>
      </c>
      <c r="AW157" s="12" t="s">
        <v>4</v>
      </c>
      <c r="AX157" s="12" t="s">
        <v>80</v>
      </c>
      <c r="AY157" s="151" t="s">
        <v>250</v>
      </c>
    </row>
    <row r="158" spans="2:65" s="1" customFormat="1" ht="49.15" customHeight="1">
      <c r="B158" s="31"/>
      <c r="C158" s="131" t="s">
        <v>389</v>
      </c>
      <c r="D158" s="131" t="s">
        <v>253</v>
      </c>
      <c r="E158" s="132" t="s">
        <v>3526</v>
      </c>
      <c r="F158" s="133" t="s">
        <v>3527</v>
      </c>
      <c r="G158" s="134" t="s">
        <v>290</v>
      </c>
      <c r="H158" s="135">
        <v>2</v>
      </c>
      <c r="I158" s="136"/>
      <c r="J158" s="137">
        <f>ROUND(I158*H158,2)</f>
        <v>0</v>
      </c>
      <c r="K158" s="138"/>
      <c r="L158" s="31"/>
      <c r="M158" s="139" t="s">
        <v>20</v>
      </c>
      <c r="N158" s="140" t="s">
        <v>45</v>
      </c>
      <c r="P158" s="141">
        <f>O158*H158</f>
        <v>0</v>
      </c>
      <c r="Q158" s="141">
        <v>0</v>
      </c>
      <c r="R158" s="141">
        <f>Q158*H158</f>
        <v>0</v>
      </c>
      <c r="S158" s="141">
        <v>0</v>
      </c>
      <c r="T158" s="142">
        <f>S158*H158</f>
        <v>0</v>
      </c>
      <c r="AR158" s="143" t="s">
        <v>378</v>
      </c>
      <c r="AT158" s="143" t="s">
        <v>253</v>
      </c>
      <c r="AU158" s="143" t="s">
        <v>86</v>
      </c>
      <c r="AY158" s="16" t="s">
        <v>250</v>
      </c>
      <c r="BE158" s="144">
        <f>IF(N158="základní",J158,0)</f>
        <v>0</v>
      </c>
      <c r="BF158" s="144">
        <f>IF(N158="snížená",J158,0)</f>
        <v>0</v>
      </c>
      <c r="BG158" s="144">
        <f>IF(N158="zákl. přenesená",J158,0)</f>
        <v>0</v>
      </c>
      <c r="BH158" s="144">
        <f>IF(N158="sníž. přenesená",J158,0)</f>
        <v>0</v>
      </c>
      <c r="BI158" s="144">
        <f>IF(N158="nulová",J158,0)</f>
        <v>0</v>
      </c>
      <c r="BJ158" s="16" t="s">
        <v>86</v>
      </c>
      <c r="BK158" s="144">
        <f>ROUND(I158*H158,2)</f>
        <v>0</v>
      </c>
      <c r="BL158" s="16" t="s">
        <v>378</v>
      </c>
      <c r="BM158" s="143" t="s">
        <v>5365</v>
      </c>
    </row>
    <row r="159" spans="2:65" s="1" customFormat="1">
      <c r="B159" s="31"/>
      <c r="D159" s="145" t="s">
        <v>259</v>
      </c>
      <c r="F159" s="146" t="s">
        <v>3529</v>
      </c>
      <c r="I159" s="147"/>
      <c r="L159" s="31"/>
      <c r="M159" s="148"/>
      <c r="T159" s="50"/>
      <c r="AT159" s="16" t="s">
        <v>259</v>
      </c>
      <c r="AU159" s="16" t="s">
        <v>86</v>
      </c>
    </row>
    <row r="160" spans="2:65" s="1" customFormat="1" ht="24.2" customHeight="1">
      <c r="B160" s="31"/>
      <c r="C160" s="163" t="s">
        <v>396</v>
      </c>
      <c r="D160" s="163" t="s">
        <v>561</v>
      </c>
      <c r="E160" s="164" t="s">
        <v>3530</v>
      </c>
      <c r="F160" s="165" t="s">
        <v>3531</v>
      </c>
      <c r="G160" s="166" t="s">
        <v>290</v>
      </c>
      <c r="H160" s="167">
        <v>2</v>
      </c>
      <c r="I160" s="168"/>
      <c r="J160" s="169">
        <f>ROUND(I160*H160,2)</f>
        <v>0</v>
      </c>
      <c r="K160" s="170"/>
      <c r="L160" s="171"/>
      <c r="M160" s="172" t="s">
        <v>20</v>
      </c>
      <c r="N160" s="173" t="s">
        <v>45</v>
      </c>
      <c r="P160" s="141">
        <f>O160*H160</f>
        <v>0</v>
      </c>
      <c r="Q160" s="141">
        <v>9.0000000000000006E-5</v>
      </c>
      <c r="R160" s="141">
        <f>Q160*H160</f>
        <v>1.8000000000000001E-4</v>
      </c>
      <c r="S160" s="141">
        <v>0</v>
      </c>
      <c r="T160" s="142">
        <f>S160*H160</f>
        <v>0</v>
      </c>
      <c r="AR160" s="143" t="s">
        <v>478</v>
      </c>
      <c r="AT160" s="143" t="s">
        <v>561</v>
      </c>
      <c r="AU160" s="143" t="s">
        <v>86</v>
      </c>
      <c r="AY160" s="16" t="s">
        <v>250</v>
      </c>
      <c r="BE160" s="144">
        <f>IF(N160="základní",J160,0)</f>
        <v>0</v>
      </c>
      <c r="BF160" s="144">
        <f>IF(N160="snížená",J160,0)</f>
        <v>0</v>
      </c>
      <c r="BG160" s="144">
        <f>IF(N160="zákl. přenesená",J160,0)</f>
        <v>0</v>
      </c>
      <c r="BH160" s="144">
        <f>IF(N160="sníž. přenesená",J160,0)</f>
        <v>0</v>
      </c>
      <c r="BI160" s="144">
        <f>IF(N160="nulová",J160,0)</f>
        <v>0</v>
      </c>
      <c r="BJ160" s="16" t="s">
        <v>86</v>
      </c>
      <c r="BK160" s="144">
        <f>ROUND(I160*H160,2)</f>
        <v>0</v>
      </c>
      <c r="BL160" s="16" t="s">
        <v>378</v>
      </c>
      <c r="BM160" s="143" t="s">
        <v>5366</v>
      </c>
    </row>
    <row r="161" spans="2:65" s="1" customFormat="1" ht="62.65" customHeight="1">
      <c r="B161" s="31"/>
      <c r="C161" s="131" t="s">
        <v>402</v>
      </c>
      <c r="D161" s="131" t="s">
        <v>253</v>
      </c>
      <c r="E161" s="132" t="s">
        <v>1439</v>
      </c>
      <c r="F161" s="133" t="s">
        <v>1440</v>
      </c>
      <c r="G161" s="134" t="s">
        <v>290</v>
      </c>
      <c r="H161" s="135">
        <v>1</v>
      </c>
      <c r="I161" s="136"/>
      <c r="J161" s="137">
        <f>ROUND(I161*H161,2)</f>
        <v>0</v>
      </c>
      <c r="K161" s="138"/>
      <c r="L161" s="31"/>
      <c r="M161" s="139" t="s">
        <v>20</v>
      </c>
      <c r="N161" s="140" t="s">
        <v>45</v>
      </c>
      <c r="P161" s="141">
        <f>O161*H161</f>
        <v>0</v>
      </c>
      <c r="Q161" s="141">
        <v>0</v>
      </c>
      <c r="R161" s="141">
        <f>Q161*H161</f>
        <v>0</v>
      </c>
      <c r="S161" s="141">
        <v>0</v>
      </c>
      <c r="T161" s="142">
        <f>S161*H161</f>
        <v>0</v>
      </c>
      <c r="AR161" s="143" t="s">
        <v>378</v>
      </c>
      <c r="AT161" s="143" t="s">
        <v>253</v>
      </c>
      <c r="AU161" s="143" t="s">
        <v>86</v>
      </c>
      <c r="AY161" s="16" t="s">
        <v>250</v>
      </c>
      <c r="BE161" s="144">
        <f>IF(N161="základní",J161,0)</f>
        <v>0</v>
      </c>
      <c r="BF161" s="144">
        <f>IF(N161="snížená",J161,0)</f>
        <v>0</v>
      </c>
      <c r="BG161" s="144">
        <f>IF(N161="zákl. přenesená",J161,0)</f>
        <v>0</v>
      </c>
      <c r="BH161" s="144">
        <f>IF(N161="sníž. přenesená",J161,0)</f>
        <v>0</v>
      </c>
      <c r="BI161" s="144">
        <f>IF(N161="nulová",J161,0)</f>
        <v>0</v>
      </c>
      <c r="BJ161" s="16" t="s">
        <v>86</v>
      </c>
      <c r="BK161" s="144">
        <f>ROUND(I161*H161,2)</f>
        <v>0</v>
      </c>
      <c r="BL161" s="16" t="s">
        <v>378</v>
      </c>
      <c r="BM161" s="143" t="s">
        <v>5367</v>
      </c>
    </row>
    <row r="162" spans="2:65" s="1" customFormat="1">
      <c r="B162" s="31"/>
      <c r="D162" s="145" t="s">
        <v>259</v>
      </c>
      <c r="F162" s="146" t="s">
        <v>1442</v>
      </c>
      <c r="I162" s="147"/>
      <c r="L162" s="31"/>
      <c r="M162" s="148"/>
      <c r="T162" s="50"/>
      <c r="AT162" s="16" t="s">
        <v>259</v>
      </c>
      <c r="AU162" s="16" t="s">
        <v>86</v>
      </c>
    </row>
    <row r="163" spans="2:65" s="1" customFormat="1" ht="24.2" customHeight="1">
      <c r="B163" s="31"/>
      <c r="C163" s="163" t="s">
        <v>7</v>
      </c>
      <c r="D163" s="163" t="s">
        <v>561</v>
      </c>
      <c r="E163" s="164" t="s">
        <v>1443</v>
      </c>
      <c r="F163" s="165" t="s">
        <v>1444</v>
      </c>
      <c r="G163" s="166" t="s">
        <v>290</v>
      </c>
      <c r="H163" s="167">
        <v>1</v>
      </c>
      <c r="I163" s="168"/>
      <c r="J163" s="169">
        <f>ROUND(I163*H163,2)</f>
        <v>0</v>
      </c>
      <c r="K163" s="170"/>
      <c r="L163" s="171"/>
      <c r="M163" s="172" t="s">
        <v>20</v>
      </c>
      <c r="N163" s="173" t="s">
        <v>45</v>
      </c>
      <c r="P163" s="141">
        <f>O163*H163</f>
        <v>0</v>
      </c>
      <c r="Q163" s="141">
        <v>2.9999999999999997E-4</v>
      </c>
      <c r="R163" s="141">
        <f>Q163*H163</f>
        <v>2.9999999999999997E-4</v>
      </c>
      <c r="S163" s="141">
        <v>0</v>
      </c>
      <c r="T163" s="142">
        <f>S163*H163</f>
        <v>0</v>
      </c>
      <c r="AR163" s="143" t="s">
        <v>478</v>
      </c>
      <c r="AT163" s="143" t="s">
        <v>561</v>
      </c>
      <c r="AU163" s="143" t="s">
        <v>86</v>
      </c>
      <c r="AY163" s="16" t="s">
        <v>250</v>
      </c>
      <c r="BE163" s="144">
        <f>IF(N163="základní",J163,0)</f>
        <v>0</v>
      </c>
      <c r="BF163" s="144">
        <f>IF(N163="snížená",J163,0)</f>
        <v>0</v>
      </c>
      <c r="BG163" s="144">
        <f>IF(N163="zákl. přenesená",J163,0)</f>
        <v>0</v>
      </c>
      <c r="BH163" s="144">
        <f>IF(N163="sníž. přenesená",J163,0)</f>
        <v>0</v>
      </c>
      <c r="BI163" s="144">
        <f>IF(N163="nulová",J163,0)</f>
        <v>0</v>
      </c>
      <c r="BJ163" s="16" t="s">
        <v>86</v>
      </c>
      <c r="BK163" s="144">
        <f>ROUND(I163*H163,2)</f>
        <v>0</v>
      </c>
      <c r="BL163" s="16" t="s">
        <v>378</v>
      </c>
      <c r="BM163" s="143" t="s">
        <v>5368</v>
      </c>
    </row>
    <row r="164" spans="2:65" s="1" customFormat="1" ht="55.5" customHeight="1">
      <c r="B164" s="31"/>
      <c r="C164" s="131" t="s">
        <v>415</v>
      </c>
      <c r="D164" s="131" t="s">
        <v>253</v>
      </c>
      <c r="E164" s="132" t="s">
        <v>3535</v>
      </c>
      <c r="F164" s="133" t="s">
        <v>3536</v>
      </c>
      <c r="G164" s="134" t="s">
        <v>283</v>
      </c>
      <c r="H164" s="135">
        <v>64</v>
      </c>
      <c r="I164" s="136"/>
      <c r="J164" s="137">
        <f>ROUND(I164*H164,2)</f>
        <v>0</v>
      </c>
      <c r="K164" s="138"/>
      <c r="L164" s="31"/>
      <c r="M164" s="139" t="s">
        <v>20</v>
      </c>
      <c r="N164" s="140" t="s">
        <v>45</v>
      </c>
      <c r="P164" s="141">
        <f>O164*H164</f>
        <v>0</v>
      </c>
      <c r="Q164" s="141">
        <v>0</v>
      </c>
      <c r="R164" s="141">
        <f>Q164*H164</f>
        <v>0</v>
      </c>
      <c r="S164" s="141">
        <v>0</v>
      </c>
      <c r="T164" s="142">
        <f>S164*H164</f>
        <v>0</v>
      </c>
      <c r="AR164" s="143" t="s">
        <v>378</v>
      </c>
      <c r="AT164" s="143" t="s">
        <v>253</v>
      </c>
      <c r="AU164" s="143" t="s">
        <v>86</v>
      </c>
      <c r="AY164" s="16" t="s">
        <v>250</v>
      </c>
      <c r="BE164" s="144">
        <f>IF(N164="základní",J164,0)</f>
        <v>0</v>
      </c>
      <c r="BF164" s="144">
        <f>IF(N164="snížená",J164,0)</f>
        <v>0</v>
      </c>
      <c r="BG164" s="144">
        <f>IF(N164="zákl. přenesená",J164,0)</f>
        <v>0</v>
      </c>
      <c r="BH164" s="144">
        <f>IF(N164="sníž. přenesená",J164,0)</f>
        <v>0</v>
      </c>
      <c r="BI164" s="144">
        <f>IF(N164="nulová",J164,0)</f>
        <v>0</v>
      </c>
      <c r="BJ164" s="16" t="s">
        <v>86</v>
      </c>
      <c r="BK164" s="144">
        <f>ROUND(I164*H164,2)</f>
        <v>0</v>
      </c>
      <c r="BL164" s="16" t="s">
        <v>378</v>
      </c>
      <c r="BM164" s="143" t="s">
        <v>5369</v>
      </c>
    </row>
    <row r="165" spans="2:65" s="1" customFormat="1">
      <c r="B165" s="31"/>
      <c r="D165" s="145" t="s">
        <v>259</v>
      </c>
      <c r="F165" s="146" t="s">
        <v>3538</v>
      </c>
      <c r="I165" s="147"/>
      <c r="L165" s="31"/>
      <c r="M165" s="148"/>
      <c r="T165" s="50"/>
      <c r="AT165" s="16" t="s">
        <v>259</v>
      </c>
      <c r="AU165" s="16" t="s">
        <v>86</v>
      </c>
    </row>
    <row r="166" spans="2:65" s="12" customFormat="1">
      <c r="B166" s="149"/>
      <c r="D166" s="150" t="s">
        <v>261</v>
      </c>
      <c r="E166" s="151" t="s">
        <v>20</v>
      </c>
      <c r="F166" s="152" t="s">
        <v>5335</v>
      </c>
      <c r="H166" s="153">
        <v>4</v>
      </c>
      <c r="I166" s="154"/>
      <c r="L166" s="149"/>
      <c r="M166" s="155"/>
      <c r="T166" s="156"/>
      <c r="AT166" s="151" t="s">
        <v>261</v>
      </c>
      <c r="AU166" s="151" t="s">
        <v>86</v>
      </c>
      <c r="AV166" s="12" t="s">
        <v>86</v>
      </c>
      <c r="AW166" s="12" t="s">
        <v>34</v>
      </c>
      <c r="AX166" s="12" t="s">
        <v>73</v>
      </c>
      <c r="AY166" s="151" t="s">
        <v>250</v>
      </c>
    </row>
    <row r="167" spans="2:65" s="12" customFormat="1">
      <c r="B167" s="149"/>
      <c r="D167" s="150" t="s">
        <v>261</v>
      </c>
      <c r="E167" s="151" t="s">
        <v>20</v>
      </c>
      <c r="F167" s="152" t="s">
        <v>5336</v>
      </c>
      <c r="H167" s="153">
        <v>4</v>
      </c>
      <c r="I167" s="154"/>
      <c r="L167" s="149"/>
      <c r="M167" s="155"/>
      <c r="T167" s="156"/>
      <c r="AT167" s="151" t="s">
        <v>261</v>
      </c>
      <c r="AU167" s="151" t="s">
        <v>86</v>
      </c>
      <c r="AV167" s="12" t="s">
        <v>86</v>
      </c>
      <c r="AW167" s="12" t="s">
        <v>34</v>
      </c>
      <c r="AX167" s="12" t="s">
        <v>73</v>
      </c>
      <c r="AY167" s="151" t="s">
        <v>250</v>
      </c>
    </row>
    <row r="168" spans="2:65" s="12" customFormat="1">
      <c r="B168" s="149"/>
      <c r="D168" s="150" t="s">
        <v>261</v>
      </c>
      <c r="E168" s="151" t="s">
        <v>20</v>
      </c>
      <c r="F168" s="152" t="s">
        <v>5337</v>
      </c>
      <c r="H168" s="153">
        <v>4</v>
      </c>
      <c r="I168" s="154"/>
      <c r="L168" s="149"/>
      <c r="M168" s="155"/>
      <c r="T168" s="156"/>
      <c r="AT168" s="151" t="s">
        <v>261</v>
      </c>
      <c r="AU168" s="151" t="s">
        <v>86</v>
      </c>
      <c r="AV168" s="12" t="s">
        <v>86</v>
      </c>
      <c r="AW168" s="12" t="s">
        <v>34</v>
      </c>
      <c r="AX168" s="12" t="s">
        <v>73</v>
      </c>
      <c r="AY168" s="151" t="s">
        <v>250</v>
      </c>
    </row>
    <row r="169" spans="2:65" s="12" customFormat="1">
      <c r="B169" s="149"/>
      <c r="D169" s="150" t="s">
        <v>261</v>
      </c>
      <c r="E169" s="151" t="s">
        <v>20</v>
      </c>
      <c r="F169" s="152" t="s">
        <v>5338</v>
      </c>
      <c r="H169" s="153">
        <v>4</v>
      </c>
      <c r="I169" s="154"/>
      <c r="L169" s="149"/>
      <c r="M169" s="155"/>
      <c r="T169" s="156"/>
      <c r="AT169" s="151" t="s">
        <v>261</v>
      </c>
      <c r="AU169" s="151" t="s">
        <v>86</v>
      </c>
      <c r="AV169" s="12" t="s">
        <v>86</v>
      </c>
      <c r="AW169" s="12" t="s">
        <v>34</v>
      </c>
      <c r="AX169" s="12" t="s">
        <v>73</v>
      </c>
      <c r="AY169" s="151" t="s">
        <v>250</v>
      </c>
    </row>
    <row r="170" spans="2:65" s="12" customFormat="1">
      <c r="B170" s="149"/>
      <c r="D170" s="150" t="s">
        <v>261</v>
      </c>
      <c r="E170" s="151" t="s">
        <v>20</v>
      </c>
      <c r="F170" s="152" t="s">
        <v>5339</v>
      </c>
      <c r="H170" s="153">
        <v>4</v>
      </c>
      <c r="I170" s="154"/>
      <c r="L170" s="149"/>
      <c r="M170" s="155"/>
      <c r="T170" s="156"/>
      <c r="AT170" s="151" t="s">
        <v>261</v>
      </c>
      <c r="AU170" s="151" t="s">
        <v>86</v>
      </c>
      <c r="AV170" s="12" t="s">
        <v>86</v>
      </c>
      <c r="AW170" s="12" t="s">
        <v>34</v>
      </c>
      <c r="AX170" s="12" t="s">
        <v>73</v>
      </c>
      <c r="AY170" s="151" t="s">
        <v>250</v>
      </c>
    </row>
    <row r="171" spans="2:65" s="12" customFormat="1">
      <c r="B171" s="149"/>
      <c r="D171" s="150" t="s">
        <v>261</v>
      </c>
      <c r="E171" s="151" t="s">
        <v>20</v>
      </c>
      <c r="F171" s="152" t="s">
        <v>5340</v>
      </c>
      <c r="H171" s="153">
        <v>4</v>
      </c>
      <c r="I171" s="154"/>
      <c r="L171" s="149"/>
      <c r="M171" s="155"/>
      <c r="T171" s="156"/>
      <c r="AT171" s="151" t="s">
        <v>261</v>
      </c>
      <c r="AU171" s="151" t="s">
        <v>86</v>
      </c>
      <c r="AV171" s="12" t="s">
        <v>86</v>
      </c>
      <c r="AW171" s="12" t="s">
        <v>34</v>
      </c>
      <c r="AX171" s="12" t="s">
        <v>73</v>
      </c>
      <c r="AY171" s="151" t="s">
        <v>250</v>
      </c>
    </row>
    <row r="172" spans="2:65" s="12" customFormat="1">
      <c r="B172" s="149"/>
      <c r="D172" s="150" t="s">
        <v>261</v>
      </c>
      <c r="E172" s="151" t="s">
        <v>20</v>
      </c>
      <c r="F172" s="152" t="s">
        <v>5341</v>
      </c>
      <c r="H172" s="153">
        <v>4</v>
      </c>
      <c r="I172" s="154"/>
      <c r="L172" s="149"/>
      <c r="M172" s="155"/>
      <c r="T172" s="156"/>
      <c r="AT172" s="151" t="s">
        <v>261</v>
      </c>
      <c r="AU172" s="151" t="s">
        <v>86</v>
      </c>
      <c r="AV172" s="12" t="s">
        <v>86</v>
      </c>
      <c r="AW172" s="12" t="s">
        <v>34</v>
      </c>
      <c r="AX172" s="12" t="s">
        <v>73</v>
      </c>
      <c r="AY172" s="151" t="s">
        <v>250</v>
      </c>
    </row>
    <row r="173" spans="2:65" s="12" customFormat="1">
      <c r="B173" s="149"/>
      <c r="D173" s="150" t="s">
        <v>261</v>
      </c>
      <c r="E173" s="151" t="s">
        <v>20</v>
      </c>
      <c r="F173" s="152" t="s">
        <v>5342</v>
      </c>
      <c r="H173" s="153">
        <v>4</v>
      </c>
      <c r="I173" s="154"/>
      <c r="L173" s="149"/>
      <c r="M173" s="155"/>
      <c r="T173" s="156"/>
      <c r="AT173" s="151" t="s">
        <v>261</v>
      </c>
      <c r="AU173" s="151" t="s">
        <v>86</v>
      </c>
      <c r="AV173" s="12" t="s">
        <v>86</v>
      </c>
      <c r="AW173" s="12" t="s">
        <v>34</v>
      </c>
      <c r="AX173" s="12" t="s">
        <v>73</v>
      </c>
      <c r="AY173" s="151" t="s">
        <v>250</v>
      </c>
    </row>
    <row r="174" spans="2:65" s="12" customFormat="1">
      <c r="B174" s="149"/>
      <c r="D174" s="150" t="s">
        <v>261</v>
      </c>
      <c r="E174" s="151" t="s">
        <v>20</v>
      </c>
      <c r="F174" s="152" t="s">
        <v>5343</v>
      </c>
      <c r="H174" s="153">
        <v>4</v>
      </c>
      <c r="I174" s="154"/>
      <c r="L174" s="149"/>
      <c r="M174" s="155"/>
      <c r="T174" s="156"/>
      <c r="AT174" s="151" t="s">
        <v>261</v>
      </c>
      <c r="AU174" s="151" t="s">
        <v>86</v>
      </c>
      <c r="AV174" s="12" t="s">
        <v>86</v>
      </c>
      <c r="AW174" s="12" t="s">
        <v>34</v>
      </c>
      <c r="AX174" s="12" t="s">
        <v>73</v>
      </c>
      <c r="AY174" s="151" t="s">
        <v>250</v>
      </c>
    </row>
    <row r="175" spans="2:65" s="12" customFormat="1">
      <c r="B175" s="149"/>
      <c r="D175" s="150" t="s">
        <v>261</v>
      </c>
      <c r="E175" s="151" t="s">
        <v>20</v>
      </c>
      <c r="F175" s="152" t="s">
        <v>5344</v>
      </c>
      <c r="H175" s="153">
        <v>4</v>
      </c>
      <c r="I175" s="154"/>
      <c r="L175" s="149"/>
      <c r="M175" s="155"/>
      <c r="T175" s="156"/>
      <c r="AT175" s="151" t="s">
        <v>261</v>
      </c>
      <c r="AU175" s="151" t="s">
        <v>86</v>
      </c>
      <c r="AV175" s="12" t="s">
        <v>86</v>
      </c>
      <c r="AW175" s="12" t="s">
        <v>34</v>
      </c>
      <c r="AX175" s="12" t="s">
        <v>73</v>
      </c>
      <c r="AY175" s="151" t="s">
        <v>250</v>
      </c>
    </row>
    <row r="176" spans="2:65" s="12" customFormat="1">
      <c r="B176" s="149"/>
      <c r="D176" s="150" t="s">
        <v>261</v>
      </c>
      <c r="E176" s="151" t="s">
        <v>20</v>
      </c>
      <c r="F176" s="152" t="s">
        <v>5345</v>
      </c>
      <c r="H176" s="153">
        <v>4</v>
      </c>
      <c r="I176" s="154"/>
      <c r="L176" s="149"/>
      <c r="M176" s="155"/>
      <c r="T176" s="156"/>
      <c r="AT176" s="151" t="s">
        <v>261</v>
      </c>
      <c r="AU176" s="151" t="s">
        <v>86</v>
      </c>
      <c r="AV176" s="12" t="s">
        <v>86</v>
      </c>
      <c r="AW176" s="12" t="s">
        <v>34</v>
      </c>
      <c r="AX176" s="12" t="s">
        <v>73</v>
      </c>
      <c r="AY176" s="151" t="s">
        <v>250</v>
      </c>
    </row>
    <row r="177" spans="2:65" s="12" customFormat="1">
      <c r="B177" s="149"/>
      <c r="D177" s="150" t="s">
        <v>261</v>
      </c>
      <c r="E177" s="151" t="s">
        <v>20</v>
      </c>
      <c r="F177" s="152" t="s">
        <v>5346</v>
      </c>
      <c r="H177" s="153">
        <v>4</v>
      </c>
      <c r="I177" s="154"/>
      <c r="L177" s="149"/>
      <c r="M177" s="155"/>
      <c r="T177" s="156"/>
      <c r="AT177" s="151" t="s">
        <v>261</v>
      </c>
      <c r="AU177" s="151" t="s">
        <v>86</v>
      </c>
      <c r="AV177" s="12" t="s">
        <v>86</v>
      </c>
      <c r="AW177" s="12" t="s">
        <v>34</v>
      </c>
      <c r="AX177" s="12" t="s">
        <v>73</v>
      </c>
      <c r="AY177" s="151" t="s">
        <v>250</v>
      </c>
    </row>
    <row r="178" spans="2:65" s="12" customFormat="1">
      <c r="B178" s="149"/>
      <c r="D178" s="150" t="s">
        <v>261</v>
      </c>
      <c r="E178" s="151" t="s">
        <v>20</v>
      </c>
      <c r="F178" s="152" t="s">
        <v>3539</v>
      </c>
      <c r="H178" s="153">
        <v>16</v>
      </c>
      <c r="I178" s="154"/>
      <c r="L178" s="149"/>
      <c r="M178" s="155"/>
      <c r="T178" s="156"/>
      <c r="AT178" s="151" t="s">
        <v>261</v>
      </c>
      <c r="AU178" s="151" t="s">
        <v>86</v>
      </c>
      <c r="AV178" s="12" t="s">
        <v>86</v>
      </c>
      <c r="AW178" s="12" t="s">
        <v>34</v>
      </c>
      <c r="AX178" s="12" t="s">
        <v>73</v>
      </c>
      <c r="AY178" s="151" t="s">
        <v>250</v>
      </c>
    </row>
    <row r="179" spans="2:65" s="1" customFormat="1" ht="16.5" customHeight="1">
      <c r="B179" s="31"/>
      <c r="C179" s="163" t="s">
        <v>420</v>
      </c>
      <c r="D179" s="163" t="s">
        <v>561</v>
      </c>
      <c r="E179" s="164" t="s">
        <v>3540</v>
      </c>
      <c r="F179" s="165" t="s">
        <v>3541</v>
      </c>
      <c r="G179" s="166" t="s">
        <v>283</v>
      </c>
      <c r="H179" s="167">
        <v>73.599999999999994</v>
      </c>
      <c r="I179" s="168"/>
      <c r="J179" s="169">
        <f>ROUND(I179*H179,2)</f>
        <v>0</v>
      </c>
      <c r="K179" s="170"/>
      <c r="L179" s="171"/>
      <c r="M179" s="172" t="s">
        <v>20</v>
      </c>
      <c r="N179" s="173" t="s">
        <v>45</v>
      </c>
      <c r="P179" s="141">
        <f>O179*H179</f>
        <v>0</v>
      </c>
      <c r="Q179" s="141">
        <v>6.0000000000000002E-5</v>
      </c>
      <c r="R179" s="141">
        <f>Q179*H179</f>
        <v>4.4159999999999998E-3</v>
      </c>
      <c r="S179" s="141">
        <v>0</v>
      </c>
      <c r="T179" s="142">
        <f>S179*H179</f>
        <v>0</v>
      </c>
      <c r="AR179" s="143" t="s">
        <v>478</v>
      </c>
      <c r="AT179" s="143" t="s">
        <v>561</v>
      </c>
      <c r="AU179" s="143" t="s">
        <v>86</v>
      </c>
      <c r="AY179" s="16" t="s">
        <v>250</v>
      </c>
      <c r="BE179" s="144">
        <f>IF(N179="základní",J179,0)</f>
        <v>0</v>
      </c>
      <c r="BF179" s="144">
        <f>IF(N179="snížená",J179,0)</f>
        <v>0</v>
      </c>
      <c r="BG179" s="144">
        <f>IF(N179="zákl. přenesená",J179,0)</f>
        <v>0</v>
      </c>
      <c r="BH179" s="144">
        <f>IF(N179="sníž. přenesená",J179,0)</f>
        <v>0</v>
      </c>
      <c r="BI179" s="144">
        <f>IF(N179="nulová",J179,0)</f>
        <v>0</v>
      </c>
      <c r="BJ179" s="16" t="s">
        <v>86</v>
      </c>
      <c r="BK179" s="144">
        <f>ROUND(I179*H179,2)</f>
        <v>0</v>
      </c>
      <c r="BL179" s="16" t="s">
        <v>378</v>
      </c>
      <c r="BM179" s="143" t="s">
        <v>5370</v>
      </c>
    </row>
    <row r="180" spans="2:65" s="12" customFormat="1">
      <c r="B180" s="149"/>
      <c r="D180" s="150" t="s">
        <v>261</v>
      </c>
      <c r="F180" s="152" t="s">
        <v>3543</v>
      </c>
      <c r="H180" s="153">
        <v>73.599999999999994</v>
      </c>
      <c r="I180" s="154"/>
      <c r="L180" s="149"/>
      <c r="M180" s="155"/>
      <c r="T180" s="156"/>
      <c r="AT180" s="151" t="s">
        <v>261</v>
      </c>
      <c r="AU180" s="151" t="s">
        <v>86</v>
      </c>
      <c r="AV180" s="12" t="s">
        <v>86</v>
      </c>
      <c r="AW180" s="12" t="s">
        <v>4</v>
      </c>
      <c r="AX180" s="12" t="s">
        <v>80</v>
      </c>
      <c r="AY180" s="151" t="s">
        <v>250</v>
      </c>
    </row>
    <row r="181" spans="2:65" s="1" customFormat="1" ht="55.5" customHeight="1">
      <c r="B181" s="31"/>
      <c r="C181" s="131" t="s">
        <v>427</v>
      </c>
      <c r="D181" s="131" t="s">
        <v>253</v>
      </c>
      <c r="E181" s="132" t="s">
        <v>3535</v>
      </c>
      <c r="F181" s="133" t="s">
        <v>3536</v>
      </c>
      <c r="G181" s="134" t="s">
        <v>283</v>
      </c>
      <c r="H181" s="135">
        <v>77</v>
      </c>
      <c r="I181" s="136"/>
      <c r="J181" s="137">
        <f>ROUND(I181*H181,2)</f>
        <v>0</v>
      </c>
      <c r="K181" s="138"/>
      <c r="L181" s="31"/>
      <c r="M181" s="139" t="s">
        <v>20</v>
      </c>
      <c r="N181" s="140" t="s">
        <v>45</v>
      </c>
      <c r="P181" s="141">
        <f>O181*H181</f>
        <v>0</v>
      </c>
      <c r="Q181" s="141">
        <v>0</v>
      </c>
      <c r="R181" s="141">
        <f>Q181*H181</f>
        <v>0</v>
      </c>
      <c r="S181" s="141">
        <v>0</v>
      </c>
      <c r="T181" s="142">
        <f>S181*H181</f>
        <v>0</v>
      </c>
      <c r="AR181" s="143" t="s">
        <v>378</v>
      </c>
      <c r="AT181" s="143" t="s">
        <v>253</v>
      </c>
      <c r="AU181" s="143" t="s">
        <v>86</v>
      </c>
      <c r="AY181" s="16" t="s">
        <v>250</v>
      </c>
      <c r="BE181" s="144">
        <f>IF(N181="základní",J181,0)</f>
        <v>0</v>
      </c>
      <c r="BF181" s="144">
        <f>IF(N181="snížená",J181,0)</f>
        <v>0</v>
      </c>
      <c r="BG181" s="144">
        <f>IF(N181="zákl. přenesená",J181,0)</f>
        <v>0</v>
      </c>
      <c r="BH181" s="144">
        <f>IF(N181="sníž. přenesená",J181,0)</f>
        <v>0</v>
      </c>
      <c r="BI181" s="144">
        <f>IF(N181="nulová",J181,0)</f>
        <v>0</v>
      </c>
      <c r="BJ181" s="16" t="s">
        <v>86</v>
      </c>
      <c r="BK181" s="144">
        <f>ROUND(I181*H181,2)</f>
        <v>0</v>
      </c>
      <c r="BL181" s="16" t="s">
        <v>378</v>
      </c>
      <c r="BM181" s="143" t="s">
        <v>5371</v>
      </c>
    </row>
    <row r="182" spans="2:65" s="1" customFormat="1">
      <c r="B182" s="31"/>
      <c r="D182" s="145" t="s">
        <v>259</v>
      </c>
      <c r="F182" s="146" t="s">
        <v>3538</v>
      </c>
      <c r="I182" s="147"/>
      <c r="L182" s="31"/>
      <c r="M182" s="148"/>
      <c r="T182" s="50"/>
      <c r="AT182" s="16" t="s">
        <v>259</v>
      </c>
      <c r="AU182" s="16" t="s">
        <v>86</v>
      </c>
    </row>
    <row r="183" spans="2:65" s="12" customFormat="1">
      <c r="B183" s="149"/>
      <c r="D183" s="150" t="s">
        <v>261</v>
      </c>
      <c r="E183" s="151" t="s">
        <v>20</v>
      </c>
      <c r="F183" s="152" t="s">
        <v>5372</v>
      </c>
      <c r="H183" s="153">
        <v>8</v>
      </c>
      <c r="I183" s="154"/>
      <c r="L183" s="149"/>
      <c r="M183" s="155"/>
      <c r="T183" s="156"/>
      <c r="AT183" s="151" t="s">
        <v>261</v>
      </c>
      <c r="AU183" s="151" t="s">
        <v>86</v>
      </c>
      <c r="AV183" s="12" t="s">
        <v>86</v>
      </c>
      <c r="AW183" s="12" t="s">
        <v>34</v>
      </c>
      <c r="AX183" s="12" t="s">
        <v>73</v>
      </c>
      <c r="AY183" s="151" t="s">
        <v>250</v>
      </c>
    </row>
    <row r="184" spans="2:65" s="12" customFormat="1">
      <c r="B184" s="149"/>
      <c r="D184" s="150" t="s">
        <v>261</v>
      </c>
      <c r="E184" s="151" t="s">
        <v>20</v>
      </c>
      <c r="F184" s="152" t="s">
        <v>5373</v>
      </c>
      <c r="H184" s="153">
        <v>14</v>
      </c>
      <c r="I184" s="154"/>
      <c r="L184" s="149"/>
      <c r="M184" s="155"/>
      <c r="T184" s="156"/>
      <c r="AT184" s="151" t="s">
        <v>261</v>
      </c>
      <c r="AU184" s="151" t="s">
        <v>86</v>
      </c>
      <c r="AV184" s="12" t="s">
        <v>86</v>
      </c>
      <c r="AW184" s="12" t="s">
        <v>34</v>
      </c>
      <c r="AX184" s="12" t="s">
        <v>73</v>
      </c>
      <c r="AY184" s="151" t="s">
        <v>250</v>
      </c>
    </row>
    <row r="185" spans="2:65" s="12" customFormat="1">
      <c r="B185" s="149"/>
      <c r="D185" s="150" t="s">
        <v>261</v>
      </c>
      <c r="E185" s="151" t="s">
        <v>20</v>
      </c>
      <c r="F185" s="152" t="s">
        <v>5337</v>
      </c>
      <c r="H185" s="153">
        <v>4</v>
      </c>
      <c r="I185" s="154"/>
      <c r="L185" s="149"/>
      <c r="M185" s="155"/>
      <c r="T185" s="156"/>
      <c r="AT185" s="151" t="s">
        <v>261</v>
      </c>
      <c r="AU185" s="151" t="s">
        <v>86</v>
      </c>
      <c r="AV185" s="12" t="s">
        <v>86</v>
      </c>
      <c r="AW185" s="12" t="s">
        <v>34</v>
      </c>
      <c r="AX185" s="12" t="s">
        <v>73</v>
      </c>
      <c r="AY185" s="151" t="s">
        <v>250</v>
      </c>
    </row>
    <row r="186" spans="2:65" s="12" customFormat="1">
      <c r="B186" s="149"/>
      <c r="D186" s="150" t="s">
        <v>261</v>
      </c>
      <c r="E186" s="151" t="s">
        <v>20</v>
      </c>
      <c r="F186" s="152" t="s">
        <v>5338</v>
      </c>
      <c r="H186" s="153">
        <v>4</v>
      </c>
      <c r="I186" s="154"/>
      <c r="L186" s="149"/>
      <c r="M186" s="155"/>
      <c r="T186" s="156"/>
      <c r="AT186" s="151" t="s">
        <v>261</v>
      </c>
      <c r="AU186" s="151" t="s">
        <v>86</v>
      </c>
      <c r="AV186" s="12" t="s">
        <v>86</v>
      </c>
      <c r="AW186" s="12" t="s">
        <v>34</v>
      </c>
      <c r="AX186" s="12" t="s">
        <v>73</v>
      </c>
      <c r="AY186" s="151" t="s">
        <v>250</v>
      </c>
    </row>
    <row r="187" spans="2:65" s="12" customFormat="1">
      <c r="B187" s="149"/>
      <c r="D187" s="150" t="s">
        <v>261</v>
      </c>
      <c r="E187" s="151" t="s">
        <v>20</v>
      </c>
      <c r="F187" s="152" t="s">
        <v>5339</v>
      </c>
      <c r="H187" s="153">
        <v>4</v>
      </c>
      <c r="I187" s="154"/>
      <c r="L187" s="149"/>
      <c r="M187" s="155"/>
      <c r="T187" s="156"/>
      <c r="AT187" s="151" t="s">
        <v>261</v>
      </c>
      <c r="AU187" s="151" t="s">
        <v>86</v>
      </c>
      <c r="AV187" s="12" t="s">
        <v>86</v>
      </c>
      <c r="AW187" s="12" t="s">
        <v>34</v>
      </c>
      <c r="AX187" s="12" t="s">
        <v>73</v>
      </c>
      <c r="AY187" s="151" t="s">
        <v>250</v>
      </c>
    </row>
    <row r="188" spans="2:65" s="12" customFormat="1">
      <c r="B188" s="149"/>
      <c r="D188" s="150" t="s">
        <v>261</v>
      </c>
      <c r="E188" s="151" t="s">
        <v>20</v>
      </c>
      <c r="F188" s="152" t="s">
        <v>5340</v>
      </c>
      <c r="H188" s="153">
        <v>4</v>
      </c>
      <c r="I188" s="154"/>
      <c r="L188" s="149"/>
      <c r="M188" s="155"/>
      <c r="T188" s="156"/>
      <c r="AT188" s="151" t="s">
        <v>261</v>
      </c>
      <c r="AU188" s="151" t="s">
        <v>86</v>
      </c>
      <c r="AV188" s="12" t="s">
        <v>86</v>
      </c>
      <c r="AW188" s="12" t="s">
        <v>34</v>
      </c>
      <c r="AX188" s="12" t="s">
        <v>73</v>
      </c>
      <c r="AY188" s="151" t="s">
        <v>250</v>
      </c>
    </row>
    <row r="189" spans="2:65" s="12" customFormat="1">
      <c r="B189" s="149"/>
      <c r="D189" s="150" t="s">
        <v>261</v>
      </c>
      <c r="E189" s="151" t="s">
        <v>20</v>
      </c>
      <c r="F189" s="152" t="s">
        <v>5341</v>
      </c>
      <c r="H189" s="153">
        <v>4</v>
      </c>
      <c r="I189" s="154"/>
      <c r="L189" s="149"/>
      <c r="M189" s="155"/>
      <c r="T189" s="156"/>
      <c r="AT189" s="151" t="s">
        <v>261</v>
      </c>
      <c r="AU189" s="151" t="s">
        <v>86</v>
      </c>
      <c r="AV189" s="12" t="s">
        <v>86</v>
      </c>
      <c r="AW189" s="12" t="s">
        <v>34</v>
      </c>
      <c r="AX189" s="12" t="s">
        <v>73</v>
      </c>
      <c r="AY189" s="151" t="s">
        <v>250</v>
      </c>
    </row>
    <row r="190" spans="2:65" s="12" customFormat="1">
      <c r="B190" s="149"/>
      <c r="D190" s="150" t="s">
        <v>261</v>
      </c>
      <c r="E190" s="151" t="s">
        <v>20</v>
      </c>
      <c r="F190" s="152" t="s">
        <v>5342</v>
      </c>
      <c r="H190" s="153">
        <v>4</v>
      </c>
      <c r="I190" s="154"/>
      <c r="L190" s="149"/>
      <c r="M190" s="155"/>
      <c r="T190" s="156"/>
      <c r="AT190" s="151" t="s">
        <v>261</v>
      </c>
      <c r="AU190" s="151" t="s">
        <v>86</v>
      </c>
      <c r="AV190" s="12" t="s">
        <v>86</v>
      </c>
      <c r="AW190" s="12" t="s">
        <v>34</v>
      </c>
      <c r="AX190" s="12" t="s">
        <v>73</v>
      </c>
      <c r="AY190" s="151" t="s">
        <v>250</v>
      </c>
    </row>
    <row r="191" spans="2:65" s="12" customFormat="1">
      <c r="B191" s="149"/>
      <c r="D191" s="150" t="s">
        <v>261</v>
      </c>
      <c r="E191" s="151" t="s">
        <v>20</v>
      </c>
      <c r="F191" s="152" t="s">
        <v>5343</v>
      </c>
      <c r="H191" s="153">
        <v>4</v>
      </c>
      <c r="I191" s="154"/>
      <c r="L191" s="149"/>
      <c r="M191" s="155"/>
      <c r="T191" s="156"/>
      <c r="AT191" s="151" t="s">
        <v>261</v>
      </c>
      <c r="AU191" s="151" t="s">
        <v>86</v>
      </c>
      <c r="AV191" s="12" t="s">
        <v>86</v>
      </c>
      <c r="AW191" s="12" t="s">
        <v>34</v>
      </c>
      <c r="AX191" s="12" t="s">
        <v>73</v>
      </c>
      <c r="AY191" s="151" t="s">
        <v>250</v>
      </c>
    </row>
    <row r="192" spans="2:65" s="12" customFormat="1">
      <c r="B192" s="149"/>
      <c r="D192" s="150" t="s">
        <v>261</v>
      </c>
      <c r="E192" s="151" t="s">
        <v>20</v>
      </c>
      <c r="F192" s="152" t="s">
        <v>5344</v>
      </c>
      <c r="H192" s="153">
        <v>4</v>
      </c>
      <c r="I192" s="154"/>
      <c r="L192" s="149"/>
      <c r="M192" s="155"/>
      <c r="T192" s="156"/>
      <c r="AT192" s="151" t="s">
        <v>261</v>
      </c>
      <c r="AU192" s="151" t="s">
        <v>86</v>
      </c>
      <c r="AV192" s="12" t="s">
        <v>86</v>
      </c>
      <c r="AW192" s="12" t="s">
        <v>34</v>
      </c>
      <c r="AX192" s="12" t="s">
        <v>73</v>
      </c>
      <c r="AY192" s="151" t="s">
        <v>250</v>
      </c>
    </row>
    <row r="193" spans="2:65" s="12" customFormat="1">
      <c r="B193" s="149"/>
      <c r="D193" s="150" t="s">
        <v>261</v>
      </c>
      <c r="E193" s="151" t="s">
        <v>20</v>
      </c>
      <c r="F193" s="152" t="s">
        <v>5345</v>
      </c>
      <c r="H193" s="153">
        <v>4</v>
      </c>
      <c r="I193" s="154"/>
      <c r="L193" s="149"/>
      <c r="M193" s="155"/>
      <c r="T193" s="156"/>
      <c r="AT193" s="151" t="s">
        <v>261</v>
      </c>
      <c r="AU193" s="151" t="s">
        <v>86</v>
      </c>
      <c r="AV193" s="12" t="s">
        <v>86</v>
      </c>
      <c r="AW193" s="12" t="s">
        <v>34</v>
      </c>
      <c r="AX193" s="12" t="s">
        <v>73</v>
      </c>
      <c r="AY193" s="151" t="s">
        <v>250</v>
      </c>
    </row>
    <row r="194" spans="2:65" s="12" customFormat="1">
      <c r="B194" s="149"/>
      <c r="D194" s="150" t="s">
        <v>261</v>
      </c>
      <c r="E194" s="151" t="s">
        <v>20</v>
      </c>
      <c r="F194" s="152" t="s">
        <v>5346</v>
      </c>
      <c r="H194" s="153">
        <v>4</v>
      </c>
      <c r="I194" s="154"/>
      <c r="L194" s="149"/>
      <c r="M194" s="155"/>
      <c r="T194" s="156"/>
      <c r="AT194" s="151" t="s">
        <v>261</v>
      </c>
      <c r="AU194" s="151" t="s">
        <v>86</v>
      </c>
      <c r="AV194" s="12" t="s">
        <v>86</v>
      </c>
      <c r="AW194" s="12" t="s">
        <v>34</v>
      </c>
      <c r="AX194" s="12" t="s">
        <v>73</v>
      </c>
      <c r="AY194" s="151" t="s">
        <v>250</v>
      </c>
    </row>
    <row r="195" spans="2:65" s="12" customFormat="1">
      <c r="B195" s="149"/>
      <c r="D195" s="150" t="s">
        <v>261</v>
      </c>
      <c r="E195" s="151" t="s">
        <v>20</v>
      </c>
      <c r="F195" s="152" t="s">
        <v>5374</v>
      </c>
      <c r="H195" s="153">
        <v>5</v>
      </c>
      <c r="I195" s="154"/>
      <c r="L195" s="149"/>
      <c r="M195" s="155"/>
      <c r="T195" s="156"/>
      <c r="AT195" s="151" t="s">
        <v>261</v>
      </c>
      <c r="AU195" s="151" t="s">
        <v>86</v>
      </c>
      <c r="AV195" s="12" t="s">
        <v>86</v>
      </c>
      <c r="AW195" s="12" t="s">
        <v>34</v>
      </c>
      <c r="AX195" s="12" t="s">
        <v>73</v>
      </c>
      <c r="AY195" s="151" t="s">
        <v>250</v>
      </c>
    </row>
    <row r="196" spans="2:65" s="12" customFormat="1">
      <c r="B196" s="149"/>
      <c r="D196" s="150" t="s">
        <v>261</v>
      </c>
      <c r="E196" s="151" t="s">
        <v>20</v>
      </c>
      <c r="F196" s="152" t="s">
        <v>5375</v>
      </c>
      <c r="H196" s="153">
        <v>5</v>
      </c>
      <c r="I196" s="154"/>
      <c r="L196" s="149"/>
      <c r="M196" s="155"/>
      <c r="T196" s="156"/>
      <c r="AT196" s="151" t="s">
        <v>261</v>
      </c>
      <c r="AU196" s="151" t="s">
        <v>86</v>
      </c>
      <c r="AV196" s="12" t="s">
        <v>86</v>
      </c>
      <c r="AW196" s="12" t="s">
        <v>34</v>
      </c>
      <c r="AX196" s="12" t="s">
        <v>73</v>
      </c>
      <c r="AY196" s="151" t="s">
        <v>250</v>
      </c>
    </row>
    <row r="197" spans="2:65" s="12" customFormat="1">
      <c r="B197" s="149"/>
      <c r="D197" s="150" t="s">
        <v>261</v>
      </c>
      <c r="E197" s="151" t="s">
        <v>20</v>
      </c>
      <c r="F197" s="152" t="s">
        <v>5376</v>
      </c>
      <c r="H197" s="153">
        <v>5</v>
      </c>
      <c r="I197" s="154"/>
      <c r="L197" s="149"/>
      <c r="M197" s="155"/>
      <c r="T197" s="156"/>
      <c r="AT197" s="151" t="s">
        <v>261</v>
      </c>
      <c r="AU197" s="151" t="s">
        <v>86</v>
      </c>
      <c r="AV197" s="12" t="s">
        <v>86</v>
      </c>
      <c r="AW197" s="12" t="s">
        <v>34</v>
      </c>
      <c r="AX197" s="12" t="s">
        <v>73</v>
      </c>
      <c r="AY197" s="151" t="s">
        <v>250</v>
      </c>
    </row>
    <row r="198" spans="2:65" s="1" customFormat="1" ht="16.5" customHeight="1">
      <c r="B198" s="31"/>
      <c r="C198" s="163" t="s">
        <v>437</v>
      </c>
      <c r="D198" s="163" t="s">
        <v>561</v>
      </c>
      <c r="E198" s="164" t="s">
        <v>3552</v>
      </c>
      <c r="F198" s="165" t="s">
        <v>3553</v>
      </c>
      <c r="G198" s="166" t="s">
        <v>283</v>
      </c>
      <c r="H198" s="167">
        <v>88.55</v>
      </c>
      <c r="I198" s="168"/>
      <c r="J198" s="169">
        <f>ROUND(I198*H198,2)</f>
        <v>0</v>
      </c>
      <c r="K198" s="170"/>
      <c r="L198" s="171"/>
      <c r="M198" s="172" t="s">
        <v>20</v>
      </c>
      <c r="N198" s="173" t="s">
        <v>45</v>
      </c>
      <c r="P198" s="141">
        <f>O198*H198</f>
        <v>0</v>
      </c>
      <c r="Q198" s="141">
        <v>1.7000000000000001E-4</v>
      </c>
      <c r="R198" s="141">
        <f>Q198*H198</f>
        <v>1.5053500000000001E-2</v>
      </c>
      <c r="S198" s="141">
        <v>0</v>
      </c>
      <c r="T198" s="142">
        <f>S198*H198</f>
        <v>0</v>
      </c>
      <c r="AR198" s="143" t="s">
        <v>478</v>
      </c>
      <c r="AT198" s="143" t="s">
        <v>561</v>
      </c>
      <c r="AU198" s="143" t="s">
        <v>86</v>
      </c>
      <c r="AY198" s="16" t="s">
        <v>250</v>
      </c>
      <c r="BE198" s="144">
        <f>IF(N198="základní",J198,0)</f>
        <v>0</v>
      </c>
      <c r="BF198" s="144">
        <f>IF(N198="snížená",J198,0)</f>
        <v>0</v>
      </c>
      <c r="BG198" s="144">
        <f>IF(N198="zákl. přenesená",J198,0)</f>
        <v>0</v>
      </c>
      <c r="BH198" s="144">
        <f>IF(N198="sníž. přenesená",J198,0)</f>
        <v>0</v>
      </c>
      <c r="BI198" s="144">
        <f>IF(N198="nulová",J198,0)</f>
        <v>0</v>
      </c>
      <c r="BJ198" s="16" t="s">
        <v>86</v>
      </c>
      <c r="BK198" s="144">
        <f>ROUND(I198*H198,2)</f>
        <v>0</v>
      </c>
      <c r="BL198" s="16" t="s">
        <v>378</v>
      </c>
      <c r="BM198" s="143" t="s">
        <v>5377</v>
      </c>
    </row>
    <row r="199" spans="2:65" s="12" customFormat="1">
      <c r="B199" s="149"/>
      <c r="D199" s="150" t="s">
        <v>261</v>
      </c>
      <c r="F199" s="152" t="s">
        <v>5378</v>
      </c>
      <c r="H199" s="153">
        <v>88.55</v>
      </c>
      <c r="I199" s="154"/>
      <c r="L199" s="149"/>
      <c r="M199" s="155"/>
      <c r="T199" s="156"/>
      <c r="AT199" s="151" t="s">
        <v>261</v>
      </c>
      <c r="AU199" s="151" t="s">
        <v>86</v>
      </c>
      <c r="AV199" s="12" t="s">
        <v>86</v>
      </c>
      <c r="AW199" s="12" t="s">
        <v>4</v>
      </c>
      <c r="AX199" s="12" t="s">
        <v>80</v>
      </c>
      <c r="AY199" s="151" t="s">
        <v>250</v>
      </c>
    </row>
    <row r="200" spans="2:65" s="1" customFormat="1" ht="49.15" customHeight="1">
      <c r="B200" s="31"/>
      <c r="C200" s="131" t="s">
        <v>443</v>
      </c>
      <c r="D200" s="131" t="s">
        <v>253</v>
      </c>
      <c r="E200" s="132" t="s">
        <v>1446</v>
      </c>
      <c r="F200" s="133" t="s">
        <v>1447</v>
      </c>
      <c r="G200" s="134" t="s">
        <v>283</v>
      </c>
      <c r="H200" s="135">
        <v>75</v>
      </c>
      <c r="I200" s="136"/>
      <c r="J200" s="137">
        <f>ROUND(I200*H200,2)</f>
        <v>0</v>
      </c>
      <c r="K200" s="138"/>
      <c r="L200" s="31"/>
      <c r="M200" s="139" t="s">
        <v>20</v>
      </c>
      <c r="N200" s="140" t="s">
        <v>45</v>
      </c>
      <c r="P200" s="141">
        <f>O200*H200</f>
        <v>0</v>
      </c>
      <c r="Q200" s="141">
        <v>0</v>
      </c>
      <c r="R200" s="141">
        <f>Q200*H200</f>
        <v>0</v>
      </c>
      <c r="S200" s="141">
        <v>0</v>
      </c>
      <c r="T200" s="142">
        <f>S200*H200</f>
        <v>0</v>
      </c>
      <c r="AR200" s="143" t="s">
        <v>378</v>
      </c>
      <c r="AT200" s="143" t="s">
        <v>253</v>
      </c>
      <c r="AU200" s="143" t="s">
        <v>86</v>
      </c>
      <c r="AY200" s="16" t="s">
        <v>250</v>
      </c>
      <c r="BE200" s="144">
        <f>IF(N200="základní",J200,0)</f>
        <v>0</v>
      </c>
      <c r="BF200" s="144">
        <f>IF(N200="snížená",J200,0)</f>
        <v>0</v>
      </c>
      <c r="BG200" s="144">
        <f>IF(N200="zákl. přenesená",J200,0)</f>
        <v>0</v>
      </c>
      <c r="BH200" s="144">
        <f>IF(N200="sníž. přenesená",J200,0)</f>
        <v>0</v>
      </c>
      <c r="BI200" s="144">
        <f>IF(N200="nulová",J200,0)</f>
        <v>0</v>
      </c>
      <c r="BJ200" s="16" t="s">
        <v>86</v>
      </c>
      <c r="BK200" s="144">
        <f>ROUND(I200*H200,2)</f>
        <v>0</v>
      </c>
      <c r="BL200" s="16" t="s">
        <v>378</v>
      </c>
      <c r="BM200" s="143" t="s">
        <v>5379</v>
      </c>
    </row>
    <row r="201" spans="2:65" s="1" customFormat="1">
      <c r="B201" s="31"/>
      <c r="D201" s="145" t="s">
        <v>259</v>
      </c>
      <c r="F201" s="146" t="s">
        <v>1449</v>
      </c>
      <c r="I201" s="147"/>
      <c r="L201" s="31"/>
      <c r="M201" s="148"/>
      <c r="T201" s="50"/>
      <c r="AT201" s="16" t="s">
        <v>259</v>
      </c>
      <c r="AU201" s="16" t="s">
        <v>86</v>
      </c>
    </row>
    <row r="202" spans="2:65" s="12" customFormat="1">
      <c r="B202" s="149"/>
      <c r="D202" s="150" t="s">
        <v>261</v>
      </c>
      <c r="E202" s="151" t="s">
        <v>20</v>
      </c>
      <c r="F202" s="152" t="s">
        <v>5380</v>
      </c>
      <c r="H202" s="153">
        <v>45</v>
      </c>
      <c r="I202" s="154"/>
      <c r="L202" s="149"/>
      <c r="M202" s="155"/>
      <c r="T202" s="156"/>
      <c r="AT202" s="151" t="s">
        <v>261</v>
      </c>
      <c r="AU202" s="151" t="s">
        <v>86</v>
      </c>
      <c r="AV202" s="12" t="s">
        <v>86</v>
      </c>
      <c r="AW202" s="12" t="s">
        <v>34</v>
      </c>
      <c r="AX202" s="12" t="s">
        <v>73</v>
      </c>
      <c r="AY202" s="151" t="s">
        <v>250</v>
      </c>
    </row>
    <row r="203" spans="2:65" s="12" customFormat="1">
      <c r="B203" s="149"/>
      <c r="D203" s="150" t="s">
        <v>261</v>
      </c>
      <c r="E203" s="151" t="s">
        <v>20</v>
      </c>
      <c r="F203" s="152" t="s">
        <v>3523</v>
      </c>
      <c r="H203" s="153">
        <v>30</v>
      </c>
      <c r="I203" s="154"/>
      <c r="L203" s="149"/>
      <c r="M203" s="155"/>
      <c r="T203" s="156"/>
      <c r="AT203" s="151" t="s">
        <v>261</v>
      </c>
      <c r="AU203" s="151" t="s">
        <v>86</v>
      </c>
      <c r="AV203" s="12" t="s">
        <v>86</v>
      </c>
      <c r="AW203" s="12" t="s">
        <v>34</v>
      </c>
      <c r="AX203" s="12" t="s">
        <v>73</v>
      </c>
      <c r="AY203" s="151" t="s">
        <v>250</v>
      </c>
    </row>
    <row r="204" spans="2:65" s="1" customFormat="1" ht="16.5" customHeight="1">
      <c r="B204" s="31"/>
      <c r="C204" s="163" t="s">
        <v>450</v>
      </c>
      <c r="D204" s="163" t="s">
        <v>561</v>
      </c>
      <c r="E204" s="164" t="s">
        <v>1450</v>
      </c>
      <c r="F204" s="165" t="s">
        <v>1451</v>
      </c>
      <c r="G204" s="166" t="s">
        <v>283</v>
      </c>
      <c r="H204" s="167">
        <v>86.25</v>
      </c>
      <c r="I204" s="168"/>
      <c r="J204" s="169">
        <f>ROUND(I204*H204,2)</f>
        <v>0</v>
      </c>
      <c r="K204" s="170"/>
      <c r="L204" s="171"/>
      <c r="M204" s="172" t="s">
        <v>20</v>
      </c>
      <c r="N204" s="173" t="s">
        <v>45</v>
      </c>
      <c r="P204" s="141">
        <f>O204*H204</f>
        <v>0</v>
      </c>
      <c r="Q204" s="141">
        <v>4.8000000000000001E-4</v>
      </c>
      <c r="R204" s="141">
        <f>Q204*H204</f>
        <v>4.1399999999999999E-2</v>
      </c>
      <c r="S204" s="141">
        <v>0</v>
      </c>
      <c r="T204" s="142">
        <f>S204*H204</f>
        <v>0</v>
      </c>
      <c r="AR204" s="143" t="s">
        <v>478</v>
      </c>
      <c r="AT204" s="143" t="s">
        <v>561</v>
      </c>
      <c r="AU204" s="143" t="s">
        <v>86</v>
      </c>
      <c r="AY204" s="16" t="s">
        <v>250</v>
      </c>
      <c r="BE204" s="144">
        <f>IF(N204="základní",J204,0)</f>
        <v>0</v>
      </c>
      <c r="BF204" s="144">
        <f>IF(N204="snížená",J204,0)</f>
        <v>0</v>
      </c>
      <c r="BG204" s="144">
        <f>IF(N204="zákl. přenesená",J204,0)</f>
        <v>0</v>
      </c>
      <c r="BH204" s="144">
        <f>IF(N204="sníž. přenesená",J204,0)</f>
        <v>0</v>
      </c>
      <c r="BI204" s="144">
        <f>IF(N204="nulová",J204,0)</f>
        <v>0</v>
      </c>
      <c r="BJ204" s="16" t="s">
        <v>86</v>
      </c>
      <c r="BK204" s="144">
        <f>ROUND(I204*H204,2)</f>
        <v>0</v>
      </c>
      <c r="BL204" s="16" t="s">
        <v>378</v>
      </c>
      <c r="BM204" s="143" t="s">
        <v>5381</v>
      </c>
    </row>
    <row r="205" spans="2:65" s="12" customFormat="1">
      <c r="B205" s="149"/>
      <c r="D205" s="150" t="s">
        <v>261</v>
      </c>
      <c r="F205" s="152" t="s">
        <v>5382</v>
      </c>
      <c r="H205" s="153">
        <v>86.25</v>
      </c>
      <c r="I205" s="154"/>
      <c r="L205" s="149"/>
      <c r="M205" s="155"/>
      <c r="T205" s="156"/>
      <c r="AT205" s="151" t="s">
        <v>261</v>
      </c>
      <c r="AU205" s="151" t="s">
        <v>86</v>
      </c>
      <c r="AV205" s="12" t="s">
        <v>86</v>
      </c>
      <c r="AW205" s="12" t="s">
        <v>4</v>
      </c>
      <c r="AX205" s="12" t="s">
        <v>80</v>
      </c>
      <c r="AY205" s="151" t="s">
        <v>250</v>
      </c>
    </row>
    <row r="206" spans="2:65" s="1" customFormat="1" ht="37.9" customHeight="1">
      <c r="B206" s="31"/>
      <c r="C206" s="131" t="s">
        <v>456</v>
      </c>
      <c r="D206" s="131" t="s">
        <v>253</v>
      </c>
      <c r="E206" s="132" t="s">
        <v>3559</v>
      </c>
      <c r="F206" s="133" t="s">
        <v>3560</v>
      </c>
      <c r="G206" s="134" t="s">
        <v>283</v>
      </c>
      <c r="H206" s="135">
        <v>185</v>
      </c>
      <c r="I206" s="136"/>
      <c r="J206" s="137">
        <f>ROUND(I206*H206,2)</f>
        <v>0</v>
      </c>
      <c r="K206" s="138"/>
      <c r="L206" s="31"/>
      <c r="M206" s="139" t="s">
        <v>20</v>
      </c>
      <c r="N206" s="140" t="s">
        <v>45</v>
      </c>
      <c r="P206" s="141">
        <f>O206*H206</f>
        <v>0</v>
      </c>
      <c r="Q206" s="141">
        <v>0</v>
      </c>
      <c r="R206" s="141">
        <f>Q206*H206</f>
        <v>0</v>
      </c>
      <c r="S206" s="141">
        <v>0</v>
      </c>
      <c r="T206" s="142">
        <f>S206*H206</f>
        <v>0</v>
      </c>
      <c r="AR206" s="143" t="s">
        <v>378</v>
      </c>
      <c r="AT206" s="143" t="s">
        <v>253</v>
      </c>
      <c r="AU206" s="143" t="s">
        <v>86</v>
      </c>
      <c r="AY206" s="16" t="s">
        <v>250</v>
      </c>
      <c r="BE206" s="144">
        <f>IF(N206="základní",J206,0)</f>
        <v>0</v>
      </c>
      <c r="BF206" s="144">
        <f>IF(N206="snížená",J206,0)</f>
        <v>0</v>
      </c>
      <c r="BG206" s="144">
        <f>IF(N206="zákl. přenesená",J206,0)</f>
        <v>0</v>
      </c>
      <c r="BH206" s="144">
        <f>IF(N206="sníž. přenesená",J206,0)</f>
        <v>0</v>
      </c>
      <c r="BI206" s="144">
        <f>IF(N206="nulová",J206,0)</f>
        <v>0</v>
      </c>
      <c r="BJ206" s="16" t="s">
        <v>86</v>
      </c>
      <c r="BK206" s="144">
        <f>ROUND(I206*H206,2)</f>
        <v>0</v>
      </c>
      <c r="BL206" s="16" t="s">
        <v>378</v>
      </c>
      <c r="BM206" s="143" t="s">
        <v>5383</v>
      </c>
    </row>
    <row r="207" spans="2:65" s="1" customFormat="1">
      <c r="B207" s="31"/>
      <c r="D207" s="145" t="s">
        <v>259</v>
      </c>
      <c r="F207" s="146" t="s">
        <v>3562</v>
      </c>
      <c r="I207" s="147"/>
      <c r="L207" s="31"/>
      <c r="M207" s="148"/>
      <c r="T207" s="50"/>
      <c r="AT207" s="16" t="s">
        <v>259</v>
      </c>
      <c r="AU207" s="16" t="s">
        <v>86</v>
      </c>
    </row>
    <row r="208" spans="2:65" s="12" customFormat="1">
      <c r="B208" s="149"/>
      <c r="D208" s="150" t="s">
        <v>261</v>
      </c>
      <c r="E208" s="151" t="s">
        <v>20</v>
      </c>
      <c r="F208" s="152" t="s">
        <v>5384</v>
      </c>
      <c r="H208" s="153">
        <v>5</v>
      </c>
      <c r="I208" s="154"/>
      <c r="L208" s="149"/>
      <c r="M208" s="155"/>
      <c r="T208" s="156"/>
      <c r="AT208" s="151" t="s">
        <v>261</v>
      </c>
      <c r="AU208" s="151" t="s">
        <v>86</v>
      </c>
      <c r="AV208" s="12" t="s">
        <v>86</v>
      </c>
      <c r="AW208" s="12" t="s">
        <v>34</v>
      </c>
      <c r="AX208" s="12" t="s">
        <v>73</v>
      </c>
      <c r="AY208" s="151" t="s">
        <v>250</v>
      </c>
    </row>
    <row r="209" spans="2:65" s="12" customFormat="1">
      <c r="B209" s="149"/>
      <c r="D209" s="150" t="s">
        <v>261</v>
      </c>
      <c r="E209" s="151" t="s">
        <v>20</v>
      </c>
      <c r="F209" s="152" t="s">
        <v>5385</v>
      </c>
      <c r="H209" s="153">
        <v>5</v>
      </c>
      <c r="I209" s="154"/>
      <c r="L209" s="149"/>
      <c r="M209" s="155"/>
      <c r="T209" s="156"/>
      <c r="AT209" s="151" t="s">
        <v>261</v>
      </c>
      <c r="AU209" s="151" t="s">
        <v>86</v>
      </c>
      <c r="AV209" s="12" t="s">
        <v>86</v>
      </c>
      <c r="AW209" s="12" t="s">
        <v>34</v>
      </c>
      <c r="AX209" s="12" t="s">
        <v>73</v>
      </c>
      <c r="AY209" s="151" t="s">
        <v>250</v>
      </c>
    </row>
    <row r="210" spans="2:65" s="12" customFormat="1">
      <c r="B210" s="149"/>
      <c r="D210" s="150" t="s">
        <v>261</v>
      </c>
      <c r="E210" s="151" t="s">
        <v>20</v>
      </c>
      <c r="F210" s="152" t="s">
        <v>5386</v>
      </c>
      <c r="H210" s="153">
        <v>5</v>
      </c>
      <c r="I210" s="154"/>
      <c r="L210" s="149"/>
      <c r="M210" s="155"/>
      <c r="T210" s="156"/>
      <c r="AT210" s="151" t="s">
        <v>261</v>
      </c>
      <c r="AU210" s="151" t="s">
        <v>86</v>
      </c>
      <c r="AV210" s="12" t="s">
        <v>86</v>
      </c>
      <c r="AW210" s="12" t="s">
        <v>34</v>
      </c>
      <c r="AX210" s="12" t="s">
        <v>73</v>
      </c>
      <c r="AY210" s="151" t="s">
        <v>250</v>
      </c>
    </row>
    <row r="211" spans="2:65" s="12" customFormat="1">
      <c r="B211" s="149"/>
      <c r="D211" s="150" t="s">
        <v>261</v>
      </c>
      <c r="E211" s="151" t="s">
        <v>20</v>
      </c>
      <c r="F211" s="152" t="s">
        <v>5387</v>
      </c>
      <c r="H211" s="153">
        <v>5</v>
      </c>
      <c r="I211" s="154"/>
      <c r="L211" s="149"/>
      <c r="M211" s="155"/>
      <c r="T211" s="156"/>
      <c r="AT211" s="151" t="s">
        <v>261</v>
      </c>
      <c r="AU211" s="151" t="s">
        <v>86</v>
      </c>
      <c r="AV211" s="12" t="s">
        <v>86</v>
      </c>
      <c r="AW211" s="12" t="s">
        <v>34</v>
      </c>
      <c r="AX211" s="12" t="s">
        <v>73</v>
      </c>
      <c r="AY211" s="151" t="s">
        <v>250</v>
      </c>
    </row>
    <row r="212" spans="2:65" s="12" customFormat="1">
      <c r="B212" s="149"/>
      <c r="D212" s="150" t="s">
        <v>261</v>
      </c>
      <c r="E212" s="151" t="s">
        <v>20</v>
      </c>
      <c r="F212" s="152" t="s">
        <v>5388</v>
      </c>
      <c r="H212" s="153">
        <v>5</v>
      </c>
      <c r="I212" s="154"/>
      <c r="L212" s="149"/>
      <c r="M212" s="155"/>
      <c r="T212" s="156"/>
      <c r="AT212" s="151" t="s">
        <v>261</v>
      </c>
      <c r="AU212" s="151" t="s">
        <v>86</v>
      </c>
      <c r="AV212" s="12" t="s">
        <v>86</v>
      </c>
      <c r="AW212" s="12" t="s">
        <v>34</v>
      </c>
      <c r="AX212" s="12" t="s">
        <v>73</v>
      </c>
      <c r="AY212" s="151" t="s">
        <v>250</v>
      </c>
    </row>
    <row r="213" spans="2:65" s="12" customFormat="1">
      <c r="B213" s="149"/>
      <c r="D213" s="150" t="s">
        <v>261</v>
      </c>
      <c r="E213" s="151" t="s">
        <v>20</v>
      </c>
      <c r="F213" s="152" t="s">
        <v>5389</v>
      </c>
      <c r="H213" s="153">
        <v>5</v>
      </c>
      <c r="I213" s="154"/>
      <c r="L213" s="149"/>
      <c r="M213" s="155"/>
      <c r="T213" s="156"/>
      <c r="AT213" s="151" t="s">
        <v>261</v>
      </c>
      <c r="AU213" s="151" t="s">
        <v>86</v>
      </c>
      <c r="AV213" s="12" t="s">
        <v>86</v>
      </c>
      <c r="AW213" s="12" t="s">
        <v>34</v>
      </c>
      <c r="AX213" s="12" t="s">
        <v>73</v>
      </c>
      <c r="AY213" s="151" t="s">
        <v>250</v>
      </c>
    </row>
    <row r="214" spans="2:65" s="12" customFormat="1">
      <c r="B214" s="149"/>
      <c r="D214" s="150" t="s">
        <v>261</v>
      </c>
      <c r="E214" s="151" t="s">
        <v>20</v>
      </c>
      <c r="F214" s="152" t="s">
        <v>5390</v>
      </c>
      <c r="H214" s="153">
        <v>5</v>
      </c>
      <c r="I214" s="154"/>
      <c r="L214" s="149"/>
      <c r="M214" s="155"/>
      <c r="T214" s="156"/>
      <c r="AT214" s="151" t="s">
        <v>261</v>
      </c>
      <c r="AU214" s="151" t="s">
        <v>86</v>
      </c>
      <c r="AV214" s="12" t="s">
        <v>86</v>
      </c>
      <c r="AW214" s="12" t="s">
        <v>34</v>
      </c>
      <c r="AX214" s="12" t="s">
        <v>73</v>
      </c>
      <c r="AY214" s="151" t="s">
        <v>250</v>
      </c>
    </row>
    <row r="215" spans="2:65" s="12" customFormat="1">
      <c r="B215" s="149"/>
      <c r="D215" s="150" t="s">
        <v>261</v>
      </c>
      <c r="E215" s="151" t="s">
        <v>20</v>
      </c>
      <c r="F215" s="152" t="s">
        <v>5391</v>
      </c>
      <c r="H215" s="153">
        <v>5</v>
      </c>
      <c r="I215" s="154"/>
      <c r="L215" s="149"/>
      <c r="M215" s="155"/>
      <c r="T215" s="156"/>
      <c r="AT215" s="151" t="s">
        <v>261</v>
      </c>
      <c r="AU215" s="151" t="s">
        <v>86</v>
      </c>
      <c r="AV215" s="12" t="s">
        <v>86</v>
      </c>
      <c r="AW215" s="12" t="s">
        <v>34</v>
      </c>
      <c r="AX215" s="12" t="s">
        <v>73</v>
      </c>
      <c r="AY215" s="151" t="s">
        <v>250</v>
      </c>
    </row>
    <row r="216" spans="2:65" s="12" customFormat="1">
      <c r="B216" s="149"/>
      <c r="D216" s="150" t="s">
        <v>261</v>
      </c>
      <c r="E216" s="151" t="s">
        <v>20</v>
      </c>
      <c r="F216" s="152" t="s">
        <v>5392</v>
      </c>
      <c r="H216" s="153">
        <v>5</v>
      </c>
      <c r="I216" s="154"/>
      <c r="L216" s="149"/>
      <c r="M216" s="155"/>
      <c r="T216" s="156"/>
      <c r="AT216" s="151" t="s">
        <v>261</v>
      </c>
      <c r="AU216" s="151" t="s">
        <v>86</v>
      </c>
      <c r="AV216" s="12" t="s">
        <v>86</v>
      </c>
      <c r="AW216" s="12" t="s">
        <v>34</v>
      </c>
      <c r="AX216" s="12" t="s">
        <v>73</v>
      </c>
      <c r="AY216" s="151" t="s">
        <v>250</v>
      </c>
    </row>
    <row r="217" spans="2:65" s="12" customFormat="1">
      <c r="B217" s="149"/>
      <c r="D217" s="150" t="s">
        <v>261</v>
      </c>
      <c r="E217" s="151" t="s">
        <v>20</v>
      </c>
      <c r="F217" s="152" t="s">
        <v>5393</v>
      </c>
      <c r="H217" s="153">
        <v>5</v>
      </c>
      <c r="I217" s="154"/>
      <c r="L217" s="149"/>
      <c r="M217" s="155"/>
      <c r="T217" s="156"/>
      <c r="AT217" s="151" t="s">
        <v>261</v>
      </c>
      <c r="AU217" s="151" t="s">
        <v>86</v>
      </c>
      <c r="AV217" s="12" t="s">
        <v>86</v>
      </c>
      <c r="AW217" s="12" t="s">
        <v>34</v>
      </c>
      <c r="AX217" s="12" t="s">
        <v>73</v>
      </c>
      <c r="AY217" s="151" t="s">
        <v>250</v>
      </c>
    </row>
    <row r="218" spans="2:65" s="12" customFormat="1">
      <c r="B218" s="149"/>
      <c r="D218" s="150" t="s">
        <v>261</v>
      </c>
      <c r="E218" s="151" t="s">
        <v>20</v>
      </c>
      <c r="F218" s="152" t="s">
        <v>5394</v>
      </c>
      <c r="H218" s="153">
        <v>5</v>
      </c>
      <c r="I218" s="154"/>
      <c r="L218" s="149"/>
      <c r="M218" s="155"/>
      <c r="T218" s="156"/>
      <c r="AT218" s="151" t="s">
        <v>261</v>
      </c>
      <c r="AU218" s="151" t="s">
        <v>86</v>
      </c>
      <c r="AV218" s="12" t="s">
        <v>86</v>
      </c>
      <c r="AW218" s="12" t="s">
        <v>34</v>
      </c>
      <c r="AX218" s="12" t="s">
        <v>73</v>
      </c>
      <c r="AY218" s="151" t="s">
        <v>250</v>
      </c>
    </row>
    <row r="219" spans="2:65" s="12" customFormat="1">
      <c r="B219" s="149"/>
      <c r="D219" s="150" t="s">
        <v>261</v>
      </c>
      <c r="E219" s="151" t="s">
        <v>20</v>
      </c>
      <c r="F219" s="152" t="s">
        <v>5395</v>
      </c>
      <c r="H219" s="153">
        <v>5</v>
      </c>
      <c r="I219" s="154"/>
      <c r="L219" s="149"/>
      <c r="M219" s="155"/>
      <c r="T219" s="156"/>
      <c r="AT219" s="151" t="s">
        <v>261</v>
      </c>
      <c r="AU219" s="151" t="s">
        <v>86</v>
      </c>
      <c r="AV219" s="12" t="s">
        <v>86</v>
      </c>
      <c r="AW219" s="12" t="s">
        <v>34</v>
      </c>
      <c r="AX219" s="12" t="s">
        <v>73</v>
      </c>
      <c r="AY219" s="151" t="s">
        <v>250</v>
      </c>
    </row>
    <row r="220" spans="2:65" s="12" customFormat="1">
      <c r="B220" s="149"/>
      <c r="D220" s="150" t="s">
        <v>261</v>
      </c>
      <c r="E220" s="151" t="s">
        <v>20</v>
      </c>
      <c r="F220" s="152" t="s">
        <v>5396</v>
      </c>
      <c r="H220" s="153">
        <v>125</v>
      </c>
      <c r="I220" s="154"/>
      <c r="L220" s="149"/>
      <c r="M220" s="155"/>
      <c r="T220" s="156"/>
      <c r="AT220" s="151" t="s">
        <v>261</v>
      </c>
      <c r="AU220" s="151" t="s">
        <v>86</v>
      </c>
      <c r="AV220" s="12" t="s">
        <v>86</v>
      </c>
      <c r="AW220" s="12" t="s">
        <v>34</v>
      </c>
      <c r="AX220" s="12" t="s">
        <v>73</v>
      </c>
      <c r="AY220" s="151" t="s">
        <v>250</v>
      </c>
    </row>
    <row r="221" spans="2:65" s="1" customFormat="1" ht="24.2" customHeight="1">
      <c r="B221" s="31"/>
      <c r="C221" s="163" t="s">
        <v>461</v>
      </c>
      <c r="D221" s="163" t="s">
        <v>561</v>
      </c>
      <c r="E221" s="164" t="s">
        <v>1470</v>
      </c>
      <c r="F221" s="165" t="s">
        <v>1471</v>
      </c>
      <c r="G221" s="166" t="s">
        <v>283</v>
      </c>
      <c r="H221" s="167">
        <v>212.75</v>
      </c>
      <c r="I221" s="168"/>
      <c r="J221" s="169">
        <f>ROUND(I221*H221,2)</f>
        <v>0</v>
      </c>
      <c r="K221" s="170"/>
      <c r="L221" s="171"/>
      <c r="M221" s="172" t="s">
        <v>20</v>
      </c>
      <c r="N221" s="173" t="s">
        <v>45</v>
      </c>
      <c r="P221" s="141">
        <f>O221*H221</f>
        <v>0</v>
      </c>
      <c r="Q221" s="141">
        <v>1.2E-4</v>
      </c>
      <c r="R221" s="141">
        <f>Q221*H221</f>
        <v>2.5530000000000001E-2</v>
      </c>
      <c r="S221" s="141">
        <v>0</v>
      </c>
      <c r="T221" s="142">
        <f>S221*H221</f>
        <v>0</v>
      </c>
      <c r="AR221" s="143" t="s">
        <v>478</v>
      </c>
      <c r="AT221" s="143" t="s">
        <v>561</v>
      </c>
      <c r="AU221" s="143" t="s">
        <v>86</v>
      </c>
      <c r="AY221" s="16" t="s">
        <v>250</v>
      </c>
      <c r="BE221" s="144">
        <f>IF(N221="základní",J221,0)</f>
        <v>0</v>
      </c>
      <c r="BF221" s="144">
        <f>IF(N221="snížená",J221,0)</f>
        <v>0</v>
      </c>
      <c r="BG221" s="144">
        <f>IF(N221="zákl. přenesená",J221,0)</f>
        <v>0</v>
      </c>
      <c r="BH221" s="144">
        <f>IF(N221="sníž. přenesená",J221,0)</f>
        <v>0</v>
      </c>
      <c r="BI221" s="144">
        <f>IF(N221="nulová",J221,0)</f>
        <v>0</v>
      </c>
      <c r="BJ221" s="16" t="s">
        <v>86</v>
      </c>
      <c r="BK221" s="144">
        <f>ROUND(I221*H221,2)</f>
        <v>0</v>
      </c>
      <c r="BL221" s="16" t="s">
        <v>378</v>
      </c>
      <c r="BM221" s="143" t="s">
        <v>5397</v>
      </c>
    </row>
    <row r="222" spans="2:65" s="12" customFormat="1">
      <c r="B222" s="149"/>
      <c r="D222" s="150" t="s">
        <v>261</v>
      </c>
      <c r="F222" s="152" t="s">
        <v>5398</v>
      </c>
      <c r="H222" s="153">
        <v>212.75</v>
      </c>
      <c r="I222" s="154"/>
      <c r="L222" s="149"/>
      <c r="M222" s="155"/>
      <c r="T222" s="156"/>
      <c r="AT222" s="151" t="s">
        <v>261</v>
      </c>
      <c r="AU222" s="151" t="s">
        <v>86</v>
      </c>
      <c r="AV222" s="12" t="s">
        <v>86</v>
      </c>
      <c r="AW222" s="12" t="s">
        <v>4</v>
      </c>
      <c r="AX222" s="12" t="s">
        <v>80</v>
      </c>
      <c r="AY222" s="151" t="s">
        <v>250</v>
      </c>
    </row>
    <row r="223" spans="2:65" s="1" customFormat="1" ht="44.25" customHeight="1">
      <c r="B223" s="31"/>
      <c r="C223" s="131" t="s">
        <v>468</v>
      </c>
      <c r="D223" s="131" t="s">
        <v>253</v>
      </c>
      <c r="E223" s="132" t="s">
        <v>1466</v>
      </c>
      <c r="F223" s="133" t="s">
        <v>1467</v>
      </c>
      <c r="G223" s="134" t="s">
        <v>283</v>
      </c>
      <c r="H223" s="135">
        <v>140</v>
      </c>
      <c r="I223" s="136"/>
      <c r="J223" s="137">
        <f>ROUND(I223*H223,2)</f>
        <v>0</v>
      </c>
      <c r="K223" s="138"/>
      <c r="L223" s="31"/>
      <c r="M223" s="139" t="s">
        <v>20</v>
      </c>
      <c r="N223" s="140" t="s">
        <v>45</v>
      </c>
      <c r="P223" s="141">
        <f>O223*H223</f>
        <v>0</v>
      </c>
      <c r="Q223" s="141">
        <v>0</v>
      </c>
      <c r="R223" s="141">
        <f>Q223*H223</f>
        <v>0</v>
      </c>
      <c r="S223" s="141">
        <v>0</v>
      </c>
      <c r="T223" s="142">
        <f>S223*H223</f>
        <v>0</v>
      </c>
      <c r="AR223" s="143" t="s">
        <v>378</v>
      </c>
      <c r="AT223" s="143" t="s">
        <v>253</v>
      </c>
      <c r="AU223" s="143" t="s">
        <v>86</v>
      </c>
      <c r="AY223" s="16" t="s">
        <v>250</v>
      </c>
      <c r="BE223" s="144">
        <f>IF(N223="základní",J223,0)</f>
        <v>0</v>
      </c>
      <c r="BF223" s="144">
        <f>IF(N223="snížená",J223,0)</f>
        <v>0</v>
      </c>
      <c r="BG223" s="144">
        <f>IF(N223="zákl. přenesená",J223,0)</f>
        <v>0</v>
      </c>
      <c r="BH223" s="144">
        <f>IF(N223="sníž. přenesená",J223,0)</f>
        <v>0</v>
      </c>
      <c r="BI223" s="144">
        <f>IF(N223="nulová",J223,0)</f>
        <v>0</v>
      </c>
      <c r="BJ223" s="16" t="s">
        <v>86</v>
      </c>
      <c r="BK223" s="144">
        <f>ROUND(I223*H223,2)</f>
        <v>0</v>
      </c>
      <c r="BL223" s="16" t="s">
        <v>378</v>
      </c>
      <c r="BM223" s="143" t="s">
        <v>5399</v>
      </c>
    </row>
    <row r="224" spans="2:65" s="1" customFormat="1">
      <c r="B224" s="31"/>
      <c r="D224" s="145" t="s">
        <v>259</v>
      </c>
      <c r="F224" s="146" t="s">
        <v>1469</v>
      </c>
      <c r="I224" s="147"/>
      <c r="L224" s="31"/>
      <c r="M224" s="148"/>
      <c r="T224" s="50"/>
      <c r="AT224" s="16" t="s">
        <v>259</v>
      </c>
      <c r="AU224" s="16" t="s">
        <v>86</v>
      </c>
    </row>
    <row r="225" spans="2:65" s="12" customFormat="1">
      <c r="B225" s="149"/>
      <c r="D225" s="150" t="s">
        <v>261</v>
      </c>
      <c r="E225" s="151" t="s">
        <v>20</v>
      </c>
      <c r="F225" s="152" t="s">
        <v>5400</v>
      </c>
      <c r="H225" s="153">
        <v>11</v>
      </c>
      <c r="I225" s="154"/>
      <c r="L225" s="149"/>
      <c r="M225" s="155"/>
      <c r="T225" s="156"/>
      <c r="AT225" s="151" t="s">
        <v>261</v>
      </c>
      <c r="AU225" s="151" t="s">
        <v>86</v>
      </c>
      <c r="AV225" s="12" t="s">
        <v>86</v>
      </c>
      <c r="AW225" s="12" t="s">
        <v>34</v>
      </c>
      <c r="AX225" s="12" t="s">
        <v>73</v>
      </c>
      <c r="AY225" s="151" t="s">
        <v>250</v>
      </c>
    </row>
    <row r="226" spans="2:65" s="12" customFormat="1">
      <c r="B226" s="149"/>
      <c r="D226" s="150" t="s">
        <v>261</v>
      </c>
      <c r="E226" s="151" t="s">
        <v>20</v>
      </c>
      <c r="F226" s="152" t="s">
        <v>5336</v>
      </c>
      <c r="H226" s="153">
        <v>4</v>
      </c>
      <c r="I226" s="154"/>
      <c r="L226" s="149"/>
      <c r="M226" s="155"/>
      <c r="T226" s="156"/>
      <c r="AT226" s="151" t="s">
        <v>261</v>
      </c>
      <c r="AU226" s="151" t="s">
        <v>86</v>
      </c>
      <c r="AV226" s="12" t="s">
        <v>86</v>
      </c>
      <c r="AW226" s="12" t="s">
        <v>34</v>
      </c>
      <c r="AX226" s="12" t="s">
        <v>73</v>
      </c>
      <c r="AY226" s="151" t="s">
        <v>250</v>
      </c>
    </row>
    <row r="227" spans="2:65" s="12" customFormat="1">
      <c r="B227" s="149"/>
      <c r="D227" s="150" t="s">
        <v>261</v>
      </c>
      <c r="E227" s="151" t="s">
        <v>20</v>
      </c>
      <c r="F227" s="152" t="s">
        <v>5401</v>
      </c>
      <c r="H227" s="153">
        <v>11</v>
      </c>
      <c r="I227" s="154"/>
      <c r="L227" s="149"/>
      <c r="M227" s="155"/>
      <c r="T227" s="156"/>
      <c r="AT227" s="151" t="s">
        <v>261</v>
      </c>
      <c r="AU227" s="151" t="s">
        <v>86</v>
      </c>
      <c r="AV227" s="12" t="s">
        <v>86</v>
      </c>
      <c r="AW227" s="12" t="s">
        <v>34</v>
      </c>
      <c r="AX227" s="12" t="s">
        <v>73</v>
      </c>
      <c r="AY227" s="151" t="s">
        <v>250</v>
      </c>
    </row>
    <row r="228" spans="2:65" s="12" customFormat="1">
      <c r="B228" s="149"/>
      <c r="D228" s="150" t="s">
        <v>261</v>
      </c>
      <c r="E228" s="151" t="s">
        <v>20</v>
      </c>
      <c r="F228" s="152" t="s">
        <v>5338</v>
      </c>
      <c r="H228" s="153">
        <v>4</v>
      </c>
      <c r="I228" s="154"/>
      <c r="L228" s="149"/>
      <c r="M228" s="155"/>
      <c r="T228" s="156"/>
      <c r="AT228" s="151" t="s">
        <v>261</v>
      </c>
      <c r="AU228" s="151" t="s">
        <v>86</v>
      </c>
      <c r="AV228" s="12" t="s">
        <v>86</v>
      </c>
      <c r="AW228" s="12" t="s">
        <v>34</v>
      </c>
      <c r="AX228" s="12" t="s">
        <v>73</v>
      </c>
      <c r="AY228" s="151" t="s">
        <v>250</v>
      </c>
    </row>
    <row r="229" spans="2:65" s="12" customFormat="1">
      <c r="B229" s="149"/>
      <c r="D229" s="150" t="s">
        <v>261</v>
      </c>
      <c r="E229" s="151" t="s">
        <v>20</v>
      </c>
      <c r="F229" s="152" t="s">
        <v>5402</v>
      </c>
      <c r="H229" s="153">
        <v>11</v>
      </c>
      <c r="I229" s="154"/>
      <c r="L229" s="149"/>
      <c r="M229" s="155"/>
      <c r="T229" s="156"/>
      <c r="AT229" s="151" t="s">
        <v>261</v>
      </c>
      <c r="AU229" s="151" t="s">
        <v>86</v>
      </c>
      <c r="AV229" s="12" t="s">
        <v>86</v>
      </c>
      <c r="AW229" s="12" t="s">
        <v>34</v>
      </c>
      <c r="AX229" s="12" t="s">
        <v>73</v>
      </c>
      <c r="AY229" s="151" t="s">
        <v>250</v>
      </c>
    </row>
    <row r="230" spans="2:65" s="12" customFormat="1">
      <c r="B230" s="149"/>
      <c r="D230" s="150" t="s">
        <v>261</v>
      </c>
      <c r="E230" s="151" t="s">
        <v>20</v>
      </c>
      <c r="F230" s="152" t="s">
        <v>5340</v>
      </c>
      <c r="H230" s="153">
        <v>4</v>
      </c>
      <c r="I230" s="154"/>
      <c r="L230" s="149"/>
      <c r="M230" s="155"/>
      <c r="T230" s="156"/>
      <c r="AT230" s="151" t="s">
        <v>261</v>
      </c>
      <c r="AU230" s="151" t="s">
        <v>86</v>
      </c>
      <c r="AV230" s="12" t="s">
        <v>86</v>
      </c>
      <c r="AW230" s="12" t="s">
        <v>34</v>
      </c>
      <c r="AX230" s="12" t="s">
        <v>73</v>
      </c>
      <c r="AY230" s="151" t="s">
        <v>250</v>
      </c>
    </row>
    <row r="231" spans="2:65" s="12" customFormat="1">
      <c r="B231" s="149"/>
      <c r="D231" s="150" t="s">
        <v>261</v>
      </c>
      <c r="E231" s="151" t="s">
        <v>20</v>
      </c>
      <c r="F231" s="152" t="s">
        <v>5403</v>
      </c>
      <c r="H231" s="153">
        <v>11</v>
      </c>
      <c r="I231" s="154"/>
      <c r="L231" s="149"/>
      <c r="M231" s="155"/>
      <c r="T231" s="156"/>
      <c r="AT231" s="151" t="s">
        <v>261</v>
      </c>
      <c r="AU231" s="151" t="s">
        <v>86</v>
      </c>
      <c r="AV231" s="12" t="s">
        <v>86</v>
      </c>
      <c r="AW231" s="12" t="s">
        <v>34</v>
      </c>
      <c r="AX231" s="12" t="s">
        <v>73</v>
      </c>
      <c r="AY231" s="151" t="s">
        <v>250</v>
      </c>
    </row>
    <row r="232" spans="2:65" s="12" customFormat="1">
      <c r="B232" s="149"/>
      <c r="D232" s="150" t="s">
        <v>261</v>
      </c>
      <c r="E232" s="151" t="s">
        <v>20</v>
      </c>
      <c r="F232" s="152" t="s">
        <v>5342</v>
      </c>
      <c r="H232" s="153">
        <v>4</v>
      </c>
      <c r="I232" s="154"/>
      <c r="L232" s="149"/>
      <c r="M232" s="155"/>
      <c r="T232" s="156"/>
      <c r="AT232" s="151" t="s">
        <v>261</v>
      </c>
      <c r="AU232" s="151" t="s">
        <v>86</v>
      </c>
      <c r="AV232" s="12" t="s">
        <v>86</v>
      </c>
      <c r="AW232" s="12" t="s">
        <v>34</v>
      </c>
      <c r="AX232" s="12" t="s">
        <v>73</v>
      </c>
      <c r="AY232" s="151" t="s">
        <v>250</v>
      </c>
    </row>
    <row r="233" spans="2:65" s="12" customFormat="1">
      <c r="B233" s="149"/>
      <c r="D233" s="150" t="s">
        <v>261</v>
      </c>
      <c r="E233" s="151" t="s">
        <v>20</v>
      </c>
      <c r="F233" s="152" t="s">
        <v>5404</v>
      </c>
      <c r="H233" s="153">
        <v>11</v>
      </c>
      <c r="I233" s="154"/>
      <c r="L233" s="149"/>
      <c r="M233" s="155"/>
      <c r="T233" s="156"/>
      <c r="AT233" s="151" t="s">
        <v>261</v>
      </c>
      <c r="AU233" s="151" t="s">
        <v>86</v>
      </c>
      <c r="AV233" s="12" t="s">
        <v>86</v>
      </c>
      <c r="AW233" s="12" t="s">
        <v>34</v>
      </c>
      <c r="AX233" s="12" t="s">
        <v>73</v>
      </c>
      <c r="AY233" s="151" t="s">
        <v>250</v>
      </c>
    </row>
    <row r="234" spans="2:65" s="12" customFormat="1">
      <c r="B234" s="149"/>
      <c r="D234" s="150" t="s">
        <v>261</v>
      </c>
      <c r="E234" s="151" t="s">
        <v>20</v>
      </c>
      <c r="F234" s="152" t="s">
        <v>5344</v>
      </c>
      <c r="H234" s="153">
        <v>4</v>
      </c>
      <c r="I234" s="154"/>
      <c r="L234" s="149"/>
      <c r="M234" s="155"/>
      <c r="T234" s="156"/>
      <c r="AT234" s="151" t="s">
        <v>261</v>
      </c>
      <c r="AU234" s="151" t="s">
        <v>86</v>
      </c>
      <c r="AV234" s="12" t="s">
        <v>86</v>
      </c>
      <c r="AW234" s="12" t="s">
        <v>34</v>
      </c>
      <c r="AX234" s="12" t="s">
        <v>73</v>
      </c>
      <c r="AY234" s="151" t="s">
        <v>250</v>
      </c>
    </row>
    <row r="235" spans="2:65" s="12" customFormat="1">
      <c r="B235" s="149"/>
      <c r="D235" s="150" t="s">
        <v>261</v>
      </c>
      <c r="E235" s="151" t="s">
        <v>20</v>
      </c>
      <c r="F235" s="152" t="s">
        <v>5405</v>
      </c>
      <c r="H235" s="153">
        <v>11</v>
      </c>
      <c r="I235" s="154"/>
      <c r="L235" s="149"/>
      <c r="M235" s="155"/>
      <c r="T235" s="156"/>
      <c r="AT235" s="151" t="s">
        <v>261</v>
      </c>
      <c r="AU235" s="151" t="s">
        <v>86</v>
      </c>
      <c r="AV235" s="12" t="s">
        <v>86</v>
      </c>
      <c r="AW235" s="12" t="s">
        <v>34</v>
      </c>
      <c r="AX235" s="12" t="s">
        <v>73</v>
      </c>
      <c r="AY235" s="151" t="s">
        <v>250</v>
      </c>
    </row>
    <row r="236" spans="2:65" s="12" customFormat="1">
      <c r="B236" s="149"/>
      <c r="D236" s="150" t="s">
        <v>261</v>
      </c>
      <c r="E236" s="151" t="s">
        <v>20</v>
      </c>
      <c r="F236" s="152" t="s">
        <v>5346</v>
      </c>
      <c r="H236" s="153">
        <v>4</v>
      </c>
      <c r="I236" s="154"/>
      <c r="L236" s="149"/>
      <c r="M236" s="155"/>
      <c r="T236" s="156"/>
      <c r="AT236" s="151" t="s">
        <v>261</v>
      </c>
      <c r="AU236" s="151" t="s">
        <v>86</v>
      </c>
      <c r="AV236" s="12" t="s">
        <v>86</v>
      </c>
      <c r="AW236" s="12" t="s">
        <v>34</v>
      </c>
      <c r="AX236" s="12" t="s">
        <v>73</v>
      </c>
      <c r="AY236" s="151" t="s">
        <v>250</v>
      </c>
    </row>
    <row r="237" spans="2:65" s="12" customFormat="1">
      <c r="B237" s="149"/>
      <c r="D237" s="150" t="s">
        <v>261</v>
      </c>
      <c r="E237" s="151" t="s">
        <v>20</v>
      </c>
      <c r="F237" s="152" t="s">
        <v>5406</v>
      </c>
      <c r="H237" s="153">
        <v>50</v>
      </c>
      <c r="I237" s="154"/>
      <c r="L237" s="149"/>
      <c r="M237" s="155"/>
      <c r="T237" s="156"/>
      <c r="AT237" s="151" t="s">
        <v>261</v>
      </c>
      <c r="AU237" s="151" t="s">
        <v>86</v>
      </c>
      <c r="AV237" s="12" t="s">
        <v>86</v>
      </c>
      <c r="AW237" s="12" t="s">
        <v>34</v>
      </c>
      <c r="AX237" s="12" t="s">
        <v>73</v>
      </c>
      <c r="AY237" s="151" t="s">
        <v>250</v>
      </c>
    </row>
    <row r="238" spans="2:65" s="1" customFormat="1" ht="24.2" customHeight="1">
      <c r="B238" s="31"/>
      <c r="C238" s="163" t="s">
        <v>473</v>
      </c>
      <c r="D238" s="163" t="s">
        <v>561</v>
      </c>
      <c r="E238" s="164" t="s">
        <v>1470</v>
      </c>
      <c r="F238" s="165" t="s">
        <v>1471</v>
      </c>
      <c r="G238" s="166" t="s">
        <v>283</v>
      </c>
      <c r="H238" s="167">
        <v>161</v>
      </c>
      <c r="I238" s="168"/>
      <c r="J238" s="169">
        <f>ROUND(I238*H238,2)</f>
        <v>0</v>
      </c>
      <c r="K238" s="170"/>
      <c r="L238" s="171"/>
      <c r="M238" s="172" t="s">
        <v>20</v>
      </c>
      <c r="N238" s="173" t="s">
        <v>45</v>
      </c>
      <c r="P238" s="141">
        <f>O238*H238</f>
        <v>0</v>
      </c>
      <c r="Q238" s="141">
        <v>1.2E-4</v>
      </c>
      <c r="R238" s="141">
        <f>Q238*H238</f>
        <v>1.932E-2</v>
      </c>
      <c r="S238" s="141">
        <v>0</v>
      </c>
      <c r="T238" s="142">
        <f>S238*H238</f>
        <v>0</v>
      </c>
      <c r="AR238" s="143" t="s">
        <v>478</v>
      </c>
      <c r="AT238" s="143" t="s">
        <v>561</v>
      </c>
      <c r="AU238" s="143" t="s">
        <v>86</v>
      </c>
      <c r="AY238" s="16" t="s">
        <v>250</v>
      </c>
      <c r="BE238" s="144">
        <f>IF(N238="základní",J238,0)</f>
        <v>0</v>
      </c>
      <c r="BF238" s="144">
        <f>IF(N238="snížená",J238,0)</f>
        <v>0</v>
      </c>
      <c r="BG238" s="144">
        <f>IF(N238="zákl. přenesená",J238,0)</f>
        <v>0</v>
      </c>
      <c r="BH238" s="144">
        <f>IF(N238="sníž. přenesená",J238,0)</f>
        <v>0</v>
      </c>
      <c r="BI238" s="144">
        <f>IF(N238="nulová",J238,0)</f>
        <v>0</v>
      </c>
      <c r="BJ238" s="16" t="s">
        <v>86</v>
      </c>
      <c r="BK238" s="144">
        <f>ROUND(I238*H238,2)</f>
        <v>0</v>
      </c>
      <c r="BL238" s="16" t="s">
        <v>378</v>
      </c>
      <c r="BM238" s="143" t="s">
        <v>5407</v>
      </c>
    </row>
    <row r="239" spans="2:65" s="12" customFormat="1">
      <c r="B239" s="149"/>
      <c r="D239" s="150" t="s">
        <v>261</v>
      </c>
      <c r="F239" s="152" t="s">
        <v>5408</v>
      </c>
      <c r="H239" s="153">
        <v>161</v>
      </c>
      <c r="I239" s="154"/>
      <c r="L239" s="149"/>
      <c r="M239" s="155"/>
      <c r="T239" s="156"/>
      <c r="AT239" s="151" t="s">
        <v>261</v>
      </c>
      <c r="AU239" s="151" t="s">
        <v>86</v>
      </c>
      <c r="AV239" s="12" t="s">
        <v>86</v>
      </c>
      <c r="AW239" s="12" t="s">
        <v>4</v>
      </c>
      <c r="AX239" s="12" t="s">
        <v>80</v>
      </c>
      <c r="AY239" s="151" t="s">
        <v>250</v>
      </c>
    </row>
    <row r="240" spans="2:65" s="1" customFormat="1" ht="37.9" customHeight="1">
      <c r="B240" s="31"/>
      <c r="C240" s="131" t="s">
        <v>478</v>
      </c>
      <c r="D240" s="131" t="s">
        <v>253</v>
      </c>
      <c r="E240" s="132" t="s">
        <v>1482</v>
      </c>
      <c r="F240" s="133" t="s">
        <v>1483</v>
      </c>
      <c r="G240" s="134" t="s">
        <v>283</v>
      </c>
      <c r="H240" s="135">
        <v>53</v>
      </c>
      <c r="I240" s="136"/>
      <c r="J240" s="137">
        <f>ROUND(I240*H240,2)</f>
        <v>0</v>
      </c>
      <c r="K240" s="138"/>
      <c r="L240" s="31"/>
      <c r="M240" s="139" t="s">
        <v>20</v>
      </c>
      <c r="N240" s="140" t="s">
        <v>45</v>
      </c>
      <c r="P240" s="141">
        <f>O240*H240</f>
        <v>0</v>
      </c>
      <c r="Q240" s="141">
        <v>0</v>
      </c>
      <c r="R240" s="141">
        <f>Q240*H240</f>
        <v>0</v>
      </c>
      <c r="S240" s="141">
        <v>0</v>
      </c>
      <c r="T240" s="142">
        <f>S240*H240</f>
        <v>0</v>
      </c>
      <c r="AR240" s="143" t="s">
        <v>378</v>
      </c>
      <c r="AT240" s="143" t="s">
        <v>253</v>
      </c>
      <c r="AU240" s="143" t="s">
        <v>86</v>
      </c>
      <c r="AY240" s="16" t="s">
        <v>250</v>
      </c>
      <c r="BE240" s="144">
        <f>IF(N240="základní",J240,0)</f>
        <v>0</v>
      </c>
      <c r="BF240" s="144">
        <f>IF(N240="snížená",J240,0)</f>
        <v>0</v>
      </c>
      <c r="BG240" s="144">
        <f>IF(N240="zákl. přenesená",J240,0)</f>
        <v>0</v>
      </c>
      <c r="BH240" s="144">
        <f>IF(N240="sníž. přenesená",J240,0)</f>
        <v>0</v>
      </c>
      <c r="BI240" s="144">
        <f>IF(N240="nulová",J240,0)</f>
        <v>0</v>
      </c>
      <c r="BJ240" s="16" t="s">
        <v>86</v>
      </c>
      <c r="BK240" s="144">
        <f>ROUND(I240*H240,2)</f>
        <v>0</v>
      </c>
      <c r="BL240" s="16" t="s">
        <v>378</v>
      </c>
      <c r="BM240" s="143" t="s">
        <v>5409</v>
      </c>
    </row>
    <row r="241" spans="2:65" s="1" customFormat="1">
      <c r="B241" s="31"/>
      <c r="D241" s="145" t="s">
        <v>259</v>
      </c>
      <c r="F241" s="146" t="s">
        <v>1485</v>
      </c>
      <c r="I241" s="147"/>
      <c r="L241" s="31"/>
      <c r="M241" s="148"/>
      <c r="T241" s="50"/>
      <c r="AT241" s="16" t="s">
        <v>259</v>
      </c>
      <c r="AU241" s="16" t="s">
        <v>86</v>
      </c>
    </row>
    <row r="242" spans="2:65" s="12" customFormat="1">
      <c r="B242" s="149"/>
      <c r="D242" s="150" t="s">
        <v>261</v>
      </c>
      <c r="E242" s="151" t="s">
        <v>20</v>
      </c>
      <c r="F242" s="152" t="s">
        <v>5410</v>
      </c>
      <c r="H242" s="153">
        <v>15</v>
      </c>
      <c r="I242" s="154"/>
      <c r="L242" s="149"/>
      <c r="M242" s="155"/>
      <c r="T242" s="156"/>
      <c r="AT242" s="151" t="s">
        <v>261</v>
      </c>
      <c r="AU242" s="151" t="s">
        <v>86</v>
      </c>
      <c r="AV242" s="12" t="s">
        <v>86</v>
      </c>
      <c r="AW242" s="12" t="s">
        <v>34</v>
      </c>
      <c r="AX242" s="12" t="s">
        <v>73</v>
      </c>
      <c r="AY242" s="151" t="s">
        <v>250</v>
      </c>
    </row>
    <row r="243" spans="2:65" s="12" customFormat="1">
      <c r="B243" s="149"/>
      <c r="D243" s="150" t="s">
        <v>261</v>
      </c>
      <c r="E243" s="151" t="s">
        <v>20</v>
      </c>
      <c r="F243" s="152" t="s">
        <v>5411</v>
      </c>
      <c r="H243" s="153">
        <v>38</v>
      </c>
      <c r="I243" s="154"/>
      <c r="L243" s="149"/>
      <c r="M243" s="155"/>
      <c r="T243" s="156"/>
      <c r="AT243" s="151" t="s">
        <v>261</v>
      </c>
      <c r="AU243" s="151" t="s">
        <v>86</v>
      </c>
      <c r="AV243" s="12" t="s">
        <v>86</v>
      </c>
      <c r="AW243" s="12" t="s">
        <v>34</v>
      </c>
      <c r="AX243" s="12" t="s">
        <v>73</v>
      </c>
      <c r="AY243" s="151" t="s">
        <v>250</v>
      </c>
    </row>
    <row r="244" spans="2:65" s="1" customFormat="1" ht="24.2" customHeight="1">
      <c r="B244" s="31"/>
      <c r="C244" s="163" t="s">
        <v>484</v>
      </c>
      <c r="D244" s="163" t="s">
        <v>561</v>
      </c>
      <c r="E244" s="164" t="s">
        <v>1487</v>
      </c>
      <c r="F244" s="165" t="s">
        <v>1488</v>
      </c>
      <c r="G244" s="166" t="s">
        <v>283</v>
      </c>
      <c r="H244" s="167">
        <v>60.95</v>
      </c>
      <c r="I244" s="168"/>
      <c r="J244" s="169">
        <f>ROUND(I244*H244,2)</f>
        <v>0</v>
      </c>
      <c r="K244" s="170"/>
      <c r="L244" s="171"/>
      <c r="M244" s="172" t="s">
        <v>20</v>
      </c>
      <c r="N244" s="173" t="s">
        <v>45</v>
      </c>
      <c r="P244" s="141">
        <f>O244*H244</f>
        <v>0</v>
      </c>
      <c r="Q244" s="141">
        <v>6.4000000000000005E-4</v>
      </c>
      <c r="R244" s="141">
        <f>Q244*H244</f>
        <v>3.9008000000000008E-2</v>
      </c>
      <c r="S244" s="141">
        <v>0</v>
      </c>
      <c r="T244" s="142">
        <f>S244*H244</f>
        <v>0</v>
      </c>
      <c r="AR244" s="143" t="s">
        <v>478</v>
      </c>
      <c r="AT244" s="143" t="s">
        <v>561</v>
      </c>
      <c r="AU244" s="143" t="s">
        <v>86</v>
      </c>
      <c r="AY244" s="16" t="s">
        <v>250</v>
      </c>
      <c r="BE244" s="144">
        <f>IF(N244="základní",J244,0)</f>
        <v>0</v>
      </c>
      <c r="BF244" s="144">
        <f>IF(N244="snížená",J244,0)</f>
        <v>0</v>
      </c>
      <c r="BG244" s="144">
        <f>IF(N244="zákl. přenesená",J244,0)</f>
        <v>0</v>
      </c>
      <c r="BH244" s="144">
        <f>IF(N244="sníž. přenesená",J244,0)</f>
        <v>0</v>
      </c>
      <c r="BI244" s="144">
        <f>IF(N244="nulová",J244,0)</f>
        <v>0</v>
      </c>
      <c r="BJ244" s="16" t="s">
        <v>86</v>
      </c>
      <c r="BK244" s="144">
        <f>ROUND(I244*H244,2)</f>
        <v>0</v>
      </c>
      <c r="BL244" s="16" t="s">
        <v>378</v>
      </c>
      <c r="BM244" s="143" t="s">
        <v>5412</v>
      </c>
    </row>
    <row r="245" spans="2:65" s="12" customFormat="1">
      <c r="B245" s="149"/>
      <c r="D245" s="150" t="s">
        <v>261</v>
      </c>
      <c r="F245" s="152" t="s">
        <v>5413</v>
      </c>
      <c r="H245" s="153">
        <v>60.95</v>
      </c>
      <c r="I245" s="154"/>
      <c r="L245" s="149"/>
      <c r="M245" s="155"/>
      <c r="T245" s="156"/>
      <c r="AT245" s="151" t="s">
        <v>261</v>
      </c>
      <c r="AU245" s="151" t="s">
        <v>86</v>
      </c>
      <c r="AV245" s="12" t="s">
        <v>86</v>
      </c>
      <c r="AW245" s="12" t="s">
        <v>4</v>
      </c>
      <c r="AX245" s="12" t="s">
        <v>80</v>
      </c>
      <c r="AY245" s="151" t="s">
        <v>250</v>
      </c>
    </row>
    <row r="246" spans="2:65" s="1" customFormat="1" ht="44.25" customHeight="1">
      <c r="B246" s="31"/>
      <c r="C246" s="131" t="s">
        <v>490</v>
      </c>
      <c r="D246" s="131" t="s">
        <v>253</v>
      </c>
      <c r="E246" s="132" t="s">
        <v>3598</v>
      </c>
      <c r="F246" s="133" t="s">
        <v>3599</v>
      </c>
      <c r="G246" s="134" t="s">
        <v>283</v>
      </c>
      <c r="H246" s="135">
        <v>170</v>
      </c>
      <c r="I246" s="136"/>
      <c r="J246" s="137">
        <f>ROUND(I246*H246,2)</f>
        <v>0</v>
      </c>
      <c r="K246" s="138"/>
      <c r="L246" s="31"/>
      <c r="M246" s="139" t="s">
        <v>20</v>
      </c>
      <c r="N246" s="140" t="s">
        <v>45</v>
      </c>
      <c r="P246" s="141">
        <f>O246*H246</f>
        <v>0</v>
      </c>
      <c r="Q246" s="141">
        <v>0</v>
      </c>
      <c r="R246" s="141">
        <f>Q246*H246</f>
        <v>0</v>
      </c>
      <c r="S246" s="141">
        <v>0</v>
      </c>
      <c r="T246" s="142">
        <f>S246*H246</f>
        <v>0</v>
      </c>
      <c r="AR246" s="143" t="s">
        <v>378</v>
      </c>
      <c r="AT246" s="143" t="s">
        <v>253</v>
      </c>
      <c r="AU246" s="143" t="s">
        <v>86</v>
      </c>
      <c r="AY246" s="16" t="s">
        <v>250</v>
      </c>
      <c r="BE246" s="144">
        <f>IF(N246="základní",J246,0)</f>
        <v>0</v>
      </c>
      <c r="BF246" s="144">
        <f>IF(N246="snížená",J246,0)</f>
        <v>0</v>
      </c>
      <c r="BG246" s="144">
        <f>IF(N246="zákl. přenesená",J246,0)</f>
        <v>0</v>
      </c>
      <c r="BH246" s="144">
        <f>IF(N246="sníž. přenesená",J246,0)</f>
        <v>0</v>
      </c>
      <c r="BI246" s="144">
        <f>IF(N246="nulová",J246,0)</f>
        <v>0</v>
      </c>
      <c r="BJ246" s="16" t="s">
        <v>86</v>
      </c>
      <c r="BK246" s="144">
        <f>ROUND(I246*H246,2)</f>
        <v>0</v>
      </c>
      <c r="BL246" s="16" t="s">
        <v>378</v>
      </c>
      <c r="BM246" s="143" t="s">
        <v>5414</v>
      </c>
    </row>
    <row r="247" spans="2:65" s="1" customFormat="1">
      <c r="B247" s="31"/>
      <c r="D247" s="145" t="s">
        <v>259</v>
      </c>
      <c r="F247" s="146" t="s">
        <v>3601</v>
      </c>
      <c r="I247" s="147"/>
      <c r="L247" s="31"/>
      <c r="M247" s="148"/>
      <c r="T247" s="50"/>
      <c r="AT247" s="16" t="s">
        <v>259</v>
      </c>
      <c r="AU247" s="16" t="s">
        <v>86</v>
      </c>
    </row>
    <row r="248" spans="2:65" s="12" customFormat="1">
      <c r="B248" s="149"/>
      <c r="D248" s="150" t="s">
        <v>261</v>
      </c>
      <c r="E248" s="151" t="s">
        <v>20</v>
      </c>
      <c r="F248" s="152" t="s">
        <v>5400</v>
      </c>
      <c r="H248" s="153">
        <v>11</v>
      </c>
      <c r="I248" s="154"/>
      <c r="L248" s="149"/>
      <c r="M248" s="155"/>
      <c r="T248" s="156"/>
      <c r="AT248" s="151" t="s">
        <v>261</v>
      </c>
      <c r="AU248" s="151" t="s">
        <v>86</v>
      </c>
      <c r="AV248" s="12" t="s">
        <v>86</v>
      </c>
      <c r="AW248" s="12" t="s">
        <v>34</v>
      </c>
      <c r="AX248" s="12" t="s">
        <v>73</v>
      </c>
      <c r="AY248" s="151" t="s">
        <v>250</v>
      </c>
    </row>
    <row r="249" spans="2:65" s="12" customFormat="1">
      <c r="B249" s="149"/>
      <c r="D249" s="150" t="s">
        <v>261</v>
      </c>
      <c r="E249" s="151" t="s">
        <v>20</v>
      </c>
      <c r="F249" s="152" t="s">
        <v>5336</v>
      </c>
      <c r="H249" s="153">
        <v>4</v>
      </c>
      <c r="I249" s="154"/>
      <c r="L249" s="149"/>
      <c r="M249" s="155"/>
      <c r="T249" s="156"/>
      <c r="AT249" s="151" t="s">
        <v>261</v>
      </c>
      <c r="AU249" s="151" t="s">
        <v>86</v>
      </c>
      <c r="AV249" s="12" t="s">
        <v>86</v>
      </c>
      <c r="AW249" s="12" t="s">
        <v>34</v>
      </c>
      <c r="AX249" s="12" t="s">
        <v>73</v>
      </c>
      <c r="AY249" s="151" t="s">
        <v>250</v>
      </c>
    </row>
    <row r="250" spans="2:65" s="12" customFormat="1">
      <c r="B250" s="149"/>
      <c r="D250" s="150" t="s">
        <v>261</v>
      </c>
      <c r="E250" s="151" t="s">
        <v>20</v>
      </c>
      <c r="F250" s="152" t="s">
        <v>5401</v>
      </c>
      <c r="H250" s="153">
        <v>11</v>
      </c>
      <c r="I250" s="154"/>
      <c r="L250" s="149"/>
      <c r="M250" s="155"/>
      <c r="T250" s="156"/>
      <c r="AT250" s="151" t="s">
        <v>261</v>
      </c>
      <c r="AU250" s="151" t="s">
        <v>86</v>
      </c>
      <c r="AV250" s="12" t="s">
        <v>86</v>
      </c>
      <c r="AW250" s="12" t="s">
        <v>34</v>
      </c>
      <c r="AX250" s="12" t="s">
        <v>73</v>
      </c>
      <c r="AY250" s="151" t="s">
        <v>250</v>
      </c>
    </row>
    <row r="251" spans="2:65" s="12" customFormat="1">
      <c r="B251" s="149"/>
      <c r="D251" s="150" t="s">
        <v>261</v>
      </c>
      <c r="E251" s="151" t="s">
        <v>20</v>
      </c>
      <c r="F251" s="152" t="s">
        <v>5338</v>
      </c>
      <c r="H251" s="153">
        <v>4</v>
      </c>
      <c r="I251" s="154"/>
      <c r="L251" s="149"/>
      <c r="M251" s="155"/>
      <c r="T251" s="156"/>
      <c r="AT251" s="151" t="s">
        <v>261</v>
      </c>
      <c r="AU251" s="151" t="s">
        <v>86</v>
      </c>
      <c r="AV251" s="12" t="s">
        <v>86</v>
      </c>
      <c r="AW251" s="12" t="s">
        <v>34</v>
      </c>
      <c r="AX251" s="12" t="s">
        <v>73</v>
      </c>
      <c r="AY251" s="151" t="s">
        <v>250</v>
      </c>
    </row>
    <row r="252" spans="2:65" s="12" customFormat="1">
      <c r="B252" s="149"/>
      <c r="D252" s="150" t="s">
        <v>261</v>
      </c>
      <c r="E252" s="151" t="s">
        <v>20</v>
      </c>
      <c r="F252" s="152" t="s">
        <v>5402</v>
      </c>
      <c r="H252" s="153">
        <v>11</v>
      </c>
      <c r="I252" s="154"/>
      <c r="L252" s="149"/>
      <c r="M252" s="155"/>
      <c r="T252" s="156"/>
      <c r="AT252" s="151" t="s">
        <v>261</v>
      </c>
      <c r="AU252" s="151" t="s">
        <v>86</v>
      </c>
      <c r="AV252" s="12" t="s">
        <v>86</v>
      </c>
      <c r="AW252" s="12" t="s">
        <v>34</v>
      </c>
      <c r="AX252" s="12" t="s">
        <v>73</v>
      </c>
      <c r="AY252" s="151" t="s">
        <v>250</v>
      </c>
    </row>
    <row r="253" spans="2:65" s="12" customFormat="1">
      <c r="B253" s="149"/>
      <c r="D253" s="150" t="s">
        <v>261</v>
      </c>
      <c r="E253" s="151" t="s">
        <v>20</v>
      </c>
      <c r="F253" s="152" t="s">
        <v>5340</v>
      </c>
      <c r="H253" s="153">
        <v>4</v>
      </c>
      <c r="I253" s="154"/>
      <c r="L253" s="149"/>
      <c r="M253" s="155"/>
      <c r="T253" s="156"/>
      <c r="AT253" s="151" t="s">
        <v>261</v>
      </c>
      <c r="AU253" s="151" t="s">
        <v>86</v>
      </c>
      <c r="AV253" s="12" t="s">
        <v>86</v>
      </c>
      <c r="AW253" s="12" t="s">
        <v>34</v>
      </c>
      <c r="AX253" s="12" t="s">
        <v>73</v>
      </c>
      <c r="AY253" s="151" t="s">
        <v>250</v>
      </c>
    </row>
    <row r="254" spans="2:65" s="12" customFormat="1">
      <c r="B254" s="149"/>
      <c r="D254" s="150" t="s">
        <v>261</v>
      </c>
      <c r="E254" s="151" t="s">
        <v>20</v>
      </c>
      <c r="F254" s="152" t="s">
        <v>5403</v>
      </c>
      <c r="H254" s="153">
        <v>11</v>
      </c>
      <c r="I254" s="154"/>
      <c r="L254" s="149"/>
      <c r="M254" s="155"/>
      <c r="T254" s="156"/>
      <c r="AT254" s="151" t="s">
        <v>261</v>
      </c>
      <c r="AU254" s="151" t="s">
        <v>86</v>
      </c>
      <c r="AV254" s="12" t="s">
        <v>86</v>
      </c>
      <c r="AW254" s="12" t="s">
        <v>34</v>
      </c>
      <c r="AX254" s="12" t="s">
        <v>73</v>
      </c>
      <c r="AY254" s="151" t="s">
        <v>250</v>
      </c>
    </row>
    <row r="255" spans="2:65" s="12" customFormat="1">
      <c r="B255" s="149"/>
      <c r="D255" s="150" t="s">
        <v>261</v>
      </c>
      <c r="E255" s="151" t="s">
        <v>20</v>
      </c>
      <c r="F255" s="152" t="s">
        <v>5342</v>
      </c>
      <c r="H255" s="153">
        <v>4</v>
      </c>
      <c r="I255" s="154"/>
      <c r="L255" s="149"/>
      <c r="M255" s="155"/>
      <c r="T255" s="156"/>
      <c r="AT255" s="151" t="s">
        <v>261</v>
      </c>
      <c r="AU255" s="151" t="s">
        <v>86</v>
      </c>
      <c r="AV255" s="12" t="s">
        <v>86</v>
      </c>
      <c r="AW255" s="12" t="s">
        <v>34</v>
      </c>
      <c r="AX255" s="12" t="s">
        <v>73</v>
      </c>
      <c r="AY255" s="151" t="s">
        <v>250</v>
      </c>
    </row>
    <row r="256" spans="2:65" s="12" customFormat="1">
      <c r="B256" s="149"/>
      <c r="D256" s="150" t="s">
        <v>261</v>
      </c>
      <c r="E256" s="151" t="s">
        <v>20</v>
      </c>
      <c r="F256" s="152" t="s">
        <v>5404</v>
      </c>
      <c r="H256" s="153">
        <v>11</v>
      </c>
      <c r="I256" s="154"/>
      <c r="L256" s="149"/>
      <c r="M256" s="155"/>
      <c r="T256" s="156"/>
      <c r="AT256" s="151" t="s">
        <v>261</v>
      </c>
      <c r="AU256" s="151" t="s">
        <v>86</v>
      </c>
      <c r="AV256" s="12" t="s">
        <v>86</v>
      </c>
      <c r="AW256" s="12" t="s">
        <v>34</v>
      </c>
      <c r="AX256" s="12" t="s">
        <v>73</v>
      </c>
      <c r="AY256" s="151" t="s">
        <v>250</v>
      </c>
    </row>
    <row r="257" spans="2:65" s="12" customFormat="1">
      <c r="B257" s="149"/>
      <c r="D257" s="150" t="s">
        <v>261</v>
      </c>
      <c r="E257" s="151" t="s">
        <v>20</v>
      </c>
      <c r="F257" s="152" t="s">
        <v>5344</v>
      </c>
      <c r="H257" s="153">
        <v>4</v>
      </c>
      <c r="I257" s="154"/>
      <c r="L257" s="149"/>
      <c r="M257" s="155"/>
      <c r="T257" s="156"/>
      <c r="AT257" s="151" t="s">
        <v>261</v>
      </c>
      <c r="AU257" s="151" t="s">
        <v>86</v>
      </c>
      <c r="AV257" s="12" t="s">
        <v>86</v>
      </c>
      <c r="AW257" s="12" t="s">
        <v>34</v>
      </c>
      <c r="AX257" s="12" t="s">
        <v>73</v>
      </c>
      <c r="AY257" s="151" t="s">
        <v>250</v>
      </c>
    </row>
    <row r="258" spans="2:65" s="12" customFormat="1">
      <c r="B258" s="149"/>
      <c r="D258" s="150" t="s">
        <v>261</v>
      </c>
      <c r="E258" s="151" t="s">
        <v>20</v>
      </c>
      <c r="F258" s="152" t="s">
        <v>5405</v>
      </c>
      <c r="H258" s="153">
        <v>11</v>
      </c>
      <c r="I258" s="154"/>
      <c r="L258" s="149"/>
      <c r="M258" s="155"/>
      <c r="T258" s="156"/>
      <c r="AT258" s="151" t="s">
        <v>261</v>
      </c>
      <c r="AU258" s="151" t="s">
        <v>86</v>
      </c>
      <c r="AV258" s="12" t="s">
        <v>86</v>
      </c>
      <c r="AW258" s="12" t="s">
        <v>34</v>
      </c>
      <c r="AX258" s="12" t="s">
        <v>73</v>
      </c>
      <c r="AY258" s="151" t="s">
        <v>250</v>
      </c>
    </row>
    <row r="259" spans="2:65" s="12" customFormat="1">
      <c r="B259" s="149"/>
      <c r="D259" s="150" t="s">
        <v>261</v>
      </c>
      <c r="E259" s="151" t="s">
        <v>20</v>
      </c>
      <c r="F259" s="152" t="s">
        <v>5346</v>
      </c>
      <c r="H259" s="153">
        <v>4</v>
      </c>
      <c r="I259" s="154"/>
      <c r="L259" s="149"/>
      <c r="M259" s="155"/>
      <c r="T259" s="156"/>
      <c r="AT259" s="151" t="s">
        <v>261</v>
      </c>
      <c r="AU259" s="151" t="s">
        <v>86</v>
      </c>
      <c r="AV259" s="12" t="s">
        <v>86</v>
      </c>
      <c r="AW259" s="12" t="s">
        <v>34</v>
      </c>
      <c r="AX259" s="12" t="s">
        <v>73</v>
      </c>
      <c r="AY259" s="151" t="s">
        <v>250</v>
      </c>
    </row>
    <row r="260" spans="2:65" s="12" customFormat="1">
      <c r="B260" s="149"/>
      <c r="D260" s="150" t="s">
        <v>261</v>
      </c>
      <c r="E260" s="151" t="s">
        <v>20</v>
      </c>
      <c r="F260" s="152" t="s">
        <v>5415</v>
      </c>
      <c r="H260" s="153">
        <v>40</v>
      </c>
      <c r="I260" s="154"/>
      <c r="L260" s="149"/>
      <c r="M260" s="155"/>
      <c r="T260" s="156"/>
      <c r="AT260" s="151" t="s">
        <v>261</v>
      </c>
      <c r="AU260" s="151" t="s">
        <v>86</v>
      </c>
      <c r="AV260" s="12" t="s">
        <v>86</v>
      </c>
      <c r="AW260" s="12" t="s">
        <v>34</v>
      </c>
      <c r="AX260" s="12" t="s">
        <v>73</v>
      </c>
      <c r="AY260" s="151" t="s">
        <v>250</v>
      </c>
    </row>
    <row r="261" spans="2:65" s="12" customFormat="1">
      <c r="B261" s="149"/>
      <c r="D261" s="150" t="s">
        <v>261</v>
      </c>
      <c r="E261" s="151" t="s">
        <v>20</v>
      </c>
      <c r="F261" s="152" t="s">
        <v>5416</v>
      </c>
      <c r="H261" s="153">
        <v>40</v>
      </c>
      <c r="I261" s="154"/>
      <c r="L261" s="149"/>
      <c r="M261" s="155"/>
      <c r="T261" s="156"/>
      <c r="AT261" s="151" t="s">
        <v>261</v>
      </c>
      <c r="AU261" s="151" t="s">
        <v>86</v>
      </c>
      <c r="AV261" s="12" t="s">
        <v>86</v>
      </c>
      <c r="AW261" s="12" t="s">
        <v>34</v>
      </c>
      <c r="AX261" s="12" t="s">
        <v>73</v>
      </c>
      <c r="AY261" s="151" t="s">
        <v>250</v>
      </c>
    </row>
    <row r="262" spans="2:65" s="1" customFormat="1" ht="24.2" customHeight="1">
      <c r="B262" s="31"/>
      <c r="C262" s="163" t="s">
        <v>496</v>
      </c>
      <c r="D262" s="163" t="s">
        <v>561</v>
      </c>
      <c r="E262" s="164" t="s">
        <v>3580</v>
      </c>
      <c r="F262" s="165" t="s">
        <v>3581</v>
      </c>
      <c r="G262" s="166" t="s">
        <v>283</v>
      </c>
      <c r="H262" s="167">
        <v>195.5</v>
      </c>
      <c r="I262" s="168"/>
      <c r="J262" s="169">
        <f>ROUND(I262*H262,2)</f>
        <v>0</v>
      </c>
      <c r="K262" s="170"/>
      <c r="L262" s="171"/>
      <c r="M262" s="172" t="s">
        <v>20</v>
      </c>
      <c r="N262" s="173" t="s">
        <v>45</v>
      </c>
      <c r="P262" s="141">
        <f>O262*H262</f>
        <v>0</v>
      </c>
      <c r="Q262" s="141">
        <v>8.9999999999999998E-4</v>
      </c>
      <c r="R262" s="141">
        <f>Q262*H262</f>
        <v>0.17595</v>
      </c>
      <c r="S262" s="141">
        <v>0</v>
      </c>
      <c r="T262" s="142">
        <f>S262*H262</f>
        <v>0</v>
      </c>
      <c r="AR262" s="143" t="s">
        <v>478</v>
      </c>
      <c r="AT262" s="143" t="s">
        <v>561</v>
      </c>
      <c r="AU262" s="143" t="s">
        <v>86</v>
      </c>
      <c r="AY262" s="16" t="s">
        <v>250</v>
      </c>
      <c r="BE262" s="144">
        <f>IF(N262="základní",J262,0)</f>
        <v>0</v>
      </c>
      <c r="BF262" s="144">
        <f>IF(N262="snížená",J262,0)</f>
        <v>0</v>
      </c>
      <c r="BG262" s="144">
        <f>IF(N262="zákl. přenesená",J262,0)</f>
        <v>0</v>
      </c>
      <c r="BH262" s="144">
        <f>IF(N262="sníž. přenesená",J262,0)</f>
        <v>0</v>
      </c>
      <c r="BI262" s="144">
        <f>IF(N262="nulová",J262,0)</f>
        <v>0</v>
      </c>
      <c r="BJ262" s="16" t="s">
        <v>86</v>
      </c>
      <c r="BK262" s="144">
        <f>ROUND(I262*H262,2)</f>
        <v>0</v>
      </c>
      <c r="BL262" s="16" t="s">
        <v>378</v>
      </c>
      <c r="BM262" s="143" t="s">
        <v>5417</v>
      </c>
    </row>
    <row r="263" spans="2:65" s="12" customFormat="1">
      <c r="B263" s="149"/>
      <c r="D263" s="150" t="s">
        <v>261</v>
      </c>
      <c r="F263" s="152" t="s">
        <v>5418</v>
      </c>
      <c r="H263" s="153">
        <v>195.5</v>
      </c>
      <c r="I263" s="154"/>
      <c r="L263" s="149"/>
      <c r="M263" s="155"/>
      <c r="T263" s="156"/>
      <c r="AT263" s="151" t="s">
        <v>261</v>
      </c>
      <c r="AU263" s="151" t="s">
        <v>86</v>
      </c>
      <c r="AV263" s="12" t="s">
        <v>86</v>
      </c>
      <c r="AW263" s="12" t="s">
        <v>4</v>
      </c>
      <c r="AX263" s="12" t="s">
        <v>80</v>
      </c>
      <c r="AY263" s="151" t="s">
        <v>250</v>
      </c>
    </row>
    <row r="264" spans="2:65" s="1" customFormat="1" ht="44.25" customHeight="1">
      <c r="B264" s="31"/>
      <c r="C264" s="131" t="s">
        <v>502</v>
      </c>
      <c r="D264" s="131" t="s">
        <v>253</v>
      </c>
      <c r="E264" s="132" t="s">
        <v>3605</v>
      </c>
      <c r="F264" s="133" t="s">
        <v>3606</v>
      </c>
      <c r="G264" s="134" t="s">
        <v>283</v>
      </c>
      <c r="H264" s="135">
        <v>460</v>
      </c>
      <c r="I264" s="136"/>
      <c r="J264" s="137">
        <f>ROUND(I264*H264,2)</f>
        <v>0</v>
      </c>
      <c r="K264" s="138"/>
      <c r="L264" s="31"/>
      <c r="M264" s="139" t="s">
        <v>20</v>
      </c>
      <c r="N264" s="140" t="s">
        <v>45</v>
      </c>
      <c r="P264" s="141">
        <f>O264*H264</f>
        <v>0</v>
      </c>
      <c r="Q264" s="141">
        <v>0</v>
      </c>
      <c r="R264" s="141">
        <f>Q264*H264</f>
        <v>0</v>
      </c>
      <c r="S264" s="141">
        <v>0</v>
      </c>
      <c r="T264" s="142">
        <f>S264*H264</f>
        <v>0</v>
      </c>
      <c r="AR264" s="143" t="s">
        <v>378</v>
      </c>
      <c r="AT264" s="143" t="s">
        <v>253</v>
      </c>
      <c r="AU264" s="143" t="s">
        <v>86</v>
      </c>
      <c r="AY264" s="16" t="s">
        <v>250</v>
      </c>
      <c r="BE264" s="144">
        <f>IF(N264="základní",J264,0)</f>
        <v>0</v>
      </c>
      <c r="BF264" s="144">
        <f>IF(N264="snížená",J264,0)</f>
        <v>0</v>
      </c>
      <c r="BG264" s="144">
        <f>IF(N264="zákl. přenesená",J264,0)</f>
        <v>0</v>
      </c>
      <c r="BH264" s="144">
        <f>IF(N264="sníž. přenesená",J264,0)</f>
        <v>0</v>
      </c>
      <c r="BI264" s="144">
        <f>IF(N264="nulová",J264,0)</f>
        <v>0</v>
      </c>
      <c r="BJ264" s="16" t="s">
        <v>86</v>
      </c>
      <c r="BK264" s="144">
        <f>ROUND(I264*H264,2)</f>
        <v>0</v>
      </c>
      <c r="BL264" s="16" t="s">
        <v>378</v>
      </c>
      <c r="BM264" s="143" t="s">
        <v>5419</v>
      </c>
    </row>
    <row r="265" spans="2:65" s="1" customFormat="1">
      <c r="B265" s="31"/>
      <c r="D265" s="145" t="s">
        <v>259</v>
      </c>
      <c r="F265" s="146" t="s">
        <v>3608</v>
      </c>
      <c r="I265" s="147"/>
      <c r="L265" s="31"/>
      <c r="M265" s="148"/>
      <c r="T265" s="50"/>
      <c r="AT265" s="16" t="s">
        <v>259</v>
      </c>
      <c r="AU265" s="16" t="s">
        <v>86</v>
      </c>
    </row>
    <row r="266" spans="2:65" s="12" customFormat="1">
      <c r="B266" s="149"/>
      <c r="D266" s="150" t="s">
        <v>261</v>
      </c>
      <c r="E266" s="151" t="s">
        <v>20</v>
      </c>
      <c r="F266" s="152" t="s">
        <v>5420</v>
      </c>
      <c r="H266" s="153">
        <v>22</v>
      </c>
      <c r="I266" s="154"/>
      <c r="L266" s="149"/>
      <c r="M266" s="155"/>
      <c r="T266" s="156"/>
      <c r="AT266" s="151" t="s">
        <v>261</v>
      </c>
      <c r="AU266" s="151" t="s">
        <v>86</v>
      </c>
      <c r="AV266" s="12" t="s">
        <v>86</v>
      </c>
      <c r="AW266" s="12" t="s">
        <v>34</v>
      </c>
      <c r="AX266" s="12" t="s">
        <v>73</v>
      </c>
      <c r="AY266" s="151" t="s">
        <v>250</v>
      </c>
    </row>
    <row r="267" spans="2:65" s="12" customFormat="1">
      <c r="B267" s="149"/>
      <c r="D267" s="150" t="s">
        <v>261</v>
      </c>
      <c r="E267" s="151" t="s">
        <v>20</v>
      </c>
      <c r="F267" s="152" t="s">
        <v>5421</v>
      </c>
      <c r="H267" s="153">
        <v>22</v>
      </c>
      <c r="I267" s="154"/>
      <c r="L267" s="149"/>
      <c r="M267" s="155"/>
      <c r="T267" s="156"/>
      <c r="AT267" s="151" t="s">
        <v>261</v>
      </c>
      <c r="AU267" s="151" t="s">
        <v>86</v>
      </c>
      <c r="AV267" s="12" t="s">
        <v>86</v>
      </c>
      <c r="AW267" s="12" t="s">
        <v>34</v>
      </c>
      <c r="AX267" s="12" t="s">
        <v>73</v>
      </c>
      <c r="AY267" s="151" t="s">
        <v>250</v>
      </c>
    </row>
    <row r="268" spans="2:65" s="12" customFormat="1">
      <c r="B268" s="149"/>
      <c r="D268" s="150" t="s">
        <v>261</v>
      </c>
      <c r="E268" s="151" t="s">
        <v>20</v>
      </c>
      <c r="F268" s="152" t="s">
        <v>5422</v>
      </c>
      <c r="H268" s="153">
        <v>25</v>
      </c>
      <c r="I268" s="154"/>
      <c r="L268" s="149"/>
      <c r="M268" s="155"/>
      <c r="T268" s="156"/>
      <c r="AT268" s="151" t="s">
        <v>261</v>
      </c>
      <c r="AU268" s="151" t="s">
        <v>86</v>
      </c>
      <c r="AV268" s="12" t="s">
        <v>86</v>
      </c>
      <c r="AW268" s="12" t="s">
        <v>34</v>
      </c>
      <c r="AX268" s="12" t="s">
        <v>73</v>
      </c>
      <c r="AY268" s="151" t="s">
        <v>250</v>
      </c>
    </row>
    <row r="269" spans="2:65" s="12" customFormat="1">
      <c r="B269" s="149"/>
      <c r="D269" s="150" t="s">
        <v>261</v>
      </c>
      <c r="E269" s="151" t="s">
        <v>20</v>
      </c>
      <c r="F269" s="152" t="s">
        <v>5423</v>
      </c>
      <c r="H269" s="153">
        <v>25</v>
      </c>
      <c r="I269" s="154"/>
      <c r="L269" s="149"/>
      <c r="M269" s="155"/>
      <c r="T269" s="156"/>
      <c r="AT269" s="151" t="s">
        <v>261</v>
      </c>
      <c r="AU269" s="151" t="s">
        <v>86</v>
      </c>
      <c r="AV269" s="12" t="s">
        <v>86</v>
      </c>
      <c r="AW269" s="12" t="s">
        <v>34</v>
      </c>
      <c r="AX269" s="12" t="s">
        <v>73</v>
      </c>
      <c r="AY269" s="151" t="s">
        <v>250</v>
      </c>
    </row>
    <row r="270" spans="2:65" s="12" customFormat="1">
      <c r="B270" s="149"/>
      <c r="D270" s="150" t="s">
        <v>261</v>
      </c>
      <c r="E270" s="151" t="s">
        <v>20</v>
      </c>
      <c r="F270" s="152" t="s">
        <v>5424</v>
      </c>
      <c r="H270" s="153">
        <v>29</v>
      </c>
      <c r="I270" s="154"/>
      <c r="L270" s="149"/>
      <c r="M270" s="155"/>
      <c r="T270" s="156"/>
      <c r="AT270" s="151" t="s">
        <v>261</v>
      </c>
      <c r="AU270" s="151" t="s">
        <v>86</v>
      </c>
      <c r="AV270" s="12" t="s">
        <v>86</v>
      </c>
      <c r="AW270" s="12" t="s">
        <v>34</v>
      </c>
      <c r="AX270" s="12" t="s">
        <v>73</v>
      </c>
      <c r="AY270" s="151" t="s">
        <v>250</v>
      </c>
    </row>
    <row r="271" spans="2:65" s="12" customFormat="1">
      <c r="B271" s="149"/>
      <c r="D271" s="150" t="s">
        <v>261</v>
      </c>
      <c r="E271" s="151" t="s">
        <v>20</v>
      </c>
      <c r="F271" s="152" t="s">
        <v>5425</v>
      </c>
      <c r="H271" s="153">
        <v>29</v>
      </c>
      <c r="I271" s="154"/>
      <c r="L271" s="149"/>
      <c r="M271" s="155"/>
      <c r="T271" s="156"/>
      <c r="AT271" s="151" t="s">
        <v>261</v>
      </c>
      <c r="AU271" s="151" t="s">
        <v>86</v>
      </c>
      <c r="AV271" s="12" t="s">
        <v>86</v>
      </c>
      <c r="AW271" s="12" t="s">
        <v>34</v>
      </c>
      <c r="AX271" s="12" t="s">
        <v>73</v>
      </c>
      <c r="AY271" s="151" t="s">
        <v>250</v>
      </c>
    </row>
    <row r="272" spans="2:65" s="12" customFormat="1">
      <c r="B272" s="149"/>
      <c r="D272" s="150" t="s">
        <v>261</v>
      </c>
      <c r="E272" s="151" t="s">
        <v>20</v>
      </c>
      <c r="F272" s="152" t="s">
        <v>5426</v>
      </c>
      <c r="H272" s="153">
        <v>33</v>
      </c>
      <c r="I272" s="154"/>
      <c r="L272" s="149"/>
      <c r="M272" s="155"/>
      <c r="T272" s="156"/>
      <c r="AT272" s="151" t="s">
        <v>261</v>
      </c>
      <c r="AU272" s="151" t="s">
        <v>86</v>
      </c>
      <c r="AV272" s="12" t="s">
        <v>86</v>
      </c>
      <c r="AW272" s="12" t="s">
        <v>34</v>
      </c>
      <c r="AX272" s="12" t="s">
        <v>73</v>
      </c>
      <c r="AY272" s="151" t="s">
        <v>250</v>
      </c>
    </row>
    <row r="273" spans="2:65" s="12" customFormat="1">
      <c r="B273" s="149"/>
      <c r="D273" s="150" t="s">
        <v>261</v>
      </c>
      <c r="E273" s="151" t="s">
        <v>20</v>
      </c>
      <c r="F273" s="152" t="s">
        <v>5427</v>
      </c>
      <c r="H273" s="153">
        <v>33</v>
      </c>
      <c r="I273" s="154"/>
      <c r="L273" s="149"/>
      <c r="M273" s="155"/>
      <c r="T273" s="156"/>
      <c r="AT273" s="151" t="s">
        <v>261</v>
      </c>
      <c r="AU273" s="151" t="s">
        <v>86</v>
      </c>
      <c r="AV273" s="12" t="s">
        <v>86</v>
      </c>
      <c r="AW273" s="12" t="s">
        <v>34</v>
      </c>
      <c r="AX273" s="12" t="s">
        <v>73</v>
      </c>
      <c r="AY273" s="151" t="s">
        <v>250</v>
      </c>
    </row>
    <row r="274" spans="2:65" s="12" customFormat="1">
      <c r="B274" s="149"/>
      <c r="D274" s="150" t="s">
        <v>261</v>
      </c>
      <c r="E274" s="151" t="s">
        <v>20</v>
      </c>
      <c r="F274" s="152" t="s">
        <v>5428</v>
      </c>
      <c r="H274" s="153">
        <v>37</v>
      </c>
      <c r="I274" s="154"/>
      <c r="L274" s="149"/>
      <c r="M274" s="155"/>
      <c r="T274" s="156"/>
      <c r="AT274" s="151" t="s">
        <v>261</v>
      </c>
      <c r="AU274" s="151" t="s">
        <v>86</v>
      </c>
      <c r="AV274" s="12" t="s">
        <v>86</v>
      </c>
      <c r="AW274" s="12" t="s">
        <v>34</v>
      </c>
      <c r="AX274" s="12" t="s">
        <v>73</v>
      </c>
      <c r="AY274" s="151" t="s">
        <v>250</v>
      </c>
    </row>
    <row r="275" spans="2:65" s="12" customFormat="1">
      <c r="B275" s="149"/>
      <c r="D275" s="150" t="s">
        <v>261</v>
      </c>
      <c r="E275" s="151" t="s">
        <v>20</v>
      </c>
      <c r="F275" s="152" t="s">
        <v>5429</v>
      </c>
      <c r="H275" s="153">
        <v>37</v>
      </c>
      <c r="I275" s="154"/>
      <c r="L275" s="149"/>
      <c r="M275" s="155"/>
      <c r="T275" s="156"/>
      <c r="AT275" s="151" t="s">
        <v>261</v>
      </c>
      <c r="AU275" s="151" t="s">
        <v>86</v>
      </c>
      <c r="AV275" s="12" t="s">
        <v>86</v>
      </c>
      <c r="AW275" s="12" t="s">
        <v>34</v>
      </c>
      <c r="AX275" s="12" t="s">
        <v>73</v>
      </c>
      <c r="AY275" s="151" t="s">
        <v>250</v>
      </c>
    </row>
    <row r="276" spans="2:65" s="12" customFormat="1">
      <c r="B276" s="149"/>
      <c r="D276" s="150" t="s">
        <v>261</v>
      </c>
      <c r="E276" s="151" t="s">
        <v>20</v>
      </c>
      <c r="F276" s="152" t="s">
        <v>5430</v>
      </c>
      <c r="H276" s="153">
        <v>41</v>
      </c>
      <c r="I276" s="154"/>
      <c r="L276" s="149"/>
      <c r="M276" s="155"/>
      <c r="T276" s="156"/>
      <c r="AT276" s="151" t="s">
        <v>261</v>
      </c>
      <c r="AU276" s="151" t="s">
        <v>86</v>
      </c>
      <c r="AV276" s="12" t="s">
        <v>86</v>
      </c>
      <c r="AW276" s="12" t="s">
        <v>34</v>
      </c>
      <c r="AX276" s="12" t="s">
        <v>73</v>
      </c>
      <c r="AY276" s="151" t="s">
        <v>250</v>
      </c>
    </row>
    <row r="277" spans="2:65" s="12" customFormat="1">
      <c r="B277" s="149"/>
      <c r="D277" s="150" t="s">
        <v>261</v>
      </c>
      <c r="E277" s="151" t="s">
        <v>20</v>
      </c>
      <c r="F277" s="152" t="s">
        <v>5431</v>
      </c>
      <c r="H277" s="153">
        <v>41</v>
      </c>
      <c r="I277" s="154"/>
      <c r="L277" s="149"/>
      <c r="M277" s="155"/>
      <c r="T277" s="156"/>
      <c r="AT277" s="151" t="s">
        <v>261</v>
      </c>
      <c r="AU277" s="151" t="s">
        <v>86</v>
      </c>
      <c r="AV277" s="12" t="s">
        <v>86</v>
      </c>
      <c r="AW277" s="12" t="s">
        <v>34</v>
      </c>
      <c r="AX277" s="12" t="s">
        <v>73</v>
      </c>
      <c r="AY277" s="151" t="s">
        <v>250</v>
      </c>
    </row>
    <row r="278" spans="2:65" s="12" customFormat="1">
      <c r="B278" s="149"/>
      <c r="D278" s="150" t="s">
        <v>261</v>
      </c>
      <c r="E278" s="151" t="s">
        <v>20</v>
      </c>
      <c r="F278" s="152" t="s">
        <v>5432</v>
      </c>
      <c r="H278" s="153">
        <v>30</v>
      </c>
      <c r="I278" s="154"/>
      <c r="L278" s="149"/>
      <c r="M278" s="155"/>
      <c r="T278" s="156"/>
      <c r="AT278" s="151" t="s">
        <v>261</v>
      </c>
      <c r="AU278" s="151" t="s">
        <v>86</v>
      </c>
      <c r="AV278" s="12" t="s">
        <v>86</v>
      </c>
      <c r="AW278" s="12" t="s">
        <v>34</v>
      </c>
      <c r="AX278" s="12" t="s">
        <v>73</v>
      </c>
      <c r="AY278" s="151" t="s">
        <v>250</v>
      </c>
    </row>
    <row r="279" spans="2:65" s="12" customFormat="1">
      <c r="B279" s="149"/>
      <c r="D279" s="150" t="s">
        <v>261</v>
      </c>
      <c r="E279" s="151" t="s">
        <v>20</v>
      </c>
      <c r="F279" s="152" t="s">
        <v>5433</v>
      </c>
      <c r="H279" s="153">
        <v>56</v>
      </c>
      <c r="I279" s="154"/>
      <c r="L279" s="149"/>
      <c r="M279" s="155"/>
      <c r="T279" s="156"/>
      <c r="AT279" s="151" t="s">
        <v>261</v>
      </c>
      <c r="AU279" s="151" t="s">
        <v>86</v>
      </c>
      <c r="AV279" s="12" t="s">
        <v>86</v>
      </c>
      <c r="AW279" s="12" t="s">
        <v>34</v>
      </c>
      <c r="AX279" s="12" t="s">
        <v>73</v>
      </c>
      <c r="AY279" s="151" t="s">
        <v>250</v>
      </c>
    </row>
    <row r="280" spans="2:65" s="1" customFormat="1" ht="24.2" customHeight="1">
      <c r="B280" s="31"/>
      <c r="C280" s="163" t="s">
        <v>511</v>
      </c>
      <c r="D280" s="163" t="s">
        <v>561</v>
      </c>
      <c r="E280" s="164" t="s">
        <v>1470</v>
      </c>
      <c r="F280" s="165" t="s">
        <v>1471</v>
      </c>
      <c r="G280" s="166" t="s">
        <v>283</v>
      </c>
      <c r="H280" s="167">
        <v>529</v>
      </c>
      <c r="I280" s="168"/>
      <c r="J280" s="169">
        <f>ROUND(I280*H280,2)</f>
        <v>0</v>
      </c>
      <c r="K280" s="170"/>
      <c r="L280" s="171"/>
      <c r="M280" s="172" t="s">
        <v>20</v>
      </c>
      <c r="N280" s="173" t="s">
        <v>45</v>
      </c>
      <c r="P280" s="141">
        <f>O280*H280</f>
        <v>0</v>
      </c>
      <c r="Q280" s="141">
        <v>1.2E-4</v>
      </c>
      <c r="R280" s="141">
        <f>Q280*H280</f>
        <v>6.3479999999999995E-2</v>
      </c>
      <c r="S280" s="141">
        <v>0</v>
      </c>
      <c r="T280" s="142">
        <f>S280*H280</f>
        <v>0</v>
      </c>
      <c r="AR280" s="143" t="s">
        <v>478</v>
      </c>
      <c r="AT280" s="143" t="s">
        <v>561</v>
      </c>
      <c r="AU280" s="143" t="s">
        <v>86</v>
      </c>
      <c r="AY280" s="16" t="s">
        <v>250</v>
      </c>
      <c r="BE280" s="144">
        <f>IF(N280="základní",J280,0)</f>
        <v>0</v>
      </c>
      <c r="BF280" s="144">
        <f>IF(N280="snížená",J280,0)</f>
        <v>0</v>
      </c>
      <c r="BG280" s="144">
        <f>IF(N280="zákl. přenesená",J280,0)</f>
        <v>0</v>
      </c>
      <c r="BH280" s="144">
        <f>IF(N280="sníž. přenesená",J280,0)</f>
        <v>0</v>
      </c>
      <c r="BI280" s="144">
        <f>IF(N280="nulová",J280,0)</f>
        <v>0</v>
      </c>
      <c r="BJ280" s="16" t="s">
        <v>86</v>
      </c>
      <c r="BK280" s="144">
        <f>ROUND(I280*H280,2)</f>
        <v>0</v>
      </c>
      <c r="BL280" s="16" t="s">
        <v>378</v>
      </c>
      <c r="BM280" s="143" t="s">
        <v>5434</v>
      </c>
    </row>
    <row r="281" spans="2:65" s="12" customFormat="1">
      <c r="B281" s="149"/>
      <c r="D281" s="150" t="s">
        <v>261</v>
      </c>
      <c r="F281" s="152" t="s">
        <v>5435</v>
      </c>
      <c r="H281" s="153">
        <v>529</v>
      </c>
      <c r="I281" s="154"/>
      <c r="L281" s="149"/>
      <c r="M281" s="155"/>
      <c r="T281" s="156"/>
      <c r="AT281" s="151" t="s">
        <v>261</v>
      </c>
      <c r="AU281" s="151" t="s">
        <v>86</v>
      </c>
      <c r="AV281" s="12" t="s">
        <v>86</v>
      </c>
      <c r="AW281" s="12" t="s">
        <v>4</v>
      </c>
      <c r="AX281" s="12" t="s">
        <v>80</v>
      </c>
      <c r="AY281" s="151" t="s">
        <v>250</v>
      </c>
    </row>
    <row r="282" spans="2:65" s="1" customFormat="1" ht="44.25" customHeight="1">
      <c r="B282" s="31"/>
      <c r="C282" s="131" t="s">
        <v>516</v>
      </c>
      <c r="D282" s="131" t="s">
        <v>253</v>
      </c>
      <c r="E282" s="132" t="s">
        <v>3605</v>
      </c>
      <c r="F282" s="133" t="s">
        <v>3606</v>
      </c>
      <c r="G282" s="134" t="s">
        <v>283</v>
      </c>
      <c r="H282" s="135">
        <v>48</v>
      </c>
      <c r="I282" s="136"/>
      <c r="J282" s="137">
        <f>ROUND(I282*H282,2)</f>
        <v>0</v>
      </c>
      <c r="K282" s="138"/>
      <c r="L282" s="31"/>
      <c r="M282" s="139" t="s">
        <v>20</v>
      </c>
      <c r="N282" s="140" t="s">
        <v>45</v>
      </c>
      <c r="P282" s="141">
        <f>O282*H282</f>
        <v>0</v>
      </c>
      <c r="Q282" s="141">
        <v>0</v>
      </c>
      <c r="R282" s="141">
        <f>Q282*H282</f>
        <v>0</v>
      </c>
      <c r="S282" s="141">
        <v>0</v>
      </c>
      <c r="T282" s="142">
        <f>S282*H282</f>
        <v>0</v>
      </c>
      <c r="AR282" s="143" t="s">
        <v>378</v>
      </c>
      <c r="AT282" s="143" t="s">
        <v>253</v>
      </c>
      <c r="AU282" s="143" t="s">
        <v>86</v>
      </c>
      <c r="AY282" s="16" t="s">
        <v>250</v>
      </c>
      <c r="BE282" s="144">
        <f>IF(N282="základní",J282,0)</f>
        <v>0</v>
      </c>
      <c r="BF282" s="144">
        <f>IF(N282="snížená",J282,0)</f>
        <v>0</v>
      </c>
      <c r="BG282" s="144">
        <f>IF(N282="zákl. přenesená",J282,0)</f>
        <v>0</v>
      </c>
      <c r="BH282" s="144">
        <f>IF(N282="sníž. přenesená",J282,0)</f>
        <v>0</v>
      </c>
      <c r="BI282" s="144">
        <f>IF(N282="nulová",J282,0)</f>
        <v>0</v>
      </c>
      <c r="BJ282" s="16" t="s">
        <v>86</v>
      </c>
      <c r="BK282" s="144">
        <f>ROUND(I282*H282,2)</f>
        <v>0</v>
      </c>
      <c r="BL282" s="16" t="s">
        <v>378</v>
      </c>
      <c r="BM282" s="143" t="s">
        <v>5436</v>
      </c>
    </row>
    <row r="283" spans="2:65" s="1" customFormat="1">
      <c r="B283" s="31"/>
      <c r="D283" s="145" t="s">
        <v>259</v>
      </c>
      <c r="F283" s="146" t="s">
        <v>3608</v>
      </c>
      <c r="I283" s="147"/>
      <c r="L283" s="31"/>
      <c r="M283" s="148"/>
      <c r="T283" s="50"/>
      <c r="AT283" s="16" t="s">
        <v>259</v>
      </c>
      <c r="AU283" s="16" t="s">
        <v>86</v>
      </c>
    </row>
    <row r="284" spans="2:65" s="12" customFormat="1">
      <c r="B284" s="149"/>
      <c r="D284" s="150" t="s">
        <v>261</v>
      </c>
      <c r="E284" s="151" t="s">
        <v>20</v>
      </c>
      <c r="F284" s="152" t="s">
        <v>5437</v>
      </c>
      <c r="H284" s="153">
        <v>48</v>
      </c>
      <c r="I284" s="154"/>
      <c r="L284" s="149"/>
      <c r="M284" s="155"/>
      <c r="T284" s="156"/>
      <c r="AT284" s="151" t="s">
        <v>261</v>
      </c>
      <c r="AU284" s="151" t="s">
        <v>86</v>
      </c>
      <c r="AV284" s="12" t="s">
        <v>86</v>
      </c>
      <c r="AW284" s="12" t="s">
        <v>34</v>
      </c>
      <c r="AX284" s="12" t="s">
        <v>73</v>
      </c>
      <c r="AY284" s="151" t="s">
        <v>250</v>
      </c>
    </row>
    <row r="285" spans="2:65" s="1" customFormat="1" ht="24.2" customHeight="1">
      <c r="B285" s="31"/>
      <c r="C285" s="163" t="s">
        <v>521</v>
      </c>
      <c r="D285" s="163" t="s">
        <v>561</v>
      </c>
      <c r="E285" s="164" t="s">
        <v>1477</v>
      </c>
      <c r="F285" s="165" t="s">
        <v>1478</v>
      </c>
      <c r="G285" s="166" t="s">
        <v>283</v>
      </c>
      <c r="H285" s="167">
        <v>55.2</v>
      </c>
      <c r="I285" s="168"/>
      <c r="J285" s="169">
        <f>ROUND(I285*H285,2)</f>
        <v>0</v>
      </c>
      <c r="K285" s="170"/>
      <c r="L285" s="171"/>
      <c r="M285" s="172" t="s">
        <v>20</v>
      </c>
      <c r="N285" s="173" t="s">
        <v>45</v>
      </c>
      <c r="P285" s="141">
        <f>O285*H285</f>
        <v>0</v>
      </c>
      <c r="Q285" s="141">
        <v>1.7000000000000001E-4</v>
      </c>
      <c r="R285" s="141">
        <f>Q285*H285</f>
        <v>9.3840000000000017E-3</v>
      </c>
      <c r="S285" s="141">
        <v>0</v>
      </c>
      <c r="T285" s="142">
        <f>S285*H285</f>
        <v>0</v>
      </c>
      <c r="AR285" s="143" t="s">
        <v>478</v>
      </c>
      <c r="AT285" s="143" t="s">
        <v>561</v>
      </c>
      <c r="AU285" s="143" t="s">
        <v>86</v>
      </c>
      <c r="AY285" s="16" t="s">
        <v>250</v>
      </c>
      <c r="BE285" s="144">
        <f>IF(N285="základní",J285,0)</f>
        <v>0</v>
      </c>
      <c r="BF285" s="144">
        <f>IF(N285="snížená",J285,0)</f>
        <v>0</v>
      </c>
      <c r="BG285" s="144">
        <f>IF(N285="zákl. přenesená",J285,0)</f>
        <v>0</v>
      </c>
      <c r="BH285" s="144">
        <f>IF(N285="sníž. přenesená",J285,0)</f>
        <v>0</v>
      </c>
      <c r="BI285" s="144">
        <f>IF(N285="nulová",J285,0)</f>
        <v>0</v>
      </c>
      <c r="BJ285" s="16" t="s">
        <v>86</v>
      </c>
      <c r="BK285" s="144">
        <f>ROUND(I285*H285,2)</f>
        <v>0</v>
      </c>
      <c r="BL285" s="16" t="s">
        <v>378</v>
      </c>
      <c r="BM285" s="143" t="s">
        <v>5438</v>
      </c>
    </row>
    <row r="286" spans="2:65" s="12" customFormat="1">
      <c r="B286" s="149"/>
      <c r="D286" s="150" t="s">
        <v>261</v>
      </c>
      <c r="F286" s="152" t="s">
        <v>5439</v>
      </c>
      <c r="H286" s="153">
        <v>55.2</v>
      </c>
      <c r="I286" s="154"/>
      <c r="L286" s="149"/>
      <c r="M286" s="155"/>
      <c r="T286" s="156"/>
      <c r="AT286" s="151" t="s">
        <v>261</v>
      </c>
      <c r="AU286" s="151" t="s">
        <v>86</v>
      </c>
      <c r="AV286" s="12" t="s">
        <v>86</v>
      </c>
      <c r="AW286" s="12" t="s">
        <v>4</v>
      </c>
      <c r="AX286" s="12" t="s">
        <v>80</v>
      </c>
      <c r="AY286" s="151" t="s">
        <v>250</v>
      </c>
    </row>
    <row r="287" spans="2:65" s="1" customFormat="1" ht="44.25" customHeight="1">
      <c r="B287" s="31"/>
      <c r="C287" s="131" t="s">
        <v>526</v>
      </c>
      <c r="D287" s="131" t="s">
        <v>253</v>
      </c>
      <c r="E287" s="132" t="s">
        <v>3625</v>
      </c>
      <c r="F287" s="133" t="s">
        <v>3626</v>
      </c>
      <c r="G287" s="134" t="s">
        <v>283</v>
      </c>
      <c r="H287" s="135">
        <v>60</v>
      </c>
      <c r="I287" s="136"/>
      <c r="J287" s="137">
        <f>ROUND(I287*H287,2)</f>
        <v>0</v>
      </c>
      <c r="K287" s="138"/>
      <c r="L287" s="31"/>
      <c r="M287" s="139" t="s">
        <v>20</v>
      </c>
      <c r="N287" s="140" t="s">
        <v>45</v>
      </c>
      <c r="P287" s="141">
        <f>O287*H287</f>
        <v>0</v>
      </c>
      <c r="Q287" s="141">
        <v>0</v>
      </c>
      <c r="R287" s="141">
        <f>Q287*H287</f>
        <v>0</v>
      </c>
      <c r="S287" s="141">
        <v>0</v>
      </c>
      <c r="T287" s="142">
        <f>S287*H287</f>
        <v>0</v>
      </c>
      <c r="AR287" s="143" t="s">
        <v>378</v>
      </c>
      <c r="AT287" s="143" t="s">
        <v>253</v>
      </c>
      <c r="AU287" s="143" t="s">
        <v>86</v>
      </c>
      <c r="AY287" s="16" t="s">
        <v>250</v>
      </c>
      <c r="BE287" s="144">
        <f>IF(N287="základní",J287,0)</f>
        <v>0</v>
      </c>
      <c r="BF287" s="144">
        <f>IF(N287="snížená",J287,0)</f>
        <v>0</v>
      </c>
      <c r="BG287" s="144">
        <f>IF(N287="zákl. přenesená",J287,0)</f>
        <v>0</v>
      </c>
      <c r="BH287" s="144">
        <f>IF(N287="sníž. přenesená",J287,0)</f>
        <v>0</v>
      </c>
      <c r="BI287" s="144">
        <f>IF(N287="nulová",J287,0)</f>
        <v>0</v>
      </c>
      <c r="BJ287" s="16" t="s">
        <v>86</v>
      </c>
      <c r="BK287" s="144">
        <f>ROUND(I287*H287,2)</f>
        <v>0</v>
      </c>
      <c r="BL287" s="16" t="s">
        <v>378</v>
      </c>
      <c r="BM287" s="143" t="s">
        <v>5440</v>
      </c>
    </row>
    <row r="288" spans="2:65" s="1" customFormat="1">
      <c r="B288" s="31"/>
      <c r="D288" s="145" t="s">
        <v>259</v>
      </c>
      <c r="F288" s="146" t="s">
        <v>3628</v>
      </c>
      <c r="I288" s="147"/>
      <c r="L288" s="31"/>
      <c r="M288" s="148"/>
      <c r="T288" s="50"/>
      <c r="AT288" s="16" t="s">
        <v>259</v>
      </c>
      <c r="AU288" s="16" t="s">
        <v>86</v>
      </c>
    </row>
    <row r="289" spans="2:65" s="12" customFormat="1">
      <c r="B289" s="149"/>
      <c r="D289" s="150" t="s">
        <v>261</v>
      </c>
      <c r="E289" s="151" t="s">
        <v>20</v>
      </c>
      <c r="F289" s="152" t="s">
        <v>5441</v>
      </c>
      <c r="H289" s="153">
        <v>20</v>
      </c>
      <c r="I289" s="154"/>
      <c r="L289" s="149"/>
      <c r="M289" s="155"/>
      <c r="T289" s="156"/>
      <c r="AT289" s="151" t="s">
        <v>261</v>
      </c>
      <c r="AU289" s="151" t="s">
        <v>86</v>
      </c>
      <c r="AV289" s="12" t="s">
        <v>86</v>
      </c>
      <c r="AW289" s="12" t="s">
        <v>34</v>
      </c>
      <c r="AX289" s="12" t="s">
        <v>73</v>
      </c>
      <c r="AY289" s="151" t="s">
        <v>250</v>
      </c>
    </row>
    <row r="290" spans="2:65" s="12" customFormat="1">
      <c r="B290" s="149"/>
      <c r="D290" s="150" t="s">
        <v>261</v>
      </c>
      <c r="E290" s="151" t="s">
        <v>20</v>
      </c>
      <c r="F290" s="152" t="s">
        <v>3523</v>
      </c>
      <c r="H290" s="153">
        <v>30</v>
      </c>
      <c r="I290" s="154"/>
      <c r="L290" s="149"/>
      <c r="M290" s="155"/>
      <c r="T290" s="156"/>
      <c r="AT290" s="151" t="s">
        <v>261</v>
      </c>
      <c r="AU290" s="151" t="s">
        <v>86</v>
      </c>
      <c r="AV290" s="12" t="s">
        <v>86</v>
      </c>
      <c r="AW290" s="12" t="s">
        <v>34</v>
      </c>
      <c r="AX290" s="12" t="s">
        <v>73</v>
      </c>
      <c r="AY290" s="151" t="s">
        <v>250</v>
      </c>
    </row>
    <row r="291" spans="2:65" s="12" customFormat="1">
      <c r="B291" s="149"/>
      <c r="D291" s="150" t="s">
        <v>261</v>
      </c>
      <c r="E291" s="151" t="s">
        <v>20</v>
      </c>
      <c r="F291" s="152" t="s">
        <v>5442</v>
      </c>
      <c r="H291" s="153">
        <v>10</v>
      </c>
      <c r="I291" s="154"/>
      <c r="L291" s="149"/>
      <c r="M291" s="155"/>
      <c r="T291" s="156"/>
      <c r="AT291" s="151" t="s">
        <v>261</v>
      </c>
      <c r="AU291" s="151" t="s">
        <v>86</v>
      </c>
      <c r="AV291" s="12" t="s">
        <v>86</v>
      </c>
      <c r="AW291" s="12" t="s">
        <v>34</v>
      </c>
      <c r="AX291" s="12" t="s">
        <v>73</v>
      </c>
      <c r="AY291" s="151" t="s">
        <v>250</v>
      </c>
    </row>
    <row r="292" spans="2:65" s="1" customFormat="1" ht="24.2" customHeight="1">
      <c r="B292" s="31"/>
      <c r="C292" s="163" t="s">
        <v>531</v>
      </c>
      <c r="D292" s="163" t="s">
        <v>561</v>
      </c>
      <c r="E292" s="164" t="s">
        <v>1487</v>
      </c>
      <c r="F292" s="165" t="s">
        <v>1488</v>
      </c>
      <c r="G292" s="166" t="s">
        <v>283</v>
      </c>
      <c r="H292" s="167">
        <v>69</v>
      </c>
      <c r="I292" s="168"/>
      <c r="J292" s="169">
        <f>ROUND(I292*H292,2)</f>
        <v>0</v>
      </c>
      <c r="K292" s="170"/>
      <c r="L292" s="171"/>
      <c r="M292" s="172" t="s">
        <v>20</v>
      </c>
      <c r="N292" s="173" t="s">
        <v>45</v>
      </c>
      <c r="P292" s="141">
        <f>O292*H292</f>
        <v>0</v>
      </c>
      <c r="Q292" s="141">
        <v>6.4000000000000005E-4</v>
      </c>
      <c r="R292" s="141">
        <f>Q292*H292</f>
        <v>4.4160000000000005E-2</v>
      </c>
      <c r="S292" s="141">
        <v>0</v>
      </c>
      <c r="T292" s="142">
        <f>S292*H292</f>
        <v>0</v>
      </c>
      <c r="AR292" s="143" t="s">
        <v>478</v>
      </c>
      <c r="AT292" s="143" t="s">
        <v>561</v>
      </c>
      <c r="AU292" s="143" t="s">
        <v>86</v>
      </c>
      <c r="AY292" s="16" t="s">
        <v>250</v>
      </c>
      <c r="BE292" s="144">
        <f>IF(N292="základní",J292,0)</f>
        <v>0</v>
      </c>
      <c r="BF292" s="144">
        <f>IF(N292="snížená",J292,0)</f>
        <v>0</v>
      </c>
      <c r="BG292" s="144">
        <f>IF(N292="zákl. přenesená",J292,0)</f>
        <v>0</v>
      </c>
      <c r="BH292" s="144">
        <f>IF(N292="sníž. přenesená",J292,0)</f>
        <v>0</v>
      </c>
      <c r="BI292" s="144">
        <f>IF(N292="nulová",J292,0)</f>
        <v>0</v>
      </c>
      <c r="BJ292" s="16" t="s">
        <v>86</v>
      </c>
      <c r="BK292" s="144">
        <f>ROUND(I292*H292,2)</f>
        <v>0</v>
      </c>
      <c r="BL292" s="16" t="s">
        <v>378</v>
      </c>
      <c r="BM292" s="143" t="s">
        <v>5443</v>
      </c>
    </row>
    <row r="293" spans="2:65" s="12" customFormat="1">
      <c r="B293" s="149"/>
      <c r="D293" s="150" t="s">
        <v>261</v>
      </c>
      <c r="F293" s="152" t="s">
        <v>4560</v>
      </c>
      <c r="H293" s="153">
        <v>69</v>
      </c>
      <c r="I293" s="154"/>
      <c r="L293" s="149"/>
      <c r="M293" s="155"/>
      <c r="T293" s="156"/>
      <c r="AT293" s="151" t="s">
        <v>261</v>
      </c>
      <c r="AU293" s="151" t="s">
        <v>86</v>
      </c>
      <c r="AV293" s="12" t="s">
        <v>86</v>
      </c>
      <c r="AW293" s="12" t="s">
        <v>4</v>
      </c>
      <c r="AX293" s="12" t="s">
        <v>80</v>
      </c>
      <c r="AY293" s="151" t="s">
        <v>250</v>
      </c>
    </row>
    <row r="294" spans="2:65" s="1" customFormat="1" ht="44.25" customHeight="1">
      <c r="B294" s="31"/>
      <c r="C294" s="131" t="s">
        <v>536</v>
      </c>
      <c r="D294" s="131" t="s">
        <v>253</v>
      </c>
      <c r="E294" s="132" t="s">
        <v>3632</v>
      </c>
      <c r="F294" s="133" t="s">
        <v>3633</v>
      </c>
      <c r="G294" s="134" t="s">
        <v>283</v>
      </c>
      <c r="H294" s="135">
        <v>394</v>
      </c>
      <c r="I294" s="136"/>
      <c r="J294" s="137">
        <f>ROUND(I294*H294,2)</f>
        <v>0</v>
      </c>
      <c r="K294" s="138"/>
      <c r="L294" s="31"/>
      <c r="M294" s="139" t="s">
        <v>20</v>
      </c>
      <c r="N294" s="140" t="s">
        <v>45</v>
      </c>
      <c r="P294" s="141">
        <f>O294*H294</f>
        <v>0</v>
      </c>
      <c r="Q294" s="141">
        <v>0</v>
      </c>
      <c r="R294" s="141">
        <f>Q294*H294</f>
        <v>0</v>
      </c>
      <c r="S294" s="141">
        <v>0</v>
      </c>
      <c r="T294" s="142">
        <f>S294*H294</f>
        <v>0</v>
      </c>
      <c r="AR294" s="143" t="s">
        <v>378</v>
      </c>
      <c r="AT294" s="143" t="s">
        <v>253</v>
      </c>
      <c r="AU294" s="143" t="s">
        <v>86</v>
      </c>
      <c r="AY294" s="16" t="s">
        <v>250</v>
      </c>
      <c r="BE294" s="144">
        <f>IF(N294="základní",J294,0)</f>
        <v>0</v>
      </c>
      <c r="BF294" s="144">
        <f>IF(N294="snížená",J294,0)</f>
        <v>0</v>
      </c>
      <c r="BG294" s="144">
        <f>IF(N294="zákl. přenesená",J294,0)</f>
        <v>0</v>
      </c>
      <c r="BH294" s="144">
        <f>IF(N294="sníž. přenesená",J294,0)</f>
        <v>0</v>
      </c>
      <c r="BI294" s="144">
        <f>IF(N294="nulová",J294,0)</f>
        <v>0</v>
      </c>
      <c r="BJ294" s="16" t="s">
        <v>86</v>
      </c>
      <c r="BK294" s="144">
        <f>ROUND(I294*H294,2)</f>
        <v>0</v>
      </c>
      <c r="BL294" s="16" t="s">
        <v>378</v>
      </c>
      <c r="BM294" s="143" t="s">
        <v>5444</v>
      </c>
    </row>
    <row r="295" spans="2:65" s="1" customFormat="1">
      <c r="B295" s="31"/>
      <c r="D295" s="145" t="s">
        <v>259</v>
      </c>
      <c r="F295" s="146" t="s">
        <v>3635</v>
      </c>
      <c r="I295" s="147"/>
      <c r="L295" s="31"/>
      <c r="M295" s="148"/>
      <c r="T295" s="50"/>
      <c r="AT295" s="16" t="s">
        <v>259</v>
      </c>
      <c r="AU295" s="16" t="s">
        <v>86</v>
      </c>
    </row>
    <row r="296" spans="2:65" s="12" customFormat="1">
      <c r="B296" s="149"/>
      <c r="D296" s="150" t="s">
        <v>261</v>
      </c>
      <c r="E296" s="151" t="s">
        <v>20</v>
      </c>
      <c r="F296" s="152" t="s">
        <v>5420</v>
      </c>
      <c r="H296" s="153">
        <v>22</v>
      </c>
      <c r="I296" s="154"/>
      <c r="L296" s="149"/>
      <c r="M296" s="155"/>
      <c r="T296" s="156"/>
      <c r="AT296" s="151" t="s">
        <v>261</v>
      </c>
      <c r="AU296" s="151" t="s">
        <v>86</v>
      </c>
      <c r="AV296" s="12" t="s">
        <v>86</v>
      </c>
      <c r="AW296" s="12" t="s">
        <v>34</v>
      </c>
      <c r="AX296" s="12" t="s">
        <v>73</v>
      </c>
      <c r="AY296" s="151" t="s">
        <v>250</v>
      </c>
    </row>
    <row r="297" spans="2:65" s="12" customFormat="1">
      <c r="B297" s="149"/>
      <c r="D297" s="150" t="s">
        <v>261</v>
      </c>
      <c r="E297" s="151" t="s">
        <v>20</v>
      </c>
      <c r="F297" s="152" t="s">
        <v>5421</v>
      </c>
      <c r="H297" s="153">
        <v>22</v>
      </c>
      <c r="I297" s="154"/>
      <c r="L297" s="149"/>
      <c r="M297" s="155"/>
      <c r="T297" s="156"/>
      <c r="AT297" s="151" t="s">
        <v>261</v>
      </c>
      <c r="AU297" s="151" t="s">
        <v>86</v>
      </c>
      <c r="AV297" s="12" t="s">
        <v>86</v>
      </c>
      <c r="AW297" s="12" t="s">
        <v>34</v>
      </c>
      <c r="AX297" s="12" t="s">
        <v>73</v>
      </c>
      <c r="AY297" s="151" t="s">
        <v>250</v>
      </c>
    </row>
    <row r="298" spans="2:65" s="12" customFormat="1">
      <c r="B298" s="149"/>
      <c r="D298" s="150" t="s">
        <v>261</v>
      </c>
      <c r="E298" s="151" t="s">
        <v>20</v>
      </c>
      <c r="F298" s="152" t="s">
        <v>5422</v>
      </c>
      <c r="H298" s="153">
        <v>25</v>
      </c>
      <c r="I298" s="154"/>
      <c r="L298" s="149"/>
      <c r="M298" s="155"/>
      <c r="T298" s="156"/>
      <c r="AT298" s="151" t="s">
        <v>261</v>
      </c>
      <c r="AU298" s="151" t="s">
        <v>86</v>
      </c>
      <c r="AV298" s="12" t="s">
        <v>86</v>
      </c>
      <c r="AW298" s="12" t="s">
        <v>34</v>
      </c>
      <c r="AX298" s="12" t="s">
        <v>73</v>
      </c>
      <c r="AY298" s="151" t="s">
        <v>250</v>
      </c>
    </row>
    <row r="299" spans="2:65" s="12" customFormat="1">
      <c r="B299" s="149"/>
      <c r="D299" s="150" t="s">
        <v>261</v>
      </c>
      <c r="E299" s="151" t="s">
        <v>20</v>
      </c>
      <c r="F299" s="152" t="s">
        <v>5423</v>
      </c>
      <c r="H299" s="153">
        <v>25</v>
      </c>
      <c r="I299" s="154"/>
      <c r="L299" s="149"/>
      <c r="M299" s="155"/>
      <c r="T299" s="156"/>
      <c r="AT299" s="151" t="s">
        <v>261</v>
      </c>
      <c r="AU299" s="151" t="s">
        <v>86</v>
      </c>
      <c r="AV299" s="12" t="s">
        <v>86</v>
      </c>
      <c r="AW299" s="12" t="s">
        <v>34</v>
      </c>
      <c r="AX299" s="12" t="s">
        <v>73</v>
      </c>
      <c r="AY299" s="151" t="s">
        <v>250</v>
      </c>
    </row>
    <row r="300" spans="2:65" s="12" customFormat="1">
      <c r="B300" s="149"/>
      <c r="D300" s="150" t="s">
        <v>261</v>
      </c>
      <c r="E300" s="151" t="s">
        <v>20</v>
      </c>
      <c r="F300" s="152" t="s">
        <v>5424</v>
      </c>
      <c r="H300" s="153">
        <v>29</v>
      </c>
      <c r="I300" s="154"/>
      <c r="L300" s="149"/>
      <c r="M300" s="155"/>
      <c r="T300" s="156"/>
      <c r="AT300" s="151" t="s">
        <v>261</v>
      </c>
      <c r="AU300" s="151" t="s">
        <v>86</v>
      </c>
      <c r="AV300" s="12" t="s">
        <v>86</v>
      </c>
      <c r="AW300" s="12" t="s">
        <v>34</v>
      </c>
      <c r="AX300" s="12" t="s">
        <v>73</v>
      </c>
      <c r="AY300" s="151" t="s">
        <v>250</v>
      </c>
    </row>
    <row r="301" spans="2:65" s="12" customFormat="1">
      <c r="B301" s="149"/>
      <c r="D301" s="150" t="s">
        <v>261</v>
      </c>
      <c r="E301" s="151" t="s">
        <v>20</v>
      </c>
      <c r="F301" s="152" t="s">
        <v>5425</v>
      </c>
      <c r="H301" s="153">
        <v>29</v>
      </c>
      <c r="I301" s="154"/>
      <c r="L301" s="149"/>
      <c r="M301" s="155"/>
      <c r="T301" s="156"/>
      <c r="AT301" s="151" t="s">
        <v>261</v>
      </c>
      <c r="AU301" s="151" t="s">
        <v>86</v>
      </c>
      <c r="AV301" s="12" t="s">
        <v>86</v>
      </c>
      <c r="AW301" s="12" t="s">
        <v>34</v>
      </c>
      <c r="AX301" s="12" t="s">
        <v>73</v>
      </c>
      <c r="AY301" s="151" t="s">
        <v>250</v>
      </c>
    </row>
    <row r="302" spans="2:65" s="12" customFormat="1">
      <c r="B302" s="149"/>
      <c r="D302" s="150" t="s">
        <v>261</v>
      </c>
      <c r="E302" s="151" t="s">
        <v>20</v>
      </c>
      <c r="F302" s="152" t="s">
        <v>5426</v>
      </c>
      <c r="H302" s="153">
        <v>33</v>
      </c>
      <c r="I302" s="154"/>
      <c r="L302" s="149"/>
      <c r="M302" s="155"/>
      <c r="T302" s="156"/>
      <c r="AT302" s="151" t="s">
        <v>261</v>
      </c>
      <c r="AU302" s="151" t="s">
        <v>86</v>
      </c>
      <c r="AV302" s="12" t="s">
        <v>86</v>
      </c>
      <c r="AW302" s="12" t="s">
        <v>34</v>
      </c>
      <c r="AX302" s="12" t="s">
        <v>73</v>
      </c>
      <c r="AY302" s="151" t="s">
        <v>250</v>
      </c>
    </row>
    <row r="303" spans="2:65" s="12" customFormat="1">
      <c r="B303" s="149"/>
      <c r="D303" s="150" t="s">
        <v>261</v>
      </c>
      <c r="E303" s="151" t="s">
        <v>20</v>
      </c>
      <c r="F303" s="152" t="s">
        <v>5427</v>
      </c>
      <c r="H303" s="153">
        <v>33</v>
      </c>
      <c r="I303" s="154"/>
      <c r="L303" s="149"/>
      <c r="M303" s="155"/>
      <c r="T303" s="156"/>
      <c r="AT303" s="151" t="s">
        <v>261</v>
      </c>
      <c r="AU303" s="151" t="s">
        <v>86</v>
      </c>
      <c r="AV303" s="12" t="s">
        <v>86</v>
      </c>
      <c r="AW303" s="12" t="s">
        <v>34</v>
      </c>
      <c r="AX303" s="12" t="s">
        <v>73</v>
      </c>
      <c r="AY303" s="151" t="s">
        <v>250</v>
      </c>
    </row>
    <row r="304" spans="2:65" s="12" customFormat="1">
      <c r="B304" s="149"/>
      <c r="D304" s="150" t="s">
        <v>261</v>
      </c>
      <c r="E304" s="151" t="s">
        <v>20</v>
      </c>
      <c r="F304" s="152" t="s">
        <v>5428</v>
      </c>
      <c r="H304" s="153">
        <v>37</v>
      </c>
      <c r="I304" s="154"/>
      <c r="L304" s="149"/>
      <c r="M304" s="155"/>
      <c r="T304" s="156"/>
      <c r="AT304" s="151" t="s">
        <v>261</v>
      </c>
      <c r="AU304" s="151" t="s">
        <v>86</v>
      </c>
      <c r="AV304" s="12" t="s">
        <v>86</v>
      </c>
      <c r="AW304" s="12" t="s">
        <v>34</v>
      </c>
      <c r="AX304" s="12" t="s">
        <v>73</v>
      </c>
      <c r="AY304" s="151" t="s">
        <v>250</v>
      </c>
    </row>
    <row r="305" spans="2:65" s="12" customFormat="1">
      <c r="B305" s="149"/>
      <c r="D305" s="150" t="s">
        <v>261</v>
      </c>
      <c r="E305" s="151" t="s">
        <v>20</v>
      </c>
      <c r="F305" s="152" t="s">
        <v>5429</v>
      </c>
      <c r="H305" s="153">
        <v>37</v>
      </c>
      <c r="I305" s="154"/>
      <c r="L305" s="149"/>
      <c r="M305" s="155"/>
      <c r="T305" s="156"/>
      <c r="AT305" s="151" t="s">
        <v>261</v>
      </c>
      <c r="AU305" s="151" t="s">
        <v>86</v>
      </c>
      <c r="AV305" s="12" t="s">
        <v>86</v>
      </c>
      <c r="AW305" s="12" t="s">
        <v>34</v>
      </c>
      <c r="AX305" s="12" t="s">
        <v>73</v>
      </c>
      <c r="AY305" s="151" t="s">
        <v>250</v>
      </c>
    </row>
    <row r="306" spans="2:65" s="12" customFormat="1">
      <c r="B306" s="149"/>
      <c r="D306" s="150" t="s">
        <v>261</v>
      </c>
      <c r="E306" s="151" t="s">
        <v>20</v>
      </c>
      <c r="F306" s="152" t="s">
        <v>5430</v>
      </c>
      <c r="H306" s="153">
        <v>41</v>
      </c>
      <c r="I306" s="154"/>
      <c r="L306" s="149"/>
      <c r="M306" s="155"/>
      <c r="T306" s="156"/>
      <c r="AT306" s="151" t="s">
        <v>261</v>
      </c>
      <c r="AU306" s="151" t="s">
        <v>86</v>
      </c>
      <c r="AV306" s="12" t="s">
        <v>86</v>
      </c>
      <c r="AW306" s="12" t="s">
        <v>34</v>
      </c>
      <c r="AX306" s="12" t="s">
        <v>73</v>
      </c>
      <c r="AY306" s="151" t="s">
        <v>250</v>
      </c>
    </row>
    <row r="307" spans="2:65" s="12" customFormat="1">
      <c r="B307" s="149"/>
      <c r="D307" s="150" t="s">
        <v>261</v>
      </c>
      <c r="E307" s="151" t="s">
        <v>20</v>
      </c>
      <c r="F307" s="152" t="s">
        <v>5431</v>
      </c>
      <c r="H307" s="153">
        <v>41</v>
      </c>
      <c r="I307" s="154"/>
      <c r="L307" s="149"/>
      <c r="M307" s="155"/>
      <c r="T307" s="156"/>
      <c r="AT307" s="151" t="s">
        <v>261</v>
      </c>
      <c r="AU307" s="151" t="s">
        <v>86</v>
      </c>
      <c r="AV307" s="12" t="s">
        <v>86</v>
      </c>
      <c r="AW307" s="12" t="s">
        <v>34</v>
      </c>
      <c r="AX307" s="12" t="s">
        <v>73</v>
      </c>
      <c r="AY307" s="151" t="s">
        <v>250</v>
      </c>
    </row>
    <row r="308" spans="2:65" s="12" customFormat="1">
      <c r="B308" s="149"/>
      <c r="D308" s="150" t="s">
        <v>261</v>
      </c>
      <c r="E308" s="151" t="s">
        <v>20</v>
      </c>
      <c r="F308" s="152" t="s">
        <v>5442</v>
      </c>
      <c r="H308" s="153">
        <v>10</v>
      </c>
      <c r="I308" s="154"/>
      <c r="L308" s="149"/>
      <c r="M308" s="155"/>
      <c r="T308" s="156"/>
      <c r="AT308" s="151" t="s">
        <v>261</v>
      </c>
      <c r="AU308" s="151" t="s">
        <v>86</v>
      </c>
      <c r="AV308" s="12" t="s">
        <v>86</v>
      </c>
      <c r="AW308" s="12" t="s">
        <v>34</v>
      </c>
      <c r="AX308" s="12" t="s">
        <v>73</v>
      </c>
      <c r="AY308" s="151" t="s">
        <v>250</v>
      </c>
    </row>
    <row r="309" spans="2:65" s="12" customFormat="1">
      <c r="B309" s="149"/>
      <c r="D309" s="150" t="s">
        <v>261</v>
      </c>
      <c r="E309" s="151" t="s">
        <v>20</v>
      </c>
      <c r="F309" s="152" t="s">
        <v>5445</v>
      </c>
      <c r="H309" s="153">
        <v>10</v>
      </c>
      <c r="I309" s="154"/>
      <c r="L309" s="149"/>
      <c r="M309" s="155"/>
      <c r="T309" s="156"/>
      <c r="AT309" s="151" t="s">
        <v>261</v>
      </c>
      <c r="AU309" s="151" t="s">
        <v>86</v>
      </c>
      <c r="AV309" s="12" t="s">
        <v>86</v>
      </c>
      <c r="AW309" s="12" t="s">
        <v>34</v>
      </c>
      <c r="AX309" s="12" t="s">
        <v>73</v>
      </c>
      <c r="AY309" s="151" t="s">
        <v>250</v>
      </c>
    </row>
    <row r="310" spans="2:65" s="1" customFormat="1" ht="24.2" customHeight="1">
      <c r="B310" s="31"/>
      <c r="C310" s="163" t="s">
        <v>541</v>
      </c>
      <c r="D310" s="163" t="s">
        <v>561</v>
      </c>
      <c r="E310" s="164" t="s">
        <v>3580</v>
      </c>
      <c r="F310" s="165" t="s">
        <v>3581</v>
      </c>
      <c r="G310" s="166" t="s">
        <v>283</v>
      </c>
      <c r="H310" s="167">
        <v>453.1</v>
      </c>
      <c r="I310" s="168"/>
      <c r="J310" s="169">
        <f>ROUND(I310*H310,2)</f>
        <v>0</v>
      </c>
      <c r="K310" s="170"/>
      <c r="L310" s="171"/>
      <c r="M310" s="172" t="s">
        <v>20</v>
      </c>
      <c r="N310" s="173" t="s">
        <v>45</v>
      </c>
      <c r="P310" s="141">
        <f>O310*H310</f>
        <v>0</v>
      </c>
      <c r="Q310" s="141">
        <v>8.9999999999999998E-4</v>
      </c>
      <c r="R310" s="141">
        <f>Q310*H310</f>
        <v>0.40778999999999999</v>
      </c>
      <c r="S310" s="141">
        <v>0</v>
      </c>
      <c r="T310" s="142">
        <f>S310*H310</f>
        <v>0</v>
      </c>
      <c r="AR310" s="143" t="s">
        <v>478</v>
      </c>
      <c r="AT310" s="143" t="s">
        <v>561</v>
      </c>
      <c r="AU310" s="143" t="s">
        <v>86</v>
      </c>
      <c r="AY310" s="16" t="s">
        <v>250</v>
      </c>
      <c r="BE310" s="144">
        <f>IF(N310="základní",J310,0)</f>
        <v>0</v>
      </c>
      <c r="BF310" s="144">
        <f>IF(N310="snížená",J310,0)</f>
        <v>0</v>
      </c>
      <c r="BG310" s="144">
        <f>IF(N310="zákl. přenesená",J310,0)</f>
        <v>0</v>
      </c>
      <c r="BH310" s="144">
        <f>IF(N310="sníž. přenesená",J310,0)</f>
        <v>0</v>
      </c>
      <c r="BI310" s="144">
        <f>IF(N310="nulová",J310,0)</f>
        <v>0</v>
      </c>
      <c r="BJ310" s="16" t="s">
        <v>86</v>
      </c>
      <c r="BK310" s="144">
        <f>ROUND(I310*H310,2)</f>
        <v>0</v>
      </c>
      <c r="BL310" s="16" t="s">
        <v>378</v>
      </c>
      <c r="BM310" s="143" t="s">
        <v>5446</v>
      </c>
    </row>
    <row r="311" spans="2:65" s="12" customFormat="1">
      <c r="B311" s="149"/>
      <c r="D311" s="150" t="s">
        <v>261</v>
      </c>
      <c r="F311" s="152" t="s">
        <v>5447</v>
      </c>
      <c r="H311" s="153">
        <v>453.1</v>
      </c>
      <c r="I311" s="154"/>
      <c r="L311" s="149"/>
      <c r="M311" s="155"/>
      <c r="T311" s="156"/>
      <c r="AT311" s="151" t="s">
        <v>261</v>
      </c>
      <c r="AU311" s="151" t="s">
        <v>86</v>
      </c>
      <c r="AV311" s="12" t="s">
        <v>86</v>
      </c>
      <c r="AW311" s="12" t="s">
        <v>4</v>
      </c>
      <c r="AX311" s="12" t="s">
        <v>80</v>
      </c>
      <c r="AY311" s="151" t="s">
        <v>250</v>
      </c>
    </row>
    <row r="312" spans="2:65" s="1" customFormat="1" ht="44.25" customHeight="1">
      <c r="B312" s="31"/>
      <c r="C312" s="131" t="s">
        <v>548</v>
      </c>
      <c r="D312" s="131" t="s">
        <v>253</v>
      </c>
      <c r="E312" s="132" t="s">
        <v>3638</v>
      </c>
      <c r="F312" s="133" t="s">
        <v>3639</v>
      </c>
      <c r="G312" s="134" t="s">
        <v>283</v>
      </c>
      <c r="H312" s="135">
        <v>35</v>
      </c>
      <c r="I312" s="136"/>
      <c r="J312" s="137">
        <f>ROUND(I312*H312,2)</f>
        <v>0</v>
      </c>
      <c r="K312" s="138"/>
      <c r="L312" s="31"/>
      <c r="M312" s="139" t="s">
        <v>20</v>
      </c>
      <c r="N312" s="140" t="s">
        <v>45</v>
      </c>
      <c r="P312" s="141">
        <f>O312*H312</f>
        <v>0</v>
      </c>
      <c r="Q312" s="141">
        <v>0</v>
      </c>
      <c r="R312" s="141">
        <f>Q312*H312</f>
        <v>0</v>
      </c>
      <c r="S312" s="141">
        <v>0</v>
      </c>
      <c r="T312" s="142">
        <f>S312*H312</f>
        <v>0</v>
      </c>
      <c r="AR312" s="143" t="s">
        <v>378</v>
      </c>
      <c r="AT312" s="143" t="s">
        <v>253</v>
      </c>
      <c r="AU312" s="143" t="s">
        <v>86</v>
      </c>
      <c r="AY312" s="16" t="s">
        <v>250</v>
      </c>
      <c r="BE312" s="144">
        <f>IF(N312="základní",J312,0)</f>
        <v>0</v>
      </c>
      <c r="BF312" s="144">
        <f>IF(N312="snížená",J312,0)</f>
        <v>0</v>
      </c>
      <c r="BG312" s="144">
        <f>IF(N312="zákl. přenesená",J312,0)</f>
        <v>0</v>
      </c>
      <c r="BH312" s="144">
        <f>IF(N312="sníž. přenesená",J312,0)</f>
        <v>0</v>
      </c>
      <c r="BI312" s="144">
        <f>IF(N312="nulová",J312,0)</f>
        <v>0</v>
      </c>
      <c r="BJ312" s="16" t="s">
        <v>86</v>
      </c>
      <c r="BK312" s="144">
        <f>ROUND(I312*H312,2)</f>
        <v>0</v>
      </c>
      <c r="BL312" s="16" t="s">
        <v>378</v>
      </c>
      <c r="BM312" s="143" t="s">
        <v>5448</v>
      </c>
    </row>
    <row r="313" spans="2:65" s="1" customFormat="1">
      <c r="B313" s="31"/>
      <c r="D313" s="145" t="s">
        <v>259</v>
      </c>
      <c r="F313" s="146" t="s">
        <v>3641</v>
      </c>
      <c r="I313" s="147"/>
      <c r="L313" s="31"/>
      <c r="M313" s="148"/>
      <c r="T313" s="50"/>
      <c r="AT313" s="16" t="s">
        <v>259</v>
      </c>
      <c r="AU313" s="16" t="s">
        <v>86</v>
      </c>
    </row>
    <row r="314" spans="2:65" s="12" customFormat="1">
      <c r="B314" s="149"/>
      <c r="D314" s="150" t="s">
        <v>261</v>
      </c>
      <c r="E314" s="151" t="s">
        <v>20</v>
      </c>
      <c r="F314" s="152" t="s">
        <v>5449</v>
      </c>
      <c r="H314" s="153">
        <v>35</v>
      </c>
      <c r="I314" s="154"/>
      <c r="L314" s="149"/>
      <c r="M314" s="155"/>
      <c r="T314" s="156"/>
      <c r="AT314" s="151" t="s">
        <v>261</v>
      </c>
      <c r="AU314" s="151" t="s">
        <v>86</v>
      </c>
      <c r="AV314" s="12" t="s">
        <v>86</v>
      </c>
      <c r="AW314" s="12" t="s">
        <v>34</v>
      </c>
      <c r="AX314" s="12" t="s">
        <v>73</v>
      </c>
      <c r="AY314" s="151" t="s">
        <v>250</v>
      </c>
    </row>
    <row r="315" spans="2:65" s="1" customFormat="1" ht="24.2" customHeight="1">
      <c r="B315" s="31"/>
      <c r="C315" s="163" t="s">
        <v>555</v>
      </c>
      <c r="D315" s="163" t="s">
        <v>561</v>
      </c>
      <c r="E315" s="164" t="s">
        <v>1463</v>
      </c>
      <c r="F315" s="165" t="s">
        <v>1464</v>
      </c>
      <c r="G315" s="166" t="s">
        <v>283</v>
      </c>
      <c r="H315" s="167">
        <v>40.25</v>
      </c>
      <c r="I315" s="168"/>
      <c r="J315" s="169">
        <f>ROUND(I315*H315,2)</f>
        <v>0</v>
      </c>
      <c r="K315" s="170"/>
      <c r="L315" s="171"/>
      <c r="M315" s="172" t="s">
        <v>20</v>
      </c>
      <c r="N315" s="173" t="s">
        <v>45</v>
      </c>
      <c r="P315" s="141">
        <f>O315*H315</f>
        <v>0</v>
      </c>
      <c r="Q315" s="141">
        <v>1.6000000000000001E-4</v>
      </c>
      <c r="R315" s="141">
        <f>Q315*H315</f>
        <v>6.4400000000000004E-3</v>
      </c>
      <c r="S315" s="141">
        <v>0</v>
      </c>
      <c r="T315" s="142">
        <f>S315*H315</f>
        <v>0</v>
      </c>
      <c r="AR315" s="143" t="s">
        <v>478</v>
      </c>
      <c r="AT315" s="143" t="s">
        <v>561</v>
      </c>
      <c r="AU315" s="143" t="s">
        <v>86</v>
      </c>
      <c r="AY315" s="16" t="s">
        <v>250</v>
      </c>
      <c r="BE315" s="144">
        <f>IF(N315="základní",J315,0)</f>
        <v>0</v>
      </c>
      <c r="BF315" s="144">
        <f>IF(N315="snížená",J315,0)</f>
        <v>0</v>
      </c>
      <c r="BG315" s="144">
        <f>IF(N315="zákl. přenesená",J315,0)</f>
        <v>0</v>
      </c>
      <c r="BH315" s="144">
        <f>IF(N315="sníž. přenesená",J315,0)</f>
        <v>0</v>
      </c>
      <c r="BI315" s="144">
        <f>IF(N315="nulová",J315,0)</f>
        <v>0</v>
      </c>
      <c r="BJ315" s="16" t="s">
        <v>86</v>
      </c>
      <c r="BK315" s="144">
        <f>ROUND(I315*H315,2)</f>
        <v>0</v>
      </c>
      <c r="BL315" s="16" t="s">
        <v>378</v>
      </c>
      <c r="BM315" s="143" t="s">
        <v>5450</v>
      </c>
    </row>
    <row r="316" spans="2:65" s="12" customFormat="1">
      <c r="B316" s="149"/>
      <c r="D316" s="150" t="s">
        <v>261</v>
      </c>
      <c r="F316" s="152" t="s">
        <v>3624</v>
      </c>
      <c r="H316" s="153">
        <v>40.25</v>
      </c>
      <c r="I316" s="154"/>
      <c r="L316" s="149"/>
      <c r="M316" s="155"/>
      <c r="T316" s="156"/>
      <c r="AT316" s="151" t="s">
        <v>261</v>
      </c>
      <c r="AU316" s="151" t="s">
        <v>86</v>
      </c>
      <c r="AV316" s="12" t="s">
        <v>86</v>
      </c>
      <c r="AW316" s="12" t="s">
        <v>4</v>
      </c>
      <c r="AX316" s="12" t="s">
        <v>80</v>
      </c>
      <c r="AY316" s="151" t="s">
        <v>250</v>
      </c>
    </row>
    <row r="317" spans="2:65" s="1" customFormat="1" ht="44.25" customHeight="1">
      <c r="B317" s="31"/>
      <c r="C317" s="131" t="s">
        <v>560</v>
      </c>
      <c r="D317" s="131" t="s">
        <v>253</v>
      </c>
      <c r="E317" s="132" t="s">
        <v>3644</v>
      </c>
      <c r="F317" s="133" t="s">
        <v>3645</v>
      </c>
      <c r="G317" s="134" t="s">
        <v>283</v>
      </c>
      <c r="H317" s="135">
        <v>27</v>
      </c>
      <c r="I317" s="136"/>
      <c r="J317" s="137">
        <f>ROUND(I317*H317,2)</f>
        <v>0</v>
      </c>
      <c r="K317" s="138"/>
      <c r="L317" s="31"/>
      <c r="M317" s="139" t="s">
        <v>20</v>
      </c>
      <c r="N317" s="140" t="s">
        <v>45</v>
      </c>
      <c r="P317" s="141">
        <f>O317*H317</f>
        <v>0</v>
      </c>
      <c r="Q317" s="141">
        <v>0</v>
      </c>
      <c r="R317" s="141">
        <f>Q317*H317</f>
        <v>0</v>
      </c>
      <c r="S317" s="141">
        <v>0</v>
      </c>
      <c r="T317" s="142">
        <f>S317*H317</f>
        <v>0</v>
      </c>
      <c r="AR317" s="143" t="s">
        <v>378</v>
      </c>
      <c r="AT317" s="143" t="s">
        <v>253</v>
      </c>
      <c r="AU317" s="143" t="s">
        <v>86</v>
      </c>
      <c r="AY317" s="16" t="s">
        <v>250</v>
      </c>
      <c r="BE317" s="144">
        <f>IF(N317="základní",J317,0)</f>
        <v>0</v>
      </c>
      <c r="BF317" s="144">
        <f>IF(N317="snížená",J317,0)</f>
        <v>0</v>
      </c>
      <c r="BG317" s="144">
        <f>IF(N317="zákl. přenesená",J317,0)</f>
        <v>0</v>
      </c>
      <c r="BH317" s="144">
        <f>IF(N317="sníž. přenesená",J317,0)</f>
        <v>0</v>
      </c>
      <c r="BI317" s="144">
        <f>IF(N317="nulová",J317,0)</f>
        <v>0</v>
      </c>
      <c r="BJ317" s="16" t="s">
        <v>86</v>
      </c>
      <c r="BK317" s="144">
        <f>ROUND(I317*H317,2)</f>
        <v>0</v>
      </c>
      <c r="BL317" s="16" t="s">
        <v>378</v>
      </c>
      <c r="BM317" s="143" t="s">
        <v>5451</v>
      </c>
    </row>
    <row r="318" spans="2:65" s="1" customFormat="1">
      <c r="B318" s="31"/>
      <c r="D318" s="145" t="s">
        <v>259</v>
      </c>
      <c r="F318" s="146" t="s">
        <v>3647</v>
      </c>
      <c r="I318" s="147"/>
      <c r="L318" s="31"/>
      <c r="M318" s="148"/>
      <c r="T318" s="50"/>
      <c r="AT318" s="16" t="s">
        <v>259</v>
      </c>
      <c r="AU318" s="16" t="s">
        <v>86</v>
      </c>
    </row>
    <row r="319" spans="2:65" s="12" customFormat="1">
      <c r="B319" s="149"/>
      <c r="D319" s="150" t="s">
        <v>261</v>
      </c>
      <c r="E319" s="151" t="s">
        <v>20</v>
      </c>
      <c r="F319" s="152" t="s">
        <v>5452</v>
      </c>
      <c r="H319" s="153">
        <v>27</v>
      </c>
      <c r="I319" s="154"/>
      <c r="L319" s="149"/>
      <c r="M319" s="155"/>
      <c r="T319" s="156"/>
      <c r="AT319" s="151" t="s">
        <v>261</v>
      </c>
      <c r="AU319" s="151" t="s">
        <v>86</v>
      </c>
      <c r="AV319" s="12" t="s">
        <v>86</v>
      </c>
      <c r="AW319" s="12" t="s">
        <v>34</v>
      </c>
      <c r="AX319" s="12" t="s">
        <v>73</v>
      </c>
      <c r="AY319" s="151" t="s">
        <v>250</v>
      </c>
    </row>
    <row r="320" spans="2:65" s="1" customFormat="1" ht="24.2" customHeight="1">
      <c r="B320" s="31"/>
      <c r="C320" s="163" t="s">
        <v>567</v>
      </c>
      <c r="D320" s="163" t="s">
        <v>561</v>
      </c>
      <c r="E320" s="164" t="s">
        <v>3649</v>
      </c>
      <c r="F320" s="165" t="s">
        <v>3650</v>
      </c>
      <c r="G320" s="166" t="s">
        <v>283</v>
      </c>
      <c r="H320" s="167">
        <v>31.05</v>
      </c>
      <c r="I320" s="168"/>
      <c r="J320" s="169">
        <f>ROUND(I320*H320,2)</f>
        <v>0</v>
      </c>
      <c r="K320" s="170"/>
      <c r="L320" s="171"/>
      <c r="M320" s="172" t="s">
        <v>20</v>
      </c>
      <c r="N320" s="173" t="s">
        <v>45</v>
      </c>
      <c r="P320" s="141">
        <f>O320*H320</f>
        <v>0</v>
      </c>
      <c r="Q320" s="141">
        <v>3.4000000000000002E-4</v>
      </c>
      <c r="R320" s="141">
        <f>Q320*H320</f>
        <v>1.0557E-2</v>
      </c>
      <c r="S320" s="141">
        <v>0</v>
      </c>
      <c r="T320" s="142">
        <f>S320*H320</f>
        <v>0</v>
      </c>
      <c r="AR320" s="143" t="s">
        <v>478</v>
      </c>
      <c r="AT320" s="143" t="s">
        <v>561</v>
      </c>
      <c r="AU320" s="143" t="s">
        <v>86</v>
      </c>
      <c r="AY320" s="16" t="s">
        <v>250</v>
      </c>
      <c r="BE320" s="144">
        <f>IF(N320="základní",J320,0)</f>
        <v>0</v>
      </c>
      <c r="BF320" s="144">
        <f>IF(N320="snížená",J320,0)</f>
        <v>0</v>
      </c>
      <c r="BG320" s="144">
        <f>IF(N320="zákl. přenesená",J320,0)</f>
        <v>0</v>
      </c>
      <c r="BH320" s="144">
        <f>IF(N320="sníž. přenesená",J320,0)</f>
        <v>0</v>
      </c>
      <c r="BI320" s="144">
        <f>IF(N320="nulová",J320,0)</f>
        <v>0</v>
      </c>
      <c r="BJ320" s="16" t="s">
        <v>86</v>
      </c>
      <c r="BK320" s="144">
        <f>ROUND(I320*H320,2)</f>
        <v>0</v>
      </c>
      <c r="BL320" s="16" t="s">
        <v>378</v>
      </c>
      <c r="BM320" s="143" t="s">
        <v>5453</v>
      </c>
    </row>
    <row r="321" spans="2:65" s="12" customFormat="1">
      <c r="B321" s="149"/>
      <c r="D321" s="150" t="s">
        <v>261</v>
      </c>
      <c r="F321" s="152" t="s">
        <v>3652</v>
      </c>
      <c r="H321" s="153">
        <v>31.05</v>
      </c>
      <c r="I321" s="154"/>
      <c r="L321" s="149"/>
      <c r="M321" s="155"/>
      <c r="T321" s="156"/>
      <c r="AT321" s="151" t="s">
        <v>261</v>
      </c>
      <c r="AU321" s="151" t="s">
        <v>86</v>
      </c>
      <c r="AV321" s="12" t="s">
        <v>86</v>
      </c>
      <c r="AW321" s="12" t="s">
        <v>4</v>
      </c>
      <c r="AX321" s="12" t="s">
        <v>80</v>
      </c>
      <c r="AY321" s="151" t="s">
        <v>250</v>
      </c>
    </row>
    <row r="322" spans="2:65" s="1" customFormat="1" ht="44.25" customHeight="1">
      <c r="B322" s="31"/>
      <c r="C322" s="131" t="s">
        <v>572</v>
      </c>
      <c r="D322" s="131" t="s">
        <v>253</v>
      </c>
      <c r="E322" s="132" t="s">
        <v>5454</v>
      </c>
      <c r="F322" s="133" t="s">
        <v>5455</v>
      </c>
      <c r="G322" s="134" t="s">
        <v>283</v>
      </c>
      <c r="H322" s="135">
        <v>16</v>
      </c>
      <c r="I322" s="136"/>
      <c r="J322" s="137">
        <f>ROUND(I322*H322,2)</f>
        <v>0</v>
      </c>
      <c r="K322" s="138"/>
      <c r="L322" s="31"/>
      <c r="M322" s="139" t="s">
        <v>20</v>
      </c>
      <c r="N322" s="140" t="s">
        <v>45</v>
      </c>
      <c r="P322" s="141">
        <f>O322*H322</f>
        <v>0</v>
      </c>
      <c r="Q322" s="141">
        <v>0</v>
      </c>
      <c r="R322" s="141">
        <f>Q322*H322</f>
        <v>0</v>
      </c>
      <c r="S322" s="141">
        <v>0</v>
      </c>
      <c r="T322" s="142">
        <f>S322*H322</f>
        <v>0</v>
      </c>
      <c r="AR322" s="143" t="s">
        <v>378</v>
      </c>
      <c r="AT322" s="143" t="s">
        <v>253</v>
      </c>
      <c r="AU322" s="143" t="s">
        <v>86</v>
      </c>
      <c r="AY322" s="16" t="s">
        <v>250</v>
      </c>
      <c r="BE322" s="144">
        <f>IF(N322="základní",J322,0)</f>
        <v>0</v>
      </c>
      <c r="BF322" s="144">
        <f>IF(N322="snížená",J322,0)</f>
        <v>0</v>
      </c>
      <c r="BG322" s="144">
        <f>IF(N322="zákl. přenesená",J322,0)</f>
        <v>0</v>
      </c>
      <c r="BH322" s="144">
        <f>IF(N322="sníž. přenesená",J322,0)</f>
        <v>0</v>
      </c>
      <c r="BI322" s="144">
        <f>IF(N322="nulová",J322,0)</f>
        <v>0</v>
      </c>
      <c r="BJ322" s="16" t="s">
        <v>86</v>
      </c>
      <c r="BK322" s="144">
        <f>ROUND(I322*H322,2)</f>
        <v>0</v>
      </c>
      <c r="BL322" s="16" t="s">
        <v>378</v>
      </c>
      <c r="BM322" s="143" t="s">
        <v>5456</v>
      </c>
    </row>
    <row r="323" spans="2:65" s="1" customFormat="1">
      <c r="B323" s="31"/>
      <c r="D323" s="145" t="s">
        <v>259</v>
      </c>
      <c r="F323" s="146" t="s">
        <v>5457</v>
      </c>
      <c r="I323" s="147"/>
      <c r="L323" s="31"/>
      <c r="M323" s="148"/>
      <c r="T323" s="50"/>
      <c r="AT323" s="16" t="s">
        <v>259</v>
      </c>
      <c r="AU323" s="16" t="s">
        <v>86</v>
      </c>
    </row>
    <row r="324" spans="2:65" s="12" customFormat="1">
      <c r="B324" s="149"/>
      <c r="D324" s="150" t="s">
        <v>261</v>
      </c>
      <c r="E324" s="151" t="s">
        <v>20</v>
      </c>
      <c r="F324" s="152" t="s">
        <v>5458</v>
      </c>
      <c r="H324" s="153">
        <v>16</v>
      </c>
      <c r="I324" s="154"/>
      <c r="L324" s="149"/>
      <c r="M324" s="155"/>
      <c r="T324" s="156"/>
      <c r="AT324" s="151" t="s">
        <v>261</v>
      </c>
      <c r="AU324" s="151" t="s">
        <v>86</v>
      </c>
      <c r="AV324" s="12" t="s">
        <v>86</v>
      </c>
      <c r="AW324" s="12" t="s">
        <v>34</v>
      </c>
      <c r="AX324" s="12" t="s">
        <v>73</v>
      </c>
      <c r="AY324" s="151" t="s">
        <v>250</v>
      </c>
    </row>
    <row r="325" spans="2:65" s="1" customFormat="1" ht="24.2" customHeight="1">
      <c r="B325" s="31"/>
      <c r="C325" s="163" t="s">
        <v>579</v>
      </c>
      <c r="D325" s="163" t="s">
        <v>561</v>
      </c>
      <c r="E325" s="164" t="s">
        <v>5459</v>
      </c>
      <c r="F325" s="165" t="s">
        <v>5460</v>
      </c>
      <c r="G325" s="166" t="s">
        <v>283</v>
      </c>
      <c r="H325" s="167">
        <v>18.399999999999999</v>
      </c>
      <c r="I325" s="168"/>
      <c r="J325" s="169">
        <f>ROUND(I325*H325,2)</f>
        <v>0</v>
      </c>
      <c r="K325" s="170"/>
      <c r="L325" s="171"/>
      <c r="M325" s="172" t="s">
        <v>20</v>
      </c>
      <c r="N325" s="173" t="s">
        <v>45</v>
      </c>
      <c r="P325" s="141">
        <f>O325*H325</f>
        <v>0</v>
      </c>
      <c r="Q325" s="141">
        <v>1.2800000000000001E-3</v>
      </c>
      <c r="R325" s="141">
        <f>Q325*H325</f>
        <v>2.3552E-2</v>
      </c>
      <c r="S325" s="141">
        <v>0</v>
      </c>
      <c r="T325" s="142">
        <f>S325*H325</f>
        <v>0</v>
      </c>
      <c r="AR325" s="143" t="s">
        <v>478</v>
      </c>
      <c r="AT325" s="143" t="s">
        <v>561</v>
      </c>
      <c r="AU325" s="143" t="s">
        <v>86</v>
      </c>
      <c r="AY325" s="16" t="s">
        <v>250</v>
      </c>
      <c r="BE325" s="144">
        <f>IF(N325="základní",J325,0)</f>
        <v>0</v>
      </c>
      <c r="BF325" s="144">
        <f>IF(N325="snížená",J325,0)</f>
        <v>0</v>
      </c>
      <c r="BG325" s="144">
        <f>IF(N325="zákl. přenesená",J325,0)</f>
        <v>0</v>
      </c>
      <c r="BH325" s="144">
        <f>IF(N325="sníž. přenesená",J325,0)</f>
        <v>0</v>
      </c>
      <c r="BI325" s="144">
        <f>IF(N325="nulová",J325,0)</f>
        <v>0</v>
      </c>
      <c r="BJ325" s="16" t="s">
        <v>86</v>
      </c>
      <c r="BK325" s="144">
        <f>ROUND(I325*H325,2)</f>
        <v>0</v>
      </c>
      <c r="BL325" s="16" t="s">
        <v>378</v>
      </c>
      <c r="BM325" s="143" t="s">
        <v>5461</v>
      </c>
    </row>
    <row r="326" spans="2:65" s="12" customFormat="1">
      <c r="B326" s="149"/>
      <c r="D326" s="150" t="s">
        <v>261</v>
      </c>
      <c r="F326" s="152" t="s">
        <v>5462</v>
      </c>
      <c r="H326" s="153">
        <v>18.399999999999999</v>
      </c>
      <c r="I326" s="154"/>
      <c r="L326" s="149"/>
      <c r="M326" s="155"/>
      <c r="T326" s="156"/>
      <c r="AT326" s="151" t="s">
        <v>261</v>
      </c>
      <c r="AU326" s="151" t="s">
        <v>86</v>
      </c>
      <c r="AV326" s="12" t="s">
        <v>86</v>
      </c>
      <c r="AW326" s="12" t="s">
        <v>4</v>
      </c>
      <c r="AX326" s="12" t="s">
        <v>80</v>
      </c>
      <c r="AY326" s="151" t="s">
        <v>250</v>
      </c>
    </row>
    <row r="327" spans="2:65" s="1" customFormat="1" ht="33" customHeight="1">
      <c r="B327" s="31"/>
      <c r="C327" s="131" t="s">
        <v>594</v>
      </c>
      <c r="D327" s="131" t="s">
        <v>253</v>
      </c>
      <c r="E327" s="132" t="s">
        <v>1526</v>
      </c>
      <c r="F327" s="133" t="s">
        <v>1527</v>
      </c>
      <c r="G327" s="134" t="s">
        <v>290</v>
      </c>
      <c r="H327" s="135">
        <v>114</v>
      </c>
      <c r="I327" s="136"/>
      <c r="J327" s="137">
        <f>ROUND(I327*H327,2)</f>
        <v>0</v>
      </c>
      <c r="K327" s="138"/>
      <c r="L327" s="31"/>
      <c r="M327" s="139" t="s">
        <v>20</v>
      </c>
      <c r="N327" s="140" t="s">
        <v>45</v>
      </c>
      <c r="P327" s="141">
        <f>O327*H327</f>
        <v>0</v>
      </c>
      <c r="Q327" s="141">
        <v>0</v>
      </c>
      <c r="R327" s="141">
        <f>Q327*H327</f>
        <v>0</v>
      </c>
      <c r="S327" s="141">
        <v>0</v>
      </c>
      <c r="T327" s="142">
        <f>S327*H327</f>
        <v>0</v>
      </c>
      <c r="AR327" s="143" t="s">
        <v>378</v>
      </c>
      <c r="AT327" s="143" t="s">
        <v>253</v>
      </c>
      <c r="AU327" s="143" t="s">
        <v>86</v>
      </c>
      <c r="AY327" s="16" t="s">
        <v>250</v>
      </c>
      <c r="BE327" s="144">
        <f>IF(N327="základní",J327,0)</f>
        <v>0</v>
      </c>
      <c r="BF327" s="144">
        <f>IF(N327="snížená",J327,0)</f>
        <v>0</v>
      </c>
      <c r="BG327" s="144">
        <f>IF(N327="zákl. přenesená",J327,0)</f>
        <v>0</v>
      </c>
      <c r="BH327" s="144">
        <f>IF(N327="sníž. přenesená",J327,0)</f>
        <v>0</v>
      </c>
      <c r="BI327" s="144">
        <f>IF(N327="nulová",J327,0)</f>
        <v>0</v>
      </c>
      <c r="BJ327" s="16" t="s">
        <v>86</v>
      </c>
      <c r="BK327" s="144">
        <f>ROUND(I327*H327,2)</f>
        <v>0</v>
      </c>
      <c r="BL327" s="16" t="s">
        <v>378</v>
      </c>
      <c r="BM327" s="143" t="s">
        <v>5463</v>
      </c>
    </row>
    <row r="328" spans="2:65" s="1" customFormat="1">
      <c r="B328" s="31"/>
      <c r="D328" s="145" t="s">
        <v>259</v>
      </c>
      <c r="F328" s="146" t="s">
        <v>1529</v>
      </c>
      <c r="I328" s="147"/>
      <c r="L328" s="31"/>
      <c r="M328" s="148"/>
      <c r="T328" s="50"/>
      <c r="AT328" s="16" t="s">
        <v>259</v>
      </c>
      <c r="AU328" s="16" t="s">
        <v>86</v>
      </c>
    </row>
    <row r="329" spans="2:65" s="1" customFormat="1" ht="33" customHeight="1">
      <c r="B329" s="31"/>
      <c r="C329" s="131" t="s">
        <v>600</v>
      </c>
      <c r="D329" s="131" t="s">
        <v>253</v>
      </c>
      <c r="E329" s="132" t="s">
        <v>1560</v>
      </c>
      <c r="F329" s="133" t="s">
        <v>1561</v>
      </c>
      <c r="G329" s="134" t="s">
        <v>290</v>
      </c>
      <c r="H329" s="135">
        <v>79</v>
      </c>
      <c r="I329" s="136"/>
      <c r="J329" s="137">
        <f>ROUND(I329*H329,2)</f>
        <v>0</v>
      </c>
      <c r="K329" s="138"/>
      <c r="L329" s="31"/>
      <c r="M329" s="139" t="s">
        <v>20</v>
      </c>
      <c r="N329" s="140" t="s">
        <v>45</v>
      </c>
      <c r="P329" s="141">
        <f>O329*H329</f>
        <v>0</v>
      </c>
      <c r="Q329" s="141">
        <v>0</v>
      </c>
      <c r="R329" s="141">
        <f>Q329*H329</f>
        <v>0</v>
      </c>
      <c r="S329" s="141">
        <v>0</v>
      </c>
      <c r="T329" s="142">
        <f>S329*H329</f>
        <v>0</v>
      </c>
      <c r="AR329" s="143" t="s">
        <v>378</v>
      </c>
      <c r="AT329" s="143" t="s">
        <v>253</v>
      </c>
      <c r="AU329" s="143" t="s">
        <v>86</v>
      </c>
      <c r="AY329" s="16" t="s">
        <v>250</v>
      </c>
      <c r="BE329" s="144">
        <f>IF(N329="základní",J329,0)</f>
        <v>0</v>
      </c>
      <c r="BF329" s="144">
        <f>IF(N329="snížená",J329,0)</f>
        <v>0</v>
      </c>
      <c r="BG329" s="144">
        <f>IF(N329="zákl. přenesená",J329,0)</f>
        <v>0</v>
      </c>
      <c r="BH329" s="144">
        <f>IF(N329="sníž. přenesená",J329,0)</f>
        <v>0</v>
      </c>
      <c r="BI329" s="144">
        <f>IF(N329="nulová",J329,0)</f>
        <v>0</v>
      </c>
      <c r="BJ329" s="16" t="s">
        <v>86</v>
      </c>
      <c r="BK329" s="144">
        <f>ROUND(I329*H329,2)</f>
        <v>0</v>
      </c>
      <c r="BL329" s="16" t="s">
        <v>378</v>
      </c>
      <c r="BM329" s="143" t="s">
        <v>5464</v>
      </c>
    </row>
    <row r="330" spans="2:65" s="1" customFormat="1">
      <c r="B330" s="31"/>
      <c r="D330" s="145" t="s">
        <v>259</v>
      </c>
      <c r="F330" s="146" t="s">
        <v>1563</v>
      </c>
      <c r="I330" s="147"/>
      <c r="L330" s="31"/>
      <c r="M330" s="148"/>
      <c r="T330" s="50"/>
      <c r="AT330" s="16" t="s">
        <v>259</v>
      </c>
      <c r="AU330" s="16" t="s">
        <v>86</v>
      </c>
    </row>
    <row r="331" spans="2:65" s="1" customFormat="1" ht="33" customHeight="1">
      <c r="B331" s="31"/>
      <c r="C331" s="131" t="s">
        <v>607</v>
      </c>
      <c r="D331" s="131" t="s">
        <v>253</v>
      </c>
      <c r="E331" s="132" t="s">
        <v>1566</v>
      </c>
      <c r="F331" s="133" t="s">
        <v>1567</v>
      </c>
      <c r="G331" s="134" t="s">
        <v>290</v>
      </c>
      <c r="H331" s="135">
        <v>8</v>
      </c>
      <c r="I331" s="136"/>
      <c r="J331" s="137">
        <f>ROUND(I331*H331,2)</f>
        <v>0</v>
      </c>
      <c r="K331" s="138"/>
      <c r="L331" s="31"/>
      <c r="M331" s="139" t="s">
        <v>20</v>
      </c>
      <c r="N331" s="140" t="s">
        <v>45</v>
      </c>
      <c r="P331" s="141">
        <f>O331*H331</f>
        <v>0</v>
      </c>
      <c r="Q331" s="141">
        <v>0</v>
      </c>
      <c r="R331" s="141">
        <f>Q331*H331</f>
        <v>0</v>
      </c>
      <c r="S331" s="141">
        <v>0</v>
      </c>
      <c r="T331" s="142">
        <f>S331*H331</f>
        <v>0</v>
      </c>
      <c r="AR331" s="143" t="s">
        <v>378</v>
      </c>
      <c r="AT331" s="143" t="s">
        <v>253</v>
      </c>
      <c r="AU331" s="143" t="s">
        <v>86</v>
      </c>
      <c r="AY331" s="16" t="s">
        <v>250</v>
      </c>
      <c r="BE331" s="144">
        <f>IF(N331="základní",J331,0)</f>
        <v>0</v>
      </c>
      <c r="BF331" s="144">
        <f>IF(N331="snížená",J331,0)</f>
        <v>0</v>
      </c>
      <c r="BG331" s="144">
        <f>IF(N331="zákl. přenesená",J331,0)</f>
        <v>0</v>
      </c>
      <c r="BH331" s="144">
        <f>IF(N331="sníž. přenesená",J331,0)</f>
        <v>0</v>
      </c>
      <c r="BI331" s="144">
        <f>IF(N331="nulová",J331,0)</f>
        <v>0</v>
      </c>
      <c r="BJ331" s="16" t="s">
        <v>86</v>
      </c>
      <c r="BK331" s="144">
        <f>ROUND(I331*H331,2)</f>
        <v>0</v>
      </c>
      <c r="BL331" s="16" t="s">
        <v>378</v>
      </c>
      <c r="BM331" s="143" t="s">
        <v>5465</v>
      </c>
    </row>
    <row r="332" spans="2:65" s="1" customFormat="1">
      <c r="B332" s="31"/>
      <c r="D332" s="145" t="s">
        <v>259</v>
      </c>
      <c r="F332" s="146" t="s">
        <v>1569</v>
      </c>
      <c r="I332" s="147"/>
      <c r="L332" s="31"/>
      <c r="M332" s="148"/>
      <c r="T332" s="50"/>
      <c r="AT332" s="16" t="s">
        <v>259</v>
      </c>
      <c r="AU332" s="16" t="s">
        <v>86</v>
      </c>
    </row>
    <row r="333" spans="2:65" s="1" customFormat="1" ht="33" customHeight="1">
      <c r="B333" s="31"/>
      <c r="C333" s="131" t="s">
        <v>613</v>
      </c>
      <c r="D333" s="131" t="s">
        <v>253</v>
      </c>
      <c r="E333" s="132" t="s">
        <v>1595</v>
      </c>
      <c r="F333" s="133" t="s">
        <v>1596</v>
      </c>
      <c r="G333" s="134" t="s">
        <v>290</v>
      </c>
      <c r="H333" s="135">
        <v>44</v>
      </c>
      <c r="I333" s="136"/>
      <c r="J333" s="137">
        <f>ROUND(I333*H333,2)</f>
        <v>0</v>
      </c>
      <c r="K333" s="138"/>
      <c r="L333" s="31"/>
      <c r="M333" s="139" t="s">
        <v>20</v>
      </c>
      <c r="N333" s="140" t="s">
        <v>45</v>
      </c>
      <c r="P333" s="141">
        <f>O333*H333</f>
        <v>0</v>
      </c>
      <c r="Q333" s="141">
        <v>0</v>
      </c>
      <c r="R333" s="141">
        <f>Q333*H333</f>
        <v>0</v>
      </c>
      <c r="S333" s="141">
        <v>0</v>
      </c>
      <c r="T333" s="142">
        <f>S333*H333</f>
        <v>0</v>
      </c>
      <c r="AR333" s="143" t="s">
        <v>378</v>
      </c>
      <c r="AT333" s="143" t="s">
        <v>253</v>
      </c>
      <c r="AU333" s="143" t="s">
        <v>86</v>
      </c>
      <c r="AY333" s="16" t="s">
        <v>250</v>
      </c>
      <c r="BE333" s="144">
        <f>IF(N333="základní",J333,0)</f>
        <v>0</v>
      </c>
      <c r="BF333" s="144">
        <f>IF(N333="snížená",J333,0)</f>
        <v>0</v>
      </c>
      <c r="BG333" s="144">
        <f>IF(N333="zákl. přenesená",J333,0)</f>
        <v>0</v>
      </c>
      <c r="BH333" s="144">
        <f>IF(N333="sníž. přenesená",J333,0)</f>
        <v>0</v>
      </c>
      <c r="BI333" s="144">
        <f>IF(N333="nulová",J333,0)</f>
        <v>0</v>
      </c>
      <c r="BJ333" s="16" t="s">
        <v>86</v>
      </c>
      <c r="BK333" s="144">
        <f>ROUND(I333*H333,2)</f>
        <v>0</v>
      </c>
      <c r="BL333" s="16" t="s">
        <v>378</v>
      </c>
      <c r="BM333" s="143" t="s">
        <v>5466</v>
      </c>
    </row>
    <row r="334" spans="2:65" s="1" customFormat="1">
      <c r="B334" s="31"/>
      <c r="D334" s="145" t="s">
        <v>259</v>
      </c>
      <c r="F334" s="146" t="s">
        <v>1598</v>
      </c>
      <c r="I334" s="147"/>
      <c r="L334" s="31"/>
      <c r="M334" s="148"/>
      <c r="T334" s="50"/>
      <c r="AT334" s="16" t="s">
        <v>259</v>
      </c>
      <c r="AU334" s="16" t="s">
        <v>86</v>
      </c>
    </row>
    <row r="335" spans="2:65" s="12" customFormat="1">
      <c r="B335" s="149"/>
      <c r="D335" s="150" t="s">
        <v>261</v>
      </c>
      <c r="E335" s="151" t="s">
        <v>20</v>
      </c>
      <c r="F335" s="152" t="s">
        <v>5467</v>
      </c>
      <c r="H335" s="153">
        <v>10</v>
      </c>
      <c r="I335" s="154"/>
      <c r="L335" s="149"/>
      <c r="M335" s="155"/>
      <c r="T335" s="156"/>
      <c r="AT335" s="151" t="s">
        <v>261</v>
      </c>
      <c r="AU335" s="151" t="s">
        <v>86</v>
      </c>
      <c r="AV335" s="12" t="s">
        <v>86</v>
      </c>
      <c r="AW335" s="12" t="s">
        <v>34</v>
      </c>
      <c r="AX335" s="12" t="s">
        <v>73</v>
      </c>
      <c r="AY335" s="151" t="s">
        <v>250</v>
      </c>
    </row>
    <row r="336" spans="2:65" s="12" customFormat="1">
      <c r="B336" s="149"/>
      <c r="D336" s="150" t="s">
        <v>261</v>
      </c>
      <c r="E336" s="151" t="s">
        <v>20</v>
      </c>
      <c r="F336" s="152" t="s">
        <v>5468</v>
      </c>
      <c r="H336" s="153">
        <v>2</v>
      </c>
      <c r="I336" s="154"/>
      <c r="L336" s="149"/>
      <c r="M336" s="155"/>
      <c r="T336" s="156"/>
      <c r="AT336" s="151" t="s">
        <v>261</v>
      </c>
      <c r="AU336" s="151" t="s">
        <v>86</v>
      </c>
      <c r="AV336" s="12" t="s">
        <v>86</v>
      </c>
      <c r="AW336" s="12" t="s">
        <v>34</v>
      </c>
      <c r="AX336" s="12" t="s">
        <v>73</v>
      </c>
      <c r="AY336" s="151" t="s">
        <v>250</v>
      </c>
    </row>
    <row r="337" spans="2:65" s="12" customFormat="1">
      <c r="B337" s="149"/>
      <c r="D337" s="150" t="s">
        <v>261</v>
      </c>
      <c r="E337" s="151" t="s">
        <v>20</v>
      </c>
      <c r="F337" s="152" t="s">
        <v>5469</v>
      </c>
      <c r="H337" s="153">
        <v>12</v>
      </c>
      <c r="I337" s="154"/>
      <c r="L337" s="149"/>
      <c r="M337" s="155"/>
      <c r="T337" s="156"/>
      <c r="AT337" s="151" t="s">
        <v>261</v>
      </c>
      <c r="AU337" s="151" t="s">
        <v>86</v>
      </c>
      <c r="AV337" s="12" t="s">
        <v>86</v>
      </c>
      <c r="AW337" s="12" t="s">
        <v>34</v>
      </c>
      <c r="AX337" s="12" t="s">
        <v>73</v>
      </c>
      <c r="AY337" s="151" t="s">
        <v>250</v>
      </c>
    </row>
    <row r="338" spans="2:65" s="12" customFormat="1">
      <c r="B338" s="149"/>
      <c r="D338" s="150" t="s">
        <v>261</v>
      </c>
      <c r="E338" s="151" t="s">
        <v>20</v>
      </c>
      <c r="F338" s="152" t="s">
        <v>5470</v>
      </c>
      <c r="H338" s="153">
        <v>12</v>
      </c>
      <c r="I338" s="154"/>
      <c r="L338" s="149"/>
      <c r="M338" s="155"/>
      <c r="T338" s="156"/>
      <c r="AT338" s="151" t="s">
        <v>261</v>
      </c>
      <c r="AU338" s="151" t="s">
        <v>86</v>
      </c>
      <c r="AV338" s="12" t="s">
        <v>86</v>
      </c>
      <c r="AW338" s="12" t="s">
        <v>34</v>
      </c>
      <c r="AX338" s="12" t="s">
        <v>73</v>
      </c>
      <c r="AY338" s="151" t="s">
        <v>250</v>
      </c>
    </row>
    <row r="339" spans="2:65" s="12" customFormat="1">
      <c r="B339" s="149"/>
      <c r="D339" s="150" t="s">
        <v>261</v>
      </c>
      <c r="E339" s="151" t="s">
        <v>20</v>
      </c>
      <c r="F339" s="152" t="s">
        <v>5471</v>
      </c>
      <c r="H339" s="153">
        <v>1</v>
      </c>
      <c r="I339" s="154"/>
      <c r="L339" s="149"/>
      <c r="M339" s="155"/>
      <c r="T339" s="156"/>
      <c r="AT339" s="151" t="s">
        <v>261</v>
      </c>
      <c r="AU339" s="151" t="s">
        <v>86</v>
      </c>
      <c r="AV339" s="12" t="s">
        <v>86</v>
      </c>
      <c r="AW339" s="12" t="s">
        <v>34</v>
      </c>
      <c r="AX339" s="12" t="s">
        <v>73</v>
      </c>
      <c r="AY339" s="151" t="s">
        <v>250</v>
      </c>
    </row>
    <row r="340" spans="2:65" s="12" customFormat="1">
      <c r="B340" s="149"/>
      <c r="D340" s="150" t="s">
        <v>261</v>
      </c>
      <c r="E340" s="151" t="s">
        <v>20</v>
      </c>
      <c r="F340" s="152" t="s">
        <v>5472</v>
      </c>
      <c r="H340" s="153">
        <v>7</v>
      </c>
      <c r="I340" s="154"/>
      <c r="L340" s="149"/>
      <c r="M340" s="155"/>
      <c r="T340" s="156"/>
      <c r="AT340" s="151" t="s">
        <v>261</v>
      </c>
      <c r="AU340" s="151" t="s">
        <v>86</v>
      </c>
      <c r="AV340" s="12" t="s">
        <v>86</v>
      </c>
      <c r="AW340" s="12" t="s">
        <v>34</v>
      </c>
      <c r="AX340" s="12" t="s">
        <v>73</v>
      </c>
      <c r="AY340" s="151" t="s">
        <v>250</v>
      </c>
    </row>
    <row r="341" spans="2:65" s="1" customFormat="1" ht="16.5" customHeight="1">
      <c r="B341" s="31"/>
      <c r="C341" s="163" t="s">
        <v>622</v>
      </c>
      <c r="D341" s="163" t="s">
        <v>561</v>
      </c>
      <c r="E341" s="164" t="s">
        <v>3666</v>
      </c>
      <c r="F341" s="165" t="s">
        <v>3667</v>
      </c>
      <c r="G341" s="166" t="s">
        <v>290</v>
      </c>
      <c r="H341" s="167">
        <v>10</v>
      </c>
      <c r="I341" s="168"/>
      <c r="J341" s="169">
        <f>ROUND(I341*H341,2)</f>
        <v>0</v>
      </c>
      <c r="K341" s="170"/>
      <c r="L341" s="171"/>
      <c r="M341" s="172" t="s">
        <v>20</v>
      </c>
      <c r="N341" s="173" t="s">
        <v>45</v>
      </c>
      <c r="P341" s="141">
        <f>O341*H341</f>
        <v>0</v>
      </c>
      <c r="Q341" s="141">
        <v>6.1700000000000001E-3</v>
      </c>
      <c r="R341" s="141">
        <f>Q341*H341</f>
        <v>6.1700000000000005E-2</v>
      </c>
      <c r="S341" s="141">
        <v>0</v>
      </c>
      <c r="T341" s="142">
        <f>S341*H341</f>
        <v>0</v>
      </c>
      <c r="AR341" s="143" t="s">
        <v>478</v>
      </c>
      <c r="AT341" s="143" t="s">
        <v>561</v>
      </c>
      <c r="AU341" s="143" t="s">
        <v>86</v>
      </c>
      <c r="AY341" s="16" t="s">
        <v>250</v>
      </c>
      <c r="BE341" s="144">
        <f>IF(N341="základní",J341,0)</f>
        <v>0</v>
      </c>
      <c r="BF341" s="144">
        <f>IF(N341="snížená",J341,0)</f>
        <v>0</v>
      </c>
      <c r="BG341" s="144">
        <f>IF(N341="zákl. přenesená",J341,0)</f>
        <v>0</v>
      </c>
      <c r="BH341" s="144">
        <f>IF(N341="sníž. přenesená",J341,0)</f>
        <v>0</v>
      </c>
      <c r="BI341" s="144">
        <f>IF(N341="nulová",J341,0)</f>
        <v>0</v>
      </c>
      <c r="BJ341" s="16" t="s">
        <v>86</v>
      </c>
      <c r="BK341" s="144">
        <f>ROUND(I341*H341,2)</f>
        <v>0</v>
      </c>
      <c r="BL341" s="16" t="s">
        <v>378</v>
      </c>
      <c r="BM341" s="143" t="s">
        <v>5473</v>
      </c>
    </row>
    <row r="342" spans="2:65" s="1" customFormat="1" ht="214.5">
      <c r="B342" s="31"/>
      <c r="D342" s="150" t="s">
        <v>565</v>
      </c>
      <c r="F342" s="174" t="s">
        <v>3669</v>
      </c>
      <c r="I342" s="147"/>
      <c r="L342" s="31"/>
      <c r="M342" s="148"/>
      <c r="T342" s="50"/>
      <c r="AT342" s="16" t="s">
        <v>565</v>
      </c>
      <c r="AU342" s="16" t="s">
        <v>86</v>
      </c>
    </row>
    <row r="343" spans="2:65" s="1" customFormat="1" ht="16.5" customHeight="1">
      <c r="B343" s="31"/>
      <c r="C343" s="163" t="s">
        <v>628</v>
      </c>
      <c r="D343" s="163" t="s">
        <v>561</v>
      </c>
      <c r="E343" s="164" t="s">
        <v>3670</v>
      </c>
      <c r="F343" s="165" t="s">
        <v>3671</v>
      </c>
      <c r="G343" s="166" t="s">
        <v>290</v>
      </c>
      <c r="H343" s="167">
        <v>2</v>
      </c>
      <c r="I343" s="168"/>
      <c r="J343" s="169">
        <f>ROUND(I343*H343,2)</f>
        <v>0</v>
      </c>
      <c r="K343" s="170"/>
      <c r="L343" s="171"/>
      <c r="M343" s="172" t="s">
        <v>20</v>
      </c>
      <c r="N343" s="173" t="s">
        <v>45</v>
      </c>
      <c r="P343" s="141">
        <f>O343*H343</f>
        <v>0</v>
      </c>
      <c r="Q343" s="141">
        <v>6.1700000000000001E-3</v>
      </c>
      <c r="R343" s="141">
        <f>Q343*H343</f>
        <v>1.234E-2</v>
      </c>
      <c r="S343" s="141">
        <v>0</v>
      </c>
      <c r="T343" s="142">
        <f>S343*H343</f>
        <v>0</v>
      </c>
      <c r="AR343" s="143" t="s">
        <v>478</v>
      </c>
      <c r="AT343" s="143" t="s">
        <v>561</v>
      </c>
      <c r="AU343" s="143" t="s">
        <v>86</v>
      </c>
      <c r="AY343" s="16" t="s">
        <v>250</v>
      </c>
      <c r="BE343" s="144">
        <f>IF(N343="základní",J343,0)</f>
        <v>0</v>
      </c>
      <c r="BF343" s="144">
        <f>IF(N343="snížená",J343,0)</f>
        <v>0</v>
      </c>
      <c r="BG343" s="144">
        <f>IF(N343="zákl. přenesená",J343,0)</f>
        <v>0</v>
      </c>
      <c r="BH343" s="144">
        <f>IF(N343="sníž. přenesená",J343,0)</f>
        <v>0</v>
      </c>
      <c r="BI343" s="144">
        <f>IF(N343="nulová",J343,0)</f>
        <v>0</v>
      </c>
      <c r="BJ343" s="16" t="s">
        <v>86</v>
      </c>
      <c r="BK343" s="144">
        <f>ROUND(I343*H343,2)</f>
        <v>0</v>
      </c>
      <c r="BL343" s="16" t="s">
        <v>378</v>
      </c>
      <c r="BM343" s="143" t="s">
        <v>5474</v>
      </c>
    </row>
    <row r="344" spans="2:65" s="1" customFormat="1" ht="214.5">
      <c r="B344" s="31"/>
      <c r="D344" s="150" t="s">
        <v>565</v>
      </c>
      <c r="F344" s="174" t="s">
        <v>3669</v>
      </c>
      <c r="I344" s="147"/>
      <c r="L344" s="31"/>
      <c r="M344" s="148"/>
      <c r="T344" s="50"/>
      <c r="AT344" s="16" t="s">
        <v>565</v>
      </c>
      <c r="AU344" s="16" t="s">
        <v>86</v>
      </c>
    </row>
    <row r="345" spans="2:65" s="1" customFormat="1" ht="16.5" customHeight="1">
      <c r="B345" s="31"/>
      <c r="C345" s="163" t="s">
        <v>633</v>
      </c>
      <c r="D345" s="163" t="s">
        <v>561</v>
      </c>
      <c r="E345" s="164" t="s">
        <v>1602</v>
      </c>
      <c r="F345" s="165" t="s">
        <v>3664</v>
      </c>
      <c r="G345" s="166" t="s">
        <v>290</v>
      </c>
      <c r="H345" s="167">
        <v>7</v>
      </c>
      <c r="I345" s="168"/>
      <c r="J345" s="169">
        <f>ROUND(I345*H345,2)</f>
        <v>0</v>
      </c>
      <c r="K345" s="170"/>
      <c r="L345" s="171"/>
      <c r="M345" s="172" t="s">
        <v>20</v>
      </c>
      <c r="N345" s="173" t="s">
        <v>45</v>
      </c>
      <c r="P345" s="141">
        <f>O345*H345</f>
        <v>0</v>
      </c>
      <c r="Q345" s="141">
        <v>0.02</v>
      </c>
      <c r="R345" s="141">
        <f>Q345*H345</f>
        <v>0.14000000000000001</v>
      </c>
      <c r="S345" s="141">
        <v>0</v>
      </c>
      <c r="T345" s="142">
        <f>S345*H345</f>
        <v>0</v>
      </c>
      <c r="AR345" s="143" t="s">
        <v>478</v>
      </c>
      <c r="AT345" s="143" t="s">
        <v>561</v>
      </c>
      <c r="AU345" s="143" t="s">
        <v>86</v>
      </c>
      <c r="AY345" s="16" t="s">
        <v>250</v>
      </c>
      <c r="BE345" s="144">
        <f>IF(N345="základní",J345,0)</f>
        <v>0</v>
      </c>
      <c r="BF345" s="144">
        <f>IF(N345="snížená",J345,0)</f>
        <v>0</v>
      </c>
      <c r="BG345" s="144">
        <f>IF(N345="zákl. přenesená",J345,0)</f>
        <v>0</v>
      </c>
      <c r="BH345" s="144">
        <f>IF(N345="sníž. přenesená",J345,0)</f>
        <v>0</v>
      </c>
      <c r="BI345" s="144">
        <f>IF(N345="nulová",J345,0)</f>
        <v>0</v>
      </c>
      <c r="BJ345" s="16" t="s">
        <v>86</v>
      </c>
      <c r="BK345" s="144">
        <f>ROUND(I345*H345,2)</f>
        <v>0</v>
      </c>
      <c r="BL345" s="16" t="s">
        <v>378</v>
      </c>
      <c r="BM345" s="143" t="s">
        <v>5475</v>
      </c>
    </row>
    <row r="346" spans="2:65" s="1" customFormat="1" ht="78">
      <c r="B346" s="31"/>
      <c r="D346" s="150" t="s">
        <v>565</v>
      </c>
      <c r="F346" s="174" t="s">
        <v>1605</v>
      </c>
      <c r="I346" s="147"/>
      <c r="L346" s="31"/>
      <c r="M346" s="148"/>
      <c r="T346" s="50"/>
      <c r="AT346" s="16" t="s">
        <v>565</v>
      </c>
      <c r="AU346" s="16" t="s">
        <v>86</v>
      </c>
    </row>
    <row r="347" spans="2:65" s="1" customFormat="1" ht="44.25" customHeight="1">
      <c r="B347" s="31"/>
      <c r="C347" s="131" t="s">
        <v>638</v>
      </c>
      <c r="D347" s="131" t="s">
        <v>253</v>
      </c>
      <c r="E347" s="132" t="s">
        <v>3673</v>
      </c>
      <c r="F347" s="133" t="s">
        <v>3674</v>
      </c>
      <c r="G347" s="134" t="s">
        <v>290</v>
      </c>
      <c r="H347" s="135">
        <v>1</v>
      </c>
      <c r="I347" s="136"/>
      <c r="J347" s="137">
        <f>ROUND(I347*H347,2)</f>
        <v>0</v>
      </c>
      <c r="K347" s="138"/>
      <c r="L347" s="31"/>
      <c r="M347" s="139" t="s">
        <v>20</v>
      </c>
      <c r="N347" s="140" t="s">
        <v>45</v>
      </c>
      <c r="P347" s="141">
        <f>O347*H347</f>
        <v>0</v>
      </c>
      <c r="Q347" s="141">
        <v>0</v>
      </c>
      <c r="R347" s="141">
        <f>Q347*H347</f>
        <v>0</v>
      </c>
      <c r="S347" s="141">
        <v>0</v>
      </c>
      <c r="T347" s="142">
        <f>S347*H347</f>
        <v>0</v>
      </c>
      <c r="AR347" s="143" t="s">
        <v>378</v>
      </c>
      <c r="AT347" s="143" t="s">
        <v>253</v>
      </c>
      <c r="AU347" s="143" t="s">
        <v>86</v>
      </c>
      <c r="AY347" s="16" t="s">
        <v>250</v>
      </c>
      <c r="BE347" s="144">
        <f>IF(N347="základní",J347,0)</f>
        <v>0</v>
      </c>
      <c r="BF347" s="144">
        <f>IF(N347="snížená",J347,0)</f>
        <v>0</v>
      </c>
      <c r="BG347" s="144">
        <f>IF(N347="zákl. přenesená",J347,0)</f>
        <v>0</v>
      </c>
      <c r="BH347" s="144">
        <f>IF(N347="sníž. přenesená",J347,0)</f>
        <v>0</v>
      </c>
      <c r="BI347" s="144">
        <f>IF(N347="nulová",J347,0)</f>
        <v>0</v>
      </c>
      <c r="BJ347" s="16" t="s">
        <v>86</v>
      </c>
      <c r="BK347" s="144">
        <f>ROUND(I347*H347,2)</f>
        <v>0</v>
      </c>
      <c r="BL347" s="16" t="s">
        <v>378</v>
      </c>
      <c r="BM347" s="143" t="s">
        <v>5476</v>
      </c>
    </row>
    <row r="348" spans="2:65" s="1" customFormat="1">
      <c r="B348" s="31"/>
      <c r="D348" s="145" t="s">
        <v>259</v>
      </c>
      <c r="F348" s="146" t="s">
        <v>3676</v>
      </c>
      <c r="I348" s="147"/>
      <c r="L348" s="31"/>
      <c r="M348" s="148"/>
      <c r="T348" s="50"/>
      <c r="AT348" s="16" t="s">
        <v>259</v>
      </c>
      <c r="AU348" s="16" t="s">
        <v>86</v>
      </c>
    </row>
    <row r="349" spans="2:65" s="1" customFormat="1" ht="24.2" customHeight="1">
      <c r="B349" s="31"/>
      <c r="C349" s="163" t="s">
        <v>643</v>
      </c>
      <c r="D349" s="163" t="s">
        <v>561</v>
      </c>
      <c r="E349" s="164" t="s">
        <v>3677</v>
      </c>
      <c r="F349" s="165" t="s">
        <v>3678</v>
      </c>
      <c r="G349" s="166" t="s">
        <v>290</v>
      </c>
      <c r="H349" s="167">
        <v>1</v>
      </c>
      <c r="I349" s="168"/>
      <c r="J349" s="169">
        <f>ROUND(I349*H349,2)</f>
        <v>0</v>
      </c>
      <c r="K349" s="170"/>
      <c r="L349" s="171"/>
      <c r="M349" s="172" t="s">
        <v>20</v>
      </c>
      <c r="N349" s="173" t="s">
        <v>45</v>
      </c>
      <c r="P349" s="141">
        <f>O349*H349</f>
        <v>0</v>
      </c>
      <c r="Q349" s="141">
        <v>1.2E-4</v>
      </c>
      <c r="R349" s="141">
        <f>Q349*H349</f>
        <v>1.2E-4</v>
      </c>
      <c r="S349" s="141">
        <v>0</v>
      </c>
      <c r="T349" s="142">
        <f>S349*H349</f>
        <v>0</v>
      </c>
      <c r="AR349" s="143" t="s">
        <v>478</v>
      </c>
      <c r="AT349" s="143" t="s">
        <v>561</v>
      </c>
      <c r="AU349" s="143" t="s">
        <v>86</v>
      </c>
      <c r="AY349" s="16" t="s">
        <v>250</v>
      </c>
      <c r="BE349" s="144">
        <f>IF(N349="základní",J349,0)</f>
        <v>0</v>
      </c>
      <c r="BF349" s="144">
        <f>IF(N349="snížená",J349,0)</f>
        <v>0</v>
      </c>
      <c r="BG349" s="144">
        <f>IF(N349="zákl. přenesená",J349,0)</f>
        <v>0</v>
      </c>
      <c r="BH349" s="144">
        <f>IF(N349="sníž. přenesená",J349,0)</f>
        <v>0</v>
      </c>
      <c r="BI349" s="144">
        <f>IF(N349="nulová",J349,0)</f>
        <v>0</v>
      </c>
      <c r="BJ349" s="16" t="s">
        <v>86</v>
      </c>
      <c r="BK349" s="144">
        <f>ROUND(I349*H349,2)</f>
        <v>0</v>
      </c>
      <c r="BL349" s="16" t="s">
        <v>378</v>
      </c>
      <c r="BM349" s="143" t="s">
        <v>5477</v>
      </c>
    </row>
    <row r="350" spans="2:65" s="1" customFormat="1" ht="44.25" customHeight="1">
      <c r="B350" s="31"/>
      <c r="C350" s="131" t="s">
        <v>647</v>
      </c>
      <c r="D350" s="131" t="s">
        <v>253</v>
      </c>
      <c r="E350" s="132" t="s">
        <v>3680</v>
      </c>
      <c r="F350" s="133" t="s">
        <v>3681</v>
      </c>
      <c r="G350" s="134" t="s">
        <v>290</v>
      </c>
      <c r="H350" s="135">
        <v>1</v>
      </c>
      <c r="I350" s="136"/>
      <c r="J350" s="137">
        <f>ROUND(I350*H350,2)</f>
        <v>0</v>
      </c>
      <c r="K350" s="138"/>
      <c r="L350" s="31"/>
      <c r="M350" s="139" t="s">
        <v>20</v>
      </c>
      <c r="N350" s="140" t="s">
        <v>45</v>
      </c>
      <c r="P350" s="141">
        <f>O350*H350</f>
        <v>0</v>
      </c>
      <c r="Q350" s="141">
        <v>0</v>
      </c>
      <c r="R350" s="141">
        <f>Q350*H350</f>
        <v>0</v>
      </c>
      <c r="S350" s="141">
        <v>0</v>
      </c>
      <c r="T350" s="142">
        <f>S350*H350</f>
        <v>0</v>
      </c>
      <c r="AR350" s="143" t="s">
        <v>378</v>
      </c>
      <c r="AT350" s="143" t="s">
        <v>253</v>
      </c>
      <c r="AU350" s="143" t="s">
        <v>86</v>
      </c>
      <c r="AY350" s="16" t="s">
        <v>250</v>
      </c>
      <c r="BE350" s="144">
        <f>IF(N350="základní",J350,0)</f>
        <v>0</v>
      </c>
      <c r="BF350" s="144">
        <f>IF(N350="snížená",J350,0)</f>
        <v>0</v>
      </c>
      <c r="BG350" s="144">
        <f>IF(N350="zákl. přenesená",J350,0)</f>
        <v>0</v>
      </c>
      <c r="BH350" s="144">
        <f>IF(N350="sníž. přenesená",J350,0)</f>
        <v>0</v>
      </c>
      <c r="BI350" s="144">
        <f>IF(N350="nulová",J350,0)</f>
        <v>0</v>
      </c>
      <c r="BJ350" s="16" t="s">
        <v>86</v>
      </c>
      <c r="BK350" s="144">
        <f>ROUND(I350*H350,2)</f>
        <v>0</v>
      </c>
      <c r="BL350" s="16" t="s">
        <v>378</v>
      </c>
      <c r="BM350" s="143" t="s">
        <v>5478</v>
      </c>
    </row>
    <row r="351" spans="2:65" s="1" customFormat="1" ht="24.2" customHeight="1">
      <c r="B351" s="31"/>
      <c r="C351" s="163" t="s">
        <v>652</v>
      </c>
      <c r="D351" s="163" t="s">
        <v>561</v>
      </c>
      <c r="E351" s="164" t="s">
        <v>3683</v>
      </c>
      <c r="F351" s="165" t="s">
        <v>3684</v>
      </c>
      <c r="G351" s="166" t="s">
        <v>290</v>
      </c>
      <c r="H351" s="167">
        <v>1</v>
      </c>
      <c r="I351" s="168"/>
      <c r="J351" s="169">
        <f>ROUND(I351*H351,2)</f>
        <v>0</v>
      </c>
      <c r="K351" s="170"/>
      <c r="L351" s="171"/>
      <c r="M351" s="172" t="s">
        <v>20</v>
      </c>
      <c r="N351" s="173" t="s">
        <v>45</v>
      </c>
      <c r="P351" s="141">
        <f>O351*H351</f>
        <v>0</v>
      </c>
      <c r="Q351" s="141">
        <v>1.1E-4</v>
      </c>
      <c r="R351" s="141">
        <f>Q351*H351</f>
        <v>1.1E-4</v>
      </c>
      <c r="S351" s="141">
        <v>0</v>
      </c>
      <c r="T351" s="142">
        <f>S351*H351</f>
        <v>0</v>
      </c>
      <c r="AR351" s="143" t="s">
        <v>478</v>
      </c>
      <c r="AT351" s="143" t="s">
        <v>561</v>
      </c>
      <c r="AU351" s="143" t="s">
        <v>86</v>
      </c>
      <c r="AY351" s="16" t="s">
        <v>250</v>
      </c>
      <c r="BE351" s="144">
        <f>IF(N351="základní",J351,0)</f>
        <v>0</v>
      </c>
      <c r="BF351" s="144">
        <f>IF(N351="snížená",J351,0)</f>
        <v>0</v>
      </c>
      <c r="BG351" s="144">
        <f>IF(N351="zákl. přenesená",J351,0)</f>
        <v>0</v>
      </c>
      <c r="BH351" s="144">
        <f>IF(N351="sníž. přenesená",J351,0)</f>
        <v>0</v>
      </c>
      <c r="BI351" s="144">
        <f>IF(N351="nulová",J351,0)</f>
        <v>0</v>
      </c>
      <c r="BJ351" s="16" t="s">
        <v>86</v>
      </c>
      <c r="BK351" s="144">
        <f>ROUND(I351*H351,2)</f>
        <v>0</v>
      </c>
      <c r="BL351" s="16" t="s">
        <v>378</v>
      </c>
      <c r="BM351" s="143" t="s">
        <v>5479</v>
      </c>
    </row>
    <row r="352" spans="2:65" s="1" customFormat="1" ht="37.9" customHeight="1">
      <c r="B352" s="31"/>
      <c r="C352" s="131" t="s">
        <v>659</v>
      </c>
      <c r="D352" s="131" t="s">
        <v>253</v>
      </c>
      <c r="E352" s="132" t="s">
        <v>3686</v>
      </c>
      <c r="F352" s="133" t="s">
        <v>3687</v>
      </c>
      <c r="G352" s="134" t="s">
        <v>290</v>
      </c>
      <c r="H352" s="135">
        <v>1</v>
      </c>
      <c r="I352" s="136"/>
      <c r="J352" s="137">
        <f>ROUND(I352*H352,2)</f>
        <v>0</v>
      </c>
      <c r="K352" s="138"/>
      <c r="L352" s="31"/>
      <c r="M352" s="139" t="s">
        <v>20</v>
      </c>
      <c r="N352" s="140" t="s">
        <v>45</v>
      </c>
      <c r="P352" s="141">
        <f>O352*H352</f>
        <v>0</v>
      </c>
      <c r="Q352" s="141">
        <v>0</v>
      </c>
      <c r="R352" s="141">
        <f>Q352*H352</f>
        <v>0</v>
      </c>
      <c r="S352" s="141">
        <v>0</v>
      </c>
      <c r="T352" s="142">
        <f>S352*H352</f>
        <v>0</v>
      </c>
      <c r="AR352" s="143" t="s">
        <v>378</v>
      </c>
      <c r="AT352" s="143" t="s">
        <v>253</v>
      </c>
      <c r="AU352" s="143" t="s">
        <v>86</v>
      </c>
      <c r="AY352" s="16" t="s">
        <v>250</v>
      </c>
      <c r="BE352" s="144">
        <f>IF(N352="základní",J352,0)</f>
        <v>0</v>
      </c>
      <c r="BF352" s="144">
        <f>IF(N352="snížená",J352,0)</f>
        <v>0</v>
      </c>
      <c r="BG352" s="144">
        <f>IF(N352="zákl. přenesená",J352,0)</f>
        <v>0</v>
      </c>
      <c r="BH352" s="144">
        <f>IF(N352="sníž. přenesená",J352,0)</f>
        <v>0</v>
      </c>
      <c r="BI352" s="144">
        <f>IF(N352="nulová",J352,0)</f>
        <v>0</v>
      </c>
      <c r="BJ352" s="16" t="s">
        <v>86</v>
      </c>
      <c r="BK352" s="144">
        <f>ROUND(I352*H352,2)</f>
        <v>0</v>
      </c>
      <c r="BL352" s="16" t="s">
        <v>378</v>
      </c>
      <c r="BM352" s="143" t="s">
        <v>5480</v>
      </c>
    </row>
    <row r="353" spans="2:65" s="1" customFormat="1">
      <c r="B353" s="31"/>
      <c r="D353" s="145" t="s">
        <v>259</v>
      </c>
      <c r="F353" s="146" t="s">
        <v>3689</v>
      </c>
      <c r="I353" s="147"/>
      <c r="L353" s="31"/>
      <c r="M353" s="148"/>
      <c r="T353" s="50"/>
      <c r="AT353" s="16" t="s">
        <v>259</v>
      </c>
      <c r="AU353" s="16" t="s">
        <v>86</v>
      </c>
    </row>
    <row r="354" spans="2:65" s="1" customFormat="1" ht="24.2" customHeight="1">
      <c r="B354" s="31"/>
      <c r="C354" s="163" t="s">
        <v>667</v>
      </c>
      <c r="D354" s="163" t="s">
        <v>561</v>
      </c>
      <c r="E354" s="164" t="s">
        <v>5481</v>
      </c>
      <c r="F354" s="165" t="s">
        <v>5482</v>
      </c>
      <c r="G354" s="166" t="s">
        <v>290</v>
      </c>
      <c r="H354" s="167">
        <v>1</v>
      </c>
      <c r="I354" s="168"/>
      <c r="J354" s="169">
        <f>ROUND(I354*H354,2)</f>
        <v>0</v>
      </c>
      <c r="K354" s="170"/>
      <c r="L354" s="171"/>
      <c r="M354" s="172" t="s">
        <v>20</v>
      </c>
      <c r="N354" s="173" t="s">
        <v>45</v>
      </c>
      <c r="P354" s="141">
        <f>O354*H354</f>
        <v>0</v>
      </c>
      <c r="Q354" s="141">
        <v>3.8999999999999999E-4</v>
      </c>
      <c r="R354" s="141">
        <f>Q354*H354</f>
        <v>3.8999999999999999E-4</v>
      </c>
      <c r="S354" s="141">
        <v>0</v>
      </c>
      <c r="T354" s="142">
        <f>S354*H354</f>
        <v>0</v>
      </c>
      <c r="AR354" s="143" t="s">
        <v>478</v>
      </c>
      <c r="AT354" s="143" t="s">
        <v>561</v>
      </c>
      <c r="AU354" s="143" t="s">
        <v>86</v>
      </c>
      <c r="AY354" s="16" t="s">
        <v>250</v>
      </c>
      <c r="BE354" s="144">
        <f>IF(N354="základní",J354,0)</f>
        <v>0</v>
      </c>
      <c r="BF354" s="144">
        <f>IF(N354="snížená",J354,0)</f>
        <v>0</v>
      </c>
      <c r="BG354" s="144">
        <f>IF(N354="zákl. přenesená",J354,0)</f>
        <v>0</v>
      </c>
      <c r="BH354" s="144">
        <f>IF(N354="sníž. přenesená",J354,0)</f>
        <v>0</v>
      </c>
      <c r="BI354" s="144">
        <f>IF(N354="nulová",J354,0)</f>
        <v>0</v>
      </c>
      <c r="BJ354" s="16" t="s">
        <v>86</v>
      </c>
      <c r="BK354" s="144">
        <f>ROUND(I354*H354,2)</f>
        <v>0</v>
      </c>
      <c r="BL354" s="16" t="s">
        <v>378</v>
      </c>
      <c r="BM354" s="143" t="s">
        <v>5483</v>
      </c>
    </row>
    <row r="355" spans="2:65" s="1" customFormat="1" ht="37.9" customHeight="1">
      <c r="B355" s="31"/>
      <c r="C355" s="131" t="s">
        <v>673</v>
      </c>
      <c r="D355" s="131" t="s">
        <v>253</v>
      </c>
      <c r="E355" s="132" t="s">
        <v>3693</v>
      </c>
      <c r="F355" s="133" t="s">
        <v>3694</v>
      </c>
      <c r="G355" s="134" t="s">
        <v>290</v>
      </c>
      <c r="H355" s="135">
        <v>2</v>
      </c>
      <c r="I355" s="136"/>
      <c r="J355" s="137">
        <f>ROUND(I355*H355,2)</f>
        <v>0</v>
      </c>
      <c r="K355" s="138"/>
      <c r="L355" s="31"/>
      <c r="M355" s="139" t="s">
        <v>20</v>
      </c>
      <c r="N355" s="140" t="s">
        <v>45</v>
      </c>
      <c r="P355" s="141">
        <f>O355*H355</f>
        <v>0</v>
      </c>
      <c r="Q355" s="141">
        <v>0</v>
      </c>
      <c r="R355" s="141">
        <f>Q355*H355</f>
        <v>0</v>
      </c>
      <c r="S355" s="141">
        <v>0</v>
      </c>
      <c r="T355" s="142">
        <f>S355*H355</f>
        <v>0</v>
      </c>
      <c r="AR355" s="143" t="s">
        <v>378</v>
      </c>
      <c r="AT355" s="143" t="s">
        <v>253</v>
      </c>
      <c r="AU355" s="143" t="s">
        <v>86</v>
      </c>
      <c r="AY355" s="16" t="s">
        <v>250</v>
      </c>
      <c r="BE355" s="144">
        <f>IF(N355="základní",J355,0)</f>
        <v>0</v>
      </c>
      <c r="BF355" s="144">
        <f>IF(N355="snížená",J355,0)</f>
        <v>0</v>
      </c>
      <c r="BG355" s="144">
        <f>IF(N355="zákl. přenesená",J355,0)</f>
        <v>0</v>
      </c>
      <c r="BH355" s="144">
        <f>IF(N355="sníž. přenesená",J355,0)</f>
        <v>0</v>
      </c>
      <c r="BI355" s="144">
        <f>IF(N355="nulová",J355,0)</f>
        <v>0</v>
      </c>
      <c r="BJ355" s="16" t="s">
        <v>86</v>
      </c>
      <c r="BK355" s="144">
        <f>ROUND(I355*H355,2)</f>
        <v>0</v>
      </c>
      <c r="BL355" s="16" t="s">
        <v>378</v>
      </c>
      <c r="BM355" s="143" t="s">
        <v>5484</v>
      </c>
    </row>
    <row r="356" spans="2:65" s="1" customFormat="1">
      <c r="B356" s="31"/>
      <c r="D356" s="145" t="s">
        <v>259</v>
      </c>
      <c r="F356" s="146" t="s">
        <v>3696</v>
      </c>
      <c r="I356" s="147"/>
      <c r="L356" s="31"/>
      <c r="M356" s="148"/>
      <c r="T356" s="50"/>
      <c r="AT356" s="16" t="s">
        <v>259</v>
      </c>
      <c r="AU356" s="16" t="s">
        <v>86</v>
      </c>
    </row>
    <row r="357" spans="2:65" s="1" customFormat="1" ht="24.2" customHeight="1">
      <c r="B357" s="31"/>
      <c r="C357" s="163" t="s">
        <v>678</v>
      </c>
      <c r="D357" s="163" t="s">
        <v>561</v>
      </c>
      <c r="E357" s="164" t="s">
        <v>3697</v>
      </c>
      <c r="F357" s="165" t="s">
        <v>3698</v>
      </c>
      <c r="G357" s="166" t="s">
        <v>290</v>
      </c>
      <c r="H357" s="167">
        <v>2</v>
      </c>
      <c r="I357" s="168"/>
      <c r="J357" s="169">
        <f>ROUND(I357*H357,2)</f>
        <v>0</v>
      </c>
      <c r="K357" s="170"/>
      <c r="L357" s="171"/>
      <c r="M357" s="172" t="s">
        <v>20</v>
      </c>
      <c r="N357" s="173" t="s">
        <v>45</v>
      </c>
      <c r="P357" s="141">
        <f>O357*H357</f>
        <v>0</v>
      </c>
      <c r="Q357" s="141">
        <v>1E-4</v>
      </c>
      <c r="R357" s="141">
        <f>Q357*H357</f>
        <v>2.0000000000000001E-4</v>
      </c>
      <c r="S357" s="141">
        <v>0</v>
      </c>
      <c r="T357" s="142">
        <f>S357*H357</f>
        <v>0</v>
      </c>
      <c r="AR357" s="143" t="s">
        <v>478</v>
      </c>
      <c r="AT357" s="143" t="s">
        <v>561</v>
      </c>
      <c r="AU357" s="143" t="s">
        <v>86</v>
      </c>
      <c r="AY357" s="16" t="s">
        <v>250</v>
      </c>
      <c r="BE357" s="144">
        <f>IF(N357="základní",J357,0)</f>
        <v>0</v>
      </c>
      <c r="BF357" s="144">
        <f>IF(N357="snížená",J357,0)</f>
        <v>0</v>
      </c>
      <c r="BG357" s="144">
        <f>IF(N357="zákl. přenesená",J357,0)</f>
        <v>0</v>
      </c>
      <c r="BH357" s="144">
        <f>IF(N357="sníž. přenesená",J357,0)</f>
        <v>0</v>
      </c>
      <c r="BI357" s="144">
        <f>IF(N357="nulová",J357,0)</f>
        <v>0</v>
      </c>
      <c r="BJ357" s="16" t="s">
        <v>86</v>
      </c>
      <c r="BK357" s="144">
        <f>ROUND(I357*H357,2)</f>
        <v>0</v>
      </c>
      <c r="BL357" s="16" t="s">
        <v>378</v>
      </c>
      <c r="BM357" s="143" t="s">
        <v>5485</v>
      </c>
    </row>
    <row r="358" spans="2:65" s="1" customFormat="1" ht="24.2" customHeight="1">
      <c r="B358" s="31"/>
      <c r="C358" s="131" t="s">
        <v>687</v>
      </c>
      <c r="D358" s="131" t="s">
        <v>253</v>
      </c>
      <c r="E358" s="132" t="s">
        <v>1368</v>
      </c>
      <c r="F358" s="133" t="s">
        <v>1369</v>
      </c>
      <c r="G358" s="134" t="s">
        <v>290</v>
      </c>
      <c r="H358" s="135">
        <v>1</v>
      </c>
      <c r="I358" s="136"/>
      <c r="J358" s="137">
        <f>ROUND(I358*H358,2)</f>
        <v>0</v>
      </c>
      <c r="K358" s="138"/>
      <c r="L358" s="31"/>
      <c r="M358" s="139" t="s">
        <v>20</v>
      </c>
      <c r="N358" s="140" t="s">
        <v>45</v>
      </c>
      <c r="P358" s="141">
        <f>O358*H358</f>
        <v>0</v>
      </c>
      <c r="Q358" s="141">
        <v>0</v>
      </c>
      <c r="R358" s="141">
        <f>Q358*H358</f>
        <v>0</v>
      </c>
      <c r="S358" s="141">
        <v>0</v>
      </c>
      <c r="T358" s="142">
        <f>S358*H358</f>
        <v>0</v>
      </c>
      <c r="AR358" s="143" t="s">
        <v>378</v>
      </c>
      <c r="AT358" s="143" t="s">
        <v>253</v>
      </c>
      <c r="AU358" s="143" t="s">
        <v>86</v>
      </c>
      <c r="AY358" s="16" t="s">
        <v>250</v>
      </c>
      <c r="BE358" s="144">
        <f>IF(N358="základní",J358,0)</f>
        <v>0</v>
      </c>
      <c r="BF358" s="144">
        <f>IF(N358="snížená",J358,0)</f>
        <v>0</v>
      </c>
      <c r="BG358" s="144">
        <f>IF(N358="zákl. přenesená",J358,0)</f>
        <v>0</v>
      </c>
      <c r="BH358" s="144">
        <f>IF(N358="sníž. přenesená",J358,0)</f>
        <v>0</v>
      </c>
      <c r="BI358" s="144">
        <f>IF(N358="nulová",J358,0)</f>
        <v>0</v>
      </c>
      <c r="BJ358" s="16" t="s">
        <v>86</v>
      </c>
      <c r="BK358" s="144">
        <f>ROUND(I358*H358,2)</f>
        <v>0</v>
      </c>
      <c r="BL358" s="16" t="s">
        <v>378</v>
      </c>
      <c r="BM358" s="143" t="s">
        <v>5486</v>
      </c>
    </row>
    <row r="359" spans="2:65" s="1" customFormat="1">
      <c r="B359" s="31"/>
      <c r="D359" s="145" t="s">
        <v>259</v>
      </c>
      <c r="F359" s="146" t="s">
        <v>1371</v>
      </c>
      <c r="I359" s="147"/>
      <c r="L359" s="31"/>
      <c r="M359" s="148"/>
      <c r="T359" s="50"/>
      <c r="AT359" s="16" t="s">
        <v>259</v>
      </c>
      <c r="AU359" s="16" t="s">
        <v>86</v>
      </c>
    </row>
    <row r="360" spans="2:65" s="1" customFormat="1" ht="16.5" customHeight="1">
      <c r="B360" s="31"/>
      <c r="C360" s="163" t="s">
        <v>692</v>
      </c>
      <c r="D360" s="163" t="s">
        <v>561</v>
      </c>
      <c r="E360" s="164" t="s">
        <v>5487</v>
      </c>
      <c r="F360" s="165" t="s">
        <v>5488</v>
      </c>
      <c r="G360" s="166" t="s">
        <v>290</v>
      </c>
      <c r="H360" s="167">
        <v>1</v>
      </c>
      <c r="I360" s="168"/>
      <c r="J360" s="169">
        <f>ROUND(I360*H360,2)</f>
        <v>0</v>
      </c>
      <c r="K360" s="170"/>
      <c r="L360" s="171"/>
      <c r="M360" s="172" t="s">
        <v>20</v>
      </c>
      <c r="N360" s="173" t="s">
        <v>45</v>
      </c>
      <c r="P360" s="141">
        <f>O360*H360</f>
        <v>0</v>
      </c>
      <c r="Q360" s="141">
        <v>1.0499999999999999E-3</v>
      </c>
      <c r="R360" s="141">
        <f>Q360*H360</f>
        <v>1.0499999999999999E-3</v>
      </c>
      <c r="S360" s="141">
        <v>0</v>
      </c>
      <c r="T360" s="142">
        <f>S360*H360</f>
        <v>0</v>
      </c>
      <c r="AR360" s="143" t="s">
        <v>478</v>
      </c>
      <c r="AT360" s="143" t="s">
        <v>561</v>
      </c>
      <c r="AU360" s="143" t="s">
        <v>86</v>
      </c>
      <c r="AY360" s="16" t="s">
        <v>250</v>
      </c>
      <c r="BE360" s="144">
        <f>IF(N360="základní",J360,0)</f>
        <v>0</v>
      </c>
      <c r="BF360" s="144">
        <f>IF(N360="snížená",J360,0)</f>
        <v>0</v>
      </c>
      <c r="BG360" s="144">
        <f>IF(N360="zákl. přenesená",J360,0)</f>
        <v>0</v>
      </c>
      <c r="BH360" s="144">
        <f>IF(N360="sníž. přenesená",J360,0)</f>
        <v>0</v>
      </c>
      <c r="BI360" s="144">
        <f>IF(N360="nulová",J360,0)</f>
        <v>0</v>
      </c>
      <c r="BJ360" s="16" t="s">
        <v>86</v>
      </c>
      <c r="BK360" s="144">
        <f>ROUND(I360*H360,2)</f>
        <v>0</v>
      </c>
      <c r="BL360" s="16" t="s">
        <v>378</v>
      </c>
      <c r="BM360" s="143" t="s">
        <v>5489</v>
      </c>
    </row>
    <row r="361" spans="2:65" s="1" customFormat="1" ht="37.9" customHeight="1">
      <c r="B361" s="31"/>
      <c r="C361" s="131" t="s">
        <v>697</v>
      </c>
      <c r="D361" s="131" t="s">
        <v>253</v>
      </c>
      <c r="E361" s="132" t="s">
        <v>1691</v>
      </c>
      <c r="F361" s="133" t="s">
        <v>1692</v>
      </c>
      <c r="G361" s="134" t="s">
        <v>290</v>
      </c>
      <c r="H361" s="135">
        <v>18</v>
      </c>
      <c r="I361" s="136"/>
      <c r="J361" s="137">
        <f>ROUND(I361*H361,2)</f>
        <v>0</v>
      </c>
      <c r="K361" s="138"/>
      <c r="L361" s="31"/>
      <c r="M361" s="139" t="s">
        <v>20</v>
      </c>
      <c r="N361" s="140" t="s">
        <v>45</v>
      </c>
      <c r="P361" s="141">
        <f>O361*H361</f>
        <v>0</v>
      </c>
      <c r="Q361" s="141">
        <v>0</v>
      </c>
      <c r="R361" s="141">
        <f>Q361*H361</f>
        <v>0</v>
      </c>
      <c r="S361" s="141">
        <v>0</v>
      </c>
      <c r="T361" s="142">
        <f>S361*H361</f>
        <v>0</v>
      </c>
      <c r="AR361" s="143" t="s">
        <v>378</v>
      </c>
      <c r="AT361" s="143" t="s">
        <v>253</v>
      </c>
      <c r="AU361" s="143" t="s">
        <v>86</v>
      </c>
      <c r="AY361" s="16" t="s">
        <v>250</v>
      </c>
      <c r="BE361" s="144">
        <f>IF(N361="základní",J361,0)</f>
        <v>0</v>
      </c>
      <c r="BF361" s="144">
        <f>IF(N361="snížená",J361,0)</f>
        <v>0</v>
      </c>
      <c r="BG361" s="144">
        <f>IF(N361="zákl. přenesená",J361,0)</f>
        <v>0</v>
      </c>
      <c r="BH361" s="144">
        <f>IF(N361="sníž. přenesená",J361,0)</f>
        <v>0</v>
      </c>
      <c r="BI361" s="144">
        <f>IF(N361="nulová",J361,0)</f>
        <v>0</v>
      </c>
      <c r="BJ361" s="16" t="s">
        <v>86</v>
      </c>
      <c r="BK361" s="144">
        <f>ROUND(I361*H361,2)</f>
        <v>0</v>
      </c>
      <c r="BL361" s="16" t="s">
        <v>378</v>
      </c>
      <c r="BM361" s="143" t="s">
        <v>5490</v>
      </c>
    </row>
    <row r="362" spans="2:65" s="1" customFormat="1">
      <c r="B362" s="31"/>
      <c r="D362" s="145" t="s">
        <v>259</v>
      </c>
      <c r="F362" s="146" t="s">
        <v>1694</v>
      </c>
      <c r="I362" s="147"/>
      <c r="L362" s="31"/>
      <c r="M362" s="148"/>
      <c r="T362" s="50"/>
      <c r="AT362" s="16" t="s">
        <v>259</v>
      </c>
      <c r="AU362" s="16" t="s">
        <v>86</v>
      </c>
    </row>
    <row r="363" spans="2:65" s="13" customFormat="1">
      <c r="B363" s="157"/>
      <c r="D363" s="150" t="s">
        <v>261</v>
      </c>
      <c r="E363" s="158" t="s">
        <v>20</v>
      </c>
      <c r="F363" s="159" t="s">
        <v>3701</v>
      </c>
      <c r="H363" s="158" t="s">
        <v>20</v>
      </c>
      <c r="I363" s="160"/>
      <c r="L363" s="157"/>
      <c r="M363" s="161"/>
      <c r="T363" s="162"/>
      <c r="AT363" s="158" t="s">
        <v>261</v>
      </c>
      <c r="AU363" s="158" t="s">
        <v>86</v>
      </c>
      <c r="AV363" s="13" t="s">
        <v>80</v>
      </c>
      <c r="AW363" s="13" t="s">
        <v>34</v>
      </c>
      <c r="AX363" s="13" t="s">
        <v>73</v>
      </c>
      <c r="AY363" s="158" t="s">
        <v>250</v>
      </c>
    </row>
    <row r="364" spans="2:65" s="12" customFormat="1">
      <c r="B364" s="149"/>
      <c r="D364" s="150" t="s">
        <v>261</v>
      </c>
      <c r="E364" s="151" t="s">
        <v>20</v>
      </c>
      <c r="F364" s="152" t="s">
        <v>3702</v>
      </c>
      <c r="H364" s="153">
        <v>2</v>
      </c>
      <c r="I364" s="154"/>
      <c r="L364" s="149"/>
      <c r="M364" s="155"/>
      <c r="T364" s="156"/>
      <c r="AT364" s="151" t="s">
        <v>261</v>
      </c>
      <c r="AU364" s="151" t="s">
        <v>86</v>
      </c>
      <c r="AV364" s="12" t="s">
        <v>86</v>
      </c>
      <c r="AW364" s="12" t="s">
        <v>34</v>
      </c>
      <c r="AX364" s="12" t="s">
        <v>73</v>
      </c>
      <c r="AY364" s="151" t="s">
        <v>250</v>
      </c>
    </row>
    <row r="365" spans="2:65" s="12" customFormat="1">
      <c r="B365" s="149"/>
      <c r="D365" s="150" t="s">
        <v>261</v>
      </c>
      <c r="E365" s="151" t="s">
        <v>20</v>
      </c>
      <c r="F365" s="152" t="s">
        <v>5491</v>
      </c>
      <c r="H365" s="153">
        <v>13</v>
      </c>
      <c r="I365" s="154"/>
      <c r="L365" s="149"/>
      <c r="M365" s="155"/>
      <c r="T365" s="156"/>
      <c r="AT365" s="151" t="s">
        <v>261</v>
      </c>
      <c r="AU365" s="151" t="s">
        <v>86</v>
      </c>
      <c r="AV365" s="12" t="s">
        <v>86</v>
      </c>
      <c r="AW365" s="12" t="s">
        <v>34</v>
      </c>
      <c r="AX365" s="12" t="s">
        <v>73</v>
      </c>
      <c r="AY365" s="151" t="s">
        <v>250</v>
      </c>
    </row>
    <row r="366" spans="2:65" s="12" customFormat="1">
      <c r="B366" s="149"/>
      <c r="D366" s="150" t="s">
        <v>261</v>
      </c>
      <c r="E366" s="151" t="s">
        <v>20</v>
      </c>
      <c r="F366" s="152" t="s">
        <v>3704</v>
      </c>
      <c r="H366" s="153">
        <v>1</v>
      </c>
      <c r="I366" s="154"/>
      <c r="L366" s="149"/>
      <c r="M366" s="155"/>
      <c r="T366" s="156"/>
      <c r="AT366" s="151" t="s">
        <v>261</v>
      </c>
      <c r="AU366" s="151" t="s">
        <v>86</v>
      </c>
      <c r="AV366" s="12" t="s">
        <v>86</v>
      </c>
      <c r="AW366" s="12" t="s">
        <v>34</v>
      </c>
      <c r="AX366" s="12" t="s">
        <v>73</v>
      </c>
      <c r="AY366" s="151" t="s">
        <v>250</v>
      </c>
    </row>
    <row r="367" spans="2:65" s="12" customFormat="1">
      <c r="B367" s="149"/>
      <c r="D367" s="150" t="s">
        <v>261</v>
      </c>
      <c r="E367" s="151" t="s">
        <v>20</v>
      </c>
      <c r="F367" s="152" t="s">
        <v>5492</v>
      </c>
      <c r="H367" s="153">
        <v>2</v>
      </c>
      <c r="I367" s="154"/>
      <c r="L367" s="149"/>
      <c r="M367" s="155"/>
      <c r="T367" s="156"/>
      <c r="AT367" s="151" t="s">
        <v>261</v>
      </c>
      <c r="AU367" s="151" t="s">
        <v>86</v>
      </c>
      <c r="AV367" s="12" t="s">
        <v>86</v>
      </c>
      <c r="AW367" s="12" t="s">
        <v>34</v>
      </c>
      <c r="AX367" s="12" t="s">
        <v>73</v>
      </c>
      <c r="AY367" s="151" t="s">
        <v>250</v>
      </c>
    </row>
    <row r="368" spans="2:65" s="1" customFormat="1" ht="21.75" customHeight="1">
      <c r="B368" s="31"/>
      <c r="C368" s="163" t="s">
        <v>702</v>
      </c>
      <c r="D368" s="163" t="s">
        <v>561</v>
      </c>
      <c r="E368" s="164" t="s">
        <v>3706</v>
      </c>
      <c r="F368" s="165" t="s">
        <v>3707</v>
      </c>
      <c r="G368" s="166" t="s">
        <v>290</v>
      </c>
      <c r="H368" s="167">
        <v>2</v>
      </c>
      <c r="I368" s="168"/>
      <c r="J368" s="169">
        <f>ROUND(I368*H368,2)</f>
        <v>0</v>
      </c>
      <c r="K368" s="170"/>
      <c r="L368" s="171"/>
      <c r="M368" s="172" t="s">
        <v>20</v>
      </c>
      <c r="N368" s="173" t="s">
        <v>45</v>
      </c>
      <c r="P368" s="141">
        <f>O368*H368</f>
        <v>0</v>
      </c>
      <c r="Q368" s="141">
        <v>1.1000000000000001E-3</v>
      </c>
      <c r="R368" s="141">
        <f>Q368*H368</f>
        <v>2.2000000000000001E-3</v>
      </c>
      <c r="S368" s="141">
        <v>0</v>
      </c>
      <c r="T368" s="142">
        <f>S368*H368</f>
        <v>0</v>
      </c>
      <c r="AR368" s="143" t="s">
        <v>478</v>
      </c>
      <c r="AT368" s="143" t="s">
        <v>561</v>
      </c>
      <c r="AU368" s="143" t="s">
        <v>86</v>
      </c>
      <c r="AY368" s="16" t="s">
        <v>250</v>
      </c>
      <c r="BE368" s="144">
        <f>IF(N368="základní",J368,0)</f>
        <v>0</v>
      </c>
      <c r="BF368" s="144">
        <f>IF(N368="snížená",J368,0)</f>
        <v>0</v>
      </c>
      <c r="BG368" s="144">
        <f>IF(N368="zákl. přenesená",J368,0)</f>
        <v>0</v>
      </c>
      <c r="BH368" s="144">
        <f>IF(N368="sníž. přenesená",J368,0)</f>
        <v>0</v>
      </c>
      <c r="BI368" s="144">
        <f>IF(N368="nulová",J368,0)</f>
        <v>0</v>
      </c>
      <c r="BJ368" s="16" t="s">
        <v>86</v>
      </c>
      <c r="BK368" s="144">
        <f>ROUND(I368*H368,2)</f>
        <v>0</v>
      </c>
      <c r="BL368" s="16" t="s">
        <v>378</v>
      </c>
      <c r="BM368" s="143" t="s">
        <v>5493</v>
      </c>
    </row>
    <row r="369" spans="2:65" s="1" customFormat="1" ht="19.5">
      <c r="B369" s="31"/>
      <c r="D369" s="150" t="s">
        <v>565</v>
      </c>
      <c r="F369" s="174" t="s">
        <v>1700</v>
      </c>
      <c r="I369" s="147"/>
      <c r="L369" s="31"/>
      <c r="M369" s="148"/>
      <c r="T369" s="50"/>
      <c r="AT369" s="16" t="s">
        <v>565</v>
      </c>
      <c r="AU369" s="16" t="s">
        <v>86</v>
      </c>
    </row>
    <row r="370" spans="2:65" s="1" customFormat="1" ht="21.75" customHeight="1">
      <c r="B370" s="31"/>
      <c r="C370" s="163" t="s">
        <v>708</v>
      </c>
      <c r="D370" s="163" t="s">
        <v>561</v>
      </c>
      <c r="E370" s="164" t="s">
        <v>3709</v>
      </c>
      <c r="F370" s="165" t="s">
        <v>3710</v>
      </c>
      <c r="G370" s="166" t="s">
        <v>290</v>
      </c>
      <c r="H370" s="167">
        <v>13</v>
      </c>
      <c r="I370" s="168"/>
      <c r="J370" s="169">
        <f>ROUND(I370*H370,2)</f>
        <v>0</v>
      </c>
      <c r="K370" s="170"/>
      <c r="L370" s="171"/>
      <c r="M370" s="172" t="s">
        <v>20</v>
      </c>
      <c r="N370" s="173" t="s">
        <v>45</v>
      </c>
      <c r="P370" s="141">
        <f>O370*H370</f>
        <v>0</v>
      </c>
      <c r="Q370" s="141">
        <v>1.6999999999999999E-3</v>
      </c>
      <c r="R370" s="141">
        <f>Q370*H370</f>
        <v>2.2099999999999998E-2</v>
      </c>
      <c r="S370" s="141">
        <v>0</v>
      </c>
      <c r="T370" s="142">
        <f>S370*H370</f>
        <v>0</v>
      </c>
      <c r="AR370" s="143" t="s">
        <v>478</v>
      </c>
      <c r="AT370" s="143" t="s">
        <v>561</v>
      </c>
      <c r="AU370" s="143" t="s">
        <v>86</v>
      </c>
      <c r="AY370" s="16" t="s">
        <v>250</v>
      </c>
      <c r="BE370" s="144">
        <f>IF(N370="základní",J370,0)</f>
        <v>0</v>
      </c>
      <c r="BF370" s="144">
        <f>IF(N370="snížená",J370,0)</f>
        <v>0</v>
      </c>
      <c r="BG370" s="144">
        <f>IF(N370="zákl. přenesená",J370,0)</f>
        <v>0</v>
      </c>
      <c r="BH370" s="144">
        <f>IF(N370="sníž. přenesená",J370,0)</f>
        <v>0</v>
      </c>
      <c r="BI370" s="144">
        <f>IF(N370="nulová",J370,0)</f>
        <v>0</v>
      </c>
      <c r="BJ370" s="16" t="s">
        <v>86</v>
      </c>
      <c r="BK370" s="144">
        <f>ROUND(I370*H370,2)</f>
        <v>0</v>
      </c>
      <c r="BL370" s="16" t="s">
        <v>378</v>
      </c>
      <c r="BM370" s="143" t="s">
        <v>5494</v>
      </c>
    </row>
    <row r="371" spans="2:65" s="1" customFormat="1" ht="19.5">
      <c r="B371" s="31"/>
      <c r="D371" s="150" t="s">
        <v>565</v>
      </c>
      <c r="F371" s="174" t="s">
        <v>1700</v>
      </c>
      <c r="I371" s="147"/>
      <c r="L371" s="31"/>
      <c r="M371" s="148"/>
      <c r="T371" s="50"/>
      <c r="AT371" s="16" t="s">
        <v>565</v>
      </c>
      <c r="AU371" s="16" t="s">
        <v>86</v>
      </c>
    </row>
    <row r="372" spans="2:65" s="1" customFormat="1" ht="21.75" customHeight="1">
      <c r="B372" s="31"/>
      <c r="C372" s="163" t="s">
        <v>713</v>
      </c>
      <c r="D372" s="163" t="s">
        <v>561</v>
      </c>
      <c r="E372" s="164" t="s">
        <v>3712</v>
      </c>
      <c r="F372" s="165" t="s">
        <v>3713</v>
      </c>
      <c r="G372" s="166" t="s">
        <v>290</v>
      </c>
      <c r="H372" s="167">
        <v>1</v>
      </c>
      <c r="I372" s="168"/>
      <c r="J372" s="169">
        <f>ROUND(I372*H372,2)</f>
        <v>0</v>
      </c>
      <c r="K372" s="170"/>
      <c r="L372" s="171"/>
      <c r="M372" s="172" t="s">
        <v>20</v>
      </c>
      <c r="N372" s="173" t="s">
        <v>45</v>
      </c>
      <c r="P372" s="141">
        <f>O372*H372</f>
        <v>0</v>
      </c>
      <c r="Q372" s="141">
        <v>2.3999999999999998E-3</v>
      </c>
      <c r="R372" s="141">
        <f>Q372*H372</f>
        <v>2.3999999999999998E-3</v>
      </c>
      <c r="S372" s="141">
        <v>0</v>
      </c>
      <c r="T372" s="142">
        <f>S372*H372</f>
        <v>0</v>
      </c>
      <c r="AR372" s="143" t="s">
        <v>478</v>
      </c>
      <c r="AT372" s="143" t="s">
        <v>561</v>
      </c>
      <c r="AU372" s="143" t="s">
        <v>86</v>
      </c>
      <c r="AY372" s="16" t="s">
        <v>250</v>
      </c>
      <c r="BE372" s="144">
        <f>IF(N372="základní",J372,0)</f>
        <v>0</v>
      </c>
      <c r="BF372" s="144">
        <f>IF(N372="snížená",J372,0)</f>
        <v>0</v>
      </c>
      <c r="BG372" s="144">
        <f>IF(N372="zákl. přenesená",J372,0)</f>
        <v>0</v>
      </c>
      <c r="BH372" s="144">
        <f>IF(N372="sníž. přenesená",J372,0)</f>
        <v>0</v>
      </c>
      <c r="BI372" s="144">
        <f>IF(N372="nulová",J372,0)</f>
        <v>0</v>
      </c>
      <c r="BJ372" s="16" t="s">
        <v>86</v>
      </c>
      <c r="BK372" s="144">
        <f>ROUND(I372*H372,2)</f>
        <v>0</v>
      </c>
      <c r="BL372" s="16" t="s">
        <v>378</v>
      </c>
      <c r="BM372" s="143" t="s">
        <v>5495</v>
      </c>
    </row>
    <row r="373" spans="2:65" s="1" customFormat="1" ht="19.5">
      <c r="B373" s="31"/>
      <c r="D373" s="150" t="s">
        <v>565</v>
      </c>
      <c r="F373" s="174" t="s">
        <v>1700</v>
      </c>
      <c r="I373" s="147"/>
      <c r="L373" s="31"/>
      <c r="M373" s="148"/>
      <c r="T373" s="50"/>
      <c r="AT373" s="16" t="s">
        <v>565</v>
      </c>
      <c r="AU373" s="16" t="s">
        <v>86</v>
      </c>
    </row>
    <row r="374" spans="2:65" s="1" customFormat="1" ht="21.75" customHeight="1">
      <c r="B374" s="31"/>
      <c r="C374" s="163" t="s">
        <v>718</v>
      </c>
      <c r="D374" s="163" t="s">
        <v>561</v>
      </c>
      <c r="E374" s="164" t="s">
        <v>1697</v>
      </c>
      <c r="F374" s="165" t="s">
        <v>1698</v>
      </c>
      <c r="G374" s="166" t="s">
        <v>290</v>
      </c>
      <c r="H374" s="167">
        <v>2</v>
      </c>
      <c r="I374" s="168"/>
      <c r="J374" s="169">
        <f>ROUND(I374*H374,2)</f>
        <v>0</v>
      </c>
      <c r="K374" s="170"/>
      <c r="L374" s="171"/>
      <c r="M374" s="172" t="s">
        <v>20</v>
      </c>
      <c r="N374" s="173" t="s">
        <v>45</v>
      </c>
      <c r="P374" s="141">
        <f>O374*H374</f>
        <v>0</v>
      </c>
      <c r="Q374" s="141">
        <v>1.6000000000000001E-3</v>
      </c>
      <c r="R374" s="141">
        <f>Q374*H374</f>
        <v>3.2000000000000002E-3</v>
      </c>
      <c r="S374" s="141">
        <v>0</v>
      </c>
      <c r="T374" s="142">
        <f>S374*H374</f>
        <v>0</v>
      </c>
      <c r="AR374" s="143" t="s">
        <v>478</v>
      </c>
      <c r="AT374" s="143" t="s">
        <v>561</v>
      </c>
      <c r="AU374" s="143" t="s">
        <v>86</v>
      </c>
      <c r="AY374" s="16" t="s">
        <v>250</v>
      </c>
      <c r="BE374" s="144">
        <f>IF(N374="základní",J374,0)</f>
        <v>0</v>
      </c>
      <c r="BF374" s="144">
        <f>IF(N374="snížená",J374,0)</f>
        <v>0</v>
      </c>
      <c r="BG374" s="144">
        <f>IF(N374="zákl. přenesená",J374,0)</f>
        <v>0</v>
      </c>
      <c r="BH374" s="144">
        <f>IF(N374="sníž. přenesená",J374,0)</f>
        <v>0</v>
      </c>
      <c r="BI374" s="144">
        <f>IF(N374="nulová",J374,0)</f>
        <v>0</v>
      </c>
      <c r="BJ374" s="16" t="s">
        <v>86</v>
      </c>
      <c r="BK374" s="144">
        <f>ROUND(I374*H374,2)</f>
        <v>0</v>
      </c>
      <c r="BL374" s="16" t="s">
        <v>378</v>
      </c>
      <c r="BM374" s="143" t="s">
        <v>5496</v>
      </c>
    </row>
    <row r="375" spans="2:65" s="1" customFormat="1" ht="19.5">
      <c r="B375" s="31"/>
      <c r="D375" s="150" t="s">
        <v>565</v>
      </c>
      <c r="F375" s="174" t="s">
        <v>1700</v>
      </c>
      <c r="I375" s="147"/>
      <c r="L375" s="31"/>
      <c r="M375" s="148"/>
      <c r="T375" s="50"/>
      <c r="AT375" s="16" t="s">
        <v>565</v>
      </c>
      <c r="AU375" s="16" t="s">
        <v>86</v>
      </c>
    </row>
    <row r="376" spans="2:65" s="1" customFormat="1" ht="37.9" customHeight="1">
      <c r="B376" s="31"/>
      <c r="C376" s="131" t="s">
        <v>725</v>
      </c>
      <c r="D376" s="131" t="s">
        <v>253</v>
      </c>
      <c r="E376" s="132" t="s">
        <v>1702</v>
      </c>
      <c r="F376" s="133" t="s">
        <v>1703</v>
      </c>
      <c r="G376" s="134" t="s">
        <v>290</v>
      </c>
      <c r="H376" s="135">
        <v>15</v>
      </c>
      <c r="I376" s="136"/>
      <c r="J376" s="137">
        <f>ROUND(I376*H376,2)</f>
        <v>0</v>
      </c>
      <c r="K376" s="138"/>
      <c r="L376" s="31"/>
      <c r="M376" s="139" t="s">
        <v>20</v>
      </c>
      <c r="N376" s="140" t="s">
        <v>45</v>
      </c>
      <c r="P376" s="141">
        <f>O376*H376</f>
        <v>0</v>
      </c>
      <c r="Q376" s="141">
        <v>0</v>
      </c>
      <c r="R376" s="141">
        <f>Q376*H376</f>
        <v>0</v>
      </c>
      <c r="S376" s="141">
        <v>0</v>
      </c>
      <c r="T376" s="142">
        <f>S376*H376</f>
        <v>0</v>
      </c>
      <c r="AR376" s="143" t="s">
        <v>378</v>
      </c>
      <c r="AT376" s="143" t="s">
        <v>253</v>
      </c>
      <c r="AU376" s="143" t="s">
        <v>86</v>
      </c>
      <c r="AY376" s="16" t="s">
        <v>250</v>
      </c>
      <c r="BE376" s="144">
        <f>IF(N376="základní",J376,0)</f>
        <v>0</v>
      </c>
      <c r="BF376" s="144">
        <f>IF(N376="snížená",J376,0)</f>
        <v>0</v>
      </c>
      <c r="BG376" s="144">
        <f>IF(N376="zákl. přenesená",J376,0)</f>
        <v>0</v>
      </c>
      <c r="BH376" s="144">
        <f>IF(N376="sníž. přenesená",J376,0)</f>
        <v>0</v>
      </c>
      <c r="BI376" s="144">
        <f>IF(N376="nulová",J376,0)</f>
        <v>0</v>
      </c>
      <c r="BJ376" s="16" t="s">
        <v>86</v>
      </c>
      <c r="BK376" s="144">
        <f>ROUND(I376*H376,2)</f>
        <v>0</v>
      </c>
      <c r="BL376" s="16" t="s">
        <v>378</v>
      </c>
      <c r="BM376" s="143" t="s">
        <v>5497</v>
      </c>
    </row>
    <row r="377" spans="2:65" s="1" customFormat="1">
      <c r="B377" s="31"/>
      <c r="D377" s="145" t="s">
        <v>259</v>
      </c>
      <c r="F377" s="146" t="s">
        <v>1705</v>
      </c>
      <c r="I377" s="147"/>
      <c r="L377" s="31"/>
      <c r="M377" s="148"/>
      <c r="T377" s="50"/>
      <c r="AT377" s="16" t="s">
        <v>259</v>
      </c>
      <c r="AU377" s="16" t="s">
        <v>86</v>
      </c>
    </row>
    <row r="378" spans="2:65" s="13" customFormat="1">
      <c r="B378" s="157"/>
      <c r="D378" s="150" t="s">
        <v>261</v>
      </c>
      <c r="E378" s="158" t="s">
        <v>20</v>
      </c>
      <c r="F378" s="159" t="s">
        <v>3701</v>
      </c>
      <c r="H378" s="158" t="s">
        <v>20</v>
      </c>
      <c r="I378" s="160"/>
      <c r="L378" s="157"/>
      <c r="M378" s="161"/>
      <c r="T378" s="162"/>
      <c r="AT378" s="158" t="s">
        <v>261</v>
      </c>
      <c r="AU378" s="158" t="s">
        <v>86</v>
      </c>
      <c r="AV378" s="13" t="s">
        <v>80</v>
      </c>
      <c r="AW378" s="13" t="s">
        <v>34</v>
      </c>
      <c r="AX378" s="13" t="s">
        <v>73</v>
      </c>
      <c r="AY378" s="158" t="s">
        <v>250</v>
      </c>
    </row>
    <row r="379" spans="2:65" s="12" customFormat="1">
      <c r="B379" s="149"/>
      <c r="D379" s="150" t="s">
        <v>261</v>
      </c>
      <c r="E379" s="151" t="s">
        <v>20</v>
      </c>
      <c r="F379" s="152" t="s">
        <v>5498</v>
      </c>
      <c r="H379" s="153">
        <v>15</v>
      </c>
      <c r="I379" s="154"/>
      <c r="L379" s="149"/>
      <c r="M379" s="155"/>
      <c r="T379" s="156"/>
      <c r="AT379" s="151" t="s">
        <v>261</v>
      </c>
      <c r="AU379" s="151" t="s">
        <v>86</v>
      </c>
      <c r="AV379" s="12" t="s">
        <v>86</v>
      </c>
      <c r="AW379" s="12" t="s">
        <v>34</v>
      </c>
      <c r="AX379" s="12" t="s">
        <v>73</v>
      </c>
      <c r="AY379" s="151" t="s">
        <v>250</v>
      </c>
    </row>
    <row r="380" spans="2:65" s="1" customFormat="1" ht="16.5" customHeight="1">
      <c r="B380" s="31"/>
      <c r="C380" s="163" t="s">
        <v>734</v>
      </c>
      <c r="D380" s="163" t="s">
        <v>561</v>
      </c>
      <c r="E380" s="164" t="s">
        <v>3718</v>
      </c>
      <c r="F380" s="165" t="s">
        <v>3719</v>
      </c>
      <c r="G380" s="166" t="s">
        <v>290</v>
      </c>
      <c r="H380" s="167">
        <v>15</v>
      </c>
      <c r="I380" s="168"/>
      <c r="J380" s="169">
        <f>ROUND(I380*H380,2)</f>
        <v>0</v>
      </c>
      <c r="K380" s="170"/>
      <c r="L380" s="171"/>
      <c r="M380" s="172" t="s">
        <v>20</v>
      </c>
      <c r="N380" s="173" t="s">
        <v>45</v>
      </c>
      <c r="P380" s="141">
        <f>O380*H380</f>
        <v>0</v>
      </c>
      <c r="Q380" s="141">
        <v>1.6000000000000001E-3</v>
      </c>
      <c r="R380" s="141">
        <f>Q380*H380</f>
        <v>2.4E-2</v>
      </c>
      <c r="S380" s="141">
        <v>0</v>
      </c>
      <c r="T380" s="142">
        <f>S380*H380</f>
        <v>0</v>
      </c>
      <c r="AR380" s="143" t="s">
        <v>478</v>
      </c>
      <c r="AT380" s="143" t="s">
        <v>561</v>
      </c>
      <c r="AU380" s="143" t="s">
        <v>86</v>
      </c>
      <c r="AY380" s="16" t="s">
        <v>250</v>
      </c>
      <c r="BE380" s="144">
        <f>IF(N380="základní",J380,0)</f>
        <v>0</v>
      </c>
      <c r="BF380" s="144">
        <f>IF(N380="snížená",J380,0)</f>
        <v>0</v>
      </c>
      <c r="BG380" s="144">
        <f>IF(N380="zákl. přenesená",J380,0)</f>
        <v>0</v>
      </c>
      <c r="BH380" s="144">
        <f>IF(N380="sníž. přenesená",J380,0)</f>
        <v>0</v>
      </c>
      <c r="BI380" s="144">
        <f>IF(N380="nulová",J380,0)</f>
        <v>0</v>
      </c>
      <c r="BJ380" s="16" t="s">
        <v>86</v>
      </c>
      <c r="BK380" s="144">
        <f>ROUND(I380*H380,2)</f>
        <v>0</v>
      </c>
      <c r="BL380" s="16" t="s">
        <v>378</v>
      </c>
      <c r="BM380" s="143" t="s">
        <v>5499</v>
      </c>
    </row>
    <row r="381" spans="2:65" s="1" customFormat="1" ht="19.5">
      <c r="B381" s="31"/>
      <c r="D381" s="150" t="s">
        <v>565</v>
      </c>
      <c r="F381" s="174" t="s">
        <v>1700</v>
      </c>
      <c r="I381" s="147"/>
      <c r="L381" s="31"/>
      <c r="M381" s="148"/>
      <c r="T381" s="50"/>
      <c r="AT381" s="16" t="s">
        <v>565</v>
      </c>
      <c r="AU381" s="16" t="s">
        <v>86</v>
      </c>
    </row>
    <row r="382" spans="2:65" s="1" customFormat="1" ht="37.9" customHeight="1">
      <c r="B382" s="31"/>
      <c r="C382" s="131" t="s">
        <v>741</v>
      </c>
      <c r="D382" s="131" t="s">
        <v>253</v>
      </c>
      <c r="E382" s="132" t="s">
        <v>1722</v>
      </c>
      <c r="F382" s="133" t="s">
        <v>1723</v>
      </c>
      <c r="G382" s="134" t="s">
        <v>290</v>
      </c>
      <c r="H382" s="135">
        <v>12</v>
      </c>
      <c r="I382" s="136"/>
      <c r="J382" s="137">
        <f>ROUND(I382*H382,2)</f>
        <v>0</v>
      </c>
      <c r="K382" s="138"/>
      <c r="L382" s="31"/>
      <c r="M382" s="139" t="s">
        <v>20</v>
      </c>
      <c r="N382" s="140" t="s">
        <v>45</v>
      </c>
      <c r="P382" s="141">
        <f>O382*H382</f>
        <v>0</v>
      </c>
      <c r="Q382" s="141">
        <v>0</v>
      </c>
      <c r="R382" s="141">
        <f>Q382*H382</f>
        <v>0</v>
      </c>
      <c r="S382" s="141">
        <v>0</v>
      </c>
      <c r="T382" s="142">
        <f>S382*H382</f>
        <v>0</v>
      </c>
      <c r="AR382" s="143" t="s">
        <v>378</v>
      </c>
      <c r="AT382" s="143" t="s">
        <v>253</v>
      </c>
      <c r="AU382" s="143" t="s">
        <v>86</v>
      </c>
      <c r="AY382" s="16" t="s">
        <v>250</v>
      </c>
      <c r="BE382" s="144">
        <f>IF(N382="základní",J382,0)</f>
        <v>0</v>
      </c>
      <c r="BF382" s="144">
        <f>IF(N382="snížená",J382,0)</f>
        <v>0</v>
      </c>
      <c r="BG382" s="144">
        <f>IF(N382="zákl. přenesená",J382,0)</f>
        <v>0</v>
      </c>
      <c r="BH382" s="144">
        <f>IF(N382="sníž. přenesená",J382,0)</f>
        <v>0</v>
      </c>
      <c r="BI382" s="144">
        <f>IF(N382="nulová",J382,0)</f>
        <v>0</v>
      </c>
      <c r="BJ382" s="16" t="s">
        <v>86</v>
      </c>
      <c r="BK382" s="144">
        <f>ROUND(I382*H382,2)</f>
        <v>0</v>
      </c>
      <c r="BL382" s="16" t="s">
        <v>378</v>
      </c>
      <c r="BM382" s="143" t="s">
        <v>5500</v>
      </c>
    </row>
    <row r="383" spans="2:65" s="1" customFormat="1">
      <c r="B383" s="31"/>
      <c r="D383" s="145" t="s">
        <v>259</v>
      </c>
      <c r="F383" s="146" t="s">
        <v>1725</v>
      </c>
      <c r="I383" s="147"/>
      <c r="L383" s="31"/>
      <c r="M383" s="148"/>
      <c r="T383" s="50"/>
      <c r="AT383" s="16" t="s">
        <v>259</v>
      </c>
      <c r="AU383" s="16" t="s">
        <v>86</v>
      </c>
    </row>
    <row r="384" spans="2:65" s="13" customFormat="1">
      <c r="B384" s="157"/>
      <c r="D384" s="150" t="s">
        <v>261</v>
      </c>
      <c r="E384" s="158" t="s">
        <v>20</v>
      </c>
      <c r="F384" s="159" t="s">
        <v>3701</v>
      </c>
      <c r="H384" s="158" t="s">
        <v>20</v>
      </c>
      <c r="I384" s="160"/>
      <c r="L384" s="157"/>
      <c r="M384" s="161"/>
      <c r="T384" s="162"/>
      <c r="AT384" s="158" t="s">
        <v>261</v>
      </c>
      <c r="AU384" s="158" t="s">
        <v>86</v>
      </c>
      <c r="AV384" s="13" t="s">
        <v>80</v>
      </c>
      <c r="AW384" s="13" t="s">
        <v>34</v>
      </c>
      <c r="AX384" s="13" t="s">
        <v>73</v>
      </c>
      <c r="AY384" s="158" t="s">
        <v>250</v>
      </c>
    </row>
    <row r="385" spans="2:65" s="12" customFormat="1">
      <c r="B385" s="149"/>
      <c r="D385" s="150" t="s">
        <v>261</v>
      </c>
      <c r="E385" s="151" t="s">
        <v>20</v>
      </c>
      <c r="F385" s="152" t="s">
        <v>5501</v>
      </c>
      <c r="H385" s="153">
        <v>10</v>
      </c>
      <c r="I385" s="154"/>
      <c r="L385" s="149"/>
      <c r="M385" s="155"/>
      <c r="T385" s="156"/>
      <c r="AT385" s="151" t="s">
        <v>261</v>
      </c>
      <c r="AU385" s="151" t="s">
        <v>86</v>
      </c>
      <c r="AV385" s="12" t="s">
        <v>86</v>
      </c>
      <c r="AW385" s="12" t="s">
        <v>34</v>
      </c>
      <c r="AX385" s="12" t="s">
        <v>73</v>
      </c>
      <c r="AY385" s="151" t="s">
        <v>250</v>
      </c>
    </row>
    <row r="386" spans="2:65" s="12" customFormat="1">
      <c r="B386" s="149"/>
      <c r="D386" s="150" t="s">
        <v>261</v>
      </c>
      <c r="E386" s="151" t="s">
        <v>20</v>
      </c>
      <c r="F386" s="152" t="s">
        <v>3723</v>
      </c>
      <c r="H386" s="153">
        <v>2</v>
      </c>
      <c r="I386" s="154"/>
      <c r="L386" s="149"/>
      <c r="M386" s="155"/>
      <c r="T386" s="156"/>
      <c r="AT386" s="151" t="s">
        <v>261</v>
      </c>
      <c r="AU386" s="151" t="s">
        <v>86</v>
      </c>
      <c r="AV386" s="12" t="s">
        <v>86</v>
      </c>
      <c r="AW386" s="12" t="s">
        <v>34</v>
      </c>
      <c r="AX386" s="12" t="s">
        <v>73</v>
      </c>
      <c r="AY386" s="151" t="s">
        <v>250</v>
      </c>
    </row>
    <row r="387" spans="2:65" s="1" customFormat="1" ht="24.2" customHeight="1">
      <c r="B387" s="31"/>
      <c r="C387" s="163" t="s">
        <v>746</v>
      </c>
      <c r="D387" s="163" t="s">
        <v>561</v>
      </c>
      <c r="E387" s="164" t="s">
        <v>1729</v>
      </c>
      <c r="F387" s="165" t="s">
        <v>1730</v>
      </c>
      <c r="G387" s="166" t="s">
        <v>290</v>
      </c>
      <c r="H387" s="167">
        <v>10</v>
      </c>
      <c r="I387" s="168"/>
      <c r="J387" s="169">
        <f>ROUND(I387*H387,2)</f>
        <v>0</v>
      </c>
      <c r="K387" s="170"/>
      <c r="L387" s="171"/>
      <c r="M387" s="172" t="s">
        <v>20</v>
      </c>
      <c r="N387" s="173" t="s">
        <v>45</v>
      </c>
      <c r="P387" s="141">
        <f>O387*H387</f>
        <v>0</v>
      </c>
      <c r="Q387" s="141">
        <v>1.8E-3</v>
      </c>
      <c r="R387" s="141">
        <f>Q387*H387</f>
        <v>1.7999999999999999E-2</v>
      </c>
      <c r="S387" s="141">
        <v>0</v>
      </c>
      <c r="T387" s="142">
        <f>S387*H387</f>
        <v>0</v>
      </c>
      <c r="AR387" s="143" t="s">
        <v>478</v>
      </c>
      <c r="AT387" s="143" t="s">
        <v>561</v>
      </c>
      <c r="AU387" s="143" t="s">
        <v>86</v>
      </c>
      <c r="AY387" s="16" t="s">
        <v>250</v>
      </c>
      <c r="BE387" s="144">
        <f>IF(N387="základní",J387,0)</f>
        <v>0</v>
      </c>
      <c r="BF387" s="144">
        <f>IF(N387="snížená",J387,0)</f>
        <v>0</v>
      </c>
      <c r="BG387" s="144">
        <f>IF(N387="zákl. přenesená",J387,0)</f>
        <v>0</v>
      </c>
      <c r="BH387" s="144">
        <f>IF(N387="sníž. přenesená",J387,0)</f>
        <v>0</v>
      </c>
      <c r="BI387" s="144">
        <f>IF(N387="nulová",J387,0)</f>
        <v>0</v>
      </c>
      <c r="BJ387" s="16" t="s">
        <v>86</v>
      </c>
      <c r="BK387" s="144">
        <f>ROUND(I387*H387,2)</f>
        <v>0</v>
      </c>
      <c r="BL387" s="16" t="s">
        <v>378</v>
      </c>
      <c r="BM387" s="143" t="s">
        <v>5502</v>
      </c>
    </row>
    <row r="388" spans="2:65" s="1" customFormat="1" ht="19.5">
      <c r="B388" s="31"/>
      <c r="D388" s="150" t="s">
        <v>565</v>
      </c>
      <c r="F388" s="174" t="s">
        <v>1700</v>
      </c>
      <c r="I388" s="147"/>
      <c r="L388" s="31"/>
      <c r="M388" s="148"/>
      <c r="T388" s="50"/>
      <c r="AT388" s="16" t="s">
        <v>565</v>
      </c>
      <c r="AU388" s="16" t="s">
        <v>86</v>
      </c>
    </row>
    <row r="389" spans="2:65" s="1" customFormat="1" ht="24.2" customHeight="1">
      <c r="B389" s="31"/>
      <c r="C389" s="163" t="s">
        <v>751</v>
      </c>
      <c r="D389" s="163" t="s">
        <v>561</v>
      </c>
      <c r="E389" s="164" t="s">
        <v>1733</v>
      </c>
      <c r="F389" s="165" t="s">
        <v>1734</v>
      </c>
      <c r="G389" s="166" t="s">
        <v>290</v>
      </c>
      <c r="H389" s="167">
        <v>2</v>
      </c>
      <c r="I389" s="168"/>
      <c r="J389" s="169">
        <f>ROUND(I389*H389,2)</f>
        <v>0</v>
      </c>
      <c r="K389" s="170"/>
      <c r="L389" s="171"/>
      <c r="M389" s="172" t="s">
        <v>20</v>
      </c>
      <c r="N389" s="173" t="s">
        <v>45</v>
      </c>
      <c r="P389" s="141">
        <f>O389*H389</f>
        <v>0</v>
      </c>
      <c r="Q389" s="141">
        <v>2.5999999999999999E-3</v>
      </c>
      <c r="R389" s="141">
        <f>Q389*H389</f>
        <v>5.1999999999999998E-3</v>
      </c>
      <c r="S389" s="141">
        <v>0</v>
      </c>
      <c r="T389" s="142">
        <f>S389*H389</f>
        <v>0</v>
      </c>
      <c r="AR389" s="143" t="s">
        <v>478</v>
      </c>
      <c r="AT389" s="143" t="s">
        <v>561</v>
      </c>
      <c r="AU389" s="143" t="s">
        <v>86</v>
      </c>
      <c r="AY389" s="16" t="s">
        <v>250</v>
      </c>
      <c r="BE389" s="144">
        <f>IF(N389="základní",J389,0)</f>
        <v>0</v>
      </c>
      <c r="BF389" s="144">
        <f>IF(N389="snížená",J389,0)</f>
        <v>0</v>
      </c>
      <c r="BG389" s="144">
        <f>IF(N389="zákl. přenesená",J389,0)</f>
        <v>0</v>
      </c>
      <c r="BH389" s="144">
        <f>IF(N389="sníž. přenesená",J389,0)</f>
        <v>0</v>
      </c>
      <c r="BI389" s="144">
        <f>IF(N389="nulová",J389,0)</f>
        <v>0</v>
      </c>
      <c r="BJ389" s="16" t="s">
        <v>86</v>
      </c>
      <c r="BK389" s="144">
        <f>ROUND(I389*H389,2)</f>
        <v>0</v>
      </c>
      <c r="BL389" s="16" t="s">
        <v>378</v>
      </c>
      <c r="BM389" s="143" t="s">
        <v>5503</v>
      </c>
    </row>
    <row r="390" spans="2:65" s="1" customFormat="1" ht="19.5">
      <c r="B390" s="31"/>
      <c r="D390" s="150" t="s">
        <v>565</v>
      </c>
      <c r="F390" s="174" t="s">
        <v>1700</v>
      </c>
      <c r="I390" s="147"/>
      <c r="L390" s="31"/>
      <c r="M390" s="148"/>
      <c r="T390" s="50"/>
      <c r="AT390" s="16" t="s">
        <v>565</v>
      </c>
      <c r="AU390" s="16" t="s">
        <v>86</v>
      </c>
    </row>
    <row r="391" spans="2:65" s="1" customFormat="1" ht="33" customHeight="1">
      <c r="B391" s="31"/>
      <c r="C391" s="131" t="s">
        <v>756</v>
      </c>
      <c r="D391" s="131" t="s">
        <v>253</v>
      </c>
      <c r="E391" s="132" t="s">
        <v>1777</v>
      </c>
      <c r="F391" s="133" t="s">
        <v>1778</v>
      </c>
      <c r="G391" s="134" t="s">
        <v>283</v>
      </c>
      <c r="H391" s="135">
        <v>2</v>
      </c>
      <c r="I391" s="136"/>
      <c r="J391" s="137">
        <f>ROUND(I391*H391,2)</f>
        <v>0</v>
      </c>
      <c r="K391" s="138"/>
      <c r="L391" s="31"/>
      <c r="M391" s="139" t="s">
        <v>20</v>
      </c>
      <c r="N391" s="140" t="s">
        <v>45</v>
      </c>
      <c r="P391" s="141">
        <f>O391*H391</f>
        <v>0</v>
      </c>
      <c r="Q391" s="141">
        <v>0</v>
      </c>
      <c r="R391" s="141">
        <f>Q391*H391</f>
        <v>0</v>
      </c>
      <c r="S391" s="141">
        <v>0</v>
      </c>
      <c r="T391" s="142">
        <f>S391*H391</f>
        <v>0</v>
      </c>
      <c r="AR391" s="143" t="s">
        <v>378</v>
      </c>
      <c r="AT391" s="143" t="s">
        <v>253</v>
      </c>
      <c r="AU391" s="143" t="s">
        <v>86</v>
      </c>
      <c r="AY391" s="16" t="s">
        <v>250</v>
      </c>
      <c r="BE391" s="144">
        <f>IF(N391="základní",J391,0)</f>
        <v>0</v>
      </c>
      <c r="BF391" s="144">
        <f>IF(N391="snížená",J391,0)</f>
        <v>0</v>
      </c>
      <c r="BG391" s="144">
        <f>IF(N391="zákl. přenesená",J391,0)</f>
        <v>0</v>
      </c>
      <c r="BH391" s="144">
        <f>IF(N391="sníž. přenesená",J391,0)</f>
        <v>0</v>
      </c>
      <c r="BI391" s="144">
        <f>IF(N391="nulová",J391,0)</f>
        <v>0</v>
      </c>
      <c r="BJ391" s="16" t="s">
        <v>86</v>
      </c>
      <c r="BK391" s="144">
        <f>ROUND(I391*H391,2)</f>
        <v>0</v>
      </c>
      <c r="BL391" s="16" t="s">
        <v>378</v>
      </c>
      <c r="BM391" s="143" t="s">
        <v>5504</v>
      </c>
    </row>
    <row r="392" spans="2:65" s="1" customFormat="1">
      <c r="B392" s="31"/>
      <c r="D392" s="145" t="s">
        <v>259</v>
      </c>
      <c r="F392" s="146" t="s">
        <v>1780</v>
      </c>
      <c r="I392" s="147"/>
      <c r="L392" s="31"/>
      <c r="M392" s="148"/>
      <c r="T392" s="50"/>
      <c r="AT392" s="16" t="s">
        <v>259</v>
      </c>
      <c r="AU392" s="16" t="s">
        <v>86</v>
      </c>
    </row>
    <row r="393" spans="2:65" s="1" customFormat="1" ht="16.5" customHeight="1">
      <c r="B393" s="31"/>
      <c r="C393" s="163" t="s">
        <v>761</v>
      </c>
      <c r="D393" s="163" t="s">
        <v>561</v>
      </c>
      <c r="E393" s="164" t="s">
        <v>5505</v>
      </c>
      <c r="F393" s="165" t="s">
        <v>5506</v>
      </c>
      <c r="G393" s="166" t="s">
        <v>283</v>
      </c>
      <c r="H393" s="167">
        <v>2</v>
      </c>
      <c r="I393" s="168"/>
      <c r="J393" s="169">
        <f>ROUND(I393*H393,2)</f>
        <v>0</v>
      </c>
      <c r="K393" s="170"/>
      <c r="L393" s="171"/>
      <c r="M393" s="172" t="s">
        <v>20</v>
      </c>
      <c r="N393" s="173" t="s">
        <v>45</v>
      </c>
      <c r="P393" s="141">
        <f>O393*H393</f>
        <v>0</v>
      </c>
      <c r="Q393" s="141">
        <v>2.98E-3</v>
      </c>
      <c r="R393" s="141">
        <f>Q393*H393</f>
        <v>5.96E-3</v>
      </c>
      <c r="S393" s="141">
        <v>0</v>
      </c>
      <c r="T393" s="142">
        <f>S393*H393</f>
        <v>0</v>
      </c>
      <c r="AR393" s="143" t="s">
        <v>478</v>
      </c>
      <c r="AT393" s="143" t="s">
        <v>561</v>
      </c>
      <c r="AU393" s="143" t="s">
        <v>86</v>
      </c>
      <c r="AY393" s="16" t="s">
        <v>250</v>
      </c>
      <c r="BE393" s="144">
        <f>IF(N393="základní",J393,0)</f>
        <v>0</v>
      </c>
      <c r="BF393" s="144">
        <f>IF(N393="snížená",J393,0)</f>
        <v>0</v>
      </c>
      <c r="BG393" s="144">
        <f>IF(N393="zákl. přenesená",J393,0)</f>
        <v>0</v>
      </c>
      <c r="BH393" s="144">
        <f>IF(N393="sníž. přenesená",J393,0)</f>
        <v>0</v>
      </c>
      <c r="BI393" s="144">
        <f>IF(N393="nulová",J393,0)</f>
        <v>0</v>
      </c>
      <c r="BJ393" s="16" t="s">
        <v>86</v>
      </c>
      <c r="BK393" s="144">
        <f>ROUND(I393*H393,2)</f>
        <v>0</v>
      </c>
      <c r="BL393" s="16" t="s">
        <v>378</v>
      </c>
      <c r="BM393" s="143" t="s">
        <v>5507</v>
      </c>
    </row>
    <row r="394" spans="2:65" s="1" customFormat="1" ht="24.2" customHeight="1">
      <c r="B394" s="31"/>
      <c r="C394" s="131" t="s">
        <v>768</v>
      </c>
      <c r="D394" s="131" t="s">
        <v>253</v>
      </c>
      <c r="E394" s="132" t="s">
        <v>1782</v>
      </c>
      <c r="F394" s="133" t="s">
        <v>1783</v>
      </c>
      <c r="G394" s="134" t="s">
        <v>283</v>
      </c>
      <c r="H394" s="135">
        <v>2</v>
      </c>
      <c r="I394" s="136"/>
      <c r="J394" s="137">
        <f>ROUND(I394*H394,2)</f>
        <v>0</v>
      </c>
      <c r="K394" s="138"/>
      <c r="L394" s="31"/>
      <c r="M394" s="139" t="s">
        <v>20</v>
      </c>
      <c r="N394" s="140" t="s">
        <v>45</v>
      </c>
      <c r="P394" s="141">
        <f>O394*H394</f>
        <v>0</v>
      </c>
      <c r="Q394" s="141">
        <v>0</v>
      </c>
      <c r="R394" s="141">
        <f>Q394*H394</f>
        <v>0</v>
      </c>
      <c r="S394" s="141">
        <v>0</v>
      </c>
      <c r="T394" s="142">
        <f>S394*H394</f>
        <v>0</v>
      </c>
      <c r="AR394" s="143" t="s">
        <v>378</v>
      </c>
      <c r="AT394" s="143" t="s">
        <v>253</v>
      </c>
      <c r="AU394" s="143" t="s">
        <v>86</v>
      </c>
      <c r="AY394" s="16" t="s">
        <v>250</v>
      </c>
      <c r="BE394" s="144">
        <f>IF(N394="základní",J394,0)</f>
        <v>0</v>
      </c>
      <c r="BF394" s="144">
        <f>IF(N394="snížená",J394,0)</f>
        <v>0</v>
      </c>
      <c r="BG394" s="144">
        <f>IF(N394="zákl. přenesená",J394,0)</f>
        <v>0</v>
      </c>
      <c r="BH394" s="144">
        <f>IF(N394="sníž. přenesená",J394,0)</f>
        <v>0</v>
      </c>
      <c r="BI394" s="144">
        <f>IF(N394="nulová",J394,0)</f>
        <v>0</v>
      </c>
      <c r="BJ394" s="16" t="s">
        <v>86</v>
      </c>
      <c r="BK394" s="144">
        <f>ROUND(I394*H394,2)</f>
        <v>0</v>
      </c>
      <c r="BL394" s="16" t="s">
        <v>378</v>
      </c>
      <c r="BM394" s="143" t="s">
        <v>5508</v>
      </c>
    </row>
    <row r="395" spans="2:65" s="1" customFormat="1">
      <c r="B395" s="31"/>
      <c r="D395" s="145" t="s">
        <v>259</v>
      </c>
      <c r="F395" s="146" t="s">
        <v>1785</v>
      </c>
      <c r="I395" s="147"/>
      <c r="L395" s="31"/>
      <c r="M395" s="148"/>
      <c r="T395" s="50"/>
      <c r="AT395" s="16" t="s">
        <v>259</v>
      </c>
      <c r="AU395" s="16" t="s">
        <v>86</v>
      </c>
    </row>
    <row r="396" spans="2:65" s="1" customFormat="1" ht="33" customHeight="1">
      <c r="B396" s="31"/>
      <c r="C396" s="131" t="s">
        <v>773</v>
      </c>
      <c r="D396" s="131" t="s">
        <v>253</v>
      </c>
      <c r="E396" s="132" t="s">
        <v>1826</v>
      </c>
      <c r="F396" s="133" t="s">
        <v>1827</v>
      </c>
      <c r="G396" s="134" t="s">
        <v>283</v>
      </c>
      <c r="H396" s="135">
        <v>31</v>
      </c>
      <c r="I396" s="136"/>
      <c r="J396" s="137">
        <f>ROUND(I396*H396,2)</f>
        <v>0</v>
      </c>
      <c r="K396" s="138"/>
      <c r="L396" s="31"/>
      <c r="M396" s="139" t="s">
        <v>20</v>
      </c>
      <c r="N396" s="140" t="s">
        <v>45</v>
      </c>
      <c r="P396" s="141">
        <f>O396*H396</f>
        <v>0</v>
      </c>
      <c r="Q396" s="141">
        <v>0</v>
      </c>
      <c r="R396" s="141">
        <f>Q396*H396</f>
        <v>0</v>
      </c>
      <c r="S396" s="141">
        <v>0</v>
      </c>
      <c r="T396" s="142">
        <f>S396*H396</f>
        <v>0</v>
      </c>
      <c r="AR396" s="143" t="s">
        <v>378</v>
      </c>
      <c r="AT396" s="143" t="s">
        <v>253</v>
      </c>
      <c r="AU396" s="143" t="s">
        <v>86</v>
      </c>
      <c r="AY396" s="16" t="s">
        <v>250</v>
      </c>
      <c r="BE396" s="144">
        <f>IF(N396="základní",J396,0)</f>
        <v>0</v>
      </c>
      <c r="BF396" s="144">
        <f>IF(N396="snížená",J396,0)</f>
        <v>0</v>
      </c>
      <c r="BG396" s="144">
        <f>IF(N396="zákl. přenesená",J396,0)</f>
        <v>0</v>
      </c>
      <c r="BH396" s="144">
        <f>IF(N396="sníž. přenesená",J396,0)</f>
        <v>0</v>
      </c>
      <c r="BI396" s="144">
        <f>IF(N396="nulová",J396,0)</f>
        <v>0</v>
      </c>
      <c r="BJ396" s="16" t="s">
        <v>86</v>
      </c>
      <c r="BK396" s="144">
        <f>ROUND(I396*H396,2)</f>
        <v>0</v>
      </c>
      <c r="BL396" s="16" t="s">
        <v>378</v>
      </c>
      <c r="BM396" s="143" t="s">
        <v>5509</v>
      </c>
    </row>
    <row r="397" spans="2:65" s="1" customFormat="1">
      <c r="B397" s="31"/>
      <c r="D397" s="145" t="s">
        <v>259</v>
      </c>
      <c r="F397" s="146" t="s">
        <v>1829</v>
      </c>
      <c r="I397" s="147"/>
      <c r="L397" s="31"/>
      <c r="M397" s="148"/>
      <c r="T397" s="50"/>
      <c r="AT397" s="16" t="s">
        <v>259</v>
      </c>
      <c r="AU397" s="16" t="s">
        <v>86</v>
      </c>
    </row>
    <row r="398" spans="2:65" s="12" customFormat="1">
      <c r="B398" s="149"/>
      <c r="D398" s="150" t="s">
        <v>261</v>
      </c>
      <c r="E398" s="151" t="s">
        <v>20</v>
      </c>
      <c r="F398" s="152" t="s">
        <v>5510</v>
      </c>
      <c r="H398" s="153">
        <v>31</v>
      </c>
      <c r="I398" s="154"/>
      <c r="L398" s="149"/>
      <c r="M398" s="155"/>
      <c r="T398" s="156"/>
      <c r="AT398" s="151" t="s">
        <v>261</v>
      </c>
      <c r="AU398" s="151" t="s">
        <v>86</v>
      </c>
      <c r="AV398" s="12" t="s">
        <v>86</v>
      </c>
      <c r="AW398" s="12" t="s">
        <v>34</v>
      </c>
      <c r="AX398" s="12" t="s">
        <v>73</v>
      </c>
      <c r="AY398" s="151" t="s">
        <v>250</v>
      </c>
    </row>
    <row r="399" spans="2:65" s="1" customFormat="1" ht="21.75" customHeight="1">
      <c r="B399" s="31"/>
      <c r="C399" s="163" t="s">
        <v>778</v>
      </c>
      <c r="D399" s="163" t="s">
        <v>561</v>
      </c>
      <c r="E399" s="164" t="s">
        <v>3728</v>
      </c>
      <c r="F399" s="165" t="s">
        <v>3729</v>
      </c>
      <c r="G399" s="166" t="s">
        <v>283</v>
      </c>
      <c r="H399" s="167">
        <v>31</v>
      </c>
      <c r="I399" s="168"/>
      <c r="J399" s="169">
        <f>ROUND(I399*H399,2)</f>
        <v>0</v>
      </c>
      <c r="K399" s="170"/>
      <c r="L399" s="171"/>
      <c r="M399" s="172" t="s">
        <v>20</v>
      </c>
      <c r="N399" s="173" t="s">
        <v>45</v>
      </c>
      <c r="P399" s="141">
        <f>O399*H399</f>
        <v>0</v>
      </c>
      <c r="Q399" s="141">
        <v>1.98E-3</v>
      </c>
      <c r="R399" s="141">
        <f>Q399*H399</f>
        <v>6.1379999999999997E-2</v>
      </c>
      <c r="S399" s="141">
        <v>0</v>
      </c>
      <c r="T399" s="142">
        <f>S399*H399</f>
        <v>0</v>
      </c>
      <c r="AR399" s="143" t="s">
        <v>478</v>
      </c>
      <c r="AT399" s="143" t="s">
        <v>561</v>
      </c>
      <c r="AU399" s="143" t="s">
        <v>86</v>
      </c>
      <c r="AY399" s="16" t="s">
        <v>250</v>
      </c>
      <c r="BE399" s="144">
        <f>IF(N399="základní",J399,0)</f>
        <v>0</v>
      </c>
      <c r="BF399" s="144">
        <f>IF(N399="snížená",J399,0)</f>
        <v>0</v>
      </c>
      <c r="BG399" s="144">
        <f>IF(N399="zákl. přenesená",J399,0)</f>
        <v>0</v>
      </c>
      <c r="BH399" s="144">
        <f>IF(N399="sníž. přenesená",J399,0)</f>
        <v>0</v>
      </c>
      <c r="BI399" s="144">
        <f>IF(N399="nulová",J399,0)</f>
        <v>0</v>
      </c>
      <c r="BJ399" s="16" t="s">
        <v>86</v>
      </c>
      <c r="BK399" s="144">
        <f>ROUND(I399*H399,2)</f>
        <v>0</v>
      </c>
      <c r="BL399" s="16" t="s">
        <v>378</v>
      </c>
      <c r="BM399" s="143" t="s">
        <v>5511</v>
      </c>
    </row>
    <row r="400" spans="2:65" s="1" customFormat="1" ht="21.75" customHeight="1">
      <c r="B400" s="31"/>
      <c r="C400" s="163" t="s">
        <v>792</v>
      </c>
      <c r="D400" s="163" t="s">
        <v>561</v>
      </c>
      <c r="E400" s="164" t="s">
        <v>2003</v>
      </c>
      <c r="F400" s="165" t="s">
        <v>2004</v>
      </c>
      <c r="G400" s="166" t="s">
        <v>290</v>
      </c>
      <c r="H400" s="167">
        <v>74</v>
      </c>
      <c r="I400" s="168"/>
      <c r="J400" s="169">
        <f>ROUND(I400*H400,2)</f>
        <v>0</v>
      </c>
      <c r="K400" s="170"/>
      <c r="L400" s="171"/>
      <c r="M400" s="172" t="s">
        <v>20</v>
      </c>
      <c r="N400" s="173" t="s">
        <v>45</v>
      </c>
      <c r="P400" s="141">
        <f>O400*H400</f>
        <v>0</v>
      </c>
      <c r="Q400" s="141">
        <v>3.0000000000000001E-5</v>
      </c>
      <c r="R400" s="141">
        <f>Q400*H400</f>
        <v>2.2200000000000002E-3</v>
      </c>
      <c r="S400" s="141">
        <v>0</v>
      </c>
      <c r="T400" s="142">
        <f>S400*H400</f>
        <v>0</v>
      </c>
      <c r="AR400" s="143" t="s">
        <v>478</v>
      </c>
      <c r="AT400" s="143" t="s">
        <v>561</v>
      </c>
      <c r="AU400" s="143" t="s">
        <v>86</v>
      </c>
      <c r="AY400" s="16" t="s">
        <v>250</v>
      </c>
      <c r="BE400" s="144">
        <f>IF(N400="základní",J400,0)</f>
        <v>0</v>
      </c>
      <c r="BF400" s="144">
        <f>IF(N400="snížená",J400,0)</f>
        <v>0</v>
      </c>
      <c r="BG400" s="144">
        <f>IF(N400="zákl. přenesená",J400,0)</f>
        <v>0</v>
      </c>
      <c r="BH400" s="144">
        <f>IF(N400="sníž. přenesená",J400,0)</f>
        <v>0</v>
      </c>
      <c r="BI400" s="144">
        <f>IF(N400="nulová",J400,0)</f>
        <v>0</v>
      </c>
      <c r="BJ400" s="16" t="s">
        <v>86</v>
      </c>
      <c r="BK400" s="144">
        <f>ROUND(I400*H400,2)</f>
        <v>0</v>
      </c>
      <c r="BL400" s="16" t="s">
        <v>378</v>
      </c>
      <c r="BM400" s="143" t="s">
        <v>5512</v>
      </c>
    </row>
    <row r="401" spans="2:65" s="1" customFormat="1" ht="16.5" customHeight="1">
      <c r="B401" s="31"/>
      <c r="C401" s="163" t="s">
        <v>797</v>
      </c>
      <c r="D401" s="163" t="s">
        <v>561</v>
      </c>
      <c r="E401" s="164" t="s">
        <v>3732</v>
      </c>
      <c r="F401" s="165" t="s">
        <v>3733</v>
      </c>
      <c r="G401" s="166" t="s">
        <v>290</v>
      </c>
      <c r="H401" s="167">
        <v>76</v>
      </c>
      <c r="I401" s="168"/>
      <c r="J401" s="169">
        <f>ROUND(I401*H401,2)</f>
        <v>0</v>
      </c>
      <c r="K401" s="170"/>
      <c r="L401" s="171"/>
      <c r="M401" s="172" t="s">
        <v>20</v>
      </c>
      <c r="N401" s="173" t="s">
        <v>45</v>
      </c>
      <c r="P401" s="141">
        <f>O401*H401</f>
        <v>0</v>
      </c>
      <c r="Q401" s="141">
        <v>9.0000000000000006E-5</v>
      </c>
      <c r="R401" s="141">
        <f>Q401*H401</f>
        <v>6.8400000000000006E-3</v>
      </c>
      <c r="S401" s="141">
        <v>0</v>
      </c>
      <c r="T401" s="142">
        <f>S401*H401</f>
        <v>0</v>
      </c>
      <c r="AR401" s="143" t="s">
        <v>478</v>
      </c>
      <c r="AT401" s="143" t="s">
        <v>561</v>
      </c>
      <c r="AU401" s="143" t="s">
        <v>86</v>
      </c>
      <c r="AY401" s="16" t="s">
        <v>250</v>
      </c>
      <c r="BE401" s="144">
        <f>IF(N401="základní",J401,0)</f>
        <v>0</v>
      </c>
      <c r="BF401" s="144">
        <f>IF(N401="snížená",J401,0)</f>
        <v>0</v>
      </c>
      <c r="BG401" s="144">
        <f>IF(N401="zákl. přenesená",J401,0)</f>
        <v>0</v>
      </c>
      <c r="BH401" s="144">
        <f>IF(N401="sníž. přenesená",J401,0)</f>
        <v>0</v>
      </c>
      <c r="BI401" s="144">
        <f>IF(N401="nulová",J401,0)</f>
        <v>0</v>
      </c>
      <c r="BJ401" s="16" t="s">
        <v>86</v>
      </c>
      <c r="BK401" s="144">
        <f>ROUND(I401*H401,2)</f>
        <v>0</v>
      </c>
      <c r="BL401" s="16" t="s">
        <v>378</v>
      </c>
      <c r="BM401" s="143" t="s">
        <v>5513</v>
      </c>
    </row>
    <row r="402" spans="2:65" s="1" customFormat="1" ht="16.5" customHeight="1">
      <c r="B402" s="31"/>
      <c r="C402" s="163" t="s">
        <v>803</v>
      </c>
      <c r="D402" s="163" t="s">
        <v>561</v>
      </c>
      <c r="E402" s="164" t="s">
        <v>3735</v>
      </c>
      <c r="F402" s="165" t="s">
        <v>3736</v>
      </c>
      <c r="G402" s="166" t="s">
        <v>290</v>
      </c>
      <c r="H402" s="167">
        <v>76</v>
      </c>
      <c r="I402" s="168"/>
      <c r="J402" s="169">
        <f>ROUND(I402*H402,2)</f>
        <v>0</v>
      </c>
      <c r="K402" s="170"/>
      <c r="L402" s="171"/>
      <c r="M402" s="172" t="s">
        <v>20</v>
      </c>
      <c r="N402" s="173" t="s">
        <v>45</v>
      </c>
      <c r="P402" s="141">
        <f>O402*H402</f>
        <v>0</v>
      </c>
      <c r="Q402" s="141">
        <v>4.0000000000000003E-5</v>
      </c>
      <c r="R402" s="141">
        <f>Q402*H402</f>
        <v>3.0400000000000002E-3</v>
      </c>
      <c r="S402" s="141">
        <v>0</v>
      </c>
      <c r="T402" s="142">
        <f>S402*H402</f>
        <v>0</v>
      </c>
      <c r="AR402" s="143" t="s">
        <v>478</v>
      </c>
      <c r="AT402" s="143" t="s">
        <v>561</v>
      </c>
      <c r="AU402" s="143" t="s">
        <v>86</v>
      </c>
      <c r="AY402" s="16" t="s">
        <v>250</v>
      </c>
      <c r="BE402" s="144">
        <f>IF(N402="základní",J402,0)</f>
        <v>0</v>
      </c>
      <c r="BF402" s="144">
        <f>IF(N402="snížená",J402,0)</f>
        <v>0</v>
      </c>
      <c r="BG402" s="144">
        <f>IF(N402="zákl. přenesená",J402,0)</f>
        <v>0</v>
      </c>
      <c r="BH402" s="144">
        <f>IF(N402="sníž. přenesená",J402,0)</f>
        <v>0</v>
      </c>
      <c r="BI402" s="144">
        <f>IF(N402="nulová",J402,0)</f>
        <v>0</v>
      </c>
      <c r="BJ402" s="16" t="s">
        <v>86</v>
      </c>
      <c r="BK402" s="144">
        <f>ROUND(I402*H402,2)</f>
        <v>0</v>
      </c>
      <c r="BL402" s="16" t="s">
        <v>378</v>
      </c>
      <c r="BM402" s="143" t="s">
        <v>5514</v>
      </c>
    </row>
    <row r="403" spans="2:65" s="1" customFormat="1" ht="44.25" customHeight="1">
      <c r="B403" s="31"/>
      <c r="C403" s="131" t="s">
        <v>810</v>
      </c>
      <c r="D403" s="131" t="s">
        <v>253</v>
      </c>
      <c r="E403" s="132" t="s">
        <v>1751</v>
      </c>
      <c r="F403" s="133" t="s">
        <v>1752</v>
      </c>
      <c r="G403" s="134" t="s">
        <v>290</v>
      </c>
      <c r="H403" s="135">
        <v>1</v>
      </c>
      <c r="I403" s="136"/>
      <c r="J403" s="137">
        <f>ROUND(I403*H403,2)</f>
        <v>0</v>
      </c>
      <c r="K403" s="138"/>
      <c r="L403" s="31"/>
      <c r="M403" s="139" t="s">
        <v>20</v>
      </c>
      <c r="N403" s="140" t="s">
        <v>45</v>
      </c>
      <c r="P403" s="141">
        <f>O403*H403</f>
        <v>0</v>
      </c>
      <c r="Q403" s="141">
        <v>0</v>
      </c>
      <c r="R403" s="141">
        <f>Q403*H403</f>
        <v>0</v>
      </c>
      <c r="S403" s="141">
        <v>0</v>
      </c>
      <c r="T403" s="142">
        <f>S403*H403</f>
        <v>0</v>
      </c>
      <c r="AR403" s="143" t="s">
        <v>378</v>
      </c>
      <c r="AT403" s="143" t="s">
        <v>253</v>
      </c>
      <c r="AU403" s="143" t="s">
        <v>86</v>
      </c>
      <c r="AY403" s="16" t="s">
        <v>250</v>
      </c>
      <c r="BE403" s="144">
        <f>IF(N403="základní",J403,0)</f>
        <v>0</v>
      </c>
      <c r="BF403" s="144">
        <f>IF(N403="snížená",J403,0)</f>
        <v>0</v>
      </c>
      <c r="BG403" s="144">
        <f>IF(N403="zákl. přenesená",J403,0)</f>
        <v>0</v>
      </c>
      <c r="BH403" s="144">
        <f>IF(N403="sníž. přenesená",J403,0)</f>
        <v>0</v>
      </c>
      <c r="BI403" s="144">
        <f>IF(N403="nulová",J403,0)</f>
        <v>0</v>
      </c>
      <c r="BJ403" s="16" t="s">
        <v>86</v>
      </c>
      <c r="BK403" s="144">
        <f>ROUND(I403*H403,2)</f>
        <v>0</v>
      </c>
      <c r="BL403" s="16" t="s">
        <v>378</v>
      </c>
      <c r="BM403" s="143" t="s">
        <v>5515</v>
      </c>
    </row>
    <row r="404" spans="2:65" s="1" customFormat="1">
      <c r="B404" s="31"/>
      <c r="D404" s="145" t="s">
        <v>259</v>
      </c>
      <c r="F404" s="146" t="s">
        <v>1754</v>
      </c>
      <c r="I404" s="147"/>
      <c r="L404" s="31"/>
      <c r="M404" s="148"/>
      <c r="T404" s="50"/>
      <c r="AT404" s="16" t="s">
        <v>259</v>
      </c>
      <c r="AU404" s="16" t="s">
        <v>86</v>
      </c>
    </row>
    <row r="405" spans="2:65" s="1" customFormat="1" ht="44.25" customHeight="1">
      <c r="B405" s="31"/>
      <c r="C405" s="131" t="s">
        <v>818</v>
      </c>
      <c r="D405" s="131" t="s">
        <v>253</v>
      </c>
      <c r="E405" s="132" t="s">
        <v>1761</v>
      </c>
      <c r="F405" s="133" t="s">
        <v>1762</v>
      </c>
      <c r="G405" s="134" t="s">
        <v>273</v>
      </c>
      <c r="H405" s="135">
        <v>1.2849999999999999</v>
      </c>
      <c r="I405" s="136"/>
      <c r="J405" s="137">
        <f>ROUND(I405*H405,2)</f>
        <v>0</v>
      </c>
      <c r="K405" s="138"/>
      <c r="L405" s="31"/>
      <c r="M405" s="139" t="s">
        <v>20</v>
      </c>
      <c r="N405" s="140" t="s">
        <v>45</v>
      </c>
      <c r="P405" s="141">
        <f>O405*H405</f>
        <v>0</v>
      </c>
      <c r="Q405" s="141">
        <v>0</v>
      </c>
      <c r="R405" s="141">
        <f>Q405*H405</f>
        <v>0</v>
      </c>
      <c r="S405" s="141">
        <v>0</v>
      </c>
      <c r="T405" s="142">
        <f>S405*H405</f>
        <v>0</v>
      </c>
      <c r="AR405" s="143" t="s">
        <v>378</v>
      </c>
      <c r="AT405" s="143" t="s">
        <v>253</v>
      </c>
      <c r="AU405" s="143" t="s">
        <v>86</v>
      </c>
      <c r="AY405" s="16" t="s">
        <v>250</v>
      </c>
      <c r="BE405" s="144">
        <f>IF(N405="základní",J405,0)</f>
        <v>0</v>
      </c>
      <c r="BF405" s="144">
        <f>IF(N405="snížená",J405,0)</f>
        <v>0</v>
      </c>
      <c r="BG405" s="144">
        <f>IF(N405="zákl. přenesená",J405,0)</f>
        <v>0</v>
      </c>
      <c r="BH405" s="144">
        <f>IF(N405="sníž. přenesená",J405,0)</f>
        <v>0</v>
      </c>
      <c r="BI405" s="144">
        <f>IF(N405="nulová",J405,0)</f>
        <v>0</v>
      </c>
      <c r="BJ405" s="16" t="s">
        <v>86</v>
      </c>
      <c r="BK405" s="144">
        <f>ROUND(I405*H405,2)</f>
        <v>0</v>
      </c>
      <c r="BL405" s="16" t="s">
        <v>378</v>
      </c>
      <c r="BM405" s="143" t="s">
        <v>5516</v>
      </c>
    </row>
    <row r="406" spans="2:65" s="1" customFormat="1">
      <c r="B406" s="31"/>
      <c r="D406" s="145" t="s">
        <v>259</v>
      </c>
      <c r="F406" s="146" t="s">
        <v>1764</v>
      </c>
      <c r="I406" s="147"/>
      <c r="L406" s="31"/>
      <c r="M406" s="148"/>
      <c r="T406" s="50"/>
      <c r="AT406" s="16" t="s">
        <v>259</v>
      </c>
      <c r="AU406" s="16" t="s">
        <v>86</v>
      </c>
    </row>
    <row r="407" spans="2:65" s="1" customFormat="1" ht="49.15" customHeight="1">
      <c r="B407" s="31"/>
      <c r="C407" s="131" t="s">
        <v>824</v>
      </c>
      <c r="D407" s="131" t="s">
        <v>253</v>
      </c>
      <c r="E407" s="132" t="s">
        <v>1766</v>
      </c>
      <c r="F407" s="133" t="s">
        <v>1767</v>
      </c>
      <c r="G407" s="134" t="s">
        <v>273</v>
      </c>
      <c r="H407" s="135">
        <v>1.2849999999999999</v>
      </c>
      <c r="I407" s="136"/>
      <c r="J407" s="137">
        <f>ROUND(I407*H407,2)</f>
        <v>0</v>
      </c>
      <c r="K407" s="138"/>
      <c r="L407" s="31"/>
      <c r="M407" s="139" t="s">
        <v>20</v>
      </c>
      <c r="N407" s="140" t="s">
        <v>45</v>
      </c>
      <c r="P407" s="141">
        <f>O407*H407</f>
        <v>0</v>
      </c>
      <c r="Q407" s="141">
        <v>0</v>
      </c>
      <c r="R407" s="141">
        <f>Q407*H407</f>
        <v>0</v>
      </c>
      <c r="S407" s="141">
        <v>0</v>
      </c>
      <c r="T407" s="142">
        <f>S407*H407</f>
        <v>0</v>
      </c>
      <c r="AR407" s="143" t="s">
        <v>378</v>
      </c>
      <c r="AT407" s="143" t="s">
        <v>253</v>
      </c>
      <c r="AU407" s="143" t="s">
        <v>86</v>
      </c>
      <c r="AY407" s="16" t="s">
        <v>250</v>
      </c>
      <c r="BE407" s="144">
        <f>IF(N407="základní",J407,0)</f>
        <v>0</v>
      </c>
      <c r="BF407" s="144">
        <f>IF(N407="snížená",J407,0)</f>
        <v>0</v>
      </c>
      <c r="BG407" s="144">
        <f>IF(N407="zákl. přenesená",J407,0)</f>
        <v>0</v>
      </c>
      <c r="BH407" s="144">
        <f>IF(N407="sníž. přenesená",J407,0)</f>
        <v>0</v>
      </c>
      <c r="BI407" s="144">
        <f>IF(N407="nulová",J407,0)</f>
        <v>0</v>
      </c>
      <c r="BJ407" s="16" t="s">
        <v>86</v>
      </c>
      <c r="BK407" s="144">
        <f>ROUND(I407*H407,2)</f>
        <v>0</v>
      </c>
      <c r="BL407" s="16" t="s">
        <v>378</v>
      </c>
      <c r="BM407" s="143" t="s">
        <v>5517</v>
      </c>
    </row>
    <row r="408" spans="2:65" s="1" customFormat="1">
      <c r="B408" s="31"/>
      <c r="D408" s="145" t="s">
        <v>259</v>
      </c>
      <c r="F408" s="146" t="s">
        <v>1769</v>
      </c>
      <c r="I408" s="147"/>
      <c r="L408" s="31"/>
      <c r="M408" s="178"/>
      <c r="N408" s="179"/>
      <c r="O408" s="179"/>
      <c r="P408" s="179"/>
      <c r="Q408" s="179"/>
      <c r="R408" s="179"/>
      <c r="S408" s="179"/>
      <c r="T408" s="180"/>
      <c r="AT408" s="16" t="s">
        <v>259</v>
      </c>
      <c r="AU408" s="16" t="s">
        <v>86</v>
      </c>
    </row>
    <row r="409" spans="2:65" s="1" customFormat="1" ht="6.95" customHeight="1">
      <c r="B409" s="39"/>
      <c r="C409" s="40"/>
      <c r="D409" s="40"/>
      <c r="E409" s="40"/>
      <c r="F409" s="40"/>
      <c r="G409" s="40"/>
      <c r="H409" s="40"/>
      <c r="I409" s="40"/>
      <c r="J409" s="40"/>
      <c r="K409" s="40"/>
      <c r="L409" s="31"/>
    </row>
  </sheetData>
  <sheetProtection algorithmName="SHA-512" hashValue="AbRNcMmieMM12HEcCYFj6fVpLPpmBCkMRziEABG77lfr+gxoS5iOthVvlK+8xIV6ZEE52P3FmN+Vp2Unh2edCA==" saltValue="PWAYVRxjap0RYhRy9sd8QLPRkCqC2ERTZI15buba70T9eBRZJQ3VDr2a3D0EQNPyB2g6u+i4fYGLs40G7AneAw==" spinCount="100000" sheet="1" objects="1" scenarios="1" formatColumns="0" formatRows="0" autoFilter="0"/>
  <autoFilter ref="C89:K408" xr:uid="{00000000-0009-0000-0000-000016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1600-000000000000}"/>
    <hyperlink ref="F96" r:id="rId2" xr:uid="{00000000-0004-0000-1600-000001000000}"/>
    <hyperlink ref="F98" r:id="rId3" xr:uid="{00000000-0004-0000-1600-000002000000}"/>
    <hyperlink ref="F100" r:id="rId4" xr:uid="{00000000-0004-0000-1600-000003000000}"/>
    <hyperlink ref="F102" r:id="rId5" xr:uid="{00000000-0004-0000-1600-000004000000}"/>
    <hyperlink ref="F104" r:id="rId6" xr:uid="{00000000-0004-0000-1600-000005000000}"/>
    <hyperlink ref="F106" r:id="rId7" xr:uid="{00000000-0004-0000-1600-000006000000}"/>
    <hyperlink ref="F109" r:id="rId8" xr:uid="{00000000-0004-0000-1600-000007000000}"/>
    <hyperlink ref="F111" r:id="rId9" xr:uid="{00000000-0004-0000-1600-000008000000}"/>
    <hyperlink ref="F113" r:id="rId10" xr:uid="{00000000-0004-0000-1600-000009000000}"/>
    <hyperlink ref="F116" r:id="rId11" xr:uid="{00000000-0004-0000-1600-00000A000000}"/>
    <hyperlink ref="F124" r:id="rId12" xr:uid="{00000000-0004-0000-1600-00000B000000}"/>
    <hyperlink ref="F140" r:id="rId13" xr:uid="{00000000-0004-0000-1600-00000C000000}"/>
    <hyperlink ref="F159" r:id="rId14" xr:uid="{00000000-0004-0000-1600-00000D000000}"/>
    <hyperlink ref="F162" r:id="rId15" xr:uid="{00000000-0004-0000-1600-00000E000000}"/>
    <hyperlink ref="F165" r:id="rId16" xr:uid="{00000000-0004-0000-1600-00000F000000}"/>
    <hyperlink ref="F182" r:id="rId17" xr:uid="{00000000-0004-0000-1600-000010000000}"/>
    <hyperlink ref="F201" r:id="rId18" xr:uid="{00000000-0004-0000-1600-000011000000}"/>
    <hyperlink ref="F207" r:id="rId19" xr:uid="{00000000-0004-0000-1600-000012000000}"/>
    <hyperlink ref="F224" r:id="rId20" xr:uid="{00000000-0004-0000-1600-000013000000}"/>
    <hyperlink ref="F241" r:id="rId21" xr:uid="{00000000-0004-0000-1600-000014000000}"/>
    <hyperlink ref="F247" r:id="rId22" xr:uid="{00000000-0004-0000-1600-000015000000}"/>
    <hyperlink ref="F265" r:id="rId23" xr:uid="{00000000-0004-0000-1600-000016000000}"/>
    <hyperlink ref="F283" r:id="rId24" xr:uid="{00000000-0004-0000-1600-000017000000}"/>
    <hyperlink ref="F288" r:id="rId25" xr:uid="{00000000-0004-0000-1600-000018000000}"/>
    <hyperlink ref="F295" r:id="rId26" xr:uid="{00000000-0004-0000-1600-000019000000}"/>
    <hyperlink ref="F313" r:id="rId27" xr:uid="{00000000-0004-0000-1600-00001A000000}"/>
    <hyperlink ref="F318" r:id="rId28" xr:uid="{00000000-0004-0000-1600-00001B000000}"/>
    <hyperlink ref="F323" r:id="rId29" xr:uid="{00000000-0004-0000-1600-00001C000000}"/>
    <hyperlink ref="F328" r:id="rId30" xr:uid="{00000000-0004-0000-1600-00001D000000}"/>
    <hyperlink ref="F330" r:id="rId31" xr:uid="{00000000-0004-0000-1600-00001E000000}"/>
    <hyperlink ref="F332" r:id="rId32" xr:uid="{00000000-0004-0000-1600-00001F000000}"/>
    <hyperlink ref="F334" r:id="rId33" xr:uid="{00000000-0004-0000-1600-000020000000}"/>
    <hyperlink ref="F348" r:id="rId34" xr:uid="{00000000-0004-0000-1600-000021000000}"/>
    <hyperlink ref="F353" r:id="rId35" xr:uid="{00000000-0004-0000-1600-000022000000}"/>
    <hyperlink ref="F356" r:id="rId36" xr:uid="{00000000-0004-0000-1600-000023000000}"/>
    <hyperlink ref="F359" r:id="rId37" xr:uid="{00000000-0004-0000-1600-000024000000}"/>
    <hyperlink ref="F362" r:id="rId38" xr:uid="{00000000-0004-0000-1600-000025000000}"/>
    <hyperlink ref="F377" r:id="rId39" xr:uid="{00000000-0004-0000-1600-000026000000}"/>
    <hyperlink ref="F383" r:id="rId40" xr:uid="{00000000-0004-0000-1600-000027000000}"/>
    <hyperlink ref="F392" r:id="rId41" xr:uid="{00000000-0004-0000-1600-000028000000}"/>
    <hyperlink ref="F395" r:id="rId42" xr:uid="{00000000-0004-0000-1600-000029000000}"/>
    <hyperlink ref="F397" r:id="rId43" xr:uid="{00000000-0004-0000-1600-00002A000000}"/>
    <hyperlink ref="F404" r:id="rId44" xr:uid="{00000000-0004-0000-1600-00002B000000}"/>
    <hyperlink ref="F406" r:id="rId45" xr:uid="{00000000-0004-0000-1600-00002C000000}"/>
    <hyperlink ref="F408" r:id="rId46" xr:uid="{00000000-0004-0000-1600-00002D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7"/>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216"/>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146</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4766</v>
      </c>
      <c r="F9" s="314"/>
      <c r="G9" s="314"/>
      <c r="H9" s="314"/>
      <c r="L9" s="31"/>
    </row>
    <row r="10" spans="2:46" s="1" customFormat="1" ht="12" customHeight="1">
      <c r="B10" s="31"/>
      <c r="D10" s="26" t="s">
        <v>212</v>
      </c>
      <c r="L10" s="31"/>
    </row>
    <row r="11" spans="2:46" s="1" customFormat="1" ht="16.5" customHeight="1">
      <c r="B11" s="31"/>
      <c r="E11" s="297" t="s">
        <v>5518</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ROUND(J93,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ROUND((SUM(BE93:BE215)),  2)</f>
        <v>0</v>
      </c>
      <c r="I35" s="92">
        <v>0.21</v>
      </c>
      <c r="J35" s="80">
        <f>ROUND(((SUM(BE93:BE215))*I35),  2)</f>
        <v>0</v>
      </c>
      <c r="L35" s="31"/>
    </row>
    <row r="36" spans="2:12" s="1" customFormat="1" ht="14.45" customHeight="1">
      <c r="B36" s="31"/>
      <c r="E36" s="26" t="s">
        <v>45</v>
      </c>
      <c r="F36" s="80">
        <f>ROUND((SUM(BF93:BF215)),  2)</f>
        <v>0</v>
      </c>
      <c r="I36" s="92">
        <v>0.15</v>
      </c>
      <c r="J36" s="80">
        <f>ROUND(((SUM(BF93:BF215))*I36),  2)</f>
        <v>0</v>
      </c>
      <c r="L36" s="31"/>
    </row>
    <row r="37" spans="2:12" s="1" customFormat="1" ht="14.45" hidden="1" customHeight="1">
      <c r="B37" s="31"/>
      <c r="E37" s="26" t="s">
        <v>46</v>
      </c>
      <c r="F37" s="80">
        <f>ROUND((SUM(BG93:BG215)),  2)</f>
        <v>0</v>
      </c>
      <c r="I37" s="92">
        <v>0.21</v>
      </c>
      <c r="J37" s="80">
        <f>0</f>
        <v>0</v>
      </c>
      <c r="L37" s="31"/>
    </row>
    <row r="38" spans="2:12" s="1" customFormat="1" ht="14.45" hidden="1" customHeight="1">
      <c r="B38" s="31"/>
      <c r="E38" s="26" t="s">
        <v>47</v>
      </c>
      <c r="F38" s="80">
        <f>ROUND((SUM(BH93:BH215)),  2)</f>
        <v>0</v>
      </c>
      <c r="I38" s="92">
        <v>0.15</v>
      </c>
      <c r="J38" s="80">
        <f>0</f>
        <v>0</v>
      </c>
      <c r="L38" s="31"/>
    </row>
    <row r="39" spans="2:12" s="1" customFormat="1" ht="14.45" hidden="1" customHeight="1">
      <c r="B39" s="31"/>
      <c r="E39" s="26" t="s">
        <v>48</v>
      </c>
      <c r="F39" s="80">
        <f>ROUND((SUM(BI93:BI215)),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4766</v>
      </c>
      <c r="F52" s="314"/>
      <c r="G52" s="314"/>
      <c r="H52" s="314"/>
      <c r="L52" s="31"/>
    </row>
    <row r="53" spans="2:47" s="1" customFormat="1" ht="12" customHeight="1">
      <c r="B53" s="31"/>
      <c r="C53" s="26" t="s">
        <v>212</v>
      </c>
      <c r="L53" s="31"/>
    </row>
    <row r="54" spans="2:47" s="1" customFormat="1" ht="16.5" customHeight="1">
      <c r="B54" s="31"/>
      <c r="E54" s="297" t="str">
        <f>E11</f>
        <v>S4-742-1 - Sdělovací systémy</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J93</f>
        <v>0</v>
      </c>
      <c r="L63" s="31"/>
      <c r="AU63" s="16" t="s">
        <v>217</v>
      </c>
    </row>
    <row r="64" spans="2:47" s="8" customFormat="1" ht="24.95" customHeight="1">
      <c r="B64" s="102"/>
      <c r="D64" s="103" t="s">
        <v>225</v>
      </c>
      <c r="E64" s="104"/>
      <c r="F64" s="104"/>
      <c r="G64" s="104"/>
      <c r="H64" s="104"/>
      <c r="I64" s="104"/>
      <c r="J64" s="105">
        <f>J94</f>
        <v>0</v>
      </c>
      <c r="L64" s="102"/>
    </row>
    <row r="65" spans="2:12" s="9" customFormat="1" ht="19.899999999999999" customHeight="1">
      <c r="B65" s="106"/>
      <c r="D65" s="107" t="s">
        <v>2160</v>
      </c>
      <c r="E65" s="108"/>
      <c r="F65" s="108"/>
      <c r="G65" s="108"/>
      <c r="H65" s="108"/>
      <c r="I65" s="108"/>
      <c r="J65" s="109">
        <f>J95</f>
        <v>0</v>
      </c>
      <c r="L65" s="106"/>
    </row>
    <row r="66" spans="2:12" s="9" customFormat="1" ht="14.85" customHeight="1">
      <c r="B66" s="106"/>
      <c r="D66" s="107" t="s">
        <v>2161</v>
      </c>
      <c r="E66" s="108"/>
      <c r="F66" s="108"/>
      <c r="G66" s="108"/>
      <c r="H66" s="108"/>
      <c r="I66" s="108"/>
      <c r="J66" s="109">
        <f>J96</f>
        <v>0</v>
      </c>
      <c r="L66" s="106"/>
    </row>
    <row r="67" spans="2:12" s="9" customFormat="1" ht="14.85" customHeight="1">
      <c r="B67" s="106"/>
      <c r="D67" s="107" t="s">
        <v>2162</v>
      </c>
      <c r="E67" s="108"/>
      <c r="F67" s="108"/>
      <c r="G67" s="108"/>
      <c r="H67" s="108"/>
      <c r="I67" s="108"/>
      <c r="J67" s="109">
        <f>J119</f>
        <v>0</v>
      </c>
      <c r="L67" s="106"/>
    </row>
    <row r="68" spans="2:12" s="9" customFormat="1" ht="14.85" customHeight="1">
      <c r="B68" s="106"/>
      <c r="D68" s="107" t="s">
        <v>3745</v>
      </c>
      <c r="E68" s="108"/>
      <c r="F68" s="108"/>
      <c r="G68" s="108"/>
      <c r="H68" s="108"/>
      <c r="I68" s="108"/>
      <c r="J68" s="109">
        <f>J143</f>
        <v>0</v>
      </c>
      <c r="L68" s="106"/>
    </row>
    <row r="69" spans="2:12" s="9" customFormat="1" ht="14.85" customHeight="1">
      <c r="B69" s="106"/>
      <c r="D69" s="107" t="s">
        <v>2163</v>
      </c>
      <c r="E69" s="108"/>
      <c r="F69" s="108"/>
      <c r="G69" s="108"/>
      <c r="H69" s="108"/>
      <c r="I69" s="108"/>
      <c r="J69" s="109">
        <f>J151</f>
        <v>0</v>
      </c>
      <c r="L69" s="106"/>
    </row>
    <row r="70" spans="2:12" s="9" customFormat="1" ht="14.85" customHeight="1">
      <c r="B70" s="106"/>
      <c r="D70" s="107" t="s">
        <v>3746</v>
      </c>
      <c r="E70" s="108"/>
      <c r="F70" s="108"/>
      <c r="G70" s="108"/>
      <c r="H70" s="108"/>
      <c r="I70" s="108"/>
      <c r="J70" s="109">
        <f>J161</f>
        <v>0</v>
      </c>
      <c r="L70" s="106"/>
    </row>
    <row r="71" spans="2:12" s="9" customFormat="1" ht="14.85" customHeight="1">
      <c r="B71" s="106"/>
      <c r="D71" s="107" t="s">
        <v>2164</v>
      </c>
      <c r="E71" s="108"/>
      <c r="F71" s="108"/>
      <c r="G71" s="108"/>
      <c r="H71" s="108"/>
      <c r="I71" s="108"/>
      <c r="J71" s="109">
        <f>J182</f>
        <v>0</v>
      </c>
      <c r="L71" s="106"/>
    </row>
    <row r="72" spans="2:12" s="1" customFormat="1" ht="21.75" customHeight="1">
      <c r="B72" s="31"/>
      <c r="L72" s="31"/>
    </row>
    <row r="73" spans="2:12" s="1" customFormat="1" ht="6.95" customHeight="1">
      <c r="B73" s="39"/>
      <c r="C73" s="40"/>
      <c r="D73" s="40"/>
      <c r="E73" s="40"/>
      <c r="F73" s="40"/>
      <c r="G73" s="40"/>
      <c r="H73" s="40"/>
      <c r="I73" s="40"/>
      <c r="J73" s="40"/>
      <c r="K73" s="40"/>
      <c r="L73" s="31"/>
    </row>
    <row r="77" spans="2:12" s="1" customFormat="1" ht="6.95" customHeight="1">
      <c r="B77" s="41"/>
      <c r="C77" s="42"/>
      <c r="D77" s="42"/>
      <c r="E77" s="42"/>
      <c r="F77" s="42"/>
      <c r="G77" s="42"/>
      <c r="H77" s="42"/>
      <c r="I77" s="42"/>
      <c r="J77" s="42"/>
      <c r="K77" s="42"/>
      <c r="L77" s="31"/>
    </row>
    <row r="78" spans="2:12" s="1" customFormat="1" ht="24.95" customHeight="1">
      <c r="B78" s="31"/>
      <c r="C78" s="20" t="s">
        <v>235</v>
      </c>
      <c r="L78" s="31"/>
    </row>
    <row r="79" spans="2:12" s="1" customFormat="1" ht="6.95" customHeight="1">
      <c r="B79" s="31"/>
      <c r="L79" s="31"/>
    </row>
    <row r="80" spans="2:12" s="1" customFormat="1" ht="12" customHeight="1">
      <c r="B80" s="31"/>
      <c r="C80" s="26" t="s">
        <v>15</v>
      </c>
      <c r="L80" s="31"/>
    </row>
    <row r="81" spans="2:63" s="1" customFormat="1" ht="16.5" customHeight="1">
      <c r="B81" s="31"/>
      <c r="E81" s="315" t="str">
        <f>E7</f>
        <v xml:space="preserve"> Rekonstrukce výtahových kabin v bytovém domě</v>
      </c>
      <c r="F81" s="316"/>
      <c r="G81" s="316"/>
      <c r="H81" s="316"/>
      <c r="L81" s="31"/>
    </row>
    <row r="82" spans="2:63" ht="12" customHeight="1">
      <c r="B82" s="19"/>
      <c r="C82" s="26" t="s">
        <v>210</v>
      </c>
      <c r="L82" s="19"/>
    </row>
    <row r="83" spans="2:63" s="1" customFormat="1" ht="16.5" customHeight="1">
      <c r="B83" s="31"/>
      <c r="E83" s="315" t="s">
        <v>4766</v>
      </c>
      <c r="F83" s="314"/>
      <c r="G83" s="314"/>
      <c r="H83" s="314"/>
      <c r="L83" s="31"/>
    </row>
    <row r="84" spans="2:63" s="1" customFormat="1" ht="12" customHeight="1">
      <c r="B84" s="31"/>
      <c r="C84" s="26" t="s">
        <v>212</v>
      </c>
      <c r="L84" s="31"/>
    </row>
    <row r="85" spans="2:63" s="1" customFormat="1" ht="16.5" customHeight="1">
      <c r="B85" s="31"/>
      <c r="E85" s="297" t="str">
        <f>E11</f>
        <v>S4-742-1 - Sdělovací systémy</v>
      </c>
      <c r="F85" s="314"/>
      <c r="G85" s="314"/>
      <c r="H85" s="314"/>
      <c r="L85" s="31"/>
    </row>
    <row r="86" spans="2:63" s="1" customFormat="1" ht="6.95" customHeight="1">
      <c r="B86" s="31"/>
      <c r="L86" s="31"/>
    </row>
    <row r="87" spans="2:63" s="1" customFormat="1" ht="12" customHeight="1">
      <c r="B87" s="31"/>
      <c r="C87" s="26" t="s">
        <v>21</v>
      </c>
      <c r="F87" s="24" t="str">
        <f>F14</f>
        <v xml:space="preserve"> náměstí Svobody 728/1</v>
      </c>
      <c r="I87" s="26" t="s">
        <v>23</v>
      </c>
      <c r="J87" s="47">
        <f>IF(J14="","",J14)</f>
        <v>45040</v>
      </c>
      <c r="L87" s="31"/>
    </row>
    <row r="88" spans="2:63" s="1" customFormat="1" ht="6.95" customHeight="1">
      <c r="B88" s="31"/>
      <c r="L88" s="31"/>
    </row>
    <row r="89" spans="2:63" s="1" customFormat="1" ht="15.2" customHeight="1">
      <c r="B89" s="31"/>
      <c r="C89" s="26" t="s">
        <v>24</v>
      </c>
      <c r="F89" s="24" t="str">
        <f>E17</f>
        <v xml:space="preserve"> SNEO a.s.</v>
      </c>
      <c r="I89" s="26" t="s">
        <v>31</v>
      </c>
      <c r="J89" s="29" t="str">
        <f>E23</f>
        <v xml:space="preserve"> Ing. Filip Nehonský </v>
      </c>
      <c r="L89" s="31"/>
    </row>
    <row r="90" spans="2:63" s="1" customFormat="1" ht="15.2" customHeight="1">
      <c r="B90" s="31"/>
      <c r="C90" s="26" t="s">
        <v>29</v>
      </c>
      <c r="F90" s="24" t="str">
        <f>IF(E20="","",E20)</f>
        <v>Vyplň údaj</v>
      </c>
      <c r="I90" s="26" t="s">
        <v>35</v>
      </c>
      <c r="J90" s="29" t="str">
        <f>E26</f>
        <v>Pavel Novotný</v>
      </c>
      <c r="L90" s="31"/>
    </row>
    <row r="91" spans="2:63" s="1" customFormat="1" ht="10.35" customHeight="1">
      <c r="B91" s="31"/>
      <c r="L91" s="31"/>
    </row>
    <row r="92" spans="2:63" s="10" customFormat="1" ht="29.25" customHeight="1">
      <c r="B92" s="110"/>
      <c r="C92" s="111" t="s">
        <v>236</v>
      </c>
      <c r="D92" s="112" t="s">
        <v>58</v>
      </c>
      <c r="E92" s="112" t="s">
        <v>54</v>
      </c>
      <c r="F92" s="112" t="s">
        <v>55</v>
      </c>
      <c r="G92" s="112" t="s">
        <v>237</v>
      </c>
      <c r="H92" s="112" t="s">
        <v>238</v>
      </c>
      <c r="I92" s="112" t="s">
        <v>239</v>
      </c>
      <c r="J92" s="113" t="s">
        <v>216</v>
      </c>
      <c r="K92" s="114" t="s">
        <v>240</v>
      </c>
      <c r="L92" s="110"/>
      <c r="M92" s="53" t="s">
        <v>20</v>
      </c>
      <c r="N92" s="54" t="s">
        <v>43</v>
      </c>
      <c r="O92" s="54" t="s">
        <v>241</v>
      </c>
      <c r="P92" s="54" t="s">
        <v>242</v>
      </c>
      <c r="Q92" s="54" t="s">
        <v>243</v>
      </c>
      <c r="R92" s="54" t="s">
        <v>244</v>
      </c>
      <c r="S92" s="54" t="s">
        <v>245</v>
      </c>
      <c r="T92" s="55" t="s">
        <v>246</v>
      </c>
    </row>
    <row r="93" spans="2:63" s="1" customFormat="1" ht="22.9" customHeight="1">
      <c r="B93" s="31"/>
      <c r="C93" s="58" t="s">
        <v>247</v>
      </c>
      <c r="J93" s="115">
        <f>BK93</f>
        <v>0</v>
      </c>
      <c r="L93" s="31"/>
      <c r="M93" s="56"/>
      <c r="N93" s="48"/>
      <c r="O93" s="48"/>
      <c r="P93" s="116">
        <f>P94</f>
        <v>0</v>
      </c>
      <c r="Q93" s="48"/>
      <c r="R93" s="116">
        <f>R94</f>
        <v>0</v>
      </c>
      <c r="S93" s="48"/>
      <c r="T93" s="117">
        <f>T94</f>
        <v>0</v>
      </c>
      <c r="AT93" s="16" t="s">
        <v>72</v>
      </c>
      <c r="AU93" s="16" t="s">
        <v>217</v>
      </c>
      <c r="BK93" s="118">
        <f>BK94</f>
        <v>0</v>
      </c>
    </row>
    <row r="94" spans="2:63" s="11" customFormat="1" ht="25.9" customHeight="1">
      <c r="B94" s="119"/>
      <c r="D94" s="120" t="s">
        <v>72</v>
      </c>
      <c r="E94" s="121" t="s">
        <v>507</v>
      </c>
      <c r="F94" s="121" t="s">
        <v>508</v>
      </c>
      <c r="I94" s="122"/>
      <c r="J94" s="123">
        <f>BK94</f>
        <v>0</v>
      </c>
      <c r="L94" s="119"/>
      <c r="M94" s="124"/>
      <c r="P94" s="125">
        <f>P95</f>
        <v>0</v>
      </c>
      <c r="R94" s="125">
        <f>R95</f>
        <v>0</v>
      </c>
      <c r="T94" s="126">
        <f>T95</f>
        <v>0</v>
      </c>
      <c r="AR94" s="120" t="s">
        <v>80</v>
      </c>
      <c r="AT94" s="127" t="s">
        <v>72</v>
      </c>
      <c r="AU94" s="127" t="s">
        <v>73</v>
      </c>
      <c r="AY94" s="120" t="s">
        <v>250</v>
      </c>
      <c r="BK94" s="128">
        <f>BK95</f>
        <v>0</v>
      </c>
    </row>
    <row r="95" spans="2:63" s="11" customFormat="1" ht="22.9" customHeight="1">
      <c r="B95" s="119"/>
      <c r="D95" s="120" t="s">
        <v>72</v>
      </c>
      <c r="E95" s="129" t="s">
        <v>2165</v>
      </c>
      <c r="F95" s="129" t="s">
        <v>2166</v>
      </c>
      <c r="I95" s="122"/>
      <c r="J95" s="130">
        <f>BK95</f>
        <v>0</v>
      </c>
      <c r="L95" s="119"/>
      <c r="M95" s="124"/>
      <c r="P95" s="125">
        <f>P96+P119+P143+P151+P161+P182</f>
        <v>0</v>
      </c>
      <c r="R95" s="125">
        <f>R96+R119+R143+R151+R161+R182</f>
        <v>0</v>
      </c>
      <c r="T95" s="126">
        <f>T96+T119+T143+T151+T161+T182</f>
        <v>0</v>
      </c>
      <c r="AR95" s="120" t="s">
        <v>80</v>
      </c>
      <c r="AT95" s="127" t="s">
        <v>72</v>
      </c>
      <c r="AU95" s="127" t="s">
        <v>80</v>
      </c>
      <c r="AY95" s="120" t="s">
        <v>250</v>
      </c>
      <c r="BK95" s="128">
        <f>BK96+BK119+BK143+BK151+BK161+BK182</f>
        <v>0</v>
      </c>
    </row>
    <row r="96" spans="2:63" s="11" customFormat="1" ht="20.85" customHeight="1">
      <c r="B96" s="119"/>
      <c r="D96" s="120" t="s">
        <v>72</v>
      </c>
      <c r="E96" s="129" t="s">
        <v>2167</v>
      </c>
      <c r="F96" s="129" t="s">
        <v>2168</v>
      </c>
      <c r="I96" s="122"/>
      <c r="J96" s="130">
        <f>BK96</f>
        <v>0</v>
      </c>
      <c r="L96" s="119"/>
      <c r="M96" s="124"/>
      <c r="P96" s="125">
        <f>SUM(P97:P118)</f>
        <v>0</v>
      </c>
      <c r="R96" s="125">
        <f>SUM(R97:R118)</f>
        <v>0</v>
      </c>
      <c r="T96" s="126">
        <f>SUM(T97:T118)</f>
        <v>0</v>
      </c>
      <c r="AR96" s="120" t="s">
        <v>80</v>
      </c>
      <c r="AT96" s="127" t="s">
        <v>72</v>
      </c>
      <c r="AU96" s="127" t="s">
        <v>86</v>
      </c>
      <c r="AY96" s="120" t="s">
        <v>250</v>
      </c>
      <c r="BK96" s="128">
        <f>SUM(BK97:BK118)</f>
        <v>0</v>
      </c>
    </row>
    <row r="97" spans="2:65" s="1" customFormat="1" ht="16.5" customHeight="1">
      <c r="B97" s="31"/>
      <c r="C97" s="131" t="s">
        <v>80</v>
      </c>
      <c r="D97" s="131" t="s">
        <v>253</v>
      </c>
      <c r="E97" s="132" t="s">
        <v>3747</v>
      </c>
      <c r="F97" s="133" t="s">
        <v>3748</v>
      </c>
      <c r="G97" s="134" t="s">
        <v>290</v>
      </c>
      <c r="H97" s="135">
        <v>16</v>
      </c>
      <c r="I97" s="136"/>
      <c r="J97" s="137">
        <f t="shared" ref="J97:J118" si="0">ROUND(I97*H97,2)</f>
        <v>0</v>
      </c>
      <c r="K97" s="138"/>
      <c r="L97" s="31"/>
      <c r="M97" s="139" t="s">
        <v>20</v>
      </c>
      <c r="N97" s="140" t="s">
        <v>45</v>
      </c>
      <c r="P97" s="141">
        <f t="shared" ref="P97:P118" si="1">O97*H97</f>
        <v>0</v>
      </c>
      <c r="Q97" s="141">
        <v>0</v>
      </c>
      <c r="R97" s="141">
        <f t="shared" ref="R97:R118" si="2">Q97*H97</f>
        <v>0</v>
      </c>
      <c r="S97" s="141">
        <v>0</v>
      </c>
      <c r="T97" s="142">
        <f t="shared" ref="T97:T118" si="3">S97*H97</f>
        <v>0</v>
      </c>
      <c r="AR97" s="143" t="s">
        <v>378</v>
      </c>
      <c r="AT97" s="143" t="s">
        <v>253</v>
      </c>
      <c r="AU97" s="143" t="s">
        <v>251</v>
      </c>
      <c r="AY97" s="16" t="s">
        <v>250</v>
      </c>
      <c r="BE97" s="144">
        <f t="shared" ref="BE97:BE118" si="4">IF(N97="základní",J97,0)</f>
        <v>0</v>
      </c>
      <c r="BF97" s="144">
        <f t="shared" ref="BF97:BF118" si="5">IF(N97="snížená",J97,0)</f>
        <v>0</v>
      </c>
      <c r="BG97" s="144">
        <f t="shared" ref="BG97:BG118" si="6">IF(N97="zákl. přenesená",J97,0)</f>
        <v>0</v>
      </c>
      <c r="BH97" s="144">
        <f t="shared" ref="BH97:BH118" si="7">IF(N97="sníž. přenesená",J97,0)</f>
        <v>0</v>
      </c>
      <c r="BI97" s="144">
        <f t="shared" ref="BI97:BI118" si="8">IF(N97="nulová",J97,0)</f>
        <v>0</v>
      </c>
      <c r="BJ97" s="16" t="s">
        <v>86</v>
      </c>
      <c r="BK97" s="144">
        <f t="shared" ref="BK97:BK118" si="9">ROUND(I97*H97,2)</f>
        <v>0</v>
      </c>
      <c r="BL97" s="16" t="s">
        <v>378</v>
      </c>
      <c r="BM97" s="143" t="s">
        <v>5519</v>
      </c>
    </row>
    <row r="98" spans="2:65" s="1" customFormat="1" ht="16.5" customHeight="1">
      <c r="B98" s="31"/>
      <c r="C98" s="163" t="s">
        <v>86</v>
      </c>
      <c r="D98" s="163" t="s">
        <v>561</v>
      </c>
      <c r="E98" s="164" t="s">
        <v>3750</v>
      </c>
      <c r="F98" s="165" t="s">
        <v>3748</v>
      </c>
      <c r="G98" s="166" t="s">
        <v>290</v>
      </c>
      <c r="H98" s="167">
        <v>16</v>
      </c>
      <c r="I98" s="168"/>
      <c r="J98" s="169">
        <f t="shared" si="0"/>
        <v>0</v>
      </c>
      <c r="K98" s="170"/>
      <c r="L98" s="171"/>
      <c r="M98" s="172" t="s">
        <v>20</v>
      </c>
      <c r="N98" s="173" t="s">
        <v>45</v>
      </c>
      <c r="P98" s="141">
        <f t="shared" si="1"/>
        <v>0</v>
      </c>
      <c r="Q98" s="141">
        <v>0</v>
      </c>
      <c r="R98" s="141">
        <f t="shared" si="2"/>
        <v>0</v>
      </c>
      <c r="S98" s="141">
        <v>0</v>
      </c>
      <c r="T98" s="142">
        <f t="shared" si="3"/>
        <v>0</v>
      </c>
      <c r="AR98" s="143" t="s">
        <v>478</v>
      </c>
      <c r="AT98" s="143" t="s">
        <v>561</v>
      </c>
      <c r="AU98" s="143" t="s">
        <v>251</v>
      </c>
      <c r="AY98" s="16" t="s">
        <v>250</v>
      </c>
      <c r="BE98" s="144">
        <f t="shared" si="4"/>
        <v>0</v>
      </c>
      <c r="BF98" s="144">
        <f t="shared" si="5"/>
        <v>0</v>
      </c>
      <c r="BG98" s="144">
        <f t="shared" si="6"/>
        <v>0</v>
      </c>
      <c r="BH98" s="144">
        <f t="shared" si="7"/>
        <v>0</v>
      </c>
      <c r="BI98" s="144">
        <f t="shared" si="8"/>
        <v>0</v>
      </c>
      <c r="BJ98" s="16" t="s">
        <v>86</v>
      </c>
      <c r="BK98" s="144">
        <f t="shared" si="9"/>
        <v>0</v>
      </c>
      <c r="BL98" s="16" t="s">
        <v>378</v>
      </c>
      <c r="BM98" s="143" t="s">
        <v>5520</v>
      </c>
    </row>
    <row r="99" spans="2:65" s="1" customFormat="1" ht="16.5" customHeight="1">
      <c r="B99" s="31"/>
      <c r="C99" s="131" t="s">
        <v>251</v>
      </c>
      <c r="D99" s="131" t="s">
        <v>253</v>
      </c>
      <c r="E99" s="132" t="s">
        <v>3752</v>
      </c>
      <c r="F99" s="133" t="s">
        <v>3753</v>
      </c>
      <c r="G99" s="134" t="s">
        <v>290</v>
      </c>
      <c r="H99" s="135">
        <v>16</v>
      </c>
      <c r="I99" s="136"/>
      <c r="J99" s="137">
        <f t="shared" si="0"/>
        <v>0</v>
      </c>
      <c r="K99" s="138"/>
      <c r="L99" s="31"/>
      <c r="M99" s="139" t="s">
        <v>20</v>
      </c>
      <c r="N99" s="140" t="s">
        <v>45</v>
      </c>
      <c r="P99" s="141">
        <f t="shared" si="1"/>
        <v>0</v>
      </c>
      <c r="Q99" s="141">
        <v>0</v>
      </c>
      <c r="R99" s="141">
        <f t="shared" si="2"/>
        <v>0</v>
      </c>
      <c r="S99" s="141">
        <v>0</v>
      </c>
      <c r="T99" s="142">
        <f t="shared" si="3"/>
        <v>0</v>
      </c>
      <c r="AR99" s="143" t="s">
        <v>378</v>
      </c>
      <c r="AT99" s="143" t="s">
        <v>253</v>
      </c>
      <c r="AU99" s="143" t="s">
        <v>251</v>
      </c>
      <c r="AY99" s="16" t="s">
        <v>250</v>
      </c>
      <c r="BE99" s="144">
        <f t="shared" si="4"/>
        <v>0</v>
      </c>
      <c r="BF99" s="144">
        <f t="shared" si="5"/>
        <v>0</v>
      </c>
      <c r="BG99" s="144">
        <f t="shared" si="6"/>
        <v>0</v>
      </c>
      <c r="BH99" s="144">
        <f t="shared" si="7"/>
        <v>0</v>
      </c>
      <c r="BI99" s="144">
        <f t="shared" si="8"/>
        <v>0</v>
      </c>
      <c r="BJ99" s="16" t="s">
        <v>86</v>
      </c>
      <c r="BK99" s="144">
        <f t="shared" si="9"/>
        <v>0</v>
      </c>
      <c r="BL99" s="16" t="s">
        <v>378</v>
      </c>
      <c r="BM99" s="143" t="s">
        <v>5521</v>
      </c>
    </row>
    <row r="100" spans="2:65" s="1" customFormat="1" ht="16.5" customHeight="1">
      <c r="B100" s="31"/>
      <c r="C100" s="163" t="s">
        <v>257</v>
      </c>
      <c r="D100" s="163" t="s">
        <v>561</v>
      </c>
      <c r="E100" s="164" t="s">
        <v>3755</v>
      </c>
      <c r="F100" s="165" t="s">
        <v>3753</v>
      </c>
      <c r="G100" s="166" t="s">
        <v>290</v>
      </c>
      <c r="H100" s="167">
        <v>16</v>
      </c>
      <c r="I100" s="168"/>
      <c r="J100" s="169">
        <f t="shared" si="0"/>
        <v>0</v>
      </c>
      <c r="K100" s="170"/>
      <c r="L100" s="171"/>
      <c r="M100" s="172" t="s">
        <v>20</v>
      </c>
      <c r="N100" s="173" t="s">
        <v>45</v>
      </c>
      <c r="P100" s="141">
        <f t="shared" si="1"/>
        <v>0</v>
      </c>
      <c r="Q100" s="141">
        <v>0</v>
      </c>
      <c r="R100" s="141">
        <f t="shared" si="2"/>
        <v>0</v>
      </c>
      <c r="S100" s="141">
        <v>0</v>
      </c>
      <c r="T100" s="142">
        <f t="shared" si="3"/>
        <v>0</v>
      </c>
      <c r="AR100" s="143" t="s">
        <v>478</v>
      </c>
      <c r="AT100" s="143" t="s">
        <v>561</v>
      </c>
      <c r="AU100" s="143" t="s">
        <v>251</v>
      </c>
      <c r="AY100" s="16" t="s">
        <v>250</v>
      </c>
      <c r="BE100" s="144">
        <f t="shared" si="4"/>
        <v>0</v>
      </c>
      <c r="BF100" s="144">
        <f t="shared" si="5"/>
        <v>0</v>
      </c>
      <c r="BG100" s="144">
        <f t="shared" si="6"/>
        <v>0</v>
      </c>
      <c r="BH100" s="144">
        <f t="shared" si="7"/>
        <v>0</v>
      </c>
      <c r="BI100" s="144">
        <f t="shared" si="8"/>
        <v>0</v>
      </c>
      <c r="BJ100" s="16" t="s">
        <v>86</v>
      </c>
      <c r="BK100" s="144">
        <f t="shared" si="9"/>
        <v>0</v>
      </c>
      <c r="BL100" s="16" t="s">
        <v>378</v>
      </c>
      <c r="BM100" s="143" t="s">
        <v>5522</v>
      </c>
    </row>
    <row r="101" spans="2:65" s="1" customFormat="1" ht="16.5" customHeight="1">
      <c r="B101" s="31"/>
      <c r="C101" s="131" t="s">
        <v>280</v>
      </c>
      <c r="D101" s="131" t="s">
        <v>253</v>
      </c>
      <c r="E101" s="132" t="s">
        <v>3757</v>
      </c>
      <c r="F101" s="133" t="s">
        <v>3758</v>
      </c>
      <c r="G101" s="134" t="s">
        <v>290</v>
      </c>
      <c r="H101" s="135">
        <v>6</v>
      </c>
      <c r="I101" s="136"/>
      <c r="J101" s="137">
        <f t="shared" si="0"/>
        <v>0</v>
      </c>
      <c r="K101" s="138"/>
      <c r="L101" s="31"/>
      <c r="M101" s="139" t="s">
        <v>20</v>
      </c>
      <c r="N101" s="140" t="s">
        <v>45</v>
      </c>
      <c r="P101" s="141">
        <f t="shared" si="1"/>
        <v>0</v>
      </c>
      <c r="Q101" s="141">
        <v>0</v>
      </c>
      <c r="R101" s="141">
        <f t="shared" si="2"/>
        <v>0</v>
      </c>
      <c r="S101" s="141">
        <v>0</v>
      </c>
      <c r="T101" s="142">
        <f t="shared" si="3"/>
        <v>0</v>
      </c>
      <c r="AR101" s="143" t="s">
        <v>378</v>
      </c>
      <c r="AT101" s="143" t="s">
        <v>253</v>
      </c>
      <c r="AU101" s="143" t="s">
        <v>251</v>
      </c>
      <c r="AY101" s="16" t="s">
        <v>250</v>
      </c>
      <c r="BE101" s="144">
        <f t="shared" si="4"/>
        <v>0</v>
      </c>
      <c r="BF101" s="144">
        <f t="shared" si="5"/>
        <v>0</v>
      </c>
      <c r="BG101" s="144">
        <f t="shared" si="6"/>
        <v>0</v>
      </c>
      <c r="BH101" s="144">
        <f t="shared" si="7"/>
        <v>0</v>
      </c>
      <c r="BI101" s="144">
        <f t="shared" si="8"/>
        <v>0</v>
      </c>
      <c r="BJ101" s="16" t="s">
        <v>86</v>
      </c>
      <c r="BK101" s="144">
        <f t="shared" si="9"/>
        <v>0</v>
      </c>
      <c r="BL101" s="16" t="s">
        <v>378</v>
      </c>
      <c r="BM101" s="143" t="s">
        <v>5523</v>
      </c>
    </row>
    <row r="102" spans="2:65" s="1" customFormat="1" ht="16.5" customHeight="1">
      <c r="B102" s="31"/>
      <c r="C102" s="163" t="s">
        <v>287</v>
      </c>
      <c r="D102" s="163" t="s">
        <v>561</v>
      </c>
      <c r="E102" s="164" t="s">
        <v>3760</v>
      </c>
      <c r="F102" s="165" t="s">
        <v>3758</v>
      </c>
      <c r="G102" s="166" t="s">
        <v>290</v>
      </c>
      <c r="H102" s="167">
        <v>6</v>
      </c>
      <c r="I102" s="168"/>
      <c r="J102" s="169">
        <f t="shared" si="0"/>
        <v>0</v>
      </c>
      <c r="K102" s="170"/>
      <c r="L102" s="171"/>
      <c r="M102" s="172" t="s">
        <v>20</v>
      </c>
      <c r="N102" s="173" t="s">
        <v>45</v>
      </c>
      <c r="P102" s="141">
        <f t="shared" si="1"/>
        <v>0</v>
      </c>
      <c r="Q102" s="141">
        <v>0</v>
      </c>
      <c r="R102" s="141">
        <f t="shared" si="2"/>
        <v>0</v>
      </c>
      <c r="S102" s="141">
        <v>0</v>
      </c>
      <c r="T102" s="142">
        <f t="shared" si="3"/>
        <v>0</v>
      </c>
      <c r="AR102" s="143" t="s">
        <v>478</v>
      </c>
      <c r="AT102" s="143" t="s">
        <v>561</v>
      </c>
      <c r="AU102" s="143" t="s">
        <v>251</v>
      </c>
      <c r="AY102" s="16" t="s">
        <v>250</v>
      </c>
      <c r="BE102" s="144">
        <f t="shared" si="4"/>
        <v>0</v>
      </c>
      <c r="BF102" s="144">
        <f t="shared" si="5"/>
        <v>0</v>
      </c>
      <c r="BG102" s="144">
        <f t="shared" si="6"/>
        <v>0</v>
      </c>
      <c r="BH102" s="144">
        <f t="shared" si="7"/>
        <v>0</v>
      </c>
      <c r="BI102" s="144">
        <f t="shared" si="8"/>
        <v>0</v>
      </c>
      <c r="BJ102" s="16" t="s">
        <v>86</v>
      </c>
      <c r="BK102" s="144">
        <f t="shared" si="9"/>
        <v>0</v>
      </c>
      <c r="BL102" s="16" t="s">
        <v>378</v>
      </c>
      <c r="BM102" s="143" t="s">
        <v>5524</v>
      </c>
    </row>
    <row r="103" spans="2:65" s="1" customFormat="1" ht="16.5" customHeight="1">
      <c r="B103" s="31"/>
      <c r="C103" s="131" t="s">
        <v>294</v>
      </c>
      <c r="D103" s="131" t="s">
        <v>253</v>
      </c>
      <c r="E103" s="132" t="s">
        <v>3762</v>
      </c>
      <c r="F103" s="133" t="s">
        <v>3763</v>
      </c>
      <c r="G103" s="134" t="s">
        <v>290</v>
      </c>
      <c r="H103" s="135">
        <v>4</v>
      </c>
      <c r="I103" s="136"/>
      <c r="J103" s="137">
        <f t="shared" si="0"/>
        <v>0</v>
      </c>
      <c r="K103" s="138"/>
      <c r="L103" s="31"/>
      <c r="M103" s="139" t="s">
        <v>20</v>
      </c>
      <c r="N103" s="140" t="s">
        <v>45</v>
      </c>
      <c r="P103" s="141">
        <f t="shared" si="1"/>
        <v>0</v>
      </c>
      <c r="Q103" s="141">
        <v>0</v>
      </c>
      <c r="R103" s="141">
        <f t="shared" si="2"/>
        <v>0</v>
      </c>
      <c r="S103" s="141">
        <v>0</v>
      </c>
      <c r="T103" s="142">
        <f t="shared" si="3"/>
        <v>0</v>
      </c>
      <c r="AR103" s="143" t="s">
        <v>378</v>
      </c>
      <c r="AT103" s="143" t="s">
        <v>253</v>
      </c>
      <c r="AU103" s="143" t="s">
        <v>251</v>
      </c>
      <c r="AY103" s="16" t="s">
        <v>250</v>
      </c>
      <c r="BE103" s="144">
        <f t="shared" si="4"/>
        <v>0</v>
      </c>
      <c r="BF103" s="144">
        <f t="shared" si="5"/>
        <v>0</v>
      </c>
      <c r="BG103" s="144">
        <f t="shared" si="6"/>
        <v>0</v>
      </c>
      <c r="BH103" s="144">
        <f t="shared" si="7"/>
        <v>0</v>
      </c>
      <c r="BI103" s="144">
        <f t="shared" si="8"/>
        <v>0</v>
      </c>
      <c r="BJ103" s="16" t="s">
        <v>86</v>
      </c>
      <c r="BK103" s="144">
        <f t="shared" si="9"/>
        <v>0</v>
      </c>
      <c r="BL103" s="16" t="s">
        <v>378</v>
      </c>
      <c r="BM103" s="143" t="s">
        <v>5525</v>
      </c>
    </row>
    <row r="104" spans="2:65" s="1" customFormat="1" ht="16.5" customHeight="1">
      <c r="B104" s="31"/>
      <c r="C104" s="163" t="s">
        <v>302</v>
      </c>
      <c r="D104" s="163" t="s">
        <v>561</v>
      </c>
      <c r="E104" s="164" t="s">
        <v>3765</v>
      </c>
      <c r="F104" s="165" t="s">
        <v>3763</v>
      </c>
      <c r="G104" s="166" t="s">
        <v>290</v>
      </c>
      <c r="H104" s="167">
        <v>4</v>
      </c>
      <c r="I104" s="168"/>
      <c r="J104" s="169">
        <f t="shared" si="0"/>
        <v>0</v>
      </c>
      <c r="K104" s="170"/>
      <c r="L104" s="171"/>
      <c r="M104" s="172" t="s">
        <v>20</v>
      </c>
      <c r="N104" s="173" t="s">
        <v>45</v>
      </c>
      <c r="P104" s="141">
        <f t="shared" si="1"/>
        <v>0</v>
      </c>
      <c r="Q104" s="141">
        <v>0</v>
      </c>
      <c r="R104" s="141">
        <f t="shared" si="2"/>
        <v>0</v>
      </c>
      <c r="S104" s="141">
        <v>0</v>
      </c>
      <c r="T104" s="142">
        <f t="shared" si="3"/>
        <v>0</v>
      </c>
      <c r="AR104" s="143" t="s">
        <v>478</v>
      </c>
      <c r="AT104" s="143" t="s">
        <v>561</v>
      </c>
      <c r="AU104" s="143" t="s">
        <v>251</v>
      </c>
      <c r="AY104" s="16" t="s">
        <v>250</v>
      </c>
      <c r="BE104" s="144">
        <f t="shared" si="4"/>
        <v>0</v>
      </c>
      <c r="BF104" s="144">
        <f t="shared" si="5"/>
        <v>0</v>
      </c>
      <c r="BG104" s="144">
        <f t="shared" si="6"/>
        <v>0</v>
      </c>
      <c r="BH104" s="144">
        <f t="shared" si="7"/>
        <v>0</v>
      </c>
      <c r="BI104" s="144">
        <f t="shared" si="8"/>
        <v>0</v>
      </c>
      <c r="BJ104" s="16" t="s">
        <v>86</v>
      </c>
      <c r="BK104" s="144">
        <f t="shared" si="9"/>
        <v>0</v>
      </c>
      <c r="BL104" s="16" t="s">
        <v>378</v>
      </c>
      <c r="BM104" s="143" t="s">
        <v>5526</v>
      </c>
    </row>
    <row r="105" spans="2:65" s="1" customFormat="1" ht="21.75" customHeight="1">
      <c r="B105" s="31"/>
      <c r="C105" s="131" t="s">
        <v>310</v>
      </c>
      <c r="D105" s="131" t="s">
        <v>253</v>
      </c>
      <c r="E105" s="132" t="s">
        <v>2205</v>
      </c>
      <c r="F105" s="133" t="s">
        <v>2206</v>
      </c>
      <c r="G105" s="134" t="s">
        <v>283</v>
      </c>
      <c r="H105" s="135">
        <v>800</v>
      </c>
      <c r="I105" s="136"/>
      <c r="J105" s="137">
        <f t="shared" si="0"/>
        <v>0</v>
      </c>
      <c r="K105" s="138"/>
      <c r="L105" s="31"/>
      <c r="M105" s="139" t="s">
        <v>20</v>
      </c>
      <c r="N105" s="140" t="s">
        <v>45</v>
      </c>
      <c r="P105" s="141">
        <f t="shared" si="1"/>
        <v>0</v>
      </c>
      <c r="Q105" s="141">
        <v>0</v>
      </c>
      <c r="R105" s="141">
        <f t="shared" si="2"/>
        <v>0</v>
      </c>
      <c r="S105" s="141">
        <v>0</v>
      </c>
      <c r="T105" s="142">
        <f t="shared" si="3"/>
        <v>0</v>
      </c>
      <c r="AR105" s="143" t="s">
        <v>378</v>
      </c>
      <c r="AT105" s="143" t="s">
        <v>253</v>
      </c>
      <c r="AU105" s="143" t="s">
        <v>251</v>
      </c>
      <c r="AY105" s="16" t="s">
        <v>250</v>
      </c>
      <c r="BE105" s="144">
        <f t="shared" si="4"/>
        <v>0</v>
      </c>
      <c r="BF105" s="144">
        <f t="shared" si="5"/>
        <v>0</v>
      </c>
      <c r="BG105" s="144">
        <f t="shared" si="6"/>
        <v>0</v>
      </c>
      <c r="BH105" s="144">
        <f t="shared" si="7"/>
        <v>0</v>
      </c>
      <c r="BI105" s="144">
        <f t="shared" si="8"/>
        <v>0</v>
      </c>
      <c r="BJ105" s="16" t="s">
        <v>86</v>
      </c>
      <c r="BK105" s="144">
        <f t="shared" si="9"/>
        <v>0</v>
      </c>
      <c r="BL105" s="16" t="s">
        <v>378</v>
      </c>
      <c r="BM105" s="143" t="s">
        <v>5527</v>
      </c>
    </row>
    <row r="106" spans="2:65" s="1" customFormat="1" ht="21.75" customHeight="1">
      <c r="B106" s="31"/>
      <c r="C106" s="163" t="s">
        <v>329</v>
      </c>
      <c r="D106" s="163" t="s">
        <v>561</v>
      </c>
      <c r="E106" s="164" t="s">
        <v>2208</v>
      </c>
      <c r="F106" s="165" t="s">
        <v>2209</v>
      </c>
      <c r="G106" s="166" t="s">
        <v>283</v>
      </c>
      <c r="H106" s="167">
        <v>800</v>
      </c>
      <c r="I106" s="168"/>
      <c r="J106" s="169">
        <f t="shared" si="0"/>
        <v>0</v>
      </c>
      <c r="K106" s="170"/>
      <c r="L106" s="171"/>
      <c r="M106" s="172" t="s">
        <v>20</v>
      </c>
      <c r="N106" s="173" t="s">
        <v>45</v>
      </c>
      <c r="P106" s="141">
        <f t="shared" si="1"/>
        <v>0</v>
      </c>
      <c r="Q106" s="141">
        <v>0</v>
      </c>
      <c r="R106" s="141">
        <f t="shared" si="2"/>
        <v>0</v>
      </c>
      <c r="S106" s="141">
        <v>0</v>
      </c>
      <c r="T106" s="142">
        <f t="shared" si="3"/>
        <v>0</v>
      </c>
      <c r="AR106" s="143" t="s">
        <v>478</v>
      </c>
      <c r="AT106" s="143" t="s">
        <v>561</v>
      </c>
      <c r="AU106" s="143" t="s">
        <v>251</v>
      </c>
      <c r="AY106" s="16" t="s">
        <v>250</v>
      </c>
      <c r="BE106" s="144">
        <f t="shared" si="4"/>
        <v>0</v>
      </c>
      <c r="BF106" s="144">
        <f t="shared" si="5"/>
        <v>0</v>
      </c>
      <c r="BG106" s="144">
        <f t="shared" si="6"/>
        <v>0</v>
      </c>
      <c r="BH106" s="144">
        <f t="shared" si="7"/>
        <v>0</v>
      </c>
      <c r="BI106" s="144">
        <f t="shared" si="8"/>
        <v>0</v>
      </c>
      <c r="BJ106" s="16" t="s">
        <v>86</v>
      </c>
      <c r="BK106" s="144">
        <f t="shared" si="9"/>
        <v>0</v>
      </c>
      <c r="BL106" s="16" t="s">
        <v>378</v>
      </c>
      <c r="BM106" s="143" t="s">
        <v>5528</v>
      </c>
    </row>
    <row r="107" spans="2:65" s="1" customFormat="1" ht="16.5" customHeight="1">
      <c r="B107" s="31"/>
      <c r="C107" s="131" t="s">
        <v>335</v>
      </c>
      <c r="D107" s="131" t="s">
        <v>253</v>
      </c>
      <c r="E107" s="132" t="s">
        <v>2211</v>
      </c>
      <c r="F107" s="133" t="s">
        <v>2212</v>
      </c>
      <c r="G107" s="134" t="s">
        <v>283</v>
      </c>
      <c r="H107" s="135">
        <v>800</v>
      </c>
      <c r="I107" s="136"/>
      <c r="J107" s="137">
        <f t="shared" si="0"/>
        <v>0</v>
      </c>
      <c r="K107" s="138"/>
      <c r="L107" s="31"/>
      <c r="M107" s="139" t="s">
        <v>20</v>
      </c>
      <c r="N107" s="140" t="s">
        <v>45</v>
      </c>
      <c r="P107" s="141">
        <f t="shared" si="1"/>
        <v>0</v>
      </c>
      <c r="Q107" s="141">
        <v>0</v>
      </c>
      <c r="R107" s="141">
        <f t="shared" si="2"/>
        <v>0</v>
      </c>
      <c r="S107" s="141">
        <v>0</v>
      </c>
      <c r="T107" s="142">
        <f t="shared" si="3"/>
        <v>0</v>
      </c>
      <c r="AR107" s="143" t="s">
        <v>257</v>
      </c>
      <c r="AT107" s="143" t="s">
        <v>253</v>
      </c>
      <c r="AU107" s="143" t="s">
        <v>251</v>
      </c>
      <c r="AY107" s="16" t="s">
        <v>250</v>
      </c>
      <c r="BE107" s="144">
        <f t="shared" si="4"/>
        <v>0</v>
      </c>
      <c r="BF107" s="144">
        <f t="shared" si="5"/>
        <v>0</v>
      </c>
      <c r="BG107" s="144">
        <f t="shared" si="6"/>
        <v>0</v>
      </c>
      <c r="BH107" s="144">
        <f t="shared" si="7"/>
        <v>0</v>
      </c>
      <c r="BI107" s="144">
        <f t="shared" si="8"/>
        <v>0</v>
      </c>
      <c r="BJ107" s="16" t="s">
        <v>86</v>
      </c>
      <c r="BK107" s="144">
        <f t="shared" si="9"/>
        <v>0</v>
      </c>
      <c r="BL107" s="16" t="s">
        <v>257</v>
      </c>
      <c r="BM107" s="143" t="s">
        <v>5529</v>
      </c>
    </row>
    <row r="108" spans="2:65" s="1" customFormat="1" ht="21.75" customHeight="1">
      <c r="B108" s="31"/>
      <c r="C108" s="163" t="s">
        <v>342</v>
      </c>
      <c r="D108" s="163" t="s">
        <v>561</v>
      </c>
      <c r="E108" s="164" t="s">
        <v>80</v>
      </c>
      <c r="F108" s="165" t="s">
        <v>2214</v>
      </c>
      <c r="G108" s="166" t="s">
        <v>283</v>
      </c>
      <c r="H108" s="167">
        <v>800</v>
      </c>
      <c r="I108" s="168"/>
      <c r="J108" s="169">
        <f t="shared" si="0"/>
        <v>0</v>
      </c>
      <c r="K108" s="170"/>
      <c r="L108" s="171"/>
      <c r="M108" s="172" t="s">
        <v>20</v>
      </c>
      <c r="N108" s="173" t="s">
        <v>45</v>
      </c>
      <c r="P108" s="141">
        <f t="shared" si="1"/>
        <v>0</v>
      </c>
      <c r="Q108" s="141">
        <v>0</v>
      </c>
      <c r="R108" s="141">
        <f t="shared" si="2"/>
        <v>0</v>
      </c>
      <c r="S108" s="141">
        <v>0</v>
      </c>
      <c r="T108" s="142">
        <f t="shared" si="3"/>
        <v>0</v>
      </c>
      <c r="AR108" s="143" t="s">
        <v>302</v>
      </c>
      <c r="AT108" s="143" t="s">
        <v>561</v>
      </c>
      <c r="AU108" s="143" t="s">
        <v>251</v>
      </c>
      <c r="AY108" s="16" t="s">
        <v>250</v>
      </c>
      <c r="BE108" s="144">
        <f t="shared" si="4"/>
        <v>0</v>
      </c>
      <c r="BF108" s="144">
        <f t="shared" si="5"/>
        <v>0</v>
      </c>
      <c r="BG108" s="144">
        <f t="shared" si="6"/>
        <v>0</v>
      </c>
      <c r="BH108" s="144">
        <f t="shared" si="7"/>
        <v>0</v>
      </c>
      <c r="BI108" s="144">
        <f t="shared" si="8"/>
        <v>0</v>
      </c>
      <c r="BJ108" s="16" t="s">
        <v>86</v>
      </c>
      <c r="BK108" s="144">
        <f t="shared" si="9"/>
        <v>0</v>
      </c>
      <c r="BL108" s="16" t="s">
        <v>257</v>
      </c>
      <c r="BM108" s="143" t="s">
        <v>5530</v>
      </c>
    </row>
    <row r="109" spans="2:65" s="1" customFormat="1" ht="24.2" customHeight="1">
      <c r="B109" s="31"/>
      <c r="C109" s="131" t="s">
        <v>356</v>
      </c>
      <c r="D109" s="131" t="s">
        <v>253</v>
      </c>
      <c r="E109" s="132" t="s">
        <v>3771</v>
      </c>
      <c r="F109" s="133" t="s">
        <v>3772</v>
      </c>
      <c r="G109" s="134" t="s">
        <v>290</v>
      </c>
      <c r="H109" s="135">
        <v>16</v>
      </c>
      <c r="I109" s="136"/>
      <c r="J109" s="137">
        <f t="shared" si="0"/>
        <v>0</v>
      </c>
      <c r="K109" s="138"/>
      <c r="L109" s="31"/>
      <c r="M109" s="139" t="s">
        <v>20</v>
      </c>
      <c r="N109" s="140" t="s">
        <v>45</v>
      </c>
      <c r="P109" s="141">
        <f t="shared" si="1"/>
        <v>0</v>
      </c>
      <c r="Q109" s="141">
        <v>0</v>
      </c>
      <c r="R109" s="141">
        <f t="shared" si="2"/>
        <v>0</v>
      </c>
      <c r="S109" s="141">
        <v>0</v>
      </c>
      <c r="T109" s="142">
        <f t="shared" si="3"/>
        <v>0</v>
      </c>
      <c r="AR109" s="143" t="s">
        <v>378</v>
      </c>
      <c r="AT109" s="143" t="s">
        <v>253</v>
      </c>
      <c r="AU109" s="143" t="s">
        <v>251</v>
      </c>
      <c r="AY109" s="16" t="s">
        <v>250</v>
      </c>
      <c r="BE109" s="144">
        <f t="shared" si="4"/>
        <v>0</v>
      </c>
      <c r="BF109" s="144">
        <f t="shared" si="5"/>
        <v>0</v>
      </c>
      <c r="BG109" s="144">
        <f t="shared" si="6"/>
        <v>0</v>
      </c>
      <c r="BH109" s="144">
        <f t="shared" si="7"/>
        <v>0</v>
      </c>
      <c r="BI109" s="144">
        <f t="shared" si="8"/>
        <v>0</v>
      </c>
      <c r="BJ109" s="16" t="s">
        <v>86</v>
      </c>
      <c r="BK109" s="144">
        <f t="shared" si="9"/>
        <v>0</v>
      </c>
      <c r="BL109" s="16" t="s">
        <v>378</v>
      </c>
      <c r="BM109" s="143" t="s">
        <v>5531</v>
      </c>
    </row>
    <row r="110" spans="2:65" s="1" customFormat="1" ht="24.2" customHeight="1">
      <c r="B110" s="31"/>
      <c r="C110" s="163" t="s">
        <v>365</v>
      </c>
      <c r="D110" s="163" t="s">
        <v>561</v>
      </c>
      <c r="E110" s="164" t="s">
        <v>3774</v>
      </c>
      <c r="F110" s="165" t="s">
        <v>3772</v>
      </c>
      <c r="G110" s="166" t="s">
        <v>290</v>
      </c>
      <c r="H110" s="167">
        <v>16</v>
      </c>
      <c r="I110" s="168"/>
      <c r="J110" s="169">
        <f t="shared" si="0"/>
        <v>0</v>
      </c>
      <c r="K110" s="170"/>
      <c r="L110" s="171"/>
      <c r="M110" s="172" t="s">
        <v>20</v>
      </c>
      <c r="N110" s="173" t="s">
        <v>45</v>
      </c>
      <c r="P110" s="141">
        <f t="shared" si="1"/>
        <v>0</v>
      </c>
      <c r="Q110" s="141">
        <v>0</v>
      </c>
      <c r="R110" s="141">
        <f t="shared" si="2"/>
        <v>0</v>
      </c>
      <c r="S110" s="141">
        <v>0</v>
      </c>
      <c r="T110" s="142">
        <f t="shared" si="3"/>
        <v>0</v>
      </c>
      <c r="AR110" s="143" t="s">
        <v>478</v>
      </c>
      <c r="AT110" s="143" t="s">
        <v>561</v>
      </c>
      <c r="AU110" s="143" t="s">
        <v>251</v>
      </c>
      <c r="AY110" s="16" t="s">
        <v>250</v>
      </c>
      <c r="BE110" s="144">
        <f t="shared" si="4"/>
        <v>0</v>
      </c>
      <c r="BF110" s="144">
        <f t="shared" si="5"/>
        <v>0</v>
      </c>
      <c r="BG110" s="144">
        <f t="shared" si="6"/>
        <v>0</v>
      </c>
      <c r="BH110" s="144">
        <f t="shared" si="7"/>
        <v>0</v>
      </c>
      <c r="BI110" s="144">
        <f t="shared" si="8"/>
        <v>0</v>
      </c>
      <c r="BJ110" s="16" t="s">
        <v>86</v>
      </c>
      <c r="BK110" s="144">
        <f t="shared" si="9"/>
        <v>0</v>
      </c>
      <c r="BL110" s="16" t="s">
        <v>378</v>
      </c>
      <c r="BM110" s="143" t="s">
        <v>5532</v>
      </c>
    </row>
    <row r="111" spans="2:65" s="1" customFormat="1" ht="16.5" customHeight="1">
      <c r="B111" s="31"/>
      <c r="C111" s="131" t="s">
        <v>8</v>
      </c>
      <c r="D111" s="131" t="s">
        <v>253</v>
      </c>
      <c r="E111" s="132" t="s">
        <v>3781</v>
      </c>
      <c r="F111" s="133" t="s">
        <v>5533</v>
      </c>
      <c r="G111" s="134" t="s">
        <v>283</v>
      </c>
      <c r="H111" s="135">
        <v>400</v>
      </c>
      <c r="I111" s="136"/>
      <c r="J111" s="137">
        <f t="shared" si="0"/>
        <v>0</v>
      </c>
      <c r="K111" s="138"/>
      <c r="L111" s="31"/>
      <c r="M111" s="139" t="s">
        <v>20</v>
      </c>
      <c r="N111" s="140" t="s">
        <v>45</v>
      </c>
      <c r="P111" s="141">
        <f t="shared" si="1"/>
        <v>0</v>
      </c>
      <c r="Q111" s="141">
        <v>0</v>
      </c>
      <c r="R111" s="141">
        <f t="shared" si="2"/>
        <v>0</v>
      </c>
      <c r="S111" s="141">
        <v>0</v>
      </c>
      <c r="T111" s="142">
        <f t="shared" si="3"/>
        <v>0</v>
      </c>
      <c r="AR111" s="143" t="s">
        <v>378</v>
      </c>
      <c r="AT111" s="143" t="s">
        <v>253</v>
      </c>
      <c r="AU111" s="143" t="s">
        <v>251</v>
      </c>
      <c r="AY111" s="16" t="s">
        <v>250</v>
      </c>
      <c r="BE111" s="144">
        <f t="shared" si="4"/>
        <v>0</v>
      </c>
      <c r="BF111" s="144">
        <f t="shared" si="5"/>
        <v>0</v>
      </c>
      <c r="BG111" s="144">
        <f t="shared" si="6"/>
        <v>0</v>
      </c>
      <c r="BH111" s="144">
        <f t="shared" si="7"/>
        <v>0</v>
      </c>
      <c r="BI111" s="144">
        <f t="shared" si="8"/>
        <v>0</v>
      </c>
      <c r="BJ111" s="16" t="s">
        <v>86</v>
      </c>
      <c r="BK111" s="144">
        <f t="shared" si="9"/>
        <v>0</v>
      </c>
      <c r="BL111" s="16" t="s">
        <v>378</v>
      </c>
      <c r="BM111" s="143" t="s">
        <v>5534</v>
      </c>
    </row>
    <row r="112" spans="2:65" s="1" customFormat="1" ht="16.5" customHeight="1">
      <c r="B112" s="31"/>
      <c r="C112" s="163" t="s">
        <v>378</v>
      </c>
      <c r="D112" s="163" t="s">
        <v>561</v>
      </c>
      <c r="E112" s="164" t="s">
        <v>3784</v>
      </c>
      <c r="F112" s="165" t="s">
        <v>5533</v>
      </c>
      <c r="G112" s="166" t="s">
        <v>283</v>
      </c>
      <c r="H112" s="167">
        <v>400</v>
      </c>
      <c r="I112" s="168"/>
      <c r="J112" s="169">
        <f t="shared" si="0"/>
        <v>0</v>
      </c>
      <c r="K112" s="170"/>
      <c r="L112" s="171"/>
      <c r="M112" s="172" t="s">
        <v>20</v>
      </c>
      <c r="N112" s="173" t="s">
        <v>45</v>
      </c>
      <c r="P112" s="141">
        <f t="shared" si="1"/>
        <v>0</v>
      </c>
      <c r="Q112" s="141">
        <v>0</v>
      </c>
      <c r="R112" s="141">
        <f t="shared" si="2"/>
        <v>0</v>
      </c>
      <c r="S112" s="141">
        <v>0</v>
      </c>
      <c r="T112" s="142">
        <f t="shared" si="3"/>
        <v>0</v>
      </c>
      <c r="AR112" s="143" t="s">
        <v>478</v>
      </c>
      <c r="AT112" s="143" t="s">
        <v>561</v>
      </c>
      <c r="AU112" s="143" t="s">
        <v>251</v>
      </c>
      <c r="AY112" s="16" t="s">
        <v>250</v>
      </c>
      <c r="BE112" s="144">
        <f t="shared" si="4"/>
        <v>0</v>
      </c>
      <c r="BF112" s="144">
        <f t="shared" si="5"/>
        <v>0</v>
      </c>
      <c r="BG112" s="144">
        <f t="shared" si="6"/>
        <v>0</v>
      </c>
      <c r="BH112" s="144">
        <f t="shared" si="7"/>
        <v>0</v>
      </c>
      <c r="BI112" s="144">
        <f t="shared" si="8"/>
        <v>0</v>
      </c>
      <c r="BJ112" s="16" t="s">
        <v>86</v>
      </c>
      <c r="BK112" s="144">
        <f t="shared" si="9"/>
        <v>0</v>
      </c>
      <c r="BL112" s="16" t="s">
        <v>378</v>
      </c>
      <c r="BM112" s="143" t="s">
        <v>5535</v>
      </c>
    </row>
    <row r="113" spans="2:65" s="1" customFormat="1" ht="16.5" customHeight="1">
      <c r="B113" s="31"/>
      <c r="C113" s="131" t="s">
        <v>383</v>
      </c>
      <c r="D113" s="131" t="s">
        <v>253</v>
      </c>
      <c r="E113" s="132" t="s">
        <v>3787</v>
      </c>
      <c r="F113" s="133" t="s">
        <v>3788</v>
      </c>
      <c r="G113" s="134" t="s">
        <v>290</v>
      </c>
      <c r="H113" s="135">
        <v>16</v>
      </c>
      <c r="I113" s="136"/>
      <c r="J113" s="137">
        <f t="shared" si="0"/>
        <v>0</v>
      </c>
      <c r="K113" s="138"/>
      <c r="L113" s="31"/>
      <c r="M113" s="139" t="s">
        <v>20</v>
      </c>
      <c r="N113" s="140" t="s">
        <v>45</v>
      </c>
      <c r="P113" s="141">
        <f t="shared" si="1"/>
        <v>0</v>
      </c>
      <c r="Q113" s="141">
        <v>0</v>
      </c>
      <c r="R113" s="141">
        <f t="shared" si="2"/>
        <v>0</v>
      </c>
      <c r="S113" s="141">
        <v>0</v>
      </c>
      <c r="T113" s="142">
        <f t="shared" si="3"/>
        <v>0</v>
      </c>
      <c r="AR113" s="143" t="s">
        <v>378</v>
      </c>
      <c r="AT113" s="143" t="s">
        <v>253</v>
      </c>
      <c r="AU113" s="143" t="s">
        <v>251</v>
      </c>
      <c r="AY113" s="16" t="s">
        <v>250</v>
      </c>
      <c r="BE113" s="144">
        <f t="shared" si="4"/>
        <v>0</v>
      </c>
      <c r="BF113" s="144">
        <f t="shared" si="5"/>
        <v>0</v>
      </c>
      <c r="BG113" s="144">
        <f t="shared" si="6"/>
        <v>0</v>
      </c>
      <c r="BH113" s="144">
        <f t="shared" si="7"/>
        <v>0</v>
      </c>
      <c r="BI113" s="144">
        <f t="shared" si="8"/>
        <v>0</v>
      </c>
      <c r="BJ113" s="16" t="s">
        <v>86</v>
      </c>
      <c r="BK113" s="144">
        <f t="shared" si="9"/>
        <v>0</v>
      </c>
      <c r="BL113" s="16" t="s">
        <v>378</v>
      </c>
      <c r="BM113" s="143" t="s">
        <v>5536</v>
      </c>
    </row>
    <row r="114" spans="2:65" s="1" customFormat="1" ht="16.5" customHeight="1">
      <c r="B114" s="31"/>
      <c r="C114" s="163" t="s">
        <v>389</v>
      </c>
      <c r="D114" s="163" t="s">
        <v>561</v>
      </c>
      <c r="E114" s="164" t="s">
        <v>3790</v>
      </c>
      <c r="F114" s="165" t="s">
        <v>3788</v>
      </c>
      <c r="G114" s="166" t="s">
        <v>290</v>
      </c>
      <c r="H114" s="167">
        <v>16</v>
      </c>
      <c r="I114" s="168"/>
      <c r="J114" s="169">
        <f t="shared" si="0"/>
        <v>0</v>
      </c>
      <c r="K114" s="170"/>
      <c r="L114" s="171"/>
      <c r="M114" s="172" t="s">
        <v>20</v>
      </c>
      <c r="N114" s="173" t="s">
        <v>45</v>
      </c>
      <c r="P114" s="141">
        <f t="shared" si="1"/>
        <v>0</v>
      </c>
      <c r="Q114" s="141">
        <v>0</v>
      </c>
      <c r="R114" s="141">
        <f t="shared" si="2"/>
        <v>0</v>
      </c>
      <c r="S114" s="141">
        <v>0</v>
      </c>
      <c r="T114" s="142">
        <f t="shared" si="3"/>
        <v>0</v>
      </c>
      <c r="AR114" s="143" t="s">
        <v>478</v>
      </c>
      <c r="AT114" s="143" t="s">
        <v>561</v>
      </c>
      <c r="AU114" s="143" t="s">
        <v>251</v>
      </c>
      <c r="AY114" s="16" t="s">
        <v>250</v>
      </c>
      <c r="BE114" s="144">
        <f t="shared" si="4"/>
        <v>0</v>
      </c>
      <c r="BF114" s="144">
        <f t="shared" si="5"/>
        <v>0</v>
      </c>
      <c r="BG114" s="144">
        <f t="shared" si="6"/>
        <v>0</v>
      </c>
      <c r="BH114" s="144">
        <f t="shared" si="7"/>
        <v>0</v>
      </c>
      <c r="BI114" s="144">
        <f t="shared" si="8"/>
        <v>0</v>
      </c>
      <c r="BJ114" s="16" t="s">
        <v>86</v>
      </c>
      <c r="BK114" s="144">
        <f t="shared" si="9"/>
        <v>0</v>
      </c>
      <c r="BL114" s="16" t="s">
        <v>378</v>
      </c>
      <c r="BM114" s="143" t="s">
        <v>5537</v>
      </c>
    </row>
    <row r="115" spans="2:65" s="1" customFormat="1" ht="16.5" customHeight="1">
      <c r="B115" s="31"/>
      <c r="C115" s="131" t="s">
        <v>396</v>
      </c>
      <c r="D115" s="131" t="s">
        <v>253</v>
      </c>
      <c r="E115" s="132" t="s">
        <v>2247</v>
      </c>
      <c r="F115" s="133" t="s">
        <v>2248</v>
      </c>
      <c r="G115" s="134" t="s">
        <v>2223</v>
      </c>
      <c r="H115" s="135">
        <v>14</v>
      </c>
      <c r="I115" s="136"/>
      <c r="J115" s="137">
        <f t="shared" si="0"/>
        <v>0</v>
      </c>
      <c r="K115" s="138"/>
      <c r="L115" s="31"/>
      <c r="M115" s="139" t="s">
        <v>20</v>
      </c>
      <c r="N115" s="140" t="s">
        <v>45</v>
      </c>
      <c r="P115" s="141">
        <f t="shared" si="1"/>
        <v>0</v>
      </c>
      <c r="Q115" s="141">
        <v>0</v>
      </c>
      <c r="R115" s="141">
        <f t="shared" si="2"/>
        <v>0</v>
      </c>
      <c r="S115" s="141">
        <v>0</v>
      </c>
      <c r="T115" s="142">
        <f t="shared" si="3"/>
        <v>0</v>
      </c>
      <c r="AR115" s="143" t="s">
        <v>257</v>
      </c>
      <c r="AT115" s="143" t="s">
        <v>253</v>
      </c>
      <c r="AU115" s="143" t="s">
        <v>251</v>
      </c>
      <c r="AY115" s="16" t="s">
        <v>250</v>
      </c>
      <c r="BE115" s="144">
        <f t="shared" si="4"/>
        <v>0</v>
      </c>
      <c r="BF115" s="144">
        <f t="shared" si="5"/>
        <v>0</v>
      </c>
      <c r="BG115" s="144">
        <f t="shared" si="6"/>
        <v>0</v>
      </c>
      <c r="BH115" s="144">
        <f t="shared" si="7"/>
        <v>0</v>
      </c>
      <c r="BI115" s="144">
        <f t="shared" si="8"/>
        <v>0</v>
      </c>
      <c r="BJ115" s="16" t="s">
        <v>86</v>
      </c>
      <c r="BK115" s="144">
        <f t="shared" si="9"/>
        <v>0</v>
      </c>
      <c r="BL115" s="16" t="s">
        <v>257</v>
      </c>
      <c r="BM115" s="143" t="s">
        <v>5538</v>
      </c>
    </row>
    <row r="116" spans="2:65" s="1" customFormat="1" ht="16.5" customHeight="1">
      <c r="B116" s="31"/>
      <c r="C116" s="131" t="s">
        <v>402</v>
      </c>
      <c r="D116" s="131" t="s">
        <v>253</v>
      </c>
      <c r="E116" s="132" t="s">
        <v>2250</v>
      </c>
      <c r="F116" s="133" t="s">
        <v>2251</v>
      </c>
      <c r="G116" s="134" t="s">
        <v>2223</v>
      </c>
      <c r="H116" s="135">
        <v>62</v>
      </c>
      <c r="I116" s="136"/>
      <c r="J116" s="137">
        <f t="shared" si="0"/>
        <v>0</v>
      </c>
      <c r="K116" s="138"/>
      <c r="L116" s="31"/>
      <c r="M116" s="139" t="s">
        <v>20</v>
      </c>
      <c r="N116" s="140" t="s">
        <v>45</v>
      </c>
      <c r="P116" s="141">
        <f t="shared" si="1"/>
        <v>0</v>
      </c>
      <c r="Q116" s="141">
        <v>0</v>
      </c>
      <c r="R116" s="141">
        <f t="shared" si="2"/>
        <v>0</v>
      </c>
      <c r="S116" s="141">
        <v>0</v>
      </c>
      <c r="T116" s="142">
        <f t="shared" si="3"/>
        <v>0</v>
      </c>
      <c r="AR116" s="143" t="s">
        <v>257</v>
      </c>
      <c r="AT116" s="143" t="s">
        <v>253</v>
      </c>
      <c r="AU116" s="143" t="s">
        <v>251</v>
      </c>
      <c r="AY116" s="16" t="s">
        <v>250</v>
      </c>
      <c r="BE116" s="144">
        <f t="shared" si="4"/>
        <v>0</v>
      </c>
      <c r="BF116" s="144">
        <f t="shared" si="5"/>
        <v>0</v>
      </c>
      <c r="BG116" s="144">
        <f t="shared" si="6"/>
        <v>0</v>
      </c>
      <c r="BH116" s="144">
        <f t="shared" si="7"/>
        <v>0</v>
      </c>
      <c r="BI116" s="144">
        <f t="shared" si="8"/>
        <v>0</v>
      </c>
      <c r="BJ116" s="16" t="s">
        <v>86</v>
      </c>
      <c r="BK116" s="144">
        <f t="shared" si="9"/>
        <v>0</v>
      </c>
      <c r="BL116" s="16" t="s">
        <v>257</v>
      </c>
      <c r="BM116" s="143" t="s">
        <v>5539</v>
      </c>
    </row>
    <row r="117" spans="2:65" s="1" customFormat="1" ht="21.75" customHeight="1">
      <c r="B117" s="31"/>
      <c r="C117" s="131" t="s">
        <v>7</v>
      </c>
      <c r="D117" s="131" t="s">
        <v>253</v>
      </c>
      <c r="E117" s="132" t="s">
        <v>3794</v>
      </c>
      <c r="F117" s="133" t="s">
        <v>3795</v>
      </c>
      <c r="G117" s="134" t="s">
        <v>1421</v>
      </c>
      <c r="H117" s="135">
        <v>16</v>
      </c>
      <c r="I117" s="136"/>
      <c r="J117" s="137">
        <f t="shared" si="0"/>
        <v>0</v>
      </c>
      <c r="K117" s="138"/>
      <c r="L117" s="31"/>
      <c r="M117" s="139" t="s">
        <v>20</v>
      </c>
      <c r="N117" s="140" t="s">
        <v>45</v>
      </c>
      <c r="P117" s="141">
        <f t="shared" si="1"/>
        <v>0</v>
      </c>
      <c r="Q117" s="141">
        <v>0</v>
      </c>
      <c r="R117" s="141">
        <f t="shared" si="2"/>
        <v>0</v>
      </c>
      <c r="S117" s="141">
        <v>0</v>
      </c>
      <c r="T117" s="142">
        <f t="shared" si="3"/>
        <v>0</v>
      </c>
      <c r="AR117" s="143" t="s">
        <v>378</v>
      </c>
      <c r="AT117" s="143" t="s">
        <v>253</v>
      </c>
      <c r="AU117" s="143" t="s">
        <v>251</v>
      </c>
      <c r="AY117" s="16" t="s">
        <v>250</v>
      </c>
      <c r="BE117" s="144">
        <f t="shared" si="4"/>
        <v>0</v>
      </c>
      <c r="BF117" s="144">
        <f t="shared" si="5"/>
        <v>0</v>
      </c>
      <c r="BG117" s="144">
        <f t="shared" si="6"/>
        <v>0</v>
      </c>
      <c r="BH117" s="144">
        <f t="shared" si="7"/>
        <v>0</v>
      </c>
      <c r="BI117" s="144">
        <f t="shared" si="8"/>
        <v>0</v>
      </c>
      <c r="BJ117" s="16" t="s">
        <v>86</v>
      </c>
      <c r="BK117" s="144">
        <f t="shared" si="9"/>
        <v>0</v>
      </c>
      <c r="BL117" s="16" t="s">
        <v>378</v>
      </c>
      <c r="BM117" s="143" t="s">
        <v>5540</v>
      </c>
    </row>
    <row r="118" spans="2:65" s="1" customFormat="1" ht="24.2" customHeight="1">
      <c r="B118" s="31"/>
      <c r="C118" s="163" t="s">
        <v>415</v>
      </c>
      <c r="D118" s="163" t="s">
        <v>561</v>
      </c>
      <c r="E118" s="164" t="s">
        <v>3797</v>
      </c>
      <c r="F118" s="165" t="s">
        <v>3798</v>
      </c>
      <c r="G118" s="166" t="s">
        <v>2223</v>
      </c>
      <c r="H118" s="167">
        <v>16</v>
      </c>
      <c r="I118" s="168"/>
      <c r="J118" s="169">
        <f t="shared" si="0"/>
        <v>0</v>
      </c>
      <c r="K118" s="170"/>
      <c r="L118" s="171"/>
      <c r="M118" s="172" t="s">
        <v>20</v>
      </c>
      <c r="N118" s="173" t="s">
        <v>45</v>
      </c>
      <c r="P118" s="141">
        <f t="shared" si="1"/>
        <v>0</v>
      </c>
      <c r="Q118" s="141">
        <v>0</v>
      </c>
      <c r="R118" s="141">
        <f t="shared" si="2"/>
        <v>0</v>
      </c>
      <c r="S118" s="141">
        <v>0</v>
      </c>
      <c r="T118" s="142">
        <f t="shared" si="3"/>
        <v>0</v>
      </c>
      <c r="AR118" s="143" t="s">
        <v>478</v>
      </c>
      <c r="AT118" s="143" t="s">
        <v>561</v>
      </c>
      <c r="AU118" s="143" t="s">
        <v>251</v>
      </c>
      <c r="AY118" s="16" t="s">
        <v>250</v>
      </c>
      <c r="BE118" s="144">
        <f t="shared" si="4"/>
        <v>0</v>
      </c>
      <c r="BF118" s="144">
        <f t="shared" si="5"/>
        <v>0</v>
      </c>
      <c r="BG118" s="144">
        <f t="shared" si="6"/>
        <v>0</v>
      </c>
      <c r="BH118" s="144">
        <f t="shared" si="7"/>
        <v>0</v>
      </c>
      <c r="BI118" s="144">
        <f t="shared" si="8"/>
        <v>0</v>
      </c>
      <c r="BJ118" s="16" t="s">
        <v>86</v>
      </c>
      <c r="BK118" s="144">
        <f t="shared" si="9"/>
        <v>0</v>
      </c>
      <c r="BL118" s="16" t="s">
        <v>378</v>
      </c>
      <c r="BM118" s="143" t="s">
        <v>5541</v>
      </c>
    </row>
    <row r="119" spans="2:65" s="11" customFormat="1" ht="20.85" customHeight="1">
      <c r="B119" s="119"/>
      <c r="D119" s="120" t="s">
        <v>72</v>
      </c>
      <c r="E119" s="129" t="s">
        <v>2253</v>
      </c>
      <c r="F119" s="129" t="s">
        <v>2254</v>
      </c>
      <c r="I119" s="122"/>
      <c r="J119" s="130">
        <f>BK119</f>
        <v>0</v>
      </c>
      <c r="L119" s="119"/>
      <c r="M119" s="124"/>
      <c r="P119" s="125">
        <f>SUM(P120:P142)</f>
        <v>0</v>
      </c>
      <c r="R119" s="125">
        <f>SUM(R120:R142)</f>
        <v>0</v>
      </c>
      <c r="T119" s="126">
        <f>SUM(T120:T142)</f>
        <v>0</v>
      </c>
      <c r="AR119" s="120" t="s">
        <v>80</v>
      </c>
      <c r="AT119" s="127" t="s">
        <v>72</v>
      </c>
      <c r="AU119" s="127" t="s">
        <v>86</v>
      </c>
      <c r="AY119" s="120" t="s">
        <v>250</v>
      </c>
      <c r="BK119" s="128">
        <f>SUM(BK120:BK142)</f>
        <v>0</v>
      </c>
    </row>
    <row r="120" spans="2:65" s="1" customFormat="1" ht="24.2" customHeight="1">
      <c r="B120" s="31"/>
      <c r="C120" s="131" t="s">
        <v>420</v>
      </c>
      <c r="D120" s="131" t="s">
        <v>253</v>
      </c>
      <c r="E120" s="132" t="s">
        <v>2255</v>
      </c>
      <c r="F120" s="133" t="s">
        <v>2256</v>
      </c>
      <c r="G120" s="134" t="s">
        <v>290</v>
      </c>
      <c r="H120" s="135">
        <v>820</v>
      </c>
      <c r="I120" s="136"/>
      <c r="J120" s="137">
        <f t="shared" ref="J120:J127" si="10">ROUND(I120*H120,2)</f>
        <v>0</v>
      </c>
      <c r="K120" s="138"/>
      <c r="L120" s="31"/>
      <c r="M120" s="139" t="s">
        <v>20</v>
      </c>
      <c r="N120" s="140" t="s">
        <v>45</v>
      </c>
      <c r="P120" s="141">
        <f t="shared" ref="P120:P127" si="11">O120*H120</f>
        <v>0</v>
      </c>
      <c r="Q120" s="141">
        <v>0</v>
      </c>
      <c r="R120" s="141">
        <f t="shared" ref="R120:R127" si="12">Q120*H120</f>
        <v>0</v>
      </c>
      <c r="S120" s="141">
        <v>0</v>
      </c>
      <c r="T120" s="142">
        <f t="shared" ref="T120:T127" si="13">S120*H120</f>
        <v>0</v>
      </c>
      <c r="AR120" s="143" t="s">
        <v>378</v>
      </c>
      <c r="AT120" s="143" t="s">
        <v>253</v>
      </c>
      <c r="AU120" s="143" t="s">
        <v>251</v>
      </c>
      <c r="AY120" s="16" t="s">
        <v>250</v>
      </c>
      <c r="BE120" s="144">
        <f t="shared" ref="BE120:BE127" si="14">IF(N120="základní",J120,0)</f>
        <v>0</v>
      </c>
      <c r="BF120" s="144">
        <f t="shared" ref="BF120:BF127" si="15">IF(N120="snížená",J120,0)</f>
        <v>0</v>
      </c>
      <c r="BG120" s="144">
        <f t="shared" ref="BG120:BG127" si="16">IF(N120="zákl. přenesená",J120,0)</f>
        <v>0</v>
      </c>
      <c r="BH120" s="144">
        <f t="shared" ref="BH120:BH127" si="17">IF(N120="sníž. přenesená",J120,0)</f>
        <v>0</v>
      </c>
      <c r="BI120" s="144">
        <f t="shared" ref="BI120:BI127" si="18">IF(N120="nulová",J120,0)</f>
        <v>0</v>
      </c>
      <c r="BJ120" s="16" t="s">
        <v>86</v>
      </c>
      <c r="BK120" s="144">
        <f t="shared" ref="BK120:BK127" si="19">ROUND(I120*H120,2)</f>
        <v>0</v>
      </c>
      <c r="BL120" s="16" t="s">
        <v>378</v>
      </c>
      <c r="BM120" s="143" t="s">
        <v>5542</v>
      </c>
    </row>
    <row r="121" spans="2:65" s="1" customFormat="1" ht="24.2" customHeight="1">
      <c r="B121" s="31"/>
      <c r="C121" s="163" t="s">
        <v>427</v>
      </c>
      <c r="D121" s="163" t="s">
        <v>561</v>
      </c>
      <c r="E121" s="164" t="s">
        <v>2258</v>
      </c>
      <c r="F121" s="165" t="s">
        <v>2259</v>
      </c>
      <c r="G121" s="166" t="s">
        <v>290</v>
      </c>
      <c r="H121" s="167">
        <v>820</v>
      </c>
      <c r="I121" s="168"/>
      <c r="J121" s="169">
        <f t="shared" si="10"/>
        <v>0</v>
      </c>
      <c r="K121" s="170"/>
      <c r="L121" s="171"/>
      <c r="M121" s="172" t="s">
        <v>20</v>
      </c>
      <c r="N121" s="173" t="s">
        <v>45</v>
      </c>
      <c r="P121" s="141">
        <f t="shared" si="11"/>
        <v>0</v>
      </c>
      <c r="Q121" s="141">
        <v>0</v>
      </c>
      <c r="R121" s="141">
        <f t="shared" si="12"/>
        <v>0</v>
      </c>
      <c r="S121" s="141">
        <v>0</v>
      </c>
      <c r="T121" s="142">
        <f t="shared" si="13"/>
        <v>0</v>
      </c>
      <c r="AR121" s="143" t="s">
        <v>478</v>
      </c>
      <c r="AT121" s="143" t="s">
        <v>561</v>
      </c>
      <c r="AU121" s="143" t="s">
        <v>251</v>
      </c>
      <c r="AY121" s="16" t="s">
        <v>250</v>
      </c>
      <c r="BE121" s="144">
        <f t="shared" si="14"/>
        <v>0</v>
      </c>
      <c r="BF121" s="144">
        <f t="shared" si="15"/>
        <v>0</v>
      </c>
      <c r="BG121" s="144">
        <f t="shared" si="16"/>
        <v>0</v>
      </c>
      <c r="BH121" s="144">
        <f t="shared" si="17"/>
        <v>0</v>
      </c>
      <c r="BI121" s="144">
        <f t="shared" si="18"/>
        <v>0</v>
      </c>
      <c r="BJ121" s="16" t="s">
        <v>86</v>
      </c>
      <c r="BK121" s="144">
        <f t="shared" si="19"/>
        <v>0</v>
      </c>
      <c r="BL121" s="16" t="s">
        <v>378</v>
      </c>
      <c r="BM121" s="143" t="s">
        <v>5543</v>
      </c>
    </row>
    <row r="122" spans="2:65" s="1" customFormat="1" ht="24.95" customHeight="1">
      <c r="B122" s="31"/>
      <c r="C122" s="131" t="s">
        <v>437</v>
      </c>
      <c r="D122" s="131" t="s">
        <v>253</v>
      </c>
      <c r="E122" s="132" t="s">
        <v>3802</v>
      </c>
      <c r="F122" s="133" t="s">
        <v>3803</v>
      </c>
      <c r="G122" s="134" t="s">
        <v>2223</v>
      </c>
      <c r="H122" s="135">
        <v>820</v>
      </c>
      <c r="I122" s="136"/>
      <c r="J122" s="137">
        <f t="shared" si="10"/>
        <v>0</v>
      </c>
      <c r="K122" s="138"/>
      <c r="L122" s="31"/>
      <c r="M122" s="139" t="s">
        <v>20</v>
      </c>
      <c r="N122" s="140" t="s">
        <v>45</v>
      </c>
      <c r="P122" s="141">
        <f t="shared" si="11"/>
        <v>0</v>
      </c>
      <c r="Q122" s="141">
        <v>0</v>
      </c>
      <c r="R122" s="141">
        <f t="shared" si="12"/>
        <v>0</v>
      </c>
      <c r="S122" s="141">
        <v>0</v>
      </c>
      <c r="T122" s="142">
        <f t="shared" si="13"/>
        <v>0</v>
      </c>
      <c r="AR122" s="143" t="s">
        <v>257</v>
      </c>
      <c r="AT122" s="143" t="s">
        <v>253</v>
      </c>
      <c r="AU122" s="143" t="s">
        <v>251</v>
      </c>
      <c r="AY122" s="16" t="s">
        <v>250</v>
      </c>
      <c r="BE122" s="144">
        <f t="shared" si="14"/>
        <v>0</v>
      </c>
      <c r="BF122" s="144">
        <f t="shared" si="15"/>
        <v>0</v>
      </c>
      <c r="BG122" s="144">
        <f t="shared" si="16"/>
        <v>0</v>
      </c>
      <c r="BH122" s="144">
        <f t="shared" si="17"/>
        <v>0</v>
      </c>
      <c r="BI122" s="144">
        <f t="shared" si="18"/>
        <v>0</v>
      </c>
      <c r="BJ122" s="16" t="s">
        <v>86</v>
      </c>
      <c r="BK122" s="144">
        <f t="shared" si="19"/>
        <v>0</v>
      </c>
      <c r="BL122" s="16" t="s">
        <v>257</v>
      </c>
      <c r="BM122" s="143" t="s">
        <v>5544</v>
      </c>
    </row>
    <row r="123" spans="2:65" s="1" customFormat="1" ht="24.95" customHeight="1">
      <c r="B123" s="31"/>
      <c r="C123" s="163" t="s">
        <v>443</v>
      </c>
      <c r="D123" s="163" t="s">
        <v>561</v>
      </c>
      <c r="E123" s="164" t="s">
        <v>461</v>
      </c>
      <c r="F123" s="165" t="s">
        <v>3805</v>
      </c>
      <c r="G123" s="166" t="s">
        <v>2223</v>
      </c>
      <c r="H123" s="167">
        <v>820</v>
      </c>
      <c r="I123" s="168"/>
      <c r="J123" s="169">
        <f t="shared" si="10"/>
        <v>0</v>
      </c>
      <c r="K123" s="170"/>
      <c r="L123" s="171"/>
      <c r="M123" s="172" t="s">
        <v>20</v>
      </c>
      <c r="N123" s="173" t="s">
        <v>45</v>
      </c>
      <c r="P123" s="141">
        <f t="shared" si="11"/>
        <v>0</v>
      </c>
      <c r="Q123" s="141">
        <v>0</v>
      </c>
      <c r="R123" s="141">
        <f t="shared" si="12"/>
        <v>0</v>
      </c>
      <c r="S123" s="141">
        <v>0</v>
      </c>
      <c r="T123" s="142">
        <f t="shared" si="13"/>
        <v>0</v>
      </c>
      <c r="AR123" s="143" t="s">
        <v>302</v>
      </c>
      <c r="AT123" s="143" t="s">
        <v>561</v>
      </c>
      <c r="AU123" s="143" t="s">
        <v>251</v>
      </c>
      <c r="AY123" s="16" t="s">
        <v>250</v>
      </c>
      <c r="BE123" s="144">
        <f t="shared" si="14"/>
        <v>0</v>
      </c>
      <c r="BF123" s="144">
        <f t="shared" si="15"/>
        <v>0</v>
      </c>
      <c r="BG123" s="144">
        <f t="shared" si="16"/>
        <v>0</v>
      </c>
      <c r="BH123" s="144">
        <f t="shared" si="17"/>
        <v>0</v>
      </c>
      <c r="BI123" s="144">
        <f t="shared" si="18"/>
        <v>0</v>
      </c>
      <c r="BJ123" s="16" t="s">
        <v>86</v>
      </c>
      <c r="BK123" s="144">
        <f t="shared" si="19"/>
        <v>0</v>
      </c>
      <c r="BL123" s="16" t="s">
        <v>257</v>
      </c>
      <c r="BM123" s="143" t="s">
        <v>5545</v>
      </c>
    </row>
    <row r="124" spans="2:65" s="1" customFormat="1" ht="21.75" customHeight="1">
      <c r="B124" s="31"/>
      <c r="C124" s="131" t="s">
        <v>450</v>
      </c>
      <c r="D124" s="131" t="s">
        <v>253</v>
      </c>
      <c r="E124" s="132" t="s">
        <v>3812</v>
      </c>
      <c r="F124" s="133" t="s">
        <v>3813</v>
      </c>
      <c r="G124" s="134" t="s">
        <v>2223</v>
      </c>
      <c r="H124" s="135">
        <v>28</v>
      </c>
      <c r="I124" s="136"/>
      <c r="J124" s="137">
        <f t="shared" si="10"/>
        <v>0</v>
      </c>
      <c r="K124" s="138"/>
      <c r="L124" s="31"/>
      <c r="M124" s="139" t="s">
        <v>20</v>
      </c>
      <c r="N124" s="140" t="s">
        <v>45</v>
      </c>
      <c r="P124" s="141">
        <f t="shared" si="11"/>
        <v>0</v>
      </c>
      <c r="Q124" s="141">
        <v>0</v>
      </c>
      <c r="R124" s="141">
        <f t="shared" si="12"/>
        <v>0</v>
      </c>
      <c r="S124" s="141">
        <v>0</v>
      </c>
      <c r="T124" s="142">
        <f t="shared" si="13"/>
        <v>0</v>
      </c>
      <c r="AR124" s="143" t="s">
        <v>257</v>
      </c>
      <c r="AT124" s="143" t="s">
        <v>253</v>
      </c>
      <c r="AU124" s="143" t="s">
        <v>251</v>
      </c>
      <c r="AY124" s="16" t="s">
        <v>250</v>
      </c>
      <c r="BE124" s="144">
        <f t="shared" si="14"/>
        <v>0</v>
      </c>
      <c r="BF124" s="144">
        <f t="shared" si="15"/>
        <v>0</v>
      </c>
      <c r="BG124" s="144">
        <f t="shared" si="16"/>
        <v>0</v>
      </c>
      <c r="BH124" s="144">
        <f t="shared" si="17"/>
        <v>0</v>
      </c>
      <c r="BI124" s="144">
        <f t="shared" si="18"/>
        <v>0</v>
      </c>
      <c r="BJ124" s="16" t="s">
        <v>86</v>
      </c>
      <c r="BK124" s="144">
        <f t="shared" si="19"/>
        <v>0</v>
      </c>
      <c r="BL124" s="16" t="s">
        <v>257</v>
      </c>
      <c r="BM124" s="143" t="s">
        <v>5546</v>
      </c>
    </row>
    <row r="125" spans="2:65" s="1" customFormat="1" ht="21.75" customHeight="1">
      <c r="B125" s="31"/>
      <c r="C125" s="163" t="s">
        <v>456</v>
      </c>
      <c r="D125" s="163" t="s">
        <v>561</v>
      </c>
      <c r="E125" s="164" t="s">
        <v>342</v>
      </c>
      <c r="F125" s="165" t="s">
        <v>3813</v>
      </c>
      <c r="G125" s="166" t="s">
        <v>2223</v>
      </c>
      <c r="H125" s="167">
        <v>28</v>
      </c>
      <c r="I125" s="168"/>
      <c r="J125" s="169">
        <f t="shared" si="10"/>
        <v>0</v>
      </c>
      <c r="K125" s="170"/>
      <c r="L125" s="171"/>
      <c r="M125" s="172" t="s">
        <v>20</v>
      </c>
      <c r="N125" s="173" t="s">
        <v>45</v>
      </c>
      <c r="P125" s="141">
        <f t="shared" si="11"/>
        <v>0</v>
      </c>
      <c r="Q125" s="141">
        <v>0</v>
      </c>
      <c r="R125" s="141">
        <f t="shared" si="12"/>
        <v>0</v>
      </c>
      <c r="S125" s="141">
        <v>0</v>
      </c>
      <c r="T125" s="142">
        <f t="shared" si="13"/>
        <v>0</v>
      </c>
      <c r="AR125" s="143" t="s">
        <v>302</v>
      </c>
      <c r="AT125" s="143" t="s">
        <v>561</v>
      </c>
      <c r="AU125" s="143" t="s">
        <v>251</v>
      </c>
      <c r="AY125" s="16" t="s">
        <v>250</v>
      </c>
      <c r="BE125" s="144">
        <f t="shared" si="14"/>
        <v>0</v>
      </c>
      <c r="BF125" s="144">
        <f t="shared" si="15"/>
        <v>0</v>
      </c>
      <c r="BG125" s="144">
        <f t="shared" si="16"/>
        <v>0</v>
      </c>
      <c r="BH125" s="144">
        <f t="shared" si="17"/>
        <v>0</v>
      </c>
      <c r="BI125" s="144">
        <f t="shared" si="18"/>
        <v>0</v>
      </c>
      <c r="BJ125" s="16" t="s">
        <v>86</v>
      </c>
      <c r="BK125" s="144">
        <f t="shared" si="19"/>
        <v>0</v>
      </c>
      <c r="BL125" s="16" t="s">
        <v>257</v>
      </c>
      <c r="BM125" s="143" t="s">
        <v>5547</v>
      </c>
    </row>
    <row r="126" spans="2:65" s="1" customFormat="1" ht="16.5" customHeight="1">
      <c r="B126" s="31"/>
      <c r="C126" s="131" t="s">
        <v>461</v>
      </c>
      <c r="D126" s="131" t="s">
        <v>253</v>
      </c>
      <c r="E126" s="132" t="s">
        <v>3816</v>
      </c>
      <c r="F126" s="133" t="s">
        <v>3817</v>
      </c>
      <c r="G126" s="134" t="s">
        <v>290</v>
      </c>
      <c r="H126" s="135">
        <v>820</v>
      </c>
      <c r="I126" s="136"/>
      <c r="J126" s="137">
        <f t="shared" si="10"/>
        <v>0</v>
      </c>
      <c r="K126" s="138"/>
      <c r="L126" s="31"/>
      <c r="M126" s="139" t="s">
        <v>20</v>
      </c>
      <c r="N126" s="140" t="s">
        <v>45</v>
      </c>
      <c r="P126" s="141">
        <f t="shared" si="11"/>
        <v>0</v>
      </c>
      <c r="Q126" s="141">
        <v>0</v>
      </c>
      <c r="R126" s="141">
        <f t="shared" si="12"/>
        <v>0</v>
      </c>
      <c r="S126" s="141">
        <v>0</v>
      </c>
      <c r="T126" s="142">
        <f t="shared" si="13"/>
        <v>0</v>
      </c>
      <c r="AR126" s="143" t="s">
        <v>378</v>
      </c>
      <c r="AT126" s="143" t="s">
        <v>253</v>
      </c>
      <c r="AU126" s="143" t="s">
        <v>251</v>
      </c>
      <c r="AY126" s="16" t="s">
        <v>250</v>
      </c>
      <c r="BE126" s="144">
        <f t="shared" si="14"/>
        <v>0</v>
      </c>
      <c r="BF126" s="144">
        <f t="shared" si="15"/>
        <v>0</v>
      </c>
      <c r="BG126" s="144">
        <f t="shared" si="16"/>
        <v>0</v>
      </c>
      <c r="BH126" s="144">
        <f t="shared" si="17"/>
        <v>0</v>
      </c>
      <c r="BI126" s="144">
        <f t="shared" si="18"/>
        <v>0</v>
      </c>
      <c r="BJ126" s="16" t="s">
        <v>86</v>
      </c>
      <c r="BK126" s="144">
        <f t="shared" si="19"/>
        <v>0</v>
      </c>
      <c r="BL126" s="16" t="s">
        <v>378</v>
      </c>
      <c r="BM126" s="143" t="s">
        <v>5548</v>
      </c>
    </row>
    <row r="127" spans="2:65" s="1" customFormat="1" ht="16.5" customHeight="1">
      <c r="B127" s="31"/>
      <c r="C127" s="163" t="s">
        <v>468</v>
      </c>
      <c r="D127" s="163" t="s">
        <v>561</v>
      </c>
      <c r="E127" s="164" t="s">
        <v>3819</v>
      </c>
      <c r="F127" s="165" t="s">
        <v>3817</v>
      </c>
      <c r="G127" s="166" t="s">
        <v>290</v>
      </c>
      <c r="H127" s="167">
        <v>820</v>
      </c>
      <c r="I127" s="168"/>
      <c r="J127" s="169">
        <f t="shared" si="10"/>
        <v>0</v>
      </c>
      <c r="K127" s="170"/>
      <c r="L127" s="171"/>
      <c r="M127" s="172" t="s">
        <v>20</v>
      </c>
      <c r="N127" s="173" t="s">
        <v>45</v>
      </c>
      <c r="P127" s="141">
        <f t="shared" si="11"/>
        <v>0</v>
      </c>
      <c r="Q127" s="141">
        <v>0</v>
      </c>
      <c r="R127" s="141">
        <f t="shared" si="12"/>
        <v>0</v>
      </c>
      <c r="S127" s="141">
        <v>0</v>
      </c>
      <c r="T127" s="142">
        <f t="shared" si="13"/>
        <v>0</v>
      </c>
      <c r="AR127" s="143" t="s">
        <v>478</v>
      </c>
      <c r="AT127" s="143" t="s">
        <v>561</v>
      </c>
      <c r="AU127" s="143" t="s">
        <v>251</v>
      </c>
      <c r="AY127" s="16" t="s">
        <v>250</v>
      </c>
      <c r="BE127" s="144">
        <f t="shared" si="14"/>
        <v>0</v>
      </c>
      <c r="BF127" s="144">
        <f t="shared" si="15"/>
        <v>0</v>
      </c>
      <c r="BG127" s="144">
        <f t="shared" si="16"/>
        <v>0</v>
      </c>
      <c r="BH127" s="144">
        <f t="shared" si="17"/>
        <v>0</v>
      </c>
      <c r="BI127" s="144">
        <f t="shared" si="18"/>
        <v>0</v>
      </c>
      <c r="BJ127" s="16" t="s">
        <v>86</v>
      </c>
      <c r="BK127" s="144">
        <f t="shared" si="19"/>
        <v>0</v>
      </c>
      <c r="BL127" s="16" t="s">
        <v>378</v>
      </c>
      <c r="BM127" s="143" t="s">
        <v>5549</v>
      </c>
    </row>
    <row r="128" spans="2:65" s="1" customFormat="1" ht="29.25">
      <c r="B128" s="31"/>
      <c r="D128" s="150" t="s">
        <v>565</v>
      </c>
      <c r="F128" s="174" t="s">
        <v>3821</v>
      </c>
      <c r="I128" s="147"/>
      <c r="L128" s="31"/>
      <c r="M128" s="148"/>
      <c r="T128" s="50"/>
      <c r="AT128" s="16" t="s">
        <v>565</v>
      </c>
      <c r="AU128" s="16" t="s">
        <v>251</v>
      </c>
    </row>
    <row r="129" spans="2:65" s="1" customFormat="1" ht="16.5" customHeight="1">
      <c r="B129" s="31"/>
      <c r="C129" s="131" t="s">
        <v>473</v>
      </c>
      <c r="D129" s="131" t="s">
        <v>253</v>
      </c>
      <c r="E129" s="132" t="s">
        <v>3822</v>
      </c>
      <c r="F129" s="133" t="s">
        <v>3823</v>
      </c>
      <c r="G129" s="134" t="s">
        <v>290</v>
      </c>
      <c r="H129" s="135">
        <v>28</v>
      </c>
      <c r="I129" s="136"/>
      <c r="J129" s="137">
        <f>ROUND(I129*H129,2)</f>
        <v>0</v>
      </c>
      <c r="K129" s="138"/>
      <c r="L129" s="31"/>
      <c r="M129" s="139" t="s">
        <v>20</v>
      </c>
      <c r="N129" s="140" t="s">
        <v>45</v>
      </c>
      <c r="P129" s="141">
        <f>O129*H129</f>
        <v>0</v>
      </c>
      <c r="Q129" s="141">
        <v>0</v>
      </c>
      <c r="R129" s="141">
        <f>Q129*H129</f>
        <v>0</v>
      </c>
      <c r="S129" s="141">
        <v>0</v>
      </c>
      <c r="T129" s="142">
        <f>S129*H129</f>
        <v>0</v>
      </c>
      <c r="AR129" s="143" t="s">
        <v>378</v>
      </c>
      <c r="AT129" s="143" t="s">
        <v>253</v>
      </c>
      <c r="AU129" s="143" t="s">
        <v>251</v>
      </c>
      <c r="AY129" s="16" t="s">
        <v>250</v>
      </c>
      <c r="BE129" s="144">
        <f>IF(N129="základní",J129,0)</f>
        <v>0</v>
      </c>
      <c r="BF129" s="144">
        <f>IF(N129="snížená",J129,0)</f>
        <v>0</v>
      </c>
      <c r="BG129" s="144">
        <f>IF(N129="zákl. přenesená",J129,0)</f>
        <v>0</v>
      </c>
      <c r="BH129" s="144">
        <f>IF(N129="sníž. přenesená",J129,0)</f>
        <v>0</v>
      </c>
      <c r="BI129" s="144">
        <f>IF(N129="nulová",J129,0)</f>
        <v>0</v>
      </c>
      <c r="BJ129" s="16" t="s">
        <v>86</v>
      </c>
      <c r="BK129" s="144">
        <f>ROUND(I129*H129,2)</f>
        <v>0</v>
      </c>
      <c r="BL129" s="16" t="s">
        <v>378</v>
      </c>
      <c r="BM129" s="143" t="s">
        <v>5550</v>
      </c>
    </row>
    <row r="130" spans="2:65" s="1" customFormat="1" ht="16.5" customHeight="1">
      <c r="B130" s="31"/>
      <c r="C130" s="163" t="s">
        <v>478</v>
      </c>
      <c r="D130" s="163" t="s">
        <v>561</v>
      </c>
      <c r="E130" s="164" t="s">
        <v>3825</v>
      </c>
      <c r="F130" s="165" t="s">
        <v>3823</v>
      </c>
      <c r="G130" s="166" t="s">
        <v>290</v>
      </c>
      <c r="H130" s="167">
        <v>28</v>
      </c>
      <c r="I130" s="168"/>
      <c r="J130" s="169">
        <f>ROUND(I130*H130,2)</f>
        <v>0</v>
      </c>
      <c r="K130" s="170"/>
      <c r="L130" s="171"/>
      <c r="M130" s="172" t="s">
        <v>20</v>
      </c>
      <c r="N130" s="173" t="s">
        <v>45</v>
      </c>
      <c r="P130" s="141">
        <f>O130*H130</f>
        <v>0</v>
      </c>
      <c r="Q130" s="141">
        <v>0</v>
      </c>
      <c r="R130" s="141">
        <f>Q130*H130</f>
        <v>0</v>
      </c>
      <c r="S130" s="141">
        <v>0</v>
      </c>
      <c r="T130" s="142">
        <f>S130*H130</f>
        <v>0</v>
      </c>
      <c r="AR130" s="143" t="s">
        <v>478</v>
      </c>
      <c r="AT130" s="143" t="s">
        <v>561</v>
      </c>
      <c r="AU130" s="143" t="s">
        <v>251</v>
      </c>
      <c r="AY130" s="16" t="s">
        <v>250</v>
      </c>
      <c r="BE130" s="144">
        <f>IF(N130="základní",J130,0)</f>
        <v>0</v>
      </c>
      <c r="BF130" s="144">
        <f>IF(N130="snížená",J130,0)</f>
        <v>0</v>
      </c>
      <c r="BG130" s="144">
        <f>IF(N130="zákl. přenesená",J130,0)</f>
        <v>0</v>
      </c>
      <c r="BH130" s="144">
        <f>IF(N130="sníž. přenesená",J130,0)</f>
        <v>0</v>
      </c>
      <c r="BI130" s="144">
        <f>IF(N130="nulová",J130,0)</f>
        <v>0</v>
      </c>
      <c r="BJ130" s="16" t="s">
        <v>86</v>
      </c>
      <c r="BK130" s="144">
        <f>ROUND(I130*H130,2)</f>
        <v>0</v>
      </c>
      <c r="BL130" s="16" t="s">
        <v>378</v>
      </c>
      <c r="BM130" s="143" t="s">
        <v>5551</v>
      </c>
    </row>
    <row r="131" spans="2:65" s="1" customFormat="1" ht="24.2" customHeight="1">
      <c r="B131" s="31"/>
      <c r="C131" s="131" t="s">
        <v>484</v>
      </c>
      <c r="D131" s="131" t="s">
        <v>253</v>
      </c>
      <c r="E131" s="132" t="s">
        <v>5552</v>
      </c>
      <c r="F131" s="133" t="s">
        <v>3828</v>
      </c>
      <c r="G131" s="134" t="s">
        <v>290</v>
      </c>
      <c r="H131" s="135">
        <v>1</v>
      </c>
      <c r="I131" s="136"/>
      <c r="J131" s="137">
        <f>ROUND(I131*H131,2)</f>
        <v>0</v>
      </c>
      <c r="K131" s="138"/>
      <c r="L131" s="31"/>
      <c r="M131" s="139" t="s">
        <v>20</v>
      </c>
      <c r="N131" s="140" t="s">
        <v>45</v>
      </c>
      <c r="P131" s="141">
        <f>O131*H131</f>
        <v>0</v>
      </c>
      <c r="Q131" s="141">
        <v>0</v>
      </c>
      <c r="R131" s="141">
        <f>Q131*H131</f>
        <v>0</v>
      </c>
      <c r="S131" s="141">
        <v>0</v>
      </c>
      <c r="T131" s="142">
        <f>S131*H131</f>
        <v>0</v>
      </c>
      <c r="AR131" s="143" t="s">
        <v>378</v>
      </c>
      <c r="AT131" s="143" t="s">
        <v>253</v>
      </c>
      <c r="AU131" s="143" t="s">
        <v>251</v>
      </c>
      <c r="AY131" s="16" t="s">
        <v>250</v>
      </c>
      <c r="BE131" s="144">
        <f>IF(N131="základní",J131,0)</f>
        <v>0</v>
      </c>
      <c r="BF131" s="144">
        <f>IF(N131="snížená",J131,0)</f>
        <v>0</v>
      </c>
      <c r="BG131" s="144">
        <f>IF(N131="zákl. přenesená",J131,0)</f>
        <v>0</v>
      </c>
      <c r="BH131" s="144">
        <f>IF(N131="sníž. přenesená",J131,0)</f>
        <v>0</v>
      </c>
      <c r="BI131" s="144">
        <f>IF(N131="nulová",J131,0)</f>
        <v>0</v>
      </c>
      <c r="BJ131" s="16" t="s">
        <v>86</v>
      </c>
      <c r="BK131" s="144">
        <f>ROUND(I131*H131,2)</f>
        <v>0</v>
      </c>
      <c r="BL131" s="16" t="s">
        <v>378</v>
      </c>
      <c r="BM131" s="143" t="s">
        <v>5553</v>
      </c>
    </row>
    <row r="132" spans="2:65" s="1" customFormat="1" ht="19.5">
      <c r="B132" s="31"/>
      <c r="D132" s="150" t="s">
        <v>565</v>
      </c>
      <c r="F132" s="174" t="s">
        <v>3830</v>
      </c>
      <c r="I132" s="147"/>
      <c r="L132" s="31"/>
      <c r="M132" s="148"/>
      <c r="T132" s="50"/>
      <c r="AT132" s="16" t="s">
        <v>565</v>
      </c>
      <c r="AU132" s="16" t="s">
        <v>251</v>
      </c>
    </row>
    <row r="133" spans="2:65" s="1" customFormat="1" ht="16.5" customHeight="1">
      <c r="B133" s="31"/>
      <c r="C133" s="163" t="s">
        <v>490</v>
      </c>
      <c r="D133" s="163" t="s">
        <v>561</v>
      </c>
      <c r="E133" s="164" t="s">
        <v>3831</v>
      </c>
      <c r="F133" s="165" t="s">
        <v>3828</v>
      </c>
      <c r="G133" s="166" t="s">
        <v>290</v>
      </c>
      <c r="H133" s="167">
        <v>1</v>
      </c>
      <c r="I133" s="168"/>
      <c r="J133" s="169">
        <f>ROUND(I133*H133,2)</f>
        <v>0</v>
      </c>
      <c r="K133" s="170"/>
      <c r="L133" s="171"/>
      <c r="M133" s="172" t="s">
        <v>20</v>
      </c>
      <c r="N133" s="173" t="s">
        <v>45</v>
      </c>
      <c r="P133" s="141">
        <f>O133*H133</f>
        <v>0</v>
      </c>
      <c r="Q133" s="141">
        <v>0</v>
      </c>
      <c r="R133" s="141">
        <f>Q133*H133</f>
        <v>0</v>
      </c>
      <c r="S133" s="141">
        <v>0</v>
      </c>
      <c r="T133" s="142">
        <f>S133*H133</f>
        <v>0</v>
      </c>
      <c r="AR133" s="143" t="s">
        <v>478</v>
      </c>
      <c r="AT133" s="143" t="s">
        <v>561</v>
      </c>
      <c r="AU133" s="143" t="s">
        <v>251</v>
      </c>
      <c r="AY133" s="16" t="s">
        <v>250</v>
      </c>
      <c r="BE133" s="144">
        <f>IF(N133="základní",J133,0)</f>
        <v>0</v>
      </c>
      <c r="BF133" s="144">
        <f>IF(N133="snížená",J133,0)</f>
        <v>0</v>
      </c>
      <c r="BG133" s="144">
        <f>IF(N133="zákl. přenesená",J133,0)</f>
        <v>0</v>
      </c>
      <c r="BH133" s="144">
        <f>IF(N133="sníž. přenesená",J133,0)</f>
        <v>0</v>
      </c>
      <c r="BI133" s="144">
        <f>IF(N133="nulová",J133,0)</f>
        <v>0</v>
      </c>
      <c r="BJ133" s="16" t="s">
        <v>86</v>
      </c>
      <c r="BK133" s="144">
        <f>ROUND(I133*H133,2)</f>
        <v>0</v>
      </c>
      <c r="BL133" s="16" t="s">
        <v>378</v>
      </c>
      <c r="BM133" s="143" t="s">
        <v>5554</v>
      </c>
    </row>
    <row r="134" spans="2:65" s="1" customFormat="1" ht="19.5">
      <c r="B134" s="31"/>
      <c r="D134" s="150" t="s">
        <v>565</v>
      </c>
      <c r="F134" s="174" t="s">
        <v>3830</v>
      </c>
      <c r="I134" s="147"/>
      <c r="L134" s="31"/>
      <c r="M134" s="148"/>
      <c r="T134" s="50"/>
      <c r="AT134" s="16" t="s">
        <v>565</v>
      </c>
      <c r="AU134" s="16" t="s">
        <v>251</v>
      </c>
    </row>
    <row r="135" spans="2:65" s="1" customFormat="1" ht="16.5" customHeight="1">
      <c r="B135" s="31"/>
      <c r="C135" s="131" t="s">
        <v>496</v>
      </c>
      <c r="D135" s="131" t="s">
        <v>253</v>
      </c>
      <c r="E135" s="132" t="s">
        <v>3833</v>
      </c>
      <c r="F135" s="133" t="s">
        <v>3834</v>
      </c>
      <c r="G135" s="134" t="s">
        <v>290</v>
      </c>
      <c r="H135" s="135">
        <v>28</v>
      </c>
      <c r="I135" s="136"/>
      <c r="J135" s="137">
        <f t="shared" ref="J135:J142" si="20">ROUND(I135*H135,2)</f>
        <v>0</v>
      </c>
      <c r="K135" s="138"/>
      <c r="L135" s="31"/>
      <c r="M135" s="139" t="s">
        <v>20</v>
      </c>
      <c r="N135" s="140" t="s">
        <v>45</v>
      </c>
      <c r="P135" s="141">
        <f t="shared" ref="P135:P142" si="21">O135*H135</f>
        <v>0</v>
      </c>
      <c r="Q135" s="141">
        <v>0</v>
      </c>
      <c r="R135" s="141">
        <f t="shared" ref="R135:R142" si="22">Q135*H135</f>
        <v>0</v>
      </c>
      <c r="S135" s="141">
        <v>0</v>
      </c>
      <c r="T135" s="142">
        <f t="shared" ref="T135:T142" si="23">S135*H135</f>
        <v>0</v>
      </c>
      <c r="AR135" s="143" t="s">
        <v>378</v>
      </c>
      <c r="AT135" s="143" t="s">
        <v>253</v>
      </c>
      <c r="AU135" s="143" t="s">
        <v>251</v>
      </c>
      <c r="AY135" s="16" t="s">
        <v>250</v>
      </c>
      <c r="BE135" s="144">
        <f t="shared" ref="BE135:BE142" si="24">IF(N135="základní",J135,0)</f>
        <v>0</v>
      </c>
      <c r="BF135" s="144">
        <f t="shared" ref="BF135:BF142" si="25">IF(N135="snížená",J135,0)</f>
        <v>0</v>
      </c>
      <c r="BG135" s="144">
        <f t="shared" ref="BG135:BG142" si="26">IF(N135="zákl. přenesená",J135,0)</f>
        <v>0</v>
      </c>
      <c r="BH135" s="144">
        <f t="shared" ref="BH135:BH142" si="27">IF(N135="sníž. přenesená",J135,0)</f>
        <v>0</v>
      </c>
      <c r="BI135" s="144">
        <f t="shared" ref="BI135:BI142" si="28">IF(N135="nulová",J135,0)</f>
        <v>0</v>
      </c>
      <c r="BJ135" s="16" t="s">
        <v>86</v>
      </c>
      <c r="BK135" s="144">
        <f t="shared" ref="BK135:BK142" si="29">ROUND(I135*H135,2)</f>
        <v>0</v>
      </c>
      <c r="BL135" s="16" t="s">
        <v>378</v>
      </c>
      <c r="BM135" s="143" t="s">
        <v>5555</v>
      </c>
    </row>
    <row r="136" spans="2:65" s="1" customFormat="1" ht="16.5" customHeight="1">
      <c r="B136" s="31"/>
      <c r="C136" s="163" t="s">
        <v>502</v>
      </c>
      <c r="D136" s="163" t="s">
        <v>561</v>
      </c>
      <c r="E136" s="164" t="s">
        <v>3836</v>
      </c>
      <c r="F136" s="165" t="s">
        <v>3834</v>
      </c>
      <c r="G136" s="166" t="s">
        <v>290</v>
      </c>
      <c r="H136" s="167">
        <v>28</v>
      </c>
      <c r="I136" s="168"/>
      <c r="J136" s="169">
        <f t="shared" si="20"/>
        <v>0</v>
      </c>
      <c r="K136" s="170"/>
      <c r="L136" s="171"/>
      <c r="M136" s="172" t="s">
        <v>20</v>
      </c>
      <c r="N136" s="173" t="s">
        <v>45</v>
      </c>
      <c r="P136" s="141">
        <f t="shared" si="21"/>
        <v>0</v>
      </c>
      <c r="Q136" s="141">
        <v>0</v>
      </c>
      <c r="R136" s="141">
        <f t="shared" si="22"/>
        <v>0</v>
      </c>
      <c r="S136" s="141">
        <v>0</v>
      </c>
      <c r="T136" s="142">
        <f t="shared" si="23"/>
        <v>0</v>
      </c>
      <c r="AR136" s="143" t="s">
        <v>478</v>
      </c>
      <c r="AT136" s="143" t="s">
        <v>561</v>
      </c>
      <c r="AU136" s="143" t="s">
        <v>251</v>
      </c>
      <c r="AY136" s="16" t="s">
        <v>250</v>
      </c>
      <c r="BE136" s="144">
        <f t="shared" si="24"/>
        <v>0</v>
      </c>
      <c r="BF136" s="144">
        <f t="shared" si="25"/>
        <v>0</v>
      </c>
      <c r="BG136" s="144">
        <f t="shared" si="26"/>
        <v>0</v>
      </c>
      <c r="BH136" s="144">
        <f t="shared" si="27"/>
        <v>0</v>
      </c>
      <c r="BI136" s="144">
        <f t="shared" si="28"/>
        <v>0</v>
      </c>
      <c r="BJ136" s="16" t="s">
        <v>86</v>
      </c>
      <c r="BK136" s="144">
        <f t="shared" si="29"/>
        <v>0</v>
      </c>
      <c r="BL136" s="16" t="s">
        <v>378</v>
      </c>
      <c r="BM136" s="143" t="s">
        <v>5556</v>
      </c>
    </row>
    <row r="137" spans="2:65" s="1" customFormat="1" ht="16.5" customHeight="1">
      <c r="B137" s="31"/>
      <c r="C137" s="131" t="s">
        <v>511</v>
      </c>
      <c r="D137" s="131" t="s">
        <v>253</v>
      </c>
      <c r="E137" s="132" t="s">
        <v>3838</v>
      </c>
      <c r="F137" s="133" t="s">
        <v>3839</v>
      </c>
      <c r="G137" s="134" t="s">
        <v>290</v>
      </c>
      <c r="H137" s="135">
        <v>1</v>
      </c>
      <c r="I137" s="136"/>
      <c r="J137" s="137">
        <f t="shared" si="20"/>
        <v>0</v>
      </c>
      <c r="K137" s="138"/>
      <c r="L137" s="31"/>
      <c r="M137" s="139" t="s">
        <v>20</v>
      </c>
      <c r="N137" s="140" t="s">
        <v>45</v>
      </c>
      <c r="P137" s="141">
        <f t="shared" si="21"/>
        <v>0</v>
      </c>
      <c r="Q137" s="141">
        <v>0</v>
      </c>
      <c r="R137" s="141">
        <f t="shared" si="22"/>
        <v>0</v>
      </c>
      <c r="S137" s="141">
        <v>0</v>
      </c>
      <c r="T137" s="142">
        <f t="shared" si="23"/>
        <v>0</v>
      </c>
      <c r="AR137" s="143" t="s">
        <v>378</v>
      </c>
      <c r="AT137" s="143" t="s">
        <v>253</v>
      </c>
      <c r="AU137" s="143" t="s">
        <v>251</v>
      </c>
      <c r="AY137" s="16" t="s">
        <v>250</v>
      </c>
      <c r="BE137" s="144">
        <f t="shared" si="24"/>
        <v>0</v>
      </c>
      <c r="BF137" s="144">
        <f t="shared" si="25"/>
        <v>0</v>
      </c>
      <c r="BG137" s="144">
        <f t="shared" si="26"/>
        <v>0</v>
      </c>
      <c r="BH137" s="144">
        <f t="shared" si="27"/>
        <v>0</v>
      </c>
      <c r="BI137" s="144">
        <f t="shared" si="28"/>
        <v>0</v>
      </c>
      <c r="BJ137" s="16" t="s">
        <v>86</v>
      </c>
      <c r="BK137" s="144">
        <f t="shared" si="29"/>
        <v>0</v>
      </c>
      <c r="BL137" s="16" t="s">
        <v>378</v>
      </c>
      <c r="BM137" s="143" t="s">
        <v>5557</v>
      </c>
    </row>
    <row r="138" spans="2:65" s="1" customFormat="1" ht="16.5" customHeight="1">
      <c r="B138" s="31"/>
      <c r="C138" s="163" t="s">
        <v>516</v>
      </c>
      <c r="D138" s="163" t="s">
        <v>561</v>
      </c>
      <c r="E138" s="164" t="s">
        <v>3841</v>
      </c>
      <c r="F138" s="165" t="s">
        <v>3839</v>
      </c>
      <c r="G138" s="166" t="s">
        <v>290</v>
      </c>
      <c r="H138" s="167">
        <v>1</v>
      </c>
      <c r="I138" s="168"/>
      <c r="J138" s="169">
        <f t="shared" si="20"/>
        <v>0</v>
      </c>
      <c r="K138" s="170"/>
      <c r="L138" s="171"/>
      <c r="M138" s="172" t="s">
        <v>20</v>
      </c>
      <c r="N138" s="173" t="s">
        <v>45</v>
      </c>
      <c r="P138" s="141">
        <f t="shared" si="21"/>
        <v>0</v>
      </c>
      <c r="Q138" s="141">
        <v>0</v>
      </c>
      <c r="R138" s="141">
        <f t="shared" si="22"/>
        <v>0</v>
      </c>
      <c r="S138" s="141">
        <v>0</v>
      </c>
      <c r="T138" s="142">
        <f t="shared" si="23"/>
        <v>0</v>
      </c>
      <c r="AR138" s="143" t="s">
        <v>478</v>
      </c>
      <c r="AT138" s="143" t="s">
        <v>561</v>
      </c>
      <c r="AU138" s="143" t="s">
        <v>251</v>
      </c>
      <c r="AY138" s="16" t="s">
        <v>250</v>
      </c>
      <c r="BE138" s="144">
        <f t="shared" si="24"/>
        <v>0</v>
      </c>
      <c r="BF138" s="144">
        <f t="shared" si="25"/>
        <v>0</v>
      </c>
      <c r="BG138" s="144">
        <f t="shared" si="26"/>
        <v>0</v>
      </c>
      <c r="BH138" s="144">
        <f t="shared" si="27"/>
        <v>0</v>
      </c>
      <c r="BI138" s="144">
        <f t="shared" si="28"/>
        <v>0</v>
      </c>
      <c r="BJ138" s="16" t="s">
        <v>86</v>
      </c>
      <c r="BK138" s="144">
        <f t="shared" si="29"/>
        <v>0</v>
      </c>
      <c r="BL138" s="16" t="s">
        <v>378</v>
      </c>
      <c r="BM138" s="143" t="s">
        <v>5558</v>
      </c>
    </row>
    <row r="139" spans="2:65" s="1" customFormat="1" ht="16.5" customHeight="1">
      <c r="B139" s="31"/>
      <c r="C139" s="131" t="s">
        <v>521</v>
      </c>
      <c r="D139" s="131" t="s">
        <v>253</v>
      </c>
      <c r="E139" s="132" t="s">
        <v>3848</v>
      </c>
      <c r="F139" s="133" t="s">
        <v>3849</v>
      </c>
      <c r="G139" s="134" t="s">
        <v>290</v>
      </c>
      <c r="H139" s="135">
        <v>28</v>
      </c>
      <c r="I139" s="136"/>
      <c r="J139" s="137">
        <f t="shared" si="20"/>
        <v>0</v>
      </c>
      <c r="K139" s="138"/>
      <c r="L139" s="31"/>
      <c r="M139" s="139" t="s">
        <v>20</v>
      </c>
      <c r="N139" s="140" t="s">
        <v>45</v>
      </c>
      <c r="P139" s="141">
        <f t="shared" si="21"/>
        <v>0</v>
      </c>
      <c r="Q139" s="141">
        <v>0</v>
      </c>
      <c r="R139" s="141">
        <f t="shared" si="22"/>
        <v>0</v>
      </c>
      <c r="S139" s="141">
        <v>0</v>
      </c>
      <c r="T139" s="142">
        <f t="shared" si="23"/>
        <v>0</v>
      </c>
      <c r="AR139" s="143" t="s">
        <v>378</v>
      </c>
      <c r="AT139" s="143" t="s">
        <v>253</v>
      </c>
      <c r="AU139" s="143" t="s">
        <v>251</v>
      </c>
      <c r="AY139" s="16" t="s">
        <v>250</v>
      </c>
      <c r="BE139" s="144">
        <f t="shared" si="24"/>
        <v>0</v>
      </c>
      <c r="BF139" s="144">
        <f t="shared" si="25"/>
        <v>0</v>
      </c>
      <c r="BG139" s="144">
        <f t="shared" si="26"/>
        <v>0</v>
      </c>
      <c r="BH139" s="144">
        <f t="shared" si="27"/>
        <v>0</v>
      </c>
      <c r="BI139" s="144">
        <f t="shared" si="28"/>
        <v>0</v>
      </c>
      <c r="BJ139" s="16" t="s">
        <v>86</v>
      </c>
      <c r="BK139" s="144">
        <f t="shared" si="29"/>
        <v>0</v>
      </c>
      <c r="BL139" s="16" t="s">
        <v>378</v>
      </c>
      <c r="BM139" s="143" t="s">
        <v>5559</v>
      </c>
    </row>
    <row r="140" spans="2:65" s="1" customFormat="1" ht="16.5" customHeight="1">
      <c r="B140" s="31"/>
      <c r="C140" s="163" t="s">
        <v>526</v>
      </c>
      <c r="D140" s="163" t="s">
        <v>561</v>
      </c>
      <c r="E140" s="164" t="s">
        <v>3851</v>
      </c>
      <c r="F140" s="165" t="s">
        <v>3849</v>
      </c>
      <c r="G140" s="166" t="s">
        <v>290</v>
      </c>
      <c r="H140" s="167">
        <v>28</v>
      </c>
      <c r="I140" s="168"/>
      <c r="J140" s="169">
        <f t="shared" si="20"/>
        <v>0</v>
      </c>
      <c r="K140" s="170"/>
      <c r="L140" s="171"/>
      <c r="M140" s="172" t="s">
        <v>20</v>
      </c>
      <c r="N140" s="173" t="s">
        <v>45</v>
      </c>
      <c r="P140" s="141">
        <f t="shared" si="21"/>
        <v>0</v>
      </c>
      <c r="Q140" s="141">
        <v>0</v>
      </c>
      <c r="R140" s="141">
        <f t="shared" si="22"/>
        <v>0</v>
      </c>
      <c r="S140" s="141">
        <v>0</v>
      </c>
      <c r="T140" s="142">
        <f t="shared" si="23"/>
        <v>0</v>
      </c>
      <c r="AR140" s="143" t="s">
        <v>478</v>
      </c>
      <c r="AT140" s="143" t="s">
        <v>561</v>
      </c>
      <c r="AU140" s="143" t="s">
        <v>251</v>
      </c>
      <c r="AY140" s="16" t="s">
        <v>250</v>
      </c>
      <c r="BE140" s="144">
        <f t="shared" si="24"/>
        <v>0</v>
      </c>
      <c r="BF140" s="144">
        <f t="shared" si="25"/>
        <v>0</v>
      </c>
      <c r="BG140" s="144">
        <f t="shared" si="26"/>
        <v>0</v>
      </c>
      <c r="BH140" s="144">
        <f t="shared" si="27"/>
        <v>0</v>
      </c>
      <c r="BI140" s="144">
        <f t="shared" si="28"/>
        <v>0</v>
      </c>
      <c r="BJ140" s="16" t="s">
        <v>86</v>
      </c>
      <c r="BK140" s="144">
        <f t="shared" si="29"/>
        <v>0</v>
      </c>
      <c r="BL140" s="16" t="s">
        <v>378</v>
      </c>
      <c r="BM140" s="143" t="s">
        <v>5560</v>
      </c>
    </row>
    <row r="141" spans="2:65" s="1" customFormat="1" ht="16.5" customHeight="1">
      <c r="B141" s="31"/>
      <c r="C141" s="131" t="s">
        <v>531</v>
      </c>
      <c r="D141" s="131" t="s">
        <v>253</v>
      </c>
      <c r="E141" s="132" t="s">
        <v>2266</v>
      </c>
      <c r="F141" s="133" t="s">
        <v>2267</v>
      </c>
      <c r="G141" s="134" t="s">
        <v>2223</v>
      </c>
      <c r="H141" s="135">
        <v>64</v>
      </c>
      <c r="I141" s="136"/>
      <c r="J141" s="137">
        <f t="shared" si="20"/>
        <v>0</v>
      </c>
      <c r="K141" s="138"/>
      <c r="L141" s="31"/>
      <c r="M141" s="139" t="s">
        <v>20</v>
      </c>
      <c r="N141" s="140" t="s">
        <v>45</v>
      </c>
      <c r="P141" s="141">
        <f t="shared" si="21"/>
        <v>0</v>
      </c>
      <c r="Q141" s="141">
        <v>0</v>
      </c>
      <c r="R141" s="141">
        <f t="shared" si="22"/>
        <v>0</v>
      </c>
      <c r="S141" s="141">
        <v>0</v>
      </c>
      <c r="T141" s="142">
        <f t="shared" si="23"/>
        <v>0</v>
      </c>
      <c r="AR141" s="143" t="s">
        <v>257</v>
      </c>
      <c r="AT141" s="143" t="s">
        <v>253</v>
      </c>
      <c r="AU141" s="143" t="s">
        <v>251</v>
      </c>
      <c r="AY141" s="16" t="s">
        <v>250</v>
      </c>
      <c r="BE141" s="144">
        <f t="shared" si="24"/>
        <v>0</v>
      </c>
      <c r="BF141" s="144">
        <f t="shared" si="25"/>
        <v>0</v>
      </c>
      <c r="BG141" s="144">
        <f t="shared" si="26"/>
        <v>0</v>
      </c>
      <c r="BH141" s="144">
        <f t="shared" si="27"/>
        <v>0</v>
      </c>
      <c r="BI141" s="144">
        <f t="shared" si="28"/>
        <v>0</v>
      </c>
      <c r="BJ141" s="16" t="s">
        <v>86</v>
      </c>
      <c r="BK141" s="144">
        <f t="shared" si="29"/>
        <v>0</v>
      </c>
      <c r="BL141" s="16" t="s">
        <v>257</v>
      </c>
      <c r="BM141" s="143" t="s">
        <v>5561</v>
      </c>
    </row>
    <row r="142" spans="2:65" s="1" customFormat="1" ht="16.5" customHeight="1">
      <c r="B142" s="31"/>
      <c r="C142" s="131" t="s">
        <v>536</v>
      </c>
      <c r="D142" s="131" t="s">
        <v>253</v>
      </c>
      <c r="E142" s="132" t="s">
        <v>3854</v>
      </c>
      <c r="F142" s="133" t="s">
        <v>3855</v>
      </c>
      <c r="G142" s="134" t="s">
        <v>1421</v>
      </c>
      <c r="H142" s="135">
        <v>28</v>
      </c>
      <c r="I142" s="136"/>
      <c r="J142" s="137">
        <f t="shared" si="20"/>
        <v>0</v>
      </c>
      <c r="K142" s="138"/>
      <c r="L142" s="31"/>
      <c r="M142" s="139" t="s">
        <v>20</v>
      </c>
      <c r="N142" s="140" t="s">
        <v>45</v>
      </c>
      <c r="P142" s="141">
        <f t="shared" si="21"/>
        <v>0</v>
      </c>
      <c r="Q142" s="141">
        <v>0</v>
      </c>
      <c r="R142" s="141">
        <f t="shared" si="22"/>
        <v>0</v>
      </c>
      <c r="S142" s="141">
        <v>0</v>
      </c>
      <c r="T142" s="142">
        <f t="shared" si="23"/>
        <v>0</v>
      </c>
      <c r="AR142" s="143" t="s">
        <v>378</v>
      </c>
      <c r="AT142" s="143" t="s">
        <v>253</v>
      </c>
      <c r="AU142" s="143" t="s">
        <v>251</v>
      </c>
      <c r="AY142" s="16" t="s">
        <v>250</v>
      </c>
      <c r="BE142" s="144">
        <f t="shared" si="24"/>
        <v>0</v>
      </c>
      <c r="BF142" s="144">
        <f t="shared" si="25"/>
        <v>0</v>
      </c>
      <c r="BG142" s="144">
        <f t="shared" si="26"/>
        <v>0</v>
      </c>
      <c r="BH142" s="144">
        <f t="shared" si="27"/>
        <v>0</v>
      </c>
      <c r="BI142" s="144">
        <f t="shared" si="28"/>
        <v>0</v>
      </c>
      <c r="BJ142" s="16" t="s">
        <v>86</v>
      </c>
      <c r="BK142" s="144">
        <f t="shared" si="29"/>
        <v>0</v>
      </c>
      <c r="BL142" s="16" t="s">
        <v>378</v>
      </c>
      <c r="BM142" s="143" t="s">
        <v>5562</v>
      </c>
    </row>
    <row r="143" spans="2:65" s="11" customFormat="1" ht="20.85" customHeight="1">
      <c r="B143" s="119"/>
      <c r="D143" s="120" t="s">
        <v>72</v>
      </c>
      <c r="E143" s="129" t="s">
        <v>3857</v>
      </c>
      <c r="F143" s="129" t="s">
        <v>3858</v>
      </c>
      <c r="I143" s="122"/>
      <c r="J143" s="130">
        <f>BK143</f>
        <v>0</v>
      </c>
      <c r="L143" s="119"/>
      <c r="M143" s="124"/>
      <c r="P143" s="125">
        <f>SUM(P144:P150)</f>
        <v>0</v>
      </c>
      <c r="R143" s="125">
        <f>SUM(R144:R150)</f>
        <v>0</v>
      </c>
      <c r="T143" s="126">
        <f>SUM(T144:T150)</f>
        <v>0</v>
      </c>
      <c r="AR143" s="120" t="s">
        <v>80</v>
      </c>
      <c r="AT143" s="127" t="s">
        <v>72</v>
      </c>
      <c r="AU143" s="127" t="s">
        <v>86</v>
      </c>
      <c r="AY143" s="120" t="s">
        <v>250</v>
      </c>
      <c r="BK143" s="128">
        <f>SUM(BK144:BK150)</f>
        <v>0</v>
      </c>
    </row>
    <row r="144" spans="2:65" s="1" customFormat="1" ht="16.5" customHeight="1">
      <c r="B144" s="31"/>
      <c r="C144" s="131" t="s">
        <v>541</v>
      </c>
      <c r="D144" s="131" t="s">
        <v>253</v>
      </c>
      <c r="E144" s="132" t="s">
        <v>3884</v>
      </c>
      <c r="F144" s="133" t="s">
        <v>3885</v>
      </c>
      <c r="G144" s="134" t="s">
        <v>290</v>
      </c>
      <c r="H144" s="135">
        <v>14</v>
      </c>
      <c r="I144" s="136"/>
      <c r="J144" s="137">
        <f>ROUND(I144*H144,2)</f>
        <v>0</v>
      </c>
      <c r="K144" s="138"/>
      <c r="L144" s="31"/>
      <c r="M144" s="139" t="s">
        <v>20</v>
      </c>
      <c r="N144" s="140" t="s">
        <v>45</v>
      </c>
      <c r="P144" s="141">
        <f>O144*H144</f>
        <v>0</v>
      </c>
      <c r="Q144" s="141">
        <v>0</v>
      </c>
      <c r="R144" s="141">
        <f>Q144*H144</f>
        <v>0</v>
      </c>
      <c r="S144" s="141">
        <v>0</v>
      </c>
      <c r="T144" s="142">
        <f>S144*H144</f>
        <v>0</v>
      </c>
      <c r="AR144" s="143" t="s">
        <v>378</v>
      </c>
      <c r="AT144" s="143" t="s">
        <v>253</v>
      </c>
      <c r="AU144" s="143" t="s">
        <v>251</v>
      </c>
      <c r="AY144" s="16" t="s">
        <v>250</v>
      </c>
      <c r="BE144" s="144">
        <f>IF(N144="základní",J144,0)</f>
        <v>0</v>
      </c>
      <c r="BF144" s="144">
        <f>IF(N144="snížená",J144,0)</f>
        <v>0</v>
      </c>
      <c r="BG144" s="144">
        <f>IF(N144="zákl. přenesená",J144,0)</f>
        <v>0</v>
      </c>
      <c r="BH144" s="144">
        <f>IF(N144="sníž. přenesená",J144,0)</f>
        <v>0</v>
      </c>
      <c r="BI144" s="144">
        <f>IF(N144="nulová",J144,0)</f>
        <v>0</v>
      </c>
      <c r="BJ144" s="16" t="s">
        <v>86</v>
      </c>
      <c r="BK144" s="144">
        <f>ROUND(I144*H144,2)</f>
        <v>0</v>
      </c>
      <c r="BL144" s="16" t="s">
        <v>378</v>
      </c>
      <c r="BM144" s="143" t="s">
        <v>5563</v>
      </c>
    </row>
    <row r="145" spans="2:65" s="1" customFormat="1" ht="21.75" customHeight="1">
      <c r="B145" s="31"/>
      <c r="C145" s="163" t="s">
        <v>548</v>
      </c>
      <c r="D145" s="163" t="s">
        <v>561</v>
      </c>
      <c r="E145" s="164" t="s">
        <v>3887</v>
      </c>
      <c r="F145" s="165" t="s">
        <v>5564</v>
      </c>
      <c r="G145" s="166" t="s">
        <v>290</v>
      </c>
      <c r="H145" s="167">
        <v>14</v>
      </c>
      <c r="I145" s="168"/>
      <c r="J145" s="169">
        <f>ROUND(I145*H145,2)</f>
        <v>0</v>
      </c>
      <c r="K145" s="170"/>
      <c r="L145" s="171"/>
      <c r="M145" s="172" t="s">
        <v>20</v>
      </c>
      <c r="N145" s="173" t="s">
        <v>45</v>
      </c>
      <c r="P145" s="141">
        <f>O145*H145</f>
        <v>0</v>
      </c>
      <c r="Q145" s="141">
        <v>0</v>
      </c>
      <c r="R145" s="141">
        <f>Q145*H145</f>
        <v>0</v>
      </c>
      <c r="S145" s="141">
        <v>0</v>
      </c>
      <c r="T145" s="142">
        <f>S145*H145</f>
        <v>0</v>
      </c>
      <c r="AR145" s="143" t="s">
        <v>478</v>
      </c>
      <c r="AT145" s="143" t="s">
        <v>561</v>
      </c>
      <c r="AU145" s="143" t="s">
        <v>251</v>
      </c>
      <c r="AY145" s="16" t="s">
        <v>250</v>
      </c>
      <c r="BE145" s="144">
        <f>IF(N145="základní",J145,0)</f>
        <v>0</v>
      </c>
      <c r="BF145" s="144">
        <f>IF(N145="snížená",J145,0)</f>
        <v>0</v>
      </c>
      <c r="BG145" s="144">
        <f>IF(N145="zákl. přenesená",J145,0)</f>
        <v>0</v>
      </c>
      <c r="BH145" s="144">
        <f>IF(N145="sníž. přenesená",J145,0)</f>
        <v>0</v>
      </c>
      <c r="BI145" s="144">
        <f>IF(N145="nulová",J145,0)</f>
        <v>0</v>
      </c>
      <c r="BJ145" s="16" t="s">
        <v>86</v>
      </c>
      <c r="BK145" s="144">
        <f>ROUND(I145*H145,2)</f>
        <v>0</v>
      </c>
      <c r="BL145" s="16" t="s">
        <v>378</v>
      </c>
      <c r="BM145" s="143" t="s">
        <v>5565</v>
      </c>
    </row>
    <row r="146" spans="2:65" s="1" customFormat="1" ht="97.5">
      <c r="B146" s="31"/>
      <c r="D146" s="150" t="s">
        <v>565</v>
      </c>
      <c r="F146" s="174" t="s">
        <v>5566</v>
      </c>
      <c r="I146" s="147"/>
      <c r="L146" s="31"/>
      <c r="M146" s="148"/>
      <c r="T146" s="50"/>
      <c r="AT146" s="16" t="s">
        <v>565</v>
      </c>
      <c r="AU146" s="16" t="s">
        <v>251</v>
      </c>
    </row>
    <row r="147" spans="2:65" s="1" customFormat="1" ht="16.5" customHeight="1">
      <c r="B147" s="31"/>
      <c r="C147" s="131" t="s">
        <v>555</v>
      </c>
      <c r="D147" s="131" t="s">
        <v>253</v>
      </c>
      <c r="E147" s="132" t="s">
        <v>3890</v>
      </c>
      <c r="F147" s="133" t="s">
        <v>3891</v>
      </c>
      <c r="G147" s="134" t="s">
        <v>290</v>
      </c>
      <c r="H147" s="135">
        <v>70</v>
      </c>
      <c r="I147" s="136"/>
      <c r="J147" s="137">
        <f>ROUND(I147*H147,2)</f>
        <v>0</v>
      </c>
      <c r="K147" s="138"/>
      <c r="L147" s="31"/>
      <c r="M147" s="139" t="s">
        <v>20</v>
      </c>
      <c r="N147" s="140" t="s">
        <v>45</v>
      </c>
      <c r="P147" s="141">
        <f>O147*H147</f>
        <v>0</v>
      </c>
      <c r="Q147" s="141">
        <v>0</v>
      </c>
      <c r="R147" s="141">
        <f>Q147*H147</f>
        <v>0</v>
      </c>
      <c r="S147" s="141">
        <v>0</v>
      </c>
      <c r="T147" s="142">
        <f>S147*H147</f>
        <v>0</v>
      </c>
      <c r="AR147" s="143" t="s">
        <v>378</v>
      </c>
      <c r="AT147" s="143" t="s">
        <v>253</v>
      </c>
      <c r="AU147" s="143" t="s">
        <v>251</v>
      </c>
      <c r="AY147" s="16" t="s">
        <v>250</v>
      </c>
      <c r="BE147" s="144">
        <f>IF(N147="základní",J147,0)</f>
        <v>0</v>
      </c>
      <c r="BF147" s="144">
        <f>IF(N147="snížená",J147,0)</f>
        <v>0</v>
      </c>
      <c r="BG147" s="144">
        <f>IF(N147="zákl. přenesená",J147,0)</f>
        <v>0</v>
      </c>
      <c r="BH147" s="144">
        <f>IF(N147="sníž. přenesená",J147,0)</f>
        <v>0</v>
      </c>
      <c r="BI147" s="144">
        <f>IF(N147="nulová",J147,0)</f>
        <v>0</v>
      </c>
      <c r="BJ147" s="16" t="s">
        <v>86</v>
      </c>
      <c r="BK147" s="144">
        <f>ROUND(I147*H147,2)</f>
        <v>0</v>
      </c>
      <c r="BL147" s="16" t="s">
        <v>378</v>
      </c>
      <c r="BM147" s="143" t="s">
        <v>5567</v>
      </c>
    </row>
    <row r="148" spans="2:65" s="1" customFormat="1" ht="16.5" customHeight="1">
      <c r="B148" s="31"/>
      <c r="C148" s="163" t="s">
        <v>560</v>
      </c>
      <c r="D148" s="163" t="s">
        <v>561</v>
      </c>
      <c r="E148" s="164" t="s">
        <v>3893</v>
      </c>
      <c r="F148" s="165" t="s">
        <v>3894</v>
      </c>
      <c r="G148" s="166" t="s">
        <v>290</v>
      </c>
      <c r="H148" s="167">
        <v>70</v>
      </c>
      <c r="I148" s="168"/>
      <c r="J148" s="169">
        <f>ROUND(I148*H148,2)</f>
        <v>0</v>
      </c>
      <c r="K148" s="170"/>
      <c r="L148" s="171"/>
      <c r="M148" s="172" t="s">
        <v>20</v>
      </c>
      <c r="N148" s="173" t="s">
        <v>45</v>
      </c>
      <c r="P148" s="141">
        <f>O148*H148</f>
        <v>0</v>
      </c>
      <c r="Q148" s="141">
        <v>0</v>
      </c>
      <c r="R148" s="141">
        <f>Q148*H148</f>
        <v>0</v>
      </c>
      <c r="S148" s="141">
        <v>0</v>
      </c>
      <c r="T148" s="142">
        <f>S148*H148</f>
        <v>0</v>
      </c>
      <c r="AR148" s="143" t="s">
        <v>478</v>
      </c>
      <c r="AT148" s="143" t="s">
        <v>561</v>
      </c>
      <c r="AU148" s="143" t="s">
        <v>251</v>
      </c>
      <c r="AY148" s="16" t="s">
        <v>250</v>
      </c>
      <c r="BE148" s="144">
        <f>IF(N148="základní",J148,0)</f>
        <v>0</v>
      </c>
      <c r="BF148" s="144">
        <f>IF(N148="snížená",J148,0)</f>
        <v>0</v>
      </c>
      <c r="BG148" s="144">
        <f>IF(N148="zákl. přenesená",J148,0)</f>
        <v>0</v>
      </c>
      <c r="BH148" s="144">
        <f>IF(N148="sníž. přenesená",J148,0)</f>
        <v>0</v>
      </c>
      <c r="BI148" s="144">
        <f>IF(N148="nulová",J148,0)</f>
        <v>0</v>
      </c>
      <c r="BJ148" s="16" t="s">
        <v>86</v>
      </c>
      <c r="BK148" s="144">
        <f>ROUND(I148*H148,2)</f>
        <v>0</v>
      </c>
      <c r="BL148" s="16" t="s">
        <v>378</v>
      </c>
      <c r="BM148" s="143" t="s">
        <v>5568</v>
      </c>
    </row>
    <row r="149" spans="2:65" s="1" customFormat="1" ht="16.5" customHeight="1">
      <c r="B149" s="31"/>
      <c r="C149" s="131" t="s">
        <v>567</v>
      </c>
      <c r="D149" s="131" t="s">
        <v>253</v>
      </c>
      <c r="E149" s="132" t="s">
        <v>3896</v>
      </c>
      <c r="F149" s="133" t="s">
        <v>3897</v>
      </c>
      <c r="G149" s="134" t="s">
        <v>290</v>
      </c>
      <c r="H149" s="135">
        <v>14</v>
      </c>
      <c r="I149" s="136"/>
      <c r="J149" s="137">
        <f>ROUND(I149*H149,2)</f>
        <v>0</v>
      </c>
      <c r="K149" s="138"/>
      <c r="L149" s="31"/>
      <c r="M149" s="139" t="s">
        <v>20</v>
      </c>
      <c r="N149" s="140" t="s">
        <v>45</v>
      </c>
      <c r="P149" s="141">
        <f>O149*H149</f>
        <v>0</v>
      </c>
      <c r="Q149" s="141">
        <v>0</v>
      </c>
      <c r="R149" s="141">
        <f>Q149*H149</f>
        <v>0</v>
      </c>
      <c r="S149" s="141">
        <v>0</v>
      </c>
      <c r="T149" s="142">
        <f>S149*H149</f>
        <v>0</v>
      </c>
      <c r="AR149" s="143" t="s">
        <v>378</v>
      </c>
      <c r="AT149" s="143" t="s">
        <v>253</v>
      </c>
      <c r="AU149" s="143" t="s">
        <v>251</v>
      </c>
      <c r="AY149" s="16" t="s">
        <v>250</v>
      </c>
      <c r="BE149" s="144">
        <f>IF(N149="základní",J149,0)</f>
        <v>0</v>
      </c>
      <c r="BF149" s="144">
        <f>IF(N149="snížená",J149,0)</f>
        <v>0</v>
      </c>
      <c r="BG149" s="144">
        <f>IF(N149="zákl. přenesená",J149,0)</f>
        <v>0</v>
      </c>
      <c r="BH149" s="144">
        <f>IF(N149="sníž. přenesená",J149,0)</f>
        <v>0</v>
      </c>
      <c r="BI149" s="144">
        <f>IF(N149="nulová",J149,0)</f>
        <v>0</v>
      </c>
      <c r="BJ149" s="16" t="s">
        <v>86</v>
      </c>
      <c r="BK149" s="144">
        <f>ROUND(I149*H149,2)</f>
        <v>0</v>
      </c>
      <c r="BL149" s="16" t="s">
        <v>378</v>
      </c>
      <c r="BM149" s="143" t="s">
        <v>5569</v>
      </c>
    </row>
    <row r="150" spans="2:65" s="1" customFormat="1" ht="16.5" customHeight="1">
      <c r="B150" s="31"/>
      <c r="C150" s="163" t="s">
        <v>572</v>
      </c>
      <c r="D150" s="163" t="s">
        <v>561</v>
      </c>
      <c r="E150" s="164" t="s">
        <v>3899</v>
      </c>
      <c r="F150" s="165" t="s">
        <v>3897</v>
      </c>
      <c r="G150" s="166" t="s">
        <v>290</v>
      </c>
      <c r="H150" s="167">
        <v>14</v>
      </c>
      <c r="I150" s="168"/>
      <c r="J150" s="169">
        <f>ROUND(I150*H150,2)</f>
        <v>0</v>
      </c>
      <c r="K150" s="170"/>
      <c r="L150" s="171"/>
      <c r="M150" s="172" t="s">
        <v>20</v>
      </c>
      <c r="N150" s="173" t="s">
        <v>45</v>
      </c>
      <c r="P150" s="141">
        <f>O150*H150</f>
        <v>0</v>
      </c>
      <c r="Q150" s="141">
        <v>0</v>
      </c>
      <c r="R150" s="141">
        <f>Q150*H150</f>
        <v>0</v>
      </c>
      <c r="S150" s="141">
        <v>0</v>
      </c>
      <c r="T150" s="142">
        <f>S150*H150</f>
        <v>0</v>
      </c>
      <c r="AR150" s="143" t="s">
        <v>478</v>
      </c>
      <c r="AT150" s="143" t="s">
        <v>561</v>
      </c>
      <c r="AU150" s="143" t="s">
        <v>251</v>
      </c>
      <c r="AY150" s="16" t="s">
        <v>250</v>
      </c>
      <c r="BE150" s="144">
        <f>IF(N150="základní",J150,0)</f>
        <v>0</v>
      </c>
      <c r="BF150" s="144">
        <f>IF(N150="snížená",J150,0)</f>
        <v>0</v>
      </c>
      <c r="BG150" s="144">
        <f>IF(N150="zákl. přenesená",J150,0)</f>
        <v>0</v>
      </c>
      <c r="BH150" s="144">
        <f>IF(N150="sníž. přenesená",J150,0)</f>
        <v>0</v>
      </c>
      <c r="BI150" s="144">
        <f>IF(N150="nulová",J150,0)</f>
        <v>0</v>
      </c>
      <c r="BJ150" s="16" t="s">
        <v>86</v>
      </c>
      <c r="BK150" s="144">
        <f>ROUND(I150*H150,2)</f>
        <v>0</v>
      </c>
      <c r="BL150" s="16" t="s">
        <v>378</v>
      </c>
      <c r="BM150" s="143" t="s">
        <v>5570</v>
      </c>
    </row>
    <row r="151" spans="2:65" s="11" customFormat="1" ht="20.85" customHeight="1">
      <c r="B151" s="119"/>
      <c r="D151" s="120" t="s">
        <v>72</v>
      </c>
      <c r="E151" s="129" t="s">
        <v>2269</v>
      </c>
      <c r="F151" s="129" t="s">
        <v>2270</v>
      </c>
      <c r="I151" s="122"/>
      <c r="J151" s="130">
        <f>BK151</f>
        <v>0</v>
      </c>
      <c r="L151" s="119"/>
      <c r="M151" s="124"/>
      <c r="P151" s="125">
        <f>SUM(P152:P160)</f>
        <v>0</v>
      </c>
      <c r="R151" s="125">
        <f>SUM(R152:R160)</f>
        <v>0</v>
      </c>
      <c r="T151" s="126">
        <f>SUM(T152:T160)</f>
        <v>0</v>
      </c>
      <c r="AR151" s="120" t="s">
        <v>80</v>
      </c>
      <c r="AT151" s="127" t="s">
        <v>72</v>
      </c>
      <c r="AU151" s="127" t="s">
        <v>86</v>
      </c>
      <c r="AY151" s="120" t="s">
        <v>250</v>
      </c>
      <c r="BK151" s="128">
        <f>SUM(BK152:BK160)</f>
        <v>0</v>
      </c>
    </row>
    <row r="152" spans="2:65" s="1" customFormat="1" ht="21.75" customHeight="1">
      <c r="B152" s="31"/>
      <c r="C152" s="131" t="s">
        <v>579</v>
      </c>
      <c r="D152" s="131" t="s">
        <v>253</v>
      </c>
      <c r="E152" s="132" t="s">
        <v>2281</v>
      </c>
      <c r="F152" s="133" t="s">
        <v>2282</v>
      </c>
      <c r="G152" s="134" t="s">
        <v>283</v>
      </c>
      <c r="H152" s="135">
        <v>50</v>
      </c>
      <c r="I152" s="136"/>
      <c r="J152" s="137">
        <f t="shared" ref="J152:J160" si="30">ROUND(I152*H152,2)</f>
        <v>0</v>
      </c>
      <c r="K152" s="138"/>
      <c r="L152" s="31"/>
      <c r="M152" s="139" t="s">
        <v>20</v>
      </c>
      <c r="N152" s="140" t="s">
        <v>45</v>
      </c>
      <c r="P152" s="141">
        <f t="shared" ref="P152:P160" si="31">O152*H152</f>
        <v>0</v>
      </c>
      <c r="Q152" s="141">
        <v>0</v>
      </c>
      <c r="R152" s="141">
        <f t="shared" ref="R152:R160" si="32">Q152*H152</f>
        <v>0</v>
      </c>
      <c r="S152" s="141">
        <v>0</v>
      </c>
      <c r="T152" s="142">
        <f t="shared" ref="T152:T160" si="33">S152*H152</f>
        <v>0</v>
      </c>
      <c r="AR152" s="143" t="s">
        <v>378</v>
      </c>
      <c r="AT152" s="143" t="s">
        <v>253</v>
      </c>
      <c r="AU152" s="143" t="s">
        <v>251</v>
      </c>
      <c r="AY152" s="16" t="s">
        <v>250</v>
      </c>
      <c r="BE152" s="144">
        <f t="shared" ref="BE152:BE160" si="34">IF(N152="základní",J152,0)</f>
        <v>0</v>
      </c>
      <c r="BF152" s="144">
        <f t="shared" ref="BF152:BF160" si="35">IF(N152="snížená",J152,0)</f>
        <v>0</v>
      </c>
      <c r="BG152" s="144">
        <f t="shared" ref="BG152:BG160" si="36">IF(N152="zákl. přenesená",J152,0)</f>
        <v>0</v>
      </c>
      <c r="BH152" s="144">
        <f t="shared" ref="BH152:BH160" si="37">IF(N152="sníž. přenesená",J152,0)</f>
        <v>0</v>
      </c>
      <c r="BI152" s="144">
        <f t="shared" ref="BI152:BI160" si="38">IF(N152="nulová",J152,0)</f>
        <v>0</v>
      </c>
      <c r="BJ152" s="16" t="s">
        <v>86</v>
      </c>
      <c r="BK152" s="144">
        <f t="shared" ref="BK152:BK160" si="39">ROUND(I152*H152,2)</f>
        <v>0</v>
      </c>
      <c r="BL152" s="16" t="s">
        <v>378</v>
      </c>
      <c r="BM152" s="143" t="s">
        <v>5571</v>
      </c>
    </row>
    <row r="153" spans="2:65" s="1" customFormat="1" ht="21.75" customHeight="1">
      <c r="B153" s="31"/>
      <c r="C153" s="163" t="s">
        <v>594</v>
      </c>
      <c r="D153" s="163" t="s">
        <v>561</v>
      </c>
      <c r="E153" s="164" t="s">
        <v>2284</v>
      </c>
      <c r="F153" s="165" t="s">
        <v>2285</v>
      </c>
      <c r="G153" s="166" t="s">
        <v>283</v>
      </c>
      <c r="H153" s="167">
        <v>50</v>
      </c>
      <c r="I153" s="168"/>
      <c r="J153" s="169">
        <f t="shared" si="30"/>
        <v>0</v>
      </c>
      <c r="K153" s="170"/>
      <c r="L153" s="171"/>
      <c r="M153" s="172" t="s">
        <v>20</v>
      </c>
      <c r="N153" s="173" t="s">
        <v>45</v>
      </c>
      <c r="P153" s="141">
        <f t="shared" si="31"/>
        <v>0</v>
      </c>
      <c r="Q153" s="141">
        <v>0</v>
      </c>
      <c r="R153" s="141">
        <f t="shared" si="32"/>
        <v>0</v>
      </c>
      <c r="S153" s="141">
        <v>0</v>
      </c>
      <c r="T153" s="142">
        <f t="shared" si="33"/>
        <v>0</v>
      </c>
      <c r="AR153" s="143" t="s">
        <v>478</v>
      </c>
      <c r="AT153" s="143" t="s">
        <v>561</v>
      </c>
      <c r="AU153" s="143" t="s">
        <v>251</v>
      </c>
      <c r="AY153" s="16" t="s">
        <v>250</v>
      </c>
      <c r="BE153" s="144">
        <f t="shared" si="34"/>
        <v>0</v>
      </c>
      <c r="BF153" s="144">
        <f t="shared" si="35"/>
        <v>0</v>
      </c>
      <c r="BG153" s="144">
        <f t="shared" si="36"/>
        <v>0</v>
      </c>
      <c r="BH153" s="144">
        <f t="shared" si="37"/>
        <v>0</v>
      </c>
      <c r="BI153" s="144">
        <f t="shared" si="38"/>
        <v>0</v>
      </c>
      <c r="BJ153" s="16" t="s">
        <v>86</v>
      </c>
      <c r="BK153" s="144">
        <f t="shared" si="39"/>
        <v>0</v>
      </c>
      <c r="BL153" s="16" t="s">
        <v>378</v>
      </c>
      <c r="BM153" s="143" t="s">
        <v>5572</v>
      </c>
    </row>
    <row r="154" spans="2:65" s="1" customFormat="1" ht="16.5" customHeight="1">
      <c r="B154" s="31"/>
      <c r="C154" s="131" t="s">
        <v>600</v>
      </c>
      <c r="D154" s="131" t="s">
        <v>253</v>
      </c>
      <c r="E154" s="132" t="s">
        <v>2287</v>
      </c>
      <c r="F154" s="133" t="s">
        <v>2288</v>
      </c>
      <c r="G154" s="134" t="s">
        <v>283</v>
      </c>
      <c r="H154" s="135">
        <v>50</v>
      </c>
      <c r="I154" s="136"/>
      <c r="J154" s="137">
        <f t="shared" si="30"/>
        <v>0</v>
      </c>
      <c r="K154" s="138"/>
      <c r="L154" s="31"/>
      <c r="M154" s="139" t="s">
        <v>20</v>
      </c>
      <c r="N154" s="140" t="s">
        <v>45</v>
      </c>
      <c r="P154" s="141">
        <f t="shared" si="31"/>
        <v>0</v>
      </c>
      <c r="Q154" s="141">
        <v>0</v>
      </c>
      <c r="R154" s="141">
        <f t="shared" si="32"/>
        <v>0</v>
      </c>
      <c r="S154" s="141">
        <v>0</v>
      </c>
      <c r="T154" s="142">
        <f t="shared" si="33"/>
        <v>0</v>
      </c>
      <c r="AR154" s="143" t="s">
        <v>378</v>
      </c>
      <c r="AT154" s="143" t="s">
        <v>253</v>
      </c>
      <c r="AU154" s="143" t="s">
        <v>251</v>
      </c>
      <c r="AY154" s="16" t="s">
        <v>250</v>
      </c>
      <c r="BE154" s="144">
        <f t="shared" si="34"/>
        <v>0</v>
      </c>
      <c r="BF154" s="144">
        <f t="shared" si="35"/>
        <v>0</v>
      </c>
      <c r="BG154" s="144">
        <f t="shared" si="36"/>
        <v>0</v>
      </c>
      <c r="BH154" s="144">
        <f t="shared" si="37"/>
        <v>0</v>
      </c>
      <c r="BI154" s="144">
        <f t="shared" si="38"/>
        <v>0</v>
      </c>
      <c r="BJ154" s="16" t="s">
        <v>86</v>
      </c>
      <c r="BK154" s="144">
        <f t="shared" si="39"/>
        <v>0</v>
      </c>
      <c r="BL154" s="16" t="s">
        <v>378</v>
      </c>
      <c r="BM154" s="143" t="s">
        <v>5573</v>
      </c>
    </row>
    <row r="155" spans="2:65" s="1" customFormat="1" ht="16.5" customHeight="1">
      <c r="B155" s="31"/>
      <c r="C155" s="163" t="s">
        <v>607</v>
      </c>
      <c r="D155" s="163" t="s">
        <v>561</v>
      </c>
      <c r="E155" s="164" t="s">
        <v>2290</v>
      </c>
      <c r="F155" s="165" t="s">
        <v>2288</v>
      </c>
      <c r="G155" s="166" t="s">
        <v>283</v>
      </c>
      <c r="H155" s="167">
        <v>50</v>
      </c>
      <c r="I155" s="168"/>
      <c r="J155" s="169">
        <f t="shared" si="30"/>
        <v>0</v>
      </c>
      <c r="K155" s="170"/>
      <c r="L155" s="171"/>
      <c r="M155" s="172" t="s">
        <v>20</v>
      </c>
      <c r="N155" s="173" t="s">
        <v>45</v>
      </c>
      <c r="P155" s="141">
        <f t="shared" si="31"/>
        <v>0</v>
      </c>
      <c r="Q155" s="141">
        <v>0</v>
      </c>
      <c r="R155" s="141">
        <f t="shared" si="32"/>
        <v>0</v>
      </c>
      <c r="S155" s="141">
        <v>0</v>
      </c>
      <c r="T155" s="142">
        <f t="shared" si="33"/>
        <v>0</v>
      </c>
      <c r="AR155" s="143" t="s">
        <v>478</v>
      </c>
      <c r="AT155" s="143" t="s">
        <v>561</v>
      </c>
      <c r="AU155" s="143" t="s">
        <v>251</v>
      </c>
      <c r="AY155" s="16" t="s">
        <v>250</v>
      </c>
      <c r="BE155" s="144">
        <f t="shared" si="34"/>
        <v>0</v>
      </c>
      <c r="BF155" s="144">
        <f t="shared" si="35"/>
        <v>0</v>
      </c>
      <c r="BG155" s="144">
        <f t="shared" si="36"/>
        <v>0</v>
      </c>
      <c r="BH155" s="144">
        <f t="shared" si="37"/>
        <v>0</v>
      </c>
      <c r="BI155" s="144">
        <f t="shared" si="38"/>
        <v>0</v>
      </c>
      <c r="BJ155" s="16" t="s">
        <v>86</v>
      </c>
      <c r="BK155" s="144">
        <f t="shared" si="39"/>
        <v>0</v>
      </c>
      <c r="BL155" s="16" t="s">
        <v>378</v>
      </c>
      <c r="BM155" s="143" t="s">
        <v>5574</v>
      </c>
    </row>
    <row r="156" spans="2:65" s="1" customFormat="1" ht="24.2" customHeight="1">
      <c r="B156" s="31"/>
      <c r="C156" s="131" t="s">
        <v>613</v>
      </c>
      <c r="D156" s="131" t="s">
        <v>253</v>
      </c>
      <c r="E156" s="132" t="s">
        <v>3911</v>
      </c>
      <c r="F156" s="133" t="s">
        <v>3912</v>
      </c>
      <c r="G156" s="134" t="s">
        <v>283</v>
      </c>
      <c r="H156" s="135">
        <v>56</v>
      </c>
      <c r="I156" s="136"/>
      <c r="J156" s="137">
        <f t="shared" si="30"/>
        <v>0</v>
      </c>
      <c r="K156" s="138"/>
      <c r="L156" s="31"/>
      <c r="M156" s="139" t="s">
        <v>20</v>
      </c>
      <c r="N156" s="140" t="s">
        <v>45</v>
      </c>
      <c r="P156" s="141">
        <f t="shared" si="31"/>
        <v>0</v>
      </c>
      <c r="Q156" s="141">
        <v>0</v>
      </c>
      <c r="R156" s="141">
        <f t="shared" si="32"/>
        <v>0</v>
      </c>
      <c r="S156" s="141">
        <v>0</v>
      </c>
      <c r="T156" s="142">
        <f t="shared" si="33"/>
        <v>0</v>
      </c>
      <c r="AR156" s="143" t="s">
        <v>257</v>
      </c>
      <c r="AT156" s="143" t="s">
        <v>253</v>
      </c>
      <c r="AU156" s="143" t="s">
        <v>251</v>
      </c>
      <c r="AY156" s="16" t="s">
        <v>250</v>
      </c>
      <c r="BE156" s="144">
        <f t="shared" si="34"/>
        <v>0</v>
      </c>
      <c r="BF156" s="144">
        <f t="shared" si="35"/>
        <v>0</v>
      </c>
      <c r="BG156" s="144">
        <f t="shared" si="36"/>
        <v>0</v>
      </c>
      <c r="BH156" s="144">
        <f t="shared" si="37"/>
        <v>0</v>
      </c>
      <c r="BI156" s="144">
        <f t="shared" si="38"/>
        <v>0</v>
      </c>
      <c r="BJ156" s="16" t="s">
        <v>86</v>
      </c>
      <c r="BK156" s="144">
        <f t="shared" si="39"/>
        <v>0</v>
      </c>
      <c r="BL156" s="16" t="s">
        <v>257</v>
      </c>
      <c r="BM156" s="143" t="s">
        <v>5575</v>
      </c>
    </row>
    <row r="157" spans="2:65" s="1" customFormat="1" ht="24.2" customHeight="1">
      <c r="B157" s="31"/>
      <c r="C157" s="163" t="s">
        <v>622</v>
      </c>
      <c r="D157" s="163" t="s">
        <v>561</v>
      </c>
      <c r="E157" s="164" t="s">
        <v>8</v>
      </c>
      <c r="F157" s="165" t="s">
        <v>3912</v>
      </c>
      <c r="G157" s="166" t="s">
        <v>283</v>
      </c>
      <c r="H157" s="167">
        <v>56</v>
      </c>
      <c r="I157" s="168"/>
      <c r="J157" s="169">
        <f t="shared" si="30"/>
        <v>0</v>
      </c>
      <c r="K157" s="170"/>
      <c r="L157" s="171"/>
      <c r="M157" s="172" t="s">
        <v>20</v>
      </c>
      <c r="N157" s="173" t="s">
        <v>45</v>
      </c>
      <c r="P157" s="141">
        <f t="shared" si="31"/>
        <v>0</v>
      </c>
      <c r="Q157" s="141">
        <v>0</v>
      </c>
      <c r="R157" s="141">
        <f t="shared" si="32"/>
        <v>0</v>
      </c>
      <c r="S157" s="141">
        <v>0</v>
      </c>
      <c r="T157" s="142">
        <f t="shared" si="33"/>
        <v>0</v>
      </c>
      <c r="AR157" s="143" t="s">
        <v>302</v>
      </c>
      <c r="AT157" s="143" t="s">
        <v>561</v>
      </c>
      <c r="AU157" s="143" t="s">
        <v>251</v>
      </c>
      <c r="AY157" s="16" t="s">
        <v>250</v>
      </c>
      <c r="BE157" s="144">
        <f t="shared" si="34"/>
        <v>0</v>
      </c>
      <c r="BF157" s="144">
        <f t="shared" si="35"/>
        <v>0</v>
      </c>
      <c r="BG157" s="144">
        <f t="shared" si="36"/>
        <v>0</v>
      </c>
      <c r="BH157" s="144">
        <f t="shared" si="37"/>
        <v>0</v>
      </c>
      <c r="BI157" s="144">
        <f t="shared" si="38"/>
        <v>0</v>
      </c>
      <c r="BJ157" s="16" t="s">
        <v>86</v>
      </c>
      <c r="BK157" s="144">
        <f t="shared" si="39"/>
        <v>0</v>
      </c>
      <c r="BL157" s="16" t="s">
        <v>257</v>
      </c>
      <c r="BM157" s="143" t="s">
        <v>5576</v>
      </c>
    </row>
    <row r="158" spans="2:65" s="1" customFormat="1" ht="16.5" customHeight="1">
      <c r="B158" s="31"/>
      <c r="C158" s="131" t="s">
        <v>628</v>
      </c>
      <c r="D158" s="131" t="s">
        <v>253</v>
      </c>
      <c r="E158" s="132" t="s">
        <v>2307</v>
      </c>
      <c r="F158" s="133" t="s">
        <v>2308</v>
      </c>
      <c r="G158" s="134" t="s">
        <v>1421</v>
      </c>
      <c r="H158" s="135">
        <v>1</v>
      </c>
      <c r="I158" s="136"/>
      <c r="J158" s="137">
        <f t="shared" si="30"/>
        <v>0</v>
      </c>
      <c r="K158" s="138"/>
      <c r="L158" s="31"/>
      <c r="M158" s="139" t="s">
        <v>20</v>
      </c>
      <c r="N158" s="140" t="s">
        <v>45</v>
      </c>
      <c r="P158" s="141">
        <f t="shared" si="31"/>
        <v>0</v>
      </c>
      <c r="Q158" s="141">
        <v>0</v>
      </c>
      <c r="R158" s="141">
        <f t="shared" si="32"/>
        <v>0</v>
      </c>
      <c r="S158" s="141">
        <v>0</v>
      </c>
      <c r="T158" s="142">
        <f t="shared" si="33"/>
        <v>0</v>
      </c>
      <c r="AR158" s="143" t="s">
        <v>257</v>
      </c>
      <c r="AT158" s="143" t="s">
        <v>253</v>
      </c>
      <c r="AU158" s="143" t="s">
        <v>251</v>
      </c>
      <c r="AY158" s="16" t="s">
        <v>250</v>
      </c>
      <c r="BE158" s="144">
        <f t="shared" si="34"/>
        <v>0</v>
      </c>
      <c r="BF158" s="144">
        <f t="shared" si="35"/>
        <v>0</v>
      </c>
      <c r="BG158" s="144">
        <f t="shared" si="36"/>
        <v>0</v>
      </c>
      <c r="BH158" s="144">
        <f t="shared" si="37"/>
        <v>0</v>
      </c>
      <c r="BI158" s="144">
        <f t="shared" si="38"/>
        <v>0</v>
      </c>
      <c r="BJ158" s="16" t="s">
        <v>86</v>
      </c>
      <c r="BK158" s="144">
        <f t="shared" si="39"/>
        <v>0</v>
      </c>
      <c r="BL158" s="16" t="s">
        <v>257</v>
      </c>
      <c r="BM158" s="143" t="s">
        <v>5577</v>
      </c>
    </row>
    <row r="159" spans="2:65" s="1" customFormat="1" ht="16.5" customHeight="1">
      <c r="B159" s="31"/>
      <c r="C159" s="131" t="s">
        <v>633</v>
      </c>
      <c r="D159" s="131" t="s">
        <v>253</v>
      </c>
      <c r="E159" s="132" t="s">
        <v>2310</v>
      </c>
      <c r="F159" s="133" t="s">
        <v>2311</v>
      </c>
      <c r="G159" s="134" t="s">
        <v>305</v>
      </c>
      <c r="H159" s="135">
        <v>0.3</v>
      </c>
      <c r="I159" s="136"/>
      <c r="J159" s="137">
        <f t="shared" si="30"/>
        <v>0</v>
      </c>
      <c r="K159" s="138"/>
      <c r="L159" s="31"/>
      <c r="M159" s="139" t="s">
        <v>20</v>
      </c>
      <c r="N159" s="140" t="s">
        <v>45</v>
      </c>
      <c r="P159" s="141">
        <f t="shared" si="31"/>
        <v>0</v>
      </c>
      <c r="Q159" s="141">
        <v>0</v>
      </c>
      <c r="R159" s="141">
        <f t="shared" si="32"/>
        <v>0</v>
      </c>
      <c r="S159" s="141">
        <v>0</v>
      </c>
      <c r="T159" s="142">
        <f t="shared" si="33"/>
        <v>0</v>
      </c>
      <c r="AR159" s="143" t="s">
        <v>378</v>
      </c>
      <c r="AT159" s="143" t="s">
        <v>253</v>
      </c>
      <c r="AU159" s="143" t="s">
        <v>251</v>
      </c>
      <c r="AY159" s="16" t="s">
        <v>250</v>
      </c>
      <c r="BE159" s="144">
        <f t="shared" si="34"/>
        <v>0</v>
      </c>
      <c r="BF159" s="144">
        <f t="shared" si="35"/>
        <v>0</v>
      </c>
      <c r="BG159" s="144">
        <f t="shared" si="36"/>
        <v>0</v>
      </c>
      <c r="BH159" s="144">
        <f t="shared" si="37"/>
        <v>0</v>
      </c>
      <c r="BI159" s="144">
        <f t="shared" si="38"/>
        <v>0</v>
      </c>
      <c r="BJ159" s="16" t="s">
        <v>86</v>
      </c>
      <c r="BK159" s="144">
        <f t="shared" si="39"/>
        <v>0</v>
      </c>
      <c r="BL159" s="16" t="s">
        <v>378</v>
      </c>
      <c r="BM159" s="143" t="s">
        <v>5578</v>
      </c>
    </row>
    <row r="160" spans="2:65" s="1" customFormat="1" ht="16.5" customHeight="1">
      <c r="B160" s="31"/>
      <c r="C160" s="163" t="s">
        <v>638</v>
      </c>
      <c r="D160" s="163" t="s">
        <v>561</v>
      </c>
      <c r="E160" s="164" t="s">
        <v>2313</v>
      </c>
      <c r="F160" s="165" t="s">
        <v>2311</v>
      </c>
      <c r="G160" s="166" t="s">
        <v>305</v>
      </c>
      <c r="H160" s="167">
        <v>0.3</v>
      </c>
      <c r="I160" s="168"/>
      <c r="J160" s="169">
        <f t="shared" si="30"/>
        <v>0</v>
      </c>
      <c r="K160" s="170"/>
      <c r="L160" s="171"/>
      <c r="M160" s="172" t="s">
        <v>20</v>
      </c>
      <c r="N160" s="173" t="s">
        <v>45</v>
      </c>
      <c r="P160" s="141">
        <f t="shared" si="31"/>
        <v>0</v>
      </c>
      <c r="Q160" s="141">
        <v>0</v>
      </c>
      <c r="R160" s="141">
        <f t="shared" si="32"/>
        <v>0</v>
      </c>
      <c r="S160" s="141">
        <v>0</v>
      </c>
      <c r="T160" s="142">
        <f t="shared" si="33"/>
        <v>0</v>
      </c>
      <c r="AR160" s="143" t="s">
        <v>478</v>
      </c>
      <c r="AT160" s="143" t="s">
        <v>561</v>
      </c>
      <c r="AU160" s="143" t="s">
        <v>251</v>
      </c>
      <c r="AY160" s="16" t="s">
        <v>250</v>
      </c>
      <c r="BE160" s="144">
        <f t="shared" si="34"/>
        <v>0</v>
      </c>
      <c r="BF160" s="144">
        <f t="shared" si="35"/>
        <v>0</v>
      </c>
      <c r="BG160" s="144">
        <f t="shared" si="36"/>
        <v>0</v>
      </c>
      <c r="BH160" s="144">
        <f t="shared" si="37"/>
        <v>0</v>
      </c>
      <c r="BI160" s="144">
        <f t="shared" si="38"/>
        <v>0</v>
      </c>
      <c r="BJ160" s="16" t="s">
        <v>86</v>
      </c>
      <c r="BK160" s="144">
        <f t="shared" si="39"/>
        <v>0</v>
      </c>
      <c r="BL160" s="16" t="s">
        <v>378</v>
      </c>
      <c r="BM160" s="143" t="s">
        <v>5579</v>
      </c>
    </row>
    <row r="161" spans="2:65" s="11" customFormat="1" ht="20.85" customHeight="1">
      <c r="B161" s="119"/>
      <c r="D161" s="120" t="s">
        <v>72</v>
      </c>
      <c r="E161" s="129" t="s">
        <v>3918</v>
      </c>
      <c r="F161" s="129" t="s">
        <v>3919</v>
      </c>
      <c r="I161" s="122"/>
      <c r="J161" s="130">
        <f>BK161</f>
        <v>0</v>
      </c>
      <c r="L161" s="119"/>
      <c r="M161" s="124"/>
      <c r="P161" s="125">
        <f>SUM(P162:P181)</f>
        <v>0</v>
      </c>
      <c r="R161" s="125">
        <f>SUM(R162:R181)</f>
        <v>0</v>
      </c>
      <c r="T161" s="126">
        <f>SUM(T162:T181)</f>
        <v>0</v>
      </c>
      <c r="AR161" s="120" t="s">
        <v>80</v>
      </c>
      <c r="AT161" s="127" t="s">
        <v>72</v>
      </c>
      <c r="AU161" s="127" t="s">
        <v>86</v>
      </c>
      <c r="AY161" s="120" t="s">
        <v>250</v>
      </c>
      <c r="BK161" s="128">
        <f>SUM(BK162:BK181)</f>
        <v>0</v>
      </c>
    </row>
    <row r="162" spans="2:65" s="1" customFormat="1" ht="21.75" customHeight="1">
      <c r="B162" s="31"/>
      <c r="C162" s="131" t="s">
        <v>643</v>
      </c>
      <c r="D162" s="131" t="s">
        <v>253</v>
      </c>
      <c r="E162" s="132" t="s">
        <v>3920</v>
      </c>
      <c r="F162" s="133" t="s">
        <v>3921</v>
      </c>
      <c r="G162" s="134" t="s">
        <v>290</v>
      </c>
      <c r="H162" s="135">
        <v>14</v>
      </c>
      <c r="I162" s="136"/>
      <c r="J162" s="137">
        <f t="shared" ref="J162:J181" si="40">ROUND(I162*H162,2)</f>
        <v>0</v>
      </c>
      <c r="K162" s="138"/>
      <c r="L162" s="31"/>
      <c r="M162" s="139" t="s">
        <v>20</v>
      </c>
      <c r="N162" s="140" t="s">
        <v>45</v>
      </c>
      <c r="P162" s="141">
        <f t="shared" ref="P162:P181" si="41">O162*H162</f>
        <v>0</v>
      </c>
      <c r="Q162" s="141">
        <v>0</v>
      </c>
      <c r="R162" s="141">
        <f t="shared" ref="R162:R181" si="42">Q162*H162</f>
        <v>0</v>
      </c>
      <c r="S162" s="141">
        <v>0</v>
      </c>
      <c r="T162" s="142">
        <f t="shared" ref="T162:T181" si="43">S162*H162</f>
        <v>0</v>
      </c>
      <c r="AR162" s="143" t="s">
        <v>378</v>
      </c>
      <c r="AT162" s="143" t="s">
        <v>253</v>
      </c>
      <c r="AU162" s="143" t="s">
        <v>251</v>
      </c>
      <c r="AY162" s="16" t="s">
        <v>250</v>
      </c>
      <c r="BE162" s="144">
        <f t="shared" ref="BE162:BE181" si="44">IF(N162="základní",J162,0)</f>
        <v>0</v>
      </c>
      <c r="BF162" s="144">
        <f t="shared" ref="BF162:BF181" si="45">IF(N162="snížená",J162,0)</f>
        <v>0</v>
      </c>
      <c r="BG162" s="144">
        <f t="shared" ref="BG162:BG181" si="46">IF(N162="zákl. přenesená",J162,0)</f>
        <v>0</v>
      </c>
      <c r="BH162" s="144">
        <f t="shared" ref="BH162:BH181" si="47">IF(N162="sníž. přenesená",J162,0)</f>
        <v>0</v>
      </c>
      <c r="BI162" s="144">
        <f t="shared" ref="BI162:BI181" si="48">IF(N162="nulová",J162,0)</f>
        <v>0</v>
      </c>
      <c r="BJ162" s="16" t="s">
        <v>86</v>
      </c>
      <c r="BK162" s="144">
        <f t="shared" ref="BK162:BK181" si="49">ROUND(I162*H162,2)</f>
        <v>0</v>
      </c>
      <c r="BL162" s="16" t="s">
        <v>378</v>
      </c>
      <c r="BM162" s="143" t="s">
        <v>5580</v>
      </c>
    </row>
    <row r="163" spans="2:65" s="1" customFormat="1" ht="21.75" customHeight="1">
      <c r="B163" s="31"/>
      <c r="C163" s="163" t="s">
        <v>647</v>
      </c>
      <c r="D163" s="163" t="s">
        <v>561</v>
      </c>
      <c r="E163" s="164" t="s">
        <v>3923</v>
      </c>
      <c r="F163" s="165" t="s">
        <v>3924</v>
      </c>
      <c r="G163" s="166" t="s">
        <v>290</v>
      </c>
      <c r="H163" s="167">
        <v>14</v>
      </c>
      <c r="I163" s="168"/>
      <c r="J163" s="169">
        <f t="shared" si="40"/>
        <v>0</v>
      </c>
      <c r="K163" s="170"/>
      <c r="L163" s="171"/>
      <c r="M163" s="172" t="s">
        <v>20</v>
      </c>
      <c r="N163" s="173" t="s">
        <v>45</v>
      </c>
      <c r="P163" s="141">
        <f t="shared" si="41"/>
        <v>0</v>
      </c>
      <c r="Q163" s="141">
        <v>0</v>
      </c>
      <c r="R163" s="141">
        <f t="shared" si="42"/>
        <v>0</v>
      </c>
      <c r="S163" s="141">
        <v>0</v>
      </c>
      <c r="T163" s="142">
        <f t="shared" si="43"/>
        <v>0</v>
      </c>
      <c r="AR163" s="143" t="s">
        <v>478</v>
      </c>
      <c r="AT163" s="143" t="s">
        <v>561</v>
      </c>
      <c r="AU163" s="143" t="s">
        <v>251</v>
      </c>
      <c r="AY163" s="16" t="s">
        <v>250</v>
      </c>
      <c r="BE163" s="144">
        <f t="shared" si="44"/>
        <v>0</v>
      </c>
      <c r="BF163" s="144">
        <f t="shared" si="45"/>
        <v>0</v>
      </c>
      <c r="BG163" s="144">
        <f t="shared" si="46"/>
        <v>0</v>
      </c>
      <c r="BH163" s="144">
        <f t="shared" si="47"/>
        <v>0</v>
      </c>
      <c r="BI163" s="144">
        <f t="shared" si="48"/>
        <v>0</v>
      </c>
      <c r="BJ163" s="16" t="s">
        <v>86</v>
      </c>
      <c r="BK163" s="144">
        <f t="shared" si="49"/>
        <v>0</v>
      </c>
      <c r="BL163" s="16" t="s">
        <v>378</v>
      </c>
      <c r="BM163" s="143" t="s">
        <v>5581</v>
      </c>
    </row>
    <row r="164" spans="2:65" s="1" customFormat="1" ht="16.5" customHeight="1">
      <c r="B164" s="31"/>
      <c r="C164" s="131" t="s">
        <v>652</v>
      </c>
      <c r="D164" s="131" t="s">
        <v>253</v>
      </c>
      <c r="E164" s="132" t="s">
        <v>3926</v>
      </c>
      <c r="F164" s="133" t="s">
        <v>3927</v>
      </c>
      <c r="G164" s="134" t="s">
        <v>290</v>
      </c>
      <c r="H164" s="135">
        <v>1</v>
      </c>
      <c r="I164" s="136"/>
      <c r="J164" s="137">
        <f t="shared" si="40"/>
        <v>0</v>
      </c>
      <c r="K164" s="138"/>
      <c r="L164" s="31"/>
      <c r="M164" s="139" t="s">
        <v>20</v>
      </c>
      <c r="N164" s="140" t="s">
        <v>45</v>
      </c>
      <c r="P164" s="141">
        <f t="shared" si="41"/>
        <v>0</v>
      </c>
      <c r="Q164" s="141">
        <v>0</v>
      </c>
      <c r="R164" s="141">
        <f t="shared" si="42"/>
        <v>0</v>
      </c>
      <c r="S164" s="141">
        <v>0</v>
      </c>
      <c r="T164" s="142">
        <f t="shared" si="43"/>
        <v>0</v>
      </c>
      <c r="AR164" s="143" t="s">
        <v>378</v>
      </c>
      <c r="AT164" s="143" t="s">
        <v>253</v>
      </c>
      <c r="AU164" s="143" t="s">
        <v>251</v>
      </c>
      <c r="AY164" s="16" t="s">
        <v>250</v>
      </c>
      <c r="BE164" s="144">
        <f t="shared" si="44"/>
        <v>0</v>
      </c>
      <c r="BF164" s="144">
        <f t="shared" si="45"/>
        <v>0</v>
      </c>
      <c r="BG164" s="144">
        <f t="shared" si="46"/>
        <v>0</v>
      </c>
      <c r="BH164" s="144">
        <f t="shared" si="47"/>
        <v>0</v>
      </c>
      <c r="BI164" s="144">
        <f t="shared" si="48"/>
        <v>0</v>
      </c>
      <c r="BJ164" s="16" t="s">
        <v>86</v>
      </c>
      <c r="BK164" s="144">
        <f t="shared" si="49"/>
        <v>0</v>
      </c>
      <c r="BL164" s="16" t="s">
        <v>378</v>
      </c>
      <c r="BM164" s="143" t="s">
        <v>5582</v>
      </c>
    </row>
    <row r="165" spans="2:65" s="1" customFormat="1" ht="16.5" customHeight="1">
      <c r="B165" s="31"/>
      <c r="C165" s="163" t="s">
        <v>659</v>
      </c>
      <c r="D165" s="163" t="s">
        <v>561</v>
      </c>
      <c r="E165" s="164" t="s">
        <v>3929</v>
      </c>
      <c r="F165" s="165" t="s">
        <v>3930</v>
      </c>
      <c r="G165" s="166" t="s">
        <v>290</v>
      </c>
      <c r="H165" s="167">
        <v>1</v>
      </c>
      <c r="I165" s="168"/>
      <c r="J165" s="169">
        <f t="shared" si="40"/>
        <v>0</v>
      </c>
      <c r="K165" s="170"/>
      <c r="L165" s="171"/>
      <c r="M165" s="172" t="s">
        <v>20</v>
      </c>
      <c r="N165" s="173" t="s">
        <v>45</v>
      </c>
      <c r="P165" s="141">
        <f t="shared" si="41"/>
        <v>0</v>
      </c>
      <c r="Q165" s="141">
        <v>0</v>
      </c>
      <c r="R165" s="141">
        <f t="shared" si="42"/>
        <v>0</v>
      </c>
      <c r="S165" s="141">
        <v>0</v>
      </c>
      <c r="T165" s="142">
        <f t="shared" si="43"/>
        <v>0</v>
      </c>
      <c r="AR165" s="143" t="s">
        <v>478</v>
      </c>
      <c r="AT165" s="143" t="s">
        <v>561</v>
      </c>
      <c r="AU165" s="143" t="s">
        <v>251</v>
      </c>
      <c r="AY165" s="16" t="s">
        <v>250</v>
      </c>
      <c r="BE165" s="144">
        <f t="shared" si="44"/>
        <v>0</v>
      </c>
      <c r="BF165" s="144">
        <f t="shared" si="45"/>
        <v>0</v>
      </c>
      <c r="BG165" s="144">
        <f t="shared" si="46"/>
        <v>0</v>
      </c>
      <c r="BH165" s="144">
        <f t="shared" si="47"/>
        <v>0</v>
      </c>
      <c r="BI165" s="144">
        <f t="shared" si="48"/>
        <v>0</v>
      </c>
      <c r="BJ165" s="16" t="s">
        <v>86</v>
      </c>
      <c r="BK165" s="144">
        <f t="shared" si="49"/>
        <v>0</v>
      </c>
      <c r="BL165" s="16" t="s">
        <v>378</v>
      </c>
      <c r="BM165" s="143" t="s">
        <v>5583</v>
      </c>
    </row>
    <row r="166" spans="2:65" s="1" customFormat="1" ht="16.5" customHeight="1">
      <c r="B166" s="31"/>
      <c r="C166" s="131" t="s">
        <v>667</v>
      </c>
      <c r="D166" s="131" t="s">
        <v>253</v>
      </c>
      <c r="E166" s="132" t="s">
        <v>3932</v>
      </c>
      <c r="F166" s="133" t="s">
        <v>3933</v>
      </c>
      <c r="G166" s="134" t="s">
        <v>290</v>
      </c>
      <c r="H166" s="135">
        <v>30</v>
      </c>
      <c r="I166" s="136"/>
      <c r="J166" s="137">
        <f t="shared" si="40"/>
        <v>0</v>
      </c>
      <c r="K166" s="138"/>
      <c r="L166" s="31"/>
      <c r="M166" s="139" t="s">
        <v>20</v>
      </c>
      <c r="N166" s="140" t="s">
        <v>45</v>
      </c>
      <c r="P166" s="141">
        <f t="shared" si="41"/>
        <v>0</v>
      </c>
      <c r="Q166" s="141">
        <v>0</v>
      </c>
      <c r="R166" s="141">
        <f t="shared" si="42"/>
        <v>0</v>
      </c>
      <c r="S166" s="141">
        <v>0</v>
      </c>
      <c r="T166" s="142">
        <f t="shared" si="43"/>
        <v>0</v>
      </c>
      <c r="AR166" s="143" t="s">
        <v>378</v>
      </c>
      <c r="AT166" s="143" t="s">
        <v>253</v>
      </c>
      <c r="AU166" s="143" t="s">
        <v>251</v>
      </c>
      <c r="AY166" s="16" t="s">
        <v>250</v>
      </c>
      <c r="BE166" s="144">
        <f t="shared" si="44"/>
        <v>0</v>
      </c>
      <c r="BF166" s="144">
        <f t="shared" si="45"/>
        <v>0</v>
      </c>
      <c r="BG166" s="144">
        <f t="shared" si="46"/>
        <v>0</v>
      </c>
      <c r="BH166" s="144">
        <f t="shared" si="47"/>
        <v>0</v>
      </c>
      <c r="BI166" s="144">
        <f t="shared" si="48"/>
        <v>0</v>
      </c>
      <c r="BJ166" s="16" t="s">
        <v>86</v>
      </c>
      <c r="BK166" s="144">
        <f t="shared" si="49"/>
        <v>0</v>
      </c>
      <c r="BL166" s="16" t="s">
        <v>378</v>
      </c>
      <c r="BM166" s="143" t="s">
        <v>5584</v>
      </c>
    </row>
    <row r="167" spans="2:65" s="1" customFormat="1" ht="16.5" customHeight="1">
      <c r="B167" s="31"/>
      <c r="C167" s="163" t="s">
        <v>673</v>
      </c>
      <c r="D167" s="163" t="s">
        <v>561</v>
      </c>
      <c r="E167" s="164" t="s">
        <v>3935</v>
      </c>
      <c r="F167" s="165" t="s">
        <v>3933</v>
      </c>
      <c r="G167" s="166" t="s">
        <v>290</v>
      </c>
      <c r="H167" s="167">
        <v>30</v>
      </c>
      <c r="I167" s="168"/>
      <c r="J167" s="169">
        <f t="shared" si="40"/>
        <v>0</v>
      </c>
      <c r="K167" s="170"/>
      <c r="L167" s="171"/>
      <c r="M167" s="172" t="s">
        <v>20</v>
      </c>
      <c r="N167" s="173" t="s">
        <v>45</v>
      </c>
      <c r="P167" s="141">
        <f t="shared" si="41"/>
        <v>0</v>
      </c>
      <c r="Q167" s="141">
        <v>0</v>
      </c>
      <c r="R167" s="141">
        <f t="shared" si="42"/>
        <v>0</v>
      </c>
      <c r="S167" s="141">
        <v>0</v>
      </c>
      <c r="T167" s="142">
        <f t="shared" si="43"/>
        <v>0</v>
      </c>
      <c r="AR167" s="143" t="s">
        <v>478</v>
      </c>
      <c r="AT167" s="143" t="s">
        <v>561</v>
      </c>
      <c r="AU167" s="143" t="s">
        <v>251</v>
      </c>
      <c r="AY167" s="16" t="s">
        <v>250</v>
      </c>
      <c r="BE167" s="144">
        <f t="shared" si="44"/>
        <v>0</v>
      </c>
      <c r="BF167" s="144">
        <f t="shared" si="45"/>
        <v>0</v>
      </c>
      <c r="BG167" s="144">
        <f t="shared" si="46"/>
        <v>0</v>
      </c>
      <c r="BH167" s="144">
        <f t="shared" si="47"/>
        <v>0</v>
      </c>
      <c r="BI167" s="144">
        <f t="shared" si="48"/>
        <v>0</v>
      </c>
      <c r="BJ167" s="16" t="s">
        <v>86</v>
      </c>
      <c r="BK167" s="144">
        <f t="shared" si="49"/>
        <v>0</v>
      </c>
      <c r="BL167" s="16" t="s">
        <v>378</v>
      </c>
      <c r="BM167" s="143" t="s">
        <v>5585</v>
      </c>
    </row>
    <row r="168" spans="2:65" s="1" customFormat="1" ht="24.2" customHeight="1">
      <c r="B168" s="31"/>
      <c r="C168" s="131" t="s">
        <v>678</v>
      </c>
      <c r="D168" s="131" t="s">
        <v>253</v>
      </c>
      <c r="E168" s="132" t="s">
        <v>3937</v>
      </c>
      <c r="F168" s="133" t="s">
        <v>3938</v>
      </c>
      <c r="G168" s="134" t="s">
        <v>2223</v>
      </c>
      <c r="H168" s="135">
        <v>2</v>
      </c>
      <c r="I168" s="136"/>
      <c r="J168" s="137">
        <f t="shared" si="40"/>
        <v>0</v>
      </c>
      <c r="K168" s="138"/>
      <c r="L168" s="31"/>
      <c r="M168" s="139" t="s">
        <v>20</v>
      </c>
      <c r="N168" s="140" t="s">
        <v>45</v>
      </c>
      <c r="P168" s="141">
        <f t="shared" si="41"/>
        <v>0</v>
      </c>
      <c r="Q168" s="141">
        <v>0</v>
      </c>
      <c r="R168" s="141">
        <f t="shared" si="42"/>
        <v>0</v>
      </c>
      <c r="S168" s="141">
        <v>0</v>
      </c>
      <c r="T168" s="142">
        <f t="shared" si="43"/>
        <v>0</v>
      </c>
      <c r="AR168" s="143" t="s">
        <v>257</v>
      </c>
      <c r="AT168" s="143" t="s">
        <v>253</v>
      </c>
      <c r="AU168" s="143" t="s">
        <v>251</v>
      </c>
      <c r="AY168" s="16" t="s">
        <v>250</v>
      </c>
      <c r="BE168" s="144">
        <f t="shared" si="44"/>
        <v>0</v>
      </c>
      <c r="BF168" s="144">
        <f t="shared" si="45"/>
        <v>0</v>
      </c>
      <c r="BG168" s="144">
        <f t="shared" si="46"/>
        <v>0</v>
      </c>
      <c r="BH168" s="144">
        <f t="shared" si="47"/>
        <v>0</v>
      </c>
      <c r="BI168" s="144">
        <f t="shared" si="48"/>
        <v>0</v>
      </c>
      <c r="BJ168" s="16" t="s">
        <v>86</v>
      </c>
      <c r="BK168" s="144">
        <f t="shared" si="49"/>
        <v>0</v>
      </c>
      <c r="BL168" s="16" t="s">
        <v>257</v>
      </c>
      <c r="BM168" s="143" t="s">
        <v>5586</v>
      </c>
    </row>
    <row r="169" spans="2:65" s="1" customFormat="1" ht="24.2" customHeight="1">
      <c r="B169" s="31"/>
      <c r="C169" s="163" t="s">
        <v>687</v>
      </c>
      <c r="D169" s="163" t="s">
        <v>561</v>
      </c>
      <c r="E169" s="164" t="s">
        <v>468</v>
      </c>
      <c r="F169" s="165" t="s">
        <v>3940</v>
      </c>
      <c r="G169" s="166" t="s">
        <v>2223</v>
      </c>
      <c r="H169" s="167">
        <v>2</v>
      </c>
      <c r="I169" s="168"/>
      <c r="J169" s="169">
        <f t="shared" si="40"/>
        <v>0</v>
      </c>
      <c r="K169" s="170"/>
      <c r="L169" s="171"/>
      <c r="M169" s="172" t="s">
        <v>20</v>
      </c>
      <c r="N169" s="173" t="s">
        <v>45</v>
      </c>
      <c r="P169" s="141">
        <f t="shared" si="41"/>
        <v>0</v>
      </c>
      <c r="Q169" s="141">
        <v>0</v>
      </c>
      <c r="R169" s="141">
        <f t="shared" si="42"/>
        <v>0</v>
      </c>
      <c r="S169" s="141">
        <v>0</v>
      </c>
      <c r="T169" s="142">
        <f t="shared" si="43"/>
        <v>0</v>
      </c>
      <c r="AR169" s="143" t="s">
        <v>302</v>
      </c>
      <c r="AT169" s="143" t="s">
        <v>561</v>
      </c>
      <c r="AU169" s="143" t="s">
        <v>251</v>
      </c>
      <c r="AY169" s="16" t="s">
        <v>250</v>
      </c>
      <c r="BE169" s="144">
        <f t="shared" si="44"/>
        <v>0</v>
      </c>
      <c r="BF169" s="144">
        <f t="shared" si="45"/>
        <v>0</v>
      </c>
      <c r="BG169" s="144">
        <f t="shared" si="46"/>
        <v>0</v>
      </c>
      <c r="BH169" s="144">
        <f t="shared" si="47"/>
        <v>0</v>
      </c>
      <c r="BI169" s="144">
        <f t="shared" si="48"/>
        <v>0</v>
      </c>
      <c r="BJ169" s="16" t="s">
        <v>86</v>
      </c>
      <c r="BK169" s="144">
        <f t="shared" si="49"/>
        <v>0</v>
      </c>
      <c r="BL169" s="16" t="s">
        <v>257</v>
      </c>
      <c r="BM169" s="143" t="s">
        <v>5587</v>
      </c>
    </row>
    <row r="170" spans="2:65" s="1" customFormat="1" ht="21.75" customHeight="1">
      <c r="B170" s="31"/>
      <c r="C170" s="131" t="s">
        <v>692</v>
      </c>
      <c r="D170" s="131" t="s">
        <v>253</v>
      </c>
      <c r="E170" s="132" t="s">
        <v>3942</v>
      </c>
      <c r="F170" s="133" t="s">
        <v>3943</v>
      </c>
      <c r="G170" s="134" t="s">
        <v>2223</v>
      </c>
      <c r="H170" s="135">
        <v>14</v>
      </c>
      <c r="I170" s="136"/>
      <c r="J170" s="137">
        <f t="shared" si="40"/>
        <v>0</v>
      </c>
      <c r="K170" s="138"/>
      <c r="L170" s="31"/>
      <c r="M170" s="139" t="s">
        <v>20</v>
      </c>
      <c r="N170" s="140" t="s">
        <v>45</v>
      </c>
      <c r="P170" s="141">
        <f t="shared" si="41"/>
        <v>0</v>
      </c>
      <c r="Q170" s="141">
        <v>0</v>
      </c>
      <c r="R170" s="141">
        <f t="shared" si="42"/>
        <v>0</v>
      </c>
      <c r="S170" s="141">
        <v>0</v>
      </c>
      <c r="T170" s="142">
        <f t="shared" si="43"/>
        <v>0</v>
      </c>
      <c r="AR170" s="143" t="s">
        <v>257</v>
      </c>
      <c r="AT170" s="143" t="s">
        <v>253</v>
      </c>
      <c r="AU170" s="143" t="s">
        <v>251</v>
      </c>
      <c r="AY170" s="16" t="s">
        <v>250</v>
      </c>
      <c r="BE170" s="144">
        <f t="shared" si="44"/>
        <v>0</v>
      </c>
      <c r="BF170" s="144">
        <f t="shared" si="45"/>
        <v>0</v>
      </c>
      <c r="BG170" s="144">
        <f t="shared" si="46"/>
        <v>0</v>
      </c>
      <c r="BH170" s="144">
        <f t="shared" si="47"/>
        <v>0</v>
      </c>
      <c r="BI170" s="144">
        <f t="shared" si="48"/>
        <v>0</v>
      </c>
      <c r="BJ170" s="16" t="s">
        <v>86</v>
      </c>
      <c r="BK170" s="144">
        <f t="shared" si="49"/>
        <v>0</v>
      </c>
      <c r="BL170" s="16" t="s">
        <v>257</v>
      </c>
      <c r="BM170" s="143" t="s">
        <v>5588</v>
      </c>
    </row>
    <row r="171" spans="2:65" s="1" customFormat="1" ht="21.75" customHeight="1">
      <c r="B171" s="31"/>
      <c r="C171" s="163" t="s">
        <v>697</v>
      </c>
      <c r="D171" s="163" t="s">
        <v>561</v>
      </c>
      <c r="E171" s="164" t="s">
        <v>378</v>
      </c>
      <c r="F171" s="165" t="s">
        <v>3945</v>
      </c>
      <c r="G171" s="166" t="s">
        <v>2223</v>
      </c>
      <c r="H171" s="167">
        <v>14</v>
      </c>
      <c r="I171" s="168"/>
      <c r="J171" s="169">
        <f t="shared" si="40"/>
        <v>0</v>
      </c>
      <c r="K171" s="170"/>
      <c r="L171" s="171"/>
      <c r="M171" s="172" t="s">
        <v>20</v>
      </c>
      <c r="N171" s="173" t="s">
        <v>45</v>
      </c>
      <c r="P171" s="141">
        <f t="shared" si="41"/>
        <v>0</v>
      </c>
      <c r="Q171" s="141">
        <v>0</v>
      </c>
      <c r="R171" s="141">
        <f t="shared" si="42"/>
        <v>0</v>
      </c>
      <c r="S171" s="141">
        <v>0</v>
      </c>
      <c r="T171" s="142">
        <f t="shared" si="43"/>
        <v>0</v>
      </c>
      <c r="AR171" s="143" t="s">
        <v>302</v>
      </c>
      <c r="AT171" s="143" t="s">
        <v>561</v>
      </c>
      <c r="AU171" s="143" t="s">
        <v>251</v>
      </c>
      <c r="AY171" s="16" t="s">
        <v>250</v>
      </c>
      <c r="BE171" s="144">
        <f t="shared" si="44"/>
        <v>0</v>
      </c>
      <c r="BF171" s="144">
        <f t="shared" si="45"/>
        <v>0</v>
      </c>
      <c r="BG171" s="144">
        <f t="shared" si="46"/>
        <v>0</v>
      </c>
      <c r="BH171" s="144">
        <f t="shared" si="47"/>
        <v>0</v>
      </c>
      <c r="BI171" s="144">
        <f t="shared" si="48"/>
        <v>0</v>
      </c>
      <c r="BJ171" s="16" t="s">
        <v>86</v>
      </c>
      <c r="BK171" s="144">
        <f t="shared" si="49"/>
        <v>0</v>
      </c>
      <c r="BL171" s="16" t="s">
        <v>257</v>
      </c>
      <c r="BM171" s="143" t="s">
        <v>5589</v>
      </c>
    </row>
    <row r="172" spans="2:65" s="1" customFormat="1" ht="24.2" customHeight="1">
      <c r="B172" s="31"/>
      <c r="C172" s="131" t="s">
        <v>702</v>
      </c>
      <c r="D172" s="131" t="s">
        <v>253</v>
      </c>
      <c r="E172" s="132" t="s">
        <v>3947</v>
      </c>
      <c r="F172" s="133" t="s">
        <v>3948</v>
      </c>
      <c r="G172" s="134" t="s">
        <v>2223</v>
      </c>
      <c r="H172" s="135">
        <v>14</v>
      </c>
      <c r="I172" s="136"/>
      <c r="J172" s="137">
        <f t="shared" si="40"/>
        <v>0</v>
      </c>
      <c r="K172" s="138"/>
      <c r="L172" s="31"/>
      <c r="M172" s="139" t="s">
        <v>20</v>
      </c>
      <c r="N172" s="140" t="s">
        <v>45</v>
      </c>
      <c r="P172" s="141">
        <f t="shared" si="41"/>
        <v>0</v>
      </c>
      <c r="Q172" s="141">
        <v>0</v>
      </c>
      <c r="R172" s="141">
        <f t="shared" si="42"/>
        <v>0</v>
      </c>
      <c r="S172" s="141">
        <v>0</v>
      </c>
      <c r="T172" s="142">
        <f t="shared" si="43"/>
        <v>0</v>
      </c>
      <c r="AR172" s="143" t="s">
        <v>257</v>
      </c>
      <c r="AT172" s="143" t="s">
        <v>253</v>
      </c>
      <c r="AU172" s="143" t="s">
        <v>251</v>
      </c>
      <c r="AY172" s="16" t="s">
        <v>250</v>
      </c>
      <c r="BE172" s="144">
        <f t="shared" si="44"/>
        <v>0</v>
      </c>
      <c r="BF172" s="144">
        <f t="shared" si="45"/>
        <v>0</v>
      </c>
      <c r="BG172" s="144">
        <f t="shared" si="46"/>
        <v>0</v>
      </c>
      <c r="BH172" s="144">
        <f t="shared" si="47"/>
        <v>0</v>
      </c>
      <c r="BI172" s="144">
        <f t="shared" si="48"/>
        <v>0</v>
      </c>
      <c r="BJ172" s="16" t="s">
        <v>86</v>
      </c>
      <c r="BK172" s="144">
        <f t="shared" si="49"/>
        <v>0</v>
      </c>
      <c r="BL172" s="16" t="s">
        <v>257</v>
      </c>
      <c r="BM172" s="143" t="s">
        <v>5590</v>
      </c>
    </row>
    <row r="173" spans="2:65" s="1" customFormat="1" ht="24.2" customHeight="1">
      <c r="B173" s="31"/>
      <c r="C173" s="163" t="s">
        <v>708</v>
      </c>
      <c r="D173" s="163" t="s">
        <v>561</v>
      </c>
      <c r="E173" s="164" t="s">
        <v>383</v>
      </c>
      <c r="F173" s="165" t="s">
        <v>3948</v>
      </c>
      <c r="G173" s="166" t="s">
        <v>2223</v>
      </c>
      <c r="H173" s="167">
        <v>14</v>
      </c>
      <c r="I173" s="168"/>
      <c r="J173" s="169">
        <f t="shared" si="40"/>
        <v>0</v>
      </c>
      <c r="K173" s="170"/>
      <c r="L173" s="171"/>
      <c r="M173" s="172" t="s">
        <v>20</v>
      </c>
      <c r="N173" s="173" t="s">
        <v>45</v>
      </c>
      <c r="P173" s="141">
        <f t="shared" si="41"/>
        <v>0</v>
      </c>
      <c r="Q173" s="141">
        <v>0</v>
      </c>
      <c r="R173" s="141">
        <f t="shared" si="42"/>
        <v>0</v>
      </c>
      <c r="S173" s="141">
        <v>0</v>
      </c>
      <c r="T173" s="142">
        <f t="shared" si="43"/>
        <v>0</v>
      </c>
      <c r="AR173" s="143" t="s">
        <v>302</v>
      </c>
      <c r="AT173" s="143" t="s">
        <v>561</v>
      </c>
      <c r="AU173" s="143" t="s">
        <v>251</v>
      </c>
      <c r="AY173" s="16" t="s">
        <v>250</v>
      </c>
      <c r="BE173" s="144">
        <f t="shared" si="44"/>
        <v>0</v>
      </c>
      <c r="BF173" s="144">
        <f t="shared" si="45"/>
        <v>0</v>
      </c>
      <c r="BG173" s="144">
        <f t="shared" si="46"/>
        <v>0</v>
      </c>
      <c r="BH173" s="144">
        <f t="shared" si="47"/>
        <v>0</v>
      </c>
      <c r="BI173" s="144">
        <f t="shared" si="48"/>
        <v>0</v>
      </c>
      <c r="BJ173" s="16" t="s">
        <v>86</v>
      </c>
      <c r="BK173" s="144">
        <f t="shared" si="49"/>
        <v>0</v>
      </c>
      <c r="BL173" s="16" t="s">
        <v>257</v>
      </c>
      <c r="BM173" s="143" t="s">
        <v>5591</v>
      </c>
    </row>
    <row r="174" spans="2:65" s="1" customFormat="1" ht="24.2" customHeight="1">
      <c r="B174" s="31"/>
      <c r="C174" s="131" t="s">
        <v>713</v>
      </c>
      <c r="D174" s="131" t="s">
        <v>253</v>
      </c>
      <c r="E174" s="132" t="s">
        <v>3951</v>
      </c>
      <c r="F174" s="133" t="s">
        <v>3952</v>
      </c>
      <c r="G174" s="134" t="s">
        <v>2223</v>
      </c>
      <c r="H174" s="135">
        <v>14</v>
      </c>
      <c r="I174" s="136"/>
      <c r="J174" s="137">
        <f t="shared" si="40"/>
        <v>0</v>
      </c>
      <c r="K174" s="138"/>
      <c r="L174" s="31"/>
      <c r="M174" s="139" t="s">
        <v>20</v>
      </c>
      <c r="N174" s="140" t="s">
        <v>45</v>
      </c>
      <c r="P174" s="141">
        <f t="shared" si="41"/>
        <v>0</v>
      </c>
      <c r="Q174" s="141">
        <v>0</v>
      </c>
      <c r="R174" s="141">
        <f t="shared" si="42"/>
        <v>0</v>
      </c>
      <c r="S174" s="141">
        <v>0</v>
      </c>
      <c r="T174" s="142">
        <f t="shared" si="43"/>
        <v>0</v>
      </c>
      <c r="AR174" s="143" t="s">
        <v>257</v>
      </c>
      <c r="AT174" s="143" t="s">
        <v>253</v>
      </c>
      <c r="AU174" s="143" t="s">
        <v>251</v>
      </c>
      <c r="AY174" s="16" t="s">
        <v>250</v>
      </c>
      <c r="BE174" s="144">
        <f t="shared" si="44"/>
        <v>0</v>
      </c>
      <c r="BF174" s="144">
        <f t="shared" si="45"/>
        <v>0</v>
      </c>
      <c r="BG174" s="144">
        <f t="shared" si="46"/>
        <v>0</v>
      </c>
      <c r="BH174" s="144">
        <f t="shared" si="47"/>
        <v>0</v>
      </c>
      <c r="BI174" s="144">
        <f t="shared" si="48"/>
        <v>0</v>
      </c>
      <c r="BJ174" s="16" t="s">
        <v>86</v>
      </c>
      <c r="BK174" s="144">
        <f t="shared" si="49"/>
        <v>0</v>
      </c>
      <c r="BL174" s="16" t="s">
        <v>257</v>
      </c>
      <c r="BM174" s="143" t="s">
        <v>5592</v>
      </c>
    </row>
    <row r="175" spans="2:65" s="1" customFormat="1" ht="24.2" customHeight="1">
      <c r="B175" s="31"/>
      <c r="C175" s="163" t="s">
        <v>718</v>
      </c>
      <c r="D175" s="163" t="s">
        <v>561</v>
      </c>
      <c r="E175" s="164" t="s">
        <v>389</v>
      </c>
      <c r="F175" s="165" t="s">
        <v>3952</v>
      </c>
      <c r="G175" s="166" t="s">
        <v>2223</v>
      </c>
      <c r="H175" s="167">
        <v>14</v>
      </c>
      <c r="I175" s="168"/>
      <c r="J175" s="169">
        <f t="shared" si="40"/>
        <v>0</v>
      </c>
      <c r="K175" s="170"/>
      <c r="L175" s="171"/>
      <c r="M175" s="172" t="s">
        <v>20</v>
      </c>
      <c r="N175" s="173" t="s">
        <v>45</v>
      </c>
      <c r="P175" s="141">
        <f t="shared" si="41"/>
        <v>0</v>
      </c>
      <c r="Q175" s="141">
        <v>0</v>
      </c>
      <c r="R175" s="141">
        <f t="shared" si="42"/>
        <v>0</v>
      </c>
      <c r="S175" s="141">
        <v>0</v>
      </c>
      <c r="T175" s="142">
        <f t="shared" si="43"/>
        <v>0</v>
      </c>
      <c r="AR175" s="143" t="s">
        <v>302</v>
      </c>
      <c r="AT175" s="143" t="s">
        <v>561</v>
      </c>
      <c r="AU175" s="143" t="s">
        <v>251</v>
      </c>
      <c r="AY175" s="16" t="s">
        <v>250</v>
      </c>
      <c r="BE175" s="144">
        <f t="shared" si="44"/>
        <v>0</v>
      </c>
      <c r="BF175" s="144">
        <f t="shared" si="45"/>
        <v>0</v>
      </c>
      <c r="BG175" s="144">
        <f t="shared" si="46"/>
        <v>0</v>
      </c>
      <c r="BH175" s="144">
        <f t="shared" si="47"/>
        <v>0</v>
      </c>
      <c r="BI175" s="144">
        <f t="shared" si="48"/>
        <v>0</v>
      </c>
      <c r="BJ175" s="16" t="s">
        <v>86</v>
      </c>
      <c r="BK175" s="144">
        <f t="shared" si="49"/>
        <v>0</v>
      </c>
      <c r="BL175" s="16" t="s">
        <v>257</v>
      </c>
      <c r="BM175" s="143" t="s">
        <v>5593</v>
      </c>
    </row>
    <row r="176" spans="2:65" s="1" customFormat="1" ht="16.5" customHeight="1">
      <c r="B176" s="31"/>
      <c r="C176" s="131" t="s">
        <v>725</v>
      </c>
      <c r="D176" s="131" t="s">
        <v>253</v>
      </c>
      <c r="E176" s="132" t="s">
        <v>3955</v>
      </c>
      <c r="F176" s="133" t="s">
        <v>3956</v>
      </c>
      <c r="G176" s="134" t="s">
        <v>2223</v>
      </c>
      <c r="H176" s="135">
        <v>34</v>
      </c>
      <c r="I176" s="136"/>
      <c r="J176" s="137">
        <f t="shared" si="40"/>
        <v>0</v>
      </c>
      <c r="K176" s="138"/>
      <c r="L176" s="31"/>
      <c r="M176" s="139" t="s">
        <v>20</v>
      </c>
      <c r="N176" s="140" t="s">
        <v>45</v>
      </c>
      <c r="P176" s="141">
        <f t="shared" si="41"/>
        <v>0</v>
      </c>
      <c r="Q176" s="141">
        <v>0</v>
      </c>
      <c r="R176" s="141">
        <f t="shared" si="42"/>
        <v>0</v>
      </c>
      <c r="S176" s="141">
        <v>0</v>
      </c>
      <c r="T176" s="142">
        <f t="shared" si="43"/>
        <v>0</v>
      </c>
      <c r="AR176" s="143" t="s">
        <v>257</v>
      </c>
      <c r="AT176" s="143" t="s">
        <v>253</v>
      </c>
      <c r="AU176" s="143" t="s">
        <v>251</v>
      </c>
      <c r="AY176" s="16" t="s">
        <v>250</v>
      </c>
      <c r="BE176" s="144">
        <f t="shared" si="44"/>
        <v>0</v>
      </c>
      <c r="BF176" s="144">
        <f t="shared" si="45"/>
        <v>0</v>
      </c>
      <c r="BG176" s="144">
        <f t="shared" si="46"/>
        <v>0</v>
      </c>
      <c r="BH176" s="144">
        <f t="shared" si="47"/>
        <v>0</v>
      </c>
      <c r="BI176" s="144">
        <f t="shared" si="48"/>
        <v>0</v>
      </c>
      <c r="BJ176" s="16" t="s">
        <v>86</v>
      </c>
      <c r="BK176" s="144">
        <f t="shared" si="49"/>
        <v>0</v>
      </c>
      <c r="BL176" s="16" t="s">
        <v>257</v>
      </c>
      <c r="BM176" s="143" t="s">
        <v>5594</v>
      </c>
    </row>
    <row r="177" spans="2:65" s="1" customFormat="1" ht="16.5" customHeight="1">
      <c r="B177" s="31"/>
      <c r="C177" s="163" t="s">
        <v>734</v>
      </c>
      <c r="D177" s="163" t="s">
        <v>561</v>
      </c>
      <c r="E177" s="164" t="s">
        <v>396</v>
      </c>
      <c r="F177" s="165" t="s">
        <v>3956</v>
      </c>
      <c r="G177" s="166" t="s">
        <v>2223</v>
      </c>
      <c r="H177" s="167">
        <v>34</v>
      </c>
      <c r="I177" s="168"/>
      <c r="J177" s="169">
        <f t="shared" si="40"/>
        <v>0</v>
      </c>
      <c r="K177" s="170"/>
      <c r="L177" s="171"/>
      <c r="M177" s="172" t="s">
        <v>20</v>
      </c>
      <c r="N177" s="173" t="s">
        <v>45</v>
      </c>
      <c r="P177" s="141">
        <f t="shared" si="41"/>
        <v>0</v>
      </c>
      <c r="Q177" s="141">
        <v>0</v>
      </c>
      <c r="R177" s="141">
        <f t="shared" si="42"/>
        <v>0</v>
      </c>
      <c r="S177" s="141">
        <v>0</v>
      </c>
      <c r="T177" s="142">
        <f t="shared" si="43"/>
        <v>0</v>
      </c>
      <c r="AR177" s="143" t="s">
        <v>302</v>
      </c>
      <c r="AT177" s="143" t="s">
        <v>561</v>
      </c>
      <c r="AU177" s="143" t="s">
        <v>251</v>
      </c>
      <c r="AY177" s="16" t="s">
        <v>250</v>
      </c>
      <c r="BE177" s="144">
        <f t="shared" si="44"/>
        <v>0</v>
      </c>
      <c r="BF177" s="144">
        <f t="shared" si="45"/>
        <v>0</v>
      </c>
      <c r="BG177" s="144">
        <f t="shared" si="46"/>
        <v>0</v>
      </c>
      <c r="BH177" s="144">
        <f t="shared" si="47"/>
        <v>0</v>
      </c>
      <c r="BI177" s="144">
        <f t="shared" si="48"/>
        <v>0</v>
      </c>
      <c r="BJ177" s="16" t="s">
        <v>86</v>
      </c>
      <c r="BK177" s="144">
        <f t="shared" si="49"/>
        <v>0</v>
      </c>
      <c r="BL177" s="16" t="s">
        <v>257</v>
      </c>
      <c r="BM177" s="143" t="s">
        <v>5595</v>
      </c>
    </row>
    <row r="178" spans="2:65" s="1" customFormat="1" ht="24.2" customHeight="1">
      <c r="B178" s="31"/>
      <c r="C178" s="131" t="s">
        <v>741</v>
      </c>
      <c r="D178" s="131" t="s">
        <v>253</v>
      </c>
      <c r="E178" s="132" t="s">
        <v>3959</v>
      </c>
      <c r="F178" s="133" t="s">
        <v>3960</v>
      </c>
      <c r="G178" s="134" t="s">
        <v>2223</v>
      </c>
      <c r="H178" s="135">
        <v>14</v>
      </c>
      <c r="I178" s="136"/>
      <c r="J178" s="137">
        <f t="shared" si="40"/>
        <v>0</v>
      </c>
      <c r="K178" s="138"/>
      <c r="L178" s="31"/>
      <c r="M178" s="139" t="s">
        <v>20</v>
      </c>
      <c r="N178" s="140" t="s">
        <v>45</v>
      </c>
      <c r="P178" s="141">
        <f t="shared" si="41"/>
        <v>0</v>
      </c>
      <c r="Q178" s="141">
        <v>0</v>
      </c>
      <c r="R178" s="141">
        <f t="shared" si="42"/>
        <v>0</v>
      </c>
      <c r="S178" s="141">
        <v>0</v>
      </c>
      <c r="T178" s="142">
        <f t="shared" si="43"/>
        <v>0</v>
      </c>
      <c r="AR178" s="143" t="s">
        <v>257</v>
      </c>
      <c r="AT178" s="143" t="s">
        <v>253</v>
      </c>
      <c r="AU178" s="143" t="s">
        <v>251</v>
      </c>
      <c r="AY178" s="16" t="s">
        <v>250</v>
      </c>
      <c r="BE178" s="144">
        <f t="shared" si="44"/>
        <v>0</v>
      </c>
      <c r="BF178" s="144">
        <f t="shared" si="45"/>
        <v>0</v>
      </c>
      <c r="BG178" s="144">
        <f t="shared" si="46"/>
        <v>0</v>
      </c>
      <c r="BH178" s="144">
        <f t="shared" si="47"/>
        <v>0</v>
      </c>
      <c r="BI178" s="144">
        <f t="shared" si="48"/>
        <v>0</v>
      </c>
      <c r="BJ178" s="16" t="s">
        <v>86</v>
      </c>
      <c r="BK178" s="144">
        <f t="shared" si="49"/>
        <v>0</v>
      </c>
      <c r="BL178" s="16" t="s">
        <v>257</v>
      </c>
      <c r="BM178" s="143" t="s">
        <v>5596</v>
      </c>
    </row>
    <row r="179" spans="2:65" s="1" customFormat="1" ht="24.2" customHeight="1">
      <c r="B179" s="31"/>
      <c r="C179" s="163" t="s">
        <v>746</v>
      </c>
      <c r="D179" s="163" t="s">
        <v>561</v>
      </c>
      <c r="E179" s="164" t="s">
        <v>402</v>
      </c>
      <c r="F179" s="165" t="s">
        <v>3960</v>
      </c>
      <c r="G179" s="166" t="s">
        <v>2223</v>
      </c>
      <c r="H179" s="167">
        <v>14</v>
      </c>
      <c r="I179" s="168"/>
      <c r="J179" s="169">
        <f t="shared" si="40"/>
        <v>0</v>
      </c>
      <c r="K179" s="170"/>
      <c r="L179" s="171"/>
      <c r="M179" s="172" t="s">
        <v>20</v>
      </c>
      <c r="N179" s="173" t="s">
        <v>45</v>
      </c>
      <c r="P179" s="141">
        <f t="shared" si="41"/>
        <v>0</v>
      </c>
      <c r="Q179" s="141">
        <v>0</v>
      </c>
      <c r="R179" s="141">
        <f t="shared" si="42"/>
        <v>0</v>
      </c>
      <c r="S179" s="141">
        <v>0</v>
      </c>
      <c r="T179" s="142">
        <f t="shared" si="43"/>
        <v>0</v>
      </c>
      <c r="AR179" s="143" t="s">
        <v>302</v>
      </c>
      <c r="AT179" s="143" t="s">
        <v>561</v>
      </c>
      <c r="AU179" s="143" t="s">
        <v>251</v>
      </c>
      <c r="AY179" s="16" t="s">
        <v>250</v>
      </c>
      <c r="BE179" s="144">
        <f t="shared" si="44"/>
        <v>0</v>
      </c>
      <c r="BF179" s="144">
        <f t="shared" si="45"/>
        <v>0</v>
      </c>
      <c r="BG179" s="144">
        <f t="shared" si="46"/>
        <v>0</v>
      </c>
      <c r="BH179" s="144">
        <f t="shared" si="47"/>
        <v>0</v>
      </c>
      <c r="BI179" s="144">
        <f t="shared" si="48"/>
        <v>0</v>
      </c>
      <c r="BJ179" s="16" t="s">
        <v>86</v>
      </c>
      <c r="BK179" s="144">
        <f t="shared" si="49"/>
        <v>0</v>
      </c>
      <c r="BL179" s="16" t="s">
        <v>257</v>
      </c>
      <c r="BM179" s="143" t="s">
        <v>5597</v>
      </c>
    </row>
    <row r="180" spans="2:65" s="1" customFormat="1" ht="24.2" customHeight="1">
      <c r="B180" s="31"/>
      <c r="C180" s="131" t="s">
        <v>751</v>
      </c>
      <c r="D180" s="131" t="s">
        <v>253</v>
      </c>
      <c r="E180" s="132" t="s">
        <v>3963</v>
      </c>
      <c r="F180" s="133" t="s">
        <v>3964</v>
      </c>
      <c r="G180" s="134" t="s">
        <v>2223</v>
      </c>
      <c r="H180" s="135">
        <v>8</v>
      </c>
      <c r="I180" s="136"/>
      <c r="J180" s="137">
        <f t="shared" si="40"/>
        <v>0</v>
      </c>
      <c r="K180" s="138"/>
      <c r="L180" s="31"/>
      <c r="M180" s="139" t="s">
        <v>20</v>
      </c>
      <c r="N180" s="140" t="s">
        <v>45</v>
      </c>
      <c r="P180" s="141">
        <f t="shared" si="41"/>
        <v>0</v>
      </c>
      <c r="Q180" s="141">
        <v>0</v>
      </c>
      <c r="R180" s="141">
        <f t="shared" si="42"/>
        <v>0</v>
      </c>
      <c r="S180" s="141">
        <v>0</v>
      </c>
      <c r="T180" s="142">
        <f t="shared" si="43"/>
        <v>0</v>
      </c>
      <c r="AR180" s="143" t="s">
        <v>257</v>
      </c>
      <c r="AT180" s="143" t="s">
        <v>253</v>
      </c>
      <c r="AU180" s="143" t="s">
        <v>251</v>
      </c>
      <c r="AY180" s="16" t="s">
        <v>250</v>
      </c>
      <c r="BE180" s="144">
        <f t="shared" si="44"/>
        <v>0</v>
      </c>
      <c r="BF180" s="144">
        <f t="shared" si="45"/>
        <v>0</v>
      </c>
      <c r="BG180" s="144">
        <f t="shared" si="46"/>
        <v>0</v>
      </c>
      <c r="BH180" s="144">
        <f t="shared" si="47"/>
        <v>0</v>
      </c>
      <c r="BI180" s="144">
        <f t="shared" si="48"/>
        <v>0</v>
      </c>
      <c r="BJ180" s="16" t="s">
        <v>86</v>
      </c>
      <c r="BK180" s="144">
        <f t="shared" si="49"/>
        <v>0</v>
      </c>
      <c r="BL180" s="16" t="s">
        <v>257</v>
      </c>
      <c r="BM180" s="143" t="s">
        <v>5598</v>
      </c>
    </row>
    <row r="181" spans="2:65" s="1" customFormat="1" ht="16.5" customHeight="1">
      <c r="B181" s="31"/>
      <c r="C181" s="131" t="s">
        <v>756</v>
      </c>
      <c r="D181" s="131" t="s">
        <v>253</v>
      </c>
      <c r="E181" s="132" t="s">
        <v>3966</v>
      </c>
      <c r="F181" s="133" t="s">
        <v>3855</v>
      </c>
      <c r="G181" s="134" t="s">
        <v>1421</v>
      </c>
      <c r="H181" s="135">
        <v>30</v>
      </c>
      <c r="I181" s="136"/>
      <c r="J181" s="137">
        <f t="shared" si="40"/>
        <v>0</v>
      </c>
      <c r="K181" s="138"/>
      <c r="L181" s="31"/>
      <c r="M181" s="139" t="s">
        <v>20</v>
      </c>
      <c r="N181" s="140" t="s">
        <v>45</v>
      </c>
      <c r="P181" s="141">
        <f t="shared" si="41"/>
        <v>0</v>
      </c>
      <c r="Q181" s="141">
        <v>0</v>
      </c>
      <c r="R181" s="141">
        <f t="shared" si="42"/>
        <v>0</v>
      </c>
      <c r="S181" s="141">
        <v>0</v>
      </c>
      <c r="T181" s="142">
        <f t="shared" si="43"/>
        <v>0</v>
      </c>
      <c r="AR181" s="143" t="s">
        <v>378</v>
      </c>
      <c r="AT181" s="143" t="s">
        <v>253</v>
      </c>
      <c r="AU181" s="143" t="s">
        <v>251</v>
      </c>
      <c r="AY181" s="16" t="s">
        <v>250</v>
      </c>
      <c r="BE181" s="144">
        <f t="shared" si="44"/>
        <v>0</v>
      </c>
      <c r="BF181" s="144">
        <f t="shared" si="45"/>
        <v>0</v>
      </c>
      <c r="BG181" s="144">
        <f t="shared" si="46"/>
        <v>0</v>
      </c>
      <c r="BH181" s="144">
        <f t="shared" si="47"/>
        <v>0</v>
      </c>
      <c r="BI181" s="144">
        <f t="shared" si="48"/>
        <v>0</v>
      </c>
      <c r="BJ181" s="16" t="s">
        <v>86</v>
      </c>
      <c r="BK181" s="144">
        <f t="shared" si="49"/>
        <v>0</v>
      </c>
      <c r="BL181" s="16" t="s">
        <v>378</v>
      </c>
      <c r="BM181" s="143" t="s">
        <v>5599</v>
      </c>
    </row>
    <row r="182" spans="2:65" s="11" customFormat="1" ht="20.85" customHeight="1">
      <c r="B182" s="119"/>
      <c r="D182" s="120" t="s">
        <v>72</v>
      </c>
      <c r="E182" s="129" t="s">
        <v>2315</v>
      </c>
      <c r="F182" s="129" t="s">
        <v>2316</v>
      </c>
      <c r="I182" s="122"/>
      <c r="J182" s="130">
        <f>BK182</f>
        <v>0</v>
      </c>
      <c r="L182" s="119"/>
      <c r="M182" s="124"/>
      <c r="P182" s="125">
        <f>SUM(P183:P215)</f>
        <v>0</v>
      </c>
      <c r="R182" s="125">
        <f>SUM(R183:R215)</f>
        <v>0</v>
      </c>
      <c r="T182" s="126">
        <f>SUM(T183:T215)</f>
        <v>0</v>
      </c>
      <c r="AR182" s="120" t="s">
        <v>80</v>
      </c>
      <c r="AT182" s="127" t="s">
        <v>72</v>
      </c>
      <c r="AU182" s="127" t="s">
        <v>86</v>
      </c>
      <c r="AY182" s="120" t="s">
        <v>250</v>
      </c>
      <c r="BK182" s="128">
        <f>SUM(BK183:BK215)</f>
        <v>0</v>
      </c>
    </row>
    <row r="183" spans="2:65" s="1" customFormat="1" ht="16.5" customHeight="1">
      <c r="B183" s="31"/>
      <c r="C183" s="131" t="s">
        <v>761</v>
      </c>
      <c r="D183" s="131" t="s">
        <v>253</v>
      </c>
      <c r="E183" s="132" t="s">
        <v>5600</v>
      </c>
      <c r="F183" s="133" t="s">
        <v>5601</v>
      </c>
      <c r="G183" s="134" t="s">
        <v>290</v>
      </c>
      <c r="H183" s="135">
        <v>1</v>
      </c>
      <c r="I183" s="136"/>
      <c r="J183" s="137">
        <f t="shared" ref="J183:J200" si="50">ROUND(I183*H183,2)</f>
        <v>0</v>
      </c>
      <c r="K183" s="138"/>
      <c r="L183" s="31"/>
      <c r="M183" s="139" t="s">
        <v>20</v>
      </c>
      <c r="N183" s="140" t="s">
        <v>45</v>
      </c>
      <c r="P183" s="141">
        <f t="shared" ref="P183:P200" si="51">O183*H183</f>
        <v>0</v>
      </c>
      <c r="Q183" s="141">
        <v>0</v>
      </c>
      <c r="R183" s="141">
        <f t="shared" ref="R183:R200" si="52">Q183*H183</f>
        <v>0</v>
      </c>
      <c r="S183" s="141">
        <v>0</v>
      </c>
      <c r="T183" s="142">
        <f t="shared" ref="T183:T200" si="53">S183*H183</f>
        <v>0</v>
      </c>
      <c r="AR183" s="143" t="s">
        <v>378</v>
      </c>
      <c r="AT183" s="143" t="s">
        <v>253</v>
      </c>
      <c r="AU183" s="143" t="s">
        <v>251</v>
      </c>
      <c r="AY183" s="16" t="s">
        <v>250</v>
      </c>
      <c r="BE183" s="144">
        <f t="shared" ref="BE183:BE200" si="54">IF(N183="základní",J183,0)</f>
        <v>0</v>
      </c>
      <c r="BF183" s="144">
        <f t="shared" ref="BF183:BF200" si="55">IF(N183="snížená",J183,0)</f>
        <v>0</v>
      </c>
      <c r="BG183" s="144">
        <f t="shared" ref="BG183:BG200" si="56">IF(N183="zákl. přenesená",J183,0)</f>
        <v>0</v>
      </c>
      <c r="BH183" s="144">
        <f t="shared" ref="BH183:BH200" si="57">IF(N183="sníž. přenesená",J183,0)</f>
        <v>0</v>
      </c>
      <c r="BI183" s="144">
        <f t="shared" ref="BI183:BI200" si="58">IF(N183="nulová",J183,0)</f>
        <v>0</v>
      </c>
      <c r="BJ183" s="16" t="s">
        <v>86</v>
      </c>
      <c r="BK183" s="144">
        <f t="shared" ref="BK183:BK200" si="59">ROUND(I183*H183,2)</f>
        <v>0</v>
      </c>
      <c r="BL183" s="16" t="s">
        <v>378</v>
      </c>
      <c r="BM183" s="143" t="s">
        <v>5602</v>
      </c>
    </row>
    <row r="184" spans="2:65" s="1" customFormat="1" ht="16.5" customHeight="1">
      <c r="B184" s="31"/>
      <c r="C184" s="163" t="s">
        <v>768</v>
      </c>
      <c r="D184" s="163" t="s">
        <v>561</v>
      </c>
      <c r="E184" s="164" t="s">
        <v>5603</v>
      </c>
      <c r="F184" s="165" t="s">
        <v>5601</v>
      </c>
      <c r="G184" s="166" t="s">
        <v>290</v>
      </c>
      <c r="H184" s="167">
        <v>1</v>
      </c>
      <c r="I184" s="168"/>
      <c r="J184" s="169">
        <f t="shared" si="50"/>
        <v>0</v>
      </c>
      <c r="K184" s="170"/>
      <c r="L184" s="171"/>
      <c r="M184" s="172" t="s">
        <v>20</v>
      </c>
      <c r="N184" s="173" t="s">
        <v>45</v>
      </c>
      <c r="P184" s="141">
        <f t="shared" si="51"/>
        <v>0</v>
      </c>
      <c r="Q184" s="141">
        <v>0</v>
      </c>
      <c r="R184" s="141">
        <f t="shared" si="52"/>
        <v>0</v>
      </c>
      <c r="S184" s="141">
        <v>0</v>
      </c>
      <c r="T184" s="142">
        <f t="shared" si="53"/>
        <v>0</v>
      </c>
      <c r="AR184" s="143" t="s">
        <v>478</v>
      </c>
      <c r="AT184" s="143" t="s">
        <v>561</v>
      </c>
      <c r="AU184" s="143" t="s">
        <v>251</v>
      </c>
      <c r="AY184" s="16" t="s">
        <v>250</v>
      </c>
      <c r="BE184" s="144">
        <f t="shared" si="54"/>
        <v>0</v>
      </c>
      <c r="BF184" s="144">
        <f t="shared" si="55"/>
        <v>0</v>
      </c>
      <c r="BG184" s="144">
        <f t="shared" si="56"/>
        <v>0</v>
      </c>
      <c r="BH184" s="144">
        <f t="shared" si="57"/>
        <v>0</v>
      </c>
      <c r="BI184" s="144">
        <f t="shared" si="58"/>
        <v>0</v>
      </c>
      <c r="BJ184" s="16" t="s">
        <v>86</v>
      </c>
      <c r="BK184" s="144">
        <f t="shared" si="59"/>
        <v>0</v>
      </c>
      <c r="BL184" s="16" t="s">
        <v>378</v>
      </c>
      <c r="BM184" s="143" t="s">
        <v>5604</v>
      </c>
    </row>
    <row r="185" spans="2:65" s="1" customFormat="1" ht="24.2" customHeight="1">
      <c r="B185" s="31"/>
      <c r="C185" s="131" t="s">
        <v>773</v>
      </c>
      <c r="D185" s="131" t="s">
        <v>253</v>
      </c>
      <c r="E185" s="132" t="s">
        <v>5605</v>
      </c>
      <c r="F185" s="133" t="s">
        <v>5606</v>
      </c>
      <c r="G185" s="134" t="s">
        <v>290</v>
      </c>
      <c r="H185" s="135">
        <v>1</v>
      </c>
      <c r="I185" s="136"/>
      <c r="J185" s="137">
        <f t="shared" si="50"/>
        <v>0</v>
      </c>
      <c r="K185" s="138"/>
      <c r="L185" s="31"/>
      <c r="M185" s="139" t="s">
        <v>20</v>
      </c>
      <c r="N185" s="140" t="s">
        <v>45</v>
      </c>
      <c r="P185" s="141">
        <f t="shared" si="51"/>
        <v>0</v>
      </c>
      <c r="Q185" s="141">
        <v>0</v>
      </c>
      <c r="R185" s="141">
        <f t="shared" si="52"/>
        <v>0</v>
      </c>
      <c r="S185" s="141">
        <v>0</v>
      </c>
      <c r="T185" s="142">
        <f t="shared" si="53"/>
        <v>0</v>
      </c>
      <c r="AR185" s="143" t="s">
        <v>378</v>
      </c>
      <c r="AT185" s="143" t="s">
        <v>253</v>
      </c>
      <c r="AU185" s="143" t="s">
        <v>251</v>
      </c>
      <c r="AY185" s="16" t="s">
        <v>250</v>
      </c>
      <c r="BE185" s="144">
        <f t="shared" si="54"/>
        <v>0</v>
      </c>
      <c r="BF185" s="144">
        <f t="shared" si="55"/>
        <v>0</v>
      </c>
      <c r="BG185" s="144">
        <f t="shared" si="56"/>
        <v>0</v>
      </c>
      <c r="BH185" s="144">
        <f t="shared" si="57"/>
        <v>0</v>
      </c>
      <c r="BI185" s="144">
        <f t="shared" si="58"/>
        <v>0</v>
      </c>
      <c r="BJ185" s="16" t="s">
        <v>86</v>
      </c>
      <c r="BK185" s="144">
        <f t="shared" si="59"/>
        <v>0</v>
      </c>
      <c r="BL185" s="16" t="s">
        <v>378</v>
      </c>
      <c r="BM185" s="143" t="s">
        <v>5607</v>
      </c>
    </row>
    <row r="186" spans="2:65" s="1" customFormat="1" ht="24.2" customHeight="1">
      <c r="B186" s="31"/>
      <c r="C186" s="163" t="s">
        <v>778</v>
      </c>
      <c r="D186" s="163" t="s">
        <v>561</v>
      </c>
      <c r="E186" s="164" t="s">
        <v>5608</v>
      </c>
      <c r="F186" s="165" t="s">
        <v>5609</v>
      </c>
      <c r="G186" s="166" t="s">
        <v>290</v>
      </c>
      <c r="H186" s="167">
        <v>1</v>
      </c>
      <c r="I186" s="168"/>
      <c r="J186" s="169">
        <f t="shared" si="50"/>
        <v>0</v>
      </c>
      <c r="K186" s="170"/>
      <c r="L186" s="171"/>
      <c r="M186" s="172" t="s">
        <v>20</v>
      </c>
      <c r="N186" s="173" t="s">
        <v>45</v>
      </c>
      <c r="P186" s="141">
        <f t="shared" si="51"/>
        <v>0</v>
      </c>
      <c r="Q186" s="141">
        <v>0</v>
      </c>
      <c r="R186" s="141">
        <f t="shared" si="52"/>
        <v>0</v>
      </c>
      <c r="S186" s="141">
        <v>0</v>
      </c>
      <c r="T186" s="142">
        <f t="shared" si="53"/>
        <v>0</v>
      </c>
      <c r="AR186" s="143" t="s">
        <v>478</v>
      </c>
      <c r="AT186" s="143" t="s">
        <v>561</v>
      </c>
      <c r="AU186" s="143" t="s">
        <v>251</v>
      </c>
      <c r="AY186" s="16" t="s">
        <v>250</v>
      </c>
      <c r="BE186" s="144">
        <f t="shared" si="54"/>
        <v>0</v>
      </c>
      <c r="BF186" s="144">
        <f t="shared" si="55"/>
        <v>0</v>
      </c>
      <c r="BG186" s="144">
        <f t="shared" si="56"/>
        <v>0</v>
      </c>
      <c r="BH186" s="144">
        <f t="shared" si="57"/>
        <v>0</v>
      </c>
      <c r="BI186" s="144">
        <f t="shared" si="58"/>
        <v>0</v>
      </c>
      <c r="BJ186" s="16" t="s">
        <v>86</v>
      </c>
      <c r="BK186" s="144">
        <f t="shared" si="59"/>
        <v>0</v>
      </c>
      <c r="BL186" s="16" t="s">
        <v>378</v>
      </c>
      <c r="BM186" s="143" t="s">
        <v>5610</v>
      </c>
    </row>
    <row r="187" spans="2:65" s="1" customFormat="1" ht="16.5" customHeight="1">
      <c r="B187" s="31"/>
      <c r="C187" s="131" t="s">
        <v>792</v>
      </c>
      <c r="D187" s="131" t="s">
        <v>253</v>
      </c>
      <c r="E187" s="132" t="s">
        <v>5611</v>
      </c>
      <c r="F187" s="133" t="s">
        <v>5612</v>
      </c>
      <c r="G187" s="134" t="s">
        <v>290</v>
      </c>
      <c r="H187" s="135">
        <v>1</v>
      </c>
      <c r="I187" s="136"/>
      <c r="J187" s="137">
        <f t="shared" si="50"/>
        <v>0</v>
      </c>
      <c r="K187" s="138"/>
      <c r="L187" s="31"/>
      <c r="M187" s="139" t="s">
        <v>20</v>
      </c>
      <c r="N187" s="140" t="s">
        <v>45</v>
      </c>
      <c r="P187" s="141">
        <f t="shared" si="51"/>
        <v>0</v>
      </c>
      <c r="Q187" s="141">
        <v>0</v>
      </c>
      <c r="R187" s="141">
        <f t="shared" si="52"/>
        <v>0</v>
      </c>
      <c r="S187" s="141">
        <v>0</v>
      </c>
      <c r="T187" s="142">
        <f t="shared" si="53"/>
        <v>0</v>
      </c>
      <c r="AR187" s="143" t="s">
        <v>378</v>
      </c>
      <c r="AT187" s="143" t="s">
        <v>253</v>
      </c>
      <c r="AU187" s="143" t="s">
        <v>251</v>
      </c>
      <c r="AY187" s="16" t="s">
        <v>250</v>
      </c>
      <c r="BE187" s="144">
        <f t="shared" si="54"/>
        <v>0</v>
      </c>
      <c r="BF187" s="144">
        <f t="shared" si="55"/>
        <v>0</v>
      </c>
      <c r="BG187" s="144">
        <f t="shared" si="56"/>
        <v>0</v>
      </c>
      <c r="BH187" s="144">
        <f t="shared" si="57"/>
        <v>0</v>
      </c>
      <c r="BI187" s="144">
        <f t="shared" si="58"/>
        <v>0</v>
      </c>
      <c r="BJ187" s="16" t="s">
        <v>86</v>
      </c>
      <c r="BK187" s="144">
        <f t="shared" si="59"/>
        <v>0</v>
      </c>
      <c r="BL187" s="16" t="s">
        <v>378</v>
      </c>
      <c r="BM187" s="143" t="s">
        <v>5613</v>
      </c>
    </row>
    <row r="188" spans="2:65" s="1" customFormat="1" ht="16.5" customHeight="1">
      <c r="B188" s="31"/>
      <c r="C188" s="163" t="s">
        <v>797</v>
      </c>
      <c r="D188" s="163" t="s">
        <v>561</v>
      </c>
      <c r="E188" s="164" t="s">
        <v>5614</v>
      </c>
      <c r="F188" s="165" t="s">
        <v>5612</v>
      </c>
      <c r="G188" s="166" t="s">
        <v>290</v>
      </c>
      <c r="H188" s="167">
        <v>1</v>
      </c>
      <c r="I188" s="168"/>
      <c r="J188" s="169">
        <f t="shared" si="50"/>
        <v>0</v>
      </c>
      <c r="K188" s="170"/>
      <c r="L188" s="171"/>
      <c r="M188" s="172" t="s">
        <v>20</v>
      </c>
      <c r="N188" s="173" t="s">
        <v>45</v>
      </c>
      <c r="P188" s="141">
        <f t="shared" si="51"/>
        <v>0</v>
      </c>
      <c r="Q188" s="141">
        <v>0</v>
      </c>
      <c r="R188" s="141">
        <f t="shared" si="52"/>
        <v>0</v>
      </c>
      <c r="S188" s="141">
        <v>0</v>
      </c>
      <c r="T188" s="142">
        <f t="shared" si="53"/>
        <v>0</v>
      </c>
      <c r="AR188" s="143" t="s">
        <v>478</v>
      </c>
      <c r="AT188" s="143" t="s">
        <v>561</v>
      </c>
      <c r="AU188" s="143" t="s">
        <v>251</v>
      </c>
      <c r="AY188" s="16" t="s">
        <v>250</v>
      </c>
      <c r="BE188" s="144">
        <f t="shared" si="54"/>
        <v>0</v>
      </c>
      <c r="BF188" s="144">
        <f t="shared" si="55"/>
        <v>0</v>
      </c>
      <c r="BG188" s="144">
        <f t="shared" si="56"/>
        <v>0</v>
      </c>
      <c r="BH188" s="144">
        <f t="shared" si="57"/>
        <v>0</v>
      </c>
      <c r="BI188" s="144">
        <f t="shared" si="58"/>
        <v>0</v>
      </c>
      <c r="BJ188" s="16" t="s">
        <v>86</v>
      </c>
      <c r="BK188" s="144">
        <f t="shared" si="59"/>
        <v>0</v>
      </c>
      <c r="BL188" s="16" t="s">
        <v>378</v>
      </c>
      <c r="BM188" s="143" t="s">
        <v>5615</v>
      </c>
    </row>
    <row r="189" spans="2:65" s="1" customFormat="1" ht="16.5" customHeight="1">
      <c r="B189" s="31"/>
      <c r="C189" s="131" t="s">
        <v>803</v>
      </c>
      <c r="D189" s="131" t="s">
        <v>253</v>
      </c>
      <c r="E189" s="132" t="s">
        <v>5616</v>
      </c>
      <c r="F189" s="133" t="s">
        <v>5617</v>
      </c>
      <c r="G189" s="134" t="s">
        <v>290</v>
      </c>
      <c r="H189" s="135">
        <v>1</v>
      </c>
      <c r="I189" s="136"/>
      <c r="J189" s="137">
        <f t="shared" si="50"/>
        <v>0</v>
      </c>
      <c r="K189" s="138"/>
      <c r="L189" s="31"/>
      <c r="M189" s="139" t="s">
        <v>20</v>
      </c>
      <c r="N189" s="140" t="s">
        <v>45</v>
      </c>
      <c r="P189" s="141">
        <f t="shared" si="51"/>
        <v>0</v>
      </c>
      <c r="Q189" s="141">
        <v>0</v>
      </c>
      <c r="R189" s="141">
        <f t="shared" si="52"/>
        <v>0</v>
      </c>
      <c r="S189" s="141">
        <v>0</v>
      </c>
      <c r="T189" s="142">
        <f t="shared" si="53"/>
        <v>0</v>
      </c>
      <c r="AR189" s="143" t="s">
        <v>378</v>
      </c>
      <c r="AT189" s="143" t="s">
        <v>253</v>
      </c>
      <c r="AU189" s="143" t="s">
        <v>251</v>
      </c>
      <c r="AY189" s="16" t="s">
        <v>250</v>
      </c>
      <c r="BE189" s="144">
        <f t="shared" si="54"/>
        <v>0</v>
      </c>
      <c r="BF189" s="144">
        <f t="shared" si="55"/>
        <v>0</v>
      </c>
      <c r="BG189" s="144">
        <f t="shared" si="56"/>
        <v>0</v>
      </c>
      <c r="BH189" s="144">
        <f t="shared" si="57"/>
        <v>0</v>
      </c>
      <c r="BI189" s="144">
        <f t="shared" si="58"/>
        <v>0</v>
      </c>
      <c r="BJ189" s="16" t="s">
        <v>86</v>
      </c>
      <c r="BK189" s="144">
        <f t="shared" si="59"/>
        <v>0</v>
      </c>
      <c r="BL189" s="16" t="s">
        <v>378</v>
      </c>
      <c r="BM189" s="143" t="s">
        <v>5618</v>
      </c>
    </row>
    <row r="190" spans="2:65" s="1" customFormat="1" ht="16.5" customHeight="1">
      <c r="B190" s="31"/>
      <c r="C190" s="163" t="s">
        <v>810</v>
      </c>
      <c r="D190" s="163" t="s">
        <v>561</v>
      </c>
      <c r="E190" s="164" t="s">
        <v>5619</v>
      </c>
      <c r="F190" s="165" t="s">
        <v>5617</v>
      </c>
      <c r="G190" s="166" t="s">
        <v>290</v>
      </c>
      <c r="H190" s="167">
        <v>1</v>
      </c>
      <c r="I190" s="168"/>
      <c r="J190" s="169">
        <f t="shared" si="50"/>
        <v>0</v>
      </c>
      <c r="K190" s="170"/>
      <c r="L190" s="171"/>
      <c r="M190" s="172" t="s">
        <v>20</v>
      </c>
      <c r="N190" s="173" t="s">
        <v>45</v>
      </c>
      <c r="P190" s="141">
        <f t="shared" si="51"/>
        <v>0</v>
      </c>
      <c r="Q190" s="141">
        <v>0</v>
      </c>
      <c r="R190" s="141">
        <f t="shared" si="52"/>
        <v>0</v>
      </c>
      <c r="S190" s="141">
        <v>0</v>
      </c>
      <c r="T190" s="142">
        <f t="shared" si="53"/>
        <v>0</v>
      </c>
      <c r="AR190" s="143" t="s">
        <v>478</v>
      </c>
      <c r="AT190" s="143" t="s">
        <v>561</v>
      </c>
      <c r="AU190" s="143" t="s">
        <v>251</v>
      </c>
      <c r="AY190" s="16" t="s">
        <v>250</v>
      </c>
      <c r="BE190" s="144">
        <f t="shared" si="54"/>
        <v>0</v>
      </c>
      <c r="BF190" s="144">
        <f t="shared" si="55"/>
        <v>0</v>
      </c>
      <c r="BG190" s="144">
        <f t="shared" si="56"/>
        <v>0</v>
      </c>
      <c r="BH190" s="144">
        <f t="shared" si="57"/>
        <v>0</v>
      </c>
      <c r="BI190" s="144">
        <f t="shared" si="58"/>
        <v>0</v>
      </c>
      <c r="BJ190" s="16" t="s">
        <v>86</v>
      </c>
      <c r="BK190" s="144">
        <f t="shared" si="59"/>
        <v>0</v>
      </c>
      <c r="BL190" s="16" t="s">
        <v>378</v>
      </c>
      <c r="BM190" s="143" t="s">
        <v>5620</v>
      </c>
    </row>
    <row r="191" spans="2:65" s="1" customFormat="1" ht="16.5" customHeight="1">
      <c r="B191" s="31"/>
      <c r="C191" s="131" t="s">
        <v>818</v>
      </c>
      <c r="D191" s="131" t="s">
        <v>253</v>
      </c>
      <c r="E191" s="132" t="s">
        <v>5621</v>
      </c>
      <c r="F191" s="133" t="s">
        <v>5622</v>
      </c>
      <c r="G191" s="134" t="s">
        <v>290</v>
      </c>
      <c r="H191" s="135">
        <v>1</v>
      </c>
      <c r="I191" s="136"/>
      <c r="J191" s="137">
        <f t="shared" si="50"/>
        <v>0</v>
      </c>
      <c r="K191" s="138"/>
      <c r="L191" s="31"/>
      <c r="M191" s="139" t="s">
        <v>20</v>
      </c>
      <c r="N191" s="140" t="s">
        <v>45</v>
      </c>
      <c r="P191" s="141">
        <f t="shared" si="51"/>
        <v>0</v>
      </c>
      <c r="Q191" s="141">
        <v>0</v>
      </c>
      <c r="R191" s="141">
        <f t="shared" si="52"/>
        <v>0</v>
      </c>
      <c r="S191" s="141">
        <v>0</v>
      </c>
      <c r="T191" s="142">
        <f t="shared" si="53"/>
        <v>0</v>
      </c>
      <c r="AR191" s="143" t="s">
        <v>378</v>
      </c>
      <c r="AT191" s="143" t="s">
        <v>253</v>
      </c>
      <c r="AU191" s="143" t="s">
        <v>251</v>
      </c>
      <c r="AY191" s="16" t="s">
        <v>250</v>
      </c>
      <c r="BE191" s="144">
        <f t="shared" si="54"/>
        <v>0</v>
      </c>
      <c r="BF191" s="144">
        <f t="shared" si="55"/>
        <v>0</v>
      </c>
      <c r="BG191" s="144">
        <f t="shared" si="56"/>
        <v>0</v>
      </c>
      <c r="BH191" s="144">
        <f t="shared" si="57"/>
        <v>0</v>
      </c>
      <c r="BI191" s="144">
        <f t="shared" si="58"/>
        <v>0</v>
      </c>
      <c r="BJ191" s="16" t="s">
        <v>86</v>
      </c>
      <c r="BK191" s="144">
        <f t="shared" si="59"/>
        <v>0</v>
      </c>
      <c r="BL191" s="16" t="s">
        <v>378</v>
      </c>
      <c r="BM191" s="143" t="s">
        <v>5623</v>
      </c>
    </row>
    <row r="192" spans="2:65" s="1" customFormat="1" ht="16.5" customHeight="1">
      <c r="B192" s="31"/>
      <c r="C192" s="163" t="s">
        <v>824</v>
      </c>
      <c r="D192" s="163" t="s">
        <v>561</v>
      </c>
      <c r="E192" s="164" t="s">
        <v>5624</v>
      </c>
      <c r="F192" s="165" t="s">
        <v>5622</v>
      </c>
      <c r="G192" s="166" t="s">
        <v>290</v>
      </c>
      <c r="H192" s="167">
        <v>1</v>
      </c>
      <c r="I192" s="168"/>
      <c r="J192" s="169">
        <f t="shared" si="50"/>
        <v>0</v>
      </c>
      <c r="K192" s="170"/>
      <c r="L192" s="171"/>
      <c r="M192" s="172" t="s">
        <v>20</v>
      </c>
      <c r="N192" s="173" t="s">
        <v>45</v>
      </c>
      <c r="P192" s="141">
        <f t="shared" si="51"/>
        <v>0</v>
      </c>
      <c r="Q192" s="141">
        <v>0</v>
      </c>
      <c r="R192" s="141">
        <f t="shared" si="52"/>
        <v>0</v>
      </c>
      <c r="S192" s="141">
        <v>0</v>
      </c>
      <c r="T192" s="142">
        <f t="shared" si="53"/>
        <v>0</v>
      </c>
      <c r="AR192" s="143" t="s">
        <v>478</v>
      </c>
      <c r="AT192" s="143" t="s">
        <v>561</v>
      </c>
      <c r="AU192" s="143" t="s">
        <v>251</v>
      </c>
      <c r="AY192" s="16" t="s">
        <v>250</v>
      </c>
      <c r="BE192" s="144">
        <f t="shared" si="54"/>
        <v>0</v>
      </c>
      <c r="BF192" s="144">
        <f t="shared" si="55"/>
        <v>0</v>
      </c>
      <c r="BG192" s="144">
        <f t="shared" si="56"/>
        <v>0</v>
      </c>
      <c r="BH192" s="144">
        <f t="shared" si="57"/>
        <v>0</v>
      </c>
      <c r="BI192" s="144">
        <f t="shared" si="58"/>
        <v>0</v>
      </c>
      <c r="BJ192" s="16" t="s">
        <v>86</v>
      </c>
      <c r="BK192" s="144">
        <f t="shared" si="59"/>
        <v>0</v>
      </c>
      <c r="BL192" s="16" t="s">
        <v>378</v>
      </c>
      <c r="BM192" s="143" t="s">
        <v>5625</v>
      </c>
    </row>
    <row r="193" spans="2:65" s="1" customFormat="1" ht="16.5" customHeight="1">
      <c r="B193" s="31"/>
      <c r="C193" s="131" t="s">
        <v>829</v>
      </c>
      <c r="D193" s="131" t="s">
        <v>253</v>
      </c>
      <c r="E193" s="132" t="s">
        <v>5626</v>
      </c>
      <c r="F193" s="133" t="s">
        <v>5627</v>
      </c>
      <c r="G193" s="134" t="s">
        <v>290</v>
      </c>
      <c r="H193" s="135">
        <v>1</v>
      </c>
      <c r="I193" s="136"/>
      <c r="J193" s="137">
        <f t="shared" si="50"/>
        <v>0</v>
      </c>
      <c r="K193" s="138"/>
      <c r="L193" s="31"/>
      <c r="M193" s="139" t="s">
        <v>20</v>
      </c>
      <c r="N193" s="140" t="s">
        <v>45</v>
      </c>
      <c r="P193" s="141">
        <f t="shared" si="51"/>
        <v>0</v>
      </c>
      <c r="Q193" s="141">
        <v>0</v>
      </c>
      <c r="R193" s="141">
        <f t="shared" si="52"/>
        <v>0</v>
      </c>
      <c r="S193" s="141">
        <v>0</v>
      </c>
      <c r="T193" s="142">
        <f t="shared" si="53"/>
        <v>0</v>
      </c>
      <c r="AR193" s="143" t="s">
        <v>378</v>
      </c>
      <c r="AT193" s="143" t="s">
        <v>253</v>
      </c>
      <c r="AU193" s="143" t="s">
        <v>251</v>
      </c>
      <c r="AY193" s="16" t="s">
        <v>250</v>
      </c>
      <c r="BE193" s="144">
        <f t="shared" si="54"/>
        <v>0</v>
      </c>
      <c r="BF193" s="144">
        <f t="shared" si="55"/>
        <v>0</v>
      </c>
      <c r="BG193" s="144">
        <f t="shared" si="56"/>
        <v>0</v>
      </c>
      <c r="BH193" s="144">
        <f t="shared" si="57"/>
        <v>0</v>
      </c>
      <c r="BI193" s="144">
        <f t="shared" si="58"/>
        <v>0</v>
      </c>
      <c r="BJ193" s="16" t="s">
        <v>86</v>
      </c>
      <c r="BK193" s="144">
        <f t="shared" si="59"/>
        <v>0</v>
      </c>
      <c r="BL193" s="16" t="s">
        <v>378</v>
      </c>
      <c r="BM193" s="143" t="s">
        <v>5628</v>
      </c>
    </row>
    <row r="194" spans="2:65" s="1" customFormat="1" ht="16.5" customHeight="1">
      <c r="B194" s="31"/>
      <c r="C194" s="163" t="s">
        <v>834</v>
      </c>
      <c r="D194" s="163" t="s">
        <v>561</v>
      </c>
      <c r="E194" s="164" t="s">
        <v>5629</v>
      </c>
      <c r="F194" s="165" t="s">
        <v>5627</v>
      </c>
      <c r="G194" s="166" t="s">
        <v>290</v>
      </c>
      <c r="H194" s="167">
        <v>1</v>
      </c>
      <c r="I194" s="168"/>
      <c r="J194" s="169">
        <f t="shared" si="50"/>
        <v>0</v>
      </c>
      <c r="K194" s="170"/>
      <c r="L194" s="171"/>
      <c r="M194" s="172" t="s">
        <v>20</v>
      </c>
      <c r="N194" s="173" t="s">
        <v>45</v>
      </c>
      <c r="P194" s="141">
        <f t="shared" si="51"/>
        <v>0</v>
      </c>
      <c r="Q194" s="141">
        <v>0</v>
      </c>
      <c r="R194" s="141">
        <f t="shared" si="52"/>
        <v>0</v>
      </c>
      <c r="S194" s="141">
        <v>0</v>
      </c>
      <c r="T194" s="142">
        <f t="shared" si="53"/>
        <v>0</v>
      </c>
      <c r="AR194" s="143" t="s">
        <v>478</v>
      </c>
      <c r="AT194" s="143" t="s">
        <v>561</v>
      </c>
      <c r="AU194" s="143" t="s">
        <v>251</v>
      </c>
      <c r="AY194" s="16" t="s">
        <v>250</v>
      </c>
      <c r="BE194" s="144">
        <f t="shared" si="54"/>
        <v>0</v>
      </c>
      <c r="BF194" s="144">
        <f t="shared" si="55"/>
        <v>0</v>
      </c>
      <c r="BG194" s="144">
        <f t="shared" si="56"/>
        <v>0</v>
      </c>
      <c r="BH194" s="144">
        <f t="shared" si="57"/>
        <v>0</v>
      </c>
      <c r="BI194" s="144">
        <f t="shared" si="58"/>
        <v>0</v>
      </c>
      <c r="BJ194" s="16" t="s">
        <v>86</v>
      </c>
      <c r="BK194" s="144">
        <f t="shared" si="59"/>
        <v>0</v>
      </c>
      <c r="BL194" s="16" t="s">
        <v>378</v>
      </c>
      <c r="BM194" s="143" t="s">
        <v>5630</v>
      </c>
    </row>
    <row r="195" spans="2:65" s="1" customFormat="1" ht="24.2" customHeight="1">
      <c r="B195" s="31"/>
      <c r="C195" s="131" t="s">
        <v>1474</v>
      </c>
      <c r="D195" s="131" t="s">
        <v>253</v>
      </c>
      <c r="E195" s="132" t="s">
        <v>5631</v>
      </c>
      <c r="F195" s="133" t="s">
        <v>5632</v>
      </c>
      <c r="G195" s="134" t="s">
        <v>290</v>
      </c>
      <c r="H195" s="135">
        <v>1</v>
      </c>
      <c r="I195" s="136"/>
      <c r="J195" s="137">
        <f t="shared" si="50"/>
        <v>0</v>
      </c>
      <c r="K195" s="138"/>
      <c r="L195" s="31"/>
      <c r="M195" s="139" t="s">
        <v>20</v>
      </c>
      <c r="N195" s="140" t="s">
        <v>45</v>
      </c>
      <c r="P195" s="141">
        <f t="shared" si="51"/>
        <v>0</v>
      </c>
      <c r="Q195" s="141">
        <v>0</v>
      </c>
      <c r="R195" s="141">
        <f t="shared" si="52"/>
        <v>0</v>
      </c>
      <c r="S195" s="141">
        <v>0</v>
      </c>
      <c r="T195" s="142">
        <f t="shared" si="53"/>
        <v>0</v>
      </c>
      <c r="AR195" s="143" t="s">
        <v>378</v>
      </c>
      <c r="AT195" s="143" t="s">
        <v>253</v>
      </c>
      <c r="AU195" s="143" t="s">
        <v>251</v>
      </c>
      <c r="AY195" s="16" t="s">
        <v>250</v>
      </c>
      <c r="BE195" s="144">
        <f t="shared" si="54"/>
        <v>0</v>
      </c>
      <c r="BF195" s="144">
        <f t="shared" si="55"/>
        <v>0</v>
      </c>
      <c r="BG195" s="144">
        <f t="shared" si="56"/>
        <v>0</v>
      </c>
      <c r="BH195" s="144">
        <f t="shared" si="57"/>
        <v>0</v>
      </c>
      <c r="BI195" s="144">
        <f t="shared" si="58"/>
        <v>0</v>
      </c>
      <c r="BJ195" s="16" t="s">
        <v>86</v>
      </c>
      <c r="BK195" s="144">
        <f t="shared" si="59"/>
        <v>0</v>
      </c>
      <c r="BL195" s="16" t="s">
        <v>378</v>
      </c>
      <c r="BM195" s="143" t="s">
        <v>5633</v>
      </c>
    </row>
    <row r="196" spans="2:65" s="1" customFormat="1" ht="24.2" customHeight="1">
      <c r="B196" s="31"/>
      <c r="C196" s="163" t="s">
        <v>1476</v>
      </c>
      <c r="D196" s="163" t="s">
        <v>561</v>
      </c>
      <c r="E196" s="164" t="s">
        <v>5634</v>
      </c>
      <c r="F196" s="165" t="s">
        <v>5635</v>
      </c>
      <c r="G196" s="166" t="s">
        <v>290</v>
      </c>
      <c r="H196" s="167">
        <v>1</v>
      </c>
      <c r="I196" s="168"/>
      <c r="J196" s="169">
        <f t="shared" si="50"/>
        <v>0</v>
      </c>
      <c r="K196" s="170"/>
      <c r="L196" s="171"/>
      <c r="M196" s="172" t="s">
        <v>20</v>
      </c>
      <c r="N196" s="173" t="s">
        <v>45</v>
      </c>
      <c r="P196" s="141">
        <f t="shared" si="51"/>
        <v>0</v>
      </c>
      <c r="Q196" s="141">
        <v>0</v>
      </c>
      <c r="R196" s="141">
        <f t="shared" si="52"/>
        <v>0</v>
      </c>
      <c r="S196" s="141">
        <v>0</v>
      </c>
      <c r="T196" s="142">
        <f t="shared" si="53"/>
        <v>0</v>
      </c>
      <c r="AR196" s="143" t="s">
        <v>478</v>
      </c>
      <c r="AT196" s="143" t="s">
        <v>561</v>
      </c>
      <c r="AU196" s="143" t="s">
        <v>251</v>
      </c>
      <c r="AY196" s="16" t="s">
        <v>250</v>
      </c>
      <c r="BE196" s="144">
        <f t="shared" si="54"/>
        <v>0</v>
      </c>
      <c r="BF196" s="144">
        <f t="shared" si="55"/>
        <v>0</v>
      </c>
      <c r="BG196" s="144">
        <f t="shared" si="56"/>
        <v>0</v>
      </c>
      <c r="BH196" s="144">
        <f t="shared" si="57"/>
        <v>0</v>
      </c>
      <c r="BI196" s="144">
        <f t="shared" si="58"/>
        <v>0</v>
      </c>
      <c r="BJ196" s="16" t="s">
        <v>86</v>
      </c>
      <c r="BK196" s="144">
        <f t="shared" si="59"/>
        <v>0</v>
      </c>
      <c r="BL196" s="16" t="s">
        <v>378</v>
      </c>
      <c r="BM196" s="143" t="s">
        <v>5636</v>
      </c>
    </row>
    <row r="197" spans="2:65" s="1" customFormat="1" ht="24.2" customHeight="1">
      <c r="B197" s="31"/>
      <c r="C197" s="131" t="s">
        <v>1481</v>
      </c>
      <c r="D197" s="131" t="s">
        <v>253</v>
      </c>
      <c r="E197" s="132" t="s">
        <v>5637</v>
      </c>
      <c r="F197" s="133" t="s">
        <v>5638</v>
      </c>
      <c r="G197" s="134" t="s">
        <v>290</v>
      </c>
      <c r="H197" s="135">
        <v>1</v>
      </c>
      <c r="I197" s="136"/>
      <c r="J197" s="137">
        <f t="shared" si="50"/>
        <v>0</v>
      </c>
      <c r="K197" s="138"/>
      <c r="L197" s="31"/>
      <c r="M197" s="139" t="s">
        <v>20</v>
      </c>
      <c r="N197" s="140" t="s">
        <v>45</v>
      </c>
      <c r="P197" s="141">
        <f t="shared" si="51"/>
        <v>0</v>
      </c>
      <c r="Q197" s="141">
        <v>0</v>
      </c>
      <c r="R197" s="141">
        <f t="shared" si="52"/>
        <v>0</v>
      </c>
      <c r="S197" s="141">
        <v>0</v>
      </c>
      <c r="T197" s="142">
        <f t="shared" si="53"/>
        <v>0</v>
      </c>
      <c r="AR197" s="143" t="s">
        <v>378</v>
      </c>
      <c r="AT197" s="143" t="s">
        <v>253</v>
      </c>
      <c r="AU197" s="143" t="s">
        <v>251</v>
      </c>
      <c r="AY197" s="16" t="s">
        <v>250</v>
      </c>
      <c r="BE197" s="144">
        <f t="shared" si="54"/>
        <v>0</v>
      </c>
      <c r="BF197" s="144">
        <f t="shared" si="55"/>
        <v>0</v>
      </c>
      <c r="BG197" s="144">
        <f t="shared" si="56"/>
        <v>0</v>
      </c>
      <c r="BH197" s="144">
        <f t="shared" si="57"/>
        <v>0</v>
      </c>
      <c r="BI197" s="144">
        <f t="shared" si="58"/>
        <v>0</v>
      </c>
      <c r="BJ197" s="16" t="s">
        <v>86</v>
      </c>
      <c r="BK197" s="144">
        <f t="shared" si="59"/>
        <v>0</v>
      </c>
      <c r="BL197" s="16" t="s">
        <v>378</v>
      </c>
      <c r="BM197" s="143" t="s">
        <v>5639</v>
      </c>
    </row>
    <row r="198" spans="2:65" s="1" customFormat="1" ht="24.2" customHeight="1">
      <c r="B198" s="31"/>
      <c r="C198" s="163" t="s">
        <v>1486</v>
      </c>
      <c r="D198" s="163" t="s">
        <v>561</v>
      </c>
      <c r="E198" s="164" t="s">
        <v>5640</v>
      </c>
      <c r="F198" s="165" t="s">
        <v>5638</v>
      </c>
      <c r="G198" s="166" t="s">
        <v>290</v>
      </c>
      <c r="H198" s="167">
        <v>1</v>
      </c>
      <c r="I198" s="168"/>
      <c r="J198" s="169">
        <f t="shared" si="50"/>
        <v>0</v>
      </c>
      <c r="K198" s="170"/>
      <c r="L198" s="171"/>
      <c r="M198" s="172" t="s">
        <v>20</v>
      </c>
      <c r="N198" s="173" t="s">
        <v>45</v>
      </c>
      <c r="P198" s="141">
        <f t="shared" si="51"/>
        <v>0</v>
      </c>
      <c r="Q198" s="141">
        <v>0</v>
      </c>
      <c r="R198" s="141">
        <f t="shared" si="52"/>
        <v>0</v>
      </c>
      <c r="S198" s="141">
        <v>0</v>
      </c>
      <c r="T198" s="142">
        <f t="shared" si="53"/>
        <v>0</v>
      </c>
      <c r="AR198" s="143" t="s">
        <v>478</v>
      </c>
      <c r="AT198" s="143" t="s">
        <v>561</v>
      </c>
      <c r="AU198" s="143" t="s">
        <v>251</v>
      </c>
      <c r="AY198" s="16" t="s">
        <v>250</v>
      </c>
      <c r="BE198" s="144">
        <f t="shared" si="54"/>
        <v>0</v>
      </c>
      <c r="BF198" s="144">
        <f t="shared" si="55"/>
        <v>0</v>
      </c>
      <c r="BG198" s="144">
        <f t="shared" si="56"/>
        <v>0</v>
      </c>
      <c r="BH198" s="144">
        <f t="shared" si="57"/>
        <v>0</v>
      </c>
      <c r="BI198" s="144">
        <f t="shared" si="58"/>
        <v>0</v>
      </c>
      <c r="BJ198" s="16" t="s">
        <v>86</v>
      </c>
      <c r="BK198" s="144">
        <f t="shared" si="59"/>
        <v>0</v>
      </c>
      <c r="BL198" s="16" t="s">
        <v>378</v>
      </c>
      <c r="BM198" s="143" t="s">
        <v>5641</v>
      </c>
    </row>
    <row r="199" spans="2:65" s="1" customFormat="1" ht="24.2" customHeight="1">
      <c r="B199" s="31"/>
      <c r="C199" s="131" t="s">
        <v>1491</v>
      </c>
      <c r="D199" s="131" t="s">
        <v>253</v>
      </c>
      <c r="E199" s="132" t="s">
        <v>5642</v>
      </c>
      <c r="F199" s="133" t="s">
        <v>5643</v>
      </c>
      <c r="G199" s="134" t="s">
        <v>290</v>
      </c>
      <c r="H199" s="135">
        <v>1</v>
      </c>
      <c r="I199" s="136"/>
      <c r="J199" s="137">
        <f t="shared" si="50"/>
        <v>0</v>
      </c>
      <c r="K199" s="138"/>
      <c r="L199" s="31"/>
      <c r="M199" s="139" t="s">
        <v>20</v>
      </c>
      <c r="N199" s="140" t="s">
        <v>45</v>
      </c>
      <c r="P199" s="141">
        <f t="shared" si="51"/>
        <v>0</v>
      </c>
      <c r="Q199" s="141">
        <v>0</v>
      </c>
      <c r="R199" s="141">
        <f t="shared" si="52"/>
        <v>0</v>
      </c>
      <c r="S199" s="141">
        <v>0</v>
      </c>
      <c r="T199" s="142">
        <f t="shared" si="53"/>
        <v>0</v>
      </c>
      <c r="AR199" s="143" t="s">
        <v>378</v>
      </c>
      <c r="AT199" s="143" t="s">
        <v>253</v>
      </c>
      <c r="AU199" s="143" t="s">
        <v>251</v>
      </c>
      <c r="AY199" s="16" t="s">
        <v>250</v>
      </c>
      <c r="BE199" s="144">
        <f t="shared" si="54"/>
        <v>0</v>
      </c>
      <c r="BF199" s="144">
        <f t="shared" si="55"/>
        <v>0</v>
      </c>
      <c r="BG199" s="144">
        <f t="shared" si="56"/>
        <v>0</v>
      </c>
      <c r="BH199" s="144">
        <f t="shared" si="57"/>
        <v>0</v>
      </c>
      <c r="BI199" s="144">
        <f t="shared" si="58"/>
        <v>0</v>
      </c>
      <c r="BJ199" s="16" t="s">
        <v>86</v>
      </c>
      <c r="BK199" s="144">
        <f t="shared" si="59"/>
        <v>0</v>
      </c>
      <c r="BL199" s="16" t="s">
        <v>378</v>
      </c>
      <c r="BM199" s="143" t="s">
        <v>5644</v>
      </c>
    </row>
    <row r="200" spans="2:65" s="1" customFormat="1" ht="24.2" customHeight="1">
      <c r="B200" s="31"/>
      <c r="C200" s="163" t="s">
        <v>1496</v>
      </c>
      <c r="D200" s="163" t="s">
        <v>561</v>
      </c>
      <c r="E200" s="164" t="s">
        <v>5645</v>
      </c>
      <c r="F200" s="165" t="s">
        <v>5646</v>
      </c>
      <c r="G200" s="166" t="s">
        <v>290</v>
      </c>
      <c r="H200" s="167">
        <v>1</v>
      </c>
      <c r="I200" s="168"/>
      <c r="J200" s="169">
        <f t="shared" si="50"/>
        <v>0</v>
      </c>
      <c r="K200" s="170"/>
      <c r="L200" s="171"/>
      <c r="M200" s="172" t="s">
        <v>20</v>
      </c>
      <c r="N200" s="173" t="s">
        <v>45</v>
      </c>
      <c r="P200" s="141">
        <f t="shared" si="51"/>
        <v>0</v>
      </c>
      <c r="Q200" s="141">
        <v>0</v>
      </c>
      <c r="R200" s="141">
        <f t="shared" si="52"/>
        <v>0</v>
      </c>
      <c r="S200" s="141">
        <v>0</v>
      </c>
      <c r="T200" s="142">
        <f t="shared" si="53"/>
        <v>0</v>
      </c>
      <c r="AR200" s="143" t="s">
        <v>478</v>
      </c>
      <c r="AT200" s="143" t="s">
        <v>561</v>
      </c>
      <c r="AU200" s="143" t="s">
        <v>251</v>
      </c>
      <c r="AY200" s="16" t="s">
        <v>250</v>
      </c>
      <c r="BE200" s="144">
        <f t="shared" si="54"/>
        <v>0</v>
      </c>
      <c r="BF200" s="144">
        <f t="shared" si="55"/>
        <v>0</v>
      </c>
      <c r="BG200" s="144">
        <f t="shared" si="56"/>
        <v>0</v>
      </c>
      <c r="BH200" s="144">
        <f t="shared" si="57"/>
        <v>0</v>
      </c>
      <c r="BI200" s="144">
        <f t="shared" si="58"/>
        <v>0</v>
      </c>
      <c r="BJ200" s="16" t="s">
        <v>86</v>
      </c>
      <c r="BK200" s="144">
        <f t="shared" si="59"/>
        <v>0</v>
      </c>
      <c r="BL200" s="16" t="s">
        <v>378</v>
      </c>
      <c r="BM200" s="143" t="s">
        <v>5647</v>
      </c>
    </row>
    <row r="201" spans="2:65" s="1" customFormat="1" ht="58.5">
      <c r="B201" s="31"/>
      <c r="D201" s="150" t="s">
        <v>565</v>
      </c>
      <c r="F201" s="174" t="s">
        <v>5648</v>
      </c>
      <c r="I201" s="147"/>
      <c r="L201" s="31"/>
      <c r="M201" s="148"/>
      <c r="T201" s="50"/>
      <c r="AT201" s="16" t="s">
        <v>565</v>
      </c>
      <c r="AU201" s="16" t="s">
        <v>251</v>
      </c>
    </row>
    <row r="202" spans="2:65" s="1" customFormat="1" ht="24.2" customHeight="1">
      <c r="B202" s="31"/>
      <c r="C202" s="131" t="s">
        <v>1500</v>
      </c>
      <c r="D202" s="131" t="s">
        <v>253</v>
      </c>
      <c r="E202" s="132" t="s">
        <v>5649</v>
      </c>
      <c r="F202" s="133" t="s">
        <v>5650</v>
      </c>
      <c r="G202" s="134" t="s">
        <v>2223</v>
      </c>
      <c r="H202" s="135">
        <v>1</v>
      </c>
      <c r="I202" s="136"/>
      <c r="J202" s="137">
        <f t="shared" ref="J202:J214" si="60">ROUND(I202*H202,2)</f>
        <v>0</v>
      </c>
      <c r="K202" s="138"/>
      <c r="L202" s="31"/>
      <c r="M202" s="139" t="s">
        <v>20</v>
      </c>
      <c r="N202" s="140" t="s">
        <v>45</v>
      </c>
      <c r="P202" s="141">
        <f t="shared" ref="P202:P214" si="61">O202*H202</f>
        <v>0</v>
      </c>
      <c r="Q202" s="141">
        <v>0</v>
      </c>
      <c r="R202" s="141">
        <f t="shared" ref="R202:R214" si="62">Q202*H202</f>
        <v>0</v>
      </c>
      <c r="S202" s="141">
        <v>0</v>
      </c>
      <c r="T202" s="142">
        <f t="shared" ref="T202:T214" si="63">S202*H202</f>
        <v>0</v>
      </c>
      <c r="AR202" s="143" t="s">
        <v>257</v>
      </c>
      <c r="AT202" s="143" t="s">
        <v>253</v>
      </c>
      <c r="AU202" s="143" t="s">
        <v>251</v>
      </c>
      <c r="AY202" s="16" t="s">
        <v>250</v>
      </c>
      <c r="BE202" s="144">
        <f t="shared" ref="BE202:BE214" si="64">IF(N202="základní",J202,0)</f>
        <v>0</v>
      </c>
      <c r="BF202" s="144">
        <f t="shared" ref="BF202:BF214" si="65">IF(N202="snížená",J202,0)</f>
        <v>0</v>
      </c>
      <c r="BG202" s="144">
        <f t="shared" ref="BG202:BG214" si="66">IF(N202="zákl. přenesená",J202,0)</f>
        <v>0</v>
      </c>
      <c r="BH202" s="144">
        <f t="shared" ref="BH202:BH214" si="67">IF(N202="sníž. přenesená",J202,0)</f>
        <v>0</v>
      </c>
      <c r="BI202" s="144">
        <f t="shared" ref="BI202:BI214" si="68">IF(N202="nulová",J202,0)</f>
        <v>0</v>
      </c>
      <c r="BJ202" s="16" t="s">
        <v>86</v>
      </c>
      <c r="BK202" s="144">
        <f t="shared" ref="BK202:BK214" si="69">ROUND(I202*H202,2)</f>
        <v>0</v>
      </c>
      <c r="BL202" s="16" t="s">
        <v>257</v>
      </c>
      <c r="BM202" s="143" t="s">
        <v>5651</v>
      </c>
    </row>
    <row r="203" spans="2:65" s="1" customFormat="1" ht="24.2" customHeight="1">
      <c r="B203" s="31"/>
      <c r="C203" s="163" t="s">
        <v>1502</v>
      </c>
      <c r="D203" s="163" t="s">
        <v>561</v>
      </c>
      <c r="E203" s="164" t="s">
        <v>415</v>
      </c>
      <c r="F203" s="165" t="s">
        <v>5650</v>
      </c>
      <c r="G203" s="166" t="s">
        <v>2223</v>
      </c>
      <c r="H203" s="167">
        <v>1</v>
      </c>
      <c r="I203" s="168"/>
      <c r="J203" s="169">
        <f t="shared" si="60"/>
        <v>0</v>
      </c>
      <c r="K203" s="170"/>
      <c r="L203" s="171"/>
      <c r="M203" s="172" t="s">
        <v>20</v>
      </c>
      <c r="N203" s="173" t="s">
        <v>45</v>
      </c>
      <c r="P203" s="141">
        <f t="shared" si="61"/>
        <v>0</v>
      </c>
      <c r="Q203" s="141">
        <v>0</v>
      </c>
      <c r="R203" s="141">
        <f t="shared" si="62"/>
        <v>0</v>
      </c>
      <c r="S203" s="141">
        <v>0</v>
      </c>
      <c r="T203" s="142">
        <f t="shared" si="63"/>
        <v>0</v>
      </c>
      <c r="AR203" s="143" t="s">
        <v>302</v>
      </c>
      <c r="AT203" s="143" t="s">
        <v>561</v>
      </c>
      <c r="AU203" s="143" t="s">
        <v>251</v>
      </c>
      <c r="AY203" s="16" t="s">
        <v>250</v>
      </c>
      <c r="BE203" s="144">
        <f t="shared" si="64"/>
        <v>0</v>
      </c>
      <c r="BF203" s="144">
        <f t="shared" si="65"/>
        <v>0</v>
      </c>
      <c r="BG203" s="144">
        <f t="shared" si="66"/>
        <v>0</v>
      </c>
      <c r="BH203" s="144">
        <f t="shared" si="67"/>
        <v>0</v>
      </c>
      <c r="BI203" s="144">
        <f t="shared" si="68"/>
        <v>0</v>
      </c>
      <c r="BJ203" s="16" t="s">
        <v>86</v>
      </c>
      <c r="BK203" s="144">
        <f t="shared" si="69"/>
        <v>0</v>
      </c>
      <c r="BL203" s="16" t="s">
        <v>257</v>
      </c>
      <c r="BM203" s="143" t="s">
        <v>5652</v>
      </c>
    </row>
    <row r="204" spans="2:65" s="1" customFormat="1" ht="16.5" customHeight="1">
      <c r="B204" s="31"/>
      <c r="C204" s="131" t="s">
        <v>1505</v>
      </c>
      <c r="D204" s="131" t="s">
        <v>253</v>
      </c>
      <c r="E204" s="132" t="s">
        <v>2317</v>
      </c>
      <c r="F204" s="133" t="s">
        <v>2318</v>
      </c>
      <c r="G204" s="134" t="s">
        <v>2223</v>
      </c>
      <c r="H204" s="135">
        <v>80</v>
      </c>
      <c r="I204" s="136"/>
      <c r="J204" s="137">
        <f t="shared" si="60"/>
        <v>0</v>
      </c>
      <c r="K204" s="138"/>
      <c r="L204" s="31"/>
      <c r="M204" s="139" t="s">
        <v>20</v>
      </c>
      <c r="N204" s="140" t="s">
        <v>45</v>
      </c>
      <c r="P204" s="141">
        <f t="shared" si="61"/>
        <v>0</v>
      </c>
      <c r="Q204" s="141">
        <v>0</v>
      </c>
      <c r="R204" s="141">
        <f t="shared" si="62"/>
        <v>0</v>
      </c>
      <c r="S204" s="141">
        <v>0</v>
      </c>
      <c r="T204" s="142">
        <f t="shared" si="63"/>
        <v>0</v>
      </c>
      <c r="AR204" s="143" t="s">
        <v>257</v>
      </c>
      <c r="AT204" s="143" t="s">
        <v>253</v>
      </c>
      <c r="AU204" s="143" t="s">
        <v>251</v>
      </c>
      <c r="AY204" s="16" t="s">
        <v>250</v>
      </c>
      <c r="BE204" s="144">
        <f t="shared" si="64"/>
        <v>0</v>
      </c>
      <c r="BF204" s="144">
        <f t="shared" si="65"/>
        <v>0</v>
      </c>
      <c r="BG204" s="144">
        <f t="shared" si="66"/>
        <v>0</v>
      </c>
      <c r="BH204" s="144">
        <f t="shared" si="67"/>
        <v>0</v>
      </c>
      <c r="BI204" s="144">
        <f t="shared" si="68"/>
        <v>0</v>
      </c>
      <c r="BJ204" s="16" t="s">
        <v>86</v>
      </c>
      <c r="BK204" s="144">
        <f t="shared" si="69"/>
        <v>0</v>
      </c>
      <c r="BL204" s="16" t="s">
        <v>257</v>
      </c>
      <c r="BM204" s="143" t="s">
        <v>5653</v>
      </c>
    </row>
    <row r="205" spans="2:65" s="1" customFormat="1" ht="16.5" customHeight="1">
      <c r="B205" s="31"/>
      <c r="C205" s="163" t="s">
        <v>1510</v>
      </c>
      <c r="D205" s="163" t="s">
        <v>561</v>
      </c>
      <c r="E205" s="164" t="s">
        <v>420</v>
      </c>
      <c r="F205" s="165" t="s">
        <v>2320</v>
      </c>
      <c r="G205" s="166" t="s">
        <v>2223</v>
      </c>
      <c r="H205" s="167">
        <v>80</v>
      </c>
      <c r="I205" s="168"/>
      <c r="J205" s="169">
        <f t="shared" si="60"/>
        <v>0</v>
      </c>
      <c r="K205" s="170"/>
      <c r="L205" s="171"/>
      <c r="M205" s="172" t="s">
        <v>20</v>
      </c>
      <c r="N205" s="173" t="s">
        <v>45</v>
      </c>
      <c r="P205" s="141">
        <f t="shared" si="61"/>
        <v>0</v>
      </c>
      <c r="Q205" s="141">
        <v>0</v>
      </c>
      <c r="R205" s="141">
        <f t="shared" si="62"/>
        <v>0</v>
      </c>
      <c r="S205" s="141">
        <v>0</v>
      </c>
      <c r="T205" s="142">
        <f t="shared" si="63"/>
        <v>0</v>
      </c>
      <c r="AR205" s="143" t="s">
        <v>302</v>
      </c>
      <c r="AT205" s="143" t="s">
        <v>561</v>
      </c>
      <c r="AU205" s="143" t="s">
        <v>251</v>
      </c>
      <c r="AY205" s="16" t="s">
        <v>250</v>
      </c>
      <c r="BE205" s="144">
        <f t="shared" si="64"/>
        <v>0</v>
      </c>
      <c r="BF205" s="144">
        <f t="shared" si="65"/>
        <v>0</v>
      </c>
      <c r="BG205" s="144">
        <f t="shared" si="66"/>
        <v>0</v>
      </c>
      <c r="BH205" s="144">
        <f t="shared" si="67"/>
        <v>0</v>
      </c>
      <c r="BI205" s="144">
        <f t="shared" si="68"/>
        <v>0</v>
      </c>
      <c r="BJ205" s="16" t="s">
        <v>86</v>
      </c>
      <c r="BK205" s="144">
        <f t="shared" si="69"/>
        <v>0</v>
      </c>
      <c r="BL205" s="16" t="s">
        <v>257</v>
      </c>
      <c r="BM205" s="143" t="s">
        <v>5654</v>
      </c>
    </row>
    <row r="206" spans="2:65" s="1" customFormat="1" ht="37.9" customHeight="1">
      <c r="B206" s="31"/>
      <c r="C206" s="131" t="s">
        <v>1515</v>
      </c>
      <c r="D206" s="131" t="s">
        <v>253</v>
      </c>
      <c r="E206" s="132" t="s">
        <v>3988</v>
      </c>
      <c r="F206" s="133" t="s">
        <v>3989</v>
      </c>
      <c r="G206" s="134" t="s">
        <v>283</v>
      </c>
      <c r="H206" s="135">
        <v>80</v>
      </c>
      <c r="I206" s="136"/>
      <c r="J206" s="137">
        <f t="shared" si="60"/>
        <v>0</v>
      </c>
      <c r="K206" s="138"/>
      <c r="L206" s="31"/>
      <c r="M206" s="139" t="s">
        <v>20</v>
      </c>
      <c r="N206" s="140" t="s">
        <v>45</v>
      </c>
      <c r="P206" s="141">
        <f t="shared" si="61"/>
        <v>0</v>
      </c>
      <c r="Q206" s="141">
        <v>0</v>
      </c>
      <c r="R206" s="141">
        <f t="shared" si="62"/>
        <v>0</v>
      </c>
      <c r="S206" s="141">
        <v>0</v>
      </c>
      <c r="T206" s="142">
        <f t="shared" si="63"/>
        <v>0</v>
      </c>
      <c r="AR206" s="143" t="s">
        <v>257</v>
      </c>
      <c r="AT206" s="143" t="s">
        <v>253</v>
      </c>
      <c r="AU206" s="143" t="s">
        <v>251</v>
      </c>
      <c r="AY206" s="16" t="s">
        <v>250</v>
      </c>
      <c r="BE206" s="144">
        <f t="shared" si="64"/>
        <v>0</v>
      </c>
      <c r="BF206" s="144">
        <f t="shared" si="65"/>
        <v>0</v>
      </c>
      <c r="BG206" s="144">
        <f t="shared" si="66"/>
        <v>0</v>
      </c>
      <c r="BH206" s="144">
        <f t="shared" si="67"/>
        <v>0</v>
      </c>
      <c r="BI206" s="144">
        <f t="shared" si="68"/>
        <v>0</v>
      </c>
      <c r="BJ206" s="16" t="s">
        <v>86</v>
      </c>
      <c r="BK206" s="144">
        <f t="shared" si="69"/>
        <v>0</v>
      </c>
      <c r="BL206" s="16" t="s">
        <v>257</v>
      </c>
      <c r="BM206" s="143" t="s">
        <v>5655</v>
      </c>
    </row>
    <row r="207" spans="2:65" s="1" customFormat="1" ht="37.9" customHeight="1">
      <c r="B207" s="31"/>
      <c r="C207" s="163" t="s">
        <v>1520</v>
      </c>
      <c r="D207" s="163" t="s">
        <v>561</v>
      </c>
      <c r="E207" s="164" t="s">
        <v>450</v>
      </c>
      <c r="F207" s="165" t="s">
        <v>3989</v>
      </c>
      <c r="G207" s="166" t="s">
        <v>283</v>
      </c>
      <c r="H207" s="167">
        <v>80</v>
      </c>
      <c r="I207" s="168"/>
      <c r="J207" s="169">
        <f t="shared" si="60"/>
        <v>0</v>
      </c>
      <c r="K207" s="170"/>
      <c r="L207" s="171"/>
      <c r="M207" s="172" t="s">
        <v>20</v>
      </c>
      <c r="N207" s="173" t="s">
        <v>45</v>
      </c>
      <c r="P207" s="141">
        <f t="shared" si="61"/>
        <v>0</v>
      </c>
      <c r="Q207" s="141">
        <v>0</v>
      </c>
      <c r="R207" s="141">
        <f t="shared" si="62"/>
        <v>0</v>
      </c>
      <c r="S207" s="141">
        <v>0</v>
      </c>
      <c r="T207" s="142">
        <f t="shared" si="63"/>
        <v>0</v>
      </c>
      <c r="AR207" s="143" t="s">
        <v>302</v>
      </c>
      <c r="AT207" s="143" t="s">
        <v>561</v>
      </c>
      <c r="AU207" s="143" t="s">
        <v>251</v>
      </c>
      <c r="AY207" s="16" t="s">
        <v>250</v>
      </c>
      <c r="BE207" s="144">
        <f t="shared" si="64"/>
        <v>0</v>
      </c>
      <c r="BF207" s="144">
        <f t="shared" si="65"/>
        <v>0</v>
      </c>
      <c r="BG207" s="144">
        <f t="shared" si="66"/>
        <v>0</v>
      </c>
      <c r="BH207" s="144">
        <f t="shared" si="67"/>
        <v>0</v>
      </c>
      <c r="BI207" s="144">
        <f t="shared" si="68"/>
        <v>0</v>
      </c>
      <c r="BJ207" s="16" t="s">
        <v>86</v>
      </c>
      <c r="BK207" s="144">
        <f t="shared" si="69"/>
        <v>0</v>
      </c>
      <c r="BL207" s="16" t="s">
        <v>257</v>
      </c>
      <c r="BM207" s="143" t="s">
        <v>5656</v>
      </c>
    </row>
    <row r="208" spans="2:65" s="1" customFormat="1" ht="16.5" customHeight="1">
      <c r="B208" s="31"/>
      <c r="C208" s="131" t="s">
        <v>1525</v>
      </c>
      <c r="D208" s="131" t="s">
        <v>253</v>
      </c>
      <c r="E208" s="132" t="s">
        <v>5657</v>
      </c>
      <c r="F208" s="133" t="s">
        <v>5658</v>
      </c>
      <c r="G208" s="134" t="s">
        <v>283</v>
      </c>
      <c r="H208" s="135">
        <v>80</v>
      </c>
      <c r="I208" s="136"/>
      <c r="J208" s="137">
        <f t="shared" si="60"/>
        <v>0</v>
      </c>
      <c r="K208" s="138"/>
      <c r="L208" s="31"/>
      <c r="M208" s="139" t="s">
        <v>20</v>
      </c>
      <c r="N208" s="140" t="s">
        <v>45</v>
      </c>
      <c r="P208" s="141">
        <f t="shared" si="61"/>
        <v>0</v>
      </c>
      <c r="Q208" s="141">
        <v>0</v>
      </c>
      <c r="R208" s="141">
        <f t="shared" si="62"/>
        <v>0</v>
      </c>
      <c r="S208" s="141">
        <v>0</v>
      </c>
      <c r="T208" s="142">
        <f t="shared" si="63"/>
        <v>0</v>
      </c>
      <c r="AR208" s="143" t="s">
        <v>378</v>
      </c>
      <c r="AT208" s="143" t="s">
        <v>253</v>
      </c>
      <c r="AU208" s="143" t="s">
        <v>251</v>
      </c>
      <c r="AY208" s="16" t="s">
        <v>250</v>
      </c>
      <c r="BE208" s="144">
        <f t="shared" si="64"/>
        <v>0</v>
      </c>
      <c r="BF208" s="144">
        <f t="shared" si="65"/>
        <v>0</v>
      </c>
      <c r="BG208" s="144">
        <f t="shared" si="66"/>
        <v>0</v>
      </c>
      <c r="BH208" s="144">
        <f t="shared" si="67"/>
        <v>0</v>
      </c>
      <c r="BI208" s="144">
        <f t="shared" si="68"/>
        <v>0</v>
      </c>
      <c r="BJ208" s="16" t="s">
        <v>86</v>
      </c>
      <c r="BK208" s="144">
        <f t="shared" si="69"/>
        <v>0</v>
      </c>
      <c r="BL208" s="16" t="s">
        <v>378</v>
      </c>
      <c r="BM208" s="143" t="s">
        <v>5659</v>
      </c>
    </row>
    <row r="209" spans="2:65" s="1" customFormat="1" ht="16.5" customHeight="1">
      <c r="B209" s="31"/>
      <c r="C209" s="163" t="s">
        <v>1538</v>
      </c>
      <c r="D209" s="163" t="s">
        <v>561</v>
      </c>
      <c r="E209" s="164" t="s">
        <v>5660</v>
      </c>
      <c r="F209" s="165" t="s">
        <v>5658</v>
      </c>
      <c r="G209" s="166" t="s">
        <v>283</v>
      </c>
      <c r="H209" s="167">
        <v>80</v>
      </c>
      <c r="I209" s="168"/>
      <c r="J209" s="169">
        <f t="shared" si="60"/>
        <v>0</v>
      </c>
      <c r="K209" s="170"/>
      <c r="L209" s="171"/>
      <c r="M209" s="172" t="s">
        <v>20</v>
      </c>
      <c r="N209" s="173" t="s">
        <v>45</v>
      </c>
      <c r="P209" s="141">
        <f t="shared" si="61"/>
        <v>0</v>
      </c>
      <c r="Q209" s="141">
        <v>0</v>
      </c>
      <c r="R209" s="141">
        <f t="shared" si="62"/>
        <v>0</v>
      </c>
      <c r="S209" s="141">
        <v>0</v>
      </c>
      <c r="T209" s="142">
        <f t="shared" si="63"/>
        <v>0</v>
      </c>
      <c r="AR209" s="143" t="s">
        <v>478</v>
      </c>
      <c r="AT209" s="143" t="s">
        <v>561</v>
      </c>
      <c r="AU209" s="143" t="s">
        <v>251</v>
      </c>
      <c r="AY209" s="16" t="s">
        <v>250</v>
      </c>
      <c r="BE209" s="144">
        <f t="shared" si="64"/>
        <v>0</v>
      </c>
      <c r="BF209" s="144">
        <f t="shared" si="65"/>
        <v>0</v>
      </c>
      <c r="BG209" s="144">
        <f t="shared" si="66"/>
        <v>0</v>
      </c>
      <c r="BH209" s="144">
        <f t="shared" si="67"/>
        <v>0</v>
      </c>
      <c r="BI209" s="144">
        <f t="shared" si="68"/>
        <v>0</v>
      </c>
      <c r="BJ209" s="16" t="s">
        <v>86</v>
      </c>
      <c r="BK209" s="144">
        <f t="shared" si="69"/>
        <v>0</v>
      </c>
      <c r="BL209" s="16" t="s">
        <v>378</v>
      </c>
      <c r="BM209" s="143" t="s">
        <v>5661</v>
      </c>
    </row>
    <row r="210" spans="2:65" s="1" customFormat="1" ht="16.5" customHeight="1">
      <c r="B210" s="31"/>
      <c r="C210" s="131" t="s">
        <v>1544</v>
      </c>
      <c r="D210" s="131" t="s">
        <v>253</v>
      </c>
      <c r="E210" s="132" t="s">
        <v>5662</v>
      </c>
      <c r="F210" s="133" t="s">
        <v>5663</v>
      </c>
      <c r="G210" s="134" t="s">
        <v>290</v>
      </c>
      <c r="H210" s="135">
        <v>1</v>
      </c>
      <c r="I210" s="136"/>
      <c r="J210" s="137">
        <f t="shared" si="60"/>
        <v>0</v>
      </c>
      <c r="K210" s="138"/>
      <c r="L210" s="31"/>
      <c r="M210" s="139" t="s">
        <v>20</v>
      </c>
      <c r="N210" s="140" t="s">
        <v>45</v>
      </c>
      <c r="P210" s="141">
        <f t="shared" si="61"/>
        <v>0</v>
      </c>
      <c r="Q210" s="141">
        <v>0</v>
      </c>
      <c r="R210" s="141">
        <f t="shared" si="62"/>
        <v>0</v>
      </c>
      <c r="S210" s="141">
        <v>0</v>
      </c>
      <c r="T210" s="142">
        <f t="shared" si="63"/>
        <v>0</v>
      </c>
      <c r="AR210" s="143" t="s">
        <v>378</v>
      </c>
      <c r="AT210" s="143" t="s">
        <v>253</v>
      </c>
      <c r="AU210" s="143" t="s">
        <v>251</v>
      </c>
      <c r="AY210" s="16" t="s">
        <v>250</v>
      </c>
      <c r="BE210" s="144">
        <f t="shared" si="64"/>
        <v>0</v>
      </c>
      <c r="BF210" s="144">
        <f t="shared" si="65"/>
        <v>0</v>
      </c>
      <c r="BG210" s="144">
        <f t="shared" si="66"/>
        <v>0</v>
      </c>
      <c r="BH210" s="144">
        <f t="shared" si="67"/>
        <v>0</v>
      </c>
      <c r="BI210" s="144">
        <f t="shared" si="68"/>
        <v>0</v>
      </c>
      <c r="BJ210" s="16" t="s">
        <v>86</v>
      </c>
      <c r="BK210" s="144">
        <f t="shared" si="69"/>
        <v>0</v>
      </c>
      <c r="BL210" s="16" t="s">
        <v>378</v>
      </c>
      <c r="BM210" s="143" t="s">
        <v>5664</v>
      </c>
    </row>
    <row r="211" spans="2:65" s="1" customFormat="1" ht="16.5" customHeight="1">
      <c r="B211" s="31"/>
      <c r="C211" s="163" t="s">
        <v>1551</v>
      </c>
      <c r="D211" s="163" t="s">
        <v>561</v>
      </c>
      <c r="E211" s="164" t="s">
        <v>5665</v>
      </c>
      <c r="F211" s="165" t="s">
        <v>5663</v>
      </c>
      <c r="G211" s="166" t="s">
        <v>290</v>
      </c>
      <c r="H211" s="167">
        <v>1</v>
      </c>
      <c r="I211" s="168"/>
      <c r="J211" s="169">
        <f t="shared" si="60"/>
        <v>0</v>
      </c>
      <c r="K211" s="170"/>
      <c r="L211" s="171"/>
      <c r="M211" s="172" t="s">
        <v>20</v>
      </c>
      <c r="N211" s="173" t="s">
        <v>45</v>
      </c>
      <c r="P211" s="141">
        <f t="shared" si="61"/>
        <v>0</v>
      </c>
      <c r="Q211" s="141">
        <v>0</v>
      </c>
      <c r="R211" s="141">
        <f t="shared" si="62"/>
        <v>0</v>
      </c>
      <c r="S211" s="141">
        <v>0</v>
      </c>
      <c r="T211" s="142">
        <f t="shared" si="63"/>
        <v>0</v>
      </c>
      <c r="AR211" s="143" t="s">
        <v>478</v>
      </c>
      <c r="AT211" s="143" t="s">
        <v>561</v>
      </c>
      <c r="AU211" s="143" t="s">
        <v>251</v>
      </c>
      <c r="AY211" s="16" t="s">
        <v>250</v>
      </c>
      <c r="BE211" s="144">
        <f t="shared" si="64"/>
        <v>0</v>
      </c>
      <c r="BF211" s="144">
        <f t="shared" si="65"/>
        <v>0</v>
      </c>
      <c r="BG211" s="144">
        <f t="shared" si="66"/>
        <v>0</v>
      </c>
      <c r="BH211" s="144">
        <f t="shared" si="67"/>
        <v>0</v>
      </c>
      <c r="BI211" s="144">
        <f t="shared" si="68"/>
        <v>0</v>
      </c>
      <c r="BJ211" s="16" t="s">
        <v>86</v>
      </c>
      <c r="BK211" s="144">
        <f t="shared" si="69"/>
        <v>0</v>
      </c>
      <c r="BL211" s="16" t="s">
        <v>378</v>
      </c>
      <c r="BM211" s="143" t="s">
        <v>5666</v>
      </c>
    </row>
    <row r="212" spans="2:65" s="1" customFormat="1" ht="16.5" customHeight="1">
      <c r="B212" s="31"/>
      <c r="C212" s="131" t="s">
        <v>1559</v>
      </c>
      <c r="D212" s="131" t="s">
        <v>253</v>
      </c>
      <c r="E212" s="132" t="s">
        <v>3992</v>
      </c>
      <c r="F212" s="133" t="s">
        <v>3993</v>
      </c>
      <c r="G212" s="134" t="s">
        <v>290</v>
      </c>
      <c r="H212" s="135">
        <v>14</v>
      </c>
      <c r="I212" s="136"/>
      <c r="J212" s="137">
        <f t="shared" si="60"/>
        <v>0</v>
      </c>
      <c r="K212" s="138"/>
      <c r="L212" s="31"/>
      <c r="M212" s="139" t="s">
        <v>20</v>
      </c>
      <c r="N212" s="140" t="s">
        <v>45</v>
      </c>
      <c r="P212" s="141">
        <f t="shared" si="61"/>
        <v>0</v>
      </c>
      <c r="Q212" s="141">
        <v>0</v>
      </c>
      <c r="R212" s="141">
        <f t="shared" si="62"/>
        <v>0</v>
      </c>
      <c r="S212" s="141">
        <v>0</v>
      </c>
      <c r="T212" s="142">
        <f t="shared" si="63"/>
        <v>0</v>
      </c>
      <c r="AR212" s="143" t="s">
        <v>378</v>
      </c>
      <c r="AT212" s="143" t="s">
        <v>253</v>
      </c>
      <c r="AU212" s="143" t="s">
        <v>251</v>
      </c>
      <c r="AY212" s="16" t="s">
        <v>250</v>
      </c>
      <c r="BE212" s="144">
        <f t="shared" si="64"/>
        <v>0</v>
      </c>
      <c r="BF212" s="144">
        <f t="shared" si="65"/>
        <v>0</v>
      </c>
      <c r="BG212" s="144">
        <f t="shared" si="66"/>
        <v>0</v>
      </c>
      <c r="BH212" s="144">
        <f t="shared" si="67"/>
        <v>0</v>
      </c>
      <c r="BI212" s="144">
        <f t="shared" si="68"/>
        <v>0</v>
      </c>
      <c r="BJ212" s="16" t="s">
        <v>86</v>
      </c>
      <c r="BK212" s="144">
        <f t="shared" si="69"/>
        <v>0</v>
      </c>
      <c r="BL212" s="16" t="s">
        <v>378</v>
      </c>
      <c r="BM212" s="143" t="s">
        <v>5667</v>
      </c>
    </row>
    <row r="213" spans="2:65" s="1" customFormat="1" ht="16.5" customHeight="1">
      <c r="B213" s="31"/>
      <c r="C213" s="163" t="s">
        <v>1565</v>
      </c>
      <c r="D213" s="163" t="s">
        <v>561</v>
      </c>
      <c r="E213" s="164" t="s">
        <v>3995</v>
      </c>
      <c r="F213" s="165" t="s">
        <v>3993</v>
      </c>
      <c r="G213" s="166" t="s">
        <v>290</v>
      </c>
      <c r="H213" s="167">
        <v>14</v>
      </c>
      <c r="I213" s="168"/>
      <c r="J213" s="169">
        <f t="shared" si="60"/>
        <v>0</v>
      </c>
      <c r="K213" s="170"/>
      <c r="L213" s="171"/>
      <c r="M213" s="172" t="s">
        <v>20</v>
      </c>
      <c r="N213" s="173" t="s">
        <v>45</v>
      </c>
      <c r="P213" s="141">
        <f t="shared" si="61"/>
        <v>0</v>
      </c>
      <c r="Q213" s="141">
        <v>0</v>
      </c>
      <c r="R213" s="141">
        <f t="shared" si="62"/>
        <v>0</v>
      </c>
      <c r="S213" s="141">
        <v>0</v>
      </c>
      <c r="T213" s="142">
        <f t="shared" si="63"/>
        <v>0</v>
      </c>
      <c r="AR213" s="143" t="s">
        <v>478</v>
      </c>
      <c r="AT213" s="143" t="s">
        <v>561</v>
      </c>
      <c r="AU213" s="143" t="s">
        <v>251</v>
      </c>
      <c r="AY213" s="16" t="s">
        <v>250</v>
      </c>
      <c r="BE213" s="144">
        <f t="shared" si="64"/>
        <v>0</v>
      </c>
      <c r="BF213" s="144">
        <f t="shared" si="65"/>
        <v>0</v>
      </c>
      <c r="BG213" s="144">
        <f t="shared" si="66"/>
        <v>0</v>
      </c>
      <c r="BH213" s="144">
        <f t="shared" si="67"/>
        <v>0</v>
      </c>
      <c r="BI213" s="144">
        <f t="shared" si="68"/>
        <v>0</v>
      </c>
      <c r="BJ213" s="16" t="s">
        <v>86</v>
      </c>
      <c r="BK213" s="144">
        <f t="shared" si="69"/>
        <v>0</v>
      </c>
      <c r="BL213" s="16" t="s">
        <v>378</v>
      </c>
      <c r="BM213" s="143" t="s">
        <v>5668</v>
      </c>
    </row>
    <row r="214" spans="2:65" s="1" customFormat="1" ht="44.25" customHeight="1">
      <c r="B214" s="31"/>
      <c r="C214" s="131" t="s">
        <v>1571</v>
      </c>
      <c r="D214" s="131" t="s">
        <v>253</v>
      </c>
      <c r="E214" s="132" t="s">
        <v>2322</v>
      </c>
      <c r="F214" s="133" t="s">
        <v>2323</v>
      </c>
      <c r="G214" s="134" t="s">
        <v>2324</v>
      </c>
      <c r="H214" s="185"/>
      <c r="I214" s="136"/>
      <c r="J214" s="137">
        <f t="shared" si="60"/>
        <v>0</v>
      </c>
      <c r="K214" s="138"/>
      <c r="L214" s="31"/>
      <c r="M214" s="139" t="s">
        <v>20</v>
      </c>
      <c r="N214" s="140" t="s">
        <v>45</v>
      </c>
      <c r="P214" s="141">
        <f t="shared" si="61"/>
        <v>0</v>
      </c>
      <c r="Q214" s="141">
        <v>0</v>
      </c>
      <c r="R214" s="141">
        <f t="shared" si="62"/>
        <v>0</v>
      </c>
      <c r="S214" s="141">
        <v>0</v>
      </c>
      <c r="T214" s="142">
        <f t="shared" si="63"/>
        <v>0</v>
      </c>
      <c r="AR214" s="143" t="s">
        <v>378</v>
      </c>
      <c r="AT214" s="143" t="s">
        <v>253</v>
      </c>
      <c r="AU214" s="143" t="s">
        <v>251</v>
      </c>
      <c r="AY214" s="16" t="s">
        <v>250</v>
      </c>
      <c r="BE214" s="144">
        <f t="shared" si="64"/>
        <v>0</v>
      </c>
      <c r="BF214" s="144">
        <f t="shared" si="65"/>
        <v>0</v>
      </c>
      <c r="BG214" s="144">
        <f t="shared" si="66"/>
        <v>0</v>
      </c>
      <c r="BH214" s="144">
        <f t="shared" si="67"/>
        <v>0</v>
      </c>
      <c r="BI214" s="144">
        <f t="shared" si="68"/>
        <v>0</v>
      </c>
      <c r="BJ214" s="16" t="s">
        <v>86</v>
      </c>
      <c r="BK214" s="144">
        <f t="shared" si="69"/>
        <v>0</v>
      </c>
      <c r="BL214" s="16" t="s">
        <v>378</v>
      </c>
      <c r="BM214" s="143" t="s">
        <v>5669</v>
      </c>
    </row>
    <row r="215" spans="2:65" s="1" customFormat="1">
      <c r="B215" s="31"/>
      <c r="D215" s="145" t="s">
        <v>259</v>
      </c>
      <c r="F215" s="146" t="s">
        <v>2326</v>
      </c>
      <c r="I215" s="147"/>
      <c r="L215" s="31"/>
      <c r="M215" s="178"/>
      <c r="N215" s="179"/>
      <c r="O215" s="179"/>
      <c r="P215" s="179"/>
      <c r="Q215" s="179"/>
      <c r="R215" s="179"/>
      <c r="S215" s="179"/>
      <c r="T215" s="180"/>
      <c r="AT215" s="16" t="s">
        <v>259</v>
      </c>
      <c r="AU215" s="16" t="s">
        <v>251</v>
      </c>
    </row>
    <row r="216" spans="2:65" s="1" customFormat="1" ht="6.95" customHeight="1">
      <c r="B216" s="39"/>
      <c r="C216" s="40"/>
      <c r="D216" s="40"/>
      <c r="E216" s="40"/>
      <c r="F216" s="40"/>
      <c r="G216" s="40"/>
      <c r="H216" s="40"/>
      <c r="I216" s="40"/>
      <c r="J216" s="40"/>
      <c r="K216" s="40"/>
      <c r="L216" s="31"/>
    </row>
  </sheetData>
  <sheetProtection algorithmName="SHA-512" hashValue="DZM1LCisgh3x7Rx32Gvs1I9cSw8+eU+f2T0/u7+0mNeudB+tGoC+dDCppRCrIYZg8iwdH+si3UqkTdtMA4SLDQ==" saltValue="DwbtN6ZczGDo+FMd1dU/LIV3Ptm5oWVRolkwnVeqOl9Fwm3pibc4tptY+yyKUbD0PRDtIbYY6p6K43uE/4CJ2w==" spinCount="100000" sheet="1" objects="1" scenarios="1" formatColumns="0" formatRows="0" autoFilter="0"/>
  <autoFilter ref="C92:K215" xr:uid="{00000000-0009-0000-0000-000017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215" r:id="rId1" xr:uid="{00000000-0004-0000-1700-00000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96"/>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148</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4766</v>
      </c>
      <c r="F9" s="314"/>
      <c r="G9" s="314"/>
      <c r="H9" s="314"/>
      <c r="L9" s="31"/>
    </row>
    <row r="10" spans="2:46" s="1" customFormat="1" ht="12" customHeight="1">
      <c r="B10" s="31"/>
      <c r="D10" s="26" t="s">
        <v>212</v>
      </c>
      <c r="L10" s="31"/>
    </row>
    <row r="11" spans="2:46" s="1" customFormat="1" ht="16.5" customHeight="1">
      <c r="B11" s="31"/>
      <c r="E11" s="297" t="s">
        <v>5670</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ROUND(J88,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ROUND((SUM(BE88:BE95)),  2)</f>
        <v>0</v>
      </c>
      <c r="I35" s="92">
        <v>0.21</v>
      </c>
      <c r="J35" s="80">
        <f>ROUND(((SUM(BE88:BE95))*I35),  2)</f>
        <v>0</v>
      </c>
      <c r="L35" s="31"/>
    </row>
    <row r="36" spans="2:12" s="1" customFormat="1" ht="14.45" customHeight="1">
      <c r="B36" s="31"/>
      <c r="E36" s="26" t="s">
        <v>45</v>
      </c>
      <c r="F36" s="80">
        <f>ROUND((SUM(BF88:BF95)),  2)</f>
        <v>0</v>
      </c>
      <c r="I36" s="92">
        <v>0.15</v>
      </c>
      <c r="J36" s="80">
        <f>ROUND(((SUM(BF88:BF95))*I36),  2)</f>
        <v>0</v>
      </c>
      <c r="L36" s="31"/>
    </row>
    <row r="37" spans="2:12" s="1" customFormat="1" ht="14.45" hidden="1" customHeight="1">
      <c r="B37" s="31"/>
      <c r="E37" s="26" t="s">
        <v>46</v>
      </c>
      <c r="F37" s="80">
        <f>ROUND((SUM(BG88:BG95)),  2)</f>
        <v>0</v>
      </c>
      <c r="I37" s="92">
        <v>0.21</v>
      </c>
      <c r="J37" s="80">
        <f>0</f>
        <v>0</v>
      </c>
      <c r="L37" s="31"/>
    </row>
    <row r="38" spans="2:12" s="1" customFormat="1" ht="14.45" hidden="1" customHeight="1">
      <c r="B38" s="31"/>
      <c r="E38" s="26" t="s">
        <v>47</v>
      </c>
      <c r="F38" s="80">
        <f>ROUND((SUM(BH88:BH95)),  2)</f>
        <v>0</v>
      </c>
      <c r="I38" s="92">
        <v>0.15</v>
      </c>
      <c r="J38" s="80">
        <f>0</f>
        <v>0</v>
      </c>
      <c r="L38" s="31"/>
    </row>
    <row r="39" spans="2:12" s="1" customFormat="1" ht="14.45" hidden="1" customHeight="1">
      <c r="B39" s="31"/>
      <c r="E39" s="26" t="s">
        <v>48</v>
      </c>
      <c r="F39" s="80">
        <f>ROUND((SUM(BI88:BI95)),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4766</v>
      </c>
      <c r="F52" s="314"/>
      <c r="G52" s="314"/>
      <c r="H52" s="314"/>
      <c r="L52" s="31"/>
    </row>
    <row r="53" spans="2:47" s="1" customFormat="1" ht="12" customHeight="1">
      <c r="B53" s="31"/>
      <c r="C53" s="26" t="s">
        <v>212</v>
      </c>
      <c r="L53" s="31"/>
    </row>
    <row r="54" spans="2:47" s="1" customFormat="1" ht="16.5" customHeight="1">
      <c r="B54" s="31"/>
      <c r="E54" s="297" t="str">
        <f>E11</f>
        <v>S4-742-2 - Bezpečnostní systémy</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J88</f>
        <v>0</v>
      </c>
      <c r="L63" s="31"/>
      <c r="AU63" s="16" t="s">
        <v>217</v>
      </c>
    </row>
    <row r="64" spans="2:47" s="8" customFormat="1" ht="24.95" customHeight="1">
      <c r="B64" s="102"/>
      <c r="D64" s="103" t="s">
        <v>225</v>
      </c>
      <c r="E64" s="104"/>
      <c r="F64" s="104"/>
      <c r="G64" s="104"/>
      <c r="H64" s="104"/>
      <c r="I64" s="104"/>
      <c r="J64" s="105">
        <f>J89</f>
        <v>0</v>
      </c>
      <c r="L64" s="102"/>
    </row>
    <row r="65" spans="2:12" s="9" customFormat="1" ht="19.899999999999999" customHeight="1">
      <c r="B65" s="106"/>
      <c r="D65" s="107" t="s">
        <v>2160</v>
      </c>
      <c r="E65" s="108"/>
      <c r="F65" s="108"/>
      <c r="G65" s="108"/>
      <c r="H65" s="108"/>
      <c r="I65" s="108"/>
      <c r="J65" s="109">
        <f>J90</f>
        <v>0</v>
      </c>
      <c r="L65" s="106"/>
    </row>
    <row r="66" spans="2:12" s="9" customFormat="1" ht="14.85" customHeight="1">
      <c r="B66" s="106"/>
      <c r="D66" s="107" t="s">
        <v>2328</v>
      </c>
      <c r="E66" s="108"/>
      <c r="F66" s="108"/>
      <c r="G66" s="108"/>
      <c r="H66" s="108"/>
      <c r="I66" s="108"/>
      <c r="J66" s="109">
        <f>J91</f>
        <v>0</v>
      </c>
      <c r="L66" s="106"/>
    </row>
    <row r="67" spans="2:12" s="1" customFormat="1" ht="21.75" customHeight="1">
      <c r="B67" s="31"/>
      <c r="L67" s="31"/>
    </row>
    <row r="68" spans="2:12" s="1" customFormat="1" ht="6.95" customHeight="1">
      <c r="B68" s="39"/>
      <c r="C68" s="40"/>
      <c r="D68" s="40"/>
      <c r="E68" s="40"/>
      <c r="F68" s="40"/>
      <c r="G68" s="40"/>
      <c r="H68" s="40"/>
      <c r="I68" s="40"/>
      <c r="J68" s="40"/>
      <c r="K68" s="40"/>
      <c r="L68" s="31"/>
    </row>
    <row r="72" spans="2:12" s="1" customFormat="1" ht="6.95" customHeight="1">
      <c r="B72" s="41"/>
      <c r="C72" s="42"/>
      <c r="D72" s="42"/>
      <c r="E72" s="42"/>
      <c r="F72" s="42"/>
      <c r="G72" s="42"/>
      <c r="H72" s="42"/>
      <c r="I72" s="42"/>
      <c r="J72" s="42"/>
      <c r="K72" s="42"/>
      <c r="L72" s="31"/>
    </row>
    <row r="73" spans="2:12" s="1" customFormat="1" ht="24.95" customHeight="1">
      <c r="B73" s="31"/>
      <c r="C73" s="20" t="s">
        <v>235</v>
      </c>
      <c r="L73" s="31"/>
    </row>
    <row r="74" spans="2:12" s="1" customFormat="1" ht="6.95" customHeight="1">
      <c r="B74" s="31"/>
      <c r="L74" s="31"/>
    </row>
    <row r="75" spans="2:12" s="1" customFormat="1" ht="12" customHeight="1">
      <c r="B75" s="31"/>
      <c r="C75" s="26" t="s">
        <v>15</v>
      </c>
      <c r="L75" s="31"/>
    </row>
    <row r="76" spans="2:12" s="1" customFormat="1" ht="16.5" customHeight="1">
      <c r="B76" s="31"/>
      <c r="E76" s="315" t="str">
        <f>E7</f>
        <v xml:space="preserve"> Rekonstrukce výtahových kabin v bytovém domě</v>
      </c>
      <c r="F76" s="316"/>
      <c r="G76" s="316"/>
      <c r="H76" s="316"/>
      <c r="L76" s="31"/>
    </row>
    <row r="77" spans="2:12" ht="12" customHeight="1">
      <c r="B77" s="19"/>
      <c r="C77" s="26" t="s">
        <v>210</v>
      </c>
      <c r="L77" s="19"/>
    </row>
    <row r="78" spans="2:12" s="1" customFormat="1" ht="16.5" customHeight="1">
      <c r="B78" s="31"/>
      <c r="E78" s="315" t="s">
        <v>4766</v>
      </c>
      <c r="F78" s="314"/>
      <c r="G78" s="314"/>
      <c r="H78" s="314"/>
      <c r="L78" s="31"/>
    </row>
    <row r="79" spans="2:12" s="1" customFormat="1" ht="12" customHeight="1">
      <c r="B79" s="31"/>
      <c r="C79" s="26" t="s">
        <v>212</v>
      </c>
      <c r="L79" s="31"/>
    </row>
    <row r="80" spans="2:12" s="1" customFormat="1" ht="16.5" customHeight="1">
      <c r="B80" s="31"/>
      <c r="E80" s="297" t="str">
        <f>E11</f>
        <v>S4-742-2 - Bezpečnostní systémy</v>
      </c>
      <c r="F80" s="314"/>
      <c r="G80" s="314"/>
      <c r="H80" s="314"/>
      <c r="L80" s="31"/>
    </row>
    <row r="81" spans="2:65" s="1" customFormat="1" ht="6.95" customHeight="1">
      <c r="B81" s="31"/>
      <c r="L81" s="31"/>
    </row>
    <row r="82" spans="2:65" s="1" customFormat="1" ht="12" customHeight="1">
      <c r="B82" s="31"/>
      <c r="C82" s="26" t="s">
        <v>21</v>
      </c>
      <c r="F82" s="24" t="str">
        <f>F14</f>
        <v xml:space="preserve"> náměstí Svobody 728/1</v>
      </c>
      <c r="I82" s="26" t="s">
        <v>23</v>
      </c>
      <c r="J82" s="47">
        <f>IF(J14="","",J14)</f>
        <v>45040</v>
      </c>
      <c r="L82" s="31"/>
    </row>
    <row r="83" spans="2:65" s="1" customFormat="1" ht="6.95" customHeight="1">
      <c r="B83" s="31"/>
      <c r="L83" s="31"/>
    </row>
    <row r="84" spans="2:65" s="1" customFormat="1" ht="15.2" customHeight="1">
      <c r="B84" s="31"/>
      <c r="C84" s="26" t="s">
        <v>24</v>
      </c>
      <c r="F84" s="24" t="str">
        <f>E17</f>
        <v xml:space="preserve"> SNEO a.s.</v>
      </c>
      <c r="I84" s="26" t="s">
        <v>31</v>
      </c>
      <c r="J84" s="29" t="str">
        <f>E23</f>
        <v xml:space="preserve"> Ing. Filip Nehonský </v>
      </c>
      <c r="L84" s="31"/>
    </row>
    <row r="85" spans="2:65" s="1" customFormat="1" ht="15.2" customHeight="1">
      <c r="B85" s="31"/>
      <c r="C85" s="26" t="s">
        <v>29</v>
      </c>
      <c r="F85" s="24" t="str">
        <f>IF(E20="","",E20)</f>
        <v>Vyplň údaj</v>
      </c>
      <c r="I85" s="26" t="s">
        <v>35</v>
      </c>
      <c r="J85" s="29" t="str">
        <f>E26</f>
        <v>Pavel Novotný</v>
      </c>
      <c r="L85" s="31"/>
    </row>
    <row r="86" spans="2:65" s="1" customFormat="1" ht="10.35" customHeight="1">
      <c r="B86" s="31"/>
      <c r="L86" s="31"/>
    </row>
    <row r="87" spans="2:65" s="10" customFormat="1" ht="29.25" customHeight="1">
      <c r="B87" s="110"/>
      <c r="C87" s="111" t="s">
        <v>236</v>
      </c>
      <c r="D87" s="112" t="s">
        <v>58</v>
      </c>
      <c r="E87" s="112" t="s">
        <v>54</v>
      </c>
      <c r="F87" s="112" t="s">
        <v>55</v>
      </c>
      <c r="G87" s="112" t="s">
        <v>237</v>
      </c>
      <c r="H87" s="112" t="s">
        <v>238</v>
      </c>
      <c r="I87" s="112" t="s">
        <v>239</v>
      </c>
      <c r="J87" s="113" t="s">
        <v>216</v>
      </c>
      <c r="K87" s="114" t="s">
        <v>240</v>
      </c>
      <c r="L87" s="110"/>
      <c r="M87" s="53" t="s">
        <v>20</v>
      </c>
      <c r="N87" s="54" t="s">
        <v>43</v>
      </c>
      <c r="O87" s="54" t="s">
        <v>241</v>
      </c>
      <c r="P87" s="54" t="s">
        <v>242</v>
      </c>
      <c r="Q87" s="54" t="s">
        <v>243</v>
      </c>
      <c r="R87" s="54" t="s">
        <v>244</v>
      </c>
      <c r="S87" s="54" t="s">
        <v>245</v>
      </c>
      <c r="T87" s="55" t="s">
        <v>246</v>
      </c>
    </row>
    <row r="88" spans="2:65" s="1" customFormat="1" ht="22.9" customHeight="1">
      <c r="B88" s="31"/>
      <c r="C88" s="58" t="s">
        <v>247</v>
      </c>
      <c r="J88" s="115">
        <f>BK88</f>
        <v>0</v>
      </c>
      <c r="L88" s="31"/>
      <c r="M88" s="56"/>
      <c r="N88" s="48"/>
      <c r="O88" s="48"/>
      <c r="P88" s="116">
        <f>P89</f>
        <v>0</v>
      </c>
      <c r="Q88" s="48"/>
      <c r="R88" s="116">
        <f>R89</f>
        <v>0</v>
      </c>
      <c r="S88" s="48"/>
      <c r="T88" s="117">
        <f>T89</f>
        <v>0</v>
      </c>
      <c r="AT88" s="16" t="s">
        <v>72</v>
      </c>
      <c r="AU88" s="16" t="s">
        <v>217</v>
      </c>
      <c r="BK88" s="118">
        <f>BK89</f>
        <v>0</v>
      </c>
    </row>
    <row r="89" spans="2:65" s="11" customFormat="1" ht="25.9" customHeight="1">
      <c r="B89" s="119"/>
      <c r="D89" s="120" t="s">
        <v>72</v>
      </c>
      <c r="E89" s="121" t="s">
        <v>507</v>
      </c>
      <c r="F89" s="121" t="s">
        <v>508</v>
      </c>
      <c r="I89" s="122"/>
      <c r="J89" s="123">
        <f>BK89</f>
        <v>0</v>
      </c>
      <c r="L89" s="119"/>
      <c r="M89" s="124"/>
      <c r="P89" s="125">
        <f>P90</f>
        <v>0</v>
      </c>
      <c r="R89" s="125">
        <f>R90</f>
        <v>0</v>
      </c>
      <c r="T89" s="126">
        <f>T90</f>
        <v>0</v>
      </c>
      <c r="AR89" s="120" t="s">
        <v>80</v>
      </c>
      <c r="AT89" s="127" t="s">
        <v>72</v>
      </c>
      <c r="AU89" s="127" t="s">
        <v>73</v>
      </c>
      <c r="AY89" s="120" t="s">
        <v>250</v>
      </c>
      <c r="BK89" s="128">
        <f>BK90</f>
        <v>0</v>
      </c>
    </row>
    <row r="90" spans="2:65" s="11" customFormat="1" ht="22.9" customHeight="1">
      <c r="B90" s="119"/>
      <c r="D90" s="120" t="s">
        <v>72</v>
      </c>
      <c r="E90" s="129" t="s">
        <v>2165</v>
      </c>
      <c r="F90" s="129" t="s">
        <v>2166</v>
      </c>
      <c r="I90" s="122"/>
      <c r="J90" s="130">
        <f>BK90</f>
        <v>0</v>
      </c>
      <c r="L90" s="119"/>
      <c r="M90" s="124"/>
      <c r="P90" s="125">
        <f>P91</f>
        <v>0</v>
      </c>
      <c r="R90" s="125">
        <f>R91</f>
        <v>0</v>
      </c>
      <c r="T90" s="126">
        <f>T91</f>
        <v>0</v>
      </c>
      <c r="AR90" s="120" t="s">
        <v>80</v>
      </c>
      <c r="AT90" s="127" t="s">
        <v>72</v>
      </c>
      <c r="AU90" s="127" t="s">
        <v>80</v>
      </c>
      <c r="AY90" s="120" t="s">
        <v>250</v>
      </c>
      <c r="BK90" s="128">
        <f>BK91</f>
        <v>0</v>
      </c>
    </row>
    <row r="91" spans="2:65" s="11" customFormat="1" ht="20.85" customHeight="1">
      <c r="B91" s="119"/>
      <c r="D91" s="120" t="s">
        <v>72</v>
      </c>
      <c r="E91" s="129" t="s">
        <v>2329</v>
      </c>
      <c r="F91" s="129" t="s">
        <v>2330</v>
      </c>
      <c r="I91" s="122"/>
      <c r="J91" s="130">
        <f>BK91</f>
        <v>0</v>
      </c>
      <c r="L91" s="119"/>
      <c r="M91" s="124"/>
      <c r="P91" s="125">
        <f>SUM(P92:P95)</f>
        <v>0</v>
      </c>
      <c r="R91" s="125">
        <f>SUM(R92:R95)</f>
        <v>0</v>
      </c>
      <c r="T91" s="126">
        <f>SUM(T92:T95)</f>
        <v>0</v>
      </c>
      <c r="AR91" s="120" t="s">
        <v>80</v>
      </c>
      <c r="AT91" s="127" t="s">
        <v>72</v>
      </c>
      <c r="AU91" s="127" t="s">
        <v>86</v>
      </c>
      <c r="AY91" s="120" t="s">
        <v>250</v>
      </c>
      <c r="BK91" s="128">
        <f>SUM(BK92:BK95)</f>
        <v>0</v>
      </c>
    </row>
    <row r="92" spans="2:65" s="1" customFormat="1" ht="21.75" customHeight="1">
      <c r="B92" s="31"/>
      <c r="C92" s="131" t="s">
        <v>80</v>
      </c>
      <c r="D92" s="131" t="s">
        <v>253</v>
      </c>
      <c r="E92" s="132" t="s">
        <v>2331</v>
      </c>
      <c r="F92" s="133" t="s">
        <v>2332</v>
      </c>
      <c r="G92" s="134" t="s">
        <v>283</v>
      </c>
      <c r="H92" s="135">
        <v>350</v>
      </c>
      <c r="I92" s="136"/>
      <c r="J92" s="137">
        <f>ROUND(I92*H92,2)</f>
        <v>0</v>
      </c>
      <c r="K92" s="138"/>
      <c r="L92" s="31"/>
      <c r="M92" s="139" t="s">
        <v>20</v>
      </c>
      <c r="N92" s="140" t="s">
        <v>45</v>
      </c>
      <c r="P92" s="141">
        <f>O92*H92</f>
        <v>0</v>
      </c>
      <c r="Q92" s="141">
        <v>0</v>
      </c>
      <c r="R92" s="141">
        <f>Q92*H92</f>
        <v>0</v>
      </c>
      <c r="S92" s="141">
        <v>0</v>
      </c>
      <c r="T92" s="142">
        <f>S92*H92</f>
        <v>0</v>
      </c>
      <c r="AR92" s="143" t="s">
        <v>378</v>
      </c>
      <c r="AT92" s="143" t="s">
        <v>253</v>
      </c>
      <c r="AU92" s="143" t="s">
        <v>251</v>
      </c>
      <c r="AY92" s="16" t="s">
        <v>250</v>
      </c>
      <c r="BE92" s="144">
        <f>IF(N92="základní",J92,0)</f>
        <v>0</v>
      </c>
      <c r="BF92" s="144">
        <f>IF(N92="snížená",J92,0)</f>
        <v>0</v>
      </c>
      <c r="BG92" s="144">
        <f>IF(N92="zákl. přenesená",J92,0)</f>
        <v>0</v>
      </c>
      <c r="BH92" s="144">
        <f>IF(N92="sníž. přenesená",J92,0)</f>
        <v>0</v>
      </c>
      <c r="BI92" s="144">
        <f>IF(N92="nulová",J92,0)</f>
        <v>0</v>
      </c>
      <c r="BJ92" s="16" t="s">
        <v>86</v>
      </c>
      <c r="BK92" s="144">
        <f>ROUND(I92*H92,2)</f>
        <v>0</v>
      </c>
      <c r="BL92" s="16" t="s">
        <v>378</v>
      </c>
      <c r="BM92" s="143" t="s">
        <v>5671</v>
      </c>
    </row>
    <row r="93" spans="2:65" s="1" customFormat="1" ht="21.75" customHeight="1">
      <c r="B93" s="31"/>
      <c r="C93" s="163" t="s">
        <v>86</v>
      </c>
      <c r="D93" s="163" t="s">
        <v>561</v>
      </c>
      <c r="E93" s="164" t="s">
        <v>2334</v>
      </c>
      <c r="F93" s="165" t="s">
        <v>2335</v>
      </c>
      <c r="G93" s="166" t="s">
        <v>283</v>
      </c>
      <c r="H93" s="167">
        <v>350</v>
      </c>
      <c r="I93" s="168"/>
      <c r="J93" s="169">
        <f>ROUND(I93*H93,2)</f>
        <v>0</v>
      </c>
      <c r="K93" s="170"/>
      <c r="L93" s="171"/>
      <c r="M93" s="172" t="s">
        <v>20</v>
      </c>
      <c r="N93" s="173" t="s">
        <v>45</v>
      </c>
      <c r="P93" s="141">
        <f>O93*H93</f>
        <v>0</v>
      </c>
      <c r="Q93" s="141">
        <v>0</v>
      </c>
      <c r="R93" s="141">
        <f>Q93*H93</f>
        <v>0</v>
      </c>
      <c r="S93" s="141">
        <v>0</v>
      </c>
      <c r="T93" s="142">
        <f>S93*H93</f>
        <v>0</v>
      </c>
      <c r="AR93" s="143" t="s">
        <v>478</v>
      </c>
      <c r="AT93" s="143" t="s">
        <v>561</v>
      </c>
      <c r="AU93" s="143" t="s">
        <v>251</v>
      </c>
      <c r="AY93" s="16" t="s">
        <v>250</v>
      </c>
      <c r="BE93" s="144">
        <f>IF(N93="základní",J93,0)</f>
        <v>0</v>
      </c>
      <c r="BF93" s="144">
        <f>IF(N93="snížená",J93,0)</f>
        <v>0</v>
      </c>
      <c r="BG93" s="144">
        <f>IF(N93="zákl. přenesená",J93,0)</f>
        <v>0</v>
      </c>
      <c r="BH93" s="144">
        <f>IF(N93="sníž. přenesená",J93,0)</f>
        <v>0</v>
      </c>
      <c r="BI93" s="144">
        <f>IF(N93="nulová",J93,0)</f>
        <v>0</v>
      </c>
      <c r="BJ93" s="16" t="s">
        <v>86</v>
      </c>
      <c r="BK93" s="144">
        <f>ROUND(I93*H93,2)</f>
        <v>0</v>
      </c>
      <c r="BL93" s="16" t="s">
        <v>378</v>
      </c>
      <c r="BM93" s="143" t="s">
        <v>5672</v>
      </c>
    </row>
    <row r="94" spans="2:65" s="1" customFormat="1" ht="44.25" customHeight="1">
      <c r="B94" s="31"/>
      <c r="C94" s="131" t="s">
        <v>251</v>
      </c>
      <c r="D94" s="131" t="s">
        <v>253</v>
      </c>
      <c r="E94" s="132" t="s">
        <v>2322</v>
      </c>
      <c r="F94" s="133" t="s">
        <v>2323</v>
      </c>
      <c r="G94" s="134" t="s">
        <v>2324</v>
      </c>
      <c r="H94" s="185"/>
      <c r="I94" s="136"/>
      <c r="J94" s="137">
        <f>ROUND(I94*H94,2)</f>
        <v>0</v>
      </c>
      <c r="K94" s="138"/>
      <c r="L94" s="31"/>
      <c r="M94" s="139" t="s">
        <v>20</v>
      </c>
      <c r="N94" s="140" t="s">
        <v>45</v>
      </c>
      <c r="P94" s="141">
        <f>O94*H94</f>
        <v>0</v>
      </c>
      <c r="Q94" s="141">
        <v>0</v>
      </c>
      <c r="R94" s="141">
        <f>Q94*H94</f>
        <v>0</v>
      </c>
      <c r="S94" s="141">
        <v>0</v>
      </c>
      <c r="T94" s="142">
        <f>S94*H94</f>
        <v>0</v>
      </c>
      <c r="AR94" s="143" t="s">
        <v>378</v>
      </c>
      <c r="AT94" s="143" t="s">
        <v>253</v>
      </c>
      <c r="AU94" s="143" t="s">
        <v>251</v>
      </c>
      <c r="AY94" s="16" t="s">
        <v>250</v>
      </c>
      <c r="BE94" s="144">
        <f>IF(N94="základní",J94,0)</f>
        <v>0</v>
      </c>
      <c r="BF94" s="144">
        <f>IF(N94="snížená",J94,0)</f>
        <v>0</v>
      </c>
      <c r="BG94" s="144">
        <f>IF(N94="zákl. přenesená",J94,0)</f>
        <v>0</v>
      </c>
      <c r="BH94" s="144">
        <f>IF(N94="sníž. přenesená",J94,0)</f>
        <v>0</v>
      </c>
      <c r="BI94" s="144">
        <f>IF(N94="nulová",J94,0)</f>
        <v>0</v>
      </c>
      <c r="BJ94" s="16" t="s">
        <v>86</v>
      </c>
      <c r="BK94" s="144">
        <f>ROUND(I94*H94,2)</f>
        <v>0</v>
      </c>
      <c r="BL94" s="16" t="s">
        <v>378</v>
      </c>
      <c r="BM94" s="143" t="s">
        <v>5673</v>
      </c>
    </row>
    <row r="95" spans="2:65" s="1" customFormat="1">
      <c r="B95" s="31"/>
      <c r="D95" s="145" t="s">
        <v>259</v>
      </c>
      <c r="F95" s="146" t="s">
        <v>2326</v>
      </c>
      <c r="I95" s="147"/>
      <c r="L95" s="31"/>
      <c r="M95" s="178"/>
      <c r="N95" s="179"/>
      <c r="O95" s="179"/>
      <c r="P95" s="179"/>
      <c r="Q95" s="179"/>
      <c r="R95" s="179"/>
      <c r="S95" s="179"/>
      <c r="T95" s="180"/>
      <c r="AT95" s="16" t="s">
        <v>259</v>
      </c>
      <c r="AU95" s="16" t="s">
        <v>251</v>
      </c>
    </row>
    <row r="96" spans="2:65" s="1" customFormat="1" ht="6.95" customHeight="1">
      <c r="B96" s="39"/>
      <c r="C96" s="40"/>
      <c r="D96" s="40"/>
      <c r="E96" s="40"/>
      <c r="F96" s="40"/>
      <c r="G96" s="40"/>
      <c r="H96" s="40"/>
      <c r="I96" s="40"/>
      <c r="J96" s="40"/>
      <c r="K96" s="40"/>
      <c r="L96" s="31"/>
    </row>
  </sheetData>
  <sheetProtection algorithmName="SHA-512" hashValue="SX2AOItR7TPHkxFMbfZHxl4hQF3sU2EaK6zpJYLJKWdrHAzmAyMrIWW6HyWCwrFoZZnOk6Pms3j5DYn3EQKlUQ==" saltValue="BnoeeLql20qZFikFmhwUcOZWlyjL+oE+T69KvD9hStRYCyn2S7gIN+qHpXyozaUPgtnF7rIj1hbFjHm7o+4rNg==" spinCount="100000" sheet="1" objects="1" scenarios="1" formatColumns="0" formatRows="0" autoFilter="0"/>
  <autoFilter ref="C87:K95" xr:uid="{00000000-0009-0000-0000-000018000000}"/>
  <mergeCells count="12">
    <mergeCell ref="E80:H80"/>
    <mergeCell ref="L2:V2"/>
    <mergeCell ref="E50:H50"/>
    <mergeCell ref="E52:H52"/>
    <mergeCell ref="E54:H54"/>
    <mergeCell ref="E76:H76"/>
    <mergeCell ref="E78:H78"/>
    <mergeCell ref="E7:H7"/>
    <mergeCell ref="E9:H9"/>
    <mergeCell ref="E11:H11"/>
    <mergeCell ref="E20:H20"/>
    <mergeCell ref="E29:H29"/>
  </mergeCells>
  <hyperlinks>
    <hyperlink ref="F95" r:id="rId1" xr:uid="{00000000-0004-0000-1800-00000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14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150</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4766</v>
      </c>
      <c r="F9" s="314"/>
      <c r="G9" s="314"/>
      <c r="H9" s="314"/>
      <c r="L9" s="31"/>
    </row>
    <row r="10" spans="2:46" s="1" customFormat="1" ht="12" customHeight="1">
      <c r="B10" s="31"/>
      <c r="D10" s="26" t="s">
        <v>212</v>
      </c>
      <c r="L10" s="31"/>
    </row>
    <row r="11" spans="2:46" s="1" customFormat="1" ht="16.5" customHeight="1">
      <c r="B11" s="31"/>
      <c r="E11" s="297" t="s">
        <v>5674</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ROUND(J90,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ROUND((SUM(BE90:BE140)),  2)</f>
        <v>0</v>
      </c>
      <c r="I35" s="92">
        <v>0.21</v>
      </c>
      <c r="J35" s="80">
        <f>ROUND(((SUM(BE90:BE140))*I35),  2)</f>
        <v>0</v>
      </c>
      <c r="L35" s="31"/>
    </row>
    <row r="36" spans="2:12" s="1" customFormat="1" ht="14.45" customHeight="1">
      <c r="B36" s="31"/>
      <c r="E36" s="26" t="s">
        <v>45</v>
      </c>
      <c r="F36" s="80">
        <f>ROUND((SUM(BF90:BF140)),  2)</f>
        <v>0</v>
      </c>
      <c r="I36" s="92">
        <v>0.15</v>
      </c>
      <c r="J36" s="80">
        <f>ROUND(((SUM(BF90:BF140))*I36),  2)</f>
        <v>0</v>
      </c>
      <c r="L36" s="31"/>
    </row>
    <row r="37" spans="2:12" s="1" customFormat="1" ht="14.45" hidden="1" customHeight="1">
      <c r="B37" s="31"/>
      <c r="E37" s="26" t="s">
        <v>46</v>
      </c>
      <c r="F37" s="80">
        <f>ROUND((SUM(BG90:BG140)),  2)</f>
        <v>0</v>
      </c>
      <c r="I37" s="92">
        <v>0.21</v>
      </c>
      <c r="J37" s="80">
        <f>0</f>
        <v>0</v>
      </c>
      <c r="L37" s="31"/>
    </row>
    <row r="38" spans="2:12" s="1" customFormat="1" ht="14.45" hidden="1" customHeight="1">
      <c r="B38" s="31"/>
      <c r="E38" s="26" t="s">
        <v>47</v>
      </c>
      <c r="F38" s="80">
        <f>ROUND((SUM(BH90:BH140)),  2)</f>
        <v>0</v>
      </c>
      <c r="I38" s="92">
        <v>0.15</v>
      </c>
      <c r="J38" s="80">
        <f>0</f>
        <v>0</v>
      </c>
      <c r="L38" s="31"/>
    </row>
    <row r="39" spans="2:12" s="1" customFormat="1" ht="14.45" hidden="1" customHeight="1">
      <c r="B39" s="31"/>
      <c r="E39" s="26" t="s">
        <v>48</v>
      </c>
      <c r="F39" s="80">
        <f>ROUND((SUM(BI90:BI140)),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4766</v>
      </c>
      <c r="F52" s="314"/>
      <c r="G52" s="314"/>
      <c r="H52" s="314"/>
      <c r="L52" s="31"/>
    </row>
    <row r="53" spans="2:47" s="1" customFormat="1" ht="12" customHeight="1">
      <c r="B53" s="31"/>
      <c r="C53" s="26" t="s">
        <v>212</v>
      </c>
      <c r="L53" s="31"/>
    </row>
    <row r="54" spans="2:47" s="1" customFormat="1" ht="16.5" customHeight="1">
      <c r="B54" s="31"/>
      <c r="E54" s="297" t="str">
        <f>E11</f>
        <v>S4-36.1 - Měření a regulace</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J90</f>
        <v>0</v>
      </c>
      <c r="L63" s="31"/>
      <c r="AU63" s="16" t="s">
        <v>217</v>
      </c>
    </row>
    <row r="64" spans="2:47" s="8" customFormat="1" ht="24.95" customHeight="1">
      <c r="B64" s="102"/>
      <c r="D64" s="103" t="s">
        <v>218</v>
      </c>
      <c r="E64" s="104"/>
      <c r="F64" s="104"/>
      <c r="G64" s="104"/>
      <c r="H64" s="104"/>
      <c r="I64" s="104"/>
      <c r="J64" s="105">
        <f>J91</f>
        <v>0</v>
      </c>
      <c r="L64" s="102"/>
    </row>
    <row r="65" spans="2:12" s="9" customFormat="1" ht="19.899999999999999" customHeight="1">
      <c r="B65" s="106"/>
      <c r="D65" s="107" t="s">
        <v>222</v>
      </c>
      <c r="E65" s="108"/>
      <c r="F65" s="108"/>
      <c r="G65" s="108"/>
      <c r="H65" s="108"/>
      <c r="I65" s="108"/>
      <c r="J65" s="109">
        <f>J92</f>
        <v>0</v>
      </c>
      <c r="L65" s="106"/>
    </row>
    <row r="66" spans="2:12" s="9" customFormat="1" ht="19.899999999999999" customHeight="1">
      <c r="B66" s="106"/>
      <c r="D66" s="107" t="s">
        <v>223</v>
      </c>
      <c r="E66" s="108"/>
      <c r="F66" s="108"/>
      <c r="G66" s="108"/>
      <c r="H66" s="108"/>
      <c r="I66" s="108"/>
      <c r="J66" s="109">
        <f>J97</f>
        <v>0</v>
      </c>
      <c r="L66" s="106"/>
    </row>
    <row r="67" spans="2:12" s="8" customFormat="1" ht="24.95" customHeight="1">
      <c r="B67" s="102"/>
      <c r="D67" s="103" t="s">
        <v>225</v>
      </c>
      <c r="E67" s="104"/>
      <c r="F67" s="104"/>
      <c r="G67" s="104"/>
      <c r="H67" s="104"/>
      <c r="I67" s="104"/>
      <c r="J67" s="105">
        <f>J107</f>
        <v>0</v>
      </c>
      <c r="L67" s="102"/>
    </row>
    <row r="68" spans="2:12" s="9" customFormat="1" ht="19.899999999999999" customHeight="1">
      <c r="B68" s="106"/>
      <c r="D68" s="107" t="s">
        <v>1137</v>
      </c>
      <c r="E68" s="108"/>
      <c r="F68" s="108"/>
      <c r="G68" s="108"/>
      <c r="H68" s="108"/>
      <c r="I68" s="108"/>
      <c r="J68" s="109">
        <f>J108</f>
        <v>0</v>
      </c>
      <c r="L68" s="106"/>
    </row>
    <row r="69" spans="2:12" s="1" customFormat="1" ht="21.75" customHeight="1">
      <c r="B69" s="31"/>
      <c r="L69" s="31"/>
    </row>
    <row r="70" spans="2:12" s="1" customFormat="1" ht="6.95" customHeight="1">
      <c r="B70" s="39"/>
      <c r="C70" s="40"/>
      <c r="D70" s="40"/>
      <c r="E70" s="40"/>
      <c r="F70" s="40"/>
      <c r="G70" s="40"/>
      <c r="H70" s="40"/>
      <c r="I70" s="40"/>
      <c r="J70" s="40"/>
      <c r="K70" s="40"/>
      <c r="L70" s="31"/>
    </row>
    <row r="74" spans="2:12" s="1" customFormat="1" ht="6.95" customHeight="1">
      <c r="B74" s="41"/>
      <c r="C74" s="42"/>
      <c r="D74" s="42"/>
      <c r="E74" s="42"/>
      <c r="F74" s="42"/>
      <c r="G74" s="42"/>
      <c r="H74" s="42"/>
      <c r="I74" s="42"/>
      <c r="J74" s="42"/>
      <c r="K74" s="42"/>
      <c r="L74" s="31"/>
    </row>
    <row r="75" spans="2:12" s="1" customFormat="1" ht="24.95" customHeight="1">
      <c r="B75" s="31"/>
      <c r="C75" s="20" t="s">
        <v>235</v>
      </c>
      <c r="L75" s="31"/>
    </row>
    <row r="76" spans="2:12" s="1" customFormat="1" ht="6.95" customHeight="1">
      <c r="B76" s="31"/>
      <c r="L76" s="31"/>
    </row>
    <row r="77" spans="2:12" s="1" customFormat="1" ht="12" customHeight="1">
      <c r="B77" s="31"/>
      <c r="C77" s="26" t="s">
        <v>15</v>
      </c>
      <c r="L77" s="31"/>
    </row>
    <row r="78" spans="2:12" s="1" customFormat="1" ht="16.5" customHeight="1">
      <c r="B78" s="31"/>
      <c r="E78" s="315" t="str">
        <f>E7</f>
        <v xml:space="preserve"> Rekonstrukce výtahových kabin v bytovém domě</v>
      </c>
      <c r="F78" s="316"/>
      <c r="G78" s="316"/>
      <c r="H78" s="316"/>
      <c r="L78" s="31"/>
    </row>
    <row r="79" spans="2:12" ht="12" customHeight="1">
      <c r="B79" s="19"/>
      <c r="C79" s="26" t="s">
        <v>210</v>
      </c>
      <c r="L79" s="19"/>
    </row>
    <row r="80" spans="2:12" s="1" customFormat="1" ht="16.5" customHeight="1">
      <c r="B80" s="31"/>
      <c r="E80" s="315" t="s">
        <v>4766</v>
      </c>
      <c r="F80" s="314"/>
      <c r="G80" s="314"/>
      <c r="H80" s="314"/>
      <c r="L80" s="31"/>
    </row>
    <row r="81" spans="2:65" s="1" customFormat="1" ht="12" customHeight="1">
      <c r="B81" s="31"/>
      <c r="C81" s="26" t="s">
        <v>212</v>
      </c>
      <c r="L81" s="31"/>
    </row>
    <row r="82" spans="2:65" s="1" customFormat="1" ht="16.5" customHeight="1">
      <c r="B82" s="31"/>
      <c r="E82" s="297" t="str">
        <f>E11</f>
        <v>S4-36.1 - Měření a regulace</v>
      </c>
      <c r="F82" s="314"/>
      <c r="G82" s="314"/>
      <c r="H82" s="314"/>
      <c r="L82" s="31"/>
    </row>
    <row r="83" spans="2:65" s="1" customFormat="1" ht="6.95" customHeight="1">
      <c r="B83" s="31"/>
      <c r="L83" s="31"/>
    </row>
    <row r="84" spans="2:65" s="1" customFormat="1" ht="12" customHeight="1">
      <c r="B84" s="31"/>
      <c r="C84" s="26" t="s">
        <v>21</v>
      </c>
      <c r="F84" s="24" t="str">
        <f>F14</f>
        <v xml:space="preserve"> náměstí Svobody 728/1</v>
      </c>
      <c r="I84" s="26" t="s">
        <v>23</v>
      </c>
      <c r="J84" s="47">
        <f>IF(J14="","",J14)</f>
        <v>45040</v>
      </c>
      <c r="L84" s="31"/>
    </row>
    <row r="85" spans="2:65" s="1" customFormat="1" ht="6.95" customHeight="1">
      <c r="B85" s="31"/>
      <c r="L85" s="31"/>
    </row>
    <row r="86" spans="2:65" s="1" customFormat="1" ht="15.2" customHeight="1">
      <c r="B86" s="31"/>
      <c r="C86" s="26" t="s">
        <v>24</v>
      </c>
      <c r="F86" s="24" t="str">
        <f>E17</f>
        <v xml:space="preserve"> SNEO a.s.</v>
      </c>
      <c r="I86" s="26" t="s">
        <v>31</v>
      </c>
      <c r="J86" s="29" t="str">
        <f>E23</f>
        <v xml:space="preserve"> Ing. Filip Nehonský </v>
      </c>
      <c r="L86" s="31"/>
    </row>
    <row r="87" spans="2:65" s="1" customFormat="1" ht="15.2" customHeight="1">
      <c r="B87" s="31"/>
      <c r="C87" s="26" t="s">
        <v>29</v>
      </c>
      <c r="F87" s="24" t="str">
        <f>IF(E20="","",E20)</f>
        <v>Vyplň údaj</v>
      </c>
      <c r="I87" s="26" t="s">
        <v>35</v>
      </c>
      <c r="J87" s="29" t="str">
        <f>E26</f>
        <v>Pavel Novotný</v>
      </c>
      <c r="L87" s="31"/>
    </row>
    <row r="88" spans="2:65" s="1" customFormat="1" ht="10.35" customHeight="1">
      <c r="B88" s="31"/>
      <c r="L88" s="31"/>
    </row>
    <row r="89" spans="2:65" s="10" customFormat="1" ht="29.25" customHeight="1">
      <c r="B89" s="110"/>
      <c r="C89" s="111" t="s">
        <v>236</v>
      </c>
      <c r="D89" s="112" t="s">
        <v>58</v>
      </c>
      <c r="E89" s="112" t="s">
        <v>54</v>
      </c>
      <c r="F89" s="112" t="s">
        <v>55</v>
      </c>
      <c r="G89" s="112" t="s">
        <v>237</v>
      </c>
      <c r="H89" s="112" t="s">
        <v>238</v>
      </c>
      <c r="I89" s="112" t="s">
        <v>239</v>
      </c>
      <c r="J89" s="113" t="s">
        <v>216</v>
      </c>
      <c r="K89" s="114" t="s">
        <v>240</v>
      </c>
      <c r="L89" s="110"/>
      <c r="M89" s="53" t="s">
        <v>20</v>
      </c>
      <c r="N89" s="54" t="s">
        <v>43</v>
      </c>
      <c r="O89" s="54" t="s">
        <v>241</v>
      </c>
      <c r="P89" s="54" t="s">
        <v>242</v>
      </c>
      <c r="Q89" s="54" t="s">
        <v>243</v>
      </c>
      <c r="R89" s="54" t="s">
        <v>244</v>
      </c>
      <c r="S89" s="54" t="s">
        <v>245</v>
      </c>
      <c r="T89" s="55" t="s">
        <v>246</v>
      </c>
    </row>
    <row r="90" spans="2:65" s="1" customFormat="1" ht="22.9" customHeight="1">
      <c r="B90" s="31"/>
      <c r="C90" s="58" t="s">
        <v>247</v>
      </c>
      <c r="J90" s="115">
        <f>BK90</f>
        <v>0</v>
      </c>
      <c r="L90" s="31"/>
      <c r="M90" s="56"/>
      <c r="N90" s="48"/>
      <c r="O90" s="48"/>
      <c r="P90" s="116">
        <f>P91+P107</f>
        <v>0</v>
      </c>
      <c r="Q90" s="48"/>
      <c r="R90" s="116">
        <f>R91+R107</f>
        <v>3.3159999999999995E-2</v>
      </c>
      <c r="S90" s="48"/>
      <c r="T90" s="117">
        <f>T91+T107</f>
        <v>0.46015000000000006</v>
      </c>
      <c r="AT90" s="16" t="s">
        <v>72</v>
      </c>
      <c r="AU90" s="16" t="s">
        <v>217</v>
      </c>
      <c r="BK90" s="118">
        <f>BK91+BK107</f>
        <v>0</v>
      </c>
    </row>
    <row r="91" spans="2:65" s="11" customFormat="1" ht="25.9" customHeight="1">
      <c r="B91" s="119"/>
      <c r="D91" s="120" t="s">
        <v>72</v>
      </c>
      <c r="E91" s="121" t="s">
        <v>248</v>
      </c>
      <c r="F91" s="121" t="s">
        <v>249</v>
      </c>
      <c r="I91" s="122"/>
      <c r="J91" s="123">
        <f>BK91</f>
        <v>0</v>
      </c>
      <c r="L91" s="119"/>
      <c r="M91" s="124"/>
      <c r="P91" s="125">
        <f>P92+P97</f>
        <v>0</v>
      </c>
      <c r="R91" s="125">
        <f>R92+R97</f>
        <v>0</v>
      </c>
      <c r="T91" s="126">
        <f>T92+T97</f>
        <v>0.44400000000000006</v>
      </c>
      <c r="AR91" s="120" t="s">
        <v>80</v>
      </c>
      <c r="AT91" s="127" t="s">
        <v>72</v>
      </c>
      <c r="AU91" s="127" t="s">
        <v>73</v>
      </c>
      <c r="AY91" s="120" t="s">
        <v>250</v>
      </c>
      <c r="BK91" s="128">
        <f>BK92+BK97</f>
        <v>0</v>
      </c>
    </row>
    <row r="92" spans="2:65" s="11" customFormat="1" ht="22.9" customHeight="1">
      <c r="B92" s="119"/>
      <c r="D92" s="120" t="s">
        <v>72</v>
      </c>
      <c r="E92" s="129" t="s">
        <v>310</v>
      </c>
      <c r="F92" s="129" t="s">
        <v>395</v>
      </c>
      <c r="I92" s="122"/>
      <c r="J92" s="130">
        <f>BK92</f>
        <v>0</v>
      </c>
      <c r="L92" s="119"/>
      <c r="M92" s="124"/>
      <c r="P92" s="125">
        <f>SUM(P93:P96)</f>
        <v>0</v>
      </c>
      <c r="R92" s="125">
        <f>SUM(R93:R96)</f>
        <v>0</v>
      </c>
      <c r="T92" s="126">
        <f>SUM(T93:T96)</f>
        <v>0.44400000000000006</v>
      </c>
      <c r="AR92" s="120" t="s">
        <v>80</v>
      </c>
      <c r="AT92" s="127" t="s">
        <v>72</v>
      </c>
      <c r="AU92" s="127" t="s">
        <v>80</v>
      </c>
      <c r="AY92" s="120" t="s">
        <v>250</v>
      </c>
      <c r="BK92" s="128">
        <f>SUM(BK93:BK96)</f>
        <v>0</v>
      </c>
    </row>
    <row r="93" spans="2:65" s="1" customFormat="1" ht="37.9" customHeight="1">
      <c r="B93" s="31"/>
      <c r="C93" s="131" t="s">
        <v>80</v>
      </c>
      <c r="D93" s="131" t="s">
        <v>253</v>
      </c>
      <c r="E93" s="132" t="s">
        <v>855</v>
      </c>
      <c r="F93" s="133" t="s">
        <v>856</v>
      </c>
      <c r="G93" s="134" t="s">
        <v>290</v>
      </c>
      <c r="H93" s="135">
        <v>13</v>
      </c>
      <c r="I93" s="136"/>
      <c r="J93" s="137">
        <f>ROUND(I93*H93,2)</f>
        <v>0</v>
      </c>
      <c r="K93" s="138"/>
      <c r="L93" s="31"/>
      <c r="M93" s="139" t="s">
        <v>20</v>
      </c>
      <c r="N93" s="140" t="s">
        <v>45</v>
      </c>
      <c r="P93" s="141">
        <f>O93*H93</f>
        <v>0</v>
      </c>
      <c r="Q93" s="141">
        <v>0</v>
      </c>
      <c r="R93" s="141">
        <f>Q93*H93</f>
        <v>0</v>
      </c>
      <c r="S93" s="141">
        <v>3.2000000000000001E-2</v>
      </c>
      <c r="T93" s="142">
        <f>S93*H93</f>
        <v>0.41600000000000004</v>
      </c>
      <c r="AR93" s="143" t="s">
        <v>257</v>
      </c>
      <c r="AT93" s="143" t="s">
        <v>253</v>
      </c>
      <c r="AU93" s="143" t="s">
        <v>86</v>
      </c>
      <c r="AY93" s="16" t="s">
        <v>250</v>
      </c>
      <c r="BE93" s="144">
        <f>IF(N93="základní",J93,0)</f>
        <v>0</v>
      </c>
      <c r="BF93" s="144">
        <f>IF(N93="snížená",J93,0)</f>
        <v>0</v>
      </c>
      <c r="BG93" s="144">
        <f>IF(N93="zákl. přenesená",J93,0)</f>
        <v>0</v>
      </c>
      <c r="BH93" s="144">
        <f>IF(N93="sníž. přenesená",J93,0)</f>
        <v>0</v>
      </c>
      <c r="BI93" s="144">
        <f>IF(N93="nulová",J93,0)</f>
        <v>0</v>
      </c>
      <c r="BJ93" s="16" t="s">
        <v>86</v>
      </c>
      <c r="BK93" s="144">
        <f>ROUND(I93*H93,2)</f>
        <v>0</v>
      </c>
      <c r="BL93" s="16" t="s">
        <v>257</v>
      </c>
      <c r="BM93" s="143" t="s">
        <v>5675</v>
      </c>
    </row>
    <row r="94" spans="2:65" s="1" customFormat="1">
      <c r="B94" s="31"/>
      <c r="D94" s="145" t="s">
        <v>259</v>
      </c>
      <c r="F94" s="146" t="s">
        <v>858</v>
      </c>
      <c r="I94" s="147"/>
      <c r="L94" s="31"/>
      <c r="M94" s="148"/>
      <c r="T94" s="50"/>
      <c r="AT94" s="16" t="s">
        <v>259</v>
      </c>
      <c r="AU94" s="16" t="s">
        <v>86</v>
      </c>
    </row>
    <row r="95" spans="2:65" s="1" customFormat="1" ht="33" customHeight="1">
      <c r="B95" s="31"/>
      <c r="C95" s="131" t="s">
        <v>86</v>
      </c>
      <c r="D95" s="131" t="s">
        <v>253</v>
      </c>
      <c r="E95" s="132" t="s">
        <v>4086</v>
      </c>
      <c r="F95" s="133" t="s">
        <v>4087</v>
      </c>
      <c r="G95" s="134" t="s">
        <v>283</v>
      </c>
      <c r="H95" s="135">
        <v>28</v>
      </c>
      <c r="I95" s="136"/>
      <c r="J95" s="137">
        <f>ROUND(I95*H95,2)</f>
        <v>0</v>
      </c>
      <c r="K95" s="138"/>
      <c r="L95" s="31"/>
      <c r="M95" s="139" t="s">
        <v>20</v>
      </c>
      <c r="N95" s="140" t="s">
        <v>45</v>
      </c>
      <c r="P95" s="141">
        <f>O95*H95</f>
        <v>0</v>
      </c>
      <c r="Q95" s="141">
        <v>0</v>
      </c>
      <c r="R95" s="141">
        <f>Q95*H95</f>
        <v>0</v>
      </c>
      <c r="S95" s="141">
        <v>1E-3</v>
      </c>
      <c r="T95" s="142">
        <f>S95*H95</f>
        <v>2.8000000000000001E-2</v>
      </c>
      <c r="AR95" s="143" t="s">
        <v>257</v>
      </c>
      <c r="AT95" s="143" t="s">
        <v>253</v>
      </c>
      <c r="AU95" s="143" t="s">
        <v>86</v>
      </c>
      <c r="AY95" s="16" t="s">
        <v>250</v>
      </c>
      <c r="BE95" s="144">
        <f>IF(N95="základní",J95,0)</f>
        <v>0</v>
      </c>
      <c r="BF95" s="144">
        <f>IF(N95="snížená",J95,0)</f>
        <v>0</v>
      </c>
      <c r="BG95" s="144">
        <f>IF(N95="zákl. přenesená",J95,0)</f>
        <v>0</v>
      </c>
      <c r="BH95" s="144">
        <f>IF(N95="sníž. přenesená",J95,0)</f>
        <v>0</v>
      </c>
      <c r="BI95" s="144">
        <f>IF(N95="nulová",J95,0)</f>
        <v>0</v>
      </c>
      <c r="BJ95" s="16" t="s">
        <v>86</v>
      </c>
      <c r="BK95" s="144">
        <f>ROUND(I95*H95,2)</f>
        <v>0</v>
      </c>
      <c r="BL95" s="16" t="s">
        <v>257</v>
      </c>
      <c r="BM95" s="143" t="s">
        <v>5676</v>
      </c>
    </row>
    <row r="96" spans="2:65" s="1" customFormat="1">
      <c r="B96" s="31"/>
      <c r="D96" s="145" t="s">
        <v>259</v>
      </c>
      <c r="F96" s="146" t="s">
        <v>4089</v>
      </c>
      <c r="I96" s="147"/>
      <c r="L96" s="31"/>
      <c r="M96" s="148"/>
      <c r="T96" s="50"/>
      <c r="AT96" s="16" t="s">
        <v>259</v>
      </c>
      <c r="AU96" s="16" t="s">
        <v>86</v>
      </c>
    </row>
    <row r="97" spans="2:65" s="11" customFormat="1" ht="22.9" customHeight="1">
      <c r="B97" s="119"/>
      <c r="D97" s="120" t="s">
        <v>72</v>
      </c>
      <c r="E97" s="129" t="s">
        <v>466</v>
      </c>
      <c r="F97" s="129" t="s">
        <v>467</v>
      </c>
      <c r="I97" s="122"/>
      <c r="J97" s="130">
        <f>BK97</f>
        <v>0</v>
      </c>
      <c r="L97" s="119"/>
      <c r="M97" s="124"/>
      <c r="P97" s="125">
        <f>SUM(P98:P106)</f>
        <v>0</v>
      </c>
      <c r="R97" s="125">
        <f>SUM(R98:R106)</f>
        <v>0</v>
      </c>
      <c r="T97" s="126">
        <f>SUM(T98:T106)</f>
        <v>0</v>
      </c>
      <c r="AR97" s="120" t="s">
        <v>80</v>
      </c>
      <c r="AT97" s="127" t="s">
        <v>72</v>
      </c>
      <c r="AU97" s="127" t="s">
        <v>80</v>
      </c>
      <c r="AY97" s="120" t="s">
        <v>250</v>
      </c>
      <c r="BK97" s="128">
        <f>SUM(BK98:BK106)</f>
        <v>0</v>
      </c>
    </row>
    <row r="98" spans="2:65" s="1" customFormat="1" ht="37.9" customHeight="1">
      <c r="B98" s="31"/>
      <c r="C98" s="131" t="s">
        <v>251</v>
      </c>
      <c r="D98" s="131" t="s">
        <v>253</v>
      </c>
      <c r="E98" s="132" t="s">
        <v>469</v>
      </c>
      <c r="F98" s="133" t="s">
        <v>470</v>
      </c>
      <c r="G98" s="134" t="s">
        <v>273</v>
      </c>
      <c r="H98" s="135">
        <v>0.46</v>
      </c>
      <c r="I98" s="136"/>
      <c r="J98" s="137">
        <f>ROUND(I98*H98,2)</f>
        <v>0</v>
      </c>
      <c r="K98" s="138"/>
      <c r="L98" s="31"/>
      <c r="M98" s="139" t="s">
        <v>20</v>
      </c>
      <c r="N98" s="140" t="s">
        <v>45</v>
      </c>
      <c r="P98" s="141">
        <f>O98*H98</f>
        <v>0</v>
      </c>
      <c r="Q98" s="141">
        <v>0</v>
      </c>
      <c r="R98" s="141">
        <f>Q98*H98</f>
        <v>0</v>
      </c>
      <c r="S98" s="141">
        <v>0</v>
      </c>
      <c r="T98" s="142">
        <f>S98*H98</f>
        <v>0</v>
      </c>
      <c r="AR98" s="143" t="s">
        <v>257</v>
      </c>
      <c r="AT98" s="143" t="s">
        <v>253</v>
      </c>
      <c r="AU98" s="143" t="s">
        <v>86</v>
      </c>
      <c r="AY98" s="16" t="s">
        <v>250</v>
      </c>
      <c r="BE98" s="144">
        <f>IF(N98="základní",J98,0)</f>
        <v>0</v>
      </c>
      <c r="BF98" s="144">
        <f>IF(N98="snížená",J98,0)</f>
        <v>0</v>
      </c>
      <c r="BG98" s="144">
        <f>IF(N98="zákl. přenesená",J98,0)</f>
        <v>0</v>
      </c>
      <c r="BH98" s="144">
        <f>IF(N98="sníž. přenesená",J98,0)</f>
        <v>0</v>
      </c>
      <c r="BI98" s="144">
        <f>IF(N98="nulová",J98,0)</f>
        <v>0</v>
      </c>
      <c r="BJ98" s="16" t="s">
        <v>86</v>
      </c>
      <c r="BK98" s="144">
        <f>ROUND(I98*H98,2)</f>
        <v>0</v>
      </c>
      <c r="BL98" s="16" t="s">
        <v>257</v>
      </c>
      <c r="BM98" s="143" t="s">
        <v>2339</v>
      </c>
    </row>
    <row r="99" spans="2:65" s="1" customFormat="1">
      <c r="B99" s="31"/>
      <c r="D99" s="145" t="s">
        <v>259</v>
      </c>
      <c r="F99" s="146" t="s">
        <v>472</v>
      </c>
      <c r="I99" s="147"/>
      <c r="L99" s="31"/>
      <c r="M99" s="148"/>
      <c r="T99" s="50"/>
      <c r="AT99" s="16" t="s">
        <v>259</v>
      </c>
      <c r="AU99" s="16" t="s">
        <v>86</v>
      </c>
    </row>
    <row r="100" spans="2:65" s="1" customFormat="1" ht="33" customHeight="1">
      <c r="B100" s="31"/>
      <c r="C100" s="131" t="s">
        <v>257</v>
      </c>
      <c r="D100" s="131" t="s">
        <v>253</v>
      </c>
      <c r="E100" s="132" t="s">
        <v>474</v>
      </c>
      <c r="F100" s="133" t="s">
        <v>475</v>
      </c>
      <c r="G100" s="134" t="s">
        <v>273</v>
      </c>
      <c r="H100" s="135">
        <v>0.46</v>
      </c>
      <c r="I100" s="136"/>
      <c r="J100" s="137">
        <f>ROUND(I100*H100,2)</f>
        <v>0</v>
      </c>
      <c r="K100" s="138"/>
      <c r="L100" s="31"/>
      <c r="M100" s="139" t="s">
        <v>20</v>
      </c>
      <c r="N100" s="140" t="s">
        <v>45</v>
      </c>
      <c r="P100" s="141">
        <f>O100*H100</f>
        <v>0</v>
      </c>
      <c r="Q100" s="141">
        <v>0</v>
      </c>
      <c r="R100" s="141">
        <f>Q100*H100</f>
        <v>0</v>
      </c>
      <c r="S100" s="141">
        <v>0</v>
      </c>
      <c r="T100" s="142">
        <f>S100*H100</f>
        <v>0</v>
      </c>
      <c r="AR100" s="143" t="s">
        <v>257</v>
      </c>
      <c r="AT100" s="143" t="s">
        <v>253</v>
      </c>
      <c r="AU100" s="143" t="s">
        <v>86</v>
      </c>
      <c r="AY100" s="16" t="s">
        <v>250</v>
      </c>
      <c r="BE100" s="144">
        <f>IF(N100="základní",J100,0)</f>
        <v>0</v>
      </c>
      <c r="BF100" s="144">
        <f>IF(N100="snížená",J100,0)</f>
        <v>0</v>
      </c>
      <c r="BG100" s="144">
        <f>IF(N100="zákl. přenesená",J100,0)</f>
        <v>0</v>
      </c>
      <c r="BH100" s="144">
        <f>IF(N100="sníž. přenesená",J100,0)</f>
        <v>0</v>
      </c>
      <c r="BI100" s="144">
        <f>IF(N100="nulová",J100,0)</f>
        <v>0</v>
      </c>
      <c r="BJ100" s="16" t="s">
        <v>86</v>
      </c>
      <c r="BK100" s="144">
        <f>ROUND(I100*H100,2)</f>
        <v>0</v>
      </c>
      <c r="BL100" s="16" t="s">
        <v>257</v>
      </c>
      <c r="BM100" s="143" t="s">
        <v>2340</v>
      </c>
    </row>
    <row r="101" spans="2:65" s="1" customFormat="1">
      <c r="B101" s="31"/>
      <c r="D101" s="145" t="s">
        <v>259</v>
      </c>
      <c r="F101" s="146" t="s">
        <v>477</v>
      </c>
      <c r="I101" s="147"/>
      <c r="L101" s="31"/>
      <c r="M101" s="148"/>
      <c r="T101" s="50"/>
      <c r="AT101" s="16" t="s">
        <v>259</v>
      </c>
      <c r="AU101" s="16" t="s">
        <v>86</v>
      </c>
    </row>
    <row r="102" spans="2:65" s="1" customFormat="1" ht="44.25" customHeight="1">
      <c r="B102" s="31"/>
      <c r="C102" s="131" t="s">
        <v>280</v>
      </c>
      <c r="D102" s="131" t="s">
        <v>253</v>
      </c>
      <c r="E102" s="132" t="s">
        <v>479</v>
      </c>
      <c r="F102" s="133" t="s">
        <v>480</v>
      </c>
      <c r="G102" s="134" t="s">
        <v>273</v>
      </c>
      <c r="H102" s="135">
        <v>8.74</v>
      </c>
      <c r="I102" s="136"/>
      <c r="J102" s="137">
        <f>ROUND(I102*H102,2)</f>
        <v>0</v>
      </c>
      <c r="K102" s="138"/>
      <c r="L102" s="31"/>
      <c r="M102" s="139" t="s">
        <v>20</v>
      </c>
      <c r="N102" s="140" t="s">
        <v>45</v>
      </c>
      <c r="P102" s="141">
        <f>O102*H102</f>
        <v>0</v>
      </c>
      <c r="Q102" s="141">
        <v>0</v>
      </c>
      <c r="R102" s="141">
        <f>Q102*H102</f>
        <v>0</v>
      </c>
      <c r="S102" s="141">
        <v>0</v>
      </c>
      <c r="T102" s="142">
        <f>S102*H102</f>
        <v>0</v>
      </c>
      <c r="AR102" s="143" t="s">
        <v>257</v>
      </c>
      <c r="AT102" s="143" t="s">
        <v>253</v>
      </c>
      <c r="AU102" s="143" t="s">
        <v>86</v>
      </c>
      <c r="AY102" s="16" t="s">
        <v>250</v>
      </c>
      <c r="BE102" s="144">
        <f>IF(N102="základní",J102,0)</f>
        <v>0</v>
      </c>
      <c r="BF102" s="144">
        <f>IF(N102="snížená",J102,0)</f>
        <v>0</v>
      </c>
      <c r="BG102" s="144">
        <f>IF(N102="zákl. přenesená",J102,0)</f>
        <v>0</v>
      </c>
      <c r="BH102" s="144">
        <f>IF(N102="sníž. přenesená",J102,0)</f>
        <v>0</v>
      </c>
      <c r="BI102" s="144">
        <f>IF(N102="nulová",J102,0)</f>
        <v>0</v>
      </c>
      <c r="BJ102" s="16" t="s">
        <v>86</v>
      </c>
      <c r="BK102" s="144">
        <f>ROUND(I102*H102,2)</f>
        <v>0</v>
      </c>
      <c r="BL102" s="16" t="s">
        <v>257</v>
      </c>
      <c r="BM102" s="143" t="s">
        <v>2341</v>
      </c>
    </row>
    <row r="103" spans="2:65" s="1" customFormat="1">
      <c r="B103" s="31"/>
      <c r="D103" s="145" t="s">
        <v>259</v>
      </c>
      <c r="F103" s="146" t="s">
        <v>482</v>
      </c>
      <c r="I103" s="147"/>
      <c r="L103" s="31"/>
      <c r="M103" s="148"/>
      <c r="T103" s="50"/>
      <c r="AT103" s="16" t="s">
        <v>259</v>
      </c>
      <c r="AU103" s="16" t="s">
        <v>86</v>
      </c>
    </row>
    <row r="104" spans="2:65" s="12" customFormat="1">
      <c r="B104" s="149"/>
      <c r="D104" s="150" t="s">
        <v>261</v>
      </c>
      <c r="F104" s="152" t="s">
        <v>5677</v>
      </c>
      <c r="H104" s="153">
        <v>8.74</v>
      </c>
      <c r="I104" s="154"/>
      <c r="L104" s="149"/>
      <c r="M104" s="155"/>
      <c r="T104" s="156"/>
      <c r="AT104" s="151" t="s">
        <v>261</v>
      </c>
      <c r="AU104" s="151" t="s">
        <v>86</v>
      </c>
      <c r="AV104" s="12" t="s">
        <v>86</v>
      </c>
      <c r="AW104" s="12" t="s">
        <v>4</v>
      </c>
      <c r="AX104" s="12" t="s">
        <v>80</v>
      </c>
      <c r="AY104" s="151" t="s">
        <v>250</v>
      </c>
    </row>
    <row r="105" spans="2:65" s="1" customFormat="1" ht="44.25" customHeight="1">
      <c r="B105" s="31"/>
      <c r="C105" s="131" t="s">
        <v>287</v>
      </c>
      <c r="D105" s="131" t="s">
        <v>253</v>
      </c>
      <c r="E105" s="132" t="s">
        <v>485</v>
      </c>
      <c r="F105" s="133" t="s">
        <v>486</v>
      </c>
      <c r="G105" s="134" t="s">
        <v>273</v>
      </c>
      <c r="H105" s="135">
        <v>0.46</v>
      </c>
      <c r="I105" s="136"/>
      <c r="J105" s="137">
        <f>ROUND(I105*H105,2)</f>
        <v>0</v>
      </c>
      <c r="K105" s="138"/>
      <c r="L105" s="31"/>
      <c r="M105" s="139" t="s">
        <v>20</v>
      </c>
      <c r="N105" s="140" t="s">
        <v>45</v>
      </c>
      <c r="P105" s="141">
        <f>O105*H105</f>
        <v>0</v>
      </c>
      <c r="Q105" s="141">
        <v>0</v>
      </c>
      <c r="R105" s="141">
        <f>Q105*H105</f>
        <v>0</v>
      </c>
      <c r="S105" s="141">
        <v>0</v>
      </c>
      <c r="T105" s="142">
        <f>S105*H105</f>
        <v>0</v>
      </c>
      <c r="AR105" s="143" t="s">
        <v>257</v>
      </c>
      <c r="AT105" s="143" t="s">
        <v>253</v>
      </c>
      <c r="AU105" s="143" t="s">
        <v>86</v>
      </c>
      <c r="AY105" s="16" t="s">
        <v>250</v>
      </c>
      <c r="BE105" s="144">
        <f>IF(N105="základní",J105,0)</f>
        <v>0</v>
      </c>
      <c r="BF105" s="144">
        <f>IF(N105="snížená",J105,0)</f>
        <v>0</v>
      </c>
      <c r="BG105" s="144">
        <f>IF(N105="zákl. přenesená",J105,0)</f>
        <v>0</v>
      </c>
      <c r="BH105" s="144">
        <f>IF(N105="sníž. přenesená",J105,0)</f>
        <v>0</v>
      </c>
      <c r="BI105" s="144">
        <f>IF(N105="nulová",J105,0)</f>
        <v>0</v>
      </c>
      <c r="BJ105" s="16" t="s">
        <v>86</v>
      </c>
      <c r="BK105" s="144">
        <f>ROUND(I105*H105,2)</f>
        <v>0</v>
      </c>
      <c r="BL105" s="16" t="s">
        <v>257</v>
      </c>
      <c r="BM105" s="143" t="s">
        <v>2343</v>
      </c>
    </row>
    <row r="106" spans="2:65" s="1" customFormat="1">
      <c r="B106" s="31"/>
      <c r="D106" s="145" t="s">
        <v>259</v>
      </c>
      <c r="F106" s="146" t="s">
        <v>488</v>
      </c>
      <c r="I106" s="147"/>
      <c r="L106" s="31"/>
      <c r="M106" s="148"/>
      <c r="T106" s="50"/>
      <c r="AT106" s="16" t="s">
        <v>259</v>
      </c>
      <c r="AU106" s="16" t="s">
        <v>86</v>
      </c>
    </row>
    <row r="107" spans="2:65" s="11" customFormat="1" ht="25.9" customHeight="1">
      <c r="B107" s="119"/>
      <c r="D107" s="120" t="s">
        <v>72</v>
      </c>
      <c r="E107" s="121" t="s">
        <v>507</v>
      </c>
      <c r="F107" s="121" t="s">
        <v>508</v>
      </c>
      <c r="I107" s="122"/>
      <c r="J107" s="123">
        <f>BK107</f>
        <v>0</v>
      </c>
      <c r="L107" s="119"/>
      <c r="M107" s="124"/>
      <c r="P107" s="125">
        <f>P108</f>
        <v>0</v>
      </c>
      <c r="R107" s="125">
        <f>R108</f>
        <v>3.3159999999999995E-2</v>
      </c>
      <c r="T107" s="126">
        <f>T108</f>
        <v>1.6150000000000001E-2</v>
      </c>
      <c r="AR107" s="120" t="s">
        <v>86</v>
      </c>
      <c r="AT107" s="127" t="s">
        <v>72</v>
      </c>
      <c r="AU107" s="127" t="s">
        <v>73</v>
      </c>
      <c r="AY107" s="120" t="s">
        <v>250</v>
      </c>
      <c r="BK107" s="128">
        <f>BK108</f>
        <v>0</v>
      </c>
    </row>
    <row r="108" spans="2:65" s="11" customFormat="1" ht="22.9" customHeight="1">
      <c r="B108" s="119"/>
      <c r="D108" s="120" t="s">
        <v>72</v>
      </c>
      <c r="E108" s="129" t="s">
        <v>1168</v>
      </c>
      <c r="F108" s="129" t="s">
        <v>1169</v>
      </c>
      <c r="I108" s="122"/>
      <c r="J108" s="130">
        <f>BK108</f>
        <v>0</v>
      </c>
      <c r="L108" s="119"/>
      <c r="M108" s="124"/>
      <c r="P108" s="125">
        <f>SUM(P109:P140)</f>
        <v>0</v>
      </c>
      <c r="R108" s="125">
        <f>SUM(R109:R140)</f>
        <v>3.3159999999999995E-2</v>
      </c>
      <c r="T108" s="126">
        <f>SUM(T109:T140)</f>
        <v>1.6150000000000001E-2</v>
      </c>
      <c r="AR108" s="120" t="s">
        <v>86</v>
      </c>
      <c r="AT108" s="127" t="s">
        <v>72</v>
      </c>
      <c r="AU108" s="127" t="s">
        <v>80</v>
      </c>
      <c r="AY108" s="120" t="s">
        <v>250</v>
      </c>
      <c r="BK108" s="128">
        <f>SUM(BK109:BK140)</f>
        <v>0</v>
      </c>
    </row>
    <row r="109" spans="2:65" s="1" customFormat="1" ht="44.25" customHeight="1">
      <c r="B109" s="31"/>
      <c r="C109" s="131" t="s">
        <v>294</v>
      </c>
      <c r="D109" s="131" t="s">
        <v>253</v>
      </c>
      <c r="E109" s="132" t="s">
        <v>2344</v>
      </c>
      <c r="F109" s="133" t="s">
        <v>2345</v>
      </c>
      <c r="G109" s="134" t="s">
        <v>283</v>
      </c>
      <c r="H109" s="135">
        <v>120</v>
      </c>
      <c r="I109" s="136"/>
      <c r="J109" s="137">
        <f>ROUND(I109*H109,2)</f>
        <v>0</v>
      </c>
      <c r="K109" s="138"/>
      <c r="L109" s="31"/>
      <c r="M109" s="139" t="s">
        <v>20</v>
      </c>
      <c r="N109" s="140" t="s">
        <v>45</v>
      </c>
      <c r="P109" s="141">
        <f>O109*H109</f>
        <v>0</v>
      </c>
      <c r="Q109" s="141">
        <v>0</v>
      </c>
      <c r="R109" s="141">
        <f>Q109*H109</f>
        <v>0</v>
      </c>
      <c r="S109" s="141">
        <v>0</v>
      </c>
      <c r="T109" s="142">
        <f>S109*H109</f>
        <v>0</v>
      </c>
      <c r="AR109" s="143" t="s">
        <v>378</v>
      </c>
      <c r="AT109" s="143" t="s">
        <v>253</v>
      </c>
      <c r="AU109" s="143" t="s">
        <v>86</v>
      </c>
      <c r="AY109" s="16" t="s">
        <v>250</v>
      </c>
      <c r="BE109" s="144">
        <f>IF(N109="základní",J109,0)</f>
        <v>0</v>
      </c>
      <c r="BF109" s="144">
        <f>IF(N109="snížená",J109,0)</f>
        <v>0</v>
      </c>
      <c r="BG109" s="144">
        <f>IF(N109="zákl. přenesená",J109,0)</f>
        <v>0</v>
      </c>
      <c r="BH109" s="144">
        <f>IF(N109="sníž. přenesená",J109,0)</f>
        <v>0</v>
      </c>
      <c r="BI109" s="144">
        <f>IF(N109="nulová",J109,0)</f>
        <v>0</v>
      </c>
      <c r="BJ109" s="16" t="s">
        <v>86</v>
      </c>
      <c r="BK109" s="144">
        <f>ROUND(I109*H109,2)</f>
        <v>0</v>
      </c>
      <c r="BL109" s="16" t="s">
        <v>378</v>
      </c>
      <c r="BM109" s="143" t="s">
        <v>2346</v>
      </c>
    </row>
    <row r="110" spans="2:65" s="1" customFormat="1">
      <c r="B110" s="31"/>
      <c r="D110" s="145" t="s">
        <v>259</v>
      </c>
      <c r="F110" s="146" t="s">
        <v>2347</v>
      </c>
      <c r="I110" s="147"/>
      <c r="L110" s="31"/>
      <c r="M110" s="148"/>
      <c r="T110" s="50"/>
      <c r="AT110" s="16" t="s">
        <v>259</v>
      </c>
      <c r="AU110" s="16" t="s">
        <v>86</v>
      </c>
    </row>
    <row r="111" spans="2:65" s="1" customFormat="1" ht="24.2" customHeight="1">
      <c r="B111" s="31"/>
      <c r="C111" s="163" t="s">
        <v>302</v>
      </c>
      <c r="D111" s="163" t="s">
        <v>561</v>
      </c>
      <c r="E111" s="164" t="s">
        <v>2348</v>
      </c>
      <c r="F111" s="165" t="s">
        <v>2349</v>
      </c>
      <c r="G111" s="166" t="s">
        <v>283</v>
      </c>
      <c r="H111" s="167">
        <v>126</v>
      </c>
      <c r="I111" s="168"/>
      <c r="J111" s="169">
        <f>ROUND(I111*H111,2)</f>
        <v>0</v>
      </c>
      <c r="K111" s="170"/>
      <c r="L111" s="171"/>
      <c r="M111" s="172" t="s">
        <v>20</v>
      </c>
      <c r="N111" s="173" t="s">
        <v>45</v>
      </c>
      <c r="P111" s="141">
        <f>O111*H111</f>
        <v>0</v>
      </c>
      <c r="Q111" s="141">
        <v>1.3999999999999999E-4</v>
      </c>
      <c r="R111" s="141">
        <f>Q111*H111</f>
        <v>1.7639999999999999E-2</v>
      </c>
      <c r="S111" s="141">
        <v>0</v>
      </c>
      <c r="T111" s="142">
        <f>S111*H111</f>
        <v>0</v>
      </c>
      <c r="AR111" s="143" t="s">
        <v>478</v>
      </c>
      <c r="AT111" s="143" t="s">
        <v>561</v>
      </c>
      <c r="AU111" s="143" t="s">
        <v>86</v>
      </c>
      <c r="AY111" s="16" t="s">
        <v>250</v>
      </c>
      <c r="BE111" s="144">
        <f>IF(N111="základní",J111,0)</f>
        <v>0</v>
      </c>
      <c r="BF111" s="144">
        <f>IF(N111="snížená",J111,0)</f>
        <v>0</v>
      </c>
      <c r="BG111" s="144">
        <f>IF(N111="zákl. přenesená",J111,0)</f>
        <v>0</v>
      </c>
      <c r="BH111" s="144">
        <f>IF(N111="sníž. přenesená",J111,0)</f>
        <v>0</v>
      </c>
      <c r="BI111" s="144">
        <f>IF(N111="nulová",J111,0)</f>
        <v>0</v>
      </c>
      <c r="BJ111" s="16" t="s">
        <v>86</v>
      </c>
      <c r="BK111" s="144">
        <f>ROUND(I111*H111,2)</f>
        <v>0</v>
      </c>
      <c r="BL111" s="16" t="s">
        <v>378</v>
      </c>
      <c r="BM111" s="143" t="s">
        <v>2350</v>
      </c>
    </row>
    <row r="112" spans="2:65" s="12" customFormat="1">
      <c r="B112" s="149"/>
      <c r="D112" s="150" t="s">
        <v>261</v>
      </c>
      <c r="F112" s="152" t="s">
        <v>5678</v>
      </c>
      <c r="H112" s="153">
        <v>126</v>
      </c>
      <c r="I112" s="154"/>
      <c r="L112" s="149"/>
      <c r="M112" s="155"/>
      <c r="T112" s="156"/>
      <c r="AT112" s="151" t="s">
        <v>261</v>
      </c>
      <c r="AU112" s="151" t="s">
        <v>86</v>
      </c>
      <c r="AV112" s="12" t="s">
        <v>86</v>
      </c>
      <c r="AW112" s="12" t="s">
        <v>4</v>
      </c>
      <c r="AX112" s="12" t="s">
        <v>80</v>
      </c>
      <c r="AY112" s="151" t="s">
        <v>250</v>
      </c>
    </row>
    <row r="113" spans="2:65" s="1" customFormat="1" ht="24.2" customHeight="1">
      <c r="B113" s="31"/>
      <c r="C113" s="131" t="s">
        <v>310</v>
      </c>
      <c r="D113" s="131" t="s">
        <v>253</v>
      </c>
      <c r="E113" s="132" t="s">
        <v>2352</v>
      </c>
      <c r="F113" s="133" t="s">
        <v>2353</v>
      </c>
      <c r="G113" s="134" t="s">
        <v>283</v>
      </c>
      <c r="H113" s="135">
        <v>95</v>
      </c>
      <c r="I113" s="136"/>
      <c r="J113" s="137">
        <f>ROUND(I113*H113,2)</f>
        <v>0</v>
      </c>
      <c r="K113" s="138"/>
      <c r="L113" s="31"/>
      <c r="M113" s="139" t="s">
        <v>20</v>
      </c>
      <c r="N113" s="140" t="s">
        <v>45</v>
      </c>
      <c r="P113" s="141">
        <f>O113*H113</f>
        <v>0</v>
      </c>
      <c r="Q113" s="141">
        <v>0</v>
      </c>
      <c r="R113" s="141">
        <f>Q113*H113</f>
        <v>0</v>
      </c>
      <c r="S113" s="141">
        <v>1.7000000000000001E-4</v>
      </c>
      <c r="T113" s="142">
        <f>S113*H113</f>
        <v>1.6150000000000001E-2</v>
      </c>
      <c r="AR113" s="143" t="s">
        <v>378</v>
      </c>
      <c r="AT113" s="143" t="s">
        <v>253</v>
      </c>
      <c r="AU113" s="143" t="s">
        <v>86</v>
      </c>
      <c r="AY113" s="16" t="s">
        <v>250</v>
      </c>
      <c r="BE113" s="144">
        <f>IF(N113="základní",J113,0)</f>
        <v>0</v>
      </c>
      <c r="BF113" s="144">
        <f>IF(N113="snížená",J113,0)</f>
        <v>0</v>
      </c>
      <c r="BG113" s="144">
        <f>IF(N113="zákl. přenesená",J113,0)</f>
        <v>0</v>
      </c>
      <c r="BH113" s="144">
        <f>IF(N113="sníž. přenesená",J113,0)</f>
        <v>0</v>
      </c>
      <c r="BI113" s="144">
        <f>IF(N113="nulová",J113,0)</f>
        <v>0</v>
      </c>
      <c r="BJ113" s="16" t="s">
        <v>86</v>
      </c>
      <c r="BK113" s="144">
        <f>ROUND(I113*H113,2)</f>
        <v>0</v>
      </c>
      <c r="BL113" s="16" t="s">
        <v>378</v>
      </c>
      <c r="BM113" s="143" t="s">
        <v>2354</v>
      </c>
    </row>
    <row r="114" spans="2:65" s="1" customFormat="1">
      <c r="B114" s="31"/>
      <c r="D114" s="145" t="s">
        <v>259</v>
      </c>
      <c r="F114" s="146" t="s">
        <v>2355</v>
      </c>
      <c r="I114" s="147"/>
      <c r="L114" s="31"/>
      <c r="M114" s="148"/>
      <c r="T114" s="50"/>
      <c r="AT114" s="16" t="s">
        <v>259</v>
      </c>
      <c r="AU114" s="16" t="s">
        <v>86</v>
      </c>
    </row>
    <row r="115" spans="2:65" s="1" customFormat="1" ht="55.5" customHeight="1">
      <c r="B115" s="31"/>
      <c r="C115" s="131" t="s">
        <v>329</v>
      </c>
      <c r="D115" s="131" t="s">
        <v>253</v>
      </c>
      <c r="E115" s="132" t="s">
        <v>2356</v>
      </c>
      <c r="F115" s="133" t="s">
        <v>2357</v>
      </c>
      <c r="G115" s="134" t="s">
        <v>290</v>
      </c>
      <c r="H115" s="135">
        <v>26</v>
      </c>
      <c r="I115" s="136"/>
      <c r="J115" s="137">
        <f>ROUND(I115*H115,2)</f>
        <v>0</v>
      </c>
      <c r="K115" s="138"/>
      <c r="L115" s="31"/>
      <c r="M115" s="139" t="s">
        <v>20</v>
      </c>
      <c r="N115" s="140" t="s">
        <v>45</v>
      </c>
      <c r="P115" s="141">
        <f>O115*H115</f>
        <v>0</v>
      </c>
      <c r="Q115" s="141">
        <v>0</v>
      </c>
      <c r="R115" s="141">
        <f>Q115*H115</f>
        <v>0</v>
      </c>
      <c r="S115" s="141">
        <v>0</v>
      </c>
      <c r="T115" s="142">
        <f>S115*H115</f>
        <v>0</v>
      </c>
      <c r="AR115" s="143" t="s">
        <v>378</v>
      </c>
      <c r="AT115" s="143" t="s">
        <v>253</v>
      </c>
      <c r="AU115" s="143" t="s">
        <v>86</v>
      </c>
      <c r="AY115" s="16" t="s">
        <v>250</v>
      </c>
      <c r="BE115" s="144">
        <f>IF(N115="základní",J115,0)</f>
        <v>0</v>
      </c>
      <c r="BF115" s="144">
        <f>IF(N115="snížená",J115,0)</f>
        <v>0</v>
      </c>
      <c r="BG115" s="144">
        <f>IF(N115="zákl. přenesená",J115,0)</f>
        <v>0</v>
      </c>
      <c r="BH115" s="144">
        <f>IF(N115="sníž. přenesená",J115,0)</f>
        <v>0</v>
      </c>
      <c r="BI115" s="144">
        <f>IF(N115="nulová",J115,0)</f>
        <v>0</v>
      </c>
      <c r="BJ115" s="16" t="s">
        <v>86</v>
      </c>
      <c r="BK115" s="144">
        <f>ROUND(I115*H115,2)</f>
        <v>0</v>
      </c>
      <c r="BL115" s="16" t="s">
        <v>378</v>
      </c>
      <c r="BM115" s="143" t="s">
        <v>2358</v>
      </c>
    </row>
    <row r="116" spans="2:65" s="1" customFormat="1">
      <c r="B116" s="31"/>
      <c r="D116" s="145" t="s">
        <v>259</v>
      </c>
      <c r="F116" s="146" t="s">
        <v>2359</v>
      </c>
      <c r="I116" s="147"/>
      <c r="L116" s="31"/>
      <c r="M116" s="148"/>
      <c r="T116" s="50"/>
      <c r="AT116" s="16" t="s">
        <v>259</v>
      </c>
      <c r="AU116" s="16" t="s">
        <v>86</v>
      </c>
    </row>
    <row r="117" spans="2:65" s="12" customFormat="1">
      <c r="B117" s="149"/>
      <c r="D117" s="150" t="s">
        <v>261</v>
      </c>
      <c r="E117" s="151" t="s">
        <v>20</v>
      </c>
      <c r="F117" s="152" t="s">
        <v>5679</v>
      </c>
      <c r="H117" s="153">
        <v>13</v>
      </c>
      <c r="I117" s="154"/>
      <c r="L117" s="149"/>
      <c r="M117" s="155"/>
      <c r="T117" s="156"/>
      <c r="AT117" s="151" t="s">
        <v>261</v>
      </c>
      <c r="AU117" s="151" t="s">
        <v>86</v>
      </c>
      <c r="AV117" s="12" t="s">
        <v>86</v>
      </c>
      <c r="AW117" s="12" t="s">
        <v>34</v>
      </c>
      <c r="AX117" s="12" t="s">
        <v>73</v>
      </c>
      <c r="AY117" s="151" t="s">
        <v>250</v>
      </c>
    </row>
    <row r="118" spans="2:65" s="12" customFormat="1">
      <c r="B118" s="149"/>
      <c r="D118" s="150" t="s">
        <v>261</v>
      </c>
      <c r="E118" s="151" t="s">
        <v>20</v>
      </c>
      <c r="F118" s="152" t="s">
        <v>5680</v>
      </c>
      <c r="H118" s="153">
        <v>13</v>
      </c>
      <c r="I118" s="154"/>
      <c r="L118" s="149"/>
      <c r="M118" s="155"/>
      <c r="T118" s="156"/>
      <c r="AT118" s="151" t="s">
        <v>261</v>
      </c>
      <c r="AU118" s="151" t="s">
        <v>86</v>
      </c>
      <c r="AV118" s="12" t="s">
        <v>86</v>
      </c>
      <c r="AW118" s="12" t="s">
        <v>34</v>
      </c>
      <c r="AX118" s="12" t="s">
        <v>73</v>
      </c>
      <c r="AY118" s="151" t="s">
        <v>250</v>
      </c>
    </row>
    <row r="119" spans="2:65" s="1" customFormat="1" ht="24.2" customHeight="1">
      <c r="B119" s="31"/>
      <c r="C119" s="163" t="s">
        <v>335</v>
      </c>
      <c r="D119" s="163" t="s">
        <v>561</v>
      </c>
      <c r="E119" s="164" t="s">
        <v>2362</v>
      </c>
      <c r="F119" s="165" t="s">
        <v>2363</v>
      </c>
      <c r="G119" s="166" t="s">
        <v>290</v>
      </c>
      <c r="H119" s="167">
        <v>26</v>
      </c>
      <c r="I119" s="168"/>
      <c r="J119" s="169">
        <f>ROUND(I119*H119,2)</f>
        <v>0</v>
      </c>
      <c r="K119" s="170"/>
      <c r="L119" s="171"/>
      <c r="M119" s="172" t="s">
        <v>20</v>
      </c>
      <c r="N119" s="173" t="s">
        <v>45</v>
      </c>
      <c r="P119" s="141">
        <f>O119*H119</f>
        <v>0</v>
      </c>
      <c r="Q119" s="141">
        <v>2.0000000000000002E-5</v>
      </c>
      <c r="R119" s="141">
        <f>Q119*H119</f>
        <v>5.2000000000000006E-4</v>
      </c>
      <c r="S119" s="141">
        <v>0</v>
      </c>
      <c r="T119" s="142">
        <f>S119*H119</f>
        <v>0</v>
      </c>
      <c r="AR119" s="143" t="s">
        <v>478</v>
      </c>
      <c r="AT119" s="143" t="s">
        <v>561</v>
      </c>
      <c r="AU119" s="143" t="s">
        <v>86</v>
      </c>
      <c r="AY119" s="16" t="s">
        <v>250</v>
      </c>
      <c r="BE119" s="144">
        <f>IF(N119="základní",J119,0)</f>
        <v>0</v>
      </c>
      <c r="BF119" s="144">
        <f>IF(N119="snížená",J119,0)</f>
        <v>0</v>
      </c>
      <c r="BG119" s="144">
        <f>IF(N119="zákl. přenesená",J119,0)</f>
        <v>0</v>
      </c>
      <c r="BH119" s="144">
        <f>IF(N119="sníž. přenesená",J119,0)</f>
        <v>0</v>
      </c>
      <c r="BI119" s="144">
        <f>IF(N119="nulová",J119,0)</f>
        <v>0</v>
      </c>
      <c r="BJ119" s="16" t="s">
        <v>86</v>
      </c>
      <c r="BK119" s="144">
        <f>ROUND(I119*H119,2)</f>
        <v>0</v>
      </c>
      <c r="BL119" s="16" t="s">
        <v>378</v>
      </c>
      <c r="BM119" s="143" t="s">
        <v>2364</v>
      </c>
    </row>
    <row r="120" spans="2:65" s="1" customFormat="1" ht="44.25" customHeight="1">
      <c r="B120" s="31"/>
      <c r="C120" s="131" t="s">
        <v>342</v>
      </c>
      <c r="D120" s="131" t="s">
        <v>253</v>
      </c>
      <c r="E120" s="132" t="s">
        <v>2365</v>
      </c>
      <c r="F120" s="133" t="s">
        <v>2366</v>
      </c>
      <c r="G120" s="134" t="s">
        <v>283</v>
      </c>
      <c r="H120" s="135">
        <v>240</v>
      </c>
      <c r="I120" s="136"/>
      <c r="J120" s="137">
        <f>ROUND(I120*H120,2)</f>
        <v>0</v>
      </c>
      <c r="K120" s="138"/>
      <c r="L120" s="31"/>
      <c r="M120" s="139" t="s">
        <v>20</v>
      </c>
      <c r="N120" s="140" t="s">
        <v>45</v>
      </c>
      <c r="P120" s="141">
        <f>O120*H120</f>
        <v>0</v>
      </c>
      <c r="Q120" s="141">
        <v>0</v>
      </c>
      <c r="R120" s="141">
        <f>Q120*H120</f>
        <v>0</v>
      </c>
      <c r="S120" s="141">
        <v>0</v>
      </c>
      <c r="T120" s="142">
        <f>S120*H120</f>
        <v>0</v>
      </c>
      <c r="AR120" s="143" t="s">
        <v>378</v>
      </c>
      <c r="AT120" s="143" t="s">
        <v>253</v>
      </c>
      <c r="AU120" s="143" t="s">
        <v>86</v>
      </c>
      <c r="AY120" s="16" t="s">
        <v>250</v>
      </c>
      <c r="BE120" s="144">
        <f>IF(N120="základní",J120,0)</f>
        <v>0</v>
      </c>
      <c r="BF120" s="144">
        <f>IF(N120="snížená",J120,0)</f>
        <v>0</v>
      </c>
      <c r="BG120" s="144">
        <f>IF(N120="zákl. přenesená",J120,0)</f>
        <v>0</v>
      </c>
      <c r="BH120" s="144">
        <f>IF(N120="sníž. přenesená",J120,0)</f>
        <v>0</v>
      </c>
      <c r="BI120" s="144">
        <f>IF(N120="nulová",J120,0)</f>
        <v>0</v>
      </c>
      <c r="BJ120" s="16" t="s">
        <v>86</v>
      </c>
      <c r="BK120" s="144">
        <f>ROUND(I120*H120,2)</f>
        <v>0</v>
      </c>
      <c r="BL120" s="16" t="s">
        <v>378</v>
      </c>
      <c r="BM120" s="143" t="s">
        <v>2367</v>
      </c>
    </row>
    <row r="121" spans="2:65" s="1" customFormat="1">
      <c r="B121" s="31"/>
      <c r="D121" s="145" t="s">
        <v>259</v>
      </c>
      <c r="F121" s="146" t="s">
        <v>2368</v>
      </c>
      <c r="I121" s="147"/>
      <c r="L121" s="31"/>
      <c r="M121" s="148"/>
      <c r="T121" s="50"/>
      <c r="AT121" s="16" t="s">
        <v>259</v>
      </c>
      <c r="AU121" s="16" t="s">
        <v>86</v>
      </c>
    </row>
    <row r="122" spans="2:65" s="12" customFormat="1">
      <c r="B122" s="149"/>
      <c r="D122" s="150" t="s">
        <v>261</v>
      </c>
      <c r="E122" s="151" t="s">
        <v>20</v>
      </c>
      <c r="F122" s="152" t="s">
        <v>5681</v>
      </c>
      <c r="H122" s="153">
        <v>120</v>
      </c>
      <c r="I122" s="154"/>
      <c r="L122" s="149"/>
      <c r="M122" s="155"/>
      <c r="T122" s="156"/>
      <c r="AT122" s="151" t="s">
        <v>261</v>
      </c>
      <c r="AU122" s="151" t="s">
        <v>86</v>
      </c>
      <c r="AV122" s="12" t="s">
        <v>86</v>
      </c>
      <c r="AW122" s="12" t="s">
        <v>34</v>
      </c>
      <c r="AX122" s="12" t="s">
        <v>73</v>
      </c>
      <c r="AY122" s="151" t="s">
        <v>250</v>
      </c>
    </row>
    <row r="123" spans="2:65" s="12" customFormat="1">
      <c r="B123" s="149"/>
      <c r="D123" s="150" t="s">
        <v>261</v>
      </c>
      <c r="E123" s="151" t="s">
        <v>20</v>
      </c>
      <c r="F123" s="152" t="s">
        <v>5682</v>
      </c>
      <c r="H123" s="153">
        <v>120</v>
      </c>
      <c r="I123" s="154"/>
      <c r="L123" s="149"/>
      <c r="M123" s="155"/>
      <c r="T123" s="156"/>
      <c r="AT123" s="151" t="s">
        <v>261</v>
      </c>
      <c r="AU123" s="151" t="s">
        <v>86</v>
      </c>
      <c r="AV123" s="12" t="s">
        <v>86</v>
      </c>
      <c r="AW123" s="12" t="s">
        <v>34</v>
      </c>
      <c r="AX123" s="12" t="s">
        <v>73</v>
      </c>
      <c r="AY123" s="151" t="s">
        <v>250</v>
      </c>
    </row>
    <row r="124" spans="2:65" s="1" customFormat="1" ht="16.5" customHeight="1">
      <c r="B124" s="31"/>
      <c r="C124" s="163" t="s">
        <v>356</v>
      </c>
      <c r="D124" s="163" t="s">
        <v>561</v>
      </c>
      <c r="E124" s="164" t="s">
        <v>2371</v>
      </c>
      <c r="F124" s="165" t="s">
        <v>2372</v>
      </c>
      <c r="G124" s="166" t="s">
        <v>283</v>
      </c>
      <c r="H124" s="167">
        <v>276</v>
      </c>
      <c r="I124" s="168"/>
      <c r="J124" s="169">
        <f>ROUND(I124*H124,2)</f>
        <v>0</v>
      </c>
      <c r="K124" s="170"/>
      <c r="L124" s="171"/>
      <c r="M124" s="172" t="s">
        <v>20</v>
      </c>
      <c r="N124" s="173" t="s">
        <v>45</v>
      </c>
      <c r="P124" s="141">
        <f>O124*H124</f>
        <v>0</v>
      </c>
      <c r="Q124" s="141">
        <v>0</v>
      </c>
      <c r="R124" s="141">
        <f>Q124*H124</f>
        <v>0</v>
      </c>
      <c r="S124" s="141">
        <v>0</v>
      </c>
      <c r="T124" s="142">
        <f>S124*H124</f>
        <v>0</v>
      </c>
      <c r="AR124" s="143" t="s">
        <v>478</v>
      </c>
      <c r="AT124" s="143" t="s">
        <v>561</v>
      </c>
      <c r="AU124" s="143" t="s">
        <v>86</v>
      </c>
      <c r="AY124" s="16" t="s">
        <v>250</v>
      </c>
      <c r="BE124" s="144">
        <f>IF(N124="základní",J124,0)</f>
        <v>0</v>
      </c>
      <c r="BF124" s="144">
        <f>IF(N124="snížená",J124,0)</f>
        <v>0</v>
      </c>
      <c r="BG124" s="144">
        <f>IF(N124="zákl. přenesená",J124,0)</f>
        <v>0</v>
      </c>
      <c r="BH124" s="144">
        <f>IF(N124="sníž. přenesená",J124,0)</f>
        <v>0</v>
      </c>
      <c r="BI124" s="144">
        <f>IF(N124="nulová",J124,0)</f>
        <v>0</v>
      </c>
      <c r="BJ124" s="16" t="s">
        <v>86</v>
      </c>
      <c r="BK124" s="144">
        <f>ROUND(I124*H124,2)</f>
        <v>0</v>
      </c>
      <c r="BL124" s="16" t="s">
        <v>378</v>
      </c>
      <c r="BM124" s="143" t="s">
        <v>2373</v>
      </c>
    </row>
    <row r="125" spans="2:65" s="12" customFormat="1">
      <c r="B125" s="149"/>
      <c r="D125" s="150" t="s">
        <v>261</v>
      </c>
      <c r="F125" s="152" t="s">
        <v>5683</v>
      </c>
      <c r="H125" s="153">
        <v>276</v>
      </c>
      <c r="I125" s="154"/>
      <c r="L125" s="149"/>
      <c r="M125" s="155"/>
      <c r="T125" s="156"/>
      <c r="AT125" s="151" t="s">
        <v>261</v>
      </c>
      <c r="AU125" s="151" t="s">
        <v>86</v>
      </c>
      <c r="AV125" s="12" t="s">
        <v>86</v>
      </c>
      <c r="AW125" s="12" t="s">
        <v>4</v>
      </c>
      <c r="AX125" s="12" t="s">
        <v>80</v>
      </c>
      <c r="AY125" s="151" t="s">
        <v>250</v>
      </c>
    </row>
    <row r="126" spans="2:65" s="1" customFormat="1" ht="44.25" customHeight="1">
      <c r="B126" s="31"/>
      <c r="C126" s="131" t="s">
        <v>365</v>
      </c>
      <c r="D126" s="131" t="s">
        <v>253</v>
      </c>
      <c r="E126" s="132" t="s">
        <v>2375</v>
      </c>
      <c r="F126" s="133" t="s">
        <v>2376</v>
      </c>
      <c r="G126" s="134" t="s">
        <v>290</v>
      </c>
      <c r="H126" s="135">
        <v>1</v>
      </c>
      <c r="I126" s="136"/>
      <c r="J126" s="137">
        <f>ROUND(I126*H126,2)</f>
        <v>0</v>
      </c>
      <c r="K126" s="138"/>
      <c r="L126" s="31"/>
      <c r="M126" s="139" t="s">
        <v>20</v>
      </c>
      <c r="N126" s="140" t="s">
        <v>45</v>
      </c>
      <c r="P126" s="141">
        <f>O126*H126</f>
        <v>0</v>
      </c>
      <c r="Q126" s="141">
        <v>0</v>
      </c>
      <c r="R126" s="141">
        <f>Q126*H126</f>
        <v>0</v>
      </c>
      <c r="S126" s="141">
        <v>0</v>
      </c>
      <c r="T126" s="142">
        <f>S126*H126</f>
        <v>0</v>
      </c>
      <c r="AR126" s="143" t="s">
        <v>378</v>
      </c>
      <c r="AT126" s="143" t="s">
        <v>253</v>
      </c>
      <c r="AU126" s="143" t="s">
        <v>86</v>
      </c>
      <c r="AY126" s="16" t="s">
        <v>250</v>
      </c>
      <c r="BE126" s="144">
        <f>IF(N126="základní",J126,0)</f>
        <v>0</v>
      </c>
      <c r="BF126" s="144">
        <f>IF(N126="snížená",J126,0)</f>
        <v>0</v>
      </c>
      <c r="BG126" s="144">
        <f>IF(N126="zákl. přenesená",J126,0)</f>
        <v>0</v>
      </c>
      <c r="BH126" s="144">
        <f>IF(N126="sníž. přenesená",J126,0)</f>
        <v>0</v>
      </c>
      <c r="BI126" s="144">
        <f>IF(N126="nulová",J126,0)</f>
        <v>0</v>
      </c>
      <c r="BJ126" s="16" t="s">
        <v>86</v>
      </c>
      <c r="BK126" s="144">
        <f>ROUND(I126*H126,2)</f>
        <v>0</v>
      </c>
      <c r="BL126" s="16" t="s">
        <v>378</v>
      </c>
      <c r="BM126" s="143" t="s">
        <v>2377</v>
      </c>
    </row>
    <row r="127" spans="2:65" s="1" customFormat="1">
      <c r="B127" s="31"/>
      <c r="D127" s="145" t="s">
        <v>259</v>
      </c>
      <c r="F127" s="146" t="s">
        <v>2378</v>
      </c>
      <c r="I127" s="147"/>
      <c r="L127" s="31"/>
      <c r="M127" s="148"/>
      <c r="T127" s="50"/>
      <c r="AT127" s="16" t="s">
        <v>259</v>
      </c>
      <c r="AU127" s="16" t="s">
        <v>86</v>
      </c>
    </row>
    <row r="128" spans="2:65" s="1" customFormat="1" ht="37.9" customHeight="1">
      <c r="B128" s="31"/>
      <c r="C128" s="131" t="s">
        <v>8</v>
      </c>
      <c r="D128" s="131" t="s">
        <v>253</v>
      </c>
      <c r="E128" s="132" t="s">
        <v>4109</v>
      </c>
      <c r="F128" s="133" t="s">
        <v>4110</v>
      </c>
      <c r="G128" s="134" t="s">
        <v>305</v>
      </c>
      <c r="H128" s="135">
        <v>0.6</v>
      </c>
      <c r="I128" s="136"/>
      <c r="J128" s="137">
        <f>ROUND(I128*H128,2)</f>
        <v>0</v>
      </c>
      <c r="K128" s="138"/>
      <c r="L128" s="31"/>
      <c r="M128" s="139" t="s">
        <v>20</v>
      </c>
      <c r="N128" s="140" t="s">
        <v>45</v>
      </c>
      <c r="P128" s="141">
        <f>O128*H128</f>
        <v>0</v>
      </c>
      <c r="Q128" s="141">
        <v>0</v>
      </c>
      <c r="R128" s="141">
        <f>Q128*H128</f>
        <v>0</v>
      </c>
      <c r="S128" s="141">
        <v>0</v>
      </c>
      <c r="T128" s="142">
        <f>S128*H128</f>
        <v>0</v>
      </c>
      <c r="AR128" s="143" t="s">
        <v>378</v>
      </c>
      <c r="AT128" s="143" t="s">
        <v>253</v>
      </c>
      <c r="AU128" s="143" t="s">
        <v>86</v>
      </c>
      <c r="AY128" s="16" t="s">
        <v>250</v>
      </c>
      <c r="BE128" s="144">
        <f>IF(N128="základní",J128,0)</f>
        <v>0</v>
      </c>
      <c r="BF128" s="144">
        <f>IF(N128="snížená",J128,0)</f>
        <v>0</v>
      </c>
      <c r="BG128" s="144">
        <f>IF(N128="zákl. přenesená",J128,0)</f>
        <v>0</v>
      </c>
      <c r="BH128" s="144">
        <f>IF(N128="sníž. přenesená",J128,0)</f>
        <v>0</v>
      </c>
      <c r="BI128" s="144">
        <f>IF(N128="nulová",J128,0)</f>
        <v>0</v>
      </c>
      <c r="BJ128" s="16" t="s">
        <v>86</v>
      </c>
      <c r="BK128" s="144">
        <f>ROUND(I128*H128,2)</f>
        <v>0</v>
      </c>
      <c r="BL128" s="16" t="s">
        <v>378</v>
      </c>
      <c r="BM128" s="143" t="s">
        <v>5684</v>
      </c>
    </row>
    <row r="129" spans="2:65" s="1" customFormat="1">
      <c r="B129" s="31"/>
      <c r="D129" s="145" t="s">
        <v>259</v>
      </c>
      <c r="F129" s="146" t="s">
        <v>4112</v>
      </c>
      <c r="I129" s="147"/>
      <c r="L129" s="31"/>
      <c r="M129" s="148"/>
      <c r="T129" s="50"/>
      <c r="AT129" s="16" t="s">
        <v>259</v>
      </c>
      <c r="AU129" s="16" t="s">
        <v>86</v>
      </c>
    </row>
    <row r="130" spans="2:65" s="1" customFormat="1" ht="16.5" customHeight="1">
      <c r="B130" s="31"/>
      <c r="C130" s="163" t="s">
        <v>378</v>
      </c>
      <c r="D130" s="163" t="s">
        <v>561</v>
      </c>
      <c r="E130" s="164" t="s">
        <v>4113</v>
      </c>
      <c r="F130" s="165" t="s">
        <v>4114</v>
      </c>
      <c r="G130" s="166" t="s">
        <v>290</v>
      </c>
      <c r="H130" s="167">
        <v>0.6</v>
      </c>
      <c r="I130" s="168"/>
      <c r="J130" s="169">
        <f t="shared" ref="J130:J137" si="0">ROUND(I130*H130,2)</f>
        <v>0</v>
      </c>
      <c r="K130" s="170"/>
      <c r="L130" s="171"/>
      <c r="M130" s="172" t="s">
        <v>20</v>
      </c>
      <c r="N130" s="173" t="s">
        <v>45</v>
      </c>
      <c r="P130" s="141">
        <f t="shared" ref="P130:P137" si="1">O130*H130</f>
        <v>0</v>
      </c>
      <c r="Q130" s="141">
        <v>2.5000000000000001E-2</v>
      </c>
      <c r="R130" s="141">
        <f t="shared" ref="R130:R137" si="2">Q130*H130</f>
        <v>1.4999999999999999E-2</v>
      </c>
      <c r="S130" s="141">
        <v>0</v>
      </c>
      <c r="T130" s="142">
        <f t="shared" ref="T130:T137" si="3">S130*H130</f>
        <v>0</v>
      </c>
      <c r="AR130" s="143" t="s">
        <v>478</v>
      </c>
      <c r="AT130" s="143" t="s">
        <v>561</v>
      </c>
      <c r="AU130" s="143" t="s">
        <v>86</v>
      </c>
      <c r="AY130" s="16" t="s">
        <v>250</v>
      </c>
      <c r="BE130" s="144">
        <f t="shared" ref="BE130:BE137" si="4">IF(N130="základní",J130,0)</f>
        <v>0</v>
      </c>
      <c r="BF130" s="144">
        <f t="shared" ref="BF130:BF137" si="5">IF(N130="snížená",J130,0)</f>
        <v>0</v>
      </c>
      <c r="BG130" s="144">
        <f t="shared" ref="BG130:BG137" si="6">IF(N130="zákl. přenesená",J130,0)</f>
        <v>0</v>
      </c>
      <c r="BH130" s="144">
        <f t="shared" ref="BH130:BH137" si="7">IF(N130="sníž. přenesená",J130,0)</f>
        <v>0</v>
      </c>
      <c r="BI130" s="144">
        <f t="shared" ref="BI130:BI137" si="8">IF(N130="nulová",J130,0)</f>
        <v>0</v>
      </c>
      <c r="BJ130" s="16" t="s">
        <v>86</v>
      </c>
      <c r="BK130" s="144">
        <f t="shared" ref="BK130:BK137" si="9">ROUND(I130*H130,2)</f>
        <v>0</v>
      </c>
      <c r="BL130" s="16" t="s">
        <v>378</v>
      </c>
      <c r="BM130" s="143" t="s">
        <v>5685</v>
      </c>
    </row>
    <row r="131" spans="2:65" s="1" customFormat="1" ht="24.2" customHeight="1">
      <c r="B131" s="31"/>
      <c r="C131" s="131" t="s">
        <v>383</v>
      </c>
      <c r="D131" s="131" t="s">
        <v>253</v>
      </c>
      <c r="E131" s="132" t="s">
        <v>4116</v>
      </c>
      <c r="F131" s="133" t="s">
        <v>4117</v>
      </c>
      <c r="G131" s="134" t="s">
        <v>290</v>
      </c>
      <c r="H131" s="135">
        <v>13</v>
      </c>
      <c r="I131" s="136"/>
      <c r="J131" s="137">
        <f t="shared" si="0"/>
        <v>0</v>
      </c>
      <c r="K131" s="138"/>
      <c r="L131" s="31"/>
      <c r="M131" s="139" t="s">
        <v>20</v>
      </c>
      <c r="N131" s="140" t="s">
        <v>45</v>
      </c>
      <c r="P131" s="141">
        <f t="shared" si="1"/>
        <v>0</v>
      </c>
      <c r="Q131" s="141">
        <v>0</v>
      </c>
      <c r="R131" s="141">
        <f t="shared" si="2"/>
        <v>0</v>
      </c>
      <c r="S131" s="141">
        <v>0</v>
      </c>
      <c r="T131" s="142">
        <f t="shared" si="3"/>
        <v>0</v>
      </c>
      <c r="AR131" s="143" t="s">
        <v>378</v>
      </c>
      <c r="AT131" s="143" t="s">
        <v>253</v>
      </c>
      <c r="AU131" s="143" t="s">
        <v>86</v>
      </c>
      <c r="AY131" s="16" t="s">
        <v>250</v>
      </c>
      <c r="BE131" s="144">
        <f t="shared" si="4"/>
        <v>0</v>
      </c>
      <c r="BF131" s="144">
        <f t="shared" si="5"/>
        <v>0</v>
      </c>
      <c r="BG131" s="144">
        <f t="shared" si="6"/>
        <v>0</v>
      </c>
      <c r="BH131" s="144">
        <f t="shared" si="7"/>
        <v>0</v>
      </c>
      <c r="BI131" s="144">
        <f t="shared" si="8"/>
        <v>0</v>
      </c>
      <c r="BJ131" s="16" t="s">
        <v>86</v>
      </c>
      <c r="BK131" s="144">
        <f t="shared" si="9"/>
        <v>0</v>
      </c>
      <c r="BL131" s="16" t="s">
        <v>378</v>
      </c>
      <c r="BM131" s="143" t="s">
        <v>5686</v>
      </c>
    </row>
    <row r="132" spans="2:65" s="1" customFormat="1" ht="24.2" customHeight="1">
      <c r="B132" s="31"/>
      <c r="C132" s="131" t="s">
        <v>389</v>
      </c>
      <c r="D132" s="131" t="s">
        <v>253</v>
      </c>
      <c r="E132" s="132" t="s">
        <v>4119</v>
      </c>
      <c r="F132" s="133" t="s">
        <v>4120</v>
      </c>
      <c r="G132" s="134" t="s">
        <v>290</v>
      </c>
      <c r="H132" s="135">
        <v>13</v>
      </c>
      <c r="I132" s="136"/>
      <c r="J132" s="137">
        <f t="shared" si="0"/>
        <v>0</v>
      </c>
      <c r="K132" s="138"/>
      <c r="L132" s="31"/>
      <c r="M132" s="139" t="s">
        <v>20</v>
      </c>
      <c r="N132" s="140" t="s">
        <v>45</v>
      </c>
      <c r="P132" s="141">
        <f t="shared" si="1"/>
        <v>0</v>
      </c>
      <c r="Q132" s="141">
        <v>0</v>
      </c>
      <c r="R132" s="141">
        <f t="shared" si="2"/>
        <v>0</v>
      </c>
      <c r="S132" s="141">
        <v>0</v>
      </c>
      <c r="T132" s="142">
        <f t="shared" si="3"/>
        <v>0</v>
      </c>
      <c r="AR132" s="143" t="s">
        <v>378</v>
      </c>
      <c r="AT132" s="143" t="s">
        <v>253</v>
      </c>
      <c r="AU132" s="143" t="s">
        <v>86</v>
      </c>
      <c r="AY132" s="16" t="s">
        <v>250</v>
      </c>
      <c r="BE132" s="144">
        <f t="shared" si="4"/>
        <v>0</v>
      </c>
      <c r="BF132" s="144">
        <f t="shared" si="5"/>
        <v>0</v>
      </c>
      <c r="BG132" s="144">
        <f t="shared" si="6"/>
        <v>0</v>
      </c>
      <c r="BH132" s="144">
        <f t="shared" si="7"/>
        <v>0</v>
      </c>
      <c r="BI132" s="144">
        <f t="shared" si="8"/>
        <v>0</v>
      </c>
      <c r="BJ132" s="16" t="s">
        <v>86</v>
      </c>
      <c r="BK132" s="144">
        <f t="shared" si="9"/>
        <v>0</v>
      </c>
      <c r="BL132" s="16" t="s">
        <v>378</v>
      </c>
      <c r="BM132" s="143" t="s">
        <v>5687</v>
      </c>
    </row>
    <row r="133" spans="2:65" s="1" customFormat="1" ht="16.5" customHeight="1">
      <c r="B133" s="31"/>
      <c r="C133" s="131" t="s">
        <v>396</v>
      </c>
      <c r="D133" s="131" t="s">
        <v>253</v>
      </c>
      <c r="E133" s="132" t="s">
        <v>2388</v>
      </c>
      <c r="F133" s="133" t="s">
        <v>2389</v>
      </c>
      <c r="G133" s="134" t="s">
        <v>283</v>
      </c>
      <c r="H133" s="135">
        <v>120</v>
      </c>
      <c r="I133" s="136"/>
      <c r="J133" s="137">
        <f t="shared" si="0"/>
        <v>0</v>
      </c>
      <c r="K133" s="138"/>
      <c r="L133" s="31"/>
      <c r="M133" s="139" t="s">
        <v>20</v>
      </c>
      <c r="N133" s="140" t="s">
        <v>45</v>
      </c>
      <c r="P133" s="141">
        <f t="shared" si="1"/>
        <v>0</v>
      </c>
      <c r="Q133" s="141">
        <v>0</v>
      </c>
      <c r="R133" s="141">
        <f t="shared" si="2"/>
        <v>0</v>
      </c>
      <c r="S133" s="141">
        <v>0</v>
      </c>
      <c r="T133" s="142">
        <f t="shared" si="3"/>
        <v>0</v>
      </c>
      <c r="AR133" s="143" t="s">
        <v>378</v>
      </c>
      <c r="AT133" s="143" t="s">
        <v>253</v>
      </c>
      <c r="AU133" s="143" t="s">
        <v>86</v>
      </c>
      <c r="AY133" s="16" t="s">
        <v>250</v>
      </c>
      <c r="BE133" s="144">
        <f t="shared" si="4"/>
        <v>0</v>
      </c>
      <c r="BF133" s="144">
        <f t="shared" si="5"/>
        <v>0</v>
      </c>
      <c r="BG133" s="144">
        <f t="shared" si="6"/>
        <v>0</v>
      </c>
      <c r="BH133" s="144">
        <f t="shared" si="7"/>
        <v>0</v>
      </c>
      <c r="BI133" s="144">
        <f t="shared" si="8"/>
        <v>0</v>
      </c>
      <c r="BJ133" s="16" t="s">
        <v>86</v>
      </c>
      <c r="BK133" s="144">
        <f t="shared" si="9"/>
        <v>0</v>
      </c>
      <c r="BL133" s="16" t="s">
        <v>378</v>
      </c>
      <c r="BM133" s="143" t="s">
        <v>2390</v>
      </c>
    </row>
    <row r="134" spans="2:65" s="1" customFormat="1" ht="16.5" customHeight="1">
      <c r="B134" s="31"/>
      <c r="C134" s="131" t="s">
        <v>402</v>
      </c>
      <c r="D134" s="131" t="s">
        <v>253</v>
      </c>
      <c r="E134" s="132" t="s">
        <v>4123</v>
      </c>
      <c r="F134" s="133" t="s">
        <v>4124</v>
      </c>
      <c r="G134" s="134" t="s">
        <v>290</v>
      </c>
      <c r="H134" s="135">
        <v>13</v>
      </c>
      <c r="I134" s="136"/>
      <c r="J134" s="137">
        <f t="shared" si="0"/>
        <v>0</v>
      </c>
      <c r="K134" s="138"/>
      <c r="L134" s="31"/>
      <c r="M134" s="139" t="s">
        <v>20</v>
      </c>
      <c r="N134" s="140" t="s">
        <v>45</v>
      </c>
      <c r="P134" s="141">
        <f t="shared" si="1"/>
        <v>0</v>
      </c>
      <c r="Q134" s="141">
        <v>0</v>
      </c>
      <c r="R134" s="141">
        <f t="shared" si="2"/>
        <v>0</v>
      </c>
      <c r="S134" s="141">
        <v>0</v>
      </c>
      <c r="T134" s="142">
        <f t="shared" si="3"/>
        <v>0</v>
      </c>
      <c r="AR134" s="143" t="s">
        <v>378</v>
      </c>
      <c r="AT134" s="143" t="s">
        <v>253</v>
      </c>
      <c r="AU134" s="143" t="s">
        <v>86</v>
      </c>
      <c r="AY134" s="16" t="s">
        <v>250</v>
      </c>
      <c r="BE134" s="144">
        <f t="shared" si="4"/>
        <v>0</v>
      </c>
      <c r="BF134" s="144">
        <f t="shared" si="5"/>
        <v>0</v>
      </c>
      <c r="BG134" s="144">
        <f t="shared" si="6"/>
        <v>0</v>
      </c>
      <c r="BH134" s="144">
        <f t="shared" si="7"/>
        <v>0</v>
      </c>
      <c r="BI134" s="144">
        <f t="shared" si="8"/>
        <v>0</v>
      </c>
      <c r="BJ134" s="16" t="s">
        <v>86</v>
      </c>
      <c r="BK134" s="144">
        <f t="shared" si="9"/>
        <v>0</v>
      </c>
      <c r="BL134" s="16" t="s">
        <v>378</v>
      </c>
      <c r="BM134" s="143" t="s">
        <v>5688</v>
      </c>
    </row>
    <row r="135" spans="2:65" s="1" customFormat="1" ht="16.5" customHeight="1">
      <c r="B135" s="31"/>
      <c r="C135" s="131" t="s">
        <v>7</v>
      </c>
      <c r="D135" s="131" t="s">
        <v>253</v>
      </c>
      <c r="E135" s="132" t="s">
        <v>4126</v>
      </c>
      <c r="F135" s="133" t="s">
        <v>4127</v>
      </c>
      <c r="G135" s="134" t="s">
        <v>290</v>
      </c>
      <c r="H135" s="135">
        <v>13</v>
      </c>
      <c r="I135" s="136"/>
      <c r="J135" s="137">
        <f t="shared" si="0"/>
        <v>0</v>
      </c>
      <c r="K135" s="138"/>
      <c r="L135" s="31"/>
      <c r="M135" s="139" t="s">
        <v>20</v>
      </c>
      <c r="N135" s="140" t="s">
        <v>45</v>
      </c>
      <c r="P135" s="141">
        <f t="shared" si="1"/>
        <v>0</v>
      </c>
      <c r="Q135" s="141">
        <v>0</v>
      </c>
      <c r="R135" s="141">
        <f t="shared" si="2"/>
        <v>0</v>
      </c>
      <c r="S135" s="141">
        <v>0</v>
      </c>
      <c r="T135" s="142">
        <f t="shared" si="3"/>
        <v>0</v>
      </c>
      <c r="AR135" s="143" t="s">
        <v>378</v>
      </c>
      <c r="AT135" s="143" t="s">
        <v>253</v>
      </c>
      <c r="AU135" s="143" t="s">
        <v>86</v>
      </c>
      <c r="AY135" s="16" t="s">
        <v>250</v>
      </c>
      <c r="BE135" s="144">
        <f t="shared" si="4"/>
        <v>0</v>
      </c>
      <c r="BF135" s="144">
        <f t="shared" si="5"/>
        <v>0</v>
      </c>
      <c r="BG135" s="144">
        <f t="shared" si="6"/>
        <v>0</v>
      </c>
      <c r="BH135" s="144">
        <f t="shared" si="7"/>
        <v>0</v>
      </c>
      <c r="BI135" s="144">
        <f t="shared" si="8"/>
        <v>0</v>
      </c>
      <c r="BJ135" s="16" t="s">
        <v>86</v>
      </c>
      <c r="BK135" s="144">
        <f t="shared" si="9"/>
        <v>0</v>
      </c>
      <c r="BL135" s="16" t="s">
        <v>378</v>
      </c>
      <c r="BM135" s="143" t="s">
        <v>5689</v>
      </c>
    </row>
    <row r="136" spans="2:65" s="1" customFormat="1" ht="16.5" customHeight="1">
      <c r="B136" s="31"/>
      <c r="C136" s="131" t="s">
        <v>415</v>
      </c>
      <c r="D136" s="131" t="s">
        <v>253</v>
      </c>
      <c r="E136" s="132" t="s">
        <v>4129</v>
      </c>
      <c r="F136" s="133" t="s">
        <v>4130</v>
      </c>
      <c r="G136" s="134" t="s">
        <v>290</v>
      </c>
      <c r="H136" s="135">
        <v>2</v>
      </c>
      <c r="I136" s="136"/>
      <c r="J136" s="137">
        <f t="shared" si="0"/>
        <v>0</v>
      </c>
      <c r="K136" s="138"/>
      <c r="L136" s="31"/>
      <c r="M136" s="139" t="s">
        <v>20</v>
      </c>
      <c r="N136" s="140" t="s">
        <v>45</v>
      </c>
      <c r="P136" s="141">
        <f t="shared" si="1"/>
        <v>0</v>
      </c>
      <c r="Q136" s="141">
        <v>0</v>
      </c>
      <c r="R136" s="141">
        <f t="shared" si="2"/>
        <v>0</v>
      </c>
      <c r="S136" s="141">
        <v>0</v>
      </c>
      <c r="T136" s="142">
        <f t="shared" si="3"/>
        <v>0</v>
      </c>
      <c r="AR136" s="143" t="s">
        <v>378</v>
      </c>
      <c r="AT136" s="143" t="s">
        <v>253</v>
      </c>
      <c r="AU136" s="143" t="s">
        <v>86</v>
      </c>
      <c r="AY136" s="16" t="s">
        <v>250</v>
      </c>
      <c r="BE136" s="144">
        <f t="shared" si="4"/>
        <v>0</v>
      </c>
      <c r="BF136" s="144">
        <f t="shared" si="5"/>
        <v>0</v>
      </c>
      <c r="BG136" s="144">
        <f t="shared" si="6"/>
        <v>0</v>
      </c>
      <c r="BH136" s="144">
        <f t="shared" si="7"/>
        <v>0</v>
      </c>
      <c r="BI136" s="144">
        <f t="shared" si="8"/>
        <v>0</v>
      </c>
      <c r="BJ136" s="16" t="s">
        <v>86</v>
      </c>
      <c r="BK136" s="144">
        <f t="shared" si="9"/>
        <v>0</v>
      </c>
      <c r="BL136" s="16" t="s">
        <v>378</v>
      </c>
      <c r="BM136" s="143" t="s">
        <v>5690</v>
      </c>
    </row>
    <row r="137" spans="2:65" s="1" customFormat="1" ht="44.25" customHeight="1">
      <c r="B137" s="31"/>
      <c r="C137" s="131" t="s">
        <v>420</v>
      </c>
      <c r="D137" s="131" t="s">
        <v>253</v>
      </c>
      <c r="E137" s="132" t="s">
        <v>1761</v>
      </c>
      <c r="F137" s="133" t="s">
        <v>1762</v>
      </c>
      <c r="G137" s="134" t="s">
        <v>273</v>
      </c>
      <c r="H137" s="135">
        <v>3.3000000000000002E-2</v>
      </c>
      <c r="I137" s="136"/>
      <c r="J137" s="137">
        <f t="shared" si="0"/>
        <v>0</v>
      </c>
      <c r="K137" s="138"/>
      <c r="L137" s="31"/>
      <c r="M137" s="139" t="s">
        <v>20</v>
      </c>
      <c r="N137" s="140" t="s">
        <v>45</v>
      </c>
      <c r="P137" s="141">
        <f t="shared" si="1"/>
        <v>0</v>
      </c>
      <c r="Q137" s="141">
        <v>0</v>
      </c>
      <c r="R137" s="141">
        <f t="shared" si="2"/>
        <v>0</v>
      </c>
      <c r="S137" s="141">
        <v>0</v>
      </c>
      <c r="T137" s="142">
        <f t="shared" si="3"/>
        <v>0</v>
      </c>
      <c r="AR137" s="143" t="s">
        <v>378</v>
      </c>
      <c r="AT137" s="143" t="s">
        <v>253</v>
      </c>
      <c r="AU137" s="143" t="s">
        <v>86</v>
      </c>
      <c r="AY137" s="16" t="s">
        <v>250</v>
      </c>
      <c r="BE137" s="144">
        <f t="shared" si="4"/>
        <v>0</v>
      </c>
      <c r="BF137" s="144">
        <f t="shared" si="5"/>
        <v>0</v>
      </c>
      <c r="BG137" s="144">
        <f t="shared" si="6"/>
        <v>0</v>
      </c>
      <c r="BH137" s="144">
        <f t="shared" si="7"/>
        <v>0</v>
      </c>
      <c r="BI137" s="144">
        <f t="shared" si="8"/>
        <v>0</v>
      </c>
      <c r="BJ137" s="16" t="s">
        <v>86</v>
      </c>
      <c r="BK137" s="144">
        <f t="shared" si="9"/>
        <v>0</v>
      </c>
      <c r="BL137" s="16" t="s">
        <v>378</v>
      </c>
      <c r="BM137" s="143" t="s">
        <v>2391</v>
      </c>
    </row>
    <row r="138" spans="2:65" s="1" customFormat="1">
      <c r="B138" s="31"/>
      <c r="D138" s="145" t="s">
        <v>259</v>
      </c>
      <c r="F138" s="146" t="s">
        <v>1764</v>
      </c>
      <c r="I138" s="147"/>
      <c r="L138" s="31"/>
      <c r="M138" s="148"/>
      <c r="T138" s="50"/>
      <c r="AT138" s="16" t="s">
        <v>259</v>
      </c>
      <c r="AU138" s="16" t="s">
        <v>86</v>
      </c>
    </row>
    <row r="139" spans="2:65" s="1" customFormat="1" ht="49.15" customHeight="1">
      <c r="B139" s="31"/>
      <c r="C139" s="131" t="s">
        <v>427</v>
      </c>
      <c r="D139" s="131" t="s">
        <v>253</v>
      </c>
      <c r="E139" s="132" t="s">
        <v>1766</v>
      </c>
      <c r="F139" s="133" t="s">
        <v>1767</v>
      </c>
      <c r="G139" s="134" t="s">
        <v>273</v>
      </c>
      <c r="H139" s="135">
        <v>3.3000000000000002E-2</v>
      </c>
      <c r="I139" s="136"/>
      <c r="J139" s="137">
        <f>ROUND(I139*H139,2)</f>
        <v>0</v>
      </c>
      <c r="K139" s="138"/>
      <c r="L139" s="31"/>
      <c r="M139" s="139" t="s">
        <v>20</v>
      </c>
      <c r="N139" s="140" t="s">
        <v>45</v>
      </c>
      <c r="P139" s="141">
        <f>O139*H139</f>
        <v>0</v>
      </c>
      <c r="Q139" s="141">
        <v>0</v>
      </c>
      <c r="R139" s="141">
        <f>Q139*H139</f>
        <v>0</v>
      </c>
      <c r="S139" s="141">
        <v>0</v>
      </c>
      <c r="T139" s="142">
        <f>S139*H139</f>
        <v>0</v>
      </c>
      <c r="AR139" s="143" t="s">
        <v>378</v>
      </c>
      <c r="AT139" s="143" t="s">
        <v>253</v>
      </c>
      <c r="AU139" s="143" t="s">
        <v>86</v>
      </c>
      <c r="AY139" s="16" t="s">
        <v>250</v>
      </c>
      <c r="BE139" s="144">
        <f>IF(N139="základní",J139,0)</f>
        <v>0</v>
      </c>
      <c r="BF139" s="144">
        <f>IF(N139="snížená",J139,0)</f>
        <v>0</v>
      </c>
      <c r="BG139" s="144">
        <f>IF(N139="zákl. přenesená",J139,0)</f>
        <v>0</v>
      </c>
      <c r="BH139" s="144">
        <f>IF(N139="sníž. přenesená",J139,0)</f>
        <v>0</v>
      </c>
      <c r="BI139" s="144">
        <f>IF(N139="nulová",J139,0)</f>
        <v>0</v>
      </c>
      <c r="BJ139" s="16" t="s">
        <v>86</v>
      </c>
      <c r="BK139" s="144">
        <f>ROUND(I139*H139,2)</f>
        <v>0</v>
      </c>
      <c r="BL139" s="16" t="s">
        <v>378</v>
      </c>
      <c r="BM139" s="143" t="s">
        <v>2392</v>
      </c>
    </row>
    <row r="140" spans="2:65" s="1" customFormat="1">
      <c r="B140" s="31"/>
      <c r="D140" s="145" t="s">
        <v>259</v>
      </c>
      <c r="F140" s="146" t="s">
        <v>1769</v>
      </c>
      <c r="I140" s="147"/>
      <c r="L140" s="31"/>
      <c r="M140" s="178"/>
      <c r="N140" s="179"/>
      <c r="O140" s="179"/>
      <c r="P140" s="179"/>
      <c r="Q140" s="179"/>
      <c r="R140" s="179"/>
      <c r="S140" s="179"/>
      <c r="T140" s="180"/>
      <c r="AT140" s="16" t="s">
        <v>259</v>
      </c>
      <c r="AU140" s="16" t="s">
        <v>86</v>
      </c>
    </row>
    <row r="141" spans="2:65" s="1" customFormat="1" ht="6.95" customHeight="1">
      <c r="B141" s="39"/>
      <c r="C141" s="40"/>
      <c r="D141" s="40"/>
      <c r="E141" s="40"/>
      <c r="F141" s="40"/>
      <c r="G141" s="40"/>
      <c r="H141" s="40"/>
      <c r="I141" s="40"/>
      <c r="J141" s="40"/>
      <c r="K141" s="40"/>
      <c r="L141" s="31"/>
    </row>
  </sheetData>
  <sheetProtection algorithmName="SHA-512" hashValue="sYHk6yLRsW24TpvN3utiVCxD4zMIJeNWBlP8wfUwrqbXjSybt0EtLYdPYfRb5nyBxSsg5xNm0vR+oZprfVfIyw==" saltValue="OyeeNbFnvN8GLVh64q3liVtM4j3S10/SEOzu1wV7uHkPSm0dTr5ITLO2ylkCSRBwrjpKXmWOkYljrybOXOGpDw==" spinCount="100000" sheet="1" objects="1" scenarios="1" formatColumns="0" formatRows="0" autoFilter="0"/>
  <autoFilter ref="C89:K140" xr:uid="{00000000-0009-0000-0000-000019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1900-000000000000}"/>
    <hyperlink ref="F96" r:id="rId2" xr:uid="{00000000-0004-0000-1900-000001000000}"/>
    <hyperlink ref="F99" r:id="rId3" xr:uid="{00000000-0004-0000-1900-000002000000}"/>
    <hyperlink ref="F101" r:id="rId4" xr:uid="{00000000-0004-0000-1900-000003000000}"/>
    <hyperlink ref="F103" r:id="rId5" xr:uid="{00000000-0004-0000-1900-000004000000}"/>
    <hyperlink ref="F106" r:id="rId6" xr:uid="{00000000-0004-0000-1900-000005000000}"/>
    <hyperlink ref="F110" r:id="rId7" xr:uid="{00000000-0004-0000-1900-000006000000}"/>
    <hyperlink ref="F114" r:id="rId8" xr:uid="{00000000-0004-0000-1900-000007000000}"/>
    <hyperlink ref="F116" r:id="rId9" xr:uid="{00000000-0004-0000-1900-000008000000}"/>
    <hyperlink ref="F121" r:id="rId10" xr:uid="{00000000-0004-0000-1900-000009000000}"/>
    <hyperlink ref="F127" r:id="rId11" xr:uid="{00000000-0004-0000-1900-00000A000000}"/>
    <hyperlink ref="F129" r:id="rId12" xr:uid="{00000000-0004-0000-1900-00000B000000}"/>
    <hyperlink ref="F138" r:id="rId13" xr:uid="{00000000-0004-0000-1900-00000C000000}"/>
    <hyperlink ref="F140" r:id="rId14" xr:uid="{00000000-0004-0000-1900-00000D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936"/>
  <sheetViews>
    <sheetView showGridLines="0" topLeftCell="A269" workbookViewId="0">
      <selection activeCell="E306" sqref="E306"/>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155</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5691</v>
      </c>
      <c r="F9" s="314"/>
      <c r="G9" s="314"/>
      <c r="H9" s="314"/>
      <c r="L9" s="31"/>
    </row>
    <row r="10" spans="2:46" s="1" customFormat="1" ht="12" customHeight="1">
      <c r="B10" s="31"/>
      <c r="D10" s="26" t="s">
        <v>212</v>
      </c>
      <c r="L10" s="31"/>
    </row>
    <row r="11" spans="2:46" s="1" customFormat="1" ht="16.5" customHeight="1">
      <c r="B11" s="31"/>
      <c r="E11" s="297" t="s">
        <v>5692</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ROUND(J111,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ROUND((SUM(BE111:BE935)),  2)</f>
        <v>0</v>
      </c>
      <c r="I35" s="92">
        <v>0.21</v>
      </c>
      <c r="J35" s="80">
        <f>ROUND(((SUM(BE111:BE935))*I35),  2)</f>
        <v>0</v>
      </c>
      <c r="L35" s="31"/>
    </row>
    <row r="36" spans="2:12" s="1" customFormat="1" ht="14.45" customHeight="1">
      <c r="B36" s="31"/>
      <c r="E36" s="26" t="s">
        <v>45</v>
      </c>
      <c r="F36" s="80">
        <f>ROUND((SUM(BF111:BF935)),  2)</f>
        <v>0</v>
      </c>
      <c r="I36" s="92">
        <v>0.15</v>
      </c>
      <c r="J36" s="80">
        <f>ROUND(((SUM(BF111:BF935))*I36),  2)</f>
        <v>0</v>
      </c>
      <c r="L36" s="31"/>
    </row>
    <row r="37" spans="2:12" s="1" customFormat="1" ht="14.45" hidden="1" customHeight="1">
      <c r="B37" s="31"/>
      <c r="E37" s="26" t="s">
        <v>46</v>
      </c>
      <c r="F37" s="80">
        <f>ROUND((SUM(BG111:BG935)),  2)</f>
        <v>0</v>
      </c>
      <c r="I37" s="92">
        <v>0.21</v>
      </c>
      <c r="J37" s="80">
        <f>0</f>
        <v>0</v>
      </c>
      <c r="L37" s="31"/>
    </row>
    <row r="38" spans="2:12" s="1" customFormat="1" ht="14.45" hidden="1" customHeight="1">
      <c r="B38" s="31"/>
      <c r="E38" s="26" t="s">
        <v>47</v>
      </c>
      <c r="F38" s="80">
        <f>ROUND((SUM(BH111:BH935)),  2)</f>
        <v>0</v>
      </c>
      <c r="I38" s="92">
        <v>0.15</v>
      </c>
      <c r="J38" s="80">
        <f>0</f>
        <v>0</v>
      </c>
      <c r="L38" s="31"/>
    </row>
    <row r="39" spans="2:12" s="1" customFormat="1" ht="14.45" hidden="1" customHeight="1">
      <c r="B39" s="31"/>
      <c r="E39" s="26" t="s">
        <v>48</v>
      </c>
      <c r="F39" s="80">
        <f>ROUND((SUM(BI111:BI935)),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5691</v>
      </c>
      <c r="F52" s="314"/>
      <c r="G52" s="314"/>
      <c r="H52" s="314"/>
      <c r="L52" s="31"/>
    </row>
    <row r="53" spans="2:47" s="1" customFormat="1" ht="12" customHeight="1">
      <c r="B53" s="31"/>
      <c r="C53" s="26" t="s">
        <v>212</v>
      </c>
      <c r="L53" s="31"/>
    </row>
    <row r="54" spans="2:47" s="1" customFormat="1" ht="16.5" customHeight="1">
      <c r="B54" s="31"/>
      <c r="E54" s="297" t="str">
        <f>E11</f>
        <v>S5-S5 - Stavební</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J111</f>
        <v>0</v>
      </c>
      <c r="L63" s="31"/>
      <c r="AU63" s="16" t="s">
        <v>217</v>
      </c>
    </row>
    <row r="64" spans="2:47" s="8" customFormat="1" ht="24.95" customHeight="1">
      <c r="B64" s="102"/>
      <c r="D64" s="103" t="s">
        <v>218</v>
      </c>
      <c r="E64" s="104"/>
      <c r="F64" s="104"/>
      <c r="G64" s="104"/>
      <c r="H64" s="104"/>
      <c r="I64" s="104"/>
      <c r="J64" s="105">
        <f>J112</f>
        <v>0</v>
      </c>
      <c r="L64" s="102"/>
    </row>
    <row r="65" spans="2:12" s="9" customFormat="1" ht="19.899999999999999" customHeight="1">
      <c r="B65" s="106"/>
      <c r="D65" s="107" t="s">
        <v>219</v>
      </c>
      <c r="E65" s="108"/>
      <c r="F65" s="108"/>
      <c r="G65" s="108"/>
      <c r="H65" s="108"/>
      <c r="I65" s="108"/>
      <c r="J65" s="109">
        <f>J127</f>
        <v>0</v>
      </c>
      <c r="L65" s="106"/>
    </row>
    <row r="66" spans="2:12" s="9" customFormat="1" ht="19.899999999999999" customHeight="1">
      <c r="B66" s="106"/>
      <c r="D66" s="107" t="s">
        <v>220</v>
      </c>
      <c r="E66" s="108"/>
      <c r="F66" s="108"/>
      <c r="G66" s="108"/>
      <c r="H66" s="108"/>
      <c r="I66" s="108"/>
      <c r="J66" s="109">
        <f>J174</f>
        <v>0</v>
      </c>
      <c r="L66" s="106"/>
    </row>
    <row r="67" spans="2:12" s="9" customFormat="1" ht="19.899999999999999" customHeight="1">
      <c r="B67" s="106"/>
      <c r="D67" s="107" t="s">
        <v>221</v>
      </c>
      <c r="E67" s="108"/>
      <c r="F67" s="108"/>
      <c r="G67" s="108"/>
      <c r="H67" s="108"/>
      <c r="I67" s="108"/>
      <c r="J67" s="109">
        <f>J192</f>
        <v>0</v>
      </c>
      <c r="L67" s="106"/>
    </row>
    <row r="68" spans="2:12" s="9" customFormat="1" ht="19.899999999999999" customHeight="1">
      <c r="B68" s="106"/>
      <c r="D68" s="107" t="s">
        <v>222</v>
      </c>
      <c r="E68" s="108"/>
      <c r="F68" s="108"/>
      <c r="G68" s="108"/>
      <c r="H68" s="108"/>
      <c r="I68" s="108"/>
      <c r="J68" s="109">
        <f>J309</f>
        <v>0</v>
      </c>
      <c r="L68" s="106"/>
    </row>
    <row r="69" spans="2:12" s="9" customFormat="1" ht="19.899999999999999" customHeight="1">
      <c r="B69" s="106"/>
      <c r="D69" s="107" t="s">
        <v>223</v>
      </c>
      <c r="E69" s="108"/>
      <c r="F69" s="108"/>
      <c r="G69" s="108"/>
      <c r="H69" s="108"/>
      <c r="I69" s="108"/>
      <c r="J69" s="109">
        <f>J420</f>
        <v>0</v>
      </c>
      <c r="L69" s="106"/>
    </row>
    <row r="70" spans="2:12" s="9" customFormat="1" ht="19.899999999999999" customHeight="1">
      <c r="B70" s="106"/>
      <c r="D70" s="107" t="s">
        <v>224</v>
      </c>
      <c r="E70" s="108"/>
      <c r="F70" s="108"/>
      <c r="G70" s="108"/>
      <c r="H70" s="108"/>
      <c r="I70" s="108"/>
      <c r="J70" s="109">
        <f>J437</f>
        <v>0</v>
      </c>
      <c r="L70" s="106"/>
    </row>
    <row r="71" spans="2:12" s="8" customFormat="1" ht="24.95" customHeight="1">
      <c r="B71" s="102"/>
      <c r="D71" s="103" t="s">
        <v>225</v>
      </c>
      <c r="E71" s="104"/>
      <c r="F71" s="104"/>
      <c r="G71" s="104"/>
      <c r="H71" s="104"/>
      <c r="I71" s="104"/>
      <c r="J71" s="105">
        <f>J440</f>
        <v>0</v>
      </c>
      <c r="L71" s="102"/>
    </row>
    <row r="72" spans="2:12" s="9" customFormat="1" ht="19.899999999999999" customHeight="1">
      <c r="B72" s="106"/>
      <c r="D72" s="107" t="s">
        <v>2395</v>
      </c>
      <c r="E72" s="108"/>
      <c r="F72" s="108"/>
      <c r="G72" s="108"/>
      <c r="H72" s="108"/>
      <c r="I72" s="108"/>
      <c r="J72" s="109">
        <f>J441</f>
        <v>0</v>
      </c>
      <c r="L72" s="106"/>
    </row>
    <row r="73" spans="2:12" s="9" customFormat="1" ht="19.899999999999999" customHeight="1">
      <c r="B73" s="106"/>
      <c r="D73" s="107" t="s">
        <v>2396</v>
      </c>
      <c r="E73" s="108"/>
      <c r="F73" s="108"/>
      <c r="G73" s="108"/>
      <c r="H73" s="108"/>
      <c r="I73" s="108"/>
      <c r="J73" s="109">
        <f>J458</f>
        <v>0</v>
      </c>
      <c r="L73" s="106"/>
    </row>
    <row r="74" spans="2:12" s="9" customFormat="1" ht="19.899999999999999" customHeight="1">
      <c r="B74" s="106"/>
      <c r="D74" s="107" t="s">
        <v>840</v>
      </c>
      <c r="E74" s="108"/>
      <c r="F74" s="108"/>
      <c r="G74" s="108"/>
      <c r="H74" s="108"/>
      <c r="I74" s="108"/>
      <c r="J74" s="109">
        <f>J462</f>
        <v>0</v>
      </c>
      <c r="L74" s="106"/>
    </row>
    <row r="75" spans="2:12" s="9" customFormat="1" ht="19.899999999999999" customHeight="1">
      <c r="B75" s="106"/>
      <c r="D75" s="107" t="s">
        <v>5693</v>
      </c>
      <c r="E75" s="108"/>
      <c r="F75" s="108"/>
      <c r="G75" s="108"/>
      <c r="H75" s="108"/>
      <c r="I75" s="108"/>
      <c r="J75" s="109">
        <f>J480</f>
        <v>0</v>
      </c>
      <c r="L75" s="106"/>
    </row>
    <row r="76" spans="2:12" s="9" customFormat="1" ht="19.899999999999999" customHeight="1">
      <c r="B76" s="106"/>
      <c r="D76" s="107" t="s">
        <v>2397</v>
      </c>
      <c r="E76" s="108"/>
      <c r="F76" s="108"/>
      <c r="G76" s="108"/>
      <c r="H76" s="108"/>
      <c r="I76" s="108"/>
      <c r="J76" s="109">
        <f>J515</f>
        <v>0</v>
      </c>
      <c r="L76" s="106"/>
    </row>
    <row r="77" spans="2:12" s="9" customFormat="1" ht="19.899999999999999" customHeight="1">
      <c r="B77" s="106"/>
      <c r="D77" s="107" t="s">
        <v>228</v>
      </c>
      <c r="E77" s="108"/>
      <c r="F77" s="108"/>
      <c r="G77" s="108"/>
      <c r="H77" s="108"/>
      <c r="I77" s="108"/>
      <c r="J77" s="109">
        <f>J534</f>
        <v>0</v>
      </c>
      <c r="L77" s="106"/>
    </row>
    <row r="78" spans="2:12" s="9" customFormat="1" ht="19.899999999999999" customHeight="1">
      <c r="B78" s="106"/>
      <c r="D78" s="107" t="s">
        <v>229</v>
      </c>
      <c r="E78" s="108"/>
      <c r="F78" s="108"/>
      <c r="G78" s="108"/>
      <c r="H78" s="108"/>
      <c r="I78" s="108"/>
      <c r="J78" s="109">
        <f>J545</f>
        <v>0</v>
      </c>
      <c r="L78" s="106"/>
    </row>
    <row r="79" spans="2:12" s="9" customFormat="1" ht="19.899999999999999" customHeight="1">
      <c r="B79" s="106"/>
      <c r="D79" s="107" t="s">
        <v>230</v>
      </c>
      <c r="E79" s="108"/>
      <c r="F79" s="108"/>
      <c r="G79" s="108"/>
      <c r="H79" s="108"/>
      <c r="I79" s="108"/>
      <c r="J79" s="109">
        <f>J598</f>
        <v>0</v>
      </c>
      <c r="L79" s="106"/>
    </row>
    <row r="80" spans="2:12" s="9" customFormat="1" ht="19.899999999999999" customHeight="1">
      <c r="B80" s="106"/>
      <c r="D80" s="107" t="s">
        <v>231</v>
      </c>
      <c r="E80" s="108"/>
      <c r="F80" s="108"/>
      <c r="G80" s="108"/>
      <c r="H80" s="108"/>
      <c r="I80" s="108"/>
      <c r="J80" s="109">
        <f>J635</f>
        <v>0</v>
      </c>
      <c r="L80" s="106"/>
    </row>
    <row r="81" spans="2:12" s="9" customFormat="1" ht="19.899999999999999" customHeight="1">
      <c r="B81" s="106"/>
      <c r="D81" s="107" t="s">
        <v>2400</v>
      </c>
      <c r="E81" s="108"/>
      <c r="F81" s="108"/>
      <c r="G81" s="108"/>
      <c r="H81" s="108"/>
      <c r="I81" s="108"/>
      <c r="J81" s="109">
        <f>J699</f>
        <v>0</v>
      </c>
      <c r="L81" s="106"/>
    </row>
    <row r="82" spans="2:12" s="9" customFormat="1" ht="19.899999999999999" customHeight="1">
      <c r="B82" s="106"/>
      <c r="D82" s="107" t="s">
        <v>5694</v>
      </c>
      <c r="E82" s="108"/>
      <c r="F82" s="108"/>
      <c r="G82" s="108"/>
      <c r="H82" s="108"/>
      <c r="I82" s="108"/>
      <c r="J82" s="109">
        <f>J726</f>
        <v>0</v>
      </c>
      <c r="L82" s="106"/>
    </row>
    <row r="83" spans="2:12" s="9" customFormat="1" ht="19.899999999999999" customHeight="1">
      <c r="B83" s="106"/>
      <c r="D83" s="107" t="s">
        <v>5695</v>
      </c>
      <c r="E83" s="108"/>
      <c r="F83" s="108"/>
      <c r="G83" s="108"/>
      <c r="H83" s="108"/>
      <c r="I83" s="108"/>
      <c r="J83" s="109">
        <f>J751</f>
        <v>0</v>
      </c>
      <c r="L83" s="106"/>
    </row>
    <row r="84" spans="2:12" s="9" customFormat="1" ht="19.899999999999999" customHeight="1">
      <c r="B84" s="106"/>
      <c r="D84" s="107" t="s">
        <v>5696</v>
      </c>
      <c r="E84" s="108"/>
      <c r="F84" s="108"/>
      <c r="G84" s="108"/>
      <c r="H84" s="108"/>
      <c r="I84" s="108"/>
      <c r="J84" s="109">
        <f>J755</f>
        <v>0</v>
      </c>
      <c r="L84" s="106"/>
    </row>
    <row r="85" spans="2:12" s="9" customFormat="1" ht="19.899999999999999" customHeight="1">
      <c r="B85" s="106"/>
      <c r="D85" s="107" t="s">
        <v>233</v>
      </c>
      <c r="E85" s="108"/>
      <c r="F85" s="108"/>
      <c r="G85" s="108"/>
      <c r="H85" s="108"/>
      <c r="I85" s="108"/>
      <c r="J85" s="109">
        <f>J774</f>
        <v>0</v>
      </c>
      <c r="L85" s="106"/>
    </row>
    <row r="86" spans="2:12" s="9" customFormat="1" ht="19.899999999999999" customHeight="1">
      <c r="B86" s="106"/>
      <c r="D86" s="107" t="s">
        <v>234</v>
      </c>
      <c r="E86" s="108"/>
      <c r="F86" s="108"/>
      <c r="G86" s="108"/>
      <c r="H86" s="108"/>
      <c r="I86" s="108"/>
      <c r="J86" s="109">
        <f>J808</f>
        <v>0</v>
      </c>
      <c r="L86" s="106"/>
    </row>
    <row r="87" spans="2:12" s="9" customFormat="1" ht="19.899999999999999" customHeight="1">
      <c r="B87" s="106"/>
      <c r="D87" s="107" t="s">
        <v>2401</v>
      </c>
      <c r="E87" s="108"/>
      <c r="F87" s="108"/>
      <c r="G87" s="108"/>
      <c r="H87" s="108"/>
      <c r="I87" s="108"/>
      <c r="J87" s="109">
        <f>J923</f>
        <v>0</v>
      </c>
      <c r="L87" s="106"/>
    </row>
    <row r="88" spans="2:12" s="8" customFormat="1" ht="24.95" customHeight="1">
      <c r="B88" s="102"/>
      <c r="D88" s="103" t="s">
        <v>2402</v>
      </c>
      <c r="E88" s="104"/>
      <c r="F88" s="104"/>
      <c r="G88" s="104"/>
      <c r="H88" s="104"/>
      <c r="I88" s="104"/>
      <c r="J88" s="105">
        <f>J929</f>
        <v>0</v>
      </c>
      <c r="L88" s="102"/>
    </row>
    <row r="89" spans="2:12" s="9" customFormat="1" ht="19.899999999999999" customHeight="1">
      <c r="B89" s="106"/>
      <c r="D89" s="107" t="s">
        <v>2403</v>
      </c>
      <c r="E89" s="108"/>
      <c r="F89" s="108"/>
      <c r="G89" s="108"/>
      <c r="H89" s="108"/>
      <c r="I89" s="108"/>
      <c r="J89" s="109">
        <f>J930</f>
        <v>0</v>
      </c>
      <c r="L89" s="106"/>
    </row>
    <row r="90" spans="2:12" s="1" customFormat="1" ht="21.75" customHeight="1">
      <c r="B90" s="31"/>
      <c r="L90" s="31"/>
    </row>
    <row r="91" spans="2:12" s="1" customFormat="1" ht="6.95" customHeight="1">
      <c r="B91" s="39"/>
      <c r="C91" s="40"/>
      <c r="D91" s="40"/>
      <c r="E91" s="40"/>
      <c r="F91" s="40"/>
      <c r="G91" s="40"/>
      <c r="H91" s="40"/>
      <c r="I91" s="40"/>
      <c r="J91" s="40"/>
      <c r="K91" s="40"/>
      <c r="L91" s="31"/>
    </row>
    <row r="95" spans="2:12" s="1" customFormat="1" ht="6.95" customHeight="1">
      <c r="B95" s="41"/>
      <c r="C95" s="42"/>
      <c r="D95" s="42"/>
      <c r="E95" s="42"/>
      <c r="F95" s="42"/>
      <c r="G95" s="42"/>
      <c r="H95" s="42"/>
      <c r="I95" s="42"/>
      <c r="J95" s="42"/>
      <c r="K95" s="42"/>
      <c r="L95" s="31"/>
    </row>
    <row r="96" spans="2:12" s="1" customFormat="1" ht="24.95" customHeight="1">
      <c r="B96" s="31"/>
      <c r="C96" s="20" t="s">
        <v>235</v>
      </c>
      <c r="L96" s="31"/>
    </row>
    <row r="97" spans="2:63" s="1" customFormat="1" ht="6.95" customHeight="1">
      <c r="B97" s="31"/>
      <c r="L97" s="31"/>
    </row>
    <row r="98" spans="2:63" s="1" customFormat="1" ht="12" customHeight="1">
      <c r="B98" s="31"/>
      <c r="C98" s="26" t="s">
        <v>15</v>
      </c>
      <c r="L98" s="31"/>
    </row>
    <row r="99" spans="2:63" s="1" customFormat="1" ht="16.5" customHeight="1">
      <c r="B99" s="31"/>
      <c r="E99" s="315" t="str">
        <f>E7</f>
        <v xml:space="preserve"> Rekonstrukce výtahových kabin v bytovém domě</v>
      </c>
      <c r="F99" s="316"/>
      <c r="G99" s="316"/>
      <c r="H99" s="316"/>
      <c r="L99" s="31"/>
    </row>
    <row r="100" spans="2:63" ht="12" customHeight="1">
      <c r="B100" s="19"/>
      <c r="C100" s="26" t="s">
        <v>210</v>
      </c>
      <c r="L100" s="19"/>
    </row>
    <row r="101" spans="2:63" s="1" customFormat="1" ht="16.5" customHeight="1">
      <c r="B101" s="31"/>
      <c r="E101" s="315" t="s">
        <v>5691</v>
      </c>
      <c r="F101" s="314"/>
      <c r="G101" s="314"/>
      <c r="H101" s="314"/>
      <c r="L101" s="31"/>
    </row>
    <row r="102" spans="2:63" s="1" customFormat="1" ht="12" customHeight="1">
      <c r="B102" s="31"/>
      <c r="C102" s="26" t="s">
        <v>212</v>
      </c>
      <c r="L102" s="31"/>
    </row>
    <row r="103" spans="2:63" s="1" customFormat="1" ht="16.5" customHeight="1">
      <c r="B103" s="31"/>
      <c r="E103" s="297" t="str">
        <f>E11</f>
        <v>S5-S5 - Stavební</v>
      </c>
      <c r="F103" s="314"/>
      <c r="G103" s="314"/>
      <c r="H103" s="314"/>
      <c r="L103" s="31"/>
    </row>
    <row r="104" spans="2:63" s="1" customFormat="1" ht="6.95" customHeight="1">
      <c r="B104" s="31"/>
      <c r="L104" s="31"/>
    </row>
    <row r="105" spans="2:63" s="1" customFormat="1" ht="12" customHeight="1">
      <c r="B105" s="31"/>
      <c r="C105" s="26" t="s">
        <v>21</v>
      </c>
      <c r="F105" s="24" t="str">
        <f>F14</f>
        <v xml:space="preserve"> náměstí Svobody 728/1</v>
      </c>
      <c r="I105" s="26" t="s">
        <v>23</v>
      </c>
      <c r="J105" s="47">
        <f>IF(J14="","",J14)</f>
        <v>45040</v>
      </c>
      <c r="L105" s="31"/>
    </row>
    <row r="106" spans="2:63" s="1" customFormat="1" ht="6.95" customHeight="1">
      <c r="B106" s="31"/>
      <c r="L106" s="31"/>
    </row>
    <row r="107" spans="2:63" s="1" customFormat="1" ht="15.2" customHeight="1">
      <c r="B107" s="31"/>
      <c r="C107" s="26" t="s">
        <v>24</v>
      </c>
      <c r="F107" s="24" t="str">
        <f>E17</f>
        <v xml:space="preserve"> SNEO a.s.</v>
      </c>
      <c r="I107" s="26" t="s">
        <v>31</v>
      </c>
      <c r="J107" s="29" t="str">
        <f>E23</f>
        <v xml:space="preserve"> Ing. Filip Nehonský </v>
      </c>
      <c r="L107" s="31"/>
    </row>
    <row r="108" spans="2:63" s="1" customFormat="1" ht="15.2" customHeight="1">
      <c r="B108" s="31"/>
      <c r="C108" s="26" t="s">
        <v>29</v>
      </c>
      <c r="F108" s="24" t="str">
        <f>IF(E20="","",E20)</f>
        <v>Vyplň údaj</v>
      </c>
      <c r="I108" s="26" t="s">
        <v>35</v>
      </c>
      <c r="J108" s="29" t="str">
        <f>E26</f>
        <v>Pavel Novotný</v>
      </c>
      <c r="L108" s="31"/>
    </row>
    <row r="109" spans="2:63" s="1" customFormat="1" ht="10.35" customHeight="1">
      <c r="B109" s="31"/>
      <c r="L109" s="31"/>
    </row>
    <row r="110" spans="2:63" s="10" customFormat="1" ht="29.25" customHeight="1">
      <c r="B110" s="110"/>
      <c r="C110" s="111" t="s">
        <v>236</v>
      </c>
      <c r="D110" s="112" t="s">
        <v>58</v>
      </c>
      <c r="E110" s="112" t="s">
        <v>54</v>
      </c>
      <c r="F110" s="112" t="s">
        <v>55</v>
      </c>
      <c r="G110" s="112" t="s">
        <v>237</v>
      </c>
      <c r="H110" s="112" t="s">
        <v>238</v>
      </c>
      <c r="I110" s="112" t="s">
        <v>239</v>
      </c>
      <c r="J110" s="113" t="s">
        <v>216</v>
      </c>
      <c r="K110" s="114" t="s">
        <v>240</v>
      </c>
      <c r="L110" s="110"/>
      <c r="M110" s="53" t="s">
        <v>20</v>
      </c>
      <c r="N110" s="54" t="s">
        <v>43</v>
      </c>
      <c r="O110" s="54" t="s">
        <v>241</v>
      </c>
      <c r="P110" s="54" t="s">
        <v>242</v>
      </c>
      <c r="Q110" s="54" t="s">
        <v>243</v>
      </c>
      <c r="R110" s="54" t="s">
        <v>244</v>
      </c>
      <c r="S110" s="54" t="s">
        <v>245</v>
      </c>
      <c r="T110" s="55" t="s">
        <v>246</v>
      </c>
    </row>
    <row r="111" spans="2:63" s="1" customFormat="1" ht="22.9" customHeight="1">
      <c r="B111" s="31"/>
      <c r="C111" s="58" t="s">
        <v>247</v>
      </c>
      <c r="J111" s="115">
        <f>BK111</f>
        <v>0</v>
      </c>
      <c r="L111" s="31"/>
      <c r="M111" s="56"/>
      <c r="N111" s="48"/>
      <c r="O111" s="48"/>
      <c r="P111" s="116">
        <f>P112+P440+P929</f>
        <v>0</v>
      </c>
      <c r="Q111" s="48"/>
      <c r="R111" s="116">
        <f>R112+R440+R929</f>
        <v>51.415913641036504</v>
      </c>
      <c r="S111" s="48"/>
      <c r="T111" s="117">
        <f>T112+T440+T929</f>
        <v>35.010460219999999</v>
      </c>
      <c r="AT111" s="16" t="s">
        <v>72</v>
      </c>
      <c r="AU111" s="16" t="s">
        <v>217</v>
      </c>
      <c r="BK111" s="118">
        <f>BK112+BK440+BK929</f>
        <v>0</v>
      </c>
    </row>
    <row r="112" spans="2:63" s="11" customFormat="1" ht="25.9" customHeight="1">
      <c r="B112" s="119"/>
      <c r="D112" s="120" t="s">
        <v>72</v>
      </c>
      <c r="E112" s="121" t="s">
        <v>248</v>
      </c>
      <c r="F112" s="121" t="s">
        <v>249</v>
      </c>
      <c r="I112" s="122"/>
      <c r="J112" s="123">
        <f>BK112</f>
        <v>0</v>
      </c>
      <c r="L112" s="119"/>
      <c r="M112" s="124"/>
      <c r="P112" s="125">
        <f>P113+SUM(P114:P127)+P174+P192+P309+P420+P437</f>
        <v>0</v>
      </c>
      <c r="R112" s="125">
        <f>R113+SUM(R114:R127)+R174+R192+R309+R420+R437</f>
        <v>45.001319626942603</v>
      </c>
      <c r="T112" s="126">
        <f>T113+SUM(T114:T127)+T174+T192+T309+T420+T437</f>
        <v>33.286175999999998</v>
      </c>
      <c r="AR112" s="120" t="s">
        <v>80</v>
      </c>
      <c r="AT112" s="127" t="s">
        <v>72</v>
      </c>
      <c r="AU112" s="127" t="s">
        <v>73</v>
      </c>
      <c r="AY112" s="120" t="s">
        <v>250</v>
      </c>
      <c r="BK112" s="128">
        <f>BK113+SUM(BK114:BK127)+BK174+BK192+BK309+BK420+BK437</f>
        <v>0</v>
      </c>
    </row>
    <row r="113" spans="2:65" s="1" customFormat="1" ht="37.9" customHeight="1">
      <c r="B113" s="31"/>
      <c r="C113" s="131" t="s">
        <v>80</v>
      </c>
      <c r="D113" s="131" t="s">
        <v>253</v>
      </c>
      <c r="E113" s="132" t="s">
        <v>254</v>
      </c>
      <c r="F113" s="133" t="s">
        <v>255</v>
      </c>
      <c r="G113" s="134" t="s">
        <v>256</v>
      </c>
      <c r="H113" s="135">
        <v>1.105</v>
      </c>
      <c r="I113" s="136"/>
      <c r="J113" s="137">
        <f>ROUND(I113*H113,2)</f>
        <v>0</v>
      </c>
      <c r="K113" s="138"/>
      <c r="L113" s="31"/>
      <c r="M113" s="139" t="s">
        <v>20</v>
      </c>
      <c r="N113" s="140" t="s">
        <v>45</v>
      </c>
      <c r="P113" s="141">
        <f>O113*H113</f>
        <v>0</v>
      </c>
      <c r="Q113" s="141">
        <v>1.3271500000000001</v>
      </c>
      <c r="R113" s="141">
        <f>Q113*H113</f>
        <v>1.46650075</v>
      </c>
      <c r="S113" s="141">
        <v>0</v>
      </c>
      <c r="T113" s="142">
        <f>S113*H113</f>
        <v>0</v>
      </c>
      <c r="AR113" s="143" t="s">
        <v>257</v>
      </c>
      <c r="AT113" s="143" t="s">
        <v>253</v>
      </c>
      <c r="AU113" s="143" t="s">
        <v>80</v>
      </c>
      <c r="AY113" s="16" t="s">
        <v>250</v>
      </c>
      <c r="BE113" s="144">
        <f>IF(N113="základní",J113,0)</f>
        <v>0</v>
      </c>
      <c r="BF113" s="144">
        <f>IF(N113="snížená",J113,0)</f>
        <v>0</v>
      </c>
      <c r="BG113" s="144">
        <f>IF(N113="zákl. přenesená",J113,0)</f>
        <v>0</v>
      </c>
      <c r="BH113" s="144">
        <f>IF(N113="sníž. přenesená",J113,0)</f>
        <v>0</v>
      </c>
      <c r="BI113" s="144">
        <f>IF(N113="nulová",J113,0)</f>
        <v>0</v>
      </c>
      <c r="BJ113" s="16" t="s">
        <v>86</v>
      </c>
      <c r="BK113" s="144">
        <f>ROUND(I113*H113,2)</f>
        <v>0</v>
      </c>
      <c r="BL113" s="16" t="s">
        <v>257</v>
      </c>
      <c r="BM113" s="143" t="s">
        <v>5697</v>
      </c>
    </row>
    <row r="114" spans="2:65" s="1" customFormat="1">
      <c r="B114" s="31"/>
      <c r="D114" s="145" t="s">
        <v>259</v>
      </c>
      <c r="F114" s="146" t="s">
        <v>260</v>
      </c>
      <c r="I114" s="147"/>
      <c r="L114" s="31"/>
      <c r="M114" s="148"/>
      <c r="T114" s="50"/>
      <c r="AT114" s="16" t="s">
        <v>259</v>
      </c>
      <c r="AU114" s="16" t="s">
        <v>80</v>
      </c>
    </row>
    <row r="115" spans="2:65" s="12" customFormat="1">
      <c r="B115" s="149"/>
      <c r="D115" s="150" t="s">
        <v>261</v>
      </c>
      <c r="E115" s="151" t="s">
        <v>20</v>
      </c>
      <c r="F115" s="152" t="s">
        <v>2405</v>
      </c>
      <c r="H115" s="153">
        <v>1.105</v>
      </c>
      <c r="I115" s="154"/>
      <c r="L115" s="149"/>
      <c r="M115" s="155"/>
      <c r="T115" s="156"/>
      <c r="AT115" s="151" t="s">
        <v>261</v>
      </c>
      <c r="AU115" s="151" t="s">
        <v>80</v>
      </c>
      <c r="AV115" s="12" t="s">
        <v>86</v>
      </c>
      <c r="AW115" s="12" t="s">
        <v>34</v>
      </c>
      <c r="AX115" s="12" t="s">
        <v>73</v>
      </c>
      <c r="AY115" s="151" t="s">
        <v>250</v>
      </c>
    </row>
    <row r="116" spans="2:65" s="1" customFormat="1" ht="24.2" customHeight="1">
      <c r="B116" s="31"/>
      <c r="C116" s="131" t="s">
        <v>86</v>
      </c>
      <c r="D116" s="131" t="s">
        <v>253</v>
      </c>
      <c r="E116" s="132" t="s">
        <v>4770</v>
      </c>
      <c r="F116" s="133" t="s">
        <v>4771</v>
      </c>
      <c r="G116" s="134" t="s">
        <v>305</v>
      </c>
      <c r="H116" s="135">
        <v>7.3789999999999996</v>
      </c>
      <c r="I116" s="136"/>
      <c r="J116" s="137">
        <f>ROUND(I116*H116,2)</f>
        <v>0</v>
      </c>
      <c r="K116" s="138"/>
      <c r="L116" s="31"/>
      <c r="M116" s="139" t="s">
        <v>20</v>
      </c>
      <c r="N116" s="140" t="s">
        <v>45</v>
      </c>
      <c r="P116" s="141">
        <f>O116*H116</f>
        <v>0</v>
      </c>
      <c r="Q116" s="141">
        <v>0.56999999999999995</v>
      </c>
      <c r="R116" s="141">
        <f>Q116*H116</f>
        <v>4.2060299999999993</v>
      </c>
      <c r="S116" s="141">
        <v>0</v>
      </c>
      <c r="T116" s="142">
        <f>S116*H116</f>
        <v>0</v>
      </c>
      <c r="AR116" s="143" t="s">
        <v>257</v>
      </c>
      <c r="AT116" s="143" t="s">
        <v>253</v>
      </c>
      <c r="AU116" s="143" t="s">
        <v>80</v>
      </c>
      <c r="AY116" s="16" t="s">
        <v>250</v>
      </c>
      <c r="BE116" s="144">
        <f>IF(N116="základní",J116,0)</f>
        <v>0</v>
      </c>
      <c r="BF116" s="144">
        <f>IF(N116="snížená",J116,0)</f>
        <v>0</v>
      </c>
      <c r="BG116" s="144">
        <f>IF(N116="zákl. přenesená",J116,0)</f>
        <v>0</v>
      </c>
      <c r="BH116" s="144">
        <f>IF(N116="sníž. přenesená",J116,0)</f>
        <v>0</v>
      </c>
      <c r="BI116" s="144">
        <f>IF(N116="nulová",J116,0)</f>
        <v>0</v>
      </c>
      <c r="BJ116" s="16" t="s">
        <v>86</v>
      </c>
      <c r="BK116" s="144">
        <f>ROUND(I116*H116,2)</f>
        <v>0</v>
      </c>
      <c r="BL116" s="16" t="s">
        <v>257</v>
      </c>
      <c r="BM116" s="143" t="s">
        <v>5698</v>
      </c>
    </row>
    <row r="117" spans="2:65" s="13" customFormat="1">
      <c r="B117" s="157"/>
      <c r="D117" s="150" t="s">
        <v>261</v>
      </c>
      <c r="E117" s="158" t="s">
        <v>20</v>
      </c>
      <c r="F117" s="159" t="s">
        <v>5699</v>
      </c>
      <c r="H117" s="158" t="s">
        <v>20</v>
      </c>
      <c r="I117" s="160"/>
      <c r="L117" s="157"/>
      <c r="M117" s="161"/>
      <c r="T117" s="162"/>
      <c r="AT117" s="158" t="s">
        <v>261</v>
      </c>
      <c r="AU117" s="158" t="s">
        <v>80</v>
      </c>
      <c r="AV117" s="13" t="s">
        <v>80</v>
      </c>
      <c r="AW117" s="13" t="s">
        <v>34</v>
      </c>
      <c r="AX117" s="13" t="s">
        <v>73</v>
      </c>
      <c r="AY117" s="158" t="s">
        <v>250</v>
      </c>
    </row>
    <row r="118" spans="2:65" s="12" customFormat="1">
      <c r="B118" s="149"/>
      <c r="D118" s="150" t="s">
        <v>261</v>
      </c>
      <c r="E118" s="151" t="s">
        <v>20</v>
      </c>
      <c r="F118" s="152" t="s">
        <v>5700</v>
      </c>
      <c r="H118" s="153">
        <v>6.8970000000000002</v>
      </c>
      <c r="I118" s="154"/>
      <c r="L118" s="149"/>
      <c r="M118" s="155"/>
      <c r="T118" s="156"/>
      <c r="AT118" s="151" t="s">
        <v>261</v>
      </c>
      <c r="AU118" s="151" t="s">
        <v>80</v>
      </c>
      <c r="AV118" s="12" t="s">
        <v>86</v>
      </c>
      <c r="AW118" s="12" t="s">
        <v>34</v>
      </c>
      <c r="AX118" s="12" t="s">
        <v>73</v>
      </c>
      <c r="AY118" s="151" t="s">
        <v>250</v>
      </c>
    </row>
    <row r="119" spans="2:65" s="12" customFormat="1">
      <c r="B119" s="149"/>
      <c r="D119" s="150" t="s">
        <v>261</v>
      </c>
      <c r="E119" s="151" t="s">
        <v>20</v>
      </c>
      <c r="F119" s="152" t="s">
        <v>2941</v>
      </c>
      <c r="H119" s="153">
        <v>-2.4279999999999999</v>
      </c>
      <c r="I119" s="154"/>
      <c r="L119" s="149"/>
      <c r="M119" s="155"/>
      <c r="T119" s="156"/>
      <c r="AT119" s="151" t="s">
        <v>261</v>
      </c>
      <c r="AU119" s="151" t="s">
        <v>80</v>
      </c>
      <c r="AV119" s="12" t="s">
        <v>86</v>
      </c>
      <c r="AW119" s="12" t="s">
        <v>34</v>
      </c>
      <c r="AX119" s="12" t="s">
        <v>73</v>
      </c>
      <c r="AY119" s="151" t="s">
        <v>250</v>
      </c>
    </row>
    <row r="120" spans="2:65" s="13" customFormat="1">
      <c r="B120" s="157"/>
      <c r="D120" s="150" t="s">
        <v>261</v>
      </c>
      <c r="E120" s="158" t="s">
        <v>20</v>
      </c>
      <c r="F120" s="159" t="s">
        <v>4773</v>
      </c>
      <c r="H120" s="158" t="s">
        <v>20</v>
      </c>
      <c r="I120" s="160"/>
      <c r="L120" s="157"/>
      <c r="M120" s="161"/>
      <c r="T120" s="162"/>
      <c r="AT120" s="158" t="s">
        <v>261</v>
      </c>
      <c r="AU120" s="158" t="s">
        <v>80</v>
      </c>
      <c r="AV120" s="13" t="s">
        <v>80</v>
      </c>
      <c r="AW120" s="13" t="s">
        <v>34</v>
      </c>
      <c r="AX120" s="13" t="s">
        <v>73</v>
      </c>
      <c r="AY120" s="158" t="s">
        <v>250</v>
      </c>
    </row>
    <row r="121" spans="2:65" s="12" customFormat="1">
      <c r="B121" s="149"/>
      <c r="D121" s="150" t="s">
        <v>261</v>
      </c>
      <c r="E121" s="151" t="s">
        <v>20</v>
      </c>
      <c r="F121" s="152" t="s">
        <v>5701</v>
      </c>
      <c r="H121" s="153">
        <v>5.36</v>
      </c>
      <c r="I121" s="154"/>
      <c r="L121" s="149"/>
      <c r="M121" s="155"/>
      <c r="T121" s="156"/>
      <c r="AT121" s="151" t="s">
        <v>261</v>
      </c>
      <c r="AU121" s="151" t="s">
        <v>80</v>
      </c>
      <c r="AV121" s="12" t="s">
        <v>86</v>
      </c>
      <c r="AW121" s="12" t="s">
        <v>34</v>
      </c>
      <c r="AX121" s="12" t="s">
        <v>73</v>
      </c>
      <c r="AY121" s="151" t="s">
        <v>250</v>
      </c>
    </row>
    <row r="122" spans="2:65" s="12" customFormat="1">
      <c r="B122" s="149"/>
      <c r="D122" s="150" t="s">
        <v>261</v>
      </c>
      <c r="E122" s="151" t="s">
        <v>20</v>
      </c>
      <c r="F122" s="152" t="s">
        <v>5702</v>
      </c>
      <c r="H122" s="153">
        <v>-2.4500000000000002</v>
      </c>
      <c r="I122" s="154"/>
      <c r="L122" s="149"/>
      <c r="M122" s="155"/>
      <c r="T122" s="156"/>
      <c r="AT122" s="151" t="s">
        <v>261</v>
      </c>
      <c r="AU122" s="151" t="s">
        <v>80</v>
      </c>
      <c r="AV122" s="12" t="s">
        <v>86</v>
      </c>
      <c r="AW122" s="12" t="s">
        <v>34</v>
      </c>
      <c r="AX122" s="12" t="s">
        <v>73</v>
      </c>
      <c r="AY122" s="151" t="s">
        <v>250</v>
      </c>
    </row>
    <row r="123" spans="2:65" s="1" customFormat="1" ht="24.2" customHeight="1">
      <c r="B123" s="31"/>
      <c r="C123" s="131" t="s">
        <v>251</v>
      </c>
      <c r="D123" s="131" t="s">
        <v>253</v>
      </c>
      <c r="E123" s="132" t="s">
        <v>5703</v>
      </c>
      <c r="F123" s="133" t="s">
        <v>5704</v>
      </c>
      <c r="G123" s="134" t="s">
        <v>305</v>
      </c>
      <c r="H123" s="135">
        <v>2.2440000000000002</v>
      </c>
      <c r="I123" s="136"/>
      <c r="J123" s="137">
        <f>ROUND(I123*H123,2)</f>
        <v>0</v>
      </c>
      <c r="K123" s="138"/>
      <c r="L123" s="31"/>
      <c r="M123" s="139" t="s">
        <v>20</v>
      </c>
      <c r="N123" s="140" t="s">
        <v>45</v>
      </c>
      <c r="P123" s="141">
        <f>O123*H123</f>
        <v>0</v>
      </c>
      <c r="Q123" s="141">
        <v>0.38</v>
      </c>
      <c r="R123" s="141">
        <f>Q123*H123</f>
        <v>0.85272000000000014</v>
      </c>
      <c r="S123" s="141">
        <v>0</v>
      </c>
      <c r="T123" s="142">
        <f>S123*H123</f>
        <v>0</v>
      </c>
      <c r="AR123" s="143" t="s">
        <v>257</v>
      </c>
      <c r="AT123" s="143" t="s">
        <v>253</v>
      </c>
      <c r="AU123" s="143" t="s">
        <v>80</v>
      </c>
      <c r="AY123" s="16" t="s">
        <v>250</v>
      </c>
      <c r="BE123" s="144">
        <f>IF(N123="základní",J123,0)</f>
        <v>0</v>
      </c>
      <c r="BF123" s="144">
        <f>IF(N123="snížená",J123,0)</f>
        <v>0</v>
      </c>
      <c r="BG123" s="144">
        <f>IF(N123="zákl. přenesená",J123,0)</f>
        <v>0</v>
      </c>
      <c r="BH123" s="144">
        <f>IF(N123="sníž. přenesená",J123,0)</f>
        <v>0</v>
      </c>
      <c r="BI123" s="144">
        <f>IF(N123="nulová",J123,0)</f>
        <v>0</v>
      </c>
      <c r="BJ123" s="16" t="s">
        <v>86</v>
      </c>
      <c r="BK123" s="144">
        <f>ROUND(I123*H123,2)</f>
        <v>0</v>
      </c>
      <c r="BL123" s="16" t="s">
        <v>257</v>
      </c>
      <c r="BM123" s="143" t="s">
        <v>5705</v>
      </c>
    </row>
    <row r="124" spans="2:65" s="13" customFormat="1">
      <c r="B124" s="157"/>
      <c r="D124" s="150" t="s">
        <v>261</v>
      </c>
      <c r="E124" s="158" t="s">
        <v>20</v>
      </c>
      <c r="F124" s="159" t="s">
        <v>5706</v>
      </c>
      <c r="H124" s="158" t="s">
        <v>20</v>
      </c>
      <c r="I124" s="160"/>
      <c r="L124" s="157"/>
      <c r="M124" s="161"/>
      <c r="T124" s="162"/>
      <c r="AT124" s="158" t="s">
        <v>261</v>
      </c>
      <c r="AU124" s="158" t="s">
        <v>80</v>
      </c>
      <c r="AV124" s="13" t="s">
        <v>80</v>
      </c>
      <c r="AW124" s="13" t="s">
        <v>34</v>
      </c>
      <c r="AX124" s="13" t="s">
        <v>73</v>
      </c>
      <c r="AY124" s="158" t="s">
        <v>250</v>
      </c>
    </row>
    <row r="125" spans="2:65" s="12" customFormat="1">
      <c r="B125" s="149"/>
      <c r="D125" s="150" t="s">
        <v>261</v>
      </c>
      <c r="E125" s="151" t="s">
        <v>20</v>
      </c>
      <c r="F125" s="152" t="s">
        <v>5707</v>
      </c>
      <c r="H125" s="153">
        <v>4.6719999999999997</v>
      </c>
      <c r="I125" s="154"/>
      <c r="L125" s="149"/>
      <c r="M125" s="155"/>
      <c r="T125" s="156"/>
      <c r="AT125" s="151" t="s">
        <v>261</v>
      </c>
      <c r="AU125" s="151" t="s">
        <v>80</v>
      </c>
      <c r="AV125" s="12" t="s">
        <v>86</v>
      </c>
      <c r="AW125" s="12" t="s">
        <v>34</v>
      </c>
      <c r="AX125" s="12" t="s">
        <v>73</v>
      </c>
      <c r="AY125" s="151" t="s">
        <v>250</v>
      </c>
    </row>
    <row r="126" spans="2:65" s="12" customFormat="1">
      <c r="B126" s="149"/>
      <c r="D126" s="150" t="s">
        <v>261</v>
      </c>
      <c r="E126" s="151" t="s">
        <v>20</v>
      </c>
      <c r="F126" s="152" t="s">
        <v>2941</v>
      </c>
      <c r="H126" s="153">
        <v>-2.4279999999999999</v>
      </c>
      <c r="I126" s="154"/>
      <c r="L126" s="149"/>
      <c r="M126" s="155"/>
      <c r="T126" s="156"/>
      <c r="AT126" s="151" t="s">
        <v>261</v>
      </c>
      <c r="AU126" s="151" t="s">
        <v>80</v>
      </c>
      <c r="AV126" s="12" t="s">
        <v>86</v>
      </c>
      <c r="AW126" s="12" t="s">
        <v>34</v>
      </c>
      <c r="AX126" s="12" t="s">
        <v>73</v>
      </c>
      <c r="AY126" s="151" t="s">
        <v>250</v>
      </c>
    </row>
    <row r="127" spans="2:65" s="11" customFormat="1" ht="22.9" customHeight="1">
      <c r="B127" s="119"/>
      <c r="D127" s="120" t="s">
        <v>72</v>
      </c>
      <c r="E127" s="129" t="s">
        <v>251</v>
      </c>
      <c r="F127" s="129" t="s">
        <v>252</v>
      </c>
      <c r="I127" s="122"/>
      <c r="J127" s="130">
        <f>BK127</f>
        <v>0</v>
      </c>
      <c r="L127" s="119"/>
      <c r="M127" s="124"/>
      <c r="P127" s="125">
        <f>SUM(P128:P173)</f>
        <v>0</v>
      </c>
      <c r="R127" s="125">
        <f>SUM(R128:R173)</f>
        <v>7.7936584857880007</v>
      </c>
      <c r="T127" s="126">
        <f>SUM(T128:T173)</f>
        <v>0</v>
      </c>
      <c r="AR127" s="120" t="s">
        <v>80</v>
      </c>
      <c r="AT127" s="127" t="s">
        <v>72</v>
      </c>
      <c r="AU127" s="127" t="s">
        <v>80</v>
      </c>
      <c r="AY127" s="120" t="s">
        <v>250</v>
      </c>
      <c r="BK127" s="128">
        <f>SUM(BK128:BK173)</f>
        <v>0</v>
      </c>
    </row>
    <row r="128" spans="2:65" s="1" customFormat="1" ht="33" customHeight="1">
      <c r="B128" s="31"/>
      <c r="C128" s="131" t="s">
        <v>257</v>
      </c>
      <c r="D128" s="131" t="s">
        <v>253</v>
      </c>
      <c r="E128" s="132" t="s">
        <v>5708</v>
      </c>
      <c r="F128" s="133" t="s">
        <v>5709</v>
      </c>
      <c r="G128" s="134" t="s">
        <v>256</v>
      </c>
      <c r="H128" s="135">
        <v>0.72199999999999998</v>
      </c>
      <c r="I128" s="136"/>
      <c r="J128" s="137">
        <f>ROUND(I128*H128,2)</f>
        <v>0</v>
      </c>
      <c r="K128" s="138"/>
      <c r="L128" s="31"/>
      <c r="M128" s="139" t="s">
        <v>20</v>
      </c>
      <c r="N128" s="140" t="s">
        <v>45</v>
      </c>
      <c r="P128" s="141">
        <f>O128*H128</f>
        <v>0</v>
      </c>
      <c r="Q128" s="141">
        <v>2.5018722040000001</v>
      </c>
      <c r="R128" s="141">
        <f>Q128*H128</f>
        <v>1.806351731288</v>
      </c>
      <c r="S128" s="141">
        <v>0</v>
      </c>
      <c r="T128" s="142">
        <f>S128*H128</f>
        <v>0</v>
      </c>
      <c r="AR128" s="143" t="s">
        <v>257</v>
      </c>
      <c r="AT128" s="143" t="s">
        <v>253</v>
      </c>
      <c r="AU128" s="143" t="s">
        <v>86</v>
      </c>
      <c r="AY128" s="16" t="s">
        <v>250</v>
      </c>
      <c r="BE128" s="144">
        <f>IF(N128="základní",J128,0)</f>
        <v>0</v>
      </c>
      <c r="BF128" s="144">
        <f>IF(N128="snížená",J128,0)</f>
        <v>0</v>
      </c>
      <c r="BG128" s="144">
        <f>IF(N128="zákl. přenesená",J128,0)</f>
        <v>0</v>
      </c>
      <c r="BH128" s="144">
        <f>IF(N128="sníž. přenesená",J128,0)</f>
        <v>0</v>
      </c>
      <c r="BI128" s="144">
        <f>IF(N128="nulová",J128,0)</f>
        <v>0</v>
      </c>
      <c r="BJ128" s="16" t="s">
        <v>86</v>
      </c>
      <c r="BK128" s="144">
        <f>ROUND(I128*H128,2)</f>
        <v>0</v>
      </c>
      <c r="BL128" s="16" t="s">
        <v>257</v>
      </c>
      <c r="BM128" s="143" t="s">
        <v>5710</v>
      </c>
    </row>
    <row r="129" spans="2:65" s="1" customFormat="1">
      <c r="B129" s="31"/>
      <c r="D129" s="145" t="s">
        <v>259</v>
      </c>
      <c r="F129" s="146" t="s">
        <v>5711</v>
      </c>
      <c r="I129" s="147"/>
      <c r="L129" s="31"/>
      <c r="M129" s="148"/>
      <c r="T129" s="50"/>
      <c r="AT129" s="16" t="s">
        <v>259</v>
      </c>
      <c r="AU129" s="16" t="s">
        <v>86</v>
      </c>
    </row>
    <row r="130" spans="2:65" s="12" customFormat="1">
      <c r="B130" s="149"/>
      <c r="D130" s="150" t="s">
        <v>261</v>
      </c>
      <c r="E130" s="151" t="s">
        <v>20</v>
      </c>
      <c r="F130" s="152" t="s">
        <v>5712</v>
      </c>
      <c r="H130" s="153">
        <v>0.72199999999999998</v>
      </c>
      <c r="I130" s="154"/>
      <c r="L130" s="149"/>
      <c r="M130" s="155"/>
      <c r="T130" s="156"/>
      <c r="AT130" s="151" t="s">
        <v>261</v>
      </c>
      <c r="AU130" s="151" t="s">
        <v>86</v>
      </c>
      <c r="AV130" s="12" t="s">
        <v>86</v>
      </c>
      <c r="AW130" s="12" t="s">
        <v>34</v>
      </c>
      <c r="AX130" s="12" t="s">
        <v>73</v>
      </c>
      <c r="AY130" s="151" t="s">
        <v>250</v>
      </c>
    </row>
    <row r="131" spans="2:65" s="1" customFormat="1" ht="24.2" customHeight="1">
      <c r="B131" s="31"/>
      <c r="C131" s="131" t="s">
        <v>280</v>
      </c>
      <c r="D131" s="131" t="s">
        <v>253</v>
      </c>
      <c r="E131" s="132" t="s">
        <v>2412</v>
      </c>
      <c r="F131" s="133" t="s">
        <v>2413</v>
      </c>
      <c r="G131" s="134" t="s">
        <v>305</v>
      </c>
      <c r="H131" s="135">
        <v>4.8129999999999997</v>
      </c>
      <c r="I131" s="136"/>
      <c r="J131" s="137">
        <f>ROUND(I131*H131,2)</f>
        <v>0</v>
      </c>
      <c r="K131" s="138"/>
      <c r="L131" s="31"/>
      <c r="M131" s="139" t="s">
        <v>20</v>
      </c>
      <c r="N131" s="140" t="s">
        <v>45</v>
      </c>
      <c r="P131" s="141">
        <f>O131*H131</f>
        <v>0</v>
      </c>
      <c r="Q131" s="141">
        <v>2.7469E-3</v>
      </c>
      <c r="R131" s="141">
        <f>Q131*H131</f>
        <v>1.3220829699999999E-2</v>
      </c>
      <c r="S131" s="141">
        <v>0</v>
      </c>
      <c r="T131" s="142">
        <f>S131*H131</f>
        <v>0</v>
      </c>
      <c r="AR131" s="143" t="s">
        <v>257</v>
      </c>
      <c r="AT131" s="143" t="s">
        <v>253</v>
      </c>
      <c r="AU131" s="143" t="s">
        <v>86</v>
      </c>
      <c r="AY131" s="16" t="s">
        <v>250</v>
      </c>
      <c r="BE131" s="144">
        <f>IF(N131="základní",J131,0)</f>
        <v>0</v>
      </c>
      <c r="BF131" s="144">
        <f>IF(N131="snížená",J131,0)</f>
        <v>0</v>
      </c>
      <c r="BG131" s="144">
        <f>IF(N131="zákl. přenesená",J131,0)</f>
        <v>0</v>
      </c>
      <c r="BH131" s="144">
        <f>IF(N131="sníž. přenesená",J131,0)</f>
        <v>0</v>
      </c>
      <c r="BI131" s="144">
        <f>IF(N131="nulová",J131,0)</f>
        <v>0</v>
      </c>
      <c r="BJ131" s="16" t="s">
        <v>86</v>
      </c>
      <c r="BK131" s="144">
        <f>ROUND(I131*H131,2)</f>
        <v>0</v>
      </c>
      <c r="BL131" s="16" t="s">
        <v>257</v>
      </c>
      <c r="BM131" s="143" t="s">
        <v>5713</v>
      </c>
    </row>
    <row r="132" spans="2:65" s="1" customFormat="1">
      <c r="B132" s="31"/>
      <c r="D132" s="145" t="s">
        <v>259</v>
      </c>
      <c r="F132" s="146" t="s">
        <v>2415</v>
      </c>
      <c r="I132" s="147"/>
      <c r="L132" s="31"/>
      <c r="M132" s="148"/>
      <c r="T132" s="50"/>
      <c r="AT132" s="16" t="s">
        <v>259</v>
      </c>
      <c r="AU132" s="16" t="s">
        <v>86</v>
      </c>
    </row>
    <row r="133" spans="2:65" s="12" customFormat="1">
      <c r="B133" s="149"/>
      <c r="D133" s="150" t="s">
        <v>261</v>
      </c>
      <c r="E133" s="151" t="s">
        <v>20</v>
      </c>
      <c r="F133" s="152" t="s">
        <v>5714</v>
      </c>
      <c r="H133" s="153">
        <v>4.8129999999999997</v>
      </c>
      <c r="I133" s="154"/>
      <c r="L133" s="149"/>
      <c r="M133" s="155"/>
      <c r="T133" s="156"/>
      <c r="AT133" s="151" t="s">
        <v>261</v>
      </c>
      <c r="AU133" s="151" t="s">
        <v>86</v>
      </c>
      <c r="AV133" s="12" t="s">
        <v>86</v>
      </c>
      <c r="AW133" s="12" t="s">
        <v>34</v>
      </c>
      <c r="AX133" s="12" t="s">
        <v>73</v>
      </c>
      <c r="AY133" s="151" t="s">
        <v>250</v>
      </c>
    </row>
    <row r="134" spans="2:65" s="1" customFormat="1" ht="24.2" customHeight="1">
      <c r="B134" s="31"/>
      <c r="C134" s="131" t="s">
        <v>287</v>
      </c>
      <c r="D134" s="131" t="s">
        <v>253</v>
      </c>
      <c r="E134" s="132" t="s">
        <v>2417</v>
      </c>
      <c r="F134" s="133" t="s">
        <v>2418</v>
      </c>
      <c r="G134" s="134" t="s">
        <v>305</v>
      </c>
      <c r="H134" s="135">
        <v>4.8129999999999997</v>
      </c>
      <c r="I134" s="136"/>
      <c r="J134" s="137">
        <f>ROUND(I134*H134,2)</f>
        <v>0</v>
      </c>
      <c r="K134" s="138"/>
      <c r="L134" s="31"/>
      <c r="M134" s="139" t="s">
        <v>20</v>
      </c>
      <c r="N134" s="140" t="s">
        <v>45</v>
      </c>
      <c r="P134" s="141">
        <f>O134*H134</f>
        <v>0</v>
      </c>
      <c r="Q134" s="141">
        <v>0</v>
      </c>
      <c r="R134" s="141">
        <f>Q134*H134</f>
        <v>0</v>
      </c>
      <c r="S134" s="141">
        <v>0</v>
      </c>
      <c r="T134" s="142">
        <f>S134*H134</f>
        <v>0</v>
      </c>
      <c r="AR134" s="143" t="s">
        <v>257</v>
      </c>
      <c r="AT134" s="143" t="s">
        <v>253</v>
      </c>
      <c r="AU134" s="143" t="s">
        <v>86</v>
      </c>
      <c r="AY134" s="16" t="s">
        <v>250</v>
      </c>
      <c r="BE134" s="144">
        <f>IF(N134="základní",J134,0)</f>
        <v>0</v>
      </c>
      <c r="BF134" s="144">
        <f>IF(N134="snížená",J134,0)</f>
        <v>0</v>
      </c>
      <c r="BG134" s="144">
        <f>IF(N134="zákl. přenesená",J134,0)</f>
        <v>0</v>
      </c>
      <c r="BH134" s="144">
        <f>IF(N134="sníž. přenesená",J134,0)</f>
        <v>0</v>
      </c>
      <c r="BI134" s="144">
        <f>IF(N134="nulová",J134,0)</f>
        <v>0</v>
      </c>
      <c r="BJ134" s="16" t="s">
        <v>86</v>
      </c>
      <c r="BK134" s="144">
        <f>ROUND(I134*H134,2)</f>
        <v>0</v>
      </c>
      <c r="BL134" s="16" t="s">
        <v>257</v>
      </c>
      <c r="BM134" s="143" t="s">
        <v>5715</v>
      </c>
    </row>
    <row r="135" spans="2:65" s="1" customFormat="1">
      <c r="B135" s="31"/>
      <c r="D135" s="145" t="s">
        <v>259</v>
      </c>
      <c r="F135" s="146" t="s">
        <v>2420</v>
      </c>
      <c r="I135" s="147"/>
      <c r="L135" s="31"/>
      <c r="M135" s="148"/>
      <c r="T135" s="50"/>
      <c r="AT135" s="16" t="s">
        <v>259</v>
      </c>
      <c r="AU135" s="16" t="s">
        <v>86</v>
      </c>
    </row>
    <row r="136" spans="2:65" s="1" customFormat="1" ht="37.9" customHeight="1">
      <c r="B136" s="31"/>
      <c r="C136" s="131" t="s">
        <v>294</v>
      </c>
      <c r="D136" s="131" t="s">
        <v>253</v>
      </c>
      <c r="E136" s="132" t="s">
        <v>2421</v>
      </c>
      <c r="F136" s="133" t="s">
        <v>2422</v>
      </c>
      <c r="G136" s="134" t="s">
        <v>273</v>
      </c>
      <c r="H136" s="135">
        <v>1.0999999999999999E-2</v>
      </c>
      <c r="I136" s="136"/>
      <c r="J136" s="137">
        <f>ROUND(I136*H136,2)</f>
        <v>0</v>
      </c>
      <c r="K136" s="138"/>
      <c r="L136" s="31"/>
      <c r="M136" s="139" t="s">
        <v>20</v>
      </c>
      <c r="N136" s="140" t="s">
        <v>45</v>
      </c>
      <c r="P136" s="141">
        <f>O136*H136</f>
        <v>0</v>
      </c>
      <c r="Q136" s="141">
        <v>1.0492218</v>
      </c>
      <c r="R136" s="141">
        <f>Q136*H136</f>
        <v>1.1541439799999999E-2</v>
      </c>
      <c r="S136" s="141">
        <v>0</v>
      </c>
      <c r="T136" s="142">
        <f>S136*H136</f>
        <v>0</v>
      </c>
      <c r="AR136" s="143" t="s">
        <v>257</v>
      </c>
      <c r="AT136" s="143" t="s">
        <v>253</v>
      </c>
      <c r="AU136" s="143" t="s">
        <v>86</v>
      </c>
      <c r="AY136" s="16" t="s">
        <v>250</v>
      </c>
      <c r="BE136" s="144">
        <f>IF(N136="základní",J136,0)</f>
        <v>0</v>
      </c>
      <c r="BF136" s="144">
        <f>IF(N136="snížená",J136,0)</f>
        <v>0</v>
      </c>
      <c r="BG136" s="144">
        <f>IF(N136="zákl. přenesená",J136,0)</f>
        <v>0</v>
      </c>
      <c r="BH136" s="144">
        <f>IF(N136="sníž. přenesená",J136,0)</f>
        <v>0</v>
      </c>
      <c r="BI136" s="144">
        <f>IF(N136="nulová",J136,0)</f>
        <v>0</v>
      </c>
      <c r="BJ136" s="16" t="s">
        <v>86</v>
      </c>
      <c r="BK136" s="144">
        <f>ROUND(I136*H136,2)</f>
        <v>0</v>
      </c>
      <c r="BL136" s="16" t="s">
        <v>257</v>
      </c>
      <c r="BM136" s="143" t="s">
        <v>5716</v>
      </c>
    </row>
    <row r="137" spans="2:65" s="1" customFormat="1">
      <c r="B137" s="31"/>
      <c r="D137" s="145" t="s">
        <v>259</v>
      </c>
      <c r="F137" s="146" t="s">
        <v>2424</v>
      </c>
      <c r="I137" s="147"/>
      <c r="L137" s="31"/>
      <c r="M137" s="148"/>
      <c r="T137" s="50"/>
      <c r="AT137" s="16" t="s">
        <v>259</v>
      </c>
      <c r="AU137" s="16" t="s">
        <v>86</v>
      </c>
    </row>
    <row r="138" spans="2:65" s="12" customFormat="1">
      <c r="B138" s="149"/>
      <c r="D138" s="150" t="s">
        <v>261</v>
      </c>
      <c r="E138" s="151" t="s">
        <v>20</v>
      </c>
      <c r="F138" s="152" t="s">
        <v>5717</v>
      </c>
      <c r="H138" s="153">
        <v>1.0999999999999999E-2</v>
      </c>
      <c r="I138" s="154"/>
      <c r="L138" s="149"/>
      <c r="M138" s="155"/>
      <c r="T138" s="156"/>
      <c r="AT138" s="151" t="s">
        <v>261</v>
      </c>
      <c r="AU138" s="151" t="s">
        <v>86</v>
      </c>
      <c r="AV138" s="12" t="s">
        <v>86</v>
      </c>
      <c r="AW138" s="12" t="s">
        <v>34</v>
      </c>
      <c r="AX138" s="12" t="s">
        <v>73</v>
      </c>
      <c r="AY138" s="151" t="s">
        <v>250</v>
      </c>
    </row>
    <row r="139" spans="2:65" s="1" customFormat="1" ht="37.9" customHeight="1">
      <c r="B139" s="31"/>
      <c r="C139" s="131" t="s">
        <v>302</v>
      </c>
      <c r="D139" s="131" t="s">
        <v>253</v>
      </c>
      <c r="E139" s="132" t="s">
        <v>4776</v>
      </c>
      <c r="F139" s="133" t="s">
        <v>4777</v>
      </c>
      <c r="G139" s="134" t="s">
        <v>290</v>
      </c>
      <c r="H139" s="135">
        <v>11</v>
      </c>
      <c r="I139" s="136"/>
      <c r="J139" s="137">
        <f>ROUND(I139*H139,2)</f>
        <v>0</v>
      </c>
      <c r="K139" s="138"/>
      <c r="L139" s="31"/>
      <c r="M139" s="139" t="s">
        <v>20</v>
      </c>
      <c r="N139" s="140" t="s">
        <v>45</v>
      </c>
      <c r="P139" s="141">
        <f>O139*H139</f>
        <v>0</v>
      </c>
      <c r="Q139" s="141">
        <v>3.8460000000000001E-2</v>
      </c>
      <c r="R139" s="141">
        <f>Q139*H139</f>
        <v>0.42305999999999999</v>
      </c>
      <c r="S139" s="141">
        <v>0</v>
      </c>
      <c r="T139" s="142">
        <f>S139*H139</f>
        <v>0</v>
      </c>
      <c r="AR139" s="143" t="s">
        <v>257</v>
      </c>
      <c r="AT139" s="143" t="s">
        <v>253</v>
      </c>
      <c r="AU139" s="143" t="s">
        <v>86</v>
      </c>
      <c r="AY139" s="16" t="s">
        <v>250</v>
      </c>
      <c r="BE139" s="144">
        <f>IF(N139="základní",J139,0)</f>
        <v>0</v>
      </c>
      <c r="BF139" s="144">
        <f>IF(N139="snížená",J139,0)</f>
        <v>0</v>
      </c>
      <c r="BG139" s="144">
        <f>IF(N139="zákl. přenesená",J139,0)</f>
        <v>0</v>
      </c>
      <c r="BH139" s="144">
        <f>IF(N139="sníž. přenesená",J139,0)</f>
        <v>0</v>
      </c>
      <c r="BI139" s="144">
        <f>IF(N139="nulová",J139,0)</f>
        <v>0</v>
      </c>
      <c r="BJ139" s="16" t="s">
        <v>86</v>
      </c>
      <c r="BK139" s="144">
        <f>ROUND(I139*H139,2)</f>
        <v>0</v>
      </c>
      <c r="BL139" s="16" t="s">
        <v>257</v>
      </c>
      <c r="BM139" s="143" t="s">
        <v>5718</v>
      </c>
    </row>
    <row r="140" spans="2:65" s="12" customFormat="1">
      <c r="B140" s="149"/>
      <c r="D140" s="150" t="s">
        <v>261</v>
      </c>
      <c r="E140" s="151" t="s">
        <v>20</v>
      </c>
      <c r="F140" s="152" t="s">
        <v>2431</v>
      </c>
      <c r="H140" s="153">
        <v>1</v>
      </c>
      <c r="I140" s="154"/>
      <c r="L140" s="149"/>
      <c r="M140" s="155"/>
      <c r="T140" s="156"/>
      <c r="AT140" s="151" t="s">
        <v>261</v>
      </c>
      <c r="AU140" s="151" t="s">
        <v>86</v>
      </c>
      <c r="AV140" s="12" t="s">
        <v>86</v>
      </c>
      <c r="AW140" s="12" t="s">
        <v>34</v>
      </c>
      <c r="AX140" s="12" t="s">
        <v>73</v>
      </c>
      <c r="AY140" s="151" t="s">
        <v>250</v>
      </c>
    </row>
    <row r="141" spans="2:65" s="12" customFormat="1">
      <c r="B141" s="149"/>
      <c r="D141" s="150" t="s">
        <v>261</v>
      </c>
      <c r="E141" s="151" t="s">
        <v>20</v>
      </c>
      <c r="F141" s="152" t="s">
        <v>5719</v>
      </c>
      <c r="H141" s="153">
        <v>5</v>
      </c>
      <c r="I141" s="154"/>
      <c r="L141" s="149"/>
      <c r="M141" s="155"/>
      <c r="T141" s="156"/>
      <c r="AT141" s="151" t="s">
        <v>261</v>
      </c>
      <c r="AU141" s="151" t="s">
        <v>86</v>
      </c>
      <c r="AV141" s="12" t="s">
        <v>86</v>
      </c>
      <c r="AW141" s="12" t="s">
        <v>34</v>
      </c>
      <c r="AX141" s="12" t="s">
        <v>73</v>
      </c>
      <c r="AY141" s="151" t="s">
        <v>250</v>
      </c>
    </row>
    <row r="142" spans="2:65" s="12" customFormat="1">
      <c r="B142" s="149"/>
      <c r="D142" s="150" t="s">
        <v>261</v>
      </c>
      <c r="E142" s="151" t="s">
        <v>20</v>
      </c>
      <c r="F142" s="152" t="s">
        <v>4779</v>
      </c>
      <c r="H142" s="153">
        <v>5</v>
      </c>
      <c r="I142" s="154"/>
      <c r="L142" s="149"/>
      <c r="M142" s="155"/>
      <c r="T142" s="156"/>
      <c r="AT142" s="151" t="s">
        <v>261</v>
      </c>
      <c r="AU142" s="151" t="s">
        <v>86</v>
      </c>
      <c r="AV142" s="12" t="s">
        <v>86</v>
      </c>
      <c r="AW142" s="12" t="s">
        <v>34</v>
      </c>
      <c r="AX142" s="12" t="s">
        <v>73</v>
      </c>
      <c r="AY142" s="151" t="s">
        <v>250</v>
      </c>
    </row>
    <row r="143" spans="2:65" s="1" customFormat="1" ht="37.9" customHeight="1">
      <c r="B143" s="31"/>
      <c r="C143" s="131" t="s">
        <v>310</v>
      </c>
      <c r="D143" s="131" t="s">
        <v>253</v>
      </c>
      <c r="E143" s="132" t="s">
        <v>2426</v>
      </c>
      <c r="F143" s="133" t="s">
        <v>2427</v>
      </c>
      <c r="G143" s="134" t="s">
        <v>290</v>
      </c>
      <c r="H143" s="135">
        <v>13</v>
      </c>
      <c r="I143" s="136"/>
      <c r="J143" s="137">
        <f>ROUND(I143*H143,2)</f>
        <v>0</v>
      </c>
      <c r="K143" s="138"/>
      <c r="L143" s="31"/>
      <c r="M143" s="139" t="s">
        <v>20</v>
      </c>
      <c r="N143" s="140" t="s">
        <v>45</v>
      </c>
      <c r="P143" s="141">
        <f>O143*H143</f>
        <v>0</v>
      </c>
      <c r="Q143" s="141">
        <v>4.9680000000000002E-2</v>
      </c>
      <c r="R143" s="141">
        <f>Q143*H143</f>
        <v>0.64583999999999997</v>
      </c>
      <c r="S143" s="141">
        <v>0</v>
      </c>
      <c r="T143" s="142">
        <f>S143*H143</f>
        <v>0</v>
      </c>
      <c r="AR143" s="143" t="s">
        <v>257</v>
      </c>
      <c r="AT143" s="143" t="s">
        <v>253</v>
      </c>
      <c r="AU143" s="143" t="s">
        <v>86</v>
      </c>
      <c r="AY143" s="16" t="s">
        <v>250</v>
      </c>
      <c r="BE143" s="144">
        <f>IF(N143="základní",J143,0)</f>
        <v>0</v>
      </c>
      <c r="BF143" s="144">
        <f>IF(N143="snížená",J143,0)</f>
        <v>0</v>
      </c>
      <c r="BG143" s="144">
        <f>IF(N143="zákl. přenesená",J143,0)</f>
        <v>0</v>
      </c>
      <c r="BH143" s="144">
        <f>IF(N143="sníž. přenesená",J143,0)</f>
        <v>0</v>
      </c>
      <c r="BI143" s="144">
        <f>IF(N143="nulová",J143,0)</f>
        <v>0</v>
      </c>
      <c r="BJ143" s="16" t="s">
        <v>86</v>
      </c>
      <c r="BK143" s="144">
        <f>ROUND(I143*H143,2)</f>
        <v>0</v>
      </c>
      <c r="BL143" s="16" t="s">
        <v>257</v>
      </c>
      <c r="BM143" s="143" t="s">
        <v>5720</v>
      </c>
    </row>
    <row r="144" spans="2:65" s="13" customFormat="1">
      <c r="B144" s="157"/>
      <c r="D144" s="150" t="s">
        <v>261</v>
      </c>
      <c r="E144" s="158" t="s">
        <v>20</v>
      </c>
      <c r="F144" s="159" t="s">
        <v>2429</v>
      </c>
      <c r="H144" s="158" t="s">
        <v>20</v>
      </c>
      <c r="I144" s="160"/>
      <c r="L144" s="157"/>
      <c r="M144" s="161"/>
      <c r="T144" s="162"/>
      <c r="AT144" s="158" t="s">
        <v>261</v>
      </c>
      <c r="AU144" s="158" t="s">
        <v>86</v>
      </c>
      <c r="AV144" s="13" t="s">
        <v>80</v>
      </c>
      <c r="AW144" s="13" t="s">
        <v>34</v>
      </c>
      <c r="AX144" s="13" t="s">
        <v>73</v>
      </c>
      <c r="AY144" s="158" t="s">
        <v>250</v>
      </c>
    </row>
    <row r="145" spans="2:65" s="12" customFormat="1">
      <c r="B145" s="149"/>
      <c r="D145" s="150" t="s">
        <v>261</v>
      </c>
      <c r="E145" s="151" t="s">
        <v>20</v>
      </c>
      <c r="F145" s="152" t="s">
        <v>2430</v>
      </c>
      <c r="H145" s="153">
        <v>1</v>
      </c>
      <c r="I145" s="154"/>
      <c r="L145" s="149"/>
      <c r="M145" s="155"/>
      <c r="T145" s="156"/>
      <c r="AT145" s="151" t="s">
        <v>261</v>
      </c>
      <c r="AU145" s="151" t="s">
        <v>86</v>
      </c>
      <c r="AV145" s="12" t="s">
        <v>86</v>
      </c>
      <c r="AW145" s="12" t="s">
        <v>34</v>
      </c>
      <c r="AX145" s="12" t="s">
        <v>73</v>
      </c>
      <c r="AY145" s="151" t="s">
        <v>250</v>
      </c>
    </row>
    <row r="146" spans="2:65" s="12" customFormat="1">
      <c r="B146" s="149"/>
      <c r="D146" s="150" t="s">
        <v>261</v>
      </c>
      <c r="E146" s="151" t="s">
        <v>20</v>
      </c>
      <c r="F146" s="152" t="s">
        <v>5721</v>
      </c>
      <c r="H146" s="153">
        <v>6</v>
      </c>
      <c r="I146" s="154"/>
      <c r="L146" s="149"/>
      <c r="M146" s="155"/>
      <c r="T146" s="156"/>
      <c r="AT146" s="151" t="s">
        <v>261</v>
      </c>
      <c r="AU146" s="151" t="s">
        <v>86</v>
      </c>
      <c r="AV146" s="12" t="s">
        <v>86</v>
      </c>
      <c r="AW146" s="12" t="s">
        <v>34</v>
      </c>
      <c r="AX146" s="12" t="s">
        <v>73</v>
      </c>
      <c r="AY146" s="151" t="s">
        <v>250</v>
      </c>
    </row>
    <row r="147" spans="2:65" s="12" customFormat="1">
      <c r="B147" s="149"/>
      <c r="D147" s="150" t="s">
        <v>261</v>
      </c>
      <c r="E147" s="151" t="s">
        <v>20</v>
      </c>
      <c r="F147" s="152" t="s">
        <v>2432</v>
      </c>
      <c r="H147" s="153">
        <v>1</v>
      </c>
      <c r="I147" s="154"/>
      <c r="L147" s="149"/>
      <c r="M147" s="155"/>
      <c r="T147" s="156"/>
      <c r="AT147" s="151" t="s">
        <v>261</v>
      </c>
      <c r="AU147" s="151" t="s">
        <v>86</v>
      </c>
      <c r="AV147" s="12" t="s">
        <v>86</v>
      </c>
      <c r="AW147" s="12" t="s">
        <v>34</v>
      </c>
      <c r="AX147" s="12" t="s">
        <v>73</v>
      </c>
      <c r="AY147" s="151" t="s">
        <v>250</v>
      </c>
    </row>
    <row r="148" spans="2:65" s="12" customFormat="1">
      <c r="B148" s="149"/>
      <c r="D148" s="150" t="s">
        <v>261</v>
      </c>
      <c r="E148" s="151" t="s">
        <v>20</v>
      </c>
      <c r="F148" s="152" t="s">
        <v>2433</v>
      </c>
      <c r="H148" s="153">
        <v>1</v>
      </c>
      <c r="I148" s="154"/>
      <c r="L148" s="149"/>
      <c r="M148" s="155"/>
      <c r="T148" s="156"/>
      <c r="AT148" s="151" t="s">
        <v>261</v>
      </c>
      <c r="AU148" s="151" t="s">
        <v>86</v>
      </c>
      <c r="AV148" s="12" t="s">
        <v>86</v>
      </c>
      <c r="AW148" s="12" t="s">
        <v>34</v>
      </c>
      <c r="AX148" s="12" t="s">
        <v>73</v>
      </c>
      <c r="AY148" s="151" t="s">
        <v>250</v>
      </c>
    </row>
    <row r="149" spans="2:65" s="12" customFormat="1">
      <c r="B149" s="149"/>
      <c r="D149" s="150" t="s">
        <v>261</v>
      </c>
      <c r="E149" s="151" t="s">
        <v>20</v>
      </c>
      <c r="F149" s="152" t="s">
        <v>2434</v>
      </c>
      <c r="H149" s="153">
        <v>1</v>
      </c>
      <c r="I149" s="154"/>
      <c r="L149" s="149"/>
      <c r="M149" s="155"/>
      <c r="T149" s="156"/>
      <c r="AT149" s="151" t="s">
        <v>261</v>
      </c>
      <c r="AU149" s="151" t="s">
        <v>86</v>
      </c>
      <c r="AV149" s="12" t="s">
        <v>86</v>
      </c>
      <c r="AW149" s="12" t="s">
        <v>34</v>
      </c>
      <c r="AX149" s="12" t="s">
        <v>73</v>
      </c>
      <c r="AY149" s="151" t="s">
        <v>250</v>
      </c>
    </row>
    <row r="150" spans="2:65" s="12" customFormat="1">
      <c r="B150" s="149"/>
      <c r="D150" s="150" t="s">
        <v>261</v>
      </c>
      <c r="E150" s="151" t="s">
        <v>20</v>
      </c>
      <c r="F150" s="152" t="s">
        <v>2435</v>
      </c>
      <c r="H150" s="153">
        <v>1</v>
      </c>
      <c r="I150" s="154"/>
      <c r="L150" s="149"/>
      <c r="M150" s="155"/>
      <c r="T150" s="156"/>
      <c r="AT150" s="151" t="s">
        <v>261</v>
      </c>
      <c r="AU150" s="151" t="s">
        <v>86</v>
      </c>
      <c r="AV150" s="12" t="s">
        <v>86</v>
      </c>
      <c r="AW150" s="12" t="s">
        <v>34</v>
      </c>
      <c r="AX150" s="12" t="s">
        <v>73</v>
      </c>
      <c r="AY150" s="151" t="s">
        <v>250</v>
      </c>
    </row>
    <row r="151" spans="2:65" s="12" customFormat="1">
      <c r="B151" s="149"/>
      <c r="D151" s="150" t="s">
        <v>261</v>
      </c>
      <c r="E151" s="151" t="s">
        <v>20</v>
      </c>
      <c r="F151" s="152" t="s">
        <v>2436</v>
      </c>
      <c r="H151" s="153">
        <v>1</v>
      </c>
      <c r="I151" s="154"/>
      <c r="L151" s="149"/>
      <c r="M151" s="155"/>
      <c r="T151" s="156"/>
      <c r="AT151" s="151" t="s">
        <v>261</v>
      </c>
      <c r="AU151" s="151" t="s">
        <v>86</v>
      </c>
      <c r="AV151" s="12" t="s">
        <v>86</v>
      </c>
      <c r="AW151" s="12" t="s">
        <v>34</v>
      </c>
      <c r="AX151" s="12" t="s">
        <v>73</v>
      </c>
      <c r="AY151" s="151" t="s">
        <v>250</v>
      </c>
    </row>
    <row r="152" spans="2:65" s="12" customFormat="1">
      <c r="B152" s="149"/>
      <c r="D152" s="150" t="s">
        <v>261</v>
      </c>
      <c r="E152" s="151" t="s">
        <v>20</v>
      </c>
      <c r="F152" s="152" t="s">
        <v>4783</v>
      </c>
      <c r="H152" s="153">
        <v>1</v>
      </c>
      <c r="I152" s="154"/>
      <c r="L152" s="149"/>
      <c r="M152" s="155"/>
      <c r="T152" s="156"/>
      <c r="AT152" s="151" t="s">
        <v>261</v>
      </c>
      <c r="AU152" s="151" t="s">
        <v>86</v>
      </c>
      <c r="AV152" s="12" t="s">
        <v>86</v>
      </c>
      <c r="AW152" s="12" t="s">
        <v>34</v>
      </c>
      <c r="AX152" s="12" t="s">
        <v>73</v>
      </c>
      <c r="AY152" s="151" t="s">
        <v>250</v>
      </c>
    </row>
    <row r="153" spans="2:65" s="1" customFormat="1" ht="24.2" customHeight="1">
      <c r="B153" s="31"/>
      <c r="C153" s="131" t="s">
        <v>329</v>
      </c>
      <c r="D153" s="131" t="s">
        <v>253</v>
      </c>
      <c r="E153" s="132" t="s">
        <v>2442</v>
      </c>
      <c r="F153" s="133" t="s">
        <v>2443</v>
      </c>
      <c r="G153" s="134" t="s">
        <v>305</v>
      </c>
      <c r="H153" s="135">
        <v>36.081000000000003</v>
      </c>
      <c r="I153" s="136"/>
      <c r="J153" s="137">
        <f>ROUND(I153*H153,2)</f>
        <v>0</v>
      </c>
      <c r="K153" s="138"/>
      <c r="L153" s="31"/>
      <c r="M153" s="139" t="s">
        <v>20</v>
      </c>
      <c r="N153" s="140" t="s">
        <v>45</v>
      </c>
      <c r="P153" s="141">
        <f>O153*H153</f>
        <v>0</v>
      </c>
      <c r="Q153" s="141">
        <v>0.13544500000000001</v>
      </c>
      <c r="R153" s="141">
        <f>Q153*H153</f>
        <v>4.8869910450000011</v>
      </c>
      <c r="S153" s="141">
        <v>0</v>
      </c>
      <c r="T153" s="142">
        <f>S153*H153</f>
        <v>0</v>
      </c>
      <c r="AR153" s="143" t="s">
        <v>257</v>
      </c>
      <c r="AT153" s="143" t="s">
        <v>253</v>
      </c>
      <c r="AU153" s="143" t="s">
        <v>86</v>
      </c>
      <c r="AY153" s="16" t="s">
        <v>250</v>
      </c>
      <c r="BE153" s="144">
        <f>IF(N153="základní",J153,0)</f>
        <v>0</v>
      </c>
      <c r="BF153" s="144">
        <f>IF(N153="snížená",J153,0)</f>
        <v>0</v>
      </c>
      <c r="BG153" s="144">
        <f>IF(N153="zákl. přenesená",J153,0)</f>
        <v>0</v>
      </c>
      <c r="BH153" s="144">
        <f>IF(N153="sníž. přenesená",J153,0)</f>
        <v>0</v>
      </c>
      <c r="BI153" s="144">
        <f>IF(N153="nulová",J153,0)</f>
        <v>0</v>
      </c>
      <c r="BJ153" s="16" t="s">
        <v>86</v>
      </c>
      <c r="BK153" s="144">
        <f>ROUND(I153*H153,2)</f>
        <v>0</v>
      </c>
      <c r="BL153" s="16" t="s">
        <v>257</v>
      </c>
      <c r="BM153" s="143" t="s">
        <v>5722</v>
      </c>
    </row>
    <row r="154" spans="2:65" s="13" customFormat="1">
      <c r="B154" s="157"/>
      <c r="D154" s="150" t="s">
        <v>261</v>
      </c>
      <c r="E154" s="158" t="s">
        <v>20</v>
      </c>
      <c r="F154" s="159" t="s">
        <v>2429</v>
      </c>
      <c r="H154" s="158" t="s">
        <v>20</v>
      </c>
      <c r="I154" s="160"/>
      <c r="L154" s="157"/>
      <c r="M154" s="161"/>
      <c r="T154" s="162"/>
      <c r="AT154" s="158" t="s">
        <v>261</v>
      </c>
      <c r="AU154" s="158" t="s">
        <v>86</v>
      </c>
      <c r="AV154" s="13" t="s">
        <v>80</v>
      </c>
      <c r="AW154" s="13" t="s">
        <v>34</v>
      </c>
      <c r="AX154" s="13" t="s">
        <v>73</v>
      </c>
      <c r="AY154" s="158" t="s">
        <v>250</v>
      </c>
    </row>
    <row r="155" spans="2:65" s="12" customFormat="1">
      <c r="B155" s="149"/>
      <c r="D155" s="150" t="s">
        <v>261</v>
      </c>
      <c r="E155" s="151" t="s">
        <v>20</v>
      </c>
      <c r="F155" s="152" t="s">
        <v>5723</v>
      </c>
      <c r="H155" s="153">
        <v>3.4660000000000002</v>
      </c>
      <c r="I155" s="154"/>
      <c r="L155" s="149"/>
      <c r="M155" s="155"/>
      <c r="T155" s="156"/>
      <c r="AT155" s="151" t="s">
        <v>261</v>
      </c>
      <c r="AU155" s="151" t="s">
        <v>86</v>
      </c>
      <c r="AV155" s="12" t="s">
        <v>86</v>
      </c>
      <c r="AW155" s="12" t="s">
        <v>34</v>
      </c>
      <c r="AX155" s="12" t="s">
        <v>73</v>
      </c>
      <c r="AY155" s="151" t="s">
        <v>250</v>
      </c>
    </row>
    <row r="156" spans="2:65" s="12" customFormat="1">
      <c r="B156" s="149"/>
      <c r="D156" s="150" t="s">
        <v>261</v>
      </c>
      <c r="E156" s="151" t="s">
        <v>20</v>
      </c>
      <c r="F156" s="152" t="s">
        <v>5724</v>
      </c>
      <c r="H156" s="153">
        <v>10.544</v>
      </c>
      <c r="I156" s="154"/>
      <c r="L156" s="149"/>
      <c r="M156" s="155"/>
      <c r="T156" s="156"/>
      <c r="AT156" s="151" t="s">
        <v>261</v>
      </c>
      <c r="AU156" s="151" t="s">
        <v>86</v>
      </c>
      <c r="AV156" s="12" t="s">
        <v>86</v>
      </c>
      <c r="AW156" s="12" t="s">
        <v>34</v>
      </c>
      <c r="AX156" s="12" t="s">
        <v>73</v>
      </c>
      <c r="AY156" s="151" t="s">
        <v>250</v>
      </c>
    </row>
    <row r="157" spans="2:65" s="12" customFormat="1">
      <c r="B157" s="149"/>
      <c r="D157" s="150" t="s">
        <v>261</v>
      </c>
      <c r="E157" s="151" t="s">
        <v>20</v>
      </c>
      <c r="F157" s="152" t="s">
        <v>5725</v>
      </c>
      <c r="H157" s="153">
        <v>3.6960000000000002</v>
      </c>
      <c r="I157" s="154"/>
      <c r="L157" s="149"/>
      <c r="M157" s="155"/>
      <c r="T157" s="156"/>
      <c r="AT157" s="151" t="s">
        <v>261</v>
      </c>
      <c r="AU157" s="151" t="s">
        <v>86</v>
      </c>
      <c r="AV157" s="12" t="s">
        <v>86</v>
      </c>
      <c r="AW157" s="12" t="s">
        <v>34</v>
      </c>
      <c r="AX157" s="12" t="s">
        <v>73</v>
      </c>
      <c r="AY157" s="151" t="s">
        <v>250</v>
      </c>
    </row>
    <row r="158" spans="2:65" s="12" customFormat="1">
      <c r="B158" s="149"/>
      <c r="D158" s="150" t="s">
        <v>261</v>
      </c>
      <c r="E158" s="151" t="s">
        <v>20</v>
      </c>
      <c r="F158" s="152" t="s">
        <v>5726</v>
      </c>
      <c r="H158" s="153">
        <v>3.6749999999999998</v>
      </c>
      <c r="I158" s="154"/>
      <c r="L158" s="149"/>
      <c r="M158" s="155"/>
      <c r="T158" s="156"/>
      <c r="AT158" s="151" t="s">
        <v>261</v>
      </c>
      <c r="AU158" s="151" t="s">
        <v>86</v>
      </c>
      <c r="AV158" s="12" t="s">
        <v>86</v>
      </c>
      <c r="AW158" s="12" t="s">
        <v>34</v>
      </c>
      <c r="AX158" s="12" t="s">
        <v>73</v>
      </c>
      <c r="AY158" s="151" t="s">
        <v>250</v>
      </c>
    </row>
    <row r="159" spans="2:65" s="12" customFormat="1">
      <c r="B159" s="149"/>
      <c r="D159" s="150" t="s">
        <v>261</v>
      </c>
      <c r="E159" s="151" t="s">
        <v>20</v>
      </c>
      <c r="F159" s="152" t="s">
        <v>5727</v>
      </c>
      <c r="H159" s="153">
        <v>3.6749999999999998</v>
      </c>
      <c r="I159" s="154"/>
      <c r="L159" s="149"/>
      <c r="M159" s="155"/>
      <c r="T159" s="156"/>
      <c r="AT159" s="151" t="s">
        <v>261</v>
      </c>
      <c r="AU159" s="151" t="s">
        <v>86</v>
      </c>
      <c r="AV159" s="12" t="s">
        <v>86</v>
      </c>
      <c r="AW159" s="12" t="s">
        <v>34</v>
      </c>
      <c r="AX159" s="12" t="s">
        <v>73</v>
      </c>
      <c r="AY159" s="151" t="s">
        <v>250</v>
      </c>
    </row>
    <row r="160" spans="2:65" s="12" customFormat="1">
      <c r="B160" s="149"/>
      <c r="D160" s="150" t="s">
        <v>261</v>
      </c>
      <c r="E160" s="151" t="s">
        <v>20</v>
      </c>
      <c r="F160" s="152" t="s">
        <v>5728</v>
      </c>
      <c r="H160" s="153">
        <v>3.6749999999999998</v>
      </c>
      <c r="I160" s="154"/>
      <c r="L160" s="149"/>
      <c r="M160" s="155"/>
      <c r="T160" s="156"/>
      <c r="AT160" s="151" t="s">
        <v>261</v>
      </c>
      <c r="AU160" s="151" t="s">
        <v>86</v>
      </c>
      <c r="AV160" s="12" t="s">
        <v>86</v>
      </c>
      <c r="AW160" s="12" t="s">
        <v>34</v>
      </c>
      <c r="AX160" s="12" t="s">
        <v>73</v>
      </c>
      <c r="AY160" s="151" t="s">
        <v>250</v>
      </c>
    </row>
    <row r="161" spans="2:65" s="12" customFormat="1">
      <c r="B161" s="149"/>
      <c r="D161" s="150" t="s">
        <v>261</v>
      </c>
      <c r="E161" s="151" t="s">
        <v>20</v>
      </c>
      <c r="F161" s="152" t="s">
        <v>5729</v>
      </c>
      <c r="H161" s="153">
        <v>3.6749999999999998</v>
      </c>
      <c r="I161" s="154"/>
      <c r="L161" s="149"/>
      <c r="M161" s="155"/>
      <c r="T161" s="156"/>
      <c r="AT161" s="151" t="s">
        <v>261</v>
      </c>
      <c r="AU161" s="151" t="s">
        <v>86</v>
      </c>
      <c r="AV161" s="12" t="s">
        <v>86</v>
      </c>
      <c r="AW161" s="12" t="s">
        <v>34</v>
      </c>
      <c r="AX161" s="12" t="s">
        <v>73</v>
      </c>
      <c r="AY161" s="151" t="s">
        <v>250</v>
      </c>
    </row>
    <row r="162" spans="2:65" s="12" customFormat="1">
      <c r="B162" s="149"/>
      <c r="D162" s="150" t="s">
        <v>261</v>
      </c>
      <c r="E162" s="151" t="s">
        <v>20</v>
      </c>
      <c r="F162" s="152" t="s">
        <v>5730</v>
      </c>
      <c r="H162" s="153">
        <v>3.6749999999999998</v>
      </c>
      <c r="I162" s="154"/>
      <c r="L162" s="149"/>
      <c r="M162" s="155"/>
      <c r="T162" s="156"/>
      <c r="AT162" s="151" t="s">
        <v>261</v>
      </c>
      <c r="AU162" s="151" t="s">
        <v>86</v>
      </c>
      <c r="AV162" s="12" t="s">
        <v>86</v>
      </c>
      <c r="AW162" s="12" t="s">
        <v>34</v>
      </c>
      <c r="AX162" s="12" t="s">
        <v>73</v>
      </c>
      <c r="AY162" s="151" t="s">
        <v>250</v>
      </c>
    </row>
    <row r="163" spans="2:65" s="1" customFormat="1" ht="24.2" customHeight="1">
      <c r="B163" s="31"/>
      <c r="C163" s="131" t="s">
        <v>335</v>
      </c>
      <c r="D163" s="131" t="s">
        <v>253</v>
      </c>
      <c r="E163" s="132" t="s">
        <v>2452</v>
      </c>
      <c r="F163" s="133" t="s">
        <v>2453</v>
      </c>
      <c r="G163" s="134" t="s">
        <v>283</v>
      </c>
      <c r="H163" s="135">
        <v>51.98</v>
      </c>
      <c r="I163" s="136"/>
      <c r="J163" s="137">
        <f>ROUND(I163*H163,2)</f>
        <v>0</v>
      </c>
      <c r="K163" s="138"/>
      <c r="L163" s="31"/>
      <c r="M163" s="139" t="s">
        <v>20</v>
      </c>
      <c r="N163" s="140" t="s">
        <v>45</v>
      </c>
      <c r="P163" s="141">
        <f>O163*H163</f>
        <v>0</v>
      </c>
      <c r="Q163" s="141">
        <v>1.2799999999999999E-4</v>
      </c>
      <c r="R163" s="141">
        <f>Q163*H163</f>
        <v>6.6534399999999992E-3</v>
      </c>
      <c r="S163" s="141">
        <v>0</v>
      </c>
      <c r="T163" s="142">
        <f>S163*H163</f>
        <v>0</v>
      </c>
      <c r="AR163" s="143" t="s">
        <v>257</v>
      </c>
      <c r="AT163" s="143" t="s">
        <v>253</v>
      </c>
      <c r="AU163" s="143" t="s">
        <v>86</v>
      </c>
      <c r="AY163" s="16" t="s">
        <v>250</v>
      </c>
      <c r="BE163" s="144">
        <f>IF(N163="základní",J163,0)</f>
        <v>0</v>
      </c>
      <c r="BF163" s="144">
        <f>IF(N163="snížená",J163,0)</f>
        <v>0</v>
      </c>
      <c r="BG163" s="144">
        <f>IF(N163="zákl. přenesená",J163,0)</f>
        <v>0</v>
      </c>
      <c r="BH163" s="144">
        <f>IF(N163="sníž. přenesená",J163,0)</f>
        <v>0</v>
      </c>
      <c r="BI163" s="144">
        <f>IF(N163="nulová",J163,0)</f>
        <v>0</v>
      </c>
      <c r="BJ163" s="16" t="s">
        <v>86</v>
      </c>
      <c r="BK163" s="144">
        <f>ROUND(I163*H163,2)</f>
        <v>0</v>
      </c>
      <c r="BL163" s="16" t="s">
        <v>257</v>
      </c>
      <c r="BM163" s="143" t="s">
        <v>5731</v>
      </c>
    </row>
    <row r="164" spans="2:65" s="1" customFormat="1">
      <c r="B164" s="31"/>
      <c r="D164" s="145" t="s">
        <v>259</v>
      </c>
      <c r="F164" s="146" t="s">
        <v>2455</v>
      </c>
      <c r="I164" s="147"/>
      <c r="L164" s="31"/>
      <c r="M164" s="148"/>
      <c r="T164" s="50"/>
      <c r="AT164" s="16" t="s">
        <v>259</v>
      </c>
      <c r="AU164" s="16" t="s">
        <v>86</v>
      </c>
    </row>
    <row r="165" spans="2:65" s="13" customFormat="1">
      <c r="B165" s="157"/>
      <c r="D165" s="150" t="s">
        <v>261</v>
      </c>
      <c r="E165" s="158" t="s">
        <v>20</v>
      </c>
      <c r="F165" s="159" t="s">
        <v>2429</v>
      </c>
      <c r="H165" s="158" t="s">
        <v>20</v>
      </c>
      <c r="I165" s="160"/>
      <c r="L165" s="157"/>
      <c r="M165" s="161"/>
      <c r="T165" s="162"/>
      <c r="AT165" s="158" t="s">
        <v>261</v>
      </c>
      <c r="AU165" s="158" t="s">
        <v>86</v>
      </c>
      <c r="AV165" s="13" t="s">
        <v>80</v>
      </c>
      <c r="AW165" s="13" t="s">
        <v>34</v>
      </c>
      <c r="AX165" s="13" t="s">
        <v>73</v>
      </c>
      <c r="AY165" s="158" t="s">
        <v>250</v>
      </c>
    </row>
    <row r="166" spans="2:65" s="12" customFormat="1">
      <c r="B166" s="149"/>
      <c r="D166" s="150" t="s">
        <v>261</v>
      </c>
      <c r="E166" s="151" t="s">
        <v>20</v>
      </c>
      <c r="F166" s="152" t="s">
        <v>4792</v>
      </c>
      <c r="H166" s="153">
        <v>5.64</v>
      </c>
      <c r="I166" s="154"/>
      <c r="L166" s="149"/>
      <c r="M166" s="155"/>
      <c r="T166" s="156"/>
      <c r="AT166" s="151" t="s">
        <v>261</v>
      </c>
      <c r="AU166" s="151" t="s">
        <v>86</v>
      </c>
      <c r="AV166" s="12" t="s">
        <v>86</v>
      </c>
      <c r="AW166" s="12" t="s">
        <v>34</v>
      </c>
      <c r="AX166" s="12" t="s">
        <v>73</v>
      </c>
      <c r="AY166" s="151" t="s">
        <v>250</v>
      </c>
    </row>
    <row r="167" spans="2:65" s="12" customFormat="1">
      <c r="B167" s="149"/>
      <c r="D167" s="150" t="s">
        <v>261</v>
      </c>
      <c r="E167" s="151" t="s">
        <v>20</v>
      </c>
      <c r="F167" s="152" t="s">
        <v>5732</v>
      </c>
      <c r="H167" s="153">
        <v>11.28</v>
      </c>
      <c r="I167" s="154"/>
      <c r="L167" s="149"/>
      <c r="M167" s="155"/>
      <c r="T167" s="156"/>
      <c r="AT167" s="151" t="s">
        <v>261</v>
      </c>
      <c r="AU167" s="151" t="s">
        <v>86</v>
      </c>
      <c r="AV167" s="12" t="s">
        <v>86</v>
      </c>
      <c r="AW167" s="12" t="s">
        <v>34</v>
      </c>
      <c r="AX167" s="12" t="s">
        <v>73</v>
      </c>
      <c r="AY167" s="151" t="s">
        <v>250</v>
      </c>
    </row>
    <row r="168" spans="2:65" s="12" customFormat="1">
      <c r="B168" s="149"/>
      <c r="D168" s="150" t="s">
        <v>261</v>
      </c>
      <c r="E168" s="151" t="s">
        <v>20</v>
      </c>
      <c r="F168" s="152" t="s">
        <v>4793</v>
      </c>
      <c r="H168" s="153">
        <v>5.86</v>
      </c>
      <c r="I168" s="154"/>
      <c r="L168" s="149"/>
      <c r="M168" s="155"/>
      <c r="T168" s="156"/>
      <c r="AT168" s="151" t="s">
        <v>261</v>
      </c>
      <c r="AU168" s="151" t="s">
        <v>86</v>
      </c>
      <c r="AV168" s="12" t="s">
        <v>86</v>
      </c>
      <c r="AW168" s="12" t="s">
        <v>34</v>
      </c>
      <c r="AX168" s="12" t="s">
        <v>73</v>
      </c>
      <c r="AY168" s="151" t="s">
        <v>250</v>
      </c>
    </row>
    <row r="169" spans="2:65" s="12" customFormat="1">
      <c r="B169" s="149"/>
      <c r="D169" s="150" t="s">
        <v>261</v>
      </c>
      <c r="E169" s="151" t="s">
        <v>20</v>
      </c>
      <c r="F169" s="152" t="s">
        <v>5733</v>
      </c>
      <c r="H169" s="153">
        <v>5.84</v>
      </c>
      <c r="I169" s="154"/>
      <c r="L169" s="149"/>
      <c r="M169" s="155"/>
      <c r="T169" s="156"/>
      <c r="AT169" s="151" t="s">
        <v>261</v>
      </c>
      <c r="AU169" s="151" t="s">
        <v>86</v>
      </c>
      <c r="AV169" s="12" t="s">
        <v>86</v>
      </c>
      <c r="AW169" s="12" t="s">
        <v>34</v>
      </c>
      <c r="AX169" s="12" t="s">
        <v>73</v>
      </c>
      <c r="AY169" s="151" t="s">
        <v>250</v>
      </c>
    </row>
    <row r="170" spans="2:65" s="12" customFormat="1">
      <c r="B170" s="149"/>
      <c r="D170" s="150" t="s">
        <v>261</v>
      </c>
      <c r="E170" s="151" t="s">
        <v>20</v>
      </c>
      <c r="F170" s="152" t="s">
        <v>4795</v>
      </c>
      <c r="H170" s="153">
        <v>5.84</v>
      </c>
      <c r="I170" s="154"/>
      <c r="L170" s="149"/>
      <c r="M170" s="155"/>
      <c r="T170" s="156"/>
      <c r="AT170" s="151" t="s">
        <v>261</v>
      </c>
      <c r="AU170" s="151" t="s">
        <v>86</v>
      </c>
      <c r="AV170" s="12" t="s">
        <v>86</v>
      </c>
      <c r="AW170" s="12" t="s">
        <v>34</v>
      </c>
      <c r="AX170" s="12" t="s">
        <v>73</v>
      </c>
      <c r="AY170" s="151" t="s">
        <v>250</v>
      </c>
    </row>
    <row r="171" spans="2:65" s="12" customFormat="1">
      <c r="B171" s="149"/>
      <c r="D171" s="150" t="s">
        <v>261</v>
      </c>
      <c r="E171" s="151" t="s">
        <v>20</v>
      </c>
      <c r="F171" s="152" t="s">
        <v>5734</v>
      </c>
      <c r="H171" s="153">
        <v>5.84</v>
      </c>
      <c r="I171" s="154"/>
      <c r="L171" s="149"/>
      <c r="M171" s="155"/>
      <c r="T171" s="156"/>
      <c r="AT171" s="151" t="s">
        <v>261</v>
      </c>
      <c r="AU171" s="151" t="s">
        <v>86</v>
      </c>
      <c r="AV171" s="12" t="s">
        <v>86</v>
      </c>
      <c r="AW171" s="12" t="s">
        <v>34</v>
      </c>
      <c r="AX171" s="12" t="s">
        <v>73</v>
      </c>
      <c r="AY171" s="151" t="s">
        <v>250</v>
      </c>
    </row>
    <row r="172" spans="2:65" s="12" customFormat="1">
      <c r="B172" s="149"/>
      <c r="D172" s="150" t="s">
        <v>261</v>
      </c>
      <c r="E172" s="151" t="s">
        <v>20</v>
      </c>
      <c r="F172" s="152" t="s">
        <v>4797</v>
      </c>
      <c r="H172" s="153">
        <v>5.84</v>
      </c>
      <c r="I172" s="154"/>
      <c r="L172" s="149"/>
      <c r="M172" s="155"/>
      <c r="T172" s="156"/>
      <c r="AT172" s="151" t="s">
        <v>261</v>
      </c>
      <c r="AU172" s="151" t="s">
        <v>86</v>
      </c>
      <c r="AV172" s="12" t="s">
        <v>86</v>
      </c>
      <c r="AW172" s="12" t="s">
        <v>34</v>
      </c>
      <c r="AX172" s="12" t="s">
        <v>73</v>
      </c>
      <c r="AY172" s="151" t="s">
        <v>250</v>
      </c>
    </row>
    <row r="173" spans="2:65" s="12" customFormat="1">
      <c r="B173" s="149"/>
      <c r="D173" s="150" t="s">
        <v>261</v>
      </c>
      <c r="E173" s="151" t="s">
        <v>20</v>
      </c>
      <c r="F173" s="152" t="s">
        <v>5735</v>
      </c>
      <c r="H173" s="153">
        <v>5.84</v>
      </c>
      <c r="I173" s="154"/>
      <c r="L173" s="149"/>
      <c r="M173" s="155"/>
      <c r="T173" s="156"/>
      <c r="AT173" s="151" t="s">
        <v>261</v>
      </c>
      <c r="AU173" s="151" t="s">
        <v>86</v>
      </c>
      <c r="AV173" s="12" t="s">
        <v>86</v>
      </c>
      <c r="AW173" s="12" t="s">
        <v>34</v>
      </c>
      <c r="AX173" s="12" t="s">
        <v>73</v>
      </c>
      <c r="AY173" s="151" t="s">
        <v>250</v>
      </c>
    </row>
    <row r="174" spans="2:65" s="11" customFormat="1" ht="22.9" customHeight="1">
      <c r="B174" s="119"/>
      <c r="D174" s="120" t="s">
        <v>72</v>
      </c>
      <c r="E174" s="129" t="s">
        <v>257</v>
      </c>
      <c r="F174" s="129" t="s">
        <v>286</v>
      </c>
      <c r="I174" s="122"/>
      <c r="J174" s="130">
        <f>BK174</f>
        <v>0</v>
      </c>
      <c r="L174" s="119"/>
      <c r="M174" s="124"/>
      <c r="P174" s="125">
        <f>SUM(P175:P191)</f>
        <v>0</v>
      </c>
      <c r="R174" s="125">
        <f>SUM(R175:R191)</f>
        <v>1.5558324491546001</v>
      </c>
      <c r="T174" s="126">
        <f>SUM(T175:T191)</f>
        <v>0</v>
      </c>
      <c r="AR174" s="120" t="s">
        <v>80</v>
      </c>
      <c r="AT174" s="127" t="s">
        <v>72</v>
      </c>
      <c r="AU174" s="127" t="s">
        <v>80</v>
      </c>
      <c r="AY174" s="120" t="s">
        <v>250</v>
      </c>
      <c r="BK174" s="128">
        <f>SUM(BK175:BK191)</f>
        <v>0</v>
      </c>
    </row>
    <row r="175" spans="2:65" s="1" customFormat="1" ht="49.15" customHeight="1">
      <c r="B175" s="31"/>
      <c r="C175" s="131" t="s">
        <v>342</v>
      </c>
      <c r="D175" s="131" t="s">
        <v>253</v>
      </c>
      <c r="E175" s="132" t="s">
        <v>5736</v>
      </c>
      <c r="F175" s="133" t="s">
        <v>5737</v>
      </c>
      <c r="G175" s="134" t="s">
        <v>256</v>
      </c>
      <c r="H175" s="135">
        <v>0.5</v>
      </c>
      <c r="I175" s="136"/>
      <c r="J175" s="137">
        <f>ROUND(I175*H175,2)</f>
        <v>0</v>
      </c>
      <c r="K175" s="138"/>
      <c r="L175" s="31"/>
      <c r="M175" s="139" t="s">
        <v>20</v>
      </c>
      <c r="N175" s="140" t="s">
        <v>45</v>
      </c>
      <c r="P175" s="141">
        <f>O175*H175</f>
        <v>0</v>
      </c>
      <c r="Q175" s="141">
        <v>2.5020099999999998</v>
      </c>
      <c r="R175" s="141">
        <f>Q175*H175</f>
        <v>1.2510049999999999</v>
      </c>
      <c r="S175" s="141">
        <v>0</v>
      </c>
      <c r="T175" s="142">
        <f>S175*H175</f>
        <v>0</v>
      </c>
      <c r="AR175" s="143" t="s">
        <v>257</v>
      </c>
      <c r="AT175" s="143" t="s">
        <v>253</v>
      </c>
      <c r="AU175" s="143" t="s">
        <v>86</v>
      </c>
      <c r="AY175" s="16" t="s">
        <v>250</v>
      </c>
      <c r="BE175" s="144">
        <f>IF(N175="základní",J175,0)</f>
        <v>0</v>
      </c>
      <c r="BF175" s="144">
        <f>IF(N175="snížená",J175,0)</f>
        <v>0</v>
      </c>
      <c r="BG175" s="144">
        <f>IF(N175="zákl. přenesená",J175,0)</f>
        <v>0</v>
      </c>
      <c r="BH175" s="144">
        <f>IF(N175="sníž. přenesená",J175,0)</f>
        <v>0</v>
      </c>
      <c r="BI175" s="144">
        <f>IF(N175="nulová",J175,0)</f>
        <v>0</v>
      </c>
      <c r="BJ175" s="16" t="s">
        <v>86</v>
      </c>
      <c r="BK175" s="144">
        <f>ROUND(I175*H175,2)</f>
        <v>0</v>
      </c>
      <c r="BL175" s="16" t="s">
        <v>257</v>
      </c>
      <c r="BM175" s="143" t="s">
        <v>5738</v>
      </c>
    </row>
    <row r="176" spans="2:65" s="1" customFormat="1">
      <c r="B176" s="31"/>
      <c r="D176" s="145" t="s">
        <v>259</v>
      </c>
      <c r="F176" s="146" t="s">
        <v>5739</v>
      </c>
      <c r="I176" s="147"/>
      <c r="L176" s="31"/>
      <c r="M176" s="148"/>
      <c r="T176" s="50"/>
      <c r="AT176" s="16" t="s">
        <v>259</v>
      </c>
      <c r="AU176" s="16" t="s">
        <v>86</v>
      </c>
    </row>
    <row r="177" spans="2:65" s="12" customFormat="1">
      <c r="B177" s="149"/>
      <c r="D177" s="150" t="s">
        <v>261</v>
      </c>
      <c r="E177" s="151" t="s">
        <v>20</v>
      </c>
      <c r="F177" s="152" t="s">
        <v>5740</v>
      </c>
      <c r="H177" s="153">
        <v>0.5</v>
      </c>
      <c r="I177" s="154"/>
      <c r="L177" s="149"/>
      <c r="M177" s="155"/>
      <c r="T177" s="156"/>
      <c r="AT177" s="151" t="s">
        <v>261</v>
      </c>
      <c r="AU177" s="151" t="s">
        <v>86</v>
      </c>
      <c r="AV177" s="12" t="s">
        <v>86</v>
      </c>
      <c r="AW177" s="12" t="s">
        <v>34</v>
      </c>
      <c r="AX177" s="12" t="s">
        <v>73</v>
      </c>
      <c r="AY177" s="151" t="s">
        <v>250</v>
      </c>
    </row>
    <row r="178" spans="2:65" s="1" customFormat="1" ht="101.25" customHeight="1">
      <c r="B178" s="31"/>
      <c r="C178" s="131" t="s">
        <v>356</v>
      </c>
      <c r="D178" s="131" t="s">
        <v>253</v>
      </c>
      <c r="E178" s="132" t="s">
        <v>5741</v>
      </c>
      <c r="F178" s="133" t="s">
        <v>5742</v>
      </c>
      <c r="G178" s="134" t="s">
        <v>305</v>
      </c>
      <c r="H178" s="135">
        <v>5</v>
      </c>
      <c r="I178" s="136"/>
      <c r="J178" s="137">
        <f>ROUND(I178*H178,2)</f>
        <v>0</v>
      </c>
      <c r="K178" s="138"/>
      <c r="L178" s="31"/>
      <c r="M178" s="139" t="s">
        <v>20</v>
      </c>
      <c r="N178" s="140" t="s">
        <v>45</v>
      </c>
      <c r="P178" s="141">
        <f>O178*H178</f>
        <v>0</v>
      </c>
      <c r="Q178" s="141">
        <v>7.0828799999999997E-3</v>
      </c>
      <c r="R178" s="141">
        <f>Q178*H178</f>
        <v>3.5414399999999999E-2</v>
      </c>
      <c r="S178" s="141">
        <v>0</v>
      </c>
      <c r="T178" s="142">
        <f>S178*H178</f>
        <v>0</v>
      </c>
      <c r="AR178" s="143" t="s">
        <v>257</v>
      </c>
      <c r="AT178" s="143" t="s">
        <v>253</v>
      </c>
      <c r="AU178" s="143" t="s">
        <v>86</v>
      </c>
      <c r="AY178" s="16" t="s">
        <v>250</v>
      </c>
      <c r="BE178" s="144">
        <f>IF(N178="základní",J178,0)</f>
        <v>0</v>
      </c>
      <c r="BF178" s="144">
        <f>IF(N178="snížená",J178,0)</f>
        <v>0</v>
      </c>
      <c r="BG178" s="144">
        <f>IF(N178="zákl. přenesená",J178,0)</f>
        <v>0</v>
      </c>
      <c r="BH178" s="144">
        <f>IF(N178="sníž. přenesená",J178,0)</f>
        <v>0</v>
      </c>
      <c r="BI178" s="144">
        <f>IF(N178="nulová",J178,0)</f>
        <v>0</v>
      </c>
      <c r="BJ178" s="16" t="s">
        <v>86</v>
      </c>
      <c r="BK178" s="144">
        <f>ROUND(I178*H178,2)</f>
        <v>0</v>
      </c>
      <c r="BL178" s="16" t="s">
        <v>257</v>
      </c>
      <c r="BM178" s="143" t="s">
        <v>5743</v>
      </c>
    </row>
    <row r="179" spans="2:65" s="12" customFormat="1">
      <c r="B179" s="149"/>
      <c r="D179" s="150" t="s">
        <v>261</v>
      </c>
      <c r="E179" s="151" t="s">
        <v>20</v>
      </c>
      <c r="F179" s="152" t="s">
        <v>5744</v>
      </c>
      <c r="H179" s="153">
        <v>5</v>
      </c>
      <c r="I179" s="154"/>
      <c r="L179" s="149"/>
      <c r="M179" s="155"/>
      <c r="T179" s="156"/>
      <c r="AT179" s="151" t="s">
        <v>261</v>
      </c>
      <c r="AU179" s="151" t="s">
        <v>86</v>
      </c>
      <c r="AV179" s="12" t="s">
        <v>86</v>
      </c>
      <c r="AW179" s="12" t="s">
        <v>34</v>
      </c>
      <c r="AX179" s="12" t="s">
        <v>73</v>
      </c>
      <c r="AY179" s="151" t="s">
        <v>250</v>
      </c>
    </row>
    <row r="180" spans="2:65" s="1" customFormat="1" ht="78" customHeight="1">
      <c r="B180" s="31"/>
      <c r="C180" s="131" t="s">
        <v>365</v>
      </c>
      <c r="D180" s="131" t="s">
        <v>253</v>
      </c>
      <c r="E180" s="132" t="s">
        <v>5745</v>
      </c>
      <c r="F180" s="133" t="s">
        <v>5746</v>
      </c>
      <c r="G180" s="134" t="s">
        <v>273</v>
      </c>
      <c r="H180" s="135">
        <v>1.7999999999999999E-2</v>
      </c>
      <c r="I180" s="136"/>
      <c r="J180" s="137">
        <f>ROUND(I180*H180,2)</f>
        <v>0</v>
      </c>
      <c r="K180" s="138"/>
      <c r="L180" s="31"/>
      <c r="M180" s="139" t="s">
        <v>20</v>
      </c>
      <c r="N180" s="140" t="s">
        <v>45</v>
      </c>
      <c r="P180" s="141">
        <f>O180*H180</f>
        <v>0</v>
      </c>
      <c r="Q180" s="141">
        <v>1.0627727796999999</v>
      </c>
      <c r="R180" s="141">
        <f>Q180*H180</f>
        <v>1.9129910034599996E-2</v>
      </c>
      <c r="S180" s="141">
        <v>0</v>
      </c>
      <c r="T180" s="142">
        <f>S180*H180</f>
        <v>0</v>
      </c>
      <c r="AR180" s="143" t="s">
        <v>257</v>
      </c>
      <c r="AT180" s="143" t="s">
        <v>253</v>
      </c>
      <c r="AU180" s="143" t="s">
        <v>86</v>
      </c>
      <c r="AY180" s="16" t="s">
        <v>250</v>
      </c>
      <c r="BE180" s="144">
        <f>IF(N180="základní",J180,0)</f>
        <v>0</v>
      </c>
      <c r="BF180" s="144">
        <f>IF(N180="snížená",J180,0)</f>
        <v>0</v>
      </c>
      <c r="BG180" s="144">
        <f>IF(N180="zákl. přenesená",J180,0)</f>
        <v>0</v>
      </c>
      <c r="BH180" s="144">
        <f>IF(N180="sníž. přenesená",J180,0)</f>
        <v>0</v>
      </c>
      <c r="BI180" s="144">
        <f>IF(N180="nulová",J180,0)</f>
        <v>0</v>
      </c>
      <c r="BJ180" s="16" t="s">
        <v>86</v>
      </c>
      <c r="BK180" s="144">
        <f>ROUND(I180*H180,2)</f>
        <v>0</v>
      </c>
      <c r="BL180" s="16" t="s">
        <v>257</v>
      </c>
      <c r="BM180" s="143" t="s">
        <v>5747</v>
      </c>
    </row>
    <row r="181" spans="2:65" s="1" customFormat="1">
      <c r="B181" s="31"/>
      <c r="D181" s="145" t="s">
        <v>259</v>
      </c>
      <c r="F181" s="146" t="s">
        <v>5748</v>
      </c>
      <c r="I181" s="147"/>
      <c r="L181" s="31"/>
      <c r="M181" s="148"/>
      <c r="T181" s="50"/>
      <c r="AT181" s="16" t="s">
        <v>259</v>
      </c>
      <c r="AU181" s="16" t="s">
        <v>86</v>
      </c>
    </row>
    <row r="182" spans="2:65" s="12" customFormat="1">
      <c r="B182" s="149"/>
      <c r="D182" s="150" t="s">
        <v>261</v>
      </c>
      <c r="E182" s="151" t="s">
        <v>20</v>
      </c>
      <c r="F182" s="152" t="s">
        <v>5749</v>
      </c>
      <c r="H182" s="153">
        <v>1.7999999999999999E-2</v>
      </c>
      <c r="I182" s="154"/>
      <c r="L182" s="149"/>
      <c r="M182" s="155"/>
      <c r="T182" s="156"/>
      <c r="AT182" s="151" t="s">
        <v>261</v>
      </c>
      <c r="AU182" s="151" t="s">
        <v>86</v>
      </c>
      <c r="AV182" s="12" t="s">
        <v>86</v>
      </c>
      <c r="AW182" s="12" t="s">
        <v>34</v>
      </c>
      <c r="AX182" s="12" t="s">
        <v>73</v>
      </c>
      <c r="AY182" s="151" t="s">
        <v>250</v>
      </c>
    </row>
    <row r="183" spans="2:65" s="1" customFormat="1" ht="37.9" customHeight="1">
      <c r="B183" s="31"/>
      <c r="C183" s="131" t="s">
        <v>8</v>
      </c>
      <c r="D183" s="131" t="s">
        <v>253</v>
      </c>
      <c r="E183" s="132" t="s">
        <v>2463</v>
      </c>
      <c r="F183" s="133" t="s">
        <v>2464</v>
      </c>
      <c r="G183" s="134" t="s">
        <v>290</v>
      </c>
      <c r="H183" s="135">
        <v>8</v>
      </c>
      <c r="I183" s="136"/>
      <c r="J183" s="137">
        <f>ROUND(I183*H183,2)</f>
        <v>0</v>
      </c>
      <c r="K183" s="138"/>
      <c r="L183" s="31"/>
      <c r="M183" s="139" t="s">
        <v>20</v>
      </c>
      <c r="N183" s="140" t="s">
        <v>45</v>
      </c>
      <c r="P183" s="141">
        <f>O183*H183</f>
        <v>0</v>
      </c>
      <c r="Q183" s="141">
        <v>1.9704960000000001E-2</v>
      </c>
      <c r="R183" s="141">
        <f>Q183*H183</f>
        <v>0.15763968</v>
      </c>
      <c r="S183" s="141">
        <v>0</v>
      </c>
      <c r="T183" s="142">
        <f>S183*H183</f>
        <v>0</v>
      </c>
      <c r="AR183" s="143" t="s">
        <v>257</v>
      </c>
      <c r="AT183" s="143" t="s">
        <v>253</v>
      </c>
      <c r="AU183" s="143" t="s">
        <v>86</v>
      </c>
      <c r="AY183" s="16" t="s">
        <v>250</v>
      </c>
      <c r="BE183" s="144">
        <f>IF(N183="základní",J183,0)</f>
        <v>0</v>
      </c>
      <c r="BF183" s="144">
        <f>IF(N183="snížená",J183,0)</f>
        <v>0</v>
      </c>
      <c r="BG183" s="144">
        <f>IF(N183="zákl. přenesená",J183,0)</f>
        <v>0</v>
      </c>
      <c r="BH183" s="144">
        <f>IF(N183="sníž. přenesená",J183,0)</f>
        <v>0</v>
      </c>
      <c r="BI183" s="144">
        <f>IF(N183="nulová",J183,0)</f>
        <v>0</v>
      </c>
      <c r="BJ183" s="16" t="s">
        <v>86</v>
      </c>
      <c r="BK183" s="144">
        <f>ROUND(I183*H183,2)</f>
        <v>0</v>
      </c>
      <c r="BL183" s="16" t="s">
        <v>257</v>
      </c>
      <c r="BM183" s="143" t="s">
        <v>5750</v>
      </c>
    </row>
    <row r="184" spans="2:65" s="1" customFormat="1" ht="44.25" customHeight="1">
      <c r="B184" s="31"/>
      <c r="C184" s="131" t="s">
        <v>378</v>
      </c>
      <c r="D184" s="131" t="s">
        <v>253</v>
      </c>
      <c r="E184" s="132" t="s">
        <v>5751</v>
      </c>
      <c r="F184" s="133" t="s">
        <v>5752</v>
      </c>
      <c r="G184" s="134" t="s">
        <v>283</v>
      </c>
      <c r="H184" s="135">
        <v>0.9</v>
      </c>
      <c r="I184" s="136"/>
      <c r="J184" s="137">
        <f>ROUND(I184*H184,2)</f>
        <v>0</v>
      </c>
      <c r="K184" s="138"/>
      <c r="L184" s="31"/>
      <c r="M184" s="139" t="s">
        <v>20</v>
      </c>
      <c r="N184" s="140" t="s">
        <v>45</v>
      </c>
      <c r="P184" s="141">
        <f>O184*H184</f>
        <v>0</v>
      </c>
      <c r="Q184" s="141">
        <v>0.1015983</v>
      </c>
      <c r="R184" s="141">
        <f>Q184*H184</f>
        <v>9.1438470000000008E-2</v>
      </c>
      <c r="S184" s="141">
        <v>0</v>
      </c>
      <c r="T184" s="142">
        <f>S184*H184</f>
        <v>0</v>
      </c>
      <c r="AR184" s="143" t="s">
        <v>257</v>
      </c>
      <c r="AT184" s="143" t="s">
        <v>253</v>
      </c>
      <c r="AU184" s="143" t="s">
        <v>86</v>
      </c>
      <c r="AY184" s="16" t="s">
        <v>250</v>
      </c>
      <c r="BE184" s="144">
        <f>IF(N184="základní",J184,0)</f>
        <v>0</v>
      </c>
      <c r="BF184" s="144">
        <f>IF(N184="snížená",J184,0)</f>
        <v>0</v>
      </c>
      <c r="BG184" s="144">
        <f>IF(N184="zákl. přenesená",J184,0)</f>
        <v>0</v>
      </c>
      <c r="BH184" s="144">
        <f>IF(N184="sníž. přenesená",J184,0)</f>
        <v>0</v>
      </c>
      <c r="BI184" s="144">
        <f>IF(N184="nulová",J184,0)</f>
        <v>0</v>
      </c>
      <c r="BJ184" s="16" t="s">
        <v>86</v>
      </c>
      <c r="BK184" s="144">
        <f>ROUND(I184*H184,2)</f>
        <v>0</v>
      </c>
      <c r="BL184" s="16" t="s">
        <v>257</v>
      </c>
      <c r="BM184" s="143" t="s">
        <v>5753</v>
      </c>
    </row>
    <row r="185" spans="2:65" s="1" customFormat="1">
      <c r="B185" s="31"/>
      <c r="D185" s="145" t="s">
        <v>259</v>
      </c>
      <c r="F185" s="146" t="s">
        <v>5754</v>
      </c>
      <c r="I185" s="147"/>
      <c r="L185" s="31"/>
      <c r="M185" s="148"/>
      <c r="T185" s="50"/>
      <c r="AT185" s="16" t="s">
        <v>259</v>
      </c>
      <c r="AU185" s="16" t="s">
        <v>86</v>
      </c>
    </row>
    <row r="186" spans="2:65" s="12" customFormat="1">
      <c r="B186" s="149"/>
      <c r="D186" s="150" t="s">
        <v>261</v>
      </c>
      <c r="E186" s="151" t="s">
        <v>20</v>
      </c>
      <c r="F186" s="152" t="s">
        <v>5755</v>
      </c>
      <c r="H186" s="153">
        <v>0.9</v>
      </c>
      <c r="I186" s="154"/>
      <c r="L186" s="149"/>
      <c r="M186" s="155"/>
      <c r="T186" s="156"/>
      <c r="AT186" s="151" t="s">
        <v>261</v>
      </c>
      <c r="AU186" s="151" t="s">
        <v>86</v>
      </c>
      <c r="AV186" s="12" t="s">
        <v>86</v>
      </c>
      <c r="AW186" s="12" t="s">
        <v>34</v>
      </c>
      <c r="AX186" s="12" t="s">
        <v>73</v>
      </c>
      <c r="AY186" s="151" t="s">
        <v>250</v>
      </c>
    </row>
    <row r="187" spans="2:65" s="1" customFormat="1" ht="33" customHeight="1">
      <c r="B187" s="31"/>
      <c r="C187" s="131" t="s">
        <v>383</v>
      </c>
      <c r="D187" s="131" t="s">
        <v>253</v>
      </c>
      <c r="E187" s="132" t="s">
        <v>5756</v>
      </c>
      <c r="F187" s="133" t="s">
        <v>5757</v>
      </c>
      <c r="G187" s="134" t="s">
        <v>305</v>
      </c>
      <c r="H187" s="135">
        <v>0.183</v>
      </c>
      <c r="I187" s="136"/>
      <c r="J187" s="137">
        <f>ROUND(I187*H187,2)</f>
        <v>0</v>
      </c>
      <c r="K187" s="138"/>
      <c r="L187" s="31"/>
      <c r="M187" s="139" t="s">
        <v>20</v>
      </c>
      <c r="N187" s="140" t="s">
        <v>45</v>
      </c>
      <c r="P187" s="141">
        <f>O187*H187</f>
        <v>0</v>
      </c>
      <c r="Q187" s="141">
        <v>6.5846400000000001E-3</v>
      </c>
      <c r="R187" s="141">
        <f>Q187*H187</f>
        <v>1.20498912E-3</v>
      </c>
      <c r="S187" s="141">
        <v>0</v>
      </c>
      <c r="T187" s="142">
        <f>S187*H187</f>
        <v>0</v>
      </c>
      <c r="AR187" s="143" t="s">
        <v>257</v>
      </c>
      <c r="AT187" s="143" t="s">
        <v>253</v>
      </c>
      <c r="AU187" s="143" t="s">
        <v>86</v>
      </c>
      <c r="AY187" s="16" t="s">
        <v>250</v>
      </c>
      <c r="BE187" s="144">
        <f>IF(N187="základní",J187,0)</f>
        <v>0</v>
      </c>
      <c r="BF187" s="144">
        <f>IF(N187="snížená",J187,0)</f>
        <v>0</v>
      </c>
      <c r="BG187" s="144">
        <f>IF(N187="zákl. přenesená",J187,0)</f>
        <v>0</v>
      </c>
      <c r="BH187" s="144">
        <f>IF(N187="sníž. přenesená",J187,0)</f>
        <v>0</v>
      </c>
      <c r="BI187" s="144">
        <f>IF(N187="nulová",J187,0)</f>
        <v>0</v>
      </c>
      <c r="BJ187" s="16" t="s">
        <v>86</v>
      </c>
      <c r="BK187" s="144">
        <f>ROUND(I187*H187,2)</f>
        <v>0</v>
      </c>
      <c r="BL187" s="16" t="s">
        <v>257</v>
      </c>
      <c r="BM187" s="143" t="s">
        <v>5758</v>
      </c>
    </row>
    <row r="188" spans="2:65" s="1" customFormat="1">
      <c r="B188" s="31"/>
      <c r="D188" s="145" t="s">
        <v>259</v>
      </c>
      <c r="F188" s="146" t="s">
        <v>5759</v>
      </c>
      <c r="I188" s="147"/>
      <c r="L188" s="31"/>
      <c r="M188" s="148"/>
      <c r="T188" s="50"/>
      <c r="AT188" s="16" t="s">
        <v>259</v>
      </c>
      <c r="AU188" s="16" t="s">
        <v>86</v>
      </c>
    </row>
    <row r="189" spans="2:65" s="12" customFormat="1">
      <c r="B189" s="149"/>
      <c r="D189" s="150" t="s">
        <v>261</v>
      </c>
      <c r="E189" s="151" t="s">
        <v>20</v>
      </c>
      <c r="F189" s="152" t="s">
        <v>5760</v>
      </c>
      <c r="H189" s="153">
        <v>0.183</v>
      </c>
      <c r="I189" s="154"/>
      <c r="L189" s="149"/>
      <c r="M189" s="155"/>
      <c r="T189" s="156"/>
      <c r="AT189" s="151" t="s">
        <v>261</v>
      </c>
      <c r="AU189" s="151" t="s">
        <v>86</v>
      </c>
      <c r="AV189" s="12" t="s">
        <v>86</v>
      </c>
      <c r="AW189" s="12" t="s">
        <v>34</v>
      </c>
      <c r="AX189" s="12" t="s">
        <v>73</v>
      </c>
      <c r="AY189" s="151" t="s">
        <v>250</v>
      </c>
    </row>
    <row r="190" spans="2:65" s="1" customFormat="1" ht="33" customHeight="1">
      <c r="B190" s="31"/>
      <c r="C190" s="131" t="s">
        <v>389</v>
      </c>
      <c r="D190" s="131" t="s">
        <v>253</v>
      </c>
      <c r="E190" s="132" t="s">
        <v>5761</v>
      </c>
      <c r="F190" s="133" t="s">
        <v>5762</v>
      </c>
      <c r="G190" s="134" t="s">
        <v>305</v>
      </c>
      <c r="H190" s="135">
        <v>0.183</v>
      </c>
      <c r="I190" s="136"/>
      <c r="J190" s="137">
        <f>ROUND(I190*H190,2)</f>
        <v>0</v>
      </c>
      <c r="K190" s="138"/>
      <c r="L190" s="31"/>
      <c r="M190" s="139" t="s">
        <v>20</v>
      </c>
      <c r="N190" s="140" t="s">
        <v>45</v>
      </c>
      <c r="P190" s="141">
        <f>O190*H190</f>
        <v>0</v>
      </c>
      <c r="Q190" s="141">
        <v>0</v>
      </c>
      <c r="R190" s="141">
        <f>Q190*H190</f>
        <v>0</v>
      </c>
      <c r="S190" s="141">
        <v>0</v>
      </c>
      <c r="T190" s="142">
        <f>S190*H190</f>
        <v>0</v>
      </c>
      <c r="AR190" s="143" t="s">
        <v>257</v>
      </c>
      <c r="AT190" s="143" t="s">
        <v>253</v>
      </c>
      <c r="AU190" s="143" t="s">
        <v>86</v>
      </c>
      <c r="AY190" s="16" t="s">
        <v>250</v>
      </c>
      <c r="BE190" s="144">
        <f>IF(N190="základní",J190,0)</f>
        <v>0</v>
      </c>
      <c r="BF190" s="144">
        <f>IF(N190="snížená",J190,0)</f>
        <v>0</v>
      </c>
      <c r="BG190" s="144">
        <f>IF(N190="zákl. přenesená",J190,0)</f>
        <v>0</v>
      </c>
      <c r="BH190" s="144">
        <f>IF(N190="sníž. přenesená",J190,0)</f>
        <v>0</v>
      </c>
      <c r="BI190" s="144">
        <f>IF(N190="nulová",J190,0)</f>
        <v>0</v>
      </c>
      <c r="BJ190" s="16" t="s">
        <v>86</v>
      </c>
      <c r="BK190" s="144">
        <f>ROUND(I190*H190,2)</f>
        <v>0</v>
      </c>
      <c r="BL190" s="16" t="s">
        <v>257</v>
      </c>
      <c r="BM190" s="143" t="s">
        <v>5763</v>
      </c>
    </row>
    <row r="191" spans="2:65" s="1" customFormat="1">
      <c r="B191" s="31"/>
      <c r="D191" s="145" t="s">
        <v>259</v>
      </c>
      <c r="F191" s="146" t="s">
        <v>5764</v>
      </c>
      <c r="I191" s="147"/>
      <c r="L191" s="31"/>
      <c r="M191" s="148"/>
      <c r="T191" s="50"/>
      <c r="AT191" s="16" t="s">
        <v>259</v>
      </c>
      <c r="AU191" s="16" t="s">
        <v>86</v>
      </c>
    </row>
    <row r="192" spans="2:65" s="11" customFormat="1" ht="22.9" customHeight="1">
      <c r="B192" s="119"/>
      <c r="D192" s="120" t="s">
        <v>72</v>
      </c>
      <c r="E192" s="129" t="s">
        <v>287</v>
      </c>
      <c r="F192" s="129" t="s">
        <v>301</v>
      </c>
      <c r="I192" s="122"/>
      <c r="J192" s="130">
        <f>BK192</f>
        <v>0</v>
      </c>
      <c r="L192" s="119"/>
      <c r="M192" s="124"/>
      <c r="P192" s="125">
        <f>SUM(P193:P308)</f>
        <v>0</v>
      </c>
      <c r="R192" s="125">
        <f>SUM(R193:R308)</f>
        <v>28.955489864400008</v>
      </c>
      <c r="T192" s="126">
        <f>SUM(T193:T308)</f>
        <v>3.7663600000000002</v>
      </c>
      <c r="AR192" s="120" t="s">
        <v>80</v>
      </c>
      <c r="AT192" s="127" t="s">
        <v>72</v>
      </c>
      <c r="AU192" s="127" t="s">
        <v>80</v>
      </c>
      <c r="AY192" s="120" t="s">
        <v>250</v>
      </c>
      <c r="BK192" s="128">
        <f>SUM(BK193:BK308)</f>
        <v>0</v>
      </c>
    </row>
    <row r="193" spans="2:65" s="1" customFormat="1" ht="37.9" customHeight="1">
      <c r="B193" s="31"/>
      <c r="C193" s="131" t="s">
        <v>396</v>
      </c>
      <c r="D193" s="131" t="s">
        <v>253</v>
      </c>
      <c r="E193" s="132" t="s">
        <v>2490</v>
      </c>
      <c r="F193" s="133" t="s">
        <v>2491</v>
      </c>
      <c r="G193" s="134" t="s">
        <v>305</v>
      </c>
      <c r="H193" s="135">
        <v>43.2</v>
      </c>
      <c r="I193" s="136"/>
      <c r="J193" s="137">
        <f>ROUND(I193*H193,2)</f>
        <v>0</v>
      </c>
      <c r="K193" s="138"/>
      <c r="L193" s="31"/>
      <c r="M193" s="139" t="s">
        <v>20</v>
      </c>
      <c r="N193" s="140" t="s">
        <v>45</v>
      </c>
      <c r="P193" s="141">
        <f>O193*H193</f>
        <v>0</v>
      </c>
      <c r="Q193" s="141">
        <v>4.3839999999999999E-3</v>
      </c>
      <c r="R193" s="141">
        <f>Q193*H193</f>
        <v>0.1893888</v>
      </c>
      <c r="S193" s="141">
        <v>0</v>
      </c>
      <c r="T193" s="142">
        <f>S193*H193</f>
        <v>0</v>
      </c>
      <c r="AR193" s="143" t="s">
        <v>257</v>
      </c>
      <c r="AT193" s="143" t="s">
        <v>253</v>
      </c>
      <c r="AU193" s="143" t="s">
        <v>86</v>
      </c>
      <c r="AY193" s="16" t="s">
        <v>250</v>
      </c>
      <c r="BE193" s="144">
        <f>IF(N193="základní",J193,0)</f>
        <v>0</v>
      </c>
      <c r="BF193" s="144">
        <f>IF(N193="snížená",J193,0)</f>
        <v>0</v>
      </c>
      <c r="BG193" s="144">
        <f>IF(N193="zákl. přenesená",J193,0)</f>
        <v>0</v>
      </c>
      <c r="BH193" s="144">
        <f>IF(N193="sníž. přenesená",J193,0)</f>
        <v>0</v>
      </c>
      <c r="BI193" s="144">
        <f>IF(N193="nulová",J193,0)</f>
        <v>0</v>
      </c>
      <c r="BJ193" s="16" t="s">
        <v>86</v>
      </c>
      <c r="BK193" s="144">
        <f>ROUND(I193*H193,2)</f>
        <v>0</v>
      </c>
      <c r="BL193" s="16" t="s">
        <v>257</v>
      </c>
      <c r="BM193" s="143" t="s">
        <v>5765</v>
      </c>
    </row>
    <row r="194" spans="2:65" s="1" customFormat="1">
      <c r="B194" s="31"/>
      <c r="D194" s="145" t="s">
        <v>259</v>
      </c>
      <c r="F194" s="146" t="s">
        <v>2493</v>
      </c>
      <c r="I194" s="147"/>
      <c r="L194" s="31"/>
      <c r="M194" s="148"/>
      <c r="T194" s="50"/>
      <c r="AT194" s="16" t="s">
        <v>259</v>
      </c>
      <c r="AU194" s="16" t="s">
        <v>86</v>
      </c>
    </row>
    <row r="195" spans="2:65" s="12" customFormat="1">
      <c r="B195" s="149"/>
      <c r="D195" s="150" t="s">
        <v>261</v>
      </c>
      <c r="E195" s="151" t="s">
        <v>20</v>
      </c>
      <c r="F195" s="152" t="s">
        <v>5766</v>
      </c>
      <c r="H195" s="153">
        <v>1.1000000000000001</v>
      </c>
      <c r="I195" s="154"/>
      <c r="L195" s="149"/>
      <c r="M195" s="155"/>
      <c r="T195" s="156"/>
      <c r="AT195" s="151" t="s">
        <v>261</v>
      </c>
      <c r="AU195" s="151" t="s">
        <v>86</v>
      </c>
      <c r="AV195" s="12" t="s">
        <v>86</v>
      </c>
      <c r="AW195" s="12" t="s">
        <v>34</v>
      </c>
      <c r="AX195" s="12" t="s">
        <v>73</v>
      </c>
      <c r="AY195" s="151" t="s">
        <v>250</v>
      </c>
    </row>
    <row r="196" spans="2:65" s="13" customFormat="1">
      <c r="B196" s="157"/>
      <c r="D196" s="150" t="s">
        <v>261</v>
      </c>
      <c r="E196" s="158" t="s">
        <v>20</v>
      </c>
      <c r="F196" s="159" t="s">
        <v>2494</v>
      </c>
      <c r="H196" s="158" t="s">
        <v>20</v>
      </c>
      <c r="I196" s="160"/>
      <c r="L196" s="157"/>
      <c r="M196" s="161"/>
      <c r="T196" s="162"/>
      <c r="AT196" s="158" t="s">
        <v>261</v>
      </c>
      <c r="AU196" s="158" t="s">
        <v>86</v>
      </c>
      <c r="AV196" s="13" t="s">
        <v>80</v>
      </c>
      <c r="AW196" s="13" t="s">
        <v>34</v>
      </c>
      <c r="AX196" s="13" t="s">
        <v>73</v>
      </c>
      <c r="AY196" s="158" t="s">
        <v>250</v>
      </c>
    </row>
    <row r="197" spans="2:65" s="12" customFormat="1">
      <c r="B197" s="149"/>
      <c r="D197" s="150" t="s">
        <v>261</v>
      </c>
      <c r="E197" s="151" t="s">
        <v>20</v>
      </c>
      <c r="F197" s="152" t="s">
        <v>5767</v>
      </c>
      <c r="H197" s="153">
        <v>40.5</v>
      </c>
      <c r="I197" s="154"/>
      <c r="L197" s="149"/>
      <c r="M197" s="155"/>
      <c r="T197" s="156"/>
      <c r="AT197" s="151" t="s">
        <v>261</v>
      </c>
      <c r="AU197" s="151" t="s">
        <v>86</v>
      </c>
      <c r="AV197" s="12" t="s">
        <v>86</v>
      </c>
      <c r="AW197" s="12" t="s">
        <v>34</v>
      </c>
      <c r="AX197" s="12" t="s">
        <v>73</v>
      </c>
      <c r="AY197" s="151" t="s">
        <v>250</v>
      </c>
    </row>
    <row r="198" spans="2:65" s="12" customFormat="1">
      <c r="B198" s="149"/>
      <c r="D198" s="150" t="s">
        <v>261</v>
      </c>
      <c r="E198" s="151" t="s">
        <v>20</v>
      </c>
      <c r="F198" s="152" t="s">
        <v>5768</v>
      </c>
      <c r="H198" s="153">
        <v>1.6</v>
      </c>
      <c r="I198" s="154"/>
      <c r="L198" s="149"/>
      <c r="M198" s="155"/>
      <c r="T198" s="156"/>
      <c r="AT198" s="151" t="s">
        <v>261</v>
      </c>
      <c r="AU198" s="151" t="s">
        <v>86</v>
      </c>
      <c r="AV198" s="12" t="s">
        <v>86</v>
      </c>
      <c r="AW198" s="12" t="s">
        <v>34</v>
      </c>
      <c r="AX198" s="12" t="s">
        <v>73</v>
      </c>
      <c r="AY198" s="151" t="s">
        <v>250</v>
      </c>
    </row>
    <row r="199" spans="2:65" s="1" customFormat="1" ht="33" customHeight="1">
      <c r="B199" s="31"/>
      <c r="C199" s="131" t="s">
        <v>402</v>
      </c>
      <c r="D199" s="131" t="s">
        <v>253</v>
      </c>
      <c r="E199" s="132" t="s">
        <v>2499</v>
      </c>
      <c r="F199" s="133" t="s">
        <v>2500</v>
      </c>
      <c r="G199" s="134" t="s">
        <v>305</v>
      </c>
      <c r="H199" s="135">
        <v>43.2</v>
      </c>
      <c r="I199" s="136"/>
      <c r="J199" s="137">
        <f>ROUND(I199*H199,2)</f>
        <v>0</v>
      </c>
      <c r="K199" s="138"/>
      <c r="L199" s="31"/>
      <c r="M199" s="139" t="s">
        <v>20</v>
      </c>
      <c r="N199" s="140" t="s">
        <v>45</v>
      </c>
      <c r="P199" s="141">
        <f>O199*H199</f>
        <v>0</v>
      </c>
      <c r="Q199" s="141">
        <v>4.0000000000000001E-3</v>
      </c>
      <c r="R199" s="141">
        <f>Q199*H199</f>
        <v>0.17280000000000001</v>
      </c>
      <c r="S199" s="141">
        <v>0</v>
      </c>
      <c r="T199" s="142">
        <f>S199*H199</f>
        <v>0</v>
      </c>
      <c r="AR199" s="143" t="s">
        <v>257</v>
      </c>
      <c r="AT199" s="143" t="s">
        <v>253</v>
      </c>
      <c r="AU199" s="143" t="s">
        <v>86</v>
      </c>
      <c r="AY199" s="16" t="s">
        <v>250</v>
      </c>
      <c r="BE199" s="144">
        <f>IF(N199="základní",J199,0)</f>
        <v>0</v>
      </c>
      <c r="BF199" s="144">
        <f>IF(N199="snížená",J199,0)</f>
        <v>0</v>
      </c>
      <c r="BG199" s="144">
        <f>IF(N199="zákl. přenesená",J199,0)</f>
        <v>0</v>
      </c>
      <c r="BH199" s="144">
        <f>IF(N199="sníž. přenesená",J199,0)</f>
        <v>0</v>
      </c>
      <c r="BI199" s="144">
        <f>IF(N199="nulová",J199,0)</f>
        <v>0</v>
      </c>
      <c r="BJ199" s="16" t="s">
        <v>86</v>
      </c>
      <c r="BK199" s="144">
        <f>ROUND(I199*H199,2)</f>
        <v>0</v>
      </c>
      <c r="BL199" s="16" t="s">
        <v>257</v>
      </c>
      <c r="BM199" s="143" t="s">
        <v>5769</v>
      </c>
    </row>
    <row r="200" spans="2:65" s="1" customFormat="1">
      <c r="B200" s="31"/>
      <c r="D200" s="145" t="s">
        <v>259</v>
      </c>
      <c r="F200" s="146" t="s">
        <v>2502</v>
      </c>
      <c r="I200" s="147"/>
      <c r="L200" s="31"/>
      <c r="M200" s="148"/>
      <c r="T200" s="50"/>
      <c r="AT200" s="16" t="s">
        <v>259</v>
      </c>
      <c r="AU200" s="16" t="s">
        <v>86</v>
      </c>
    </row>
    <row r="201" spans="2:65" s="12" customFormat="1">
      <c r="B201" s="149"/>
      <c r="D201" s="150" t="s">
        <v>261</v>
      </c>
      <c r="E201" s="151" t="s">
        <v>20</v>
      </c>
      <c r="F201" s="152" t="s">
        <v>5766</v>
      </c>
      <c r="H201" s="153">
        <v>1.1000000000000001</v>
      </c>
      <c r="I201" s="154"/>
      <c r="L201" s="149"/>
      <c r="M201" s="155"/>
      <c r="T201" s="156"/>
      <c r="AT201" s="151" t="s">
        <v>261</v>
      </c>
      <c r="AU201" s="151" t="s">
        <v>86</v>
      </c>
      <c r="AV201" s="12" t="s">
        <v>86</v>
      </c>
      <c r="AW201" s="12" t="s">
        <v>34</v>
      </c>
      <c r="AX201" s="12" t="s">
        <v>73</v>
      </c>
      <c r="AY201" s="151" t="s">
        <v>250</v>
      </c>
    </row>
    <row r="202" spans="2:65" s="13" customFormat="1">
      <c r="B202" s="157"/>
      <c r="D202" s="150" t="s">
        <v>261</v>
      </c>
      <c r="E202" s="158" t="s">
        <v>20</v>
      </c>
      <c r="F202" s="159" t="s">
        <v>2494</v>
      </c>
      <c r="H202" s="158" t="s">
        <v>20</v>
      </c>
      <c r="I202" s="160"/>
      <c r="L202" s="157"/>
      <c r="M202" s="161"/>
      <c r="T202" s="162"/>
      <c r="AT202" s="158" t="s">
        <v>261</v>
      </c>
      <c r="AU202" s="158" t="s">
        <v>86</v>
      </c>
      <c r="AV202" s="13" t="s">
        <v>80</v>
      </c>
      <c r="AW202" s="13" t="s">
        <v>34</v>
      </c>
      <c r="AX202" s="13" t="s">
        <v>73</v>
      </c>
      <c r="AY202" s="158" t="s">
        <v>250</v>
      </c>
    </row>
    <row r="203" spans="2:65" s="12" customFormat="1">
      <c r="B203" s="149"/>
      <c r="D203" s="150" t="s">
        <v>261</v>
      </c>
      <c r="E203" s="151" t="s">
        <v>20</v>
      </c>
      <c r="F203" s="152" t="s">
        <v>5767</v>
      </c>
      <c r="H203" s="153">
        <v>40.5</v>
      </c>
      <c r="I203" s="154"/>
      <c r="L203" s="149"/>
      <c r="M203" s="155"/>
      <c r="T203" s="156"/>
      <c r="AT203" s="151" t="s">
        <v>261</v>
      </c>
      <c r="AU203" s="151" t="s">
        <v>86</v>
      </c>
      <c r="AV203" s="12" t="s">
        <v>86</v>
      </c>
      <c r="AW203" s="12" t="s">
        <v>34</v>
      </c>
      <c r="AX203" s="12" t="s">
        <v>73</v>
      </c>
      <c r="AY203" s="151" t="s">
        <v>250</v>
      </c>
    </row>
    <row r="204" spans="2:65" s="12" customFormat="1">
      <c r="B204" s="149"/>
      <c r="D204" s="150" t="s">
        <v>261</v>
      </c>
      <c r="E204" s="151" t="s">
        <v>20</v>
      </c>
      <c r="F204" s="152" t="s">
        <v>5768</v>
      </c>
      <c r="H204" s="153">
        <v>1.6</v>
      </c>
      <c r="I204" s="154"/>
      <c r="L204" s="149"/>
      <c r="M204" s="155"/>
      <c r="T204" s="156"/>
      <c r="AT204" s="151" t="s">
        <v>261</v>
      </c>
      <c r="AU204" s="151" t="s">
        <v>86</v>
      </c>
      <c r="AV204" s="12" t="s">
        <v>86</v>
      </c>
      <c r="AW204" s="12" t="s">
        <v>34</v>
      </c>
      <c r="AX204" s="12" t="s">
        <v>73</v>
      </c>
      <c r="AY204" s="151" t="s">
        <v>250</v>
      </c>
    </row>
    <row r="205" spans="2:65" s="1" customFormat="1" ht="37.9" customHeight="1">
      <c r="B205" s="31"/>
      <c r="C205" s="131" t="s">
        <v>7</v>
      </c>
      <c r="D205" s="131" t="s">
        <v>253</v>
      </c>
      <c r="E205" s="132" t="s">
        <v>5770</v>
      </c>
      <c r="F205" s="133" t="s">
        <v>5771</v>
      </c>
      <c r="G205" s="134" t="s">
        <v>290</v>
      </c>
      <c r="H205" s="135">
        <v>1</v>
      </c>
      <c r="I205" s="136"/>
      <c r="J205" s="137">
        <f>ROUND(I205*H205,2)</f>
        <v>0</v>
      </c>
      <c r="K205" s="138"/>
      <c r="L205" s="31"/>
      <c r="M205" s="139" t="s">
        <v>20</v>
      </c>
      <c r="N205" s="140" t="s">
        <v>45</v>
      </c>
      <c r="P205" s="141">
        <f>O205*H205</f>
        <v>0</v>
      </c>
      <c r="Q205" s="141">
        <v>4.1500000000000002E-2</v>
      </c>
      <c r="R205" s="141">
        <f>Q205*H205</f>
        <v>4.1500000000000002E-2</v>
      </c>
      <c r="S205" s="141">
        <v>0</v>
      </c>
      <c r="T205" s="142">
        <f>S205*H205</f>
        <v>0</v>
      </c>
      <c r="AR205" s="143" t="s">
        <v>257</v>
      </c>
      <c r="AT205" s="143" t="s">
        <v>253</v>
      </c>
      <c r="AU205" s="143" t="s">
        <v>86</v>
      </c>
      <c r="AY205" s="16" t="s">
        <v>250</v>
      </c>
      <c r="BE205" s="144">
        <f>IF(N205="základní",J205,0)</f>
        <v>0</v>
      </c>
      <c r="BF205" s="144">
        <f>IF(N205="snížená",J205,0)</f>
        <v>0</v>
      </c>
      <c r="BG205" s="144">
        <f>IF(N205="zákl. přenesená",J205,0)</f>
        <v>0</v>
      </c>
      <c r="BH205" s="144">
        <f>IF(N205="sníž. přenesená",J205,0)</f>
        <v>0</v>
      </c>
      <c r="BI205" s="144">
        <f>IF(N205="nulová",J205,0)</f>
        <v>0</v>
      </c>
      <c r="BJ205" s="16" t="s">
        <v>86</v>
      </c>
      <c r="BK205" s="144">
        <f>ROUND(I205*H205,2)</f>
        <v>0</v>
      </c>
      <c r="BL205" s="16" t="s">
        <v>257</v>
      </c>
      <c r="BM205" s="143" t="s">
        <v>5772</v>
      </c>
    </row>
    <row r="206" spans="2:65" s="1" customFormat="1">
      <c r="B206" s="31"/>
      <c r="D206" s="145" t="s">
        <v>259</v>
      </c>
      <c r="F206" s="146" t="s">
        <v>5773</v>
      </c>
      <c r="I206" s="147"/>
      <c r="L206" s="31"/>
      <c r="M206" s="148"/>
      <c r="T206" s="50"/>
      <c r="AT206" s="16" t="s">
        <v>259</v>
      </c>
      <c r="AU206" s="16" t="s">
        <v>86</v>
      </c>
    </row>
    <row r="207" spans="2:65" s="12" customFormat="1">
      <c r="B207" s="149"/>
      <c r="D207" s="150" t="s">
        <v>261</v>
      </c>
      <c r="E207" s="151" t="s">
        <v>20</v>
      </c>
      <c r="F207" s="152" t="s">
        <v>2430</v>
      </c>
      <c r="H207" s="153">
        <v>1</v>
      </c>
      <c r="I207" s="154"/>
      <c r="L207" s="149"/>
      <c r="M207" s="155"/>
      <c r="T207" s="156"/>
      <c r="AT207" s="151" t="s">
        <v>261</v>
      </c>
      <c r="AU207" s="151" t="s">
        <v>86</v>
      </c>
      <c r="AV207" s="12" t="s">
        <v>86</v>
      </c>
      <c r="AW207" s="12" t="s">
        <v>34</v>
      </c>
      <c r="AX207" s="12" t="s">
        <v>73</v>
      </c>
      <c r="AY207" s="151" t="s">
        <v>250</v>
      </c>
    </row>
    <row r="208" spans="2:65" s="1" customFormat="1" ht="37.9" customHeight="1">
      <c r="B208" s="31"/>
      <c r="C208" s="131" t="s">
        <v>415</v>
      </c>
      <c r="D208" s="131" t="s">
        <v>253</v>
      </c>
      <c r="E208" s="132" t="s">
        <v>2512</v>
      </c>
      <c r="F208" s="133" t="s">
        <v>2513</v>
      </c>
      <c r="G208" s="134" t="s">
        <v>305</v>
      </c>
      <c r="H208" s="135">
        <v>183.398</v>
      </c>
      <c r="I208" s="136"/>
      <c r="J208" s="137">
        <f>ROUND(I208*H208,2)</f>
        <v>0</v>
      </c>
      <c r="K208" s="138"/>
      <c r="L208" s="31"/>
      <c r="M208" s="139" t="s">
        <v>20</v>
      </c>
      <c r="N208" s="140" t="s">
        <v>45</v>
      </c>
      <c r="P208" s="141">
        <f>O208*H208</f>
        <v>0</v>
      </c>
      <c r="Q208" s="141">
        <v>2.0480000000000002E-2</v>
      </c>
      <c r="R208" s="141">
        <f>Q208*H208</f>
        <v>3.7559910400000001</v>
      </c>
      <c r="S208" s="141">
        <v>0</v>
      </c>
      <c r="T208" s="142">
        <f>S208*H208</f>
        <v>0</v>
      </c>
      <c r="AR208" s="143" t="s">
        <v>257</v>
      </c>
      <c r="AT208" s="143" t="s">
        <v>253</v>
      </c>
      <c r="AU208" s="143" t="s">
        <v>86</v>
      </c>
      <c r="AY208" s="16" t="s">
        <v>250</v>
      </c>
      <c r="BE208" s="144">
        <f>IF(N208="základní",J208,0)</f>
        <v>0</v>
      </c>
      <c r="BF208" s="144">
        <f>IF(N208="snížená",J208,0)</f>
        <v>0</v>
      </c>
      <c r="BG208" s="144">
        <f>IF(N208="zákl. přenesená",J208,0)</f>
        <v>0</v>
      </c>
      <c r="BH208" s="144">
        <f>IF(N208="sníž. přenesená",J208,0)</f>
        <v>0</v>
      </c>
      <c r="BI208" s="144">
        <f>IF(N208="nulová",J208,0)</f>
        <v>0</v>
      </c>
      <c r="BJ208" s="16" t="s">
        <v>86</v>
      </c>
      <c r="BK208" s="144">
        <f>ROUND(I208*H208,2)</f>
        <v>0</v>
      </c>
      <c r="BL208" s="16" t="s">
        <v>257</v>
      </c>
      <c r="BM208" s="143" t="s">
        <v>5774</v>
      </c>
    </row>
    <row r="209" spans="2:65" s="1" customFormat="1">
      <c r="B209" s="31"/>
      <c r="D209" s="145" t="s">
        <v>259</v>
      </c>
      <c r="F209" s="146" t="s">
        <v>2515</v>
      </c>
      <c r="I209" s="147"/>
      <c r="L209" s="31"/>
      <c r="M209" s="148"/>
      <c r="T209" s="50"/>
      <c r="AT209" s="16" t="s">
        <v>259</v>
      </c>
      <c r="AU209" s="16" t="s">
        <v>86</v>
      </c>
    </row>
    <row r="210" spans="2:65" s="13" customFormat="1">
      <c r="B210" s="157"/>
      <c r="D210" s="150" t="s">
        <v>261</v>
      </c>
      <c r="E210" s="158" t="s">
        <v>20</v>
      </c>
      <c r="F210" s="159" t="s">
        <v>5775</v>
      </c>
      <c r="H210" s="158" t="s">
        <v>20</v>
      </c>
      <c r="I210" s="160"/>
      <c r="L210" s="157"/>
      <c r="M210" s="161"/>
      <c r="T210" s="162"/>
      <c r="AT210" s="158" t="s">
        <v>261</v>
      </c>
      <c r="AU210" s="158" t="s">
        <v>86</v>
      </c>
      <c r="AV210" s="13" t="s">
        <v>80</v>
      </c>
      <c r="AW210" s="13" t="s">
        <v>34</v>
      </c>
      <c r="AX210" s="13" t="s">
        <v>73</v>
      </c>
      <c r="AY210" s="158" t="s">
        <v>250</v>
      </c>
    </row>
    <row r="211" spans="2:65" s="12" customFormat="1">
      <c r="B211" s="149"/>
      <c r="D211" s="150" t="s">
        <v>261</v>
      </c>
      <c r="E211" s="151" t="s">
        <v>20</v>
      </c>
      <c r="F211" s="152" t="s">
        <v>5776</v>
      </c>
      <c r="H211" s="153">
        <v>202.82400000000001</v>
      </c>
      <c r="I211" s="154"/>
      <c r="L211" s="149"/>
      <c r="M211" s="155"/>
      <c r="T211" s="156"/>
      <c r="AT211" s="151" t="s">
        <v>261</v>
      </c>
      <c r="AU211" s="151" t="s">
        <v>86</v>
      </c>
      <c r="AV211" s="12" t="s">
        <v>86</v>
      </c>
      <c r="AW211" s="12" t="s">
        <v>34</v>
      </c>
      <c r="AX211" s="12" t="s">
        <v>73</v>
      </c>
      <c r="AY211" s="151" t="s">
        <v>250</v>
      </c>
    </row>
    <row r="212" spans="2:65" s="12" customFormat="1">
      <c r="B212" s="149"/>
      <c r="D212" s="150" t="s">
        <v>261</v>
      </c>
      <c r="E212" s="151" t="s">
        <v>20</v>
      </c>
      <c r="F212" s="152" t="s">
        <v>4811</v>
      </c>
      <c r="H212" s="153">
        <v>-19.425999999999998</v>
      </c>
      <c r="I212" s="154"/>
      <c r="L212" s="149"/>
      <c r="M212" s="155"/>
      <c r="T212" s="156"/>
      <c r="AT212" s="151" t="s">
        <v>261</v>
      </c>
      <c r="AU212" s="151" t="s">
        <v>86</v>
      </c>
      <c r="AV212" s="12" t="s">
        <v>86</v>
      </c>
      <c r="AW212" s="12" t="s">
        <v>34</v>
      </c>
      <c r="AX212" s="12" t="s">
        <v>73</v>
      </c>
      <c r="AY212" s="151" t="s">
        <v>250</v>
      </c>
    </row>
    <row r="213" spans="2:65" s="1" customFormat="1" ht="37.9" customHeight="1">
      <c r="B213" s="31"/>
      <c r="C213" s="131" t="s">
        <v>420</v>
      </c>
      <c r="D213" s="131" t="s">
        <v>253</v>
      </c>
      <c r="E213" s="132" t="s">
        <v>2519</v>
      </c>
      <c r="F213" s="133" t="s">
        <v>2520</v>
      </c>
      <c r="G213" s="134" t="s">
        <v>305</v>
      </c>
      <c r="H213" s="135">
        <v>252.09800000000001</v>
      </c>
      <c r="I213" s="136"/>
      <c r="J213" s="137">
        <f>ROUND(I213*H213,2)</f>
        <v>0</v>
      </c>
      <c r="K213" s="138"/>
      <c r="L213" s="31"/>
      <c r="M213" s="139" t="s">
        <v>20</v>
      </c>
      <c r="N213" s="140" t="s">
        <v>45</v>
      </c>
      <c r="P213" s="141">
        <f>O213*H213</f>
        <v>0</v>
      </c>
      <c r="Q213" s="141">
        <v>4.3839999999999999E-3</v>
      </c>
      <c r="R213" s="141">
        <f>Q213*H213</f>
        <v>1.1051976320000001</v>
      </c>
      <c r="S213" s="141">
        <v>0</v>
      </c>
      <c r="T213" s="142">
        <f>S213*H213</f>
        <v>0</v>
      </c>
      <c r="AR213" s="143" t="s">
        <v>257</v>
      </c>
      <c r="AT213" s="143" t="s">
        <v>253</v>
      </c>
      <c r="AU213" s="143" t="s">
        <v>86</v>
      </c>
      <c r="AY213" s="16" t="s">
        <v>250</v>
      </c>
      <c r="BE213" s="144">
        <f>IF(N213="základní",J213,0)</f>
        <v>0</v>
      </c>
      <c r="BF213" s="144">
        <f>IF(N213="snížená",J213,0)</f>
        <v>0</v>
      </c>
      <c r="BG213" s="144">
        <f>IF(N213="zákl. přenesená",J213,0)</f>
        <v>0</v>
      </c>
      <c r="BH213" s="144">
        <f>IF(N213="sníž. přenesená",J213,0)</f>
        <v>0</v>
      </c>
      <c r="BI213" s="144">
        <f>IF(N213="nulová",J213,0)</f>
        <v>0</v>
      </c>
      <c r="BJ213" s="16" t="s">
        <v>86</v>
      </c>
      <c r="BK213" s="144">
        <f>ROUND(I213*H213,2)</f>
        <v>0</v>
      </c>
      <c r="BL213" s="16" t="s">
        <v>257</v>
      </c>
      <c r="BM213" s="143" t="s">
        <v>5777</v>
      </c>
    </row>
    <row r="214" spans="2:65" s="1" customFormat="1">
      <c r="B214" s="31"/>
      <c r="D214" s="145" t="s">
        <v>259</v>
      </c>
      <c r="F214" s="146" t="s">
        <v>2522</v>
      </c>
      <c r="I214" s="147"/>
      <c r="L214" s="31"/>
      <c r="M214" s="148"/>
      <c r="T214" s="50"/>
      <c r="AT214" s="16" t="s">
        <v>259</v>
      </c>
      <c r="AU214" s="16" t="s">
        <v>86</v>
      </c>
    </row>
    <row r="215" spans="2:65" s="13" customFormat="1">
      <c r="B215" s="157"/>
      <c r="D215" s="150" t="s">
        <v>261</v>
      </c>
      <c r="E215" s="158" t="s">
        <v>20</v>
      </c>
      <c r="F215" s="159" t="s">
        <v>5778</v>
      </c>
      <c r="H215" s="158" t="s">
        <v>20</v>
      </c>
      <c r="I215" s="160"/>
      <c r="L215" s="157"/>
      <c r="M215" s="161"/>
      <c r="T215" s="162"/>
      <c r="AT215" s="158" t="s">
        <v>261</v>
      </c>
      <c r="AU215" s="158" t="s">
        <v>86</v>
      </c>
      <c r="AV215" s="13" t="s">
        <v>80</v>
      </c>
      <c r="AW215" s="13" t="s">
        <v>34</v>
      </c>
      <c r="AX215" s="13" t="s">
        <v>73</v>
      </c>
      <c r="AY215" s="158" t="s">
        <v>250</v>
      </c>
    </row>
    <row r="216" spans="2:65" s="12" customFormat="1">
      <c r="B216" s="149"/>
      <c r="D216" s="150" t="s">
        <v>261</v>
      </c>
      <c r="E216" s="151" t="s">
        <v>20</v>
      </c>
      <c r="F216" s="152" t="s">
        <v>5779</v>
      </c>
      <c r="H216" s="153">
        <v>224.49600000000001</v>
      </c>
      <c r="I216" s="154"/>
      <c r="L216" s="149"/>
      <c r="M216" s="155"/>
      <c r="T216" s="156"/>
      <c r="AT216" s="151" t="s">
        <v>261</v>
      </c>
      <c r="AU216" s="151" t="s">
        <v>86</v>
      </c>
      <c r="AV216" s="12" t="s">
        <v>86</v>
      </c>
      <c r="AW216" s="12" t="s">
        <v>34</v>
      </c>
      <c r="AX216" s="12" t="s">
        <v>73</v>
      </c>
      <c r="AY216" s="151" t="s">
        <v>250</v>
      </c>
    </row>
    <row r="217" spans="2:65" s="12" customFormat="1">
      <c r="B217" s="149"/>
      <c r="D217" s="150" t="s">
        <v>261</v>
      </c>
      <c r="E217" s="151" t="s">
        <v>20</v>
      </c>
      <c r="F217" s="152" t="s">
        <v>4811</v>
      </c>
      <c r="H217" s="153">
        <v>-19.425999999999998</v>
      </c>
      <c r="I217" s="154"/>
      <c r="L217" s="149"/>
      <c r="M217" s="155"/>
      <c r="T217" s="156"/>
      <c r="AT217" s="151" t="s">
        <v>261</v>
      </c>
      <c r="AU217" s="151" t="s">
        <v>86</v>
      </c>
      <c r="AV217" s="12" t="s">
        <v>86</v>
      </c>
      <c r="AW217" s="12" t="s">
        <v>34</v>
      </c>
      <c r="AX217" s="12" t="s">
        <v>73</v>
      </c>
      <c r="AY217" s="151" t="s">
        <v>250</v>
      </c>
    </row>
    <row r="218" spans="2:65" s="13" customFormat="1">
      <c r="B218" s="157"/>
      <c r="D218" s="150" t="s">
        <v>261</v>
      </c>
      <c r="E218" s="158" t="s">
        <v>20</v>
      </c>
      <c r="F218" s="159" t="s">
        <v>4815</v>
      </c>
      <c r="H218" s="158" t="s">
        <v>20</v>
      </c>
      <c r="I218" s="160"/>
      <c r="L218" s="157"/>
      <c r="M218" s="161"/>
      <c r="T218" s="162"/>
      <c r="AT218" s="158" t="s">
        <v>261</v>
      </c>
      <c r="AU218" s="158" t="s">
        <v>86</v>
      </c>
      <c r="AV218" s="13" t="s">
        <v>80</v>
      </c>
      <c r="AW218" s="13" t="s">
        <v>34</v>
      </c>
      <c r="AX218" s="13" t="s">
        <v>73</v>
      </c>
      <c r="AY218" s="158" t="s">
        <v>250</v>
      </c>
    </row>
    <row r="219" spans="2:65" s="12" customFormat="1">
      <c r="B219" s="149"/>
      <c r="D219" s="150" t="s">
        <v>261</v>
      </c>
      <c r="E219" s="151" t="s">
        <v>20</v>
      </c>
      <c r="F219" s="152" t="s">
        <v>5723</v>
      </c>
      <c r="H219" s="153">
        <v>3.4660000000000002</v>
      </c>
      <c r="I219" s="154"/>
      <c r="L219" s="149"/>
      <c r="M219" s="155"/>
      <c r="T219" s="156"/>
      <c r="AT219" s="151" t="s">
        <v>261</v>
      </c>
      <c r="AU219" s="151" t="s">
        <v>86</v>
      </c>
      <c r="AV219" s="12" t="s">
        <v>86</v>
      </c>
      <c r="AW219" s="12" t="s">
        <v>34</v>
      </c>
      <c r="AX219" s="12" t="s">
        <v>73</v>
      </c>
      <c r="AY219" s="151" t="s">
        <v>250</v>
      </c>
    </row>
    <row r="220" spans="2:65" s="12" customFormat="1">
      <c r="B220" s="149"/>
      <c r="D220" s="150" t="s">
        <v>261</v>
      </c>
      <c r="E220" s="151" t="s">
        <v>20</v>
      </c>
      <c r="F220" s="152" t="s">
        <v>5780</v>
      </c>
      <c r="H220" s="153">
        <v>10.099</v>
      </c>
      <c r="I220" s="154"/>
      <c r="L220" s="149"/>
      <c r="M220" s="155"/>
      <c r="T220" s="156"/>
      <c r="AT220" s="151" t="s">
        <v>261</v>
      </c>
      <c r="AU220" s="151" t="s">
        <v>86</v>
      </c>
      <c r="AV220" s="12" t="s">
        <v>86</v>
      </c>
      <c r="AW220" s="12" t="s">
        <v>34</v>
      </c>
      <c r="AX220" s="12" t="s">
        <v>73</v>
      </c>
      <c r="AY220" s="151" t="s">
        <v>250</v>
      </c>
    </row>
    <row r="221" spans="2:65" s="12" customFormat="1">
      <c r="B221" s="149"/>
      <c r="D221" s="150" t="s">
        <v>261</v>
      </c>
      <c r="E221" s="151" t="s">
        <v>20</v>
      </c>
      <c r="F221" s="152" t="s">
        <v>5725</v>
      </c>
      <c r="H221" s="153">
        <v>3.6960000000000002</v>
      </c>
      <c r="I221" s="154"/>
      <c r="L221" s="149"/>
      <c r="M221" s="155"/>
      <c r="T221" s="156"/>
      <c r="AT221" s="151" t="s">
        <v>261</v>
      </c>
      <c r="AU221" s="151" t="s">
        <v>86</v>
      </c>
      <c r="AV221" s="12" t="s">
        <v>86</v>
      </c>
      <c r="AW221" s="12" t="s">
        <v>34</v>
      </c>
      <c r="AX221" s="12" t="s">
        <v>73</v>
      </c>
      <c r="AY221" s="151" t="s">
        <v>250</v>
      </c>
    </row>
    <row r="222" spans="2:65" s="12" customFormat="1">
      <c r="B222" s="149"/>
      <c r="D222" s="150" t="s">
        <v>261</v>
      </c>
      <c r="E222" s="151" t="s">
        <v>20</v>
      </c>
      <c r="F222" s="152" t="s">
        <v>5726</v>
      </c>
      <c r="H222" s="153">
        <v>3.6749999999999998</v>
      </c>
      <c r="I222" s="154"/>
      <c r="L222" s="149"/>
      <c r="M222" s="155"/>
      <c r="T222" s="156"/>
      <c r="AT222" s="151" t="s">
        <v>261</v>
      </c>
      <c r="AU222" s="151" t="s">
        <v>86</v>
      </c>
      <c r="AV222" s="12" t="s">
        <v>86</v>
      </c>
      <c r="AW222" s="12" t="s">
        <v>34</v>
      </c>
      <c r="AX222" s="12" t="s">
        <v>73</v>
      </c>
      <c r="AY222" s="151" t="s">
        <v>250</v>
      </c>
    </row>
    <row r="223" spans="2:65" s="12" customFormat="1">
      <c r="B223" s="149"/>
      <c r="D223" s="150" t="s">
        <v>261</v>
      </c>
      <c r="E223" s="151" t="s">
        <v>20</v>
      </c>
      <c r="F223" s="152" t="s">
        <v>5727</v>
      </c>
      <c r="H223" s="153">
        <v>3.6749999999999998</v>
      </c>
      <c r="I223" s="154"/>
      <c r="L223" s="149"/>
      <c r="M223" s="155"/>
      <c r="T223" s="156"/>
      <c r="AT223" s="151" t="s">
        <v>261</v>
      </c>
      <c r="AU223" s="151" t="s">
        <v>86</v>
      </c>
      <c r="AV223" s="12" t="s">
        <v>86</v>
      </c>
      <c r="AW223" s="12" t="s">
        <v>34</v>
      </c>
      <c r="AX223" s="12" t="s">
        <v>73</v>
      </c>
      <c r="AY223" s="151" t="s">
        <v>250</v>
      </c>
    </row>
    <row r="224" spans="2:65" s="12" customFormat="1">
      <c r="B224" s="149"/>
      <c r="D224" s="150" t="s">
        <v>261</v>
      </c>
      <c r="E224" s="151" t="s">
        <v>20</v>
      </c>
      <c r="F224" s="152" t="s">
        <v>5728</v>
      </c>
      <c r="H224" s="153">
        <v>3.6749999999999998</v>
      </c>
      <c r="I224" s="154"/>
      <c r="L224" s="149"/>
      <c r="M224" s="155"/>
      <c r="T224" s="156"/>
      <c r="AT224" s="151" t="s">
        <v>261</v>
      </c>
      <c r="AU224" s="151" t="s">
        <v>86</v>
      </c>
      <c r="AV224" s="12" t="s">
        <v>86</v>
      </c>
      <c r="AW224" s="12" t="s">
        <v>34</v>
      </c>
      <c r="AX224" s="12" t="s">
        <v>73</v>
      </c>
      <c r="AY224" s="151" t="s">
        <v>250</v>
      </c>
    </row>
    <row r="225" spans="2:65" s="12" customFormat="1">
      <c r="B225" s="149"/>
      <c r="D225" s="150" t="s">
        <v>261</v>
      </c>
      <c r="E225" s="151" t="s">
        <v>20</v>
      </c>
      <c r="F225" s="152" t="s">
        <v>5729</v>
      </c>
      <c r="H225" s="153">
        <v>3.6749999999999998</v>
      </c>
      <c r="I225" s="154"/>
      <c r="L225" s="149"/>
      <c r="M225" s="155"/>
      <c r="T225" s="156"/>
      <c r="AT225" s="151" t="s">
        <v>261</v>
      </c>
      <c r="AU225" s="151" t="s">
        <v>86</v>
      </c>
      <c r="AV225" s="12" t="s">
        <v>86</v>
      </c>
      <c r="AW225" s="12" t="s">
        <v>34</v>
      </c>
      <c r="AX225" s="12" t="s">
        <v>73</v>
      </c>
      <c r="AY225" s="151" t="s">
        <v>250</v>
      </c>
    </row>
    <row r="226" spans="2:65" s="12" customFormat="1">
      <c r="B226" s="149"/>
      <c r="D226" s="150" t="s">
        <v>261</v>
      </c>
      <c r="E226" s="151" t="s">
        <v>20</v>
      </c>
      <c r="F226" s="152" t="s">
        <v>5730</v>
      </c>
      <c r="H226" s="153">
        <v>3.6749999999999998</v>
      </c>
      <c r="I226" s="154"/>
      <c r="L226" s="149"/>
      <c r="M226" s="155"/>
      <c r="T226" s="156"/>
      <c r="AT226" s="151" t="s">
        <v>261</v>
      </c>
      <c r="AU226" s="151" t="s">
        <v>86</v>
      </c>
      <c r="AV226" s="12" t="s">
        <v>86</v>
      </c>
      <c r="AW226" s="12" t="s">
        <v>34</v>
      </c>
      <c r="AX226" s="12" t="s">
        <v>73</v>
      </c>
      <c r="AY226" s="151" t="s">
        <v>250</v>
      </c>
    </row>
    <row r="227" spans="2:65" s="13" customFormat="1">
      <c r="B227" s="157"/>
      <c r="D227" s="150" t="s">
        <v>261</v>
      </c>
      <c r="E227" s="158" t="s">
        <v>20</v>
      </c>
      <c r="F227" s="159" t="s">
        <v>2497</v>
      </c>
      <c r="H227" s="158" t="s">
        <v>20</v>
      </c>
      <c r="I227" s="160"/>
      <c r="L227" s="157"/>
      <c r="M227" s="161"/>
      <c r="T227" s="162"/>
      <c r="AT227" s="158" t="s">
        <v>261</v>
      </c>
      <c r="AU227" s="158" t="s">
        <v>86</v>
      </c>
      <c r="AV227" s="13" t="s">
        <v>80</v>
      </c>
      <c r="AW227" s="13" t="s">
        <v>34</v>
      </c>
      <c r="AX227" s="13" t="s">
        <v>73</v>
      </c>
      <c r="AY227" s="158" t="s">
        <v>250</v>
      </c>
    </row>
    <row r="228" spans="2:65" s="12" customFormat="1">
      <c r="B228" s="149"/>
      <c r="D228" s="150" t="s">
        <v>261</v>
      </c>
      <c r="E228" s="151" t="s">
        <v>20</v>
      </c>
      <c r="F228" s="152" t="s">
        <v>5781</v>
      </c>
      <c r="H228" s="153">
        <v>11.391999999999999</v>
      </c>
      <c r="I228" s="154"/>
      <c r="L228" s="149"/>
      <c r="M228" s="155"/>
      <c r="T228" s="156"/>
      <c r="AT228" s="151" t="s">
        <v>261</v>
      </c>
      <c r="AU228" s="151" t="s">
        <v>86</v>
      </c>
      <c r="AV228" s="12" t="s">
        <v>86</v>
      </c>
      <c r="AW228" s="12" t="s">
        <v>34</v>
      </c>
      <c r="AX228" s="12" t="s">
        <v>73</v>
      </c>
      <c r="AY228" s="151" t="s">
        <v>250</v>
      </c>
    </row>
    <row r="229" spans="2:65" s="1" customFormat="1" ht="24.2" customHeight="1">
      <c r="B229" s="31"/>
      <c r="C229" s="131" t="s">
        <v>427</v>
      </c>
      <c r="D229" s="131" t="s">
        <v>253</v>
      </c>
      <c r="E229" s="132" t="s">
        <v>311</v>
      </c>
      <c r="F229" s="133" t="s">
        <v>312</v>
      </c>
      <c r="G229" s="134" t="s">
        <v>305</v>
      </c>
      <c r="H229" s="135">
        <v>252.09800000000001</v>
      </c>
      <c r="I229" s="136"/>
      <c r="J229" s="137">
        <f>ROUND(I229*H229,2)</f>
        <v>0</v>
      </c>
      <c r="K229" s="138"/>
      <c r="L229" s="31"/>
      <c r="M229" s="139" t="s">
        <v>20</v>
      </c>
      <c r="N229" s="140" t="s">
        <v>45</v>
      </c>
      <c r="P229" s="141">
        <f>O229*H229</f>
        <v>0</v>
      </c>
      <c r="Q229" s="141">
        <v>4.0000000000000001E-3</v>
      </c>
      <c r="R229" s="141">
        <f>Q229*H229</f>
        <v>1.0083920000000002</v>
      </c>
      <c r="S229" s="141">
        <v>0</v>
      </c>
      <c r="T229" s="142">
        <f>S229*H229</f>
        <v>0</v>
      </c>
      <c r="AR229" s="143" t="s">
        <v>257</v>
      </c>
      <c r="AT229" s="143" t="s">
        <v>253</v>
      </c>
      <c r="AU229" s="143" t="s">
        <v>86</v>
      </c>
      <c r="AY229" s="16" t="s">
        <v>250</v>
      </c>
      <c r="BE229" s="144">
        <f>IF(N229="základní",J229,0)</f>
        <v>0</v>
      </c>
      <c r="BF229" s="144">
        <f>IF(N229="snížená",J229,0)</f>
        <v>0</v>
      </c>
      <c r="BG229" s="144">
        <f>IF(N229="zákl. přenesená",J229,0)</f>
        <v>0</v>
      </c>
      <c r="BH229" s="144">
        <f>IF(N229="sníž. přenesená",J229,0)</f>
        <v>0</v>
      </c>
      <c r="BI229" s="144">
        <f>IF(N229="nulová",J229,0)</f>
        <v>0</v>
      </c>
      <c r="BJ229" s="16" t="s">
        <v>86</v>
      </c>
      <c r="BK229" s="144">
        <f>ROUND(I229*H229,2)</f>
        <v>0</v>
      </c>
      <c r="BL229" s="16" t="s">
        <v>257</v>
      </c>
      <c r="BM229" s="143" t="s">
        <v>5782</v>
      </c>
    </row>
    <row r="230" spans="2:65" s="1" customFormat="1">
      <c r="B230" s="31"/>
      <c r="D230" s="145" t="s">
        <v>259</v>
      </c>
      <c r="F230" s="146" t="s">
        <v>314</v>
      </c>
      <c r="I230" s="147"/>
      <c r="L230" s="31"/>
      <c r="M230" s="148"/>
      <c r="T230" s="50"/>
      <c r="AT230" s="16" t="s">
        <v>259</v>
      </c>
      <c r="AU230" s="16" t="s">
        <v>86</v>
      </c>
    </row>
    <row r="231" spans="2:65" s="13" customFormat="1">
      <c r="B231" s="157"/>
      <c r="D231" s="150" t="s">
        <v>261</v>
      </c>
      <c r="E231" s="158" t="s">
        <v>20</v>
      </c>
      <c r="F231" s="159" t="s">
        <v>5778</v>
      </c>
      <c r="H231" s="158" t="s">
        <v>20</v>
      </c>
      <c r="I231" s="160"/>
      <c r="L231" s="157"/>
      <c r="M231" s="161"/>
      <c r="T231" s="162"/>
      <c r="AT231" s="158" t="s">
        <v>261</v>
      </c>
      <c r="AU231" s="158" t="s">
        <v>86</v>
      </c>
      <c r="AV231" s="13" t="s">
        <v>80</v>
      </c>
      <c r="AW231" s="13" t="s">
        <v>34</v>
      </c>
      <c r="AX231" s="13" t="s">
        <v>73</v>
      </c>
      <c r="AY231" s="158" t="s">
        <v>250</v>
      </c>
    </row>
    <row r="232" spans="2:65" s="12" customFormat="1">
      <c r="B232" s="149"/>
      <c r="D232" s="150" t="s">
        <v>261</v>
      </c>
      <c r="E232" s="151" t="s">
        <v>20</v>
      </c>
      <c r="F232" s="152" t="s">
        <v>5779</v>
      </c>
      <c r="H232" s="153">
        <v>224.49600000000001</v>
      </c>
      <c r="I232" s="154"/>
      <c r="L232" s="149"/>
      <c r="M232" s="155"/>
      <c r="T232" s="156"/>
      <c r="AT232" s="151" t="s">
        <v>261</v>
      </c>
      <c r="AU232" s="151" t="s">
        <v>86</v>
      </c>
      <c r="AV232" s="12" t="s">
        <v>86</v>
      </c>
      <c r="AW232" s="12" t="s">
        <v>34</v>
      </c>
      <c r="AX232" s="12" t="s">
        <v>73</v>
      </c>
      <c r="AY232" s="151" t="s">
        <v>250</v>
      </c>
    </row>
    <row r="233" spans="2:65" s="12" customFormat="1">
      <c r="B233" s="149"/>
      <c r="D233" s="150" t="s">
        <v>261</v>
      </c>
      <c r="E233" s="151" t="s">
        <v>20</v>
      </c>
      <c r="F233" s="152" t="s">
        <v>4811</v>
      </c>
      <c r="H233" s="153">
        <v>-19.425999999999998</v>
      </c>
      <c r="I233" s="154"/>
      <c r="L233" s="149"/>
      <c r="M233" s="155"/>
      <c r="T233" s="156"/>
      <c r="AT233" s="151" t="s">
        <v>261</v>
      </c>
      <c r="AU233" s="151" t="s">
        <v>86</v>
      </c>
      <c r="AV233" s="12" t="s">
        <v>86</v>
      </c>
      <c r="AW233" s="12" t="s">
        <v>34</v>
      </c>
      <c r="AX233" s="12" t="s">
        <v>73</v>
      </c>
      <c r="AY233" s="151" t="s">
        <v>250</v>
      </c>
    </row>
    <row r="234" spans="2:65" s="13" customFormat="1">
      <c r="B234" s="157"/>
      <c r="D234" s="150" t="s">
        <v>261</v>
      </c>
      <c r="E234" s="158" t="s">
        <v>20</v>
      </c>
      <c r="F234" s="159" t="s">
        <v>4815</v>
      </c>
      <c r="H234" s="158" t="s">
        <v>20</v>
      </c>
      <c r="I234" s="160"/>
      <c r="L234" s="157"/>
      <c r="M234" s="161"/>
      <c r="T234" s="162"/>
      <c r="AT234" s="158" t="s">
        <v>261</v>
      </c>
      <c r="AU234" s="158" t="s">
        <v>86</v>
      </c>
      <c r="AV234" s="13" t="s">
        <v>80</v>
      </c>
      <c r="AW234" s="13" t="s">
        <v>34</v>
      </c>
      <c r="AX234" s="13" t="s">
        <v>73</v>
      </c>
      <c r="AY234" s="158" t="s">
        <v>250</v>
      </c>
    </row>
    <row r="235" spans="2:65" s="12" customFormat="1">
      <c r="B235" s="149"/>
      <c r="D235" s="150" t="s">
        <v>261</v>
      </c>
      <c r="E235" s="151" t="s">
        <v>20</v>
      </c>
      <c r="F235" s="152" t="s">
        <v>5723</v>
      </c>
      <c r="H235" s="153">
        <v>3.4660000000000002</v>
      </c>
      <c r="I235" s="154"/>
      <c r="L235" s="149"/>
      <c r="M235" s="155"/>
      <c r="T235" s="156"/>
      <c r="AT235" s="151" t="s">
        <v>261</v>
      </c>
      <c r="AU235" s="151" t="s">
        <v>86</v>
      </c>
      <c r="AV235" s="12" t="s">
        <v>86</v>
      </c>
      <c r="AW235" s="12" t="s">
        <v>34</v>
      </c>
      <c r="AX235" s="12" t="s">
        <v>73</v>
      </c>
      <c r="AY235" s="151" t="s">
        <v>250</v>
      </c>
    </row>
    <row r="236" spans="2:65" s="12" customFormat="1">
      <c r="B236" s="149"/>
      <c r="D236" s="150" t="s">
        <v>261</v>
      </c>
      <c r="E236" s="151" t="s">
        <v>20</v>
      </c>
      <c r="F236" s="152" t="s">
        <v>5780</v>
      </c>
      <c r="H236" s="153">
        <v>10.099</v>
      </c>
      <c r="I236" s="154"/>
      <c r="L236" s="149"/>
      <c r="M236" s="155"/>
      <c r="T236" s="156"/>
      <c r="AT236" s="151" t="s">
        <v>261</v>
      </c>
      <c r="AU236" s="151" t="s">
        <v>86</v>
      </c>
      <c r="AV236" s="12" t="s">
        <v>86</v>
      </c>
      <c r="AW236" s="12" t="s">
        <v>34</v>
      </c>
      <c r="AX236" s="12" t="s">
        <v>73</v>
      </c>
      <c r="AY236" s="151" t="s">
        <v>250</v>
      </c>
    </row>
    <row r="237" spans="2:65" s="12" customFormat="1">
      <c r="B237" s="149"/>
      <c r="D237" s="150" t="s">
        <v>261</v>
      </c>
      <c r="E237" s="151" t="s">
        <v>20</v>
      </c>
      <c r="F237" s="152" t="s">
        <v>5725</v>
      </c>
      <c r="H237" s="153">
        <v>3.6960000000000002</v>
      </c>
      <c r="I237" s="154"/>
      <c r="L237" s="149"/>
      <c r="M237" s="155"/>
      <c r="T237" s="156"/>
      <c r="AT237" s="151" t="s">
        <v>261</v>
      </c>
      <c r="AU237" s="151" t="s">
        <v>86</v>
      </c>
      <c r="AV237" s="12" t="s">
        <v>86</v>
      </c>
      <c r="AW237" s="12" t="s">
        <v>34</v>
      </c>
      <c r="AX237" s="12" t="s">
        <v>73</v>
      </c>
      <c r="AY237" s="151" t="s">
        <v>250</v>
      </c>
    </row>
    <row r="238" spans="2:65" s="12" customFormat="1">
      <c r="B238" s="149"/>
      <c r="D238" s="150" t="s">
        <v>261</v>
      </c>
      <c r="E238" s="151" t="s">
        <v>20</v>
      </c>
      <c r="F238" s="152" t="s">
        <v>5726</v>
      </c>
      <c r="H238" s="153">
        <v>3.6749999999999998</v>
      </c>
      <c r="I238" s="154"/>
      <c r="L238" s="149"/>
      <c r="M238" s="155"/>
      <c r="T238" s="156"/>
      <c r="AT238" s="151" t="s">
        <v>261</v>
      </c>
      <c r="AU238" s="151" t="s">
        <v>86</v>
      </c>
      <c r="AV238" s="12" t="s">
        <v>86</v>
      </c>
      <c r="AW238" s="12" t="s">
        <v>34</v>
      </c>
      <c r="AX238" s="12" t="s">
        <v>73</v>
      </c>
      <c r="AY238" s="151" t="s">
        <v>250</v>
      </c>
    </row>
    <row r="239" spans="2:65" s="12" customFormat="1">
      <c r="B239" s="149"/>
      <c r="D239" s="150" t="s">
        <v>261</v>
      </c>
      <c r="E239" s="151" t="s">
        <v>20</v>
      </c>
      <c r="F239" s="152" t="s">
        <v>5727</v>
      </c>
      <c r="H239" s="153">
        <v>3.6749999999999998</v>
      </c>
      <c r="I239" s="154"/>
      <c r="L239" s="149"/>
      <c r="M239" s="155"/>
      <c r="T239" s="156"/>
      <c r="AT239" s="151" t="s">
        <v>261</v>
      </c>
      <c r="AU239" s="151" t="s">
        <v>86</v>
      </c>
      <c r="AV239" s="12" t="s">
        <v>86</v>
      </c>
      <c r="AW239" s="12" t="s">
        <v>34</v>
      </c>
      <c r="AX239" s="12" t="s">
        <v>73</v>
      </c>
      <c r="AY239" s="151" t="s">
        <v>250</v>
      </c>
    </row>
    <row r="240" spans="2:65" s="12" customFormat="1">
      <c r="B240" s="149"/>
      <c r="D240" s="150" t="s">
        <v>261</v>
      </c>
      <c r="E240" s="151" t="s">
        <v>20</v>
      </c>
      <c r="F240" s="152" t="s">
        <v>5728</v>
      </c>
      <c r="H240" s="153">
        <v>3.6749999999999998</v>
      </c>
      <c r="I240" s="154"/>
      <c r="L240" s="149"/>
      <c r="M240" s="155"/>
      <c r="T240" s="156"/>
      <c r="AT240" s="151" t="s">
        <v>261</v>
      </c>
      <c r="AU240" s="151" t="s">
        <v>86</v>
      </c>
      <c r="AV240" s="12" t="s">
        <v>86</v>
      </c>
      <c r="AW240" s="12" t="s">
        <v>34</v>
      </c>
      <c r="AX240" s="12" t="s">
        <v>73</v>
      </c>
      <c r="AY240" s="151" t="s">
        <v>250</v>
      </c>
    </row>
    <row r="241" spans="2:65" s="12" customFormat="1">
      <c r="B241" s="149"/>
      <c r="D241" s="150" t="s">
        <v>261</v>
      </c>
      <c r="E241" s="151" t="s">
        <v>20</v>
      </c>
      <c r="F241" s="152" t="s">
        <v>5729</v>
      </c>
      <c r="H241" s="153">
        <v>3.6749999999999998</v>
      </c>
      <c r="I241" s="154"/>
      <c r="L241" s="149"/>
      <c r="M241" s="155"/>
      <c r="T241" s="156"/>
      <c r="AT241" s="151" t="s">
        <v>261</v>
      </c>
      <c r="AU241" s="151" t="s">
        <v>86</v>
      </c>
      <c r="AV241" s="12" t="s">
        <v>86</v>
      </c>
      <c r="AW241" s="12" t="s">
        <v>34</v>
      </c>
      <c r="AX241" s="12" t="s">
        <v>73</v>
      </c>
      <c r="AY241" s="151" t="s">
        <v>250</v>
      </c>
    </row>
    <row r="242" spans="2:65" s="12" customFormat="1">
      <c r="B242" s="149"/>
      <c r="D242" s="150" t="s">
        <v>261</v>
      </c>
      <c r="E242" s="151" t="s">
        <v>20</v>
      </c>
      <c r="F242" s="152" t="s">
        <v>5730</v>
      </c>
      <c r="H242" s="153">
        <v>3.6749999999999998</v>
      </c>
      <c r="I242" s="154"/>
      <c r="L242" s="149"/>
      <c r="M242" s="155"/>
      <c r="T242" s="156"/>
      <c r="AT242" s="151" t="s">
        <v>261</v>
      </c>
      <c r="AU242" s="151" t="s">
        <v>86</v>
      </c>
      <c r="AV242" s="12" t="s">
        <v>86</v>
      </c>
      <c r="AW242" s="12" t="s">
        <v>34</v>
      </c>
      <c r="AX242" s="12" t="s">
        <v>73</v>
      </c>
      <c r="AY242" s="151" t="s">
        <v>250</v>
      </c>
    </row>
    <row r="243" spans="2:65" s="13" customFormat="1">
      <c r="B243" s="157"/>
      <c r="D243" s="150" t="s">
        <v>261</v>
      </c>
      <c r="E243" s="158" t="s">
        <v>20</v>
      </c>
      <c r="F243" s="159" t="s">
        <v>2497</v>
      </c>
      <c r="H243" s="158" t="s">
        <v>20</v>
      </c>
      <c r="I243" s="160"/>
      <c r="L243" s="157"/>
      <c r="M243" s="161"/>
      <c r="T243" s="162"/>
      <c r="AT243" s="158" t="s">
        <v>261</v>
      </c>
      <c r="AU243" s="158" t="s">
        <v>86</v>
      </c>
      <c r="AV243" s="13" t="s">
        <v>80</v>
      </c>
      <c r="AW243" s="13" t="s">
        <v>34</v>
      </c>
      <c r="AX243" s="13" t="s">
        <v>73</v>
      </c>
      <c r="AY243" s="158" t="s">
        <v>250</v>
      </c>
    </row>
    <row r="244" spans="2:65" s="12" customFormat="1">
      <c r="B244" s="149"/>
      <c r="D244" s="150" t="s">
        <v>261</v>
      </c>
      <c r="E244" s="151" t="s">
        <v>20</v>
      </c>
      <c r="F244" s="152" t="s">
        <v>5781</v>
      </c>
      <c r="H244" s="153">
        <v>11.391999999999999</v>
      </c>
      <c r="I244" s="154"/>
      <c r="L244" s="149"/>
      <c r="M244" s="155"/>
      <c r="T244" s="156"/>
      <c r="AT244" s="151" t="s">
        <v>261</v>
      </c>
      <c r="AU244" s="151" t="s">
        <v>86</v>
      </c>
      <c r="AV244" s="12" t="s">
        <v>86</v>
      </c>
      <c r="AW244" s="12" t="s">
        <v>34</v>
      </c>
      <c r="AX244" s="12" t="s">
        <v>73</v>
      </c>
      <c r="AY244" s="151" t="s">
        <v>250</v>
      </c>
    </row>
    <row r="245" spans="2:65" s="1" customFormat="1" ht="37.9" customHeight="1">
      <c r="B245" s="31"/>
      <c r="C245" s="131" t="s">
        <v>437</v>
      </c>
      <c r="D245" s="131" t="s">
        <v>253</v>
      </c>
      <c r="E245" s="132" t="s">
        <v>2503</v>
      </c>
      <c r="F245" s="133" t="s">
        <v>2504</v>
      </c>
      <c r="G245" s="134" t="s">
        <v>305</v>
      </c>
      <c r="H245" s="135">
        <v>167.84</v>
      </c>
      <c r="I245" s="136"/>
      <c r="J245" s="137">
        <f>ROUND(I245*H245,2)</f>
        <v>0</v>
      </c>
      <c r="K245" s="138"/>
      <c r="L245" s="31"/>
      <c r="M245" s="139" t="s">
        <v>20</v>
      </c>
      <c r="N245" s="140" t="s">
        <v>45</v>
      </c>
      <c r="P245" s="141">
        <f>O245*H245</f>
        <v>0</v>
      </c>
      <c r="Q245" s="141">
        <v>1.5599999999999999E-2</v>
      </c>
      <c r="R245" s="141">
        <f>Q245*H245</f>
        <v>2.6183039999999997</v>
      </c>
      <c r="S245" s="141">
        <v>0</v>
      </c>
      <c r="T245" s="142">
        <f>S245*H245</f>
        <v>0</v>
      </c>
      <c r="AR245" s="143" t="s">
        <v>257</v>
      </c>
      <c r="AT245" s="143" t="s">
        <v>253</v>
      </c>
      <c r="AU245" s="143" t="s">
        <v>86</v>
      </c>
      <c r="AY245" s="16" t="s">
        <v>250</v>
      </c>
      <c r="BE245" s="144">
        <f>IF(N245="základní",J245,0)</f>
        <v>0</v>
      </c>
      <c r="BF245" s="144">
        <f>IF(N245="snížená",J245,0)</f>
        <v>0</v>
      </c>
      <c r="BG245" s="144">
        <f>IF(N245="zákl. přenesená",J245,0)</f>
        <v>0</v>
      </c>
      <c r="BH245" s="144">
        <f>IF(N245="sníž. přenesená",J245,0)</f>
        <v>0</v>
      </c>
      <c r="BI245" s="144">
        <f>IF(N245="nulová",J245,0)</f>
        <v>0</v>
      </c>
      <c r="BJ245" s="16" t="s">
        <v>86</v>
      </c>
      <c r="BK245" s="144">
        <f>ROUND(I245*H245,2)</f>
        <v>0</v>
      </c>
      <c r="BL245" s="16" t="s">
        <v>257</v>
      </c>
      <c r="BM245" s="143" t="s">
        <v>5783</v>
      </c>
    </row>
    <row r="246" spans="2:65" s="1" customFormat="1">
      <c r="B246" s="31"/>
      <c r="D246" s="145" t="s">
        <v>259</v>
      </c>
      <c r="F246" s="146" t="s">
        <v>2506</v>
      </c>
      <c r="I246" s="147"/>
      <c r="L246" s="31"/>
      <c r="M246" s="148"/>
      <c r="T246" s="50"/>
      <c r="AT246" s="16" t="s">
        <v>259</v>
      </c>
      <c r="AU246" s="16" t="s">
        <v>86</v>
      </c>
    </row>
    <row r="247" spans="2:65" s="13" customFormat="1">
      <c r="B247" s="157"/>
      <c r="D247" s="150" t="s">
        <v>261</v>
      </c>
      <c r="E247" s="158" t="s">
        <v>20</v>
      </c>
      <c r="F247" s="159" t="s">
        <v>2507</v>
      </c>
      <c r="H247" s="158" t="s">
        <v>20</v>
      </c>
      <c r="I247" s="160"/>
      <c r="L247" s="157"/>
      <c r="M247" s="161"/>
      <c r="T247" s="162"/>
      <c r="AT247" s="158" t="s">
        <v>261</v>
      </c>
      <c r="AU247" s="158" t="s">
        <v>86</v>
      </c>
      <c r="AV247" s="13" t="s">
        <v>80</v>
      </c>
      <c r="AW247" s="13" t="s">
        <v>34</v>
      </c>
      <c r="AX247" s="13" t="s">
        <v>73</v>
      </c>
      <c r="AY247" s="158" t="s">
        <v>250</v>
      </c>
    </row>
    <row r="248" spans="2:65" s="12" customFormat="1">
      <c r="B248" s="149"/>
      <c r="D248" s="150" t="s">
        <v>261</v>
      </c>
      <c r="E248" s="151" t="s">
        <v>20</v>
      </c>
      <c r="F248" s="152" t="s">
        <v>4820</v>
      </c>
      <c r="H248" s="153">
        <v>62.88</v>
      </c>
      <c r="I248" s="154"/>
      <c r="L248" s="149"/>
      <c r="M248" s="155"/>
      <c r="T248" s="156"/>
      <c r="AT248" s="151" t="s">
        <v>261</v>
      </c>
      <c r="AU248" s="151" t="s">
        <v>86</v>
      </c>
      <c r="AV248" s="12" t="s">
        <v>86</v>
      </c>
      <c r="AW248" s="12" t="s">
        <v>34</v>
      </c>
      <c r="AX248" s="12" t="s">
        <v>73</v>
      </c>
      <c r="AY248" s="151" t="s">
        <v>250</v>
      </c>
    </row>
    <row r="249" spans="2:65" s="12" customFormat="1">
      <c r="B249" s="149"/>
      <c r="D249" s="150" t="s">
        <v>261</v>
      </c>
      <c r="E249" s="151" t="s">
        <v>20</v>
      </c>
      <c r="F249" s="152" t="s">
        <v>5784</v>
      </c>
      <c r="H249" s="153">
        <v>97.2</v>
      </c>
      <c r="I249" s="154"/>
      <c r="L249" s="149"/>
      <c r="M249" s="155"/>
      <c r="T249" s="156"/>
      <c r="AT249" s="151" t="s">
        <v>261</v>
      </c>
      <c r="AU249" s="151" t="s">
        <v>86</v>
      </c>
      <c r="AV249" s="12" t="s">
        <v>86</v>
      </c>
      <c r="AW249" s="12" t="s">
        <v>34</v>
      </c>
      <c r="AX249" s="12" t="s">
        <v>73</v>
      </c>
      <c r="AY249" s="151" t="s">
        <v>250</v>
      </c>
    </row>
    <row r="250" spans="2:65" s="12" customFormat="1">
      <c r="B250" s="149"/>
      <c r="D250" s="150" t="s">
        <v>261</v>
      </c>
      <c r="E250" s="151" t="s">
        <v>20</v>
      </c>
      <c r="F250" s="152" t="s">
        <v>5785</v>
      </c>
      <c r="H250" s="153">
        <v>7.76</v>
      </c>
      <c r="I250" s="154"/>
      <c r="L250" s="149"/>
      <c r="M250" s="155"/>
      <c r="T250" s="156"/>
      <c r="AT250" s="151" t="s">
        <v>261</v>
      </c>
      <c r="AU250" s="151" t="s">
        <v>86</v>
      </c>
      <c r="AV250" s="12" t="s">
        <v>86</v>
      </c>
      <c r="AW250" s="12" t="s">
        <v>34</v>
      </c>
      <c r="AX250" s="12" t="s">
        <v>73</v>
      </c>
      <c r="AY250" s="151" t="s">
        <v>250</v>
      </c>
    </row>
    <row r="251" spans="2:65" s="1" customFormat="1" ht="44.25" customHeight="1">
      <c r="B251" s="31"/>
      <c r="C251" s="131" t="s">
        <v>443</v>
      </c>
      <c r="D251" s="131" t="s">
        <v>253</v>
      </c>
      <c r="E251" s="132" t="s">
        <v>2551</v>
      </c>
      <c r="F251" s="133" t="s">
        <v>2552</v>
      </c>
      <c r="G251" s="134" t="s">
        <v>305</v>
      </c>
      <c r="H251" s="135">
        <v>214.292</v>
      </c>
      <c r="I251" s="136"/>
      <c r="J251" s="137">
        <f>ROUND(I251*H251,2)</f>
        <v>0</v>
      </c>
      <c r="K251" s="138"/>
      <c r="L251" s="31"/>
      <c r="M251" s="139" t="s">
        <v>20</v>
      </c>
      <c r="N251" s="140" t="s">
        <v>45</v>
      </c>
      <c r="P251" s="141">
        <f>O251*H251</f>
        <v>0</v>
      </c>
      <c r="Q251" s="141">
        <v>1.7399999999999999E-2</v>
      </c>
      <c r="R251" s="141">
        <f>Q251*H251</f>
        <v>3.7286807999999998</v>
      </c>
      <c r="S251" s="141">
        <v>0</v>
      </c>
      <c r="T251" s="142">
        <f>S251*H251</f>
        <v>0</v>
      </c>
      <c r="AR251" s="143" t="s">
        <v>257</v>
      </c>
      <c r="AT251" s="143" t="s">
        <v>253</v>
      </c>
      <c r="AU251" s="143" t="s">
        <v>86</v>
      </c>
      <c r="AY251" s="16" t="s">
        <v>250</v>
      </c>
      <c r="BE251" s="144">
        <f>IF(N251="základní",J251,0)</f>
        <v>0</v>
      </c>
      <c r="BF251" s="144">
        <f>IF(N251="snížená",J251,0)</f>
        <v>0</v>
      </c>
      <c r="BG251" s="144">
        <f>IF(N251="zákl. přenesená",J251,0)</f>
        <v>0</v>
      </c>
      <c r="BH251" s="144">
        <f>IF(N251="sníž. přenesená",J251,0)</f>
        <v>0</v>
      </c>
      <c r="BI251" s="144">
        <f>IF(N251="nulová",J251,0)</f>
        <v>0</v>
      </c>
      <c r="BJ251" s="16" t="s">
        <v>86</v>
      </c>
      <c r="BK251" s="144">
        <f>ROUND(I251*H251,2)</f>
        <v>0</v>
      </c>
      <c r="BL251" s="16" t="s">
        <v>257</v>
      </c>
      <c r="BM251" s="143" t="s">
        <v>5786</v>
      </c>
    </row>
    <row r="252" spans="2:65" s="1" customFormat="1">
      <c r="B252" s="31"/>
      <c r="D252" s="145" t="s">
        <v>259</v>
      </c>
      <c r="F252" s="146" t="s">
        <v>2554</v>
      </c>
      <c r="I252" s="147"/>
      <c r="L252" s="31"/>
      <c r="M252" s="148"/>
      <c r="T252" s="50"/>
      <c r="AT252" s="16" t="s">
        <v>259</v>
      </c>
      <c r="AU252" s="16" t="s">
        <v>86</v>
      </c>
    </row>
    <row r="253" spans="2:65" s="13" customFormat="1">
      <c r="B253" s="157"/>
      <c r="D253" s="150" t="s">
        <v>261</v>
      </c>
      <c r="E253" s="158" t="s">
        <v>20</v>
      </c>
      <c r="F253" s="159" t="s">
        <v>4824</v>
      </c>
      <c r="H253" s="158" t="s">
        <v>20</v>
      </c>
      <c r="I253" s="160"/>
      <c r="L253" s="157"/>
      <c r="M253" s="161"/>
      <c r="T253" s="162"/>
      <c r="AT253" s="158" t="s">
        <v>261</v>
      </c>
      <c r="AU253" s="158" t="s">
        <v>86</v>
      </c>
      <c r="AV253" s="13" t="s">
        <v>80</v>
      </c>
      <c r="AW253" s="13" t="s">
        <v>34</v>
      </c>
      <c r="AX253" s="13" t="s">
        <v>73</v>
      </c>
      <c r="AY253" s="158" t="s">
        <v>250</v>
      </c>
    </row>
    <row r="254" spans="2:65" s="12" customFormat="1">
      <c r="B254" s="149"/>
      <c r="D254" s="150" t="s">
        <v>261</v>
      </c>
      <c r="E254" s="151" t="s">
        <v>20</v>
      </c>
      <c r="F254" s="152" t="s">
        <v>5787</v>
      </c>
      <c r="H254" s="153">
        <v>97.393000000000001</v>
      </c>
      <c r="I254" s="154"/>
      <c r="L254" s="149"/>
      <c r="M254" s="155"/>
      <c r="T254" s="156"/>
      <c r="AT254" s="151" t="s">
        <v>261</v>
      </c>
      <c r="AU254" s="151" t="s">
        <v>86</v>
      </c>
      <c r="AV254" s="12" t="s">
        <v>86</v>
      </c>
      <c r="AW254" s="12" t="s">
        <v>34</v>
      </c>
      <c r="AX254" s="12" t="s">
        <v>73</v>
      </c>
      <c r="AY254" s="151" t="s">
        <v>250</v>
      </c>
    </row>
    <row r="255" spans="2:65" s="12" customFormat="1">
      <c r="B255" s="149"/>
      <c r="D255" s="150" t="s">
        <v>261</v>
      </c>
      <c r="E255" s="151" t="s">
        <v>20</v>
      </c>
      <c r="F255" s="152" t="s">
        <v>5788</v>
      </c>
      <c r="H255" s="153">
        <v>100.8</v>
      </c>
      <c r="I255" s="154"/>
      <c r="L255" s="149"/>
      <c r="M255" s="155"/>
      <c r="T255" s="156"/>
      <c r="AT255" s="151" t="s">
        <v>261</v>
      </c>
      <c r="AU255" s="151" t="s">
        <v>86</v>
      </c>
      <c r="AV255" s="12" t="s">
        <v>86</v>
      </c>
      <c r="AW255" s="12" t="s">
        <v>34</v>
      </c>
      <c r="AX255" s="12" t="s">
        <v>73</v>
      </c>
      <c r="AY255" s="151" t="s">
        <v>250</v>
      </c>
    </row>
    <row r="256" spans="2:65" s="13" customFormat="1">
      <c r="B256" s="157"/>
      <c r="D256" s="150" t="s">
        <v>261</v>
      </c>
      <c r="E256" s="158" t="s">
        <v>20</v>
      </c>
      <c r="F256" s="159" t="s">
        <v>4827</v>
      </c>
      <c r="H256" s="158" t="s">
        <v>20</v>
      </c>
      <c r="I256" s="160"/>
      <c r="L256" s="157"/>
      <c r="M256" s="161"/>
      <c r="T256" s="162"/>
      <c r="AT256" s="158" t="s">
        <v>261</v>
      </c>
      <c r="AU256" s="158" t="s">
        <v>86</v>
      </c>
      <c r="AV256" s="13" t="s">
        <v>80</v>
      </c>
      <c r="AW256" s="13" t="s">
        <v>34</v>
      </c>
      <c r="AX256" s="13" t="s">
        <v>73</v>
      </c>
      <c r="AY256" s="158" t="s">
        <v>250</v>
      </c>
    </row>
    <row r="257" spans="2:65" s="12" customFormat="1">
      <c r="B257" s="149"/>
      <c r="D257" s="150" t="s">
        <v>261</v>
      </c>
      <c r="E257" s="151" t="s">
        <v>20</v>
      </c>
      <c r="F257" s="152" t="s">
        <v>5789</v>
      </c>
      <c r="H257" s="153">
        <v>16.099</v>
      </c>
      <c r="I257" s="154"/>
      <c r="L257" s="149"/>
      <c r="M257" s="155"/>
      <c r="T257" s="156"/>
      <c r="AT257" s="151" t="s">
        <v>261</v>
      </c>
      <c r="AU257" s="151" t="s">
        <v>86</v>
      </c>
      <c r="AV257" s="12" t="s">
        <v>86</v>
      </c>
      <c r="AW257" s="12" t="s">
        <v>34</v>
      </c>
      <c r="AX257" s="12" t="s">
        <v>73</v>
      </c>
      <c r="AY257" s="151" t="s">
        <v>250</v>
      </c>
    </row>
    <row r="258" spans="2:65" s="1" customFormat="1" ht="44.25" customHeight="1">
      <c r="B258" s="31"/>
      <c r="C258" s="131" t="s">
        <v>450</v>
      </c>
      <c r="D258" s="131" t="s">
        <v>253</v>
      </c>
      <c r="E258" s="132" t="s">
        <v>2540</v>
      </c>
      <c r="F258" s="133" t="s">
        <v>2541</v>
      </c>
      <c r="G258" s="134" t="s">
        <v>305</v>
      </c>
      <c r="H258" s="135">
        <v>47.85</v>
      </c>
      <c r="I258" s="136"/>
      <c r="J258" s="137">
        <f>ROUND(I258*H258,2)</f>
        <v>0</v>
      </c>
      <c r="K258" s="138"/>
      <c r="L258" s="31"/>
      <c r="M258" s="139" t="s">
        <v>20</v>
      </c>
      <c r="N258" s="140" t="s">
        <v>45</v>
      </c>
      <c r="P258" s="141">
        <f>O258*H258</f>
        <v>0</v>
      </c>
      <c r="Q258" s="141">
        <v>2.9100000000000001E-2</v>
      </c>
      <c r="R258" s="141">
        <f>Q258*H258</f>
        <v>1.3924350000000001</v>
      </c>
      <c r="S258" s="141">
        <v>0</v>
      </c>
      <c r="T258" s="142">
        <f>S258*H258</f>
        <v>0</v>
      </c>
      <c r="AR258" s="143" t="s">
        <v>257</v>
      </c>
      <c r="AT258" s="143" t="s">
        <v>253</v>
      </c>
      <c r="AU258" s="143" t="s">
        <v>86</v>
      </c>
      <c r="AY258" s="16" t="s">
        <v>250</v>
      </c>
      <c r="BE258" s="144">
        <f>IF(N258="základní",J258,0)</f>
        <v>0</v>
      </c>
      <c r="BF258" s="144">
        <f>IF(N258="snížená",J258,0)</f>
        <v>0</v>
      </c>
      <c r="BG258" s="144">
        <f>IF(N258="zákl. přenesená",J258,0)</f>
        <v>0</v>
      </c>
      <c r="BH258" s="144">
        <f>IF(N258="sníž. přenesená",J258,0)</f>
        <v>0</v>
      </c>
      <c r="BI258" s="144">
        <f>IF(N258="nulová",J258,0)</f>
        <v>0</v>
      </c>
      <c r="BJ258" s="16" t="s">
        <v>86</v>
      </c>
      <c r="BK258" s="144">
        <f>ROUND(I258*H258,2)</f>
        <v>0</v>
      </c>
      <c r="BL258" s="16" t="s">
        <v>257</v>
      </c>
      <c r="BM258" s="143" t="s">
        <v>5790</v>
      </c>
    </row>
    <row r="259" spans="2:65" s="1" customFormat="1">
      <c r="B259" s="31"/>
      <c r="D259" s="145" t="s">
        <v>259</v>
      </c>
      <c r="F259" s="146" t="s">
        <v>2543</v>
      </c>
      <c r="I259" s="147"/>
      <c r="L259" s="31"/>
      <c r="M259" s="148"/>
      <c r="T259" s="50"/>
      <c r="AT259" s="16" t="s">
        <v>259</v>
      </c>
      <c r="AU259" s="16" t="s">
        <v>86</v>
      </c>
    </row>
    <row r="260" spans="2:65" s="12" customFormat="1">
      <c r="B260" s="149"/>
      <c r="D260" s="150" t="s">
        <v>261</v>
      </c>
      <c r="E260" s="151" t="s">
        <v>20</v>
      </c>
      <c r="F260" s="152" t="s">
        <v>5791</v>
      </c>
      <c r="H260" s="153">
        <v>47.85</v>
      </c>
      <c r="I260" s="154"/>
      <c r="L260" s="149"/>
      <c r="M260" s="155"/>
      <c r="T260" s="156"/>
      <c r="AT260" s="151" t="s">
        <v>261</v>
      </c>
      <c r="AU260" s="151" t="s">
        <v>86</v>
      </c>
      <c r="AV260" s="12" t="s">
        <v>86</v>
      </c>
      <c r="AW260" s="12" t="s">
        <v>34</v>
      </c>
      <c r="AX260" s="12" t="s">
        <v>73</v>
      </c>
      <c r="AY260" s="151" t="s">
        <v>250</v>
      </c>
    </row>
    <row r="261" spans="2:65" s="1" customFormat="1" ht="37.9" customHeight="1">
      <c r="B261" s="31"/>
      <c r="C261" s="131" t="s">
        <v>456</v>
      </c>
      <c r="D261" s="131" t="s">
        <v>253</v>
      </c>
      <c r="E261" s="132" t="s">
        <v>4831</v>
      </c>
      <c r="F261" s="133" t="s">
        <v>4832</v>
      </c>
      <c r="G261" s="134" t="s">
        <v>290</v>
      </c>
      <c r="H261" s="135">
        <v>13</v>
      </c>
      <c r="I261" s="136"/>
      <c r="J261" s="137">
        <f>ROUND(I261*H261,2)</f>
        <v>0</v>
      </c>
      <c r="K261" s="138"/>
      <c r="L261" s="31"/>
      <c r="M261" s="139" t="s">
        <v>20</v>
      </c>
      <c r="N261" s="140" t="s">
        <v>45</v>
      </c>
      <c r="P261" s="141">
        <f>O261*H261</f>
        <v>0</v>
      </c>
      <c r="Q261" s="141">
        <v>4.1500000000000002E-2</v>
      </c>
      <c r="R261" s="141">
        <f>Q261*H261</f>
        <v>0.53949999999999998</v>
      </c>
      <c r="S261" s="141">
        <v>0</v>
      </c>
      <c r="T261" s="142">
        <f>S261*H261</f>
        <v>0</v>
      </c>
      <c r="AR261" s="143" t="s">
        <v>257</v>
      </c>
      <c r="AT261" s="143" t="s">
        <v>253</v>
      </c>
      <c r="AU261" s="143" t="s">
        <v>86</v>
      </c>
      <c r="AY261" s="16" t="s">
        <v>250</v>
      </c>
      <c r="BE261" s="144">
        <f>IF(N261="základní",J261,0)</f>
        <v>0</v>
      </c>
      <c r="BF261" s="144">
        <f>IF(N261="snížená",J261,0)</f>
        <v>0</v>
      </c>
      <c r="BG261" s="144">
        <f>IF(N261="zákl. přenesená",J261,0)</f>
        <v>0</v>
      </c>
      <c r="BH261" s="144">
        <f>IF(N261="sníž. přenesená",J261,0)</f>
        <v>0</v>
      </c>
      <c r="BI261" s="144">
        <f>IF(N261="nulová",J261,0)</f>
        <v>0</v>
      </c>
      <c r="BJ261" s="16" t="s">
        <v>86</v>
      </c>
      <c r="BK261" s="144">
        <f>ROUND(I261*H261,2)</f>
        <v>0</v>
      </c>
      <c r="BL261" s="16" t="s">
        <v>257</v>
      </c>
      <c r="BM261" s="143" t="s">
        <v>5792</v>
      </c>
    </row>
    <row r="262" spans="2:65" s="1" customFormat="1">
      <c r="B262" s="31"/>
      <c r="D262" s="145" t="s">
        <v>259</v>
      </c>
      <c r="F262" s="146" t="s">
        <v>4834</v>
      </c>
      <c r="I262" s="147"/>
      <c r="L262" s="31"/>
      <c r="M262" s="148"/>
      <c r="T262" s="50"/>
      <c r="AT262" s="16" t="s">
        <v>259</v>
      </c>
      <c r="AU262" s="16" t="s">
        <v>86</v>
      </c>
    </row>
    <row r="263" spans="2:65" s="12" customFormat="1" ht="22.5">
      <c r="B263" s="149"/>
      <c r="D263" s="150" t="s">
        <v>261</v>
      </c>
      <c r="E263" s="151" t="s">
        <v>20</v>
      </c>
      <c r="F263" s="152" t="s">
        <v>5793</v>
      </c>
      <c r="H263" s="153">
        <v>13</v>
      </c>
      <c r="I263" s="154"/>
      <c r="L263" s="149"/>
      <c r="M263" s="155"/>
      <c r="T263" s="156"/>
      <c r="AT263" s="151" t="s">
        <v>261</v>
      </c>
      <c r="AU263" s="151" t="s">
        <v>86</v>
      </c>
      <c r="AV263" s="12" t="s">
        <v>86</v>
      </c>
      <c r="AW263" s="12" t="s">
        <v>34</v>
      </c>
      <c r="AX263" s="12" t="s">
        <v>73</v>
      </c>
      <c r="AY263" s="151" t="s">
        <v>250</v>
      </c>
    </row>
    <row r="264" spans="2:65" s="1" customFormat="1" ht="55.5" customHeight="1">
      <c r="B264" s="31"/>
      <c r="C264" s="131" t="s">
        <v>461</v>
      </c>
      <c r="D264" s="131" t="s">
        <v>253</v>
      </c>
      <c r="E264" s="132" t="s">
        <v>2571</v>
      </c>
      <c r="F264" s="133" t="s">
        <v>2572</v>
      </c>
      <c r="G264" s="134" t="s">
        <v>305</v>
      </c>
      <c r="H264" s="135">
        <v>183.96100000000001</v>
      </c>
      <c r="I264" s="136"/>
      <c r="J264" s="137">
        <f>ROUND(I264*H264,2)</f>
        <v>0</v>
      </c>
      <c r="K264" s="138"/>
      <c r="L264" s="31"/>
      <c r="M264" s="139" t="s">
        <v>20</v>
      </c>
      <c r="N264" s="140" t="s">
        <v>45</v>
      </c>
      <c r="P264" s="141">
        <f>O264*H264</f>
        <v>0</v>
      </c>
      <c r="Q264" s="141">
        <v>1.8380000000000001E-2</v>
      </c>
      <c r="R264" s="141">
        <f>Q264*H264</f>
        <v>3.3812031800000004</v>
      </c>
      <c r="S264" s="141">
        <v>0</v>
      </c>
      <c r="T264" s="142">
        <f>S264*H264</f>
        <v>0</v>
      </c>
      <c r="AR264" s="143" t="s">
        <v>257</v>
      </c>
      <c r="AT264" s="143" t="s">
        <v>253</v>
      </c>
      <c r="AU264" s="143" t="s">
        <v>86</v>
      </c>
      <c r="AY264" s="16" t="s">
        <v>250</v>
      </c>
      <c r="BE264" s="144">
        <f>IF(N264="základní",J264,0)</f>
        <v>0</v>
      </c>
      <c r="BF264" s="144">
        <f>IF(N264="snížená",J264,0)</f>
        <v>0</v>
      </c>
      <c r="BG264" s="144">
        <f>IF(N264="zákl. přenesená",J264,0)</f>
        <v>0</v>
      </c>
      <c r="BH264" s="144">
        <f>IF(N264="sníž. přenesená",J264,0)</f>
        <v>0</v>
      </c>
      <c r="BI264" s="144">
        <f>IF(N264="nulová",J264,0)</f>
        <v>0</v>
      </c>
      <c r="BJ264" s="16" t="s">
        <v>86</v>
      </c>
      <c r="BK264" s="144">
        <f>ROUND(I264*H264,2)</f>
        <v>0</v>
      </c>
      <c r="BL264" s="16" t="s">
        <v>257</v>
      </c>
      <c r="BM264" s="143" t="s">
        <v>5794</v>
      </c>
    </row>
    <row r="265" spans="2:65" s="1" customFormat="1">
      <c r="B265" s="31"/>
      <c r="D265" s="145" t="s">
        <v>259</v>
      </c>
      <c r="F265" s="146" t="s">
        <v>2574</v>
      </c>
      <c r="I265" s="147"/>
      <c r="L265" s="31"/>
      <c r="M265" s="148"/>
      <c r="T265" s="50"/>
      <c r="AT265" s="16" t="s">
        <v>259</v>
      </c>
      <c r="AU265" s="16" t="s">
        <v>86</v>
      </c>
    </row>
    <row r="266" spans="2:65" s="13" customFormat="1">
      <c r="B266" s="157"/>
      <c r="D266" s="150" t="s">
        <v>261</v>
      </c>
      <c r="E266" s="158" t="s">
        <v>20</v>
      </c>
      <c r="F266" s="159" t="s">
        <v>5775</v>
      </c>
      <c r="H266" s="158" t="s">
        <v>20</v>
      </c>
      <c r="I266" s="160"/>
      <c r="L266" s="157"/>
      <c r="M266" s="161"/>
      <c r="T266" s="162"/>
      <c r="AT266" s="158" t="s">
        <v>261</v>
      </c>
      <c r="AU266" s="158" t="s">
        <v>86</v>
      </c>
      <c r="AV266" s="13" t="s">
        <v>80</v>
      </c>
      <c r="AW266" s="13" t="s">
        <v>34</v>
      </c>
      <c r="AX266" s="13" t="s">
        <v>73</v>
      </c>
      <c r="AY266" s="158" t="s">
        <v>250</v>
      </c>
    </row>
    <row r="267" spans="2:65" s="12" customFormat="1">
      <c r="B267" s="149"/>
      <c r="D267" s="150" t="s">
        <v>261</v>
      </c>
      <c r="E267" s="151" t="s">
        <v>20</v>
      </c>
      <c r="F267" s="152" t="s">
        <v>5795</v>
      </c>
      <c r="H267" s="153">
        <v>203.387</v>
      </c>
      <c r="I267" s="154"/>
      <c r="L267" s="149"/>
      <c r="M267" s="155"/>
      <c r="T267" s="156"/>
      <c r="AT267" s="151" t="s">
        <v>261</v>
      </c>
      <c r="AU267" s="151" t="s">
        <v>86</v>
      </c>
      <c r="AV267" s="12" t="s">
        <v>86</v>
      </c>
      <c r="AW267" s="12" t="s">
        <v>34</v>
      </c>
      <c r="AX267" s="12" t="s">
        <v>73</v>
      </c>
      <c r="AY267" s="151" t="s">
        <v>250</v>
      </c>
    </row>
    <row r="268" spans="2:65" s="12" customFormat="1">
      <c r="B268" s="149"/>
      <c r="D268" s="150" t="s">
        <v>261</v>
      </c>
      <c r="E268" s="151" t="s">
        <v>20</v>
      </c>
      <c r="F268" s="152" t="s">
        <v>4811</v>
      </c>
      <c r="H268" s="153">
        <v>-19.425999999999998</v>
      </c>
      <c r="I268" s="154"/>
      <c r="L268" s="149"/>
      <c r="M268" s="155"/>
      <c r="T268" s="156"/>
      <c r="AT268" s="151" t="s">
        <v>261</v>
      </c>
      <c r="AU268" s="151" t="s">
        <v>86</v>
      </c>
      <c r="AV268" s="12" t="s">
        <v>86</v>
      </c>
      <c r="AW268" s="12" t="s">
        <v>34</v>
      </c>
      <c r="AX268" s="12" t="s">
        <v>73</v>
      </c>
      <c r="AY268" s="151" t="s">
        <v>250</v>
      </c>
    </row>
    <row r="269" spans="2:65" s="1" customFormat="1" ht="37.9" customHeight="1">
      <c r="B269" s="31"/>
      <c r="C269" s="131" t="s">
        <v>468</v>
      </c>
      <c r="D269" s="131" t="s">
        <v>253</v>
      </c>
      <c r="E269" s="132" t="s">
        <v>2577</v>
      </c>
      <c r="F269" s="133" t="s">
        <v>2578</v>
      </c>
      <c r="G269" s="134" t="s">
        <v>305</v>
      </c>
      <c r="H269" s="135">
        <v>150</v>
      </c>
      <c r="I269" s="136"/>
      <c r="J269" s="137">
        <f>ROUND(I269*H269,2)</f>
        <v>0</v>
      </c>
      <c r="K269" s="138"/>
      <c r="L269" s="31"/>
      <c r="M269" s="139" t="s">
        <v>20</v>
      </c>
      <c r="N269" s="140" t="s">
        <v>45</v>
      </c>
      <c r="P269" s="141">
        <f>O269*H269</f>
        <v>0</v>
      </c>
      <c r="Q269" s="141">
        <v>0</v>
      </c>
      <c r="R269" s="141">
        <f>Q269*H269</f>
        <v>0</v>
      </c>
      <c r="S269" s="141">
        <v>0</v>
      </c>
      <c r="T269" s="142">
        <f>S269*H269</f>
        <v>0</v>
      </c>
      <c r="AR269" s="143" t="s">
        <v>378</v>
      </c>
      <c r="AT269" s="143" t="s">
        <v>253</v>
      </c>
      <c r="AU269" s="143" t="s">
        <v>86</v>
      </c>
      <c r="AY269" s="16" t="s">
        <v>250</v>
      </c>
      <c r="BE269" s="144">
        <f>IF(N269="základní",J269,0)</f>
        <v>0</v>
      </c>
      <c r="BF269" s="144">
        <f>IF(N269="snížená",J269,0)</f>
        <v>0</v>
      </c>
      <c r="BG269" s="144">
        <f>IF(N269="zákl. přenesená",J269,0)</f>
        <v>0</v>
      </c>
      <c r="BH269" s="144">
        <f>IF(N269="sníž. přenesená",J269,0)</f>
        <v>0</v>
      </c>
      <c r="BI269" s="144">
        <f>IF(N269="nulová",J269,0)</f>
        <v>0</v>
      </c>
      <c r="BJ269" s="16" t="s">
        <v>86</v>
      </c>
      <c r="BK269" s="144">
        <f>ROUND(I269*H269,2)</f>
        <v>0</v>
      </c>
      <c r="BL269" s="16" t="s">
        <v>378</v>
      </c>
      <c r="BM269" s="143" t="s">
        <v>5796</v>
      </c>
    </row>
    <row r="270" spans="2:65" s="1" customFormat="1">
      <c r="B270" s="31"/>
      <c r="D270" s="145" t="s">
        <v>259</v>
      </c>
      <c r="F270" s="146" t="s">
        <v>2580</v>
      </c>
      <c r="I270" s="147"/>
      <c r="L270" s="31"/>
      <c r="M270" s="148"/>
      <c r="T270" s="50"/>
      <c r="AT270" s="16" t="s">
        <v>259</v>
      </c>
      <c r="AU270" s="16" t="s">
        <v>86</v>
      </c>
    </row>
    <row r="271" spans="2:65" s="12" customFormat="1">
      <c r="B271" s="149"/>
      <c r="D271" s="150" t="s">
        <v>261</v>
      </c>
      <c r="E271" s="151" t="s">
        <v>20</v>
      </c>
      <c r="F271" s="152" t="s">
        <v>5797</v>
      </c>
      <c r="H271" s="153">
        <v>150</v>
      </c>
      <c r="I271" s="154"/>
      <c r="L271" s="149"/>
      <c r="M271" s="155"/>
      <c r="T271" s="156"/>
      <c r="AT271" s="151" t="s">
        <v>261</v>
      </c>
      <c r="AU271" s="151" t="s">
        <v>86</v>
      </c>
      <c r="AV271" s="12" t="s">
        <v>86</v>
      </c>
      <c r="AW271" s="12" t="s">
        <v>34</v>
      </c>
      <c r="AX271" s="12" t="s">
        <v>73</v>
      </c>
      <c r="AY271" s="151" t="s">
        <v>250</v>
      </c>
    </row>
    <row r="272" spans="2:65" s="1" customFormat="1" ht="37.9" customHeight="1">
      <c r="B272" s="31"/>
      <c r="C272" s="131" t="s">
        <v>473</v>
      </c>
      <c r="D272" s="131" t="s">
        <v>253</v>
      </c>
      <c r="E272" s="132" t="s">
        <v>384</v>
      </c>
      <c r="F272" s="133" t="s">
        <v>385</v>
      </c>
      <c r="G272" s="134" t="s">
        <v>305</v>
      </c>
      <c r="H272" s="135">
        <v>185.55799999999999</v>
      </c>
      <c r="I272" s="136"/>
      <c r="J272" s="137">
        <f>ROUND(I272*H272,2)</f>
        <v>0</v>
      </c>
      <c r="K272" s="138"/>
      <c r="L272" s="31"/>
      <c r="M272" s="139" t="s">
        <v>20</v>
      </c>
      <c r="N272" s="140" t="s">
        <v>45</v>
      </c>
      <c r="P272" s="141">
        <f>O272*H272</f>
        <v>0</v>
      </c>
      <c r="Q272" s="141">
        <v>2.09318E-2</v>
      </c>
      <c r="R272" s="141">
        <f>Q272*H272</f>
        <v>3.8840629444000001</v>
      </c>
      <c r="S272" s="141">
        <v>0.02</v>
      </c>
      <c r="T272" s="142">
        <f>S272*H272</f>
        <v>3.71116</v>
      </c>
      <c r="AR272" s="143" t="s">
        <v>257</v>
      </c>
      <c r="AT272" s="143" t="s">
        <v>253</v>
      </c>
      <c r="AU272" s="143" t="s">
        <v>86</v>
      </c>
      <c r="AY272" s="16" t="s">
        <v>250</v>
      </c>
      <c r="BE272" s="144">
        <f>IF(N272="základní",J272,0)</f>
        <v>0</v>
      </c>
      <c r="BF272" s="144">
        <f>IF(N272="snížená",J272,0)</f>
        <v>0</v>
      </c>
      <c r="BG272" s="144">
        <f>IF(N272="zákl. přenesená",J272,0)</f>
        <v>0</v>
      </c>
      <c r="BH272" s="144">
        <f>IF(N272="sníž. přenesená",J272,0)</f>
        <v>0</v>
      </c>
      <c r="BI272" s="144">
        <f>IF(N272="nulová",J272,0)</f>
        <v>0</v>
      </c>
      <c r="BJ272" s="16" t="s">
        <v>86</v>
      </c>
      <c r="BK272" s="144">
        <f>ROUND(I272*H272,2)</f>
        <v>0</v>
      </c>
      <c r="BL272" s="16" t="s">
        <v>257</v>
      </c>
      <c r="BM272" s="143" t="s">
        <v>5798</v>
      </c>
    </row>
    <row r="273" spans="2:65" s="1" customFormat="1">
      <c r="B273" s="31"/>
      <c r="D273" s="145" t="s">
        <v>259</v>
      </c>
      <c r="F273" s="146" t="s">
        <v>387</v>
      </c>
      <c r="I273" s="147"/>
      <c r="L273" s="31"/>
      <c r="M273" s="148"/>
      <c r="T273" s="50"/>
      <c r="AT273" s="16" t="s">
        <v>259</v>
      </c>
      <c r="AU273" s="16" t="s">
        <v>86</v>
      </c>
    </row>
    <row r="274" spans="2:65" s="12" customFormat="1">
      <c r="B274" s="149"/>
      <c r="D274" s="150" t="s">
        <v>261</v>
      </c>
      <c r="E274" s="151" t="s">
        <v>20</v>
      </c>
      <c r="F274" s="152" t="s">
        <v>4842</v>
      </c>
      <c r="H274" s="153">
        <v>50</v>
      </c>
      <c r="I274" s="154"/>
      <c r="L274" s="149"/>
      <c r="M274" s="155"/>
      <c r="T274" s="156"/>
      <c r="AT274" s="151" t="s">
        <v>261</v>
      </c>
      <c r="AU274" s="151" t="s">
        <v>86</v>
      </c>
      <c r="AV274" s="12" t="s">
        <v>86</v>
      </c>
      <c r="AW274" s="12" t="s">
        <v>34</v>
      </c>
      <c r="AX274" s="12" t="s">
        <v>73</v>
      </c>
      <c r="AY274" s="151" t="s">
        <v>250</v>
      </c>
    </row>
    <row r="275" spans="2:65" s="12" customFormat="1" ht="22.5">
      <c r="B275" s="149"/>
      <c r="D275" s="150" t="s">
        <v>261</v>
      </c>
      <c r="E275" s="151" t="s">
        <v>20</v>
      </c>
      <c r="F275" s="152" t="s">
        <v>5799</v>
      </c>
      <c r="H275" s="153">
        <v>107.958</v>
      </c>
      <c r="I275" s="154"/>
      <c r="L275" s="149"/>
      <c r="M275" s="155"/>
      <c r="T275" s="156"/>
      <c r="AT275" s="151" t="s">
        <v>261</v>
      </c>
      <c r="AU275" s="151" t="s">
        <v>86</v>
      </c>
      <c r="AV275" s="12" t="s">
        <v>86</v>
      </c>
      <c r="AW275" s="12" t="s">
        <v>34</v>
      </c>
      <c r="AX275" s="12" t="s">
        <v>73</v>
      </c>
      <c r="AY275" s="151" t="s">
        <v>250</v>
      </c>
    </row>
    <row r="276" spans="2:65" s="12" customFormat="1">
      <c r="B276" s="149"/>
      <c r="D276" s="150" t="s">
        <v>261</v>
      </c>
      <c r="E276" s="151" t="s">
        <v>20</v>
      </c>
      <c r="F276" s="152" t="s">
        <v>5800</v>
      </c>
      <c r="H276" s="153">
        <v>27.6</v>
      </c>
      <c r="I276" s="154"/>
      <c r="L276" s="149"/>
      <c r="M276" s="155"/>
      <c r="T276" s="156"/>
      <c r="AT276" s="151" t="s">
        <v>261</v>
      </c>
      <c r="AU276" s="151" t="s">
        <v>86</v>
      </c>
      <c r="AV276" s="12" t="s">
        <v>86</v>
      </c>
      <c r="AW276" s="12" t="s">
        <v>34</v>
      </c>
      <c r="AX276" s="12" t="s">
        <v>73</v>
      </c>
      <c r="AY276" s="151" t="s">
        <v>250</v>
      </c>
    </row>
    <row r="277" spans="2:65" s="1" customFormat="1" ht="37.9" customHeight="1">
      <c r="B277" s="31"/>
      <c r="C277" s="131" t="s">
        <v>478</v>
      </c>
      <c r="D277" s="131" t="s">
        <v>253</v>
      </c>
      <c r="E277" s="132" t="s">
        <v>5801</v>
      </c>
      <c r="F277" s="133" t="s">
        <v>5802</v>
      </c>
      <c r="G277" s="134" t="s">
        <v>305</v>
      </c>
      <c r="H277" s="135">
        <v>27.6</v>
      </c>
      <c r="I277" s="136"/>
      <c r="J277" s="137">
        <f>ROUND(I277*H277,2)</f>
        <v>0</v>
      </c>
      <c r="K277" s="138"/>
      <c r="L277" s="31"/>
      <c r="M277" s="139" t="s">
        <v>20</v>
      </c>
      <c r="N277" s="140" t="s">
        <v>45</v>
      </c>
      <c r="P277" s="141">
        <f>O277*H277</f>
        <v>0</v>
      </c>
      <c r="Q277" s="141">
        <v>2.2000000000000001E-4</v>
      </c>
      <c r="R277" s="141">
        <f>Q277*H277</f>
        <v>6.0720000000000001E-3</v>
      </c>
      <c r="S277" s="141">
        <v>2E-3</v>
      </c>
      <c r="T277" s="142">
        <f>S277*H277</f>
        <v>5.5200000000000006E-2</v>
      </c>
      <c r="AR277" s="143" t="s">
        <v>257</v>
      </c>
      <c r="AT277" s="143" t="s">
        <v>253</v>
      </c>
      <c r="AU277" s="143" t="s">
        <v>86</v>
      </c>
      <c r="AY277" s="16" t="s">
        <v>250</v>
      </c>
      <c r="BE277" s="144">
        <f>IF(N277="základní",J277,0)</f>
        <v>0</v>
      </c>
      <c r="BF277" s="144">
        <f>IF(N277="snížená",J277,0)</f>
        <v>0</v>
      </c>
      <c r="BG277" s="144">
        <f>IF(N277="zákl. přenesená",J277,0)</f>
        <v>0</v>
      </c>
      <c r="BH277" s="144">
        <f>IF(N277="sníž. přenesená",J277,0)</f>
        <v>0</v>
      </c>
      <c r="BI277" s="144">
        <f>IF(N277="nulová",J277,0)</f>
        <v>0</v>
      </c>
      <c r="BJ277" s="16" t="s">
        <v>86</v>
      </c>
      <c r="BK277" s="144">
        <f>ROUND(I277*H277,2)</f>
        <v>0</v>
      </c>
      <c r="BL277" s="16" t="s">
        <v>257</v>
      </c>
      <c r="BM277" s="143" t="s">
        <v>5803</v>
      </c>
    </row>
    <row r="278" spans="2:65" s="1" customFormat="1">
      <c r="B278" s="31"/>
      <c r="D278" s="145" t="s">
        <v>259</v>
      </c>
      <c r="F278" s="146" t="s">
        <v>5804</v>
      </c>
      <c r="I278" s="147"/>
      <c r="L278" s="31"/>
      <c r="M278" s="148"/>
      <c r="T278" s="50"/>
      <c r="AT278" s="16" t="s">
        <v>259</v>
      </c>
      <c r="AU278" s="16" t="s">
        <v>86</v>
      </c>
    </row>
    <row r="279" spans="2:65" s="12" customFormat="1">
      <c r="B279" s="149"/>
      <c r="D279" s="150" t="s">
        <v>261</v>
      </c>
      <c r="E279" s="151" t="s">
        <v>20</v>
      </c>
      <c r="F279" s="152" t="s">
        <v>5800</v>
      </c>
      <c r="H279" s="153">
        <v>27.6</v>
      </c>
      <c r="I279" s="154"/>
      <c r="L279" s="149"/>
      <c r="M279" s="155"/>
      <c r="T279" s="156"/>
      <c r="AT279" s="151" t="s">
        <v>261</v>
      </c>
      <c r="AU279" s="151" t="s">
        <v>86</v>
      </c>
      <c r="AV279" s="12" t="s">
        <v>86</v>
      </c>
      <c r="AW279" s="12" t="s">
        <v>34</v>
      </c>
      <c r="AX279" s="12" t="s">
        <v>73</v>
      </c>
      <c r="AY279" s="151" t="s">
        <v>250</v>
      </c>
    </row>
    <row r="280" spans="2:65" s="1" customFormat="1" ht="37.9" customHeight="1">
      <c r="B280" s="31"/>
      <c r="C280" s="131" t="s">
        <v>484</v>
      </c>
      <c r="D280" s="131" t="s">
        <v>253</v>
      </c>
      <c r="E280" s="132" t="s">
        <v>4844</v>
      </c>
      <c r="F280" s="133" t="s">
        <v>4845</v>
      </c>
      <c r="G280" s="134" t="s">
        <v>305</v>
      </c>
      <c r="H280" s="135">
        <v>12.707000000000001</v>
      </c>
      <c r="I280" s="136"/>
      <c r="J280" s="137">
        <f>ROUND(I280*H280,2)</f>
        <v>0</v>
      </c>
      <c r="K280" s="138"/>
      <c r="L280" s="31"/>
      <c r="M280" s="139" t="s">
        <v>20</v>
      </c>
      <c r="N280" s="140" t="s">
        <v>45</v>
      </c>
      <c r="P280" s="141">
        <f>O280*H280</f>
        <v>0</v>
      </c>
      <c r="Q280" s="141">
        <v>4.3839999999999999E-3</v>
      </c>
      <c r="R280" s="141">
        <f>Q280*H280</f>
        <v>5.5707487999999999E-2</v>
      </c>
      <c r="S280" s="141">
        <v>0</v>
      </c>
      <c r="T280" s="142">
        <f>S280*H280</f>
        <v>0</v>
      </c>
      <c r="AR280" s="143" t="s">
        <v>257</v>
      </c>
      <c r="AT280" s="143" t="s">
        <v>253</v>
      </c>
      <c r="AU280" s="143" t="s">
        <v>86</v>
      </c>
      <c r="AY280" s="16" t="s">
        <v>250</v>
      </c>
      <c r="BE280" s="144">
        <f>IF(N280="základní",J280,0)</f>
        <v>0</v>
      </c>
      <c r="BF280" s="144">
        <f>IF(N280="snížená",J280,0)</f>
        <v>0</v>
      </c>
      <c r="BG280" s="144">
        <f>IF(N280="zákl. přenesená",J280,0)</f>
        <v>0</v>
      </c>
      <c r="BH280" s="144">
        <f>IF(N280="sníž. přenesená",J280,0)</f>
        <v>0</v>
      </c>
      <c r="BI280" s="144">
        <f>IF(N280="nulová",J280,0)</f>
        <v>0</v>
      </c>
      <c r="BJ280" s="16" t="s">
        <v>86</v>
      </c>
      <c r="BK280" s="144">
        <f>ROUND(I280*H280,2)</f>
        <v>0</v>
      </c>
      <c r="BL280" s="16" t="s">
        <v>257</v>
      </c>
      <c r="BM280" s="143" t="s">
        <v>5805</v>
      </c>
    </row>
    <row r="281" spans="2:65" s="1" customFormat="1">
      <c r="B281" s="31"/>
      <c r="D281" s="145" t="s">
        <v>259</v>
      </c>
      <c r="F281" s="146" t="s">
        <v>4847</v>
      </c>
      <c r="I281" s="147"/>
      <c r="L281" s="31"/>
      <c r="M281" s="148"/>
      <c r="T281" s="50"/>
      <c r="AT281" s="16" t="s">
        <v>259</v>
      </c>
      <c r="AU281" s="16" t="s">
        <v>86</v>
      </c>
    </row>
    <row r="282" spans="2:65" s="12" customFormat="1">
      <c r="B282" s="149"/>
      <c r="D282" s="150" t="s">
        <v>261</v>
      </c>
      <c r="E282" s="151" t="s">
        <v>20</v>
      </c>
      <c r="F282" s="152" t="s">
        <v>5806</v>
      </c>
      <c r="H282" s="153">
        <v>4.4740000000000002</v>
      </c>
      <c r="I282" s="154"/>
      <c r="L282" s="149"/>
      <c r="M282" s="155"/>
      <c r="T282" s="156"/>
      <c r="AT282" s="151" t="s">
        <v>261</v>
      </c>
      <c r="AU282" s="151" t="s">
        <v>86</v>
      </c>
      <c r="AV282" s="12" t="s">
        <v>86</v>
      </c>
      <c r="AW282" s="12" t="s">
        <v>34</v>
      </c>
      <c r="AX282" s="12" t="s">
        <v>73</v>
      </c>
      <c r="AY282" s="151" t="s">
        <v>250</v>
      </c>
    </row>
    <row r="283" spans="2:65" s="12" customFormat="1">
      <c r="B283" s="149"/>
      <c r="D283" s="150" t="s">
        <v>261</v>
      </c>
      <c r="E283" s="151" t="s">
        <v>20</v>
      </c>
      <c r="F283" s="152" t="s">
        <v>5807</v>
      </c>
      <c r="H283" s="153">
        <v>8.2330000000000005</v>
      </c>
      <c r="I283" s="154"/>
      <c r="L283" s="149"/>
      <c r="M283" s="155"/>
      <c r="T283" s="156"/>
      <c r="AT283" s="151" t="s">
        <v>261</v>
      </c>
      <c r="AU283" s="151" t="s">
        <v>86</v>
      </c>
      <c r="AV283" s="12" t="s">
        <v>86</v>
      </c>
      <c r="AW283" s="12" t="s">
        <v>34</v>
      </c>
      <c r="AX283" s="12" t="s">
        <v>73</v>
      </c>
      <c r="AY283" s="151" t="s">
        <v>250</v>
      </c>
    </row>
    <row r="284" spans="2:65" s="1" customFormat="1" ht="44.25" customHeight="1">
      <c r="B284" s="31"/>
      <c r="C284" s="131" t="s">
        <v>490</v>
      </c>
      <c r="D284" s="131" t="s">
        <v>253</v>
      </c>
      <c r="E284" s="132" t="s">
        <v>5808</v>
      </c>
      <c r="F284" s="133" t="s">
        <v>5809</v>
      </c>
      <c r="G284" s="134" t="s">
        <v>305</v>
      </c>
      <c r="H284" s="135">
        <v>12.707000000000001</v>
      </c>
      <c r="I284" s="136"/>
      <c r="J284" s="137">
        <f>ROUND(I284*H284,2)</f>
        <v>0</v>
      </c>
      <c r="K284" s="138"/>
      <c r="L284" s="31"/>
      <c r="M284" s="139" t="s">
        <v>20</v>
      </c>
      <c r="N284" s="140" t="s">
        <v>45</v>
      </c>
      <c r="P284" s="141">
        <f>O284*H284</f>
        <v>0</v>
      </c>
      <c r="Q284" s="141">
        <v>2.6360000000000001E-2</v>
      </c>
      <c r="R284" s="141">
        <f>Q284*H284</f>
        <v>0.33495652000000004</v>
      </c>
      <c r="S284" s="141">
        <v>0</v>
      </c>
      <c r="T284" s="142">
        <f>S284*H284</f>
        <v>0</v>
      </c>
      <c r="AR284" s="143" t="s">
        <v>257</v>
      </c>
      <c r="AT284" s="143" t="s">
        <v>253</v>
      </c>
      <c r="AU284" s="143" t="s">
        <v>86</v>
      </c>
      <c r="AY284" s="16" t="s">
        <v>250</v>
      </c>
      <c r="BE284" s="144">
        <f>IF(N284="základní",J284,0)</f>
        <v>0</v>
      </c>
      <c r="BF284" s="144">
        <f>IF(N284="snížená",J284,0)</f>
        <v>0</v>
      </c>
      <c r="BG284" s="144">
        <f>IF(N284="zákl. přenesená",J284,0)</f>
        <v>0</v>
      </c>
      <c r="BH284" s="144">
        <f>IF(N284="sníž. přenesená",J284,0)</f>
        <v>0</v>
      </c>
      <c r="BI284" s="144">
        <f>IF(N284="nulová",J284,0)</f>
        <v>0</v>
      </c>
      <c r="BJ284" s="16" t="s">
        <v>86</v>
      </c>
      <c r="BK284" s="144">
        <f>ROUND(I284*H284,2)</f>
        <v>0</v>
      </c>
      <c r="BL284" s="16" t="s">
        <v>257</v>
      </c>
      <c r="BM284" s="143" t="s">
        <v>5810</v>
      </c>
    </row>
    <row r="285" spans="2:65" s="1" customFormat="1">
      <c r="B285" s="31"/>
      <c r="D285" s="145" t="s">
        <v>259</v>
      </c>
      <c r="F285" s="146" t="s">
        <v>5811</v>
      </c>
      <c r="I285" s="147"/>
      <c r="L285" s="31"/>
      <c r="M285" s="148"/>
      <c r="T285" s="50"/>
      <c r="AT285" s="16" t="s">
        <v>259</v>
      </c>
      <c r="AU285" s="16" t="s">
        <v>86</v>
      </c>
    </row>
    <row r="286" spans="2:65" s="12" customFormat="1">
      <c r="B286" s="149"/>
      <c r="D286" s="150" t="s">
        <v>261</v>
      </c>
      <c r="E286" s="151" t="s">
        <v>20</v>
      </c>
      <c r="F286" s="152" t="s">
        <v>5806</v>
      </c>
      <c r="H286" s="153">
        <v>4.4740000000000002</v>
      </c>
      <c r="I286" s="154"/>
      <c r="L286" s="149"/>
      <c r="M286" s="155"/>
      <c r="T286" s="156"/>
      <c r="AT286" s="151" t="s">
        <v>261</v>
      </c>
      <c r="AU286" s="151" t="s">
        <v>86</v>
      </c>
      <c r="AV286" s="12" t="s">
        <v>86</v>
      </c>
      <c r="AW286" s="12" t="s">
        <v>34</v>
      </c>
      <c r="AX286" s="12" t="s">
        <v>73</v>
      </c>
      <c r="AY286" s="151" t="s">
        <v>250</v>
      </c>
    </row>
    <row r="287" spans="2:65" s="12" customFormat="1">
      <c r="B287" s="149"/>
      <c r="D287" s="150" t="s">
        <v>261</v>
      </c>
      <c r="E287" s="151" t="s">
        <v>20</v>
      </c>
      <c r="F287" s="152" t="s">
        <v>5807</v>
      </c>
      <c r="H287" s="153">
        <v>8.2330000000000005</v>
      </c>
      <c r="I287" s="154"/>
      <c r="L287" s="149"/>
      <c r="M287" s="155"/>
      <c r="T287" s="156"/>
      <c r="AT287" s="151" t="s">
        <v>261</v>
      </c>
      <c r="AU287" s="151" t="s">
        <v>86</v>
      </c>
      <c r="AV287" s="12" t="s">
        <v>86</v>
      </c>
      <c r="AW287" s="12" t="s">
        <v>34</v>
      </c>
      <c r="AX287" s="12" t="s">
        <v>73</v>
      </c>
      <c r="AY287" s="151" t="s">
        <v>250</v>
      </c>
    </row>
    <row r="288" spans="2:65" s="1" customFormat="1" ht="44.25" customHeight="1">
      <c r="B288" s="31"/>
      <c r="C288" s="131" t="s">
        <v>496</v>
      </c>
      <c r="D288" s="131" t="s">
        <v>253</v>
      </c>
      <c r="E288" s="132" t="s">
        <v>5812</v>
      </c>
      <c r="F288" s="133" t="s">
        <v>5813</v>
      </c>
      <c r="G288" s="134" t="s">
        <v>305</v>
      </c>
      <c r="H288" s="135">
        <v>38.119</v>
      </c>
      <c r="I288" s="136"/>
      <c r="J288" s="137">
        <f>ROUND(I288*H288,2)</f>
        <v>0</v>
      </c>
      <c r="K288" s="138"/>
      <c r="L288" s="31"/>
      <c r="M288" s="139" t="s">
        <v>20</v>
      </c>
      <c r="N288" s="140" t="s">
        <v>45</v>
      </c>
      <c r="P288" s="141">
        <f>O288*H288</f>
        <v>0</v>
      </c>
      <c r="Q288" s="141">
        <v>7.9000000000000008E-3</v>
      </c>
      <c r="R288" s="141">
        <f>Q288*H288</f>
        <v>0.30114010000000002</v>
      </c>
      <c r="S288" s="141">
        <v>0</v>
      </c>
      <c r="T288" s="142">
        <f>S288*H288</f>
        <v>0</v>
      </c>
      <c r="AR288" s="143" t="s">
        <v>257</v>
      </c>
      <c r="AT288" s="143" t="s">
        <v>253</v>
      </c>
      <c r="AU288" s="143" t="s">
        <v>86</v>
      </c>
      <c r="AY288" s="16" t="s">
        <v>250</v>
      </c>
      <c r="BE288" s="144">
        <f>IF(N288="základní",J288,0)</f>
        <v>0</v>
      </c>
      <c r="BF288" s="144">
        <f>IF(N288="snížená",J288,0)</f>
        <v>0</v>
      </c>
      <c r="BG288" s="144">
        <f>IF(N288="zákl. přenesená",J288,0)</f>
        <v>0</v>
      </c>
      <c r="BH288" s="144">
        <f>IF(N288="sníž. přenesená",J288,0)</f>
        <v>0</v>
      </c>
      <c r="BI288" s="144">
        <f>IF(N288="nulová",J288,0)</f>
        <v>0</v>
      </c>
      <c r="BJ288" s="16" t="s">
        <v>86</v>
      </c>
      <c r="BK288" s="144">
        <f>ROUND(I288*H288,2)</f>
        <v>0</v>
      </c>
      <c r="BL288" s="16" t="s">
        <v>257</v>
      </c>
      <c r="BM288" s="143" t="s">
        <v>5814</v>
      </c>
    </row>
    <row r="289" spans="2:65" s="1" customFormat="1">
      <c r="B289" s="31"/>
      <c r="D289" s="145" t="s">
        <v>259</v>
      </c>
      <c r="F289" s="146" t="s">
        <v>5815</v>
      </c>
      <c r="I289" s="147"/>
      <c r="L289" s="31"/>
      <c r="M289" s="148"/>
      <c r="T289" s="50"/>
      <c r="AT289" s="16" t="s">
        <v>259</v>
      </c>
      <c r="AU289" s="16" t="s">
        <v>86</v>
      </c>
    </row>
    <row r="290" spans="2:65" s="12" customFormat="1">
      <c r="B290" s="149"/>
      <c r="D290" s="150" t="s">
        <v>261</v>
      </c>
      <c r="E290" s="151" t="s">
        <v>20</v>
      </c>
      <c r="F290" s="152" t="s">
        <v>5816</v>
      </c>
      <c r="H290" s="153">
        <v>13.420999999999999</v>
      </c>
      <c r="I290" s="154"/>
      <c r="L290" s="149"/>
      <c r="M290" s="155"/>
      <c r="T290" s="156"/>
      <c r="AT290" s="151" t="s">
        <v>261</v>
      </c>
      <c r="AU290" s="151" t="s">
        <v>86</v>
      </c>
      <c r="AV290" s="12" t="s">
        <v>86</v>
      </c>
      <c r="AW290" s="12" t="s">
        <v>34</v>
      </c>
      <c r="AX290" s="12" t="s">
        <v>73</v>
      </c>
      <c r="AY290" s="151" t="s">
        <v>250</v>
      </c>
    </row>
    <row r="291" spans="2:65" s="12" customFormat="1">
      <c r="B291" s="149"/>
      <c r="D291" s="150" t="s">
        <v>261</v>
      </c>
      <c r="E291" s="151" t="s">
        <v>20</v>
      </c>
      <c r="F291" s="152" t="s">
        <v>5817</v>
      </c>
      <c r="H291" s="153">
        <v>24.698</v>
      </c>
      <c r="I291" s="154"/>
      <c r="L291" s="149"/>
      <c r="M291" s="155"/>
      <c r="T291" s="156"/>
      <c r="AT291" s="151" t="s">
        <v>261</v>
      </c>
      <c r="AU291" s="151" t="s">
        <v>86</v>
      </c>
      <c r="AV291" s="12" t="s">
        <v>86</v>
      </c>
      <c r="AW291" s="12" t="s">
        <v>34</v>
      </c>
      <c r="AX291" s="12" t="s">
        <v>73</v>
      </c>
      <c r="AY291" s="151" t="s">
        <v>250</v>
      </c>
    </row>
    <row r="292" spans="2:65" s="1" customFormat="1" ht="33" customHeight="1">
      <c r="B292" s="31"/>
      <c r="C292" s="131" t="s">
        <v>502</v>
      </c>
      <c r="D292" s="131" t="s">
        <v>253</v>
      </c>
      <c r="E292" s="132" t="s">
        <v>5818</v>
      </c>
      <c r="F292" s="133" t="s">
        <v>5819</v>
      </c>
      <c r="G292" s="134" t="s">
        <v>305</v>
      </c>
      <c r="H292" s="135">
        <v>5</v>
      </c>
      <c r="I292" s="136"/>
      <c r="J292" s="137">
        <f>ROUND(I292*H292,2)</f>
        <v>0</v>
      </c>
      <c r="K292" s="138"/>
      <c r="L292" s="31"/>
      <c r="M292" s="139" t="s">
        <v>20</v>
      </c>
      <c r="N292" s="140" t="s">
        <v>45</v>
      </c>
      <c r="P292" s="141">
        <f>O292*H292</f>
        <v>0</v>
      </c>
      <c r="Q292" s="141">
        <v>4.2000000000000003E-2</v>
      </c>
      <c r="R292" s="141">
        <f>Q292*H292</f>
        <v>0.21000000000000002</v>
      </c>
      <c r="S292" s="141">
        <v>0</v>
      </c>
      <c r="T292" s="142">
        <f>S292*H292</f>
        <v>0</v>
      </c>
      <c r="AR292" s="143" t="s">
        <v>257</v>
      </c>
      <c r="AT292" s="143" t="s">
        <v>253</v>
      </c>
      <c r="AU292" s="143" t="s">
        <v>86</v>
      </c>
      <c r="AY292" s="16" t="s">
        <v>250</v>
      </c>
      <c r="BE292" s="144">
        <f>IF(N292="základní",J292,0)</f>
        <v>0</v>
      </c>
      <c r="BF292" s="144">
        <f>IF(N292="snížená",J292,0)</f>
        <v>0</v>
      </c>
      <c r="BG292" s="144">
        <f>IF(N292="zákl. přenesená",J292,0)</f>
        <v>0</v>
      </c>
      <c r="BH292" s="144">
        <f>IF(N292="sníž. přenesená",J292,0)</f>
        <v>0</v>
      </c>
      <c r="BI292" s="144">
        <f>IF(N292="nulová",J292,0)</f>
        <v>0</v>
      </c>
      <c r="BJ292" s="16" t="s">
        <v>86</v>
      </c>
      <c r="BK292" s="144">
        <f>ROUND(I292*H292,2)</f>
        <v>0</v>
      </c>
      <c r="BL292" s="16" t="s">
        <v>257</v>
      </c>
      <c r="BM292" s="143" t="s">
        <v>5820</v>
      </c>
    </row>
    <row r="293" spans="2:65" s="1" customFormat="1">
      <c r="B293" s="31"/>
      <c r="D293" s="145" t="s">
        <v>259</v>
      </c>
      <c r="F293" s="146" t="s">
        <v>5821</v>
      </c>
      <c r="I293" s="147"/>
      <c r="L293" s="31"/>
      <c r="M293" s="148"/>
      <c r="T293" s="50"/>
      <c r="AT293" s="16" t="s">
        <v>259</v>
      </c>
      <c r="AU293" s="16" t="s">
        <v>86</v>
      </c>
    </row>
    <row r="294" spans="2:65" s="12" customFormat="1">
      <c r="B294" s="149"/>
      <c r="D294" s="150" t="s">
        <v>261</v>
      </c>
      <c r="E294" s="151" t="s">
        <v>20</v>
      </c>
      <c r="F294" s="152" t="s">
        <v>5822</v>
      </c>
      <c r="H294" s="153">
        <v>5</v>
      </c>
      <c r="I294" s="154"/>
      <c r="L294" s="149"/>
      <c r="M294" s="155"/>
      <c r="T294" s="156"/>
      <c r="AT294" s="151" t="s">
        <v>261</v>
      </c>
      <c r="AU294" s="151" t="s">
        <v>86</v>
      </c>
      <c r="AV294" s="12" t="s">
        <v>86</v>
      </c>
      <c r="AW294" s="12" t="s">
        <v>34</v>
      </c>
      <c r="AX294" s="12" t="s">
        <v>73</v>
      </c>
      <c r="AY294" s="151" t="s">
        <v>250</v>
      </c>
    </row>
    <row r="295" spans="2:65" s="1" customFormat="1" ht="55.5" customHeight="1">
      <c r="B295" s="31"/>
      <c r="C295" s="131" t="s">
        <v>511</v>
      </c>
      <c r="D295" s="131" t="s">
        <v>253</v>
      </c>
      <c r="E295" s="132" t="s">
        <v>2599</v>
      </c>
      <c r="F295" s="133" t="s">
        <v>2600</v>
      </c>
      <c r="G295" s="134" t="s">
        <v>305</v>
      </c>
      <c r="H295" s="135">
        <v>1.25</v>
      </c>
      <c r="I295" s="136"/>
      <c r="J295" s="137">
        <f>ROUND(I295*H295,2)</f>
        <v>0</v>
      </c>
      <c r="K295" s="138"/>
      <c r="L295" s="31"/>
      <c r="M295" s="139" t="s">
        <v>20</v>
      </c>
      <c r="N295" s="140" t="s">
        <v>45</v>
      </c>
      <c r="P295" s="141">
        <f>O295*H295</f>
        <v>0</v>
      </c>
      <c r="Q295" s="141">
        <v>9.3359999999999999E-2</v>
      </c>
      <c r="R295" s="141">
        <f>Q295*H295</f>
        <v>0.1167</v>
      </c>
      <c r="S295" s="141">
        <v>0</v>
      </c>
      <c r="T295" s="142">
        <f>S295*H295</f>
        <v>0</v>
      </c>
      <c r="AR295" s="143" t="s">
        <v>257</v>
      </c>
      <c r="AT295" s="143" t="s">
        <v>253</v>
      </c>
      <c r="AU295" s="143" t="s">
        <v>86</v>
      </c>
      <c r="AY295" s="16" t="s">
        <v>250</v>
      </c>
      <c r="BE295" s="144">
        <f>IF(N295="základní",J295,0)</f>
        <v>0</v>
      </c>
      <c r="BF295" s="144">
        <f>IF(N295="snížená",J295,0)</f>
        <v>0</v>
      </c>
      <c r="BG295" s="144">
        <f>IF(N295="zákl. přenesená",J295,0)</f>
        <v>0</v>
      </c>
      <c r="BH295" s="144">
        <f>IF(N295="sníž. přenesená",J295,0)</f>
        <v>0</v>
      </c>
      <c r="BI295" s="144">
        <f>IF(N295="nulová",J295,0)</f>
        <v>0</v>
      </c>
      <c r="BJ295" s="16" t="s">
        <v>86</v>
      </c>
      <c r="BK295" s="144">
        <f>ROUND(I295*H295,2)</f>
        <v>0</v>
      </c>
      <c r="BL295" s="16" t="s">
        <v>257</v>
      </c>
      <c r="BM295" s="143" t="s">
        <v>5823</v>
      </c>
    </row>
    <row r="296" spans="2:65" s="1" customFormat="1">
      <c r="B296" s="31"/>
      <c r="D296" s="145" t="s">
        <v>259</v>
      </c>
      <c r="F296" s="146" t="s">
        <v>2602</v>
      </c>
      <c r="I296" s="147"/>
      <c r="L296" s="31"/>
      <c r="M296" s="148"/>
      <c r="T296" s="50"/>
      <c r="AT296" s="16" t="s">
        <v>259</v>
      </c>
      <c r="AU296" s="16" t="s">
        <v>86</v>
      </c>
    </row>
    <row r="297" spans="2:65" s="12" customFormat="1">
      <c r="B297" s="149"/>
      <c r="D297" s="150" t="s">
        <v>261</v>
      </c>
      <c r="E297" s="151" t="s">
        <v>20</v>
      </c>
      <c r="F297" s="152" t="s">
        <v>5824</v>
      </c>
      <c r="H297" s="153">
        <v>1.25</v>
      </c>
      <c r="I297" s="154"/>
      <c r="L297" s="149"/>
      <c r="M297" s="155"/>
      <c r="T297" s="156"/>
      <c r="AT297" s="151" t="s">
        <v>261</v>
      </c>
      <c r="AU297" s="151" t="s">
        <v>86</v>
      </c>
      <c r="AV297" s="12" t="s">
        <v>86</v>
      </c>
      <c r="AW297" s="12" t="s">
        <v>34</v>
      </c>
      <c r="AX297" s="12" t="s">
        <v>73</v>
      </c>
      <c r="AY297" s="151" t="s">
        <v>250</v>
      </c>
    </row>
    <row r="298" spans="2:65" s="1" customFormat="1" ht="44.25" customHeight="1">
      <c r="B298" s="31"/>
      <c r="C298" s="131" t="s">
        <v>516</v>
      </c>
      <c r="D298" s="131" t="s">
        <v>253</v>
      </c>
      <c r="E298" s="132" t="s">
        <v>2605</v>
      </c>
      <c r="F298" s="133" t="s">
        <v>2606</v>
      </c>
      <c r="G298" s="134" t="s">
        <v>256</v>
      </c>
      <c r="H298" s="135">
        <v>0.05</v>
      </c>
      <c r="I298" s="136"/>
      <c r="J298" s="137">
        <f>ROUND(I298*H298,2)</f>
        <v>0</v>
      </c>
      <c r="K298" s="138"/>
      <c r="L298" s="31"/>
      <c r="M298" s="139" t="s">
        <v>20</v>
      </c>
      <c r="N298" s="140" t="s">
        <v>45</v>
      </c>
      <c r="P298" s="141">
        <f>O298*H298</f>
        <v>0</v>
      </c>
      <c r="Q298" s="141">
        <v>0.65</v>
      </c>
      <c r="R298" s="141">
        <f>Q298*H298</f>
        <v>3.2500000000000001E-2</v>
      </c>
      <c r="S298" s="141">
        <v>0</v>
      </c>
      <c r="T298" s="142">
        <f>S298*H298</f>
        <v>0</v>
      </c>
      <c r="AR298" s="143" t="s">
        <v>257</v>
      </c>
      <c r="AT298" s="143" t="s">
        <v>253</v>
      </c>
      <c r="AU298" s="143" t="s">
        <v>86</v>
      </c>
      <c r="AY298" s="16" t="s">
        <v>250</v>
      </c>
      <c r="BE298" s="144">
        <f>IF(N298="základní",J298,0)</f>
        <v>0</v>
      </c>
      <c r="BF298" s="144">
        <f>IF(N298="snížená",J298,0)</f>
        <v>0</v>
      </c>
      <c r="BG298" s="144">
        <f>IF(N298="zákl. přenesená",J298,0)</f>
        <v>0</v>
      </c>
      <c r="BH298" s="144">
        <f>IF(N298="sníž. přenesená",J298,0)</f>
        <v>0</v>
      </c>
      <c r="BI298" s="144">
        <f>IF(N298="nulová",J298,0)</f>
        <v>0</v>
      </c>
      <c r="BJ298" s="16" t="s">
        <v>86</v>
      </c>
      <c r="BK298" s="144">
        <f>ROUND(I298*H298,2)</f>
        <v>0</v>
      </c>
      <c r="BL298" s="16" t="s">
        <v>257</v>
      </c>
      <c r="BM298" s="143" t="s">
        <v>5825</v>
      </c>
    </row>
    <row r="299" spans="2:65" s="12" customFormat="1">
      <c r="B299" s="149"/>
      <c r="D299" s="150" t="s">
        <v>261</v>
      </c>
      <c r="E299" s="151" t="s">
        <v>20</v>
      </c>
      <c r="F299" s="152" t="s">
        <v>5826</v>
      </c>
      <c r="H299" s="153">
        <v>0.05</v>
      </c>
      <c r="I299" s="154"/>
      <c r="L299" s="149"/>
      <c r="M299" s="155"/>
      <c r="T299" s="156"/>
      <c r="AT299" s="151" t="s">
        <v>261</v>
      </c>
      <c r="AU299" s="151" t="s">
        <v>86</v>
      </c>
      <c r="AV299" s="12" t="s">
        <v>86</v>
      </c>
      <c r="AW299" s="12" t="s">
        <v>34</v>
      </c>
      <c r="AX299" s="12" t="s">
        <v>73</v>
      </c>
      <c r="AY299" s="151" t="s">
        <v>250</v>
      </c>
    </row>
    <row r="300" spans="2:65" s="1" customFormat="1" ht="37.9" customHeight="1">
      <c r="B300" s="31"/>
      <c r="C300" s="131" t="s">
        <v>521</v>
      </c>
      <c r="D300" s="131" t="s">
        <v>253</v>
      </c>
      <c r="E300" s="132" t="s">
        <v>4855</v>
      </c>
      <c r="F300" s="133" t="s">
        <v>4856</v>
      </c>
      <c r="G300" s="134" t="s">
        <v>305</v>
      </c>
      <c r="H300" s="135">
        <v>0.4</v>
      </c>
      <c r="I300" s="136"/>
      <c r="J300" s="137">
        <f>ROUND(I300*H300,2)</f>
        <v>0</v>
      </c>
      <c r="K300" s="138"/>
      <c r="L300" s="31"/>
      <c r="M300" s="139" t="s">
        <v>20</v>
      </c>
      <c r="N300" s="140" t="s">
        <v>45</v>
      </c>
      <c r="P300" s="141">
        <f>O300*H300</f>
        <v>0</v>
      </c>
      <c r="Q300" s="141">
        <v>3.2000000000000002E-3</v>
      </c>
      <c r="R300" s="141">
        <f>Q300*H300</f>
        <v>1.2800000000000001E-3</v>
      </c>
      <c r="S300" s="141">
        <v>0</v>
      </c>
      <c r="T300" s="142">
        <f>S300*H300</f>
        <v>0</v>
      </c>
      <c r="AR300" s="143" t="s">
        <v>257</v>
      </c>
      <c r="AT300" s="143" t="s">
        <v>253</v>
      </c>
      <c r="AU300" s="143" t="s">
        <v>86</v>
      </c>
      <c r="AY300" s="16" t="s">
        <v>250</v>
      </c>
      <c r="BE300" s="144">
        <f>IF(N300="základní",J300,0)</f>
        <v>0</v>
      </c>
      <c r="BF300" s="144">
        <f>IF(N300="snížená",J300,0)</f>
        <v>0</v>
      </c>
      <c r="BG300" s="144">
        <f>IF(N300="zákl. přenesená",J300,0)</f>
        <v>0</v>
      </c>
      <c r="BH300" s="144">
        <f>IF(N300="sníž. přenesená",J300,0)</f>
        <v>0</v>
      </c>
      <c r="BI300" s="144">
        <f>IF(N300="nulová",J300,0)</f>
        <v>0</v>
      </c>
      <c r="BJ300" s="16" t="s">
        <v>86</v>
      </c>
      <c r="BK300" s="144">
        <f>ROUND(I300*H300,2)</f>
        <v>0</v>
      </c>
      <c r="BL300" s="16" t="s">
        <v>257</v>
      </c>
      <c r="BM300" s="143" t="s">
        <v>5827</v>
      </c>
    </row>
    <row r="301" spans="2:65" s="1" customFormat="1">
      <c r="B301" s="31"/>
      <c r="D301" s="145" t="s">
        <v>259</v>
      </c>
      <c r="F301" s="146" t="s">
        <v>4858</v>
      </c>
      <c r="I301" s="147"/>
      <c r="L301" s="31"/>
      <c r="M301" s="148"/>
      <c r="T301" s="50"/>
      <c r="AT301" s="16" t="s">
        <v>259</v>
      </c>
      <c r="AU301" s="16" t="s">
        <v>86</v>
      </c>
    </row>
    <row r="302" spans="2:65" s="12" customFormat="1">
      <c r="B302" s="149"/>
      <c r="D302" s="150" t="s">
        <v>261</v>
      </c>
      <c r="E302" s="151" t="s">
        <v>20</v>
      </c>
      <c r="F302" s="152" t="s">
        <v>4859</v>
      </c>
      <c r="H302" s="153">
        <v>0.2</v>
      </c>
      <c r="I302" s="154"/>
      <c r="L302" s="149"/>
      <c r="M302" s="155"/>
      <c r="T302" s="156"/>
      <c r="AT302" s="151" t="s">
        <v>261</v>
      </c>
      <c r="AU302" s="151" t="s">
        <v>86</v>
      </c>
      <c r="AV302" s="12" t="s">
        <v>86</v>
      </c>
      <c r="AW302" s="12" t="s">
        <v>34</v>
      </c>
      <c r="AX302" s="12" t="s">
        <v>73</v>
      </c>
      <c r="AY302" s="151" t="s">
        <v>250</v>
      </c>
    </row>
    <row r="303" spans="2:65" s="12" customFormat="1">
      <c r="B303" s="149"/>
      <c r="D303" s="150" t="s">
        <v>261</v>
      </c>
      <c r="E303" s="151" t="s">
        <v>20</v>
      </c>
      <c r="F303" s="152" t="s">
        <v>5828</v>
      </c>
      <c r="H303" s="153">
        <v>0.2</v>
      </c>
      <c r="I303" s="154"/>
      <c r="L303" s="149"/>
      <c r="M303" s="155"/>
      <c r="T303" s="156"/>
      <c r="AT303" s="151" t="s">
        <v>261</v>
      </c>
      <c r="AU303" s="151" t="s">
        <v>86</v>
      </c>
      <c r="AV303" s="12" t="s">
        <v>86</v>
      </c>
      <c r="AW303" s="12" t="s">
        <v>34</v>
      </c>
      <c r="AX303" s="12" t="s">
        <v>73</v>
      </c>
      <c r="AY303" s="151" t="s">
        <v>250</v>
      </c>
    </row>
    <row r="304" spans="2:65" s="1" customFormat="1" ht="16.5" customHeight="1">
      <c r="B304" s="31"/>
      <c r="C304" s="163" t="s">
        <v>526</v>
      </c>
      <c r="D304" s="163" t="s">
        <v>561</v>
      </c>
      <c r="E304" s="164" t="s">
        <v>4860</v>
      </c>
      <c r="F304" s="165" t="s">
        <v>4861</v>
      </c>
      <c r="G304" s="166" t="s">
        <v>305</v>
      </c>
      <c r="H304" s="167">
        <v>0.40799999999999997</v>
      </c>
      <c r="I304" s="168"/>
      <c r="J304" s="169">
        <f>ROUND(I304*H304,2)</f>
        <v>0</v>
      </c>
      <c r="K304" s="170"/>
      <c r="L304" s="171"/>
      <c r="M304" s="172" t="s">
        <v>20</v>
      </c>
      <c r="N304" s="173" t="s">
        <v>45</v>
      </c>
      <c r="P304" s="141">
        <f>O304*H304</f>
        <v>0</v>
      </c>
      <c r="Q304" s="141">
        <v>0.13500000000000001</v>
      </c>
      <c r="R304" s="141">
        <f>Q304*H304</f>
        <v>5.5079999999999997E-2</v>
      </c>
      <c r="S304" s="141">
        <v>0</v>
      </c>
      <c r="T304" s="142">
        <f>S304*H304</f>
        <v>0</v>
      </c>
      <c r="AR304" s="143" t="s">
        <v>302</v>
      </c>
      <c r="AT304" s="143" t="s">
        <v>561</v>
      </c>
      <c r="AU304" s="143" t="s">
        <v>86</v>
      </c>
      <c r="AY304" s="16" t="s">
        <v>250</v>
      </c>
      <c r="BE304" s="144">
        <f>IF(N304="základní",J304,0)</f>
        <v>0</v>
      </c>
      <c r="BF304" s="144">
        <f>IF(N304="snížená",J304,0)</f>
        <v>0</v>
      </c>
      <c r="BG304" s="144">
        <f>IF(N304="zákl. přenesená",J304,0)</f>
        <v>0</v>
      </c>
      <c r="BH304" s="144">
        <f>IF(N304="sníž. přenesená",J304,0)</f>
        <v>0</v>
      </c>
      <c r="BI304" s="144">
        <f>IF(N304="nulová",J304,0)</f>
        <v>0</v>
      </c>
      <c r="BJ304" s="16" t="s">
        <v>86</v>
      </c>
      <c r="BK304" s="144">
        <f>ROUND(I304*H304,2)</f>
        <v>0</v>
      </c>
      <c r="BL304" s="16" t="s">
        <v>257</v>
      </c>
      <c r="BM304" s="143" t="s">
        <v>5829</v>
      </c>
    </row>
    <row r="305" spans="2:65" s="12" customFormat="1">
      <c r="B305" s="149"/>
      <c r="D305" s="150" t="s">
        <v>261</v>
      </c>
      <c r="F305" s="152" t="s">
        <v>5830</v>
      </c>
      <c r="H305" s="153">
        <v>0.40799999999999997</v>
      </c>
      <c r="I305" s="154"/>
      <c r="L305" s="149"/>
      <c r="M305" s="155"/>
      <c r="T305" s="156"/>
      <c r="AT305" s="151" t="s">
        <v>261</v>
      </c>
      <c r="AU305" s="151" t="s">
        <v>86</v>
      </c>
      <c r="AV305" s="12" t="s">
        <v>86</v>
      </c>
      <c r="AW305" s="12" t="s">
        <v>4</v>
      </c>
      <c r="AX305" s="12" t="s">
        <v>80</v>
      </c>
      <c r="AY305" s="151" t="s">
        <v>250</v>
      </c>
    </row>
    <row r="306" spans="2:65" s="1" customFormat="1" ht="24.2" customHeight="1">
      <c r="B306" s="31"/>
      <c r="C306" s="131" t="s">
        <v>531</v>
      </c>
      <c r="D306" s="131" t="s">
        <v>253</v>
      </c>
      <c r="E306" s="132" t="s">
        <v>2609</v>
      </c>
      <c r="F306" s="133" t="s">
        <v>2610</v>
      </c>
      <c r="G306" s="134" t="s">
        <v>290</v>
      </c>
      <c r="H306" s="269">
        <v>11</v>
      </c>
      <c r="I306" s="136"/>
      <c r="J306" s="137">
        <f>ROUND(I306*H306,2)</f>
        <v>0</v>
      </c>
      <c r="K306" s="138"/>
      <c r="L306" s="31"/>
      <c r="M306" s="139" t="s">
        <v>20</v>
      </c>
      <c r="N306" s="140" t="s">
        <v>45</v>
      </c>
      <c r="P306" s="141">
        <f>O306*H306</f>
        <v>0</v>
      </c>
      <c r="Q306" s="141">
        <v>0.54769076000000005</v>
      </c>
      <c r="R306" s="141">
        <f>Q306*H306</f>
        <v>6.0245983600000006</v>
      </c>
      <c r="S306" s="141">
        <v>0</v>
      </c>
      <c r="T306" s="142">
        <f>S306*H306</f>
        <v>0</v>
      </c>
      <c r="AR306" s="143" t="s">
        <v>257</v>
      </c>
      <c r="AT306" s="143" t="s">
        <v>253</v>
      </c>
      <c r="AU306" s="143" t="s">
        <v>86</v>
      </c>
      <c r="AY306" s="16" t="s">
        <v>250</v>
      </c>
      <c r="BE306" s="144">
        <f>IF(N306="základní",J306,0)</f>
        <v>0</v>
      </c>
      <c r="BF306" s="144">
        <f>IF(N306="snížená",J306,0)</f>
        <v>0</v>
      </c>
      <c r="BG306" s="144">
        <f>IF(N306="zákl. přenesená",J306,0)</f>
        <v>0</v>
      </c>
      <c r="BH306" s="144">
        <f>IF(N306="sníž. přenesená",J306,0)</f>
        <v>0</v>
      </c>
      <c r="BI306" s="144">
        <f>IF(N306="nulová",J306,0)</f>
        <v>0</v>
      </c>
      <c r="BJ306" s="16" t="s">
        <v>86</v>
      </c>
      <c r="BK306" s="144">
        <f>ROUND(I306*H306,2)</f>
        <v>0</v>
      </c>
      <c r="BL306" s="16" t="s">
        <v>257</v>
      </c>
      <c r="BM306" s="143" t="s">
        <v>5831</v>
      </c>
    </row>
    <row r="307" spans="2:65" s="1" customFormat="1">
      <c r="B307" s="31"/>
      <c r="D307" s="145" t="s">
        <v>259</v>
      </c>
      <c r="F307" s="146" t="s">
        <v>2612</v>
      </c>
      <c r="I307" s="147"/>
      <c r="L307" s="31"/>
      <c r="M307" s="148"/>
      <c r="T307" s="50"/>
      <c r="AT307" s="16" t="s">
        <v>259</v>
      </c>
      <c r="AU307" s="16" t="s">
        <v>86</v>
      </c>
    </row>
    <row r="308" spans="2:65" s="12" customFormat="1">
      <c r="B308" s="149"/>
      <c r="D308" s="150" t="s">
        <v>261</v>
      </c>
      <c r="E308" s="151" t="s">
        <v>20</v>
      </c>
      <c r="F308" s="270" t="s">
        <v>5832</v>
      </c>
      <c r="G308" s="271"/>
      <c r="H308" s="272">
        <v>11</v>
      </c>
      <c r="I308" s="154"/>
      <c r="L308" s="149"/>
      <c r="M308" s="155"/>
      <c r="T308" s="156"/>
      <c r="AT308" s="151" t="s">
        <v>261</v>
      </c>
      <c r="AU308" s="151" t="s">
        <v>86</v>
      </c>
      <c r="AV308" s="12" t="s">
        <v>86</v>
      </c>
      <c r="AW308" s="12" t="s">
        <v>34</v>
      </c>
      <c r="AX308" s="12" t="s">
        <v>73</v>
      </c>
      <c r="AY308" s="151" t="s">
        <v>250</v>
      </c>
    </row>
    <row r="309" spans="2:65" s="11" customFormat="1" ht="22.9" customHeight="1">
      <c r="B309" s="119"/>
      <c r="D309" s="120" t="s">
        <v>72</v>
      </c>
      <c r="E309" s="129" t="s">
        <v>310</v>
      </c>
      <c r="F309" s="129" t="s">
        <v>395</v>
      </c>
      <c r="I309" s="122"/>
      <c r="J309" s="130">
        <f>BK309</f>
        <v>0</v>
      </c>
      <c r="L309" s="119"/>
      <c r="M309" s="124"/>
      <c r="P309" s="125">
        <f>SUM(P310:P419)</f>
        <v>0</v>
      </c>
      <c r="R309" s="125">
        <f>SUM(R310:R419)</f>
        <v>0.1710880776</v>
      </c>
      <c r="T309" s="126">
        <f>SUM(T310:T419)</f>
        <v>29.519815999999995</v>
      </c>
      <c r="AR309" s="120" t="s">
        <v>80</v>
      </c>
      <c r="AT309" s="127" t="s">
        <v>72</v>
      </c>
      <c r="AU309" s="127" t="s">
        <v>80</v>
      </c>
      <c r="AY309" s="120" t="s">
        <v>250</v>
      </c>
      <c r="BK309" s="128">
        <f>SUM(BK310:BK419)</f>
        <v>0</v>
      </c>
    </row>
    <row r="310" spans="2:65" s="1" customFormat="1" ht="37.9" customHeight="1">
      <c r="B310" s="31"/>
      <c r="C310" s="131" t="s">
        <v>536</v>
      </c>
      <c r="D310" s="131" t="s">
        <v>253</v>
      </c>
      <c r="E310" s="132" t="s">
        <v>2614</v>
      </c>
      <c r="F310" s="133" t="s">
        <v>2615</v>
      </c>
      <c r="G310" s="134" t="s">
        <v>256</v>
      </c>
      <c r="H310" s="135">
        <v>88.965000000000003</v>
      </c>
      <c r="I310" s="136"/>
      <c r="J310" s="137">
        <f>ROUND(I310*H310,2)</f>
        <v>0</v>
      </c>
      <c r="K310" s="138"/>
      <c r="L310" s="31"/>
      <c r="M310" s="139" t="s">
        <v>20</v>
      </c>
      <c r="N310" s="140" t="s">
        <v>45</v>
      </c>
      <c r="P310" s="141">
        <f>O310*H310</f>
        <v>0</v>
      </c>
      <c r="Q310" s="141">
        <v>0</v>
      </c>
      <c r="R310" s="141">
        <f>Q310*H310</f>
        <v>0</v>
      </c>
      <c r="S310" s="141">
        <v>0</v>
      </c>
      <c r="T310" s="142">
        <f>S310*H310</f>
        <v>0</v>
      </c>
      <c r="AR310" s="143" t="s">
        <v>257</v>
      </c>
      <c r="AT310" s="143" t="s">
        <v>253</v>
      </c>
      <c r="AU310" s="143" t="s">
        <v>86</v>
      </c>
      <c r="AY310" s="16" t="s">
        <v>250</v>
      </c>
      <c r="BE310" s="144">
        <f>IF(N310="základní",J310,0)</f>
        <v>0</v>
      </c>
      <c r="BF310" s="144">
        <f>IF(N310="snížená",J310,0)</f>
        <v>0</v>
      </c>
      <c r="BG310" s="144">
        <f>IF(N310="zákl. přenesená",J310,0)</f>
        <v>0</v>
      </c>
      <c r="BH310" s="144">
        <f>IF(N310="sníž. přenesená",J310,0)</f>
        <v>0</v>
      </c>
      <c r="BI310" s="144">
        <f>IF(N310="nulová",J310,0)</f>
        <v>0</v>
      </c>
      <c r="BJ310" s="16" t="s">
        <v>86</v>
      </c>
      <c r="BK310" s="144">
        <f>ROUND(I310*H310,2)</f>
        <v>0</v>
      </c>
      <c r="BL310" s="16" t="s">
        <v>257</v>
      </c>
      <c r="BM310" s="143" t="s">
        <v>5833</v>
      </c>
    </row>
    <row r="311" spans="2:65" s="1" customFormat="1">
      <c r="B311" s="31"/>
      <c r="D311" s="145" t="s">
        <v>259</v>
      </c>
      <c r="F311" s="146" t="s">
        <v>2617</v>
      </c>
      <c r="I311" s="147"/>
      <c r="L311" s="31"/>
      <c r="M311" s="148"/>
      <c r="T311" s="50"/>
      <c r="AT311" s="16" t="s">
        <v>259</v>
      </c>
      <c r="AU311" s="16" t="s">
        <v>86</v>
      </c>
    </row>
    <row r="312" spans="2:65" s="12" customFormat="1">
      <c r="B312" s="149"/>
      <c r="D312" s="150" t="s">
        <v>261</v>
      </c>
      <c r="E312" s="151" t="s">
        <v>20</v>
      </c>
      <c r="F312" s="152" t="s">
        <v>5834</v>
      </c>
      <c r="H312" s="153">
        <v>88.965000000000003</v>
      </c>
      <c r="I312" s="154"/>
      <c r="L312" s="149"/>
      <c r="M312" s="155"/>
      <c r="T312" s="156"/>
      <c r="AT312" s="151" t="s">
        <v>261</v>
      </c>
      <c r="AU312" s="151" t="s">
        <v>86</v>
      </c>
      <c r="AV312" s="12" t="s">
        <v>86</v>
      </c>
      <c r="AW312" s="12" t="s">
        <v>34</v>
      </c>
      <c r="AX312" s="12" t="s">
        <v>73</v>
      </c>
      <c r="AY312" s="151" t="s">
        <v>250</v>
      </c>
    </row>
    <row r="313" spans="2:65" s="1" customFormat="1" ht="37.9" customHeight="1">
      <c r="B313" s="31"/>
      <c r="C313" s="131" t="s">
        <v>541</v>
      </c>
      <c r="D313" s="131" t="s">
        <v>253</v>
      </c>
      <c r="E313" s="132" t="s">
        <v>2619</v>
      </c>
      <c r="F313" s="133" t="s">
        <v>2620</v>
      </c>
      <c r="G313" s="134" t="s">
        <v>256</v>
      </c>
      <c r="H313" s="135">
        <v>88.965000000000003</v>
      </c>
      <c r="I313" s="136"/>
      <c r="J313" s="137">
        <f>ROUND(I313*H313,2)</f>
        <v>0</v>
      </c>
      <c r="K313" s="138"/>
      <c r="L313" s="31"/>
      <c r="M313" s="139" t="s">
        <v>20</v>
      </c>
      <c r="N313" s="140" t="s">
        <v>45</v>
      </c>
      <c r="P313" s="141">
        <f>O313*H313</f>
        <v>0</v>
      </c>
      <c r="Q313" s="141">
        <v>0</v>
      </c>
      <c r="R313" s="141">
        <f>Q313*H313</f>
        <v>0</v>
      </c>
      <c r="S313" s="141">
        <v>0</v>
      </c>
      <c r="T313" s="142">
        <f>S313*H313</f>
        <v>0</v>
      </c>
      <c r="AR313" s="143" t="s">
        <v>257</v>
      </c>
      <c r="AT313" s="143" t="s">
        <v>253</v>
      </c>
      <c r="AU313" s="143" t="s">
        <v>86</v>
      </c>
      <c r="AY313" s="16" t="s">
        <v>250</v>
      </c>
      <c r="BE313" s="144">
        <f>IF(N313="základní",J313,0)</f>
        <v>0</v>
      </c>
      <c r="BF313" s="144">
        <f>IF(N313="snížená",J313,0)</f>
        <v>0</v>
      </c>
      <c r="BG313" s="144">
        <f>IF(N313="zákl. přenesená",J313,0)</f>
        <v>0</v>
      </c>
      <c r="BH313" s="144">
        <f>IF(N313="sníž. přenesená",J313,0)</f>
        <v>0</v>
      </c>
      <c r="BI313" s="144">
        <f>IF(N313="nulová",J313,0)</f>
        <v>0</v>
      </c>
      <c r="BJ313" s="16" t="s">
        <v>86</v>
      </c>
      <c r="BK313" s="144">
        <f>ROUND(I313*H313,2)</f>
        <v>0</v>
      </c>
      <c r="BL313" s="16" t="s">
        <v>257</v>
      </c>
      <c r="BM313" s="143" t="s">
        <v>5835</v>
      </c>
    </row>
    <row r="314" spans="2:65" s="1" customFormat="1">
      <c r="B314" s="31"/>
      <c r="D314" s="145" t="s">
        <v>259</v>
      </c>
      <c r="F314" s="146" t="s">
        <v>2622</v>
      </c>
      <c r="I314" s="147"/>
      <c r="L314" s="31"/>
      <c r="M314" s="148"/>
      <c r="T314" s="50"/>
      <c r="AT314" s="16" t="s">
        <v>259</v>
      </c>
      <c r="AU314" s="16" t="s">
        <v>86</v>
      </c>
    </row>
    <row r="315" spans="2:65" s="1" customFormat="1" ht="37.9" customHeight="1">
      <c r="B315" s="31"/>
      <c r="C315" s="131" t="s">
        <v>548</v>
      </c>
      <c r="D315" s="131" t="s">
        <v>253</v>
      </c>
      <c r="E315" s="132" t="s">
        <v>2623</v>
      </c>
      <c r="F315" s="133" t="s">
        <v>2624</v>
      </c>
      <c r="G315" s="134" t="s">
        <v>256</v>
      </c>
      <c r="H315" s="135">
        <v>4448.25</v>
      </c>
      <c r="I315" s="136"/>
      <c r="J315" s="137">
        <f>ROUND(I315*H315,2)</f>
        <v>0</v>
      </c>
      <c r="K315" s="138"/>
      <c r="L315" s="31"/>
      <c r="M315" s="139" t="s">
        <v>20</v>
      </c>
      <c r="N315" s="140" t="s">
        <v>45</v>
      </c>
      <c r="P315" s="141">
        <f>O315*H315</f>
        <v>0</v>
      </c>
      <c r="Q315" s="141">
        <v>0</v>
      </c>
      <c r="R315" s="141">
        <f>Q315*H315</f>
        <v>0</v>
      </c>
      <c r="S315" s="141">
        <v>0</v>
      </c>
      <c r="T315" s="142">
        <f>S315*H315</f>
        <v>0</v>
      </c>
      <c r="AR315" s="143" t="s">
        <v>257</v>
      </c>
      <c r="AT315" s="143" t="s">
        <v>253</v>
      </c>
      <c r="AU315" s="143" t="s">
        <v>86</v>
      </c>
      <c r="AY315" s="16" t="s">
        <v>250</v>
      </c>
      <c r="BE315" s="144">
        <f>IF(N315="základní",J315,0)</f>
        <v>0</v>
      </c>
      <c r="BF315" s="144">
        <f>IF(N315="snížená",J315,0)</f>
        <v>0</v>
      </c>
      <c r="BG315" s="144">
        <f>IF(N315="zákl. přenesená",J315,0)</f>
        <v>0</v>
      </c>
      <c r="BH315" s="144">
        <f>IF(N315="sníž. přenesená",J315,0)</f>
        <v>0</v>
      </c>
      <c r="BI315" s="144">
        <f>IF(N315="nulová",J315,0)</f>
        <v>0</v>
      </c>
      <c r="BJ315" s="16" t="s">
        <v>86</v>
      </c>
      <c r="BK315" s="144">
        <f>ROUND(I315*H315,2)</f>
        <v>0</v>
      </c>
      <c r="BL315" s="16" t="s">
        <v>257</v>
      </c>
      <c r="BM315" s="143" t="s">
        <v>5836</v>
      </c>
    </row>
    <row r="316" spans="2:65" s="1" customFormat="1">
      <c r="B316" s="31"/>
      <c r="D316" s="145" t="s">
        <v>259</v>
      </c>
      <c r="F316" s="146" t="s">
        <v>2626</v>
      </c>
      <c r="I316" s="147"/>
      <c r="L316" s="31"/>
      <c r="M316" s="148"/>
      <c r="T316" s="50"/>
      <c r="AT316" s="16" t="s">
        <v>259</v>
      </c>
      <c r="AU316" s="16" t="s">
        <v>86</v>
      </c>
    </row>
    <row r="317" spans="2:65" s="12" customFormat="1">
      <c r="B317" s="149"/>
      <c r="D317" s="150" t="s">
        <v>261</v>
      </c>
      <c r="E317" s="151" t="s">
        <v>20</v>
      </c>
      <c r="F317" s="152" t="s">
        <v>5837</v>
      </c>
      <c r="H317" s="153">
        <v>4448.25</v>
      </c>
      <c r="I317" s="154"/>
      <c r="L317" s="149"/>
      <c r="M317" s="155"/>
      <c r="T317" s="156"/>
      <c r="AT317" s="151" t="s">
        <v>261</v>
      </c>
      <c r="AU317" s="151" t="s">
        <v>86</v>
      </c>
      <c r="AV317" s="12" t="s">
        <v>86</v>
      </c>
      <c r="AW317" s="12" t="s">
        <v>34</v>
      </c>
      <c r="AX317" s="12" t="s">
        <v>73</v>
      </c>
      <c r="AY317" s="151" t="s">
        <v>250</v>
      </c>
    </row>
    <row r="318" spans="2:65" s="1" customFormat="1" ht="37.9" customHeight="1">
      <c r="B318" s="31"/>
      <c r="C318" s="131" t="s">
        <v>555</v>
      </c>
      <c r="D318" s="131" t="s">
        <v>253</v>
      </c>
      <c r="E318" s="132" t="s">
        <v>2628</v>
      </c>
      <c r="F318" s="133" t="s">
        <v>2629</v>
      </c>
      <c r="G318" s="134" t="s">
        <v>256</v>
      </c>
      <c r="H318" s="135">
        <v>88.965000000000003</v>
      </c>
      <c r="I318" s="136"/>
      <c r="J318" s="137">
        <f>ROUND(I318*H318,2)</f>
        <v>0</v>
      </c>
      <c r="K318" s="138"/>
      <c r="L318" s="31"/>
      <c r="M318" s="139" t="s">
        <v>20</v>
      </c>
      <c r="N318" s="140" t="s">
        <v>45</v>
      </c>
      <c r="P318" s="141">
        <f>O318*H318</f>
        <v>0</v>
      </c>
      <c r="Q318" s="141">
        <v>0</v>
      </c>
      <c r="R318" s="141">
        <f>Q318*H318</f>
        <v>0</v>
      </c>
      <c r="S318" s="141">
        <v>0</v>
      </c>
      <c r="T318" s="142">
        <f>S318*H318</f>
        <v>0</v>
      </c>
      <c r="AR318" s="143" t="s">
        <v>257</v>
      </c>
      <c r="AT318" s="143" t="s">
        <v>253</v>
      </c>
      <c r="AU318" s="143" t="s">
        <v>86</v>
      </c>
      <c r="AY318" s="16" t="s">
        <v>250</v>
      </c>
      <c r="BE318" s="144">
        <f>IF(N318="základní",J318,0)</f>
        <v>0</v>
      </c>
      <c r="BF318" s="144">
        <f>IF(N318="snížená",J318,0)</f>
        <v>0</v>
      </c>
      <c r="BG318" s="144">
        <f>IF(N318="zákl. přenesená",J318,0)</f>
        <v>0</v>
      </c>
      <c r="BH318" s="144">
        <f>IF(N318="sníž. přenesená",J318,0)</f>
        <v>0</v>
      </c>
      <c r="BI318" s="144">
        <f>IF(N318="nulová",J318,0)</f>
        <v>0</v>
      </c>
      <c r="BJ318" s="16" t="s">
        <v>86</v>
      </c>
      <c r="BK318" s="144">
        <f>ROUND(I318*H318,2)</f>
        <v>0</v>
      </c>
      <c r="BL318" s="16" t="s">
        <v>257</v>
      </c>
      <c r="BM318" s="143" t="s">
        <v>5838</v>
      </c>
    </row>
    <row r="319" spans="2:65" s="1" customFormat="1">
      <c r="B319" s="31"/>
      <c r="D319" s="145" t="s">
        <v>259</v>
      </c>
      <c r="F319" s="146" t="s">
        <v>2631</v>
      </c>
      <c r="I319" s="147"/>
      <c r="L319" s="31"/>
      <c r="M319" s="148"/>
      <c r="T319" s="50"/>
      <c r="AT319" s="16" t="s">
        <v>259</v>
      </c>
      <c r="AU319" s="16" t="s">
        <v>86</v>
      </c>
    </row>
    <row r="320" spans="2:65" s="1" customFormat="1" ht="37.9" customHeight="1">
      <c r="B320" s="31"/>
      <c r="C320" s="131" t="s">
        <v>560</v>
      </c>
      <c r="D320" s="131" t="s">
        <v>253</v>
      </c>
      <c r="E320" s="132" t="s">
        <v>2632</v>
      </c>
      <c r="F320" s="133" t="s">
        <v>2633</v>
      </c>
      <c r="G320" s="134" t="s">
        <v>305</v>
      </c>
      <c r="H320" s="135">
        <v>229.1</v>
      </c>
      <c r="I320" s="136"/>
      <c r="J320" s="137">
        <f>ROUND(I320*H320,2)</f>
        <v>0</v>
      </c>
      <c r="K320" s="138"/>
      <c r="L320" s="31"/>
      <c r="M320" s="139" t="s">
        <v>20</v>
      </c>
      <c r="N320" s="140" t="s">
        <v>45</v>
      </c>
      <c r="P320" s="141">
        <f>O320*H320</f>
        <v>0</v>
      </c>
      <c r="Q320" s="141">
        <v>1.2999999999999999E-4</v>
      </c>
      <c r="R320" s="141">
        <f>Q320*H320</f>
        <v>2.9782999999999997E-2</v>
      </c>
      <c r="S320" s="141">
        <v>0</v>
      </c>
      <c r="T320" s="142">
        <f>S320*H320</f>
        <v>0</v>
      </c>
      <c r="AR320" s="143" t="s">
        <v>257</v>
      </c>
      <c r="AT320" s="143" t="s">
        <v>253</v>
      </c>
      <c r="AU320" s="143" t="s">
        <v>86</v>
      </c>
      <c r="AY320" s="16" t="s">
        <v>250</v>
      </c>
      <c r="BE320" s="144">
        <f>IF(N320="základní",J320,0)</f>
        <v>0</v>
      </c>
      <c r="BF320" s="144">
        <f>IF(N320="snížená",J320,0)</f>
        <v>0</v>
      </c>
      <c r="BG320" s="144">
        <f>IF(N320="zákl. přenesená",J320,0)</f>
        <v>0</v>
      </c>
      <c r="BH320" s="144">
        <f>IF(N320="sníž. přenesená",J320,0)</f>
        <v>0</v>
      </c>
      <c r="BI320" s="144">
        <f>IF(N320="nulová",J320,0)</f>
        <v>0</v>
      </c>
      <c r="BJ320" s="16" t="s">
        <v>86</v>
      </c>
      <c r="BK320" s="144">
        <f>ROUND(I320*H320,2)</f>
        <v>0</v>
      </c>
      <c r="BL320" s="16" t="s">
        <v>257</v>
      </c>
      <c r="BM320" s="143" t="s">
        <v>5839</v>
      </c>
    </row>
    <row r="321" spans="2:65" s="1" customFormat="1">
      <c r="B321" s="31"/>
      <c r="D321" s="145" t="s">
        <v>259</v>
      </c>
      <c r="F321" s="146" t="s">
        <v>2635</v>
      </c>
      <c r="I321" s="147"/>
      <c r="L321" s="31"/>
      <c r="M321" s="148"/>
      <c r="T321" s="50"/>
      <c r="AT321" s="16" t="s">
        <v>259</v>
      </c>
      <c r="AU321" s="16" t="s">
        <v>86</v>
      </c>
    </row>
    <row r="322" spans="2:65" s="1" customFormat="1" ht="37.9" customHeight="1">
      <c r="B322" s="31"/>
      <c r="C322" s="131" t="s">
        <v>567</v>
      </c>
      <c r="D322" s="131" t="s">
        <v>253</v>
      </c>
      <c r="E322" s="132" t="s">
        <v>2636</v>
      </c>
      <c r="F322" s="133" t="s">
        <v>2637</v>
      </c>
      <c r="G322" s="134" t="s">
        <v>305</v>
      </c>
      <c r="H322" s="135">
        <v>229.1</v>
      </c>
      <c r="I322" s="136"/>
      <c r="J322" s="137">
        <f>ROUND(I322*H322,2)</f>
        <v>0</v>
      </c>
      <c r="K322" s="138"/>
      <c r="L322" s="31"/>
      <c r="M322" s="139" t="s">
        <v>20</v>
      </c>
      <c r="N322" s="140" t="s">
        <v>45</v>
      </c>
      <c r="P322" s="141">
        <f>O322*H322</f>
        <v>0</v>
      </c>
      <c r="Q322" s="141">
        <v>3.4999999999999997E-5</v>
      </c>
      <c r="R322" s="141">
        <f>Q322*H322</f>
        <v>8.0184999999999996E-3</v>
      </c>
      <c r="S322" s="141">
        <v>0</v>
      </c>
      <c r="T322" s="142">
        <f>S322*H322</f>
        <v>0</v>
      </c>
      <c r="AR322" s="143" t="s">
        <v>257</v>
      </c>
      <c r="AT322" s="143" t="s">
        <v>253</v>
      </c>
      <c r="AU322" s="143" t="s">
        <v>86</v>
      </c>
      <c r="AY322" s="16" t="s">
        <v>250</v>
      </c>
      <c r="BE322" s="144">
        <f>IF(N322="základní",J322,0)</f>
        <v>0</v>
      </c>
      <c r="BF322" s="144">
        <f>IF(N322="snížená",J322,0)</f>
        <v>0</v>
      </c>
      <c r="BG322" s="144">
        <f>IF(N322="zákl. přenesená",J322,0)</f>
        <v>0</v>
      </c>
      <c r="BH322" s="144">
        <f>IF(N322="sníž. přenesená",J322,0)</f>
        <v>0</v>
      </c>
      <c r="BI322" s="144">
        <f>IF(N322="nulová",J322,0)</f>
        <v>0</v>
      </c>
      <c r="BJ322" s="16" t="s">
        <v>86</v>
      </c>
      <c r="BK322" s="144">
        <f>ROUND(I322*H322,2)</f>
        <v>0</v>
      </c>
      <c r="BL322" s="16" t="s">
        <v>257</v>
      </c>
      <c r="BM322" s="143" t="s">
        <v>5840</v>
      </c>
    </row>
    <row r="323" spans="2:65" s="1" customFormat="1">
      <c r="B323" s="31"/>
      <c r="D323" s="145" t="s">
        <v>259</v>
      </c>
      <c r="F323" s="146" t="s">
        <v>2639</v>
      </c>
      <c r="I323" s="147"/>
      <c r="L323" s="31"/>
      <c r="M323" s="148"/>
      <c r="T323" s="50"/>
      <c r="AT323" s="16" t="s">
        <v>259</v>
      </c>
      <c r="AU323" s="16" t="s">
        <v>86</v>
      </c>
    </row>
    <row r="324" spans="2:65" s="12" customFormat="1">
      <c r="B324" s="149"/>
      <c r="D324" s="150" t="s">
        <v>261</v>
      </c>
      <c r="E324" s="151" t="s">
        <v>20</v>
      </c>
      <c r="F324" s="152" t="s">
        <v>4874</v>
      </c>
      <c r="H324" s="153">
        <v>225</v>
      </c>
      <c r="I324" s="154"/>
      <c r="L324" s="149"/>
      <c r="M324" s="155"/>
      <c r="T324" s="156"/>
      <c r="AT324" s="151" t="s">
        <v>261</v>
      </c>
      <c r="AU324" s="151" t="s">
        <v>86</v>
      </c>
      <c r="AV324" s="12" t="s">
        <v>86</v>
      </c>
      <c r="AW324" s="12" t="s">
        <v>34</v>
      </c>
      <c r="AX324" s="12" t="s">
        <v>73</v>
      </c>
      <c r="AY324" s="151" t="s">
        <v>250</v>
      </c>
    </row>
    <row r="325" spans="2:65" s="12" customFormat="1">
      <c r="B325" s="149"/>
      <c r="D325" s="150" t="s">
        <v>261</v>
      </c>
      <c r="E325" s="151" t="s">
        <v>20</v>
      </c>
      <c r="F325" s="152" t="s">
        <v>4852</v>
      </c>
      <c r="H325" s="153">
        <v>4.0999999999999996</v>
      </c>
      <c r="I325" s="154"/>
      <c r="L325" s="149"/>
      <c r="M325" s="155"/>
      <c r="T325" s="156"/>
      <c r="AT325" s="151" t="s">
        <v>261</v>
      </c>
      <c r="AU325" s="151" t="s">
        <v>86</v>
      </c>
      <c r="AV325" s="12" t="s">
        <v>86</v>
      </c>
      <c r="AW325" s="12" t="s">
        <v>34</v>
      </c>
      <c r="AX325" s="12" t="s">
        <v>73</v>
      </c>
      <c r="AY325" s="151" t="s">
        <v>250</v>
      </c>
    </row>
    <row r="326" spans="2:65" s="1" customFormat="1" ht="24.2" customHeight="1">
      <c r="B326" s="31"/>
      <c r="C326" s="131" t="s">
        <v>572</v>
      </c>
      <c r="D326" s="131" t="s">
        <v>253</v>
      </c>
      <c r="E326" s="132" t="s">
        <v>2641</v>
      </c>
      <c r="F326" s="133" t="s">
        <v>2642</v>
      </c>
      <c r="G326" s="134" t="s">
        <v>305</v>
      </c>
      <c r="H326" s="135">
        <v>1800</v>
      </c>
      <c r="I326" s="136"/>
      <c r="J326" s="137">
        <f>ROUND(I326*H326,2)</f>
        <v>0</v>
      </c>
      <c r="K326" s="138"/>
      <c r="L326" s="31"/>
      <c r="M326" s="139" t="s">
        <v>20</v>
      </c>
      <c r="N326" s="140" t="s">
        <v>45</v>
      </c>
      <c r="P326" s="141">
        <f>O326*H326</f>
        <v>0</v>
      </c>
      <c r="Q326" s="141">
        <v>0</v>
      </c>
      <c r="R326" s="141">
        <f>Q326*H326</f>
        <v>0</v>
      </c>
      <c r="S326" s="141">
        <v>0</v>
      </c>
      <c r="T326" s="142">
        <f>S326*H326</f>
        <v>0</v>
      </c>
      <c r="AR326" s="143" t="s">
        <v>257</v>
      </c>
      <c r="AT326" s="143" t="s">
        <v>253</v>
      </c>
      <c r="AU326" s="143" t="s">
        <v>86</v>
      </c>
      <c r="AY326" s="16" t="s">
        <v>250</v>
      </c>
      <c r="BE326" s="144">
        <f>IF(N326="základní",J326,0)</f>
        <v>0</v>
      </c>
      <c r="BF326" s="144">
        <f>IF(N326="snížená",J326,0)</f>
        <v>0</v>
      </c>
      <c r="BG326" s="144">
        <f>IF(N326="zákl. přenesená",J326,0)</f>
        <v>0</v>
      </c>
      <c r="BH326" s="144">
        <f>IF(N326="sníž. přenesená",J326,0)</f>
        <v>0</v>
      </c>
      <c r="BI326" s="144">
        <f>IF(N326="nulová",J326,0)</f>
        <v>0</v>
      </c>
      <c r="BJ326" s="16" t="s">
        <v>86</v>
      </c>
      <c r="BK326" s="144">
        <f>ROUND(I326*H326,2)</f>
        <v>0</v>
      </c>
      <c r="BL326" s="16" t="s">
        <v>257</v>
      </c>
      <c r="BM326" s="143" t="s">
        <v>5841</v>
      </c>
    </row>
    <row r="327" spans="2:65" s="1" customFormat="1">
      <c r="B327" s="31"/>
      <c r="D327" s="145" t="s">
        <v>259</v>
      </c>
      <c r="F327" s="146" t="s">
        <v>2644</v>
      </c>
      <c r="I327" s="147"/>
      <c r="L327" s="31"/>
      <c r="M327" s="148"/>
      <c r="T327" s="50"/>
      <c r="AT327" s="16" t="s">
        <v>259</v>
      </c>
      <c r="AU327" s="16" t="s">
        <v>86</v>
      </c>
    </row>
    <row r="328" spans="2:65" s="13" customFormat="1">
      <c r="B328" s="157"/>
      <c r="D328" s="150" t="s">
        <v>261</v>
      </c>
      <c r="E328" s="158" t="s">
        <v>20</v>
      </c>
      <c r="F328" s="159" t="s">
        <v>2645</v>
      </c>
      <c r="H328" s="158" t="s">
        <v>20</v>
      </c>
      <c r="I328" s="160"/>
      <c r="L328" s="157"/>
      <c r="M328" s="161"/>
      <c r="T328" s="162"/>
      <c r="AT328" s="158" t="s">
        <v>261</v>
      </c>
      <c r="AU328" s="158" t="s">
        <v>86</v>
      </c>
      <c r="AV328" s="13" t="s">
        <v>80</v>
      </c>
      <c r="AW328" s="13" t="s">
        <v>34</v>
      </c>
      <c r="AX328" s="13" t="s">
        <v>73</v>
      </c>
      <c r="AY328" s="158" t="s">
        <v>250</v>
      </c>
    </row>
    <row r="329" spans="2:65" s="12" customFormat="1">
      <c r="B329" s="149"/>
      <c r="D329" s="150" t="s">
        <v>261</v>
      </c>
      <c r="E329" s="151" t="s">
        <v>20</v>
      </c>
      <c r="F329" s="152" t="s">
        <v>4876</v>
      </c>
      <c r="H329" s="153">
        <v>1800</v>
      </c>
      <c r="I329" s="154"/>
      <c r="L329" s="149"/>
      <c r="M329" s="155"/>
      <c r="T329" s="156"/>
      <c r="AT329" s="151" t="s">
        <v>261</v>
      </c>
      <c r="AU329" s="151" t="s">
        <v>86</v>
      </c>
      <c r="AV329" s="12" t="s">
        <v>86</v>
      </c>
      <c r="AW329" s="12" t="s">
        <v>34</v>
      </c>
      <c r="AX329" s="12" t="s">
        <v>73</v>
      </c>
      <c r="AY329" s="151" t="s">
        <v>250</v>
      </c>
    </row>
    <row r="330" spans="2:65" s="1" customFormat="1" ht="24.2" customHeight="1">
      <c r="B330" s="31"/>
      <c r="C330" s="131" t="s">
        <v>579</v>
      </c>
      <c r="D330" s="131" t="s">
        <v>253</v>
      </c>
      <c r="E330" s="132" t="s">
        <v>2647</v>
      </c>
      <c r="F330" s="133" t="s">
        <v>2648</v>
      </c>
      <c r="G330" s="134" t="s">
        <v>305</v>
      </c>
      <c r="H330" s="135">
        <v>3600</v>
      </c>
      <c r="I330" s="136"/>
      <c r="J330" s="137">
        <f>ROUND(I330*H330,2)</f>
        <v>0</v>
      </c>
      <c r="K330" s="138"/>
      <c r="L330" s="31"/>
      <c r="M330" s="139" t="s">
        <v>20</v>
      </c>
      <c r="N330" s="140" t="s">
        <v>45</v>
      </c>
      <c r="P330" s="141">
        <f>O330*H330</f>
        <v>0</v>
      </c>
      <c r="Q330" s="141">
        <v>0</v>
      </c>
      <c r="R330" s="141">
        <f>Q330*H330</f>
        <v>0</v>
      </c>
      <c r="S330" s="141">
        <v>0</v>
      </c>
      <c r="T330" s="142">
        <f>S330*H330</f>
        <v>0</v>
      </c>
      <c r="AR330" s="143" t="s">
        <v>257</v>
      </c>
      <c r="AT330" s="143" t="s">
        <v>253</v>
      </c>
      <c r="AU330" s="143" t="s">
        <v>86</v>
      </c>
      <c r="AY330" s="16" t="s">
        <v>250</v>
      </c>
      <c r="BE330" s="144">
        <f>IF(N330="základní",J330,0)</f>
        <v>0</v>
      </c>
      <c r="BF330" s="144">
        <f>IF(N330="snížená",J330,0)</f>
        <v>0</v>
      </c>
      <c r="BG330" s="144">
        <f>IF(N330="zákl. přenesená",J330,0)</f>
        <v>0</v>
      </c>
      <c r="BH330" s="144">
        <f>IF(N330="sníž. přenesená",J330,0)</f>
        <v>0</v>
      </c>
      <c r="BI330" s="144">
        <f>IF(N330="nulová",J330,0)</f>
        <v>0</v>
      </c>
      <c r="BJ330" s="16" t="s">
        <v>86</v>
      </c>
      <c r="BK330" s="144">
        <f>ROUND(I330*H330,2)</f>
        <v>0</v>
      </c>
      <c r="BL330" s="16" t="s">
        <v>257</v>
      </c>
      <c r="BM330" s="143" t="s">
        <v>5842</v>
      </c>
    </row>
    <row r="331" spans="2:65" s="1" customFormat="1">
      <c r="B331" s="31"/>
      <c r="D331" s="145" t="s">
        <v>259</v>
      </c>
      <c r="F331" s="146" t="s">
        <v>2650</v>
      </c>
      <c r="I331" s="147"/>
      <c r="L331" s="31"/>
      <c r="M331" s="148"/>
      <c r="T331" s="50"/>
      <c r="AT331" s="16" t="s">
        <v>259</v>
      </c>
      <c r="AU331" s="16" t="s">
        <v>86</v>
      </c>
    </row>
    <row r="332" spans="2:65" s="13" customFormat="1">
      <c r="B332" s="157"/>
      <c r="D332" s="150" t="s">
        <v>261</v>
      </c>
      <c r="E332" s="158" t="s">
        <v>20</v>
      </c>
      <c r="F332" s="159" t="s">
        <v>2645</v>
      </c>
      <c r="H332" s="158" t="s">
        <v>20</v>
      </c>
      <c r="I332" s="160"/>
      <c r="L332" s="157"/>
      <c r="M332" s="161"/>
      <c r="T332" s="162"/>
      <c r="AT332" s="158" t="s">
        <v>261</v>
      </c>
      <c r="AU332" s="158" t="s">
        <v>86</v>
      </c>
      <c r="AV332" s="13" t="s">
        <v>80</v>
      </c>
      <c r="AW332" s="13" t="s">
        <v>34</v>
      </c>
      <c r="AX332" s="13" t="s">
        <v>73</v>
      </c>
      <c r="AY332" s="158" t="s">
        <v>250</v>
      </c>
    </row>
    <row r="333" spans="2:65" s="12" customFormat="1">
      <c r="B333" s="149"/>
      <c r="D333" s="150" t="s">
        <v>261</v>
      </c>
      <c r="E333" s="151" t="s">
        <v>20</v>
      </c>
      <c r="F333" s="152" t="s">
        <v>4878</v>
      </c>
      <c r="H333" s="153">
        <v>3600</v>
      </c>
      <c r="I333" s="154"/>
      <c r="L333" s="149"/>
      <c r="M333" s="155"/>
      <c r="T333" s="156"/>
      <c r="AT333" s="151" t="s">
        <v>261</v>
      </c>
      <c r="AU333" s="151" t="s">
        <v>86</v>
      </c>
      <c r="AV333" s="12" t="s">
        <v>86</v>
      </c>
      <c r="AW333" s="12" t="s">
        <v>34</v>
      </c>
      <c r="AX333" s="12" t="s">
        <v>73</v>
      </c>
      <c r="AY333" s="151" t="s">
        <v>250</v>
      </c>
    </row>
    <row r="334" spans="2:65" s="1" customFormat="1" ht="24.2" customHeight="1">
      <c r="B334" s="31"/>
      <c r="C334" s="131" t="s">
        <v>594</v>
      </c>
      <c r="D334" s="131" t="s">
        <v>253</v>
      </c>
      <c r="E334" s="132" t="s">
        <v>2652</v>
      </c>
      <c r="F334" s="133" t="s">
        <v>2653</v>
      </c>
      <c r="G334" s="134" t="s">
        <v>305</v>
      </c>
      <c r="H334" s="135">
        <v>3.1560000000000001</v>
      </c>
      <c r="I334" s="136"/>
      <c r="J334" s="137">
        <f>ROUND(I334*H334,2)</f>
        <v>0</v>
      </c>
      <c r="K334" s="138"/>
      <c r="L334" s="31"/>
      <c r="M334" s="139" t="s">
        <v>20</v>
      </c>
      <c r="N334" s="140" t="s">
        <v>45</v>
      </c>
      <c r="P334" s="141">
        <f>O334*H334</f>
        <v>0</v>
      </c>
      <c r="Q334" s="141">
        <v>1.34E-4</v>
      </c>
      <c r="R334" s="141">
        <f>Q334*H334</f>
        <v>4.2290400000000004E-4</v>
      </c>
      <c r="S334" s="141">
        <v>0</v>
      </c>
      <c r="T334" s="142">
        <f>S334*H334</f>
        <v>0</v>
      </c>
      <c r="AR334" s="143" t="s">
        <v>257</v>
      </c>
      <c r="AT334" s="143" t="s">
        <v>253</v>
      </c>
      <c r="AU334" s="143" t="s">
        <v>86</v>
      </c>
      <c r="AY334" s="16" t="s">
        <v>250</v>
      </c>
      <c r="BE334" s="144">
        <f>IF(N334="základní",J334,0)</f>
        <v>0</v>
      </c>
      <c r="BF334" s="144">
        <f>IF(N334="snížená",J334,0)</f>
        <v>0</v>
      </c>
      <c r="BG334" s="144">
        <f>IF(N334="zákl. přenesená",J334,0)</f>
        <v>0</v>
      </c>
      <c r="BH334" s="144">
        <f>IF(N334="sníž. přenesená",J334,0)</f>
        <v>0</v>
      </c>
      <c r="BI334" s="144">
        <f>IF(N334="nulová",J334,0)</f>
        <v>0</v>
      </c>
      <c r="BJ334" s="16" t="s">
        <v>86</v>
      </c>
      <c r="BK334" s="144">
        <f>ROUND(I334*H334,2)</f>
        <v>0</v>
      </c>
      <c r="BL334" s="16" t="s">
        <v>257</v>
      </c>
      <c r="BM334" s="143" t="s">
        <v>5843</v>
      </c>
    </row>
    <row r="335" spans="2:65" s="12" customFormat="1">
      <c r="B335" s="149"/>
      <c r="D335" s="150" t="s">
        <v>261</v>
      </c>
      <c r="E335" s="151" t="s">
        <v>20</v>
      </c>
      <c r="F335" s="152" t="s">
        <v>5844</v>
      </c>
      <c r="H335" s="153">
        <v>3.1560000000000001</v>
      </c>
      <c r="I335" s="154"/>
      <c r="L335" s="149"/>
      <c r="M335" s="155"/>
      <c r="T335" s="156"/>
      <c r="AT335" s="151" t="s">
        <v>261</v>
      </c>
      <c r="AU335" s="151" t="s">
        <v>86</v>
      </c>
      <c r="AV335" s="12" t="s">
        <v>86</v>
      </c>
      <c r="AW335" s="12" t="s">
        <v>34</v>
      </c>
      <c r="AX335" s="12" t="s">
        <v>73</v>
      </c>
      <c r="AY335" s="151" t="s">
        <v>250</v>
      </c>
    </row>
    <row r="336" spans="2:65" s="1" customFormat="1" ht="24.2" customHeight="1">
      <c r="B336" s="31"/>
      <c r="C336" s="131" t="s">
        <v>600</v>
      </c>
      <c r="D336" s="131" t="s">
        <v>253</v>
      </c>
      <c r="E336" s="132" t="s">
        <v>2656</v>
      </c>
      <c r="F336" s="133" t="s">
        <v>2657</v>
      </c>
      <c r="G336" s="134" t="s">
        <v>305</v>
      </c>
      <c r="H336" s="135">
        <v>9.42</v>
      </c>
      <c r="I336" s="136"/>
      <c r="J336" s="137">
        <f>ROUND(I336*H336,2)</f>
        <v>0</v>
      </c>
      <c r="K336" s="138"/>
      <c r="L336" s="31"/>
      <c r="M336" s="139" t="s">
        <v>20</v>
      </c>
      <c r="N336" s="140" t="s">
        <v>45</v>
      </c>
      <c r="P336" s="141">
        <f>O336*H336</f>
        <v>0</v>
      </c>
      <c r="Q336" s="141">
        <v>1.3899999999999999E-4</v>
      </c>
      <c r="R336" s="141">
        <f>Q336*H336</f>
        <v>1.30938E-3</v>
      </c>
      <c r="S336" s="141">
        <v>0</v>
      </c>
      <c r="T336" s="142">
        <f>S336*H336</f>
        <v>0</v>
      </c>
      <c r="AR336" s="143" t="s">
        <v>257</v>
      </c>
      <c r="AT336" s="143" t="s">
        <v>253</v>
      </c>
      <c r="AU336" s="143" t="s">
        <v>86</v>
      </c>
      <c r="AY336" s="16" t="s">
        <v>250</v>
      </c>
      <c r="BE336" s="144">
        <f>IF(N336="základní",J336,0)</f>
        <v>0</v>
      </c>
      <c r="BF336" s="144">
        <f>IF(N336="snížená",J336,0)</f>
        <v>0</v>
      </c>
      <c r="BG336" s="144">
        <f>IF(N336="zákl. přenesená",J336,0)</f>
        <v>0</v>
      </c>
      <c r="BH336" s="144">
        <f>IF(N336="sníž. přenesená",J336,0)</f>
        <v>0</v>
      </c>
      <c r="BI336" s="144">
        <f>IF(N336="nulová",J336,0)</f>
        <v>0</v>
      </c>
      <c r="BJ336" s="16" t="s">
        <v>86</v>
      </c>
      <c r="BK336" s="144">
        <f>ROUND(I336*H336,2)</f>
        <v>0</v>
      </c>
      <c r="BL336" s="16" t="s">
        <v>257</v>
      </c>
      <c r="BM336" s="143" t="s">
        <v>5845</v>
      </c>
    </row>
    <row r="337" spans="2:65" s="12" customFormat="1" ht="22.5">
      <c r="B337" s="149"/>
      <c r="D337" s="150" t="s">
        <v>261</v>
      </c>
      <c r="E337" s="151" t="s">
        <v>20</v>
      </c>
      <c r="F337" s="152" t="s">
        <v>5846</v>
      </c>
      <c r="H337" s="153">
        <v>9.42</v>
      </c>
      <c r="I337" s="154"/>
      <c r="L337" s="149"/>
      <c r="M337" s="155"/>
      <c r="T337" s="156"/>
      <c r="AT337" s="151" t="s">
        <v>261</v>
      </c>
      <c r="AU337" s="151" t="s">
        <v>86</v>
      </c>
      <c r="AV337" s="12" t="s">
        <v>86</v>
      </c>
      <c r="AW337" s="12" t="s">
        <v>34</v>
      </c>
      <c r="AX337" s="12" t="s">
        <v>73</v>
      </c>
      <c r="AY337" s="151" t="s">
        <v>250</v>
      </c>
    </row>
    <row r="338" spans="2:65" s="1" customFormat="1" ht="24.2" customHeight="1">
      <c r="B338" s="31"/>
      <c r="C338" s="131" t="s">
        <v>607</v>
      </c>
      <c r="D338" s="131" t="s">
        <v>253</v>
      </c>
      <c r="E338" s="132" t="s">
        <v>2660</v>
      </c>
      <c r="F338" s="133" t="s">
        <v>2661</v>
      </c>
      <c r="G338" s="134" t="s">
        <v>290</v>
      </c>
      <c r="H338" s="135">
        <v>16</v>
      </c>
      <c r="I338" s="136"/>
      <c r="J338" s="137">
        <f>ROUND(I338*H338,2)</f>
        <v>0</v>
      </c>
      <c r="K338" s="138"/>
      <c r="L338" s="31"/>
      <c r="M338" s="139" t="s">
        <v>20</v>
      </c>
      <c r="N338" s="140" t="s">
        <v>45</v>
      </c>
      <c r="P338" s="141">
        <f>O338*H338</f>
        <v>0</v>
      </c>
      <c r="Q338" s="141">
        <v>3.5999999999999999E-3</v>
      </c>
      <c r="R338" s="141">
        <f>Q338*H338</f>
        <v>5.7599999999999998E-2</v>
      </c>
      <c r="S338" s="141">
        <v>0</v>
      </c>
      <c r="T338" s="142">
        <f>S338*H338</f>
        <v>0</v>
      </c>
      <c r="AR338" s="143" t="s">
        <v>257</v>
      </c>
      <c r="AT338" s="143" t="s">
        <v>253</v>
      </c>
      <c r="AU338" s="143" t="s">
        <v>86</v>
      </c>
      <c r="AY338" s="16" t="s">
        <v>250</v>
      </c>
      <c r="BE338" s="144">
        <f>IF(N338="základní",J338,0)</f>
        <v>0</v>
      </c>
      <c r="BF338" s="144">
        <f>IF(N338="snížená",J338,0)</f>
        <v>0</v>
      </c>
      <c r="BG338" s="144">
        <f>IF(N338="zákl. přenesená",J338,0)</f>
        <v>0</v>
      </c>
      <c r="BH338" s="144">
        <f>IF(N338="sníž. přenesená",J338,0)</f>
        <v>0</v>
      </c>
      <c r="BI338" s="144">
        <f>IF(N338="nulová",J338,0)</f>
        <v>0</v>
      </c>
      <c r="BJ338" s="16" t="s">
        <v>86</v>
      </c>
      <c r="BK338" s="144">
        <f>ROUND(I338*H338,2)</f>
        <v>0</v>
      </c>
      <c r="BL338" s="16" t="s">
        <v>257</v>
      </c>
      <c r="BM338" s="143" t="s">
        <v>5847</v>
      </c>
    </row>
    <row r="339" spans="2:65" s="12" customFormat="1">
      <c r="B339" s="149"/>
      <c r="D339" s="150" t="s">
        <v>261</v>
      </c>
      <c r="E339" s="151" t="s">
        <v>20</v>
      </c>
      <c r="F339" s="152" t="s">
        <v>2663</v>
      </c>
      <c r="H339" s="153">
        <v>16</v>
      </c>
      <c r="I339" s="154"/>
      <c r="L339" s="149"/>
      <c r="M339" s="155"/>
      <c r="T339" s="156"/>
      <c r="AT339" s="151" t="s">
        <v>261</v>
      </c>
      <c r="AU339" s="151" t="s">
        <v>86</v>
      </c>
      <c r="AV339" s="12" t="s">
        <v>86</v>
      </c>
      <c r="AW339" s="12" t="s">
        <v>34</v>
      </c>
      <c r="AX339" s="12" t="s">
        <v>73</v>
      </c>
      <c r="AY339" s="151" t="s">
        <v>250</v>
      </c>
    </row>
    <row r="340" spans="2:65" s="1" customFormat="1" ht="49.15" customHeight="1">
      <c r="B340" s="31"/>
      <c r="C340" s="131" t="s">
        <v>613</v>
      </c>
      <c r="D340" s="131" t="s">
        <v>253</v>
      </c>
      <c r="E340" s="132" t="s">
        <v>2664</v>
      </c>
      <c r="F340" s="133" t="s">
        <v>2665</v>
      </c>
      <c r="G340" s="134" t="s">
        <v>290</v>
      </c>
      <c r="H340" s="135">
        <v>16</v>
      </c>
      <c r="I340" s="136"/>
      <c r="J340" s="137">
        <f>ROUND(I340*H340,2)</f>
        <v>0</v>
      </c>
      <c r="K340" s="138"/>
      <c r="L340" s="31"/>
      <c r="M340" s="139" t="s">
        <v>20</v>
      </c>
      <c r="N340" s="140" t="s">
        <v>45</v>
      </c>
      <c r="P340" s="141">
        <f>O340*H340</f>
        <v>0</v>
      </c>
      <c r="Q340" s="141">
        <v>4.4200000000000003E-3</v>
      </c>
      <c r="R340" s="141">
        <f>Q340*H340</f>
        <v>7.0720000000000005E-2</v>
      </c>
      <c r="S340" s="141">
        <v>0</v>
      </c>
      <c r="T340" s="142">
        <f>S340*H340</f>
        <v>0</v>
      </c>
      <c r="AR340" s="143" t="s">
        <v>257</v>
      </c>
      <c r="AT340" s="143" t="s">
        <v>253</v>
      </c>
      <c r="AU340" s="143" t="s">
        <v>86</v>
      </c>
      <c r="AY340" s="16" t="s">
        <v>250</v>
      </c>
      <c r="BE340" s="144">
        <f>IF(N340="základní",J340,0)</f>
        <v>0</v>
      </c>
      <c r="BF340" s="144">
        <f>IF(N340="snížená",J340,0)</f>
        <v>0</v>
      </c>
      <c r="BG340" s="144">
        <f>IF(N340="zákl. přenesená",J340,0)</f>
        <v>0</v>
      </c>
      <c r="BH340" s="144">
        <f>IF(N340="sníž. přenesená",J340,0)</f>
        <v>0</v>
      </c>
      <c r="BI340" s="144">
        <f>IF(N340="nulová",J340,0)</f>
        <v>0</v>
      </c>
      <c r="BJ340" s="16" t="s">
        <v>86</v>
      </c>
      <c r="BK340" s="144">
        <f>ROUND(I340*H340,2)</f>
        <v>0</v>
      </c>
      <c r="BL340" s="16" t="s">
        <v>257</v>
      </c>
      <c r="BM340" s="143" t="s">
        <v>5848</v>
      </c>
    </row>
    <row r="341" spans="2:65" s="1" customFormat="1">
      <c r="B341" s="31"/>
      <c r="D341" s="145" t="s">
        <v>259</v>
      </c>
      <c r="F341" s="146" t="s">
        <v>2667</v>
      </c>
      <c r="I341" s="147"/>
      <c r="L341" s="31"/>
      <c r="M341" s="148"/>
      <c r="T341" s="50"/>
      <c r="AT341" s="16" t="s">
        <v>259</v>
      </c>
      <c r="AU341" s="16" t="s">
        <v>86</v>
      </c>
    </row>
    <row r="342" spans="2:65" s="12" customFormat="1">
      <c r="B342" s="149"/>
      <c r="D342" s="150" t="s">
        <v>261</v>
      </c>
      <c r="E342" s="151" t="s">
        <v>20</v>
      </c>
      <c r="F342" s="152" t="s">
        <v>5849</v>
      </c>
      <c r="H342" s="153">
        <v>16</v>
      </c>
      <c r="I342" s="154"/>
      <c r="L342" s="149"/>
      <c r="M342" s="155"/>
      <c r="T342" s="156"/>
      <c r="AT342" s="151" t="s">
        <v>261</v>
      </c>
      <c r="AU342" s="151" t="s">
        <v>86</v>
      </c>
      <c r="AV342" s="12" t="s">
        <v>86</v>
      </c>
      <c r="AW342" s="12" t="s">
        <v>34</v>
      </c>
      <c r="AX342" s="12" t="s">
        <v>73</v>
      </c>
      <c r="AY342" s="151" t="s">
        <v>250</v>
      </c>
    </row>
    <row r="343" spans="2:65" s="1" customFormat="1" ht="37.9" customHeight="1">
      <c r="B343" s="31"/>
      <c r="C343" s="131" t="s">
        <v>622</v>
      </c>
      <c r="D343" s="131" t="s">
        <v>253</v>
      </c>
      <c r="E343" s="132" t="s">
        <v>1143</v>
      </c>
      <c r="F343" s="133" t="s">
        <v>1144</v>
      </c>
      <c r="G343" s="134" t="s">
        <v>290</v>
      </c>
      <c r="H343" s="135">
        <v>14</v>
      </c>
      <c r="I343" s="136"/>
      <c r="J343" s="137">
        <f>ROUND(I343*H343,2)</f>
        <v>0</v>
      </c>
      <c r="K343" s="138"/>
      <c r="L343" s="31"/>
      <c r="M343" s="139" t="s">
        <v>20</v>
      </c>
      <c r="N343" s="140" t="s">
        <v>45</v>
      </c>
      <c r="P343" s="141">
        <f>O343*H343</f>
        <v>0</v>
      </c>
      <c r="Q343" s="141">
        <v>1.42788E-5</v>
      </c>
      <c r="R343" s="141">
        <f>Q343*H343</f>
        <v>1.9990319999999999E-4</v>
      </c>
      <c r="S343" s="141">
        <v>0</v>
      </c>
      <c r="T343" s="142">
        <f>S343*H343</f>
        <v>0</v>
      </c>
      <c r="AR343" s="143" t="s">
        <v>257</v>
      </c>
      <c r="AT343" s="143" t="s">
        <v>253</v>
      </c>
      <c r="AU343" s="143" t="s">
        <v>86</v>
      </c>
      <c r="AY343" s="16" t="s">
        <v>250</v>
      </c>
      <c r="BE343" s="144">
        <f>IF(N343="základní",J343,0)</f>
        <v>0</v>
      </c>
      <c r="BF343" s="144">
        <f>IF(N343="snížená",J343,0)</f>
        <v>0</v>
      </c>
      <c r="BG343" s="144">
        <f>IF(N343="zákl. přenesená",J343,0)</f>
        <v>0</v>
      </c>
      <c r="BH343" s="144">
        <f>IF(N343="sníž. přenesená",J343,0)</f>
        <v>0</v>
      </c>
      <c r="BI343" s="144">
        <f>IF(N343="nulová",J343,0)</f>
        <v>0</v>
      </c>
      <c r="BJ343" s="16" t="s">
        <v>86</v>
      </c>
      <c r="BK343" s="144">
        <f>ROUND(I343*H343,2)</f>
        <v>0</v>
      </c>
      <c r="BL343" s="16" t="s">
        <v>257</v>
      </c>
      <c r="BM343" s="143" t="s">
        <v>5850</v>
      </c>
    </row>
    <row r="344" spans="2:65" s="1" customFormat="1">
      <c r="B344" s="31"/>
      <c r="D344" s="145" t="s">
        <v>259</v>
      </c>
      <c r="F344" s="146" t="s">
        <v>1146</v>
      </c>
      <c r="I344" s="147"/>
      <c r="L344" s="31"/>
      <c r="M344" s="148"/>
      <c r="T344" s="50"/>
      <c r="AT344" s="16" t="s">
        <v>259</v>
      </c>
      <c r="AU344" s="16" t="s">
        <v>86</v>
      </c>
    </row>
    <row r="345" spans="2:65" s="12" customFormat="1">
      <c r="B345" s="149"/>
      <c r="D345" s="150" t="s">
        <v>261</v>
      </c>
      <c r="E345" s="151" t="s">
        <v>20</v>
      </c>
      <c r="F345" s="152" t="s">
        <v>4888</v>
      </c>
      <c r="H345" s="153">
        <v>8</v>
      </c>
      <c r="I345" s="154"/>
      <c r="L345" s="149"/>
      <c r="M345" s="155"/>
      <c r="T345" s="156"/>
      <c r="AT345" s="151" t="s">
        <v>261</v>
      </c>
      <c r="AU345" s="151" t="s">
        <v>86</v>
      </c>
      <c r="AV345" s="12" t="s">
        <v>86</v>
      </c>
      <c r="AW345" s="12" t="s">
        <v>34</v>
      </c>
      <c r="AX345" s="12" t="s">
        <v>73</v>
      </c>
      <c r="AY345" s="151" t="s">
        <v>250</v>
      </c>
    </row>
    <row r="346" spans="2:65" s="12" customFormat="1">
      <c r="B346" s="149"/>
      <c r="D346" s="150" t="s">
        <v>261</v>
      </c>
      <c r="E346" s="151" t="s">
        <v>20</v>
      </c>
      <c r="F346" s="152" t="s">
        <v>5851</v>
      </c>
      <c r="H346" s="153">
        <v>6</v>
      </c>
      <c r="I346" s="154"/>
      <c r="L346" s="149"/>
      <c r="M346" s="155"/>
      <c r="T346" s="156"/>
      <c r="AT346" s="151" t="s">
        <v>261</v>
      </c>
      <c r="AU346" s="151" t="s">
        <v>86</v>
      </c>
      <c r="AV346" s="12" t="s">
        <v>86</v>
      </c>
      <c r="AW346" s="12" t="s">
        <v>34</v>
      </c>
      <c r="AX346" s="12" t="s">
        <v>73</v>
      </c>
      <c r="AY346" s="151" t="s">
        <v>250</v>
      </c>
    </row>
    <row r="347" spans="2:65" s="1" customFormat="1" ht="37.9" customHeight="1">
      <c r="B347" s="31"/>
      <c r="C347" s="131" t="s">
        <v>628</v>
      </c>
      <c r="D347" s="131" t="s">
        <v>253</v>
      </c>
      <c r="E347" s="132" t="s">
        <v>2674</v>
      </c>
      <c r="F347" s="133" t="s">
        <v>2675</v>
      </c>
      <c r="G347" s="134" t="s">
        <v>290</v>
      </c>
      <c r="H347" s="135">
        <v>32</v>
      </c>
      <c r="I347" s="136"/>
      <c r="J347" s="137">
        <f>ROUND(I347*H347,2)</f>
        <v>0</v>
      </c>
      <c r="K347" s="138"/>
      <c r="L347" s="31"/>
      <c r="M347" s="139" t="s">
        <v>20</v>
      </c>
      <c r="N347" s="140" t="s">
        <v>45</v>
      </c>
      <c r="P347" s="141">
        <f>O347*H347</f>
        <v>0</v>
      </c>
      <c r="Q347" s="141">
        <v>2.459E-5</v>
      </c>
      <c r="R347" s="141">
        <f>Q347*H347</f>
        <v>7.8688E-4</v>
      </c>
      <c r="S347" s="141">
        <v>0</v>
      </c>
      <c r="T347" s="142">
        <f>S347*H347</f>
        <v>0</v>
      </c>
      <c r="AR347" s="143" t="s">
        <v>257</v>
      </c>
      <c r="AT347" s="143" t="s">
        <v>253</v>
      </c>
      <c r="AU347" s="143" t="s">
        <v>86</v>
      </c>
      <c r="AY347" s="16" t="s">
        <v>250</v>
      </c>
      <c r="BE347" s="144">
        <f>IF(N347="základní",J347,0)</f>
        <v>0</v>
      </c>
      <c r="BF347" s="144">
        <f>IF(N347="snížená",J347,0)</f>
        <v>0</v>
      </c>
      <c r="BG347" s="144">
        <f>IF(N347="zákl. přenesená",J347,0)</f>
        <v>0</v>
      </c>
      <c r="BH347" s="144">
        <f>IF(N347="sníž. přenesená",J347,0)</f>
        <v>0</v>
      </c>
      <c r="BI347" s="144">
        <f>IF(N347="nulová",J347,0)</f>
        <v>0</v>
      </c>
      <c r="BJ347" s="16" t="s">
        <v>86</v>
      </c>
      <c r="BK347" s="144">
        <f>ROUND(I347*H347,2)</f>
        <v>0</v>
      </c>
      <c r="BL347" s="16" t="s">
        <v>257</v>
      </c>
      <c r="BM347" s="143" t="s">
        <v>5852</v>
      </c>
    </row>
    <row r="348" spans="2:65" s="1" customFormat="1">
      <c r="B348" s="31"/>
      <c r="D348" s="145" t="s">
        <v>259</v>
      </c>
      <c r="F348" s="146" t="s">
        <v>2677</v>
      </c>
      <c r="I348" s="147"/>
      <c r="L348" s="31"/>
      <c r="M348" s="148"/>
      <c r="T348" s="50"/>
      <c r="AT348" s="16" t="s">
        <v>259</v>
      </c>
      <c r="AU348" s="16" t="s">
        <v>86</v>
      </c>
    </row>
    <row r="349" spans="2:65" s="12" customFormat="1">
      <c r="B349" s="149"/>
      <c r="D349" s="150" t="s">
        <v>261</v>
      </c>
      <c r="E349" s="151" t="s">
        <v>20</v>
      </c>
      <c r="F349" s="152" t="s">
        <v>5853</v>
      </c>
      <c r="H349" s="153">
        <v>32</v>
      </c>
      <c r="I349" s="154"/>
      <c r="L349" s="149"/>
      <c r="M349" s="155"/>
      <c r="T349" s="156"/>
      <c r="AT349" s="151" t="s">
        <v>261</v>
      </c>
      <c r="AU349" s="151" t="s">
        <v>86</v>
      </c>
      <c r="AV349" s="12" t="s">
        <v>86</v>
      </c>
      <c r="AW349" s="12" t="s">
        <v>34</v>
      </c>
      <c r="AX349" s="12" t="s">
        <v>73</v>
      </c>
      <c r="AY349" s="151" t="s">
        <v>250</v>
      </c>
    </row>
    <row r="350" spans="2:65" s="1" customFormat="1" ht="33" customHeight="1">
      <c r="B350" s="31"/>
      <c r="C350" s="131" t="s">
        <v>633</v>
      </c>
      <c r="D350" s="131" t="s">
        <v>253</v>
      </c>
      <c r="E350" s="132" t="s">
        <v>4891</v>
      </c>
      <c r="F350" s="133" t="s">
        <v>4892</v>
      </c>
      <c r="G350" s="134" t="s">
        <v>290</v>
      </c>
      <c r="H350" s="135">
        <v>8</v>
      </c>
      <c r="I350" s="136"/>
      <c r="J350" s="137">
        <f>ROUND(I350*H350,2)</f>
        <v>0</v>
      </c>
      <c r="K350" s="138"/>
      <c r="L350" s="31"/>
      <c r="M350" s="139" t="s">
        <v>20</v>
      </c>
      <c r="N350" s="140" t="s">
        <v>45</v>
      </c>
      <c r="P350" s="141">
        <f>O350*H350</f>
        <v>0</v>
      </c>
      <c r="Q350" s="141">
        <v>1.5938800000000001E-5</v>
      </c>
      <c r="R350" s="141">
        <f>Q350*H350</f>
        <v>1.275104E-4</v>
      </c>
      <c r="S350" s="141">
        <v>0</v>
      </c>
      <c r="T350" s="142">
        <f>S350*H350</f>
        <v>0</v>
      </c>
      <c r="AR350" s="143" t="s">
        <v>257</v>
      </c>
      <c r="AT350" s="143" t="s">
        <v>253</v>
      </c>
      <c r="AU350" s="143" t="s">
        <v>86</v>
      </c>
      <c r="AY350" s="16" t="s">
        <v>250</v>
      </c>
      <c r="BE350" s="144">
        <f>IF(N350="základní",J350,0)</f>
        <v>0</v>
      </c>
      <c r="BF350" s="144">
        <f>IF(N350="snížená",J350,0)</f>
        <v>0</v>
      </c>
      <c r="BG350" s="144">
        <f>IF(N350="zákl. přenesená",J350,0)</f>
        <v>0</v>
      </c>
      <c r="BH350" s="144">
        <f>IF(N350="sníž. přenesená",J350,0)</f>
        <v>0</v>
      </c>
      <c r="BI350" s="144">
        <f>IF(N350="nulová",J350,0)</f>
        <v>0</v>
      </c>
      <c r="BJ350" s="16" t="s">
        <v>86</v>
      </c>
      <c r="BK350" s="144">
        <f>ROUND(I350*H350,2)</f>
        <v>0</v>
      </c>
      <c r="BL350" s="16" t="s">
        <v>257</v>
      </c>
      <c r="BM350" s="143" t="s">
        <v>5854</v>
      </c>
    </row>
    <row r="351" spans="2:65" s="1" customFormat="1">
      <c r="B351" s="31"/>
      <c r="D351" s="145" t="s">
        <v>259</v>
      </c>
      <c r="F351" s="146" t="s">
        <v>4894</v>
      </c>
      <c r="I351" s="147"/>
      <c r="L351" s="31"/>
      <c r="M351" s="148"/>
      <c r="T351" s="50"/>
      <c r="AT351" s="16" t="s">
        <v>259</v>
      </c>
      <c r="AU351" s="16" t="s">
        <v>86</v>
      </c>
    </row>
    <row r="352" spans="2:65" s="12" customFormat="1">
      <c r="B352" s="149"/>
      <c r="D352" s="150" t="s">
        <v>261</v>
      </c>
      <c r="E352" s="151" t="s">
        <v>20</v>
      </c>
      <c r="F352" s="152" t="s">
        <v>4888</v>
      </c>
      <c r="H352" s="153">
        <v>8</v>
      </c>
      <c r="I352" s="154"/>
      <c r="L352" s="149"/>
      <c r="M352" s="155"/>
      <c r="T352" s="156"/>
      <c r="AT352" s="151" t="s">
        <v>261</v>
      </c>
      <c r="AU352" s="151" t="s">
        <v>86</v>
      </c>
      <c r="AV352" s="12" t="s">
        <v>86</v>
      </c>
      <c r="AW352" s="12" t="s">
        <v>34</v>
      </c>
      <c r="AX352" s="12" t="s">
        <v>73</v>
      </c>
      <c r="AY352" s="151" t="s">
        <v>250</v>
      </c>
    </row>
    <row r="353" spans="2:65" s="1" customFormat="1" ht="33" customHeight="1">
      <c r="B353" s="31"/>
      <c r="C353" s="131" t="s">
        <v>638</v>
      </c>
      <c r="D353" s="131" t="s">
        <v>253</v>
      </c>
      <c r="E353" s="132" t="s">
        <v>4203</v>
      </c>
      <c r="F353" s="133" t="s">
        <v>4204</v>
      </c>
      <c r="G353" s="134" t="s">
        <v>290</v>
      </c>
      <c r="H353" s="135">
        <v>8</v>
      </c>
      <c r="I353" s="136"/>
      <c r="J353" s="137">
        <f>ROUND(I353*H353,2)</f>
        <v>0</v>
      </c>
      <c r="K353" s="138"/>
      <c r="L353" s="31"/>
      <c r="M353" s="139" t="s">
        <v>20</v>
      </c>
      <c r="N353" s="140" t="s">
        <v>45</v>
      </c>
      <c r="P353" s="141">
        <f>O353*H353</f>
        <v>0</v>
      </c>
      <c r="Q353" s="141">
        <v>1.2999999999999999E-4</v>
      </c>
      <c r="R353" s="141">
        <f>Q353*H353</f>
        <v>1.0399999999999999E-3</v>
      </c>
      <c r="S353" s="141">
        <v>0</v>
      </c>
      <c r="T353" s="142">
        <f>S353*H353</f>
        <v>0</v>
      </c>
      <c r="AR353" s="143" t="s">
        <v>257</v>
      </c>
      <c r="AT353" s="143" t="s">
        <v>253</v>
      </c>
      <c r="AU353" s="143" t="s">
        <v>86</v>
      </c>
      <c r="AY353" s="16" t="s">
        <v>250</v>
      </c>
      <c r="BE353" s="144">
        <f>IF(N353="základní",J353,0)</f>
        <v>0</v>
      </c>
      <c r="BF353" s="144">
        <f>IF(N353="snížená",J353,0)</f>
        <v>0</v>
      </c>
      <c r="BG353" s="144">
        <f>IF(N353="zákl. přenesená",J353,0)</f>
        <v>0</v>
      </c>
      <c r="BH353" s="144">
        <f>IF(N353="sníž. přenesená",J353,0)</f>
        <v>0</v>
      </c>
      <c r="BI353" s="144">
        <f>IF(N353="nulová",J353,0)</f>
        <v>0</v>
      </c>
      <c r="BJ353" s="16" t="s">
        <v>86</v>
      </c>
      <c r="BK353" s="144">
        <f>ROUND(I353*H353,2)</f>
        <v>0</v>
      </c>
      <c r="BL353" s="16" t="s">
        <v>257</v>
      </c>
      <c r="BM353" s="143" t="s">
        <v>5855</v>
      </c>
    </row>
    <row r="354" spans="2:65" s="1" customFormat="1">
      <c r="B354" s="31"/>
      <c r="D354" s="145" t="s">
        <v>259</v>
      </c>
      <c r="F354" s="146" t="s">
        <v>4206</v>
      </c>
      <c r="I354" s="147"/>
      <c r="L354" s="31"/>
      <c r="M354" s="148"/>
      <c r="T354" s="50"/>
      <c r="AT354" s="16" t="s">
        <v>259</v>
      </c>
      <c r="AU354" s="16" t="s">
        <v>86</v>
      </c>
    </row>
    <row r="355" spans="2:65" s="12" customFormat="1">
      <c r="B355" s="149"/>
      <c r="D355" s="150" t="s">
        <v>261</v>
      </c>
      <c r="E355" s="151" t="s">
        <v>20</v>
      </c>
      <c r="F355" s="152" t="s">
        <v>4888</v>
      </c>
      <c r="H355" s="153">
        <v>8</v>
      </c>
      <c r="I355" s="154"/>
      <c r="L355" s="149"/>
      <c r="M355" s="155"/>
      <c r="T355" s="156"/>
      <c r="AT355" s="151" t="s">
        <v>261</v>
      </c>
      <c r="AU355" s="151" t="s">
        <v>86</v>
      </c>
      <c r="AV355" s="12" t="s">
        <v>86</v>
      </c>
      <c r="AW355" s="12" t="s">
        <v>34</v>
      </c>
      <c r="AX355" s="12" t="s">
        <v>73</v>
      </c>
      <c r="AY355" s="151" t="s">
        <v>250</v>
      </c>
    </row>
    <row r="356" spans="2:65" s="1" customFormat="1" ht="33" customHeight="1">
      <c r="B356" s="31"/>
      <c r="C356" s="131" t="s">
        <v>643</v>
      </c>
      <c r="D356" s="131" t="s">
        <v>253</v>
      </c>
      <c r="E356" s="132" t="s">
        <v>5856</v>
      </c>
      <c r="F356" s="133" t="s">
        <v>5857</v>
      </c>
      <c r="G356" s="134" t="s">
        <v>290</v>
      </c>
      <c r="H356" s="135">
        <v>6</v>
      </c>
      <c r="I356" s="136"/>
      <c r="J356" s="137">
        <f>ROUND(I356*H356,2)</f>
        <v>0</v>
      </c>
      <c r="K356" s="138"/>
      <c r="L356" s="31"/>
      <c r="M356" s="139" t="s">
        <v>20</v>
      </c>
      <c r="N356" s="140" t="s">
        <v>45</v>
      </c>
      <c r="P356" s="141">
        <f>O356*H356</f>
        <v>0</v>
      </c>
      <c r="Q356" s="141">
        <v>1.8000000000000001E-4</v>
      </c>
      <c r="R356" s="141">
        <f>Q356*H356</f>
        <v>1.08E-3</v>
      </c>
      <c r="S356" s="141">
        <v>0</v>
      </c>
      <c r="T356" s="142">
        <f>S356*H356</f>
        <v>0</v>
      </c>
      <c r="AR356" s="143" t="s">
        <v>257</v>
      </c>
      <c r="AT356" s="143" t="s">
        <v>253</v>
      </c>
      <c r="AU356" s="143" t="s">
        <v>86</v>
      </c>
      <c r="AY356" s="16" t="s">
        <v>250</v>
      </c>
      <c r="BE356" s="144">
        <f>IF(N356="základní",J356,0)</f>
        <v>0</v>
      </c>
      <c r="BF356" s="144">
        <f>IF(N356="snížená",J356,0)</f>
        <v>0</v>
      </c>
      <c r="BG356" s="144">
        <f>IF(N356="zákl. přenesená",J356,0)</f>
        <v>0</v>
      </c>
      <c r="BH356" s="144">
        <f>IF(N356="sníž. přenesená",J356,0)</f>
        <v>0</v>
      </c>
      <c r="BI356" s="144">
        <f>IF(N356="nulová",J356,0)</f>
        <v>0</v>
      </c>
      <c r="BJ356" s="16" t="s">
        <v>86</v>
      </c>
      <c r="BK356" s="144">
        <f>ROUND(I356*H356,2)</f>
        <v>0</v>
      </c>
      <c r="BL356" s="16" t="s">
        <v>257</v>
      </c>
      <c r="BM356" s="143" t="s">
        <v>5858</v>
      </c>
    </row>
    <row r="357" spans="2:65" s="12" customFormat="1">
      <c r="B357" s="149"/>
      <c r="D357" s="150" t="s">
        <v>261</v>
      </c>
      <c r="E357" s="151" t="s">
        <v>20</v>
      </c>
      <c r="F357" s="152" t="s">
        <v>5851</v>
      </c>
      <c r="H357" s="153">
        <v>6</v>
      </c>
      <c r="I357" s="154"/>
      <c r="L357" s="149"/>
      <c r="M357" s="155"/>
      <c r="T357" s="156"/>
      <c r="AT357" s="151" t="s">
        <v>261</v>
      </c>
      <c r="AU357" s="151" t="s">
        <v>86</v>
      </c>
      <c r="AV357" s="12" t="s">
        <v>86</v>
      </c>
      <c r="AW357" s="12" t="s">
        <v>34</v>
      </c>
      <c r="AX357" s="12" t="s">
        <v>73</v>
      </c>
      <c r="AY357" s="151" t="s">
        <v>250</v>
      </c>
    </row>
    <row r="358" spans="2:65" s="1" customFormat="1" ht="16.5" customHeight="1">
      <c r="B358" s="31"/>
      <c r="C358" s="131" t="s">
        <v>647</v>
      </c>
      <c r="D358" s="131" t="s">
        <v>253</v>
      </c>
      <c r="E358" s="132" t="s">
        <v>2683</v>
      </c>
      <c r="F358" s="133" t="s">
        <v>2684</v>
      </c>
      <c r="G358" s="134" t="s">
        <v>256</v>
      </c>
      <c r="H358" s="135">
        <v>1.1180000000000001</v>
      </c>
      <c r="I358" s="136"/>
      <c r="J358" s="137">
        <f>ROUND(I358*H358,2)</f>
        <v>0</v>
      </c>
      <c r="K358" s="138"/>
      <c r="L358" s="31"/>
      <c r="M358" s="139" t="s">
        <v>20</v>
      </c>
      <c r="N358" s="140" t="s">
        <v>45</v>
      </c>
      <c r="P358" s="141">
        <f>O358*H358</f>
        <v>0</v>
      </c>
      <c r="Q358" s="141">
        <v>0</v>
      </c>
      <c r="R358" s="141">
        <f>Q358*H358</f>
        <v>0</v>
      </c>
      <c r="S358" s="141">
        <v>2.4</v>
      </c>
      <c r="T358" s="142">
        <f>S358*H358</f>
        <v>2.6832000000000003</v>
      </c>
      <c r="AR358" s="143" t="s">
        <v>257</v>
      </c>
      <c r="AT358" s="143" t="s">
        <v>253</v>
      </c>
      <c r="AU358" s="143" t="s">
        <v>86</v>
      </c>
      <c r="AY358" s="16" t="s">
        <v>250</v>
      </c>
      <c r="BE358" s="144">
        <f>IF(N358="základní",J358,0)</f>
        <v>0</v>
      </c>
      <c r="BF358" s="144">
        <f>IF(N358="snížená",J358,0)</f>
        <v>0</v>
      </c>
      <c r="BG358" s="144">
        <f>IF(N358="zákl. přenesená",J358,0)</f>
        <v>0</v>
      </c>
      <c r="BH358" s="144">
        <f>IF(N358="sníž. přenesená",J358,0)</f>
        <v>0</v>
      </c>
      <c r="BI358" s="144">
        <f>IF(N358="nulová",J358,0)</f>
        <v>0</v>
      </c>
      <c r="BJ358" s="16" t="s">
        <v>86</v>
      </c>
      <c r="BK358" s="144">
        <f>ROUND(I358*H358,2)</f>
        <v>0</v>
      </c>
      <c r="BL358" s="16" t="s">
        <v>257</v>
      </c>
      <c r="BM358" s="143" t="s">
        <v>5859</v>
      </c>
    </row>
    <row r="359" spans="2:65" s="1" customFormat="1">
      <c r="B359" s="31"/>
      <c r="D359" s="145" t="s">
        <v>259</v>
      </c>
      <c r="F359" s="146" t="s">
        <v>2686</v>
      </c>
      <c r="I359" s="147"/>
      <c r="L359" s="31"/>
      <c r="M359" s="148"/>
      <c r="T359" s="50"/>
      <c r="AT359" s="16" t="s">
        <v>259</v>
      </c>
      <c r="AU359" s="16" t="s">
        <v>86</v>
      </c>
    </row>
    <row r="360" spans="2:65" s="12" customFormat="1">
      <c r="B360" s="149"/>
      <c r="D360" s="150" t="s">
        <v>261</v>
      </c>
      <c r="E360" s="151" t="s">
        <v>20</v>
      </c>
      <c r="F360" s="152" t="s">
        <v>2687</v>
      </c>
      <c r="H360" s="153">
        <v>1.1180000000000001</v>
      </c>
      <c r="I360" s="154"/>
      <c r="L360" s="149"/>
      <c r="M360" s="155"/>
      <c r="T360" s="156"/>
      <c r="AT360" s="151" t="s">
        <v>261</v>
      </c>
      <c r="AU360" s="151" t="s">
        <v>86</v>
      </c>
      <c r="AV360" s="12" t="s">
        <v>86</v>
      </c>
      <c r="AW360" s="12" t="s">
        <v>34</v>
      </c>
      <c r="AX360" s="12" t="s">
        <v>73</v>
      </c>
      <c r="AY360" s="151" t="s">
        <v>250</v>
      </c>
    </row>
    <row r="361" spans="2:65" s="1" customFormat="1" ht="44.25" customHeight="1">
      <c r="B361" s="31"/>
      <c r="C361" s="131" t="s">
        <v>652</v>
      </c>
      <c r="D361" s="131" t="s">
        <v>253</v>
      </c>
      <c r="E361" s="132" t="s">
        <v>2688</v>
      </c>
      <c r="F361" s="133" t="s">
        <v>2689</v>
      </c>
      <c r="G361" s="134" t="s">
        <v>305</v>
      </c>
      <c r="H361" s="135">
        <v>36.299999999999997</v>
      </c>
      <c r="I361" s="136"/>
      <c r="J361" s="137">
        <f>ROUND(I361*H361,2)</f>
        <v>0</v>
      </c>
      <c r="K361" s="138"/>
      <c r="L361" s="31"/>
      <c r="M361" s="139" t="s">
        <v>20</v>
      </c>
      <c r="N361" s="140" t="s">
        <v>45</v>
      </c>
      <c r="P361" s="141">
        <f>O361*H361</f>
        <v>0</v>
      </c>
      <c r="Q361" s="141">
        <v>0</v>
      </c>
      <c r="R361" s="141">
        <f>Q361*H361</f>
        <v>0</v>
      </c>
      <c r="S361" s="141">
        <v>0.13100000000000001</v>
      </c>
      <c r="T361" s="142">
        <f>S361*H361</f>
        <v>4.7553000000000001</v>
      </c>
      <c r="AR361" s="143" t="s">
        <v>257</v>
      </c>
      <c r="AT361" s="143" t="s">
        <v>253</v>
      </c>
      <c r="AU361" s="143" t="s">
        <v>86</v>
      </c>
      <c r="AY361" s="16" t="s">
        <v>250</v>
      </c>
      <c r="BE361" s="144">
        <f>IF(N361="základní",J361,0)</f>
        <v>0</v>
      </c>
      <c r="BF361" s="144">
        <f>IF(N361="snížená",J361,0)</f>
        <v>0</v>
      </c>
      <c r="BG361" s="144">
        <f>IF(N361="zákl. přenesená",J361,0)</f>
        <v>0</v>
      </c>
      <c r="BH361" s="144">
        <f>IF(N361="sníž. přenesená",J361,0)</f>
        <v>0</v>
      </c>
      <c r="BI361" s="144">
        <f>IF(N361="nulová",J361,0)</f>
        <v>0</v>
      </c>
      <c r="BJ361" s="16" t="s">
        <v>86</v>
      </c>
      <c r="BK361" s="144">
        <f>ROUND(I361*H361,2)</f>
        <v>0</v>
      </c>
      <c r="BL361" s="16" t="s">
        <v>257</v>
      </c>
      <c r="BM361" s="143" t="s">
        <v>5860</v>
      </c>
    </row>
    <row r="362" spans="2:65" s="1" customFormat="1">
      <c r="B362" s="31"/>
      <c r="D362" s="145" t="s">
        <v>259</v>
      </c>
      <c r="F362" s="146" t="s">
        <v>2691</v>
      </c>
      <c r="I362" s="147"/>
      <c r="L362" s="31"/>
      <c r="M362" s="148"/>
      <c r="T362" s="50"/>
      <c r="AT362" s="16" t="s">
        <v>259</v>
      </c>
      <c r="AU362" s="16" t="s">
        <v>86</v>
      </c>
    </row>
    <row r="363" spans="2:65" s="13" customFormat="1">
      <c r="B363" s="157"/>
      <c r="D363" s="150" t="s">
        <v>261</v>
      </c>
      <c r="E363" s="158" t="s">
        <v>20</v>
      </c>
      <c r="F363" s="159" t="s">
        <v>4897</v>
      </c>
      <c r="H363" s="158" t="s">
        <v>20</v>
      </c>
      <c r="I363" s="160"/>
      <c r="L363" s="157"/>
      <c r="M363" s="161"/>
      <c r="T363" s="162"/>
      <c r="AT363" s="158" t="s">
        <v>261</v>
      </c>
      <c r="AU363" s="158" t="s">
        <v>86</v>
      </c>
      <c r="AV363" s="13" t="s">
        <v>80</v>
      </c>
      <c r="AW363" s="13" t="s">
        <v>34</v>
      </c>
      <c r="AX363" s="13" t="s">
        <v>73</v>
      </c>
      <c r="AY363" s="158" t="s">
        <v>250</v>
      </c>
    </row>
    <row r="364" spans="2:65" s="12" customFormat="1">
      <c r="B364" s="149"/>
      <c r="D364" s="150" t="s">
        <v>261</v>
      </c>
      <c r="E364" s="151" t="s">
        <v>20</v>
      </c>
      <c r="F364" s="152" t="s">
        <v>5861</v>
      </c>
      <c r="H364" s="153">
        <v>4.3460000000000001</v>
      </c>
      <c r="I364" s="154"/>
      <c r="L364" s="149"/>
      <c r="M364" s="155"/>
      <c r="T364" s="156"/>
      <c r="AT364" s="151" t="s">
        <v>261</v>
      </c>
      <c r="AU364" s="151" t="s">
        <v>86</v>
      </c>
      <c r="AV364" s="12" t="s">
        <v>86</v>
      </c>
      <c r="AW364" s="12" t="s">
        <v>34</v>
      </c>
      <c r="AX364" s="12" t="s">
        <v>73</v>
      </c>
      <c r="AY364" s="151" t="s">
        <v>250</v>
      </c>
    </row>
    <row r="365" spans="2:65" s="12" customFormat="1">
      <c r="B365" s="149"/>
      <c r="D365" s="150" t="s">
        <v>261</v>
      </c>
      <c r="E365" s="151" t="s">
        <v>20</v>
      </c>
      <c r="F365" s="152" t="s">
        <v>5862</v>
      </c>
      <c r="H365" s="153">
        <v>4.5490000000000004</v>
      </c>
      <c r="I365" s="154"/>
      <c r="L365" s="149"/>
      <c r="M365" s="155"/>
      <c r="T365" s="156"/>
      <c r="AT365" s="151" t="s">
        <v>261</v>
      </c>
      <c r="AU365" s="151" t="s">
        <v>86</v>
      </c>
      <c r="AV365" s="12" t="s">
        <v>86</v>
      </c>
      <c r="AW365" s="12" t="s">
        <v>34</v>
      </c>
      <c r="AX365" s="12" t="s">
        <v>73</v>
      </c>
      <c r="AY365" s="151" t="s">
        <v>250</v>
      </c>
    </row>
    <row r="366" spans="2:65" s="12" customFormat="1">
      <c r="B366" s="149"/>
      <c r="D366" s="150" t="s">
        <v>261</v>
      </c>
      <c r="E366" s="151" t="s">
        <v>20</v>
      </c>
      <c r="F366" s="152" t="s">
        <v>5863</v>
      </c>
      <c r="H366" s="153">
        <v>4.5990000000000002</v>
      </c>
      <c r="I366" s="154"/>
      <c r="L366" s="149"/>
      <c r="M366" s="155"/>
      <c r="T366" s="156"/>
      <c r="AT366" s="151" t="s">
        <v>261</v>
      </c>
      <c r="AU366" s="151" t="s">
        <v>86</v>
      </c>
      <c r="AV366" s="12" t="s">
        <v>86</v>
      </c>
      <c r="AW366" s="12" t="s">
        <v>34</v>
      </c>
      <c r="AX366" s="12" t="s">
        <v>73</v>
      </c>
      <c r="AY366" s="151" t="s">
        <v>250</v>
      </c>
    </row>
    <row r="367" spans="2:65" s="12" customFormat="1">
      <c r="B367" s="149"/>
      <c r="D367" s="150" t="s">
        <v>261</v>
      </c>
      <c r="E367" s="151" t="s">
        <v>20</v>
      </c>
      <c r="F367" s="152" t="s">
        <v>5864</v>
      </c>
      <c r="H367" s="153">
        <v>4.5570000000000004</v>
      </c>
      <c r="I367" s="154"/>
      <c r="L367" s="149"/>
      <c r="M367" s="155"/>
      <c r="T367" s="156"/>
      <c r="AT367" s="151" t="s">
        <v>261</v>
      </c>
      <c r="AU367" s="151" t="s">
        <v>86</v>
      </c>
      <c r="AV367" s="12" t="s">
        <v>86</v>
      </c>
      <c r="AW367" s="12" t="s">
        <v>34</v>
      </c>
      <c r="AX367" s="12" t="s">
        <v>73</v>
      </c>
      <c r="AY367" s="151" t="s">
        <v>250</v>
      </c>
    </row>
    <row r="368" spans="2:65" s="12" customFormat="1">
      <c r="B368" s="149"/>
      <c r="D368" s="150" t="s">
        <v>261</v>
      </c>
      <c r="E368" s="151" t="s">
        <v>20</v>
      </c>
      <c r="F368" s="152" t="s">
        <v>5865</v>
      </c>
      <c r="H368" s="153">
        <v>4.5780000000000003</v>
      </c>
      <c r="I368" s="154"/>
      <c r="L368" s="149"/>
      <c r="M368" s="155"/>
      <c r="T368" s="156"/>
      <c r="AT368" s="151" t="s">
        <v>261</v>
      </c>
      <c r="AU368" s="151" t="s">
        <v>86</v>
      </c>
      <c r="AV368" s="12" t="s">
        <v>86</v>
      </c>
      <c r="AW368" s="12" t="s">
        <v>34</v>
      </c>
      <c r="AX368" s="12" t="s">
        <v>73</v>
      </c>
      <c r="AY368" s="151" t="s">
        <v>250</v>
      </c>
    </row>
    <row r="369" spans="2:65" s="12" customFormat="1">
      <c r="B369" s="149"/>
      <c r="D369" s="150" t="s">
        <v>261</v>
      </c>
      <c r="E369" s="151" t="s">
        <v>20</v>
      </c>
      <c r="F369" s="152" t="s">
        <v>5866</v>
      </c>
      <c r="H369" s="153">
        <v>4.5780000000000003</v>
      </c>
      <c r="I369" s="154"/>
      <c r="L369" s="149"/>
      <c r="M369" s="155"/>
      <c r="T369" s="156"/>
      <c r="AT369" s="151" t="s">
        <v>261</v>
      </c>
      <c r="AU369" s="151" t="s">
        <v>86</v>
      </c>
      <c r="AV369" s="12" t="s">
        <v>86</v>
      </c>
      <c r="AW369" s="12" t="s">
        <v>34</v>
      </c>
      <c r="AX369" s="12" t="s">
        <v>73</v>
      </c>
      <c r="AY369" s="151" t="s">
        <v>250</v>
      </c>
    </row>
    <row r="370" spans="2:65" s="12" customFormat="1">
      <c r="B370" s="149"/>
      <c r="D370" s="150" t="s">
        <v>261</v>
      </c>
      <c r="E370" s="151" t="s">
        <v>20</v>
      </c>
      <c r="F370" s="152" t="s">
        <v>5867</v>
      </c>
      <c r="H370" s="153">
        <v>4.5570000000000004</v>
      </c>
      <c r="I370" s="154"/>
      <c r="L370" s="149"/>
      <c r="M370" s="155"/>
      <c r="T370" s="156"/>
      <c r="AT370" s="151" t="s">
        <v>261</v>
      </c>
      <c r="AU370" s="151" t="s">
        <v>86</v>
      </c>
      <c r="AV370" s="12" t="s">
        <v>86</v>
      </c>
      <c r="AW370" s="12" t="s">
        <v>34</v>
      </c>
      <c r="AX370" s="12" t="s">
        <v>73</v>
      </c>
      <c r="AY370" s="151" t="s">
        <v>250</v>
      </c>
    </row>
    <row r="371" spans="2:65" s="12" customFormat="1">
      <c r="B371" s="149"/>
      <c r="D371" s="150" t="s">
        <v>261</v>
      </c>
      <c r="E371" s="151" t="s">
        <v>20</v>
      </c>
      <c r="F371" s="152" t="s">
        <v>5868</v>
      </c>
      <c r="H371" s="153">
        <v>4.5359999999999996</v>
      </c>
      <c r="I371" s="154"/>
      <c r="L371" s="149"/>
      <c r="M371" s="155"/>
      <c r="T371" s="156"/>
      <c r="AT371" s="151" t="s">
        <v>261</v>
      </c>
      <c r="AU371" s="151" t="s">
        <v>86</v>
      </c>
      <c r="AV371" s="12" t="s">
        <v>86</v>
      </c>
      <c r="AW371" s="12" t="s">
        <v>34</v>
      </c>
      <c r="AX371" s="12" t="s">
        <v>73</v>
      </c>
      <c r="AY371" s="151" t="s">
        <v>250</v>
      </c>
    </row>
    <row r="372" spans="2:65" s="1" customFormat="1" ht="44.25" customHeight="1">
      <c r="B372" s="31"/>
      <c r="C372" s="131" t="s">
        <v>659</v>
      </c>
      <c r="D372" s="131" t="s">
        <v>253</v>
      </c>
      <c r="E372" s="132" t="s">
        <v>403</v>
      </c>
      <c r="F372" s="133" t="s">
        <v>404</v>
      </c>
      <c r="G372" s="134" t="s">
        <v>256</v>
      </c>
      <c r="H372" s="135">
        <v>4.742</v>
      </c>
      <c r="I372" s="136"/>
      <c r="J372" s="137">
        <f>ROUND(I372*H372,2)</f>
        <v>0</v>
      </c>
      <c r="K372" s="138"/>
      <c r="L372" s="31"/>
      <c r="M372" s="139" t="s">
        <v>20</v>
      </c>
      <c r="N372" s="140" t="s">
        <v>45</v>
      </c>
      <c r="P372" s="141">
        <f>O372*H372</f>
        <v>0</v>
      </c>
      <c r="Q372" s="141">
        <v>0</v>
      </c>
      <c r="R372" s="141">
        <f>Q372*H372</f>
        <v>0</v>
      </c>
      <c r="S372" s="141">
        <v>1.8</v>
      </c>
      <c r="T372" s="142">
        <f>S372*H372</f>
        <v>8.5356000000000005</v>
      </c>
      <c r="AR372" s="143" t="s">
        <v>257</v>
      </c>
      <c r="AT372" s="143" t="s">
        <v>253</v>
      </c>
      <c r="AU372" s="143" t="s">
        <v>86</v>
      </c>
      <c r="AY372" s="16" t="s">
        <v>250</v>
      </c>
      <c r="BE372" s="144">
        <f>IF(N372="základní",J372,0)</f>
        <v>0</v>
      </c>
      <c r="BF372" s="144">
        <f>IF(N372="snížená",J372,0)</f>
        <v>0</v>
      </c>
      <c r="BG372" s="144">
        <f>IF(N372="zákl. přenesená",J372,0)</f>
        <v>0</v>
      </c>
      <c r="BH372" s="144">
        <f>IF(N372="sníž. přenesená",J372,0)</f>
        <v>0</v>
      </c>
      <c r="BI372" s="144">
        <f>IF(N372="nulová",J372,0)</f>
        <v>0</v>
      </c>
      <c r="BJ372" s="16" t="s">
        <v>86</v>
      </c>
      <c r="BK372" s="144">
        <f>ROUND(I372*H372,2)</f>
        <v>0</v>
      </c>
      <c r="BL372" s="16" t="s">
        <v>257</v>
      </c>
      <c r="BM372" s="143" t="s">
        <v>5869</v>
      </c>
    </row>
    <row r="373" spans="2:65" s="1" customFormat="1">
      <c r="B373" s="31"/>
      <c r="D373" s="145" t="s">
        <v>259</v>
      </c>
      <c r="F373" s="146" t="s">
        <v>406</v>
      </c>
      <c r="I373" s="147"/>
      <c r="L373" s="31"/>
      <c r="M373" s="148"/>
      <c r="T373" s="50"/>
      <c r="AT373" s="16" t="s">
        <v>259</v>
      </c>
      <c r="AU373" s="16" t="s">
        <v>86</v>
      </c>
    </row>
    <row r="374" spans="2:65" s="12" customFormat="1">
      <c r="B374" s="149"/>
      <c r="D374" s="150" t="s">
        <v>261</v>
      </c>
      <c r="E374" s="151" t="s">
        <v>20</v>
      </c>
      <c r="F374" s="152" t="s">
        <v>5870</v>
      </c>
      <c r="H374" s="153">
        <v>0.73299999999999998</v>
      </c>
      <c r="I374" s="154"/>
      <c r="L374" s="149"/>
      <c r="M374" s="155"/>
      <c r="T374" s="156"/>
      <c r="AT374" s="151" t="s">
        <v>261</v>
      </c>
      <c r="AU374" s="151" t="s">
        <v>86</v>
      </c>
      <c r="AV374" s="12" t="s">
        <v>86</v>
      </c>
      <c r="AW374" s="12" t="s">
        <v>34</v>
      </c>
      <c r="AX374" s="12" t="s">
        <v>73</v>
      </c>
      <c r="AY374" s="151" t="s">
        <v>250</v>
      </c>
    </row>
    <row r="375" spans="2:65" s="12" customFormat="1">
      <c r="B375" s="149"/>
      <c r="D375" s="150" t="s">
        <v>261</v>
      </c>
      <c r="E375" s="151" t="s">
        <v>20</v>
      </c>
      <c r="F375" s="152" t="s">
        <v>5871</v>
      </c>
      <c r="H375" s="153">
        <v>2.1280000000000001</v>
      </c>
      <c r="I375" s="154"/>
      <c r="L375" s="149"/>
      <c r="M375" s="155"/>
      <c r="T375" s="156"/>
      <c r="AT375" s="151" t="s">
        <v>261</v>
      </c>
      <c r="AU375" s="151" t="s">
        <v>86</v>
      </c>
      <c r="AV375" s="12" t="s">
        <v>86</v>
      </c>
      <c r="AW375" s="12" t="s">
        <v>34</v>
      </c>
      <c r="AX375" s="12" t="s">
        <v>73</v>
      </c>
      <c r="AY375" s="151" t="s">
        <v>250</v>
      </c>
    </row>
    <row r="376" spans="2:65" s="12" customFormat="1">
      <c r="B376" s="149"/>
      <c r="D376" s="150" t="s">
        <v>261</v>
      </c>
      <c r="E376" s="151" t="s">
        <v>20</v>
      </c>
      <c r="F376" s="152" t="s">
        <v>5872</v>
      </c>
      <c r="H376" s="153">
        <v>1.881</v>
      </c>
      <c r="I376" s="154"/>
      <c r="L376" s="149"/>
      <c r="M376" s="155"/>
      <c r="T376" s="156"/>
      <c r="AT376" s="151" t="s">
        <v>261</v>
      </c>
      <c r="AU376" s="151" t="s">
        <v>86</v>
      </c>
      <c r="AV376" s="12" t="s">
        <v>86</v>
      </c>
      <c r="AW376" s="12" t="s">
        <v>34</v>
      </c>
      <c r="AX376" s="12" t="s">
        <v>73</v>
      </c>
      <c r="AY376" s="151" t="s">
        <v>250</v>
      </c>
    </row>
    <row r="377" spans="2:65" s="1" customFormat="1" ht="24.2" customHeight="1">
      <c r="B377" s="31"/>
      <c r="C377" s="131" t="s">
        <v>667</v>
      </c>
      <c r="D377" s="131" t="s">
        <v>253</v>
      </c>
      <c r="E377" s="132" t="s">
        <v>2699</v>
      </c>
      <c r="F377" s="133" t="s">
        <v>2700</v>
      </c>
      <c r="G377" s="134" t="s">
        <v>256</v>
      </c>
      <c r="H377" s="135">
        <v>0.40200000000000002</v>
      </c>
      <c r="I377" s="136"/>
      <c r="J377" s="137">
        <f>ROUND(I377*H377,2)</f>
        <v>0</v>
      </c>
      <c r="K377" s="138"/>
      <c r="L377" s="31"/>
      <c r="M377" s="139" t="s">
        <v>20</v>
      </c>
      <c r="N377" s="140" t="s">
        <v>45</v>
      </c>
      <c r="P377" s="141">
        <f>O377*H377</f>
        <v>0</v>
      </c>
      <c r="Q377" s="141">
        <v>0</v>
      </c>
      <c r="R377" s="141">
        <f>Q377*H377</f>
        <v>0</v>
      </c>
      <c r="S377" s="141">
        <v>2.4</v>
      </c>
      <c r="T377" s="142">
        <f>S377*H377</f>
        <v>0.96479999999999999</v>
      </c>
      <c r="AR377" s="143" t="s">
        <v>257</v>
      </c>
      <c r="AT377" s="143" t="s">
        <v>253</v>
      </c>
      <c r="AU377" s="143" t="s">
        <v>86</v>
      </c>
      <c r="AY377" s="16" t="s">
        <v>250</v>
      </c>
      <c r="BE377" s="144">
        <f>IF(N377="základní",J377,0)</f>
        <v>0</v>
      </c>
      <c r="BF377" s="144">
        <f>IF(N377="snížená",J377,0)</f>
        <v>0</v>
      </c>
      <c r="BG377" s="144">
        <f>IF(N377="zákl. přenesená",J377,0)</f>
        <v>0</v>
      </c>
      <c r="BH377" s="144">
        <f>IF(N377="sníž. přenesená",J377,0)</f>
        <v>0</v>
      </c>
      <c r="BI377" s="144">
        <f>IF(N377="nulová",J377,0)</f>
        <v>0</v>
      </c>
      <c r="BJ377" s="16" t="s">
        <v>86</v>
      </c>
      <c r="BK377" s="144">
        <f>ROUND(I377*H377,2)</f>
        <v>0</v>
      </c>
      <c r="BL377" s="16" t="s">
        <v>257</v>
      </c>
      <c r="BM377" s="143" t="s">
        <v>5873</v>
      </c>
    </row>
    <row r="378" spans="2:65" s="1" customFormat="1">
      <c r="B378" s="31"/>
      <c r="D378" s="145" t="s">
        <v>259</v>
      </c>
      <c r="F378" s="146" t="s">
        <v>2702</v>
      </c>
      <c r="I378" s="147"/>
      <c r="L378" s="31"/>
      <c r="M378" s="148"/>
      <c r="T378" s="50"/>
      <c r="AT378" s="16" t="s">
        <v>259</v>
      </c>
      <c r="AU378" s="16" t="s">
        <v>86</v>
      </c>
    </row>
    <row r="379" spans="2:65" s="12" customFormat="1">
      <c r="B379" s="149"/>
      <c r="D379" s="150" t="s">
        <v>261</v>
      </c>
      <c r="E379" s="151" t="s">
        <v>20</v>
      </c>
      <c r="F379" s="152" t="s">
        <v>5874</v>
      </c>
      <c r="H379" s="153">
        <v>0.40200000000000002</v>
      </c>
      <c r="I379" s="154"/>
      <c r="L379" s="149"/>
      <c r="M379" s="155"/>
      <c r="T379" s="156"/>
      <c r="AT379" s="151" t="s">
        <v>261</v>
      </c>
      <c r="AU379" s="151" t="s">
        <v>86</v>
      </c>
      <c r="AV379" s="12" t="s">
        <v>86</v>
      </c>
      <c r="AW379" s="12" t="s">
        <v>34</v>
      </c>
      <c r="AX379" s="12" t="s">
        <v>73</v>
      </c>
      <c r="AY379" s="151" t="s">
        <v>250</v>
      </c>
    </row>
    <row r="380" spans="2:65" s="1" customFormat="1" ht="24.2" customHeight="1">
      <c r="B380" s="31"/>
      <c r="C380" s="131" t="s">
        <v>673</v>
      </c>
      <c r="D380" s="131" t="s">
        <v>253</v>
      </c>
      <c r="E380" s="132" t="s">
        <v>5875</v>
      </c>
      <c r="F380" s="133" t="s">
        <v>5876</v>
      </c>
      <c r="G380" s="134" t="s">
        <v>256</v>
      </c>
      <c r="H380" s="135">
        <v>0.16700000000000001</v>
      </c>
      <c r="I380" s="136"/>
      <c r="J380" s="137">
        <f>ROUND(I380*H380,2)</f>
        <v>0</v>
      </c>
      <c r="K380" s="138"/>
      <c r="L380" s="31"/>
      <c r="M380" s="139" t="s">
        <v>20</v>
      </c>
      <c r="N380" s="140" t="s">
        <v>45</v>
      </c>
      <c r="P380" s="141">
        <f>O380*H380</f>
        <v>0</v>
      </c>
      <c r="Q380" s="141">
        <v>0</v>
      </c>
      <c r="R380" s="141">
        <f>Q380*H380</f>
        <v>0</v>
      </c>
      <c r="S380" s="141">
        <v>2.2000000000000002</v>
      </c>
      <c r="T380" s="142">
        <f>S380*H380</f>
        <v>0.36740000000000006</v>
      </c>
      <c r="AR380" s="143" t="s">
        <v>257</v>
      </c>
      <c r="AT380" s="143" t="s">
        <v>253</v>
      </c>
      <c r="AU380" s="143" t="s">
        <v>86</v>
      </c>
      <c r="AY380" s="16" t="s">
        <v>250</v>
      </c>
      <c r="BE380" s="144">
        <f>IF(N380="základní",J380,0)</f>
        <v>0</v>
      </c>
      <c r="BF380" s="144">
        <f>IF(N380="snížená",J380,0)</f>
        <v>0</v>
      </c>
      <c r="BG380" s="144">
        <f>IF(N380="zákl. přenesená",J380,0)</f>
        <v>0</v>
      </c>
      <c r="BH380" s="144">
        <f>IF(N380="sníž. přenesená",J380,0)</f>
        <v>0</v>
      </c>
      <c r="BI380" s="144">
        <f>IF(N380="nulová",J380,0)</f>
        <v>0</v>
      </c>
      <c r="BJ380" s="16" t="s">
        <v>86</v>
      </c>
      <c r="BK380" s="144">
        <f>ROUND(I380*H380,2)</f>
        <v>0</v>
      </c>
      <c r="BL380" s="16" t="s">
        <v>257</v>
      </c>
      <c r="BM380" s="143" t="s">
        <v>5877</v>
      </c>
    </row>
    <row r="381" spans="2:65" s="1" customFormat="1">
      <c r="B381" s="31"/>
      <c r="D381" s="145" t="s">
        <v>259</v>
      </c>
      <c r="F381" s="146" t="s">
        <v>5878</v>
      </c>
      <c r="I381" s="147"/>
      <c r="L381" s="31"/>
      <c r="M381" s="148"/>
      <c r="T381" s="50"/>
      <c r="AT381" s="16" t="s">
        <v>259</v>
      </c>
      <c r="AU381" s="16" t="s">
        <v>86</v>
      </c>
    </row>
    <row r="382" spans="2:65" s="12" customFormat="1">
      <c r="B382" s="149"/>
      <c r="D382" s="150" t="s">
        <v>261</v>
      </c>
      <c r="E382" s="151" t="s">
        <v>20</v>
      </c>
      <c r="F382" s="152" t="s">
        <v>5879</v>
      </c>
      <c r="H382" s="153">
        <v>0.16700000000000001</v>
      </c>
      <c r="I382" s="154"/>
      <c r="L382" s="149"/>
      <c r="M382" s="155"/>
      <c r="T382" s="156"/>
      <c r="AT382" s="151" t="s">
        <v>261</v>
      </c>
      <c r="AU382" s="151" t="s">
        <v>86</v>
      </c>
      <c r="AV382" s="12" t="s">
        <v>86</v>
      </c>
      <c r="AW382" s="12" t="s">
        <v>34</v>
      </c>
      <c r="AX382" s="12" t="s">
        <v>73</v>
      </c>
      <c r="AY382" s="151" t="s">
        <v>250</v>
      </c>
    </row>
    <row r="383" spans="2:65" s="1" customFormat="1" ht="44.25" customHeight="1">
      <c r="B383" s="31"/>
      <c r="C383" s="131" t="s">
        <v>678</v>
      </c>
      <c r="D383" s="131" t="s">
        <v>253</v>
      </c>
      <c r="E383" s="132" t="s">
        <v>2705</v>
      </c>
      <c r="F383" s="133" t="s">
        <v>2706</v>
      </c>
      <c r="G383" s="134" t="s">
        <v>305</v>
      </c>
      <c r="H383" s="135">
        <v>0.2</v>
      </c>
      <c r="I383" s="136"/>
      <c r="J383" s="137">
        <f>ROUND(I383*H383,2)</f>
        <v>0</v>
      </c>
      <c r="K383" s="138"/>
      <c r="L383" s="31"/>
      <c r="M383" s="139" t="s">
        <v>20</v>
      </c>
      <c r="N383" s="140" t="s">
        <v>45</v>
      </c>
      <c r="P383" s="141">
        <f>O383*H383</f>
        <v>0</v>
      </c>
      <c r="Q383" s="141">
        <v>0</v>
      </c>
      <c r="R383" s="141">
        <f>Q383*H383</f>
        <v>0</v>
      </c>
      <c r="S383" s="141">
        <v>0.109</v>
      </c>
      <c r="T383" s="142">
        <f>S383*H383</f>
        <v>2.18E-2</v>
      </c>
      <c r="AR383" s="143" t="s">
        <v>257</v>
      </c>
      <c r="AT383" s="143" t="s">
        <v>253</v>
      </c>
      <c r="AU383" s="143" t="s">
        <v>86</v>
      </c>
      <c r="AY383" s="16" t="s">
        <v>250</v>
      </c>
      <c r="BE383" s="144">
        <f>IF(N383="základní",J383,0)</f>
        <v>0</v>
      </c>
      <c r="BF383" s="144">
        <f>IF(N383="snížená",J383,0)</f>
        <v>0</v>
      </c>
      <c r="BG383" s="144">
        <f>IF(N383="zákl. přenesená",J383,0)</f>
        <v>0</v>
      </c>
      <c r="BH383" s="144">
        <f>IF(N383="sníž. přenesená",J383,0)</f>
        <v>0</v>
      </c>
      <c r="BI383" s="144">
        <f>IF(N383="nulová",J383,0)</f>
        <v>0</v>
      </c>
      <c r="BJ383" s="16" t="s">
        <v>86</v>
      </c>
      <c r="BK383" s="144">
        <f>ROUND(I383*H383,2)</f>
        <v>0</v>
      </c>
      <c r="BL383" s="16" t="s">
        <v>257</v>
      </c>
      <c r="BM383" s="143" t="s">
        <v>5880</v>
      </c>
    </row>
    <row r="384" spans="2:65" s="1" customFormat="1">
      <c r="B384" s="31"/>
      <c r="D384" s="145" t="s">
        <v>259</v>
      </c>
      <c r="F384" s="146" t="s">
        <v>2708</v>
      </c>
      <c r="I384" s="147"/>
      <c r="L384" s="31"/>
      <c r="M384" s="148"/>
      <c r="T384" s="50"/>
      <c r="AT384" s="16" t="s">
        <v>259</v>
      </c>
      <c r="AU384" s="16" t="s">
        <v>86</v>
      </c>
    </row>
    <row r="385" spans="2:65" s="12" customFormat="1">
      <c r="B385" s="149"/>
      <c r="D385" s="150" t="s">
        <v>261</v>
      </c>
      <c r="E385" s="151" t="s">
        <v>20</v>
      </c>
      <c r="F385" s="152" t="s">
        <v>4914</v>
      </c>
      <c r="H385" s="153">
        <v>0.2</v>
      </c>
      <c r="I385" s="154"/>
      <c r="L385" s="149"/>
      <c r="M385" s="155"/>
      <c r="T385" s="156"/>
      <c r="AT385" s="151" t="s">
        <v>261</v>
      </c>
      <c r="AU385" s="151" t="s">
        <v>86</v>
      </c>
      <c r="AV385" s="12" t="s">
        <v>86</v>
      </c>
      <c r="AW385" s="12" t="s">
        <v>34</v>
      </c>
      <c r="AX385" s="12" t="s">
        <v>73</v>
      </c>
      <c r="AY385" s="151" t="s">
        <v>250</v>
      </c>
    </row>
    <row r="386" spans="2:65" s="1" customFormat="1" ht="33" customHeight="1">
      <c r="B386" s="31"/>
      <c r="C386" s="131" t="s">
        <v>687</v>
      </c>
      <c r="D386" s="131" t="s">
        <v>253</v>
      </c>
      <c r="E386" s="132" t="s">
        <v>5881</v>
      </c>
      <c r="F386" s="133" t="s">
        <v>5882</v>
      </c>
      <c r="G386" s="134" t="s">
        <v>256</v>
      </c>
      <c r="H386" s="135">
        <v>1.3320000000000001</v>
      </c>
      <c r="I386" s="136"/>
      <c r="J386" s="137">
        <f>ROUND(I386*H386,2)</f>
        <v>0</v>
      </c>
      <c r="K386" s="138"/>
      <c r="L386" s="31"/>
      <c r="M386" s="139" t="s">
        <v>20</v>
      </c>
      <c r="N386" s="140" t="s">
        <v>45</v>
      </c>
      <c r="P386" s="141">
        <f>O386*H386</f>
        <v>0</v>
      </c>
      <c r="Q386" s="141">
        <v>0</v>
      </c>
      <c r="R386" s="141">
        <f>Q386*H386</f>
        <v>0</v>
      </c>
      <c r="S386" s="141">
        <v>1.4</v>
      </c>
      <c r="T386" s="142">
        <f>S386*H386</f>
        <v>1.8648</v>
      </c>
      <c r="AR386" s="143" t="s">
        <v>257</v>
      </c>
      <c r="AT386" s="143" t="s">
        <v>253</v>
      </c>
      <c r="AU386" s="143" t="s">
        <v>86</v>
      </c>
      <c r="AY386" s="16" t="s">
        <v>250</v>
      </c>
      <c r="BE386" s="144">
        <f>IF(N386="základní",J386,0)</f>
        <v>0</v>
      </c>
      <c r="BF386" s="144">
        <f>IF(N386="snížená",J386,0)</f>
        <v>0</v>
      </c>
      <c r="BG386" s="144">
        <f>IF(N386="zákl. přenesená",J386,0)</f>
        <v>0</v>
      </c>
      <c r="BH386" s="144">
        <f>IF(N386="sníž. přenesená",J386,0)</f>
        <v>0</v>
      </c>
      <c r="BI386" s="144">
        <f>IF(N386="nulová",J386,0)</f>
        <v>0</v>
      </c>
      <c r="BJ386" s="16" t="s">
        <v>86</v>
      </c>
      <c r="BK386" s="144">
        <f>ROUND(I386*H386,2)</f>
        <v>0</v>
      </c>
      <c r="BL386" s="16" t="s">
        <v>257</v>
      </c>
      <c r="BM386" s="143" t="s">
        <v>5883</v>
      </c>
    </row>
    <row r="387" spans="2:65" s="1" customFormat="1">
      <c r="B387" s="31"/>
      <c r="D387" s="145" t="s">
        <v>259</v>
      </c>
      <c r="F387" s="146" t="s">
        <v>5884</v>
      </c>
      <c r="I387" s="147"/>
      <c r="L387" s="31"/>
      <c r="M387" s="148"/>
      <c r="T387" s="50"/>
      <c r="AT387" s="16" t="s">
        <v>259</v>
      </c>
      <c r="AU387" s="16" t="s">
        <v>86</v>
      </c>
    </row>
    <row r="388" spans="2:65" s="12" customFormat="1">
      <c r="B388" s="149"/>
      <c r="D388" s="150" t="s">
        <v>261</v>
      </c>
      <c r="E388" s="151" t="s">
        <v>20</v>
      </c>
      <c r="F388" s="152" t="s">
        <v>5885</v>
      </c>
      <c r="H388" s="153">
        <v>1.3320000000000001</v>
      </c>
      <c r="I388" s="154"/>
      <c r="L388" s="149"/>
      <c r="M388" s="155"/>
      <c r="T388" s="156"/>
      <c r="AT388" s="151" t="s">
        <v>261</v>
      </c>
      <c r="AU388" s="151" t="s">
        <v>86</v>
      </c>
      <c r="AV388" s="12" t="s">
        <v>86</v>
      </c>
      <c r="AW388" s="12" t="s">
        <v>34</v>
      </c>
      <c r="AX388" s="12" t="s">
        <v>73</v>
      </c>
      <c r="AY388" s="151" t="s">
        <v>250</v>
      </c>
    </row>
    <row r="389" spans="2:65" s="1" customFormat="1" ht="37.9" customHeight="1">
      <c r="B389" s="31"/>
      <c r="C389" s="131" t="s">
        <v>692</v>
      </c>
      <c r="D389" s="131" t="s">
        <v>253</v>
      </c>
      <c r="E389" s="132" t="s">
        <v>2710</v>
      </c>
      <c r="F389" s="133" t="s">
        <v>2711</v>
      </c>
      <c r="G389" s="134" t="s">
        <v>305</v>
      </c>
      <c r="H389" s="135">
        <v>12.196999999999999</v>
      </c>
      <c r="I389" s="136"/>
      <c r="J389" s="137">
        <f>ROUND(I389*H389,2)</f>
        <v>0</v>
      </c>
      <c r="K389" s="138"/>
      <c r="L389" s="31"/>
      <c r="M389" s="139" t="s">
        <v>20</v>
      </c>
      <c r="N389" s="140" t="s">
        <v>45</v>
      </c>
      <c r="P389" s="141">
        <f>O389*H389</f>
        <v>0</v>
      </c>
      <c r="Q389" s="141">
        <v>0</v>
      </c>
      <c r="R389" s="141">
        <f>Q389*H389</f>
        <v>0</v>
      </c>
      <c r="S389" s="141">
        <v>7.5999999999999998E-2</v>
      </c>
      <c r="T389" s="142">
        <f>S389*H389</f>
        <v>0.92697199999999991</v>
      </c>
      <c r="AR389" s="143" t="s">
        <v>257</v>
      </c>
      <c r="AT389" s="143" t="s">
        <v>253</v>
      </c>
      <c r="AU389" s="143" t="s">
        <v>86</v>
      </c>
      <c r="AY389" s="16" t="s">
        <v>250</v>
      </c>
      <c r="BE389" s="144">
        <f>IF(N389="základní",J389,0)</f>
        <v>0</v>
      </c>
      <c r="BF389" s="144">
        <f>IF(N389="snížená",J389,0)</f>
        <v>0</v>
      </c>
      <c r="BG389" s="144">
        <f>IF(N389="zákl. přenesená",J389,0)</f>
        <v>0</v>
      </c>
      <c r="BH389" s="144">
        <f>IF(N389="sníž. přenesená",J389,0)</f>
        <v>0</v>
      </c>
      <c r="BI389" s="144">
        <f>IF(N389="nulová",J389,0)</f>
        <v>0</v>
      </c>
      <c r="BJ389" s="16" t="s">
        <v>86</v>
      </c>
      <c r="BK389" s="144">
        <f>ROUND(I389*H389,2)</f>
        <v>0</v>
      </c>
      <c r="BL389" s="16" t="s">
        <v>257</v>
      </c>
      <c r="BM389" s="143" t="s">
        <v>5886</v>
      </c>
    </row>
    <row r="390" spans="2:65" s="1" customFormat="1">
      <c r="B390" s="31"/>
      <c r="D390" s="145" t="s">
        <v>259</v>
      </c>
      <c r="F390" s="146" t="s">
        <v>2713</v>
      </c>
      <c r="I390" s="147"/>
      <c r="L390" s="31"/>
      <c r="M390" s="148"/>
      <c r="T390" s="50"/>
      <c r="AT390" s="16" t="s">
        <v>259</v>
      </c>
      <c r="AU390" s="16" t="s">
        <v>86</v>
      </c>
    </row>
    <row r="391" spans="2:65" s="13" customFormat="1">
      <c r="B391" s="157"/>
      <c r="D391" s="150" t="s">
        <v>261</v>
      </c>
      <c r="E391" s="158" t="s">
        <v>20</v>
      </c>
      <c r="F391" s="159" t="s">
        <v>2714</v>
      </c>
      <c r="H391" s="158" t="s">
        <v>20</v>
      </c>
      <c r="I391" s="160"/>
      <c r="L391" s="157"/>
      <c r="M391" s="161"/>
      <c r="T391" s="162"/>
      <c r="AT391" s="158" t="s">
        <v>261</v>
      </c>
      <c r="AU391" s="158" t="s">
        <v>86</v>
      </c>
      <c r="AV391" s="13" t="s">
        <v>80</v>
      </c>
      <c r="AW391" s="13" t="s">
        <v>34</v>
      </c>
      <c r="AX391" s="13" t="s">
        <v>73</v>
      </c>
      <c r="AY391" s="158" t="s">
        <v>250</v>
      </c>
    </row>
    <row r="392" spans="2:65" s="12" customFormat="1">
      <c r="B392" s="149"/>
      <c r="D392" s="150" t="s">
        <v>261</v>
      </c>
      <c r="E392" s="151" t="s">
        <v>20</v>
      </c>
      <c r="F392" s="152" t="s">
        <v>5887</v>
      </c>
      <c r="H392" s="153">
        <v>12.196999999999999</v>
      </c>
      <c r="I392" s="154"/>
      <c r="L392" s="149"/>
      <c r="M392" s="155"/>
      <c r="T392" s="156"/>
      <c r="AT392" s="151" t="s">
        <v>261</v>
      </c>
      <c r="AU392" s="151" t="s">
        <v>86</v>
      </c>
      <c r="AV392" s="12" t="s">
        <v>86</v>
      </c>
      <c r="AW392" s="12" t="s">
        <v>34</v>
      </c>
      <c r="AX392" s="12" t="s">
        <v>73</v>
      </c>
      <c r="AY392" s="151" t="s">
        <v>250</v>
      </c>
    </row>
    <row r="393" spans="2:65" s="1" customFormat="1" ht="55.5" customHeight="1">
      <c r="B393" s="31"/>
      <c r="C393" s="131" t="s">
        <v>697</v>
      </c>
      <c r="D393" s="131" t="s">
        <v>253</v>
      </c>
      <c r="E393" s="132" t="s">
        <v>428</v>
      </c>
      <c r="F393" s="133" t="s">
        <v>429</v>
      </c>
      <c r="G393" s="134" t="s">
        <v>256</v>
      </c>
      <c r="H393" s="135">
        <v>1.105</v>
      </c>
      <c r="I393" s="136"/>
      <c r="J393" s="137">
        <f>ROUND(I393*H393,2)</f>
        <v>0</v>
      </c>
      <c r="K393" s="138"/>
      <c r="L393" s="31"/>
      <c r="M393" s="139" t="s">
        <v>20</v>
      </c>
      <c r="N393" s="140" t="s">
        <v>45</v>
      </c>
      <c r="P393" s="141">
        <f>O393*H393</f>
        <v>0</v>
      </c>
      <c r="Q393" s="141">
        <v>0</v>
      </c>
      <c r="R393" s="141">
        <f>Q393*H393</f>
        <v>0</v>
      </c>
      <c r="S393" s="141">
        <v>1.8</v>
      </c>
      <c r="T393" s="142">
        <f>S393*H393</f>
        <v>1.9890000000000001</v>
      </c>
      <c r="AR393" s="143" t="s">
        <v>257</v>
      </c>
      <c r="AT393" s="143" t="s">
        <v>253</v>
      </c>
      <c r="AU393" s="143" t="s">
        <v>86</v>
      </c>
      <c r="AY393" s="16" t="s">
        <v>250</v>
      </c>
      <c r="BE393" s="144">
        <f>IF(N393="základní",J393,0)</f>
        <v>0</v>
      </c>
      <c r="BF393" s="144">
        <f>IF(N393="snížená",J393,0)</f>
        <v>0</v>
      </c>
      <c r="BG393" s="144">
        <f>IF(N393="zákl. přenesená",J393,0)</f>
        <v>0</v>
      </c>
      <c r="BH393" s="144">
        <f>IF(N393="sníž. přenesená",J393,0)</f>
        <v>0</v>
      </c>
      <c r="BI393" s="144">
        <f>IF(N393="nulová",J393,0)</f>
        <v>0</v>
      </c>
      <c r="BJ393" s="16" t="s">
        <v>86</v>
      </c>
      <c r="BK393" s="144">
        <f>ROUND(I393*H393,2)</f>
        <v>0</v>
      </c>
      <c r="BL393" s="16" t="s">
        <v>257</v>
      </c>
      <c r="BM393" s="143" t="s">
        <v>5888</v>
      </c>
    </row>
    <row r="394" spans="2:65" s="1" customFormat="1">
      <c r="B394" s="31"/>
      <c r="D394" s="145" t="s">
        <v>259</v>
      </c>
      <c r="F394" s="146" t="s">
        <v>431</v>
      </c>
      <c r="I394" s="147"/>
      <c r="L394" s="31"/>
      <c r="M394" s="148"/>
      <c r="T394" s="50"/>
      <c r="AT394" s="16" t="s">
        <v>259</v>
      </c>
      <c r="AU394" s="16" t="s">
        <v>86</v>
      </c>
    </row>
    <row r="395" spans="2:65" s="12" customFormat="1">
      <c r="B395" s="149"/>
      <c r="D395" s="150" t="s">
        <v>261</v>
      </c>
      <c r="E395" s="151" t="s">
        <v>20</v>
      </c>
      <c r="F395" s="152" t="s">
        <v>5889</v>
      </c>
      <c r="H395" s="153">
        <v>1.105</v>
      </c>
      <c r="I395" s="154"/>
      <c r="L395" s="149"/>
      <c r="M395" s="155"/>
      <c r="T395" s="156"/>
      <c r="AT395" s="151" t="s">
        <v>261</v>
      </c>
      <c r="AU395" s="151" t="s">
        <v>86</v>
      </c>
      <c r="AV395" s="12" t="s">
        <v>86</v>
      </c>
      <c r="AW395" s="12" t="s">
        <v>34</v>
      </c>
      <c r="AX395" s="12" t="s">
        <v>73</v>
      </c>
      <c r="AY395" s="151" t="s">
        <v>250</v>
      </c>
    </row>
    <row r="396" spans="2:65" s="1" customFormat="1" ht="37.9" customHeight="1">
      <c r="B396" s="31"/>
      <c r="C396" s="131" t="s">
        <v>702</v>
      </c>
      <c r="D396" s="131" t="s">
        <v>253</v>
      </c>
      <c r="E396" s="132" t="s">
        <v>5890</v>
      </c>
      <c r="F396" s="133" t="s">
        <v>5891</v>
      </c>
      <c r="G396" s="134" t="s">
        <v>256</v>
      </c>
      <c r="H396" s="135">
        <v>6.0999999999999999E-2</v>
      </c>
      <c r="I396" s="136"/>
      <c r="J396" s="137">
        <f>ROUND(I396*H396,2)</f>
        <v>0</v>
      </c>
      <c r="K396" s="138"/>
      <c r="L396" s="31"/>
      <c r="M396" s="139" t="s">
        <v>20</v>
      </c>
      <c r="N396" s="140" t="s">
        <v>45</v>
      </c>
      <c r="P396" s="141">
        <f>O396*H396</f>
        <v>0</v>
      </c>
      <c r="Q396" s="141">
        <v>0</v>
      </c>
      <c r="R396" s="141">
        <f>Q396*H396</f>
        <v>0</v>
      </c>
      <c r="S396" s="141">
        <v>2.4</v>
      </c>
      <c r="T396" s="142">
        <f>S396*H396</f>
        <v>0.1464</v>
      </c>
      <c r="AR396" s="143" t="s">
        <v>257</v>
      </c>
      <c r="AT396" s="143" t="s">
        <v>253</v>
      </c>
      <c r="AU396" s="143" t="s">
        <v>86</v>
      </c>
      <c r="AY396" s="16" t="s">
        <v>250</v>
      </c>
      <c r="BE396" s="144">
        <f>IF(N396="základní",J396,0)</f>
        <v>0</v>
      </c>
      <c r="BF396" s="144">
        <f>IF(N396="snížená",J396,0)</f>
        <v>0</v>
      </c>
      <c r="BG396" s="144">
        <f>IF(N396="zákl. přenesená",J396,0)</f>
        <v>0</v>
      </c>
      <c r="BH396" s="144">
        <f>IF(N396="sníž. přenesená",J396,0)</f>
        <v>0</v>
      </c>
      <c r="BI396" s="144">
        <f>IF(N396="nulová",J396,0)</f>
        <v>0</v>
      </c>
      <c r="BJ396" s="16" t="s">
        <v>86</v>
      </c>
      <c r="BK396" s="144">
        <f>ROUND(I396*H396,2)</f>
        <v>0</v>
      </c>
      <c r="BL396" s="16" t="s">
        <v>257</v>
      </c>
      <c r="BM396" s="143" t="s">
        <v>5892</v>
      </c>
    </row>
    <row r="397" spans="2:65" s="1" customFormat="1">
      <c r="B397" s="31"/>
      <c r="D397" s="145" t="s">
        <v>259</v>
      </c>
      <c r="F397" s="146" t="s">
        <v>5893</v>
      </c>
      <c r="I397" s="147"/>
      <c r="L397" s="31"/>
      <c r="M397" s="148"/>
      <c r="T397" s="50"/>
      <c r="AT397" s="16" t="s">
        <v>259</v>
      </c>
      <c r="AU397" s="16" t="s">
        <v>86</v>
      </c>
    </row>
    <row r="398" spans="2:65" s="12" customFormat="1">
      <c r="B398" s="149"/>
      <c r="D398" s="150" t="s">
        <v>261</v>
      </c>
      <c r="E398" s="151" t="s">
        <v>20</v>
      </c>
      <c r="F398" s="152" t="s">
        <v>5894</v>
      </c>
      <c r="H398" s="153">
        <v>6.0999999999999999E-2</v>
      </c>
      <c r="I398" s="154"/>
      <c r="L398" s="149"/>
      <c r="M398" s="155"/>
      <c r="T398" s="156"/>
      <c r="AT398" s="151" t="s">
        <v>261</v>
      </c>
      <c r="AU398" s="151" t="s">
        <v>86</v>
      </c>
      <c r="AV398" s="12" t="s">
        <v>86</v>
      </c>
      <c r="AW398" s="12" t="s">
        <v>34</v>
      </c>
      <c r="AX398" s="12" t="s">
        <v>73</v>
      </c>
      <c r="AY398" s="151" t="s">
        <v>250</v>
      </c>
    </row>
    <row r="399" spans="2:65" s="1" customFormat="1" ht="37.9" customHeight="1">
      <c r="B399" s="31"/>
      <c r="C399" s="131" t="s">
        <v>708</v>
      </c>
      <c r="D399" s="131" t="s">
        <v>253</v>
      </c>
      <c r="E399" s="132" t="s">
        <v>4920</v>
      </c>
      <c r="F399" s="133" t="s">
        <v>4921</v>
      </c>
      <c r="G399" s="134" t="s">
        <v>283</v>
      </c>
      <c r="H399" s="135">
        <v>17.8</v>
      </c>
      <c r="I399" s="136"/>
      <c r="J399" s="137">
        <f>ROUND(I399*H399,2)</f>
        <v>0</v>
      </c>
      <c r="K399" s="138"/>
      <c r="L399" s="31"/>
      <c r="M399" s="139" t="s">
        <v>20</v>
      </c>
      <c r="N399" s="140" t="s">
        <v>45</v>
      </c>
      <c r="P399" s="141">
        <f>O399*H399</f>
        <v>0</v>
      </c>
      <c r="Q399" s="141">
        <v>0</v>
      </c>
      <c r="R399" s="141">
        <f>Q399*H399</f>
        <v>0</v>
      </c>
      <c r="S399" s="141">
        <v>8.9999999999999993E-3</v>
      </c>
      <c r="T399" s="142">
        <f>S399*H399</f>
        <v>0.16019999999999998</v>
      </c>
      <c r="AR399" s="143" t="s">
        <v>257</v>
      </c>
      <c r="AT399" s="143" t="s">
        <v>253</v>
      </c>
      <c r="AU399" s="143" t="s">
        <v>86</v>
      </c>
      <c r="AY399" s="16" t="s">
        <v>250</v>
      </c>
      <c r="BE399" s="144">
        <f>IF(N399="základní",J399,0)</f>
        <v>0</v>
      </c>
      <c r="BF399" s="144">
        <f>IF(N399="snížená",J399,0)</f>
        <v>0</v>
      </c>
      <c r="BG399" s="144">
        <f>IF(N399="zákl. přenesená",J399,0)</f>
        <v>0</v>
      </c>
      <c r="BH399" s="144">
        <f>IF(N399="sníž. přenesená",J399,0)</f>
        <v>0</v>
      </c>
      <c r="BI399" s="144">
        <f>IF(N399="nulová",J399,0)</f>
        <v>0</v>
      </c>
      <c r="BJ399" s="16" t="s">
        <v>86</v>
      </c>
      <c r="BK399" s="144">
        <f>ROUND(I399*H399,2)</f>
        <v>0</v>
      </c>
      <c r="BL399" s="16" t="s">
        <v>257</v>
      </c>
      <c r="BM399" s="143" t="s">
        <v>5895</v>
      </c>
    </row>
    <row r="400" spans="2:65" s="1" customFormat="1">
      <c r="B400" s="31"/>
      <c r="D400" s="145" t="s">
        <v>259</v>
      </c>
      <c r="F400" s="146" t="s">
        <v>4923</v>
      </c>
      <c r="I400" s="147"/>
      <c r="L400" s="31"/>
      <c r="M400" s="148"/>
      <c r="T400" s="50"/>
      <c r="AT400" s="16" t="s">
        <v>259</v>
      </c>
      <c r="AU400" s="16" t="s">
        <v>86</v>
      </c>
    </row>
    <row r="401" spans="2:65" s="12" customFormat="1">
      <c r="B401" s="149"/>
      <c r="D401" s="150" t="s">
        <v>261</v>
      </c>
      <c r="E401" s="151" t="s">
        <v>20</v>
      </c>
      <c r="F401" s="152" t="s">
        <v>5896</v>
      </c>
      <c r="H401" s="153">
        <v>6.6</v>
      </c>
      <c r="I401" s="154"/>
      <c r="L401" s="149"/>
      <c r="M401" s="155"/>
      <c r="T401" s="156"/>
      <c r="AT401" s="151" t="s">
        <v>261</v>
      </c>
      <c r="AU401" s="151" t="s">
        <v>86</v>
      </c>
      <c r="AV401" s="12" t="s">
        <v>86</v>
      </c>
      <c r="AW401" s="12" t="s">
        <v>34</v>
      </c>
      <c r="AX401" s="12" t="s">
        <v>73</v>
      </c>
      <c r="AY401" s="151" t="s">
        <v>250</v>
      </c>
    </row>
    <row r="402" spans="2:65" s="12" customFormat="1">
      <c r="B402" s="149"/>
      <c r="D402" s="150" t="s">
        <v>261</v>
      </c>
      <c r="E402" s="151" t="s">
        <v>20</v>
      </c>
      <c r="F402" s="152" t="s">
        <v>5897</v>
      </c>
      <c r="H402" s="153">
        <v>5.84</v>
      </c>
      <c r="I402" s="154"/>
      <c r="L402" s="149"/>
      <c r="M402" s="155"/>
      <c r="T402" s="156"/>
      <c r="AT402" s="151" t="s">
        <v>261</v>
      </c>
      <c r="AU402" s="151" t="s">
        <v>86</v>
      </c>
      <c r="AV402" s="12" t="s">
        <v>86</v>
      </c>
      <c r="AW402" s="12" t="s">
        <v>34</v>
      </c>
      <c r="AX402" s="12" t="s">
        <v>73</v>
      </c>
      <c r="AY402" s="151" t="s">
        <v>250</v>
      </c>
    </row>
    <row r="403" spans="2:65" s="12" customFormat="1">
      <c r="B403" s="149"/>
      <c r="D403" s="150" t="s">
        <v>261</v>
      </c>
      <c r="E403" s="151" t="s">
        <v>20</v>
      </c>
      <c r="F403" s="152" t="s">
        <v>5898</v>
      </c>
      <c r="H403" s="153">
        <v>5.36</v>
      </c>
      <c r="I403" s="154"/>
      <c r="L403" s="149"/>
      <c r="M403" s="155"/>
      <c r="T403" s="156"/>
      <c r="AT403" s="151" t="s">
        <v>261</v>
      </c>
      <c r="AU403" s="151" t="s">
        <v>86</v>
      </c>
      <c r="AV403" s="12" t="s">
        <v>86</v>
      </c>
      <c r="AW403" s="12" t="s">
        <v>34</v>
      </c>
      <c r="AX403" s="12" t="s">
        <v>73</v>
      </c>
      <c r="AY403" s="151" t="s">
        <v>250</v>
      </c>
    </row>
    <row r="404" spans="2:65" s="1" customFormat="1" ht="24.2" customHeight="1">
      <c r="B404" s="31"/>
      <c r="C404" s="131" t="s">
        <v>713</v>
      </c>
      <c r="D404" s="131" t="s">
        <v>253</v>
      </c>
      <c r="E404" s="132" t="s">
        <v>2722</v>
      </c>
      <c r="F404" s="133" t="s">
        <v>2723</v>
      </c>
      <c r="G404" s="134" t="s">
        <v>283</v>
      </c>
      <c r="H404" s="135">
        <v>6.4</v>
      </c>
      <c r="I404" s="136"/>
      <c r="J404" s="137">
        <f>ROUND(I404*H404,2)</f>
        <v>0</v>
      </c>
      <c r="K404" s="138"/>
      <c r="L404" s="31"/>
      <c r="M404" s="139" t="s">
        <v>20</v>
      </c>
      <c r="N404" s="140" t="s">
        <v>45</v>
      </c>
      <c r="P404" s="141">
        <f>O404*H404</f>
        <v>0</v>
      </c>
      <c r="Q404" s="141">
        <v>0</v>
      </c>
      <c r="R404" s="141">
        <f>Q404*H404</f>
        <v>0</v>
      </c>
      <c r="S404" s="141">
        <v>2E-3</v>
      </c>
      <c r="T404" s="142">
        <f>S404*H404</f>
        <v>1.2800000000000001E-2</v>
      </c>
      <c r="AR404" s="143" t="s">
        <v>257</v>
      </c>
      <c r="AT404" s="143" t="s">
        <v>253</v>
      </c>
      <c r="AU404" s="143" t="s">
        <v>86</v>
      </c>
      <c r="AY404" s="16" t="s">
        <v>250</v>
      </c>
      <c r="BE404" s="144">
        <f>IF(N404="základní",J404,0)</f>
        <v>0</v>
      </c>
      <c r="BF404" s="144">
        <f>IF(N404="snížená",J404,0)</f>
        <v>0</v>
      </c>
      <c r="BG404" s="144">
        <f>IF(N404="zákl. přenesená",J404,0)</f>
        <v>0</v>
      </c>
      <c r="BH404" s="144">
        <f>IF(N404="sníž. přenesená",J404,0)</f>
        <v>0</v>
      </c>
      <c r="BI404" s="144">
        <f>IF(N404="nulová",J404,0)</f>
        <v>0</v>
      </c>
      <c r="BJ404" s="16" t="s">
        <v>86</v>
      </c>
      <c r="BK404" s="144">
        <f>ROUND(I404*H404,2)</f>
        <v>0</v>
      </c>
      <c r="BL404" s="16" t="s">
        <v>257</v>
      </c>
      <c r="BM404" s="143" t="s">
        <v>5899</v>
      </c>
    </row>
    <row r="405" spans="2:65" s="1" customFormat="1">
      <c r="B405" s="31"/>
      <c r="D405" s="145" t="s">
        <v>259</v>
      </c>
      <c r="F405" s="146" t="s">
        <v>2725</v>
      </c>
      <c r="I405" s="147"/>
      <c r="L405" s="31"/>
      <c r="M405" s="148"/>
      <c r="T405" s="50"/>
      <c r="AT405" s="16" t="s">
        <v>259</v>
      </c>
      <c r="AU405" s="16" t="s">
        <v>86</v>
      </c>
    </row>
    <row r="406" spans="2:65" s="12" customFormat="1">
      <c r="B406" s="149"/>
      <c r="D406" s="150" t="s">
        <v>261</v>
      </c>
      <c r="E406" s="151" t="s">
        <v>20</v>
      </c>
      <c r="F406" s="152" t="s">
        <v>2726</v>
      </c>
      <c r="H406" s="153">
        <v>6.4</v>
      </c>
      <c r="I406" s="154"/>
      <c r="L406" s="149"/>
      <c r="M406" s="155"/>
      <c r="T406" s="156"/>
      <c r="AT406" s="151" t="s">
        <v>261</v>
      </c>
      <c r="AU406" s="151" t="s">
        <v>86</v>
      </c>
      <c r="AV406" s="12" t="s">
        <v>86</v>
      </c>
      <c r="AW406" s="12" t="s">
        <v>34</v>
      </c>
      <c r="AX406" s="12" t="s">
        <v>73</v>
      </c>
      <c r="AY406" s="151" t="s">
        <v>250</v>
      </c>
    </row>
    <row r="407" spans="2:65" s="1" customFormat="1" ht="37.9" customHeight="1">
      <c r="B407" s="31"/>
      <c r="C407" s="131" t="s">
        <v>718</v>
      </c>
      <c r="D407" s="131" t="s">
        <v>253</v>
      </c>
      <c r="E407" s="132" t="s">
        <v>462</v>
      </c>
      <c r="F407" s="133" t="s">
        <v>463</v>
      </c>
      <c r="G407" s="134" t="s">
        <v>305</v>
      </c>
      <c r="H407" s="135">
        <v>154.16399999999999</v>
      </c>
      <c r="I407" s="136"/>
      <c r="J407" s="137">
        <f>ROUND(I407*H407,2)</f>
        <v>0</v>
      </c>
      <c r="K407" s="138"/>
      <c r="L407" s="31"/>
      <c r="M407" s="139" t="s">
        <v>20</v>
      </c>
      <c r="N407" s="140" t="s">
        <v>45</v>
      </c>
      <c r="P407" s="141">
        <f>O407*H407</f>
        <v>0</v>
      </c>
      <c r="Q407" s="141">
        <v>0</v>
      </c>
      <c r="R407" s="141">
        <f>Q407*H407</f>
        <v>0</v>
      </c>
      <c r="S407" s="141">
        <v>4.5999999999999999E-2</v>
      </c>
      <c r="T407" s="142">
        <f>S407*H407</f>
        <v>7.091543999999999</v>
      </c>
      <c r="AR407" s="143" t="s">
        <v>257</v>
      </c>
      <c r="AT407" s="143" t="s">
        <v>253</v>
      </c>
      <c r="AU407" s="143" t="s">
        <v>86</v>
      </c>
      <c r="AY407" s="16" t="s">
        <v>250</v>
      </c>
      <c r="BE407" s="144">
        <f>IF(N407="základní",J407,0)</f>
        <v>0</v>
      </c>
      <c r="BF407" s="144">
        <f>IF(N407="snížená",J407,0)</f>
        <v>0</v>
      </c>
      <c r="BG407" s="144">
        <f>IF(N407="zákl. přenesená",J407,0)</f>
        <v>0</v>
      </c>
      <c r="BH407" s="144">
        <f>IF(N407="sníž. přenesená",J407,0)</f>
        <v>0</v>
      </c>
      <c r="BI407" s="144">
        <f>IF(N407="nulová",J407,0)</f>
        <v>0</v>
      </c>
      <c r="BJ407" s="16" t="s">
        <v>86</v>
      </c>
      <c r="BK407" s="144">
        <f>ROUND(I407*H407,2)</f>
        <v>0</v>
      </c>
      <c r="BL407" s="16" t="s">
        <v>257</v>
      </c>
      <c r="BM407" s="143" t="s">
        <v>5900</v>
      </c>
    </row>
    <row r="408" spans="2:65" s="1" customFormat="1">
      <c r="B408" s="31"/>
      <c r="D408" s="145" t="s">
        <v>259</v>
      </c>
      <c r="F408" s="146" t="s">
        <v>465</v>
      </c>
      <c r="I408" s="147"/>
      <c r="L408" s="31"/>
      <c r="M408" s="148"/>
      <c r="T408" s="50"/>
      <c r="AT408" s="16" t="s">
        <v>259</v>
      </c>
      <c r="AU408" s="16" t="s">
        <v>86</v>
      </c>
    </row>
    <row r="409" spans="2:65" s="13" customFormat="1">
      <c r="B409" s="157"/>
      <c r="D409" s="150" t="s">
        <v>261</v>
      </c>
      <c r="E409" s="158" t="s">
        <v>20</v>
      </c>
      <c r="F409" s="159" t="s">
        <v>5901</v>
      </c>
      <c r="H409" s="158" t="s">
        <v>20</v>
      </c>
      <c r="I409" s="160"/>
      <c r="L409" s="157"/>
      <c r="M409" s="161"/>
      <c r="T409" s="162"/>
      <c r="AT409" s="158" t="s">
        <v>261</v>
      </c>
      <c r="AU409" s="158" t="s">
        <v>86</v>
      </c>
      <c r="AV409" s="13" t="s">
        <v>80</v>
      </c>
      <c r="AW409" s="13" t="s">
        <v>34</v>
      </c>
      <c r="AX409" s="13" t="s">
        <v>73</v>
      </c>
      <c r="AY409" s="158" t="s">
        <v>250</v>
      </c>
    </row>
    <row r="410" spans="2:65" s="12" customFormat="1">
      <c r="B410" s="149"/>
      <c r="D410" s="150" t="s">
        <v>261</v>
      </c>
      <c r="E410" s="151" t="s">
        <v>20</v>
      </c>
      <c r="F410" s="152" t="s">
        <v>5902</v>
      </c>
      <c r="H410" s="153">
        <v>202.89599999999999</v>
      </c>
      <c r="I410" s="154"/>
      <c r="L410" s="149"/>
      <c r="M410" s="155"/>
      <c r="T410" s="156"/>
      <c r="AT410" s="151" t="s">
        <v>261</v>
      </c>
      <c r="AU410" s="151" t="s">
        <v>86</v>
      </c>
      <c r="AV410" s="12" t="s">
        <v>86</v>
      </c>
      <c r="AW410" s="12" t="s">
        <v>34</v>
      </c>
      <c r="AX410" s="12" t="s">
        <v>73</v>
      </c>
      <c r="AY410" s="151" t="s">
        <v>250</v>
      </c>
    </row>
    <row r="411" spans="2:65" s="13" customFormat="1">
      <c r="B411" s="157"/>
      <c r="D411" s="150" t="s">
        <v>261</v>
      </c>
      <c r="E411" s="158" t="s">
        <v>20</v>
      </c>
      <c r="F411" s="159" t="s">
        <v>4948</v>
      </c>
      <c r="H411" s="158" t="s">
        <v>20</v>
      </c>
      <c r="I411" s="160"/>
      <c r="L411" s="157"/>
      <c r="M411" s="161"/>
      <c r="T411" s="162"/>
      <c r="AT411" s="158" t="s">
        <v>261</v>
      </c>
      <c r="AU411" s="158" t="s">
        <v>86</v>
      </c>
      <c r="AV411" s="13" t="s">
        <v>80</v>
      </c>
      <c r="AW411" s="13" t="s">
        <v>34</v>
      </c>
      <c r="AX411" s="13" t="s">
        <v>73</v>
      </c>
      <c r="AY411" s="158" t="s">
        <v>250</v>
      </c>
    </row>
    <row r="412" spans="2:65" s="12" customFormat="1">
      <c r="B412" s="149"/>
      <c r="D412" s="150" t="s">
        <v>261</v>
      </c>
      <c r="E412" s="151" t="s">
        <v>20</v>
      </c>
      <c r="F412" s="152" t="s">
        <v>5903</v>
      </c>
      <c r="H412" s="153">
        <v>-5.9</v>
      </c>
      <c r="I412" s="154"/>
      <c r="L412" s="149"/>
      <c r="M412" s="155"/>
      <c r="T412" s="156"/>
      <c r="AT412" s="151" t="s">
        <v>261</v>
      </c>
      <c r="AU412" s="151" t="s">
        <v>86</v>
      </c>
      <c r="AV412" s="12" t="s">
        <v>86</v>
      </c>
      <c r="AW412" s="12" t="s">
        <v>34</v>
      </c>
      <c r="AX412" s="12" t="s">
        <v>73</v>
      </c>
      <c r="AY412" s="151" t="s">
        <v>250</v>
      </c>
    </row>
    <row r="413" spans="2:65" s="12" customFormat="1">
      <c r="B413" s="149"/>
      <c r="D413" s="150" t="s">
        <v>261</v>
      </c>
      <c r="E413" s="151" t="s">
        <v>20</v>
      </c>
      <c r="F413" s="152" t="s">
        <v>5904</v>
      </c>
      <c r="H413" s="153">
        <v>-6.1029999999999998</v>
      </c>
      <c r="I413" s="154"/>
      <c r="L413" s="149"/>
      <c r="M413" s="155"/>
      <c r="T413" s="156"/>
      <c r="AT413" s="151" t="s">
        <v>261</v>
      </c>
      <c r="AU413" s="151" t="s">
        <v>86</v>
      </c>
      <c r="AV413" s="12" t="s">
        <v>86</v>
      </c>
      <c r="AW413" s="12" t="s">
        <v>34</v>
      </c>
      <c r="AX413" s="12" t="s">
        <v>73</v>
      </c>
      <c r="AY413" s="151" t="s">
        <v>250</v>
      </c>
    </row>
    <row r="414" spans="2:65" s="12" customFormat="1">
      <c r="B414" s="149"/>
      <c r="D414" s="150" t="s">
        <v>261</v>
      </c>
      <c r="E414" s="151" t="s">
        <v>20</v>
      </c>
      <c r="F414" s="152" t="s">
        <v>2737</v>
      </c>
      <c r="H414" s="153">
        <v>-6.1529999999999996</v>
      </c>
      <c r="I414" s="154"/>
      <c r="L414" s="149"/>
      <c r="M414" s="155"/>
      <c r="T414" s="156"/>
      <c r="AT414" s="151" t="s">
        <v>261</v>
      </c>
      <c r="AU414" s="151" t="s">
        <v>86</v>
      </c>
      <c r="AV414" s="12" t="s">
        <v>86</v>
      </c>
      <c r="AW414" s="12" t="s">
        <v>34</v>
      </c>
      <c r="AX414" s="12" t="s">
        <v>73</v>
      </c>
      <c r="AY414" s="151" t="s">
        <v>250</v>
      </c>
    </row>
    <row r="415" spans="2:65" s="12" customFormat="1">
      <c r="B415" s="149"/>
      <c r="D415" s="150" t="s">
        <v>261</v>
      </c>
      <c r="E415" s="151" t="s">
        <v>20</v>
      </c>
      <c r="F415" s="152" t="s">
        <v>4950</v>
      </c>
      <c r="H415" s="153">
        <v>-6.1109999999999998</v>
      </c>
      <c r="I415" s="154"/>
      <c r="L415" s="149"/>
      <c r="M415" s="155"/>
      <c r="T415" s="156"/>
      <c r="AT415" s="151" t="s">
        <v>261</v>
      </c>
      <c r="AU415" s="151" t="s">
        <v>86</v>
      </c>
      <c r="AV415" s="12" t="s">
        <v>86</v>
      </c>
      <c r="AW415" s="12" t="s">
        <v>34</v>
      </c>
      <c r="AX415" s="12" t="s">
        <v>73</v>
      </c>
      <c r="AY415" s="151" t="s">
        <v>250</v>
      </c>
    </row>
    <row r="416" spans="2:65" s="12" customFormat="1">
      <c r="B416" s="149"/>
      <c r="D416" s="150" t="s">
        <v>261</v>
      </c>
      <c r="E416" s="151" t="s">
        <v>20</v>
      </c>
      <c r="F416" s="152" t="s">
        <v>4951</v>
      </c>
      <c r="H416" s="153">
        <v>-6.1319999999999997</v>
      </c>
      <c r="I416" s="154"/>
      <c r="L416" s="149"/>
      <c r="M416" s="155"/>
      <c r="T416" s="156"/>
      <c r="AT416" s="151" t="s">
        <v>261</v>
      </c>
      <c r="AU416" s="151" t="s">
        <v>86</v>
      </c>
      <c r="AV416" s="12" t="s">
        <v>86</v>
      </c>
      <c r="AW416" s="12" t="s">
        <v>34</v>
      </c>
      <c r="AX416" s="12" t="s">
        <v>73</v>
      </c>
      <c r="AY416" s="151" t="s">
        <v>250</v>
      </c>
    </row>
    <row r="417" spans="2:65" s="12" customFormat="1">
      <c r="B417" s="149"/>
      <c r="D417" s="150" t="s">
        <v>261</v>
      </c>
      <c r="E417" s="151" t="s">
        <v>20</v>
      </c>
      <c r="F417" s="152" t="s">
        <v>5905</v>
      </c>
      <c r="H417" s="153">
        <v>-6.1319999999999997</v>
      </c>
      <c r="I417" s="154"/>
      <c r="L417" s="149"/>
      <c r="M417" s="155"/>
      <c r="T417" s="156"/>
      <c r="AT417" s="151" t="s">
        <v>261</v>
      </c>
      <c r="AU417" s="151" t="s">
        <v>86</v>
      </c>
      <c r="AV417" s="12" t="s">
        <v>86</v>
      </c>
      <c r="AW417" s="12" t="s">
        <v>34</v>
      </c>
      <c r="AX417" s="12" t="s">
        <v>73</v>
      </c>
      <c r="AY417" s="151" t="s">
        <v>250</v>
      </c>
    </row>
    <row r="418" spans="2:65" s="12" customFormat="1">
      <c r="B418" s="149"/>
      <c r="D418" s="150" t="s">
        <v>261</v>
      </c>
      <c r="E418" s="151" t="s">
        <v>20</v>
      </c>
      <c r="F418" s="152" t="s">
        <v>5906</v>
      </c>
      <c r="H418" s="153">
        <v>-6.1109999999999998</v>
      </c>
      <c r="I418" s="154"/>
      <c r="L418" s="149"/>
      <c r="M418" s="155"/>
      <c r="T418" s="156"/>
      <c r="AT418" s="151" t="s">
        <v>261</v>
      </c>
      <c r="AU418" s="151" t="s">
        <v>86</v>
      </c>
      <c r="AV418" s="12" t="s">
        <v>86</v>
      </c>
      <c r="AW418" s="12" t="s">
        <v>34</v>
      </c>
      <c r="AX418" s="12" t="s">
        <v>73</v>
      </c>
      <c r="AY418" s="151" t="s">
        <v>250</v>
      </c>
    </row>
    <row r="419" spans="2:65" s="12" customFormat="1">
      <c r="B419" s="149"/>
      <c r="D419" s="150" t="s">
        <v>261</v>
      </c>
      <c r="E419" s="151" t="s">
        <v>20</v>
      </c>
      <c r="F419" s="152" t="s">
        <v>5907</v>
      </c>
      <c r="H419" s="153">
        <v>-6.09</v>
      </c>
      <c r="I419" s="154"/>
      <c r="L419" s="149"/>
      <c r="M419" s="155"/>
      <c r="T419" s="156"/>
      <c r="AT419" s="151" t="s">
        <v>261</v>
      </c>
      <c r="AU419" s="151" t="s">
        <v>86</v>
      </c>
      <c r="AV419" s="12" t="s">
        <v>86</v>
      </c>
      <c r="AW419" s="12" t="s">
        <v>34</v>
      </c>
      <c r="AX419" s="12" t="s">
        <v>73</v>
      </c>
      <c r="AY419" s="151" t="s">
        <v>250</v>
      </c>
    </row>
    <row r="420" spans="2:65" s="11" customFormat="1" ht="22.9" customHeight="1">
      <c r="B420" s="119"/>
      <c r="D420" s="120" t="s">
        <v>72</v>
      </c>
      <c r="E420" s="129" t="s">
        <v>466</v>
      </c>
      <c r="F420" s="129" t="s">
        <v>467</v>
      </c>
      <c r="I420" s="122"/>
      <c r="J420" s="130">
        <f>BK420</f>
        <v>0</v>
      </c>
      <c r="L420" s="119"/>
      <c r="M420" s="124"/>
      <c r="P420" s="125">
        <f>SUM(P421:P436)</f>
        <v>0</v>
      </c>
      <c r="R420" s="125">
        <f>SUM(R421:R436)</f>
        <v>0</v>
      </c>
      <c r="T420" s="126">
        <f>SUM(T421:T436)</f>
        <v>0</v>
      </c>
      <c r="AR420" s="120" t="s">
        <v>80</v>
      </c>
      <c r="AT420" s="127" t="s">
        <v>72</v>
      </c>
      <c r="AU420" s="127" t="s">
        <v>80</v>
      </c>
      <c r="AY420" s="120" t="s">
        <v>250</v>
      </c>
      <c r="BK420" s="128">
        <f>SUM(BK421:BK436)</f>
        <v>0</v>
      </c>
    </row>
    <row r="421" spans="2:65" s="1" customFormat="1" ht="37.9" customHeight="1">
      <c r="B421" s="31"/>
      <c r="C421" s="131" t="s">
        <v>725</v>
      </c>
      <c r="D421" s="131" t="s">
        <v>253</v>
      </c>
      <c r="E421" s="132" t="s">
        <v>469</v>
      </c>
      <c r="F421" s="133" t="s">
        <v>470</v>
      </c>
      <c r="G421" s="134" t="s">
        <v>273</v>
      </c>
      <c r="H421" s="135">
        <v>35.01</v>
      </c>
      <c r="I421" s="136"/>
      <c r="J421" s="137">
        <f>ROUND(I421*H421,2)</f>
        <v>0</v>
      </c>
      <c r="K421" s="138"/>
      <c r="L421" s="31"/>
      <c r="M421" s="139" t="s">
        <v>20</v>
      </c>
      <c r="N421" s="140" t="s">
        <v>45</v>
      </c>
      <c r="P421" s="141">
        <f>O421*H421</f>
        <v>0</v>
      </c>
      <c r="Q421" s="141">
        <v>0</v>
      </c>
      <c r="R421" s="141">
        <f>Q421*H421</f>
        <v>0</v>
      </c>
      <c r="S421" s="141">
        <v>0</v>
      </c>
      <c r="T421" s="142">
        <f>S421*H421</f>
        <v>0</v>
      </c>
      <c r="AR421" s="143" t="s">
        <v>257</v>
      </c>
      <c r="AT421" s="143" t="s">
        <v>253</v>
      </c>
      <c r="AU421" s="143" t="s">
        <v>86</v>
      </c>
      <c r="AY421" s="16" t="s">
        <v>250</v>
      </c>
      <c r="BE421" s="144">
        <f>IF(N421="základní",J421,0)</f>
        <v>0</v>
      </c>
      <c r="BF421" s="144">
        <f>IF(N421="snížená",J421,0)</f>
        <v>0</v>
      </c>
      <c r="BG421" s="144">
        <f>IF(N421="zákl. přenesená",J421,0)</f>
        <v>0</v>
      </c>
      <c r="BH421" s="144">
        <f>IF(N421="sníž. přenesená",J421,0)</f>
        <v>0</v>
      </c>
      <c r="BI421" s="144">
        <f>IF(N421="nulová",J421,0)</f>
        <v>0</v>
      </c>
      <c r="BJ421" s="16" t="s">
        <v>86</v>
      </c>
      <c r="BK421" s="144">
        <f>ROUND(I421*H421,2)</f>
        <v>0</v>
      </c>
      <c r="BL421" s="16" t="s">
        <v>257</v>
      </c>
      <c r="BM421" s="143" t="s">
        <v>5908</v>
      </c>
    </row>
    <row r="422" spans="2:65" s="1" customFormat="1">
      <c r="B422" s="31"/>
      <c r="D422" s="145" t="s">
        <v>259</v>
      </c>
      <c r="F422" s="146" t="s">
        <v>472</v>
      </c>
      <c r="I422" s="147"/>
      <c r="L422" s="31"/>
      <c r="M422" s="148"/>
      <c r="T422" s="50"/>
      <c r="AT422" s="16" t="s">
        <v>259</v>
      </c>
      <c r="AU422" s="16" t="s">
        <v>86</v>
      </c>
    </row>
    <row r="423" spans="2:65" s="1" customFormat="1" ht="33" customHeight="1">
      <c r="B423" s="31"/>
      <c r="C423" s="131" t="s">
        <v>734</v>
      </c>
      <c r="D423" s="131" t="s">
        <v>253</v>
      </c>
      <c r="E423" s="132" t="s">
        <v>474</v>
      </c>
      <c r="F423" s="133" t="s">
        <v>475</v>
      </c>
      <c r="G423" s="134" t="s">
        <v>273</v>
      </c>
      <c r="H423" s="135">
        <v>35.01</v>
      </c>
      <c r="I423" s="136"/>
      <c r="J423" s="137">
        <f>ROUND(I423*H423,2)</f>
        <v>0</v>
      </c>
      <c r="K423" s="138"/>
      <c r="L423" s="31"/>
      <c r="M423" s="139" t="s">
        <v>20</v>
      </c>
      <c r="N423" s="140" t="s">
        <v>45</v>
      </c>
      <c r="P423" s="141">
        <f>O423*H423</f>
        <v>0</v>
      </c>
      <c r="Q423" s="141">
        <v>0</v>
      </c>
      <c r="R423" s="141">
        <f>Q423*H423</f>
        <v>0</v>
      </c>
      <c r="S423" s="141">
        <v>0</v>
      </c>
      <c r="T423" s="142">
        <f>S423*H423</f>
        <v>0</v>
      </c>
      <c r="AR423" s="143" t="s">
        <v>257</v>
      </c>
      <c r="AT423" s="143" t="s">
        <v>253</v>
      </c>
      <c r="AU423" s="143" t="s">
        <v>86</v>
      </c>
      <c r="AY423" s="16" t="s">
        <v>250</v>
      </c>
      <c r="BE423" s="144">
        <f>IF(N423="základní",J423,0)</f>
        <v>0</v>
      </c>
      <c r="BF423" s="144">
        <f>IF(N423="snížená",J423,0)</f>
        <v>0</v>
      </c>
      <c r="BG423" s="144">
        <f>IF(N423="zákl. přenesená",J423,0)</f>
        <v>0</v>
      </c>
      <c r="BH423" s="144">
        <f>IF(N423="sníž. přenesená",J423,0)</f>
        <v>0</v>
      </c>
      <c r="BI423" s="144">
        <f>IF(N423="nulová",J423,0)</f>
        <v>0</v>
      </c>
      <c r="BJ423" s="16" t="s">
        <v>86</v>
      </c>
      <c r="BK423" s="144">
        <f>ROUND(I423*H423,2)</f>
        <v>0</v>
      </c>
      <c r="BL423" s="16" t="s">
        <v>257</v>
      </c>
      <c r="BM423" s="143" t="s">
        <v>5909</v>
      </c>
    </row>
    <row r="424" spans="2:65" s="1" customFormat="1">
      <c r="B424" s="31"/>
      <c r="D424" s="145" t="s">
        <v>259</v>
      </c>
      <c r="F424" s="146" t="s">
        <v>477</v>
      </c>
      <c r="I424" s="147"/>
      <c r="L424" s="31"/>
      <c r="M424" s="148"/>
      <c r="T424" s="50"/>
      <c r="AT424" s="16" t="s">
        <v>259</v>
      </c>
      <c r="AU424" s="16" t="s">
        <v>86</v>
      </c>
    </row>
    <row r="425" spans="2:65" s="1" customFormat="1" ht="44.25" customHeight="1">
      <c r="B425" s="31"/>
      <c r="C425" s="131" t="s">
        <v>741</v>
      </c>
      <c r="D425" s="131" t="s">
        <v>253</v>
      </c>
      <c r="E425" s="132" t="s">
        <v>479</v>
      </c>
      <c r="F425" s="133" t="s">
        <v>480</v>
      </c>
      <c r="G425" s="134" t="s">
        <v>273</v>
      </c>
      <c r="H425" s="135">
        <v>665.19</v>
      </c>
      <c r="I425" s="136"/>
      <c r="J425" s="137">
        <f>ROUND(I425*H425,2)</f>
        <v>0</v>
      </c>
      <c r="K425" s="138"/>
      <c r="L425" s="31"/>
      <c r="M425" s="139" t="s">
        <v>20</v>
      </c>
      <c r="N425" s="140" t="s">
        <v>45</v>
      </c>
      <c r="P425" s="141">
        <f>O425*H425</f>
        <v>0</v>
      </c>
      <c r="Q425" s="141">
        <v>0</v>
      </c>
      <c r="R425" s="141">
        <f>Q425*H425</f>
        <v>0</v>
      </c>
      <c r="S425" s="141">
        <v>0</v>
      </c>
      <c r="T425" s="142">
        <f>S425*H425</f>
        <v>0</v>
      </c>
      <c r="AR425" s="143" t="s">
        <v>257</v>
      </c>
      <c r="AT425" s="143" t="s">
        <v>253</v>
      </c>
      <c r="AU425" s="143" t="s">
        <v>86</v>
      </c>
      <c r="AY425" s="16" t="s">
        <v>250</v>
      </c>
      <c r="BE425" s="144">
        <f>IF(N425="základní",J425,0)</f>
        <v>0</v>
      </c>
      <c r="BF425" s="144">
        <f>IF(N425="snížená",J425,0)</f>
        <v>0</v>
      </c>
      <c r="BG425" s="144">
        <f>IF(N425="zákl. přenesená",J425,0)</f>
        <v>0</v>
      </c>
      <c r="BH425" s="144">
        <f>IF(N425="sníž. přenesená",J425,0)</f>
        <v>0</v>
      </c>
      <c r="BI425" s="144">
        <f>IF(N425="nulová",J425,0)</f>
        <v>0</v>
      </c>
      <c r="BJ425" s="16" t="s">
        <v>86</v>
      </c>
      <c r="BK425" s="144">
        <f>ROUND(I425*H425,2)</f>
        <v>0</v>
      </c>
      <c r="BL425" s="16" t="s">
        <v>257</v>
      </c>
      <c r="BM425" s="143" t="s">
        <v>5910</v>
      </c>
    </row>
    <row r="426" spans="2:65" s="1" customFormat="1">
      <c r="B426" s="31"/>
      <c r="D426" s="145" t="s">
        <v>259</v>
      </c>
      <c r="F426" s="146" t="s">
        <v>482</v>
      </c>
      <c r="I426" s="147"/>
      <c r="L426" s="31"/>
      <c r="M426" s="148"/>
      <c r="T426" s="50"/>
      <c r="AT426" s="16" t="s">
        <v>259</v>
      </c>
      <c r="AU426" s="16" t="s">
        <v>86</v>
      </c>
    </row>
    <row r="427" spans="2:65" s="12" customFormat="1">
      <c r="B427" s="149"/>
      <c r="D427" s="150" t="s">
        <v>261</v>
      </c>
      <c r="F427" s="152" t="s">
        <v>5911</v>
      </c>
      <c r="H427" s="153">
        <v>665.19</v>
      </c>
      <c r="I427" s="154"/>
      <c r="L427" s="149"/>
      <c r="M427" s="155"/>
      <c r="T427" s="156"/>
      <c r="AT427" s="151" t="s">
        <v>261</v>
      </c>
      <c r="AU427" s="151" t="s">
        <v>86</v>
      </c>
      <c r="AV427" s="12" t="s">
        <v>86</v>
      </c>
      <c r="AW427" s="12" t="s">
        <v>4</v>
      </c>
      <c r="AX427" s="12" t="s">
        <v>80</v>
      </c>
      <c r="AY427" s="151" t="s">
        <v>250</v>
      </c>
    </row>
    <row r="428" spans="2:65" s="1" customFormat="1" ht="44.25" customHeight="1">
      <c r="B428" s="31"/>
      <c r="C428" s="131" t="s">
        <v>746</v>
      </c>
      <c r="D428" s="131" t="s">
        <v>253</v>
      </c>
      <c r="E428" s="132" t="s">
        <v>485</v>
      </c>
      <c r="F428" s="133" t="s">
        <v>486</v>
      </c>
      <c r="G428" s="134" t="s">
        <v>273</v>
      </c>
      <c r="H428" s="135">
        <v>33.462000000000003</v>
      </c>
      <c r="I428" s="136"/>
      <c r="J428" s="137">
        <f>ROUND(I428*H428,2)</f>
        <v>0</v>
      </c>
      <c r="K428" s="138"/>
      <c r="L428" s="31"/>
      <c r="M428" s="139" t="s">
        <v>20</v>
      </c>
      <c r="N428" s="140" t="s">
        <v>45</v>
      </c>
      <c r="P428" s="141">
        <f>O428*H428</f>
        <v>0</v>
      </c>
      <c r="Q428" s="141">
        <v>0</v>
      </c>
      <c r="R428" s="141">
        <f>Q428*H428</f>
        <v>0</v>
      </c>
      <c r="S428" s="141">
        <v>0</v>
      </c>
      <c r="T428" s="142">
        <f>S428*H428</f>
        <v>0</v>
      </c>
      <c r="AR428" s="143" t="s">
        <v>257</v>
      </c>
      <c r="AT428" s="143" t="s">
        <v>253</v>
      </c>
      <c r="AU428" s="143" t="s">
        <v>86</v>
      </c>
      <c r="AY428" s="16" t="s">
        <v>250</v>
      </c>
      <c r="BE428" s="144">
        <f>IF(N428="základní",J428,0)</f>
        <v>0</v>
      </c>
      <c r="BF428" s="144">
        <f>IF(N428="snížená",J428,0)</f>
        <v>0</v>
      </c>
      <c r="BG428" s="144">
        <f>IF(N428="zákl. přenesená",J428,0)</f>
        <v>0</v>
      </c>
      <c r="BH428" s="144">
        <f>IF(N428="sníž. přenesená",J428,0)</f>
        <v>0</v>
      </c>
      <c r="BI428" s="144">
        <f>IF(N428="nulová",J428,0)</f>
        <v>0</v>
      </c>
      <c r="BJ428" s="16" t="s">
        <v>86</v>
      </c>
      <c r="BK428" s="144">
        <f>ROUND(I428*H428,2)</f>
        <v>0</v>
      </c>
      <c r="BL428" s="16" t="s">
        <v>257</v>
      </c>
      <c r="BM428" s="143" t="s">
        <v>5912</v>
      </c>
    </row>
    <row r="429" spans="2:65" s="1" customFormat="1">
      <c r="B429" s="31"/>
      <c r="D429" s="145" t="s">
        <v>259</v>
      </c>
      <c r="F429" s="146" t="s">
        <v>488</v>
      </c>
      <c r="I429" s="147"/>
      <c r="L429" s="31"/>
      <c r="M429" s="148"/>
      <c r="T429" s="50"/>
      <c r="AT429" s="16" t="s">
        <v>259</v>
      </c>
      <c r="AU429" s="16" t="s">
        <v>86</v>
      </c>
    </row>
    <row r="430" spans="2:65" s="12" customFormat="1">
      <c r="B430" s="149"/>
      <c r="D430" s="150" t="s">
        <v>261</v>
      </c>
      <c r="E430" s="151" t="s">
        <v>20</v>
      </c>
      <c r="F430" s="152" t="s">
        <v>5913</v>
      </c>
      <c r="H430" s="153">
        <v>33.462000000000003</v>
      </c>
      <c r="I430" s="154"/>
      <c r="L430" s="149"/>
      <c r="M430" s="155"/>
      <c r="T430" s="156"/>
      <c r="AT430" s="151" t="s">
        <v>261</v>
      </c>
      <c r="AU430" s="151" t="s">
        <v>86</v>
      </c>
      <c r="AV430" s="12" t="s">
        <v>86</v>
      </c>
      <c r="AW430" s="12" t="s">
        <v>34</v>
      </c>
      <c r="AX430" s="12" t="s">
        <v>73</v>
      </c>
      <c r="AY430" s="151" t="s">
        <v>250</v>
      </c>
    </row>
    <row r="431" spans="2:65" s="1" customFormat="1" ht="37.9" customHeight="1">
      <c r="B431" s="31"/>
      <c r="C431" s="131" t="s">
        <v>751</v>
      </c>
      <c r="D431" s="131" t="s">
        <v>253</v>
      </c>
      <c r="E431" s="132" t="s">
        <v>491</v>
      </c>
      <c r="F431" s="133" t="s">
        <v>492</v>
      </c>
      <c r="G431" s="134" t="s">
        <v>273</v>
      </c>
      <c r="H431" s="135">
        <v>0.48399999999999999</v>
      </c>
      <c r="I431" s="136"/>
      <c r="J431" s="137">
        <f>ROUND(I431*H431,2)</f>
        <v>0</v>
      </c>
      <c r="K431" s="138"/>
      <c r="L431" s="31"/>
      <c r="M431" s="139" t="s">
        <v>20</v>
      </c>
      <c r="N431" s="140" t="s">
        <v>45</v>
      </c>
      <c r="P431" s="141">
        <f>O431*H431</f>
        <v>0</v>
      </c>
      <c r="Q431" s="141">
        <v>0</v>
      </c>
      <c r="R431" s="141">
        <f>Q431*H431</f>
        <v>0</v>
      </c>
      <c r="S431" s="141">
        <v>0</v>
      </c>
      <c r="T431" s="142">
        <f>S431*H431</f>
        <v>0</v>
      </c>
      <c r="AR431" s="143" t="s">
        <v>257</v>
      </c>
      <c r="AT431" s="143" t="s">
        <v>253</v>
      </c>
      <c r="AU431" s="143" t="s">
        <v>86</v>
      </c>
      <c r="AY431" s="16" t="s">
        <v>250</v>
      </c>
      <c r="BE431" s="144">
        <f>IF(N431="základní",J431,0)</f>
        <v>0</v>
      </c>
      <c r="BF431" s="144">
        <f>IF(N431="snížená",J431,0)</f>
        <v>0</v>
      </c>
      <c r="BG431" s="144">
        <f>IF(N431="zákl. přenesená",J431,0)</f>
        <v>0</v>
      </c>
      <c r="BH431" s="144">
        <f>IF(N431="sníž. přenesená",J431,0)</f>
        <v>0</v>
      </c>
      <c r="BI431" s="144">
        <f>IF(N431="nulová",J431,0)</f>
        <v>0</v>
      </c>
      <c r="BJ431" s="16" t="s">
        <v>86</v>
      </c>
      <c r="BK431" s="144">
        <f>ROUND(I431*H431,2)</f>
        <v>0</v>
      </c>
      <c r="BL431" s="16" t="s">
        <v>257</v>
      </c>
      <c r="BM431" s="143" t="s">
        <v>5914</v>
      </c>
    </row>
    <row r="432" spans="2:65" s="1" customFormat="1">
      <c r="B432" s="31"/>
      <c r="D432" s="145" t="s">
        <v>259</v>
      </c>
      <c r="F432" s="146" t="s">
        <v>494</v>
      </c>
      <c r="I432" s="147"/>
      <c r="L432" s="31"/>
      <c r="M432" s="148"/>
      <c r="T432" s="50"/>
      <c r="AT432" s="16" t="s">
        <v>259</v>
      </c>
      <c r="AU432" s="16" t="s">
        <v>86</v>
      </c>
    </row>
    <row r="433" spans="2:65" s="1" customFormat="1" ht="44.25" customHeight="1">
      <c r="B433" s="31"/>
      <c r="C433" s="131" t="s">
        <v>756</v>
      </c>
      <c r="D433" s="131" t="s">
        <v>253</v>
      </c>
      <c r="E433" s="132" t="s">
        <v>4962</v>
      </c>
      <c r="F433" s="133" t="s">
        <v>4963</v>
      </c>
      <c r="G433" s="134" t="s">
        <v>273</v>
      </c>
      <c r="H433" s="135">
        <v>0.45600000000000002</v>
      </c>
      <c r="I433" s="136"/>
      <c r="J433" s="137">
        <f>ROUND(I433*H433,2)</f>
        <v>0</v>
      </c>
      <c r="K433" s="138"/>
      <c r="L433" s="31"/>
      <c r="M433" s="139" t="s">
        <v>20</v>
      </c>
      <c r="N433" s="140" t="s">
        <v>45</v>
      </c>
      <c r="P433" s="141">
        <f>O433*H433</f>
        <v>0</v>
      </c>
      <c r="Q433" s="141">
        <v>0</v>
      </c>
      <c r="R433" s="141">
        <f>Q433*H433</f>
        <v>0</v>
      </c>
      <c r="S433" s="141">
        <v>0</v>
      </c>
      <c r="T433" s="142">
        <f>S433*H433</f>
        <v>0</v>
      </c>
      <c r="AR433" s="143" t="s">
        <v>257</v>
      </c>
      <c r="AT433" s="143" t="s">
        <v>253</v>
      </c>
      <c r="AU433" s="143" t="s">
        <v>86</v>
      </c>
      <c r="AY433" s="16" t="s">
        <v>250</v>
      </c>
      <c r="BE433" s="144">
        <f>IF(N433="základní",J433,0)</f>
        <v>0</v>
      </c>
      <c r="BF433" s="144">
        <f>IF(N433="snížená",J433,0)</f>
        <v>0</v>
      </c>
      <c r="BG433" s="144">
        <f>IF(N433="zákl. přenesená",J433,0)</f>
        <v>0</v>
      </c>
      <c r="BH433" s="144">
        <f>IF(N433="sníž. přenesená",J433,0)</f>
        <v>0</v>
      </c>
      <c r="BI433" s="144">
        <f>IF(N433="nulová",J433,0)</f>
        <v>0</v>
      </c>
      <c r="BJ433" s="16" t="s">
        <v>86</v>
      </c>
      <c r="BK433" s="144">
        <f>ROUND(I433*H433,2)</f>
        <v>0</v>
      </c>
      <c r="BL433" s="16" t="s">
        <v>257</v>
      </c>
      <c r="BM433" s="143" t="s">
        <v>5915</v>
      </c>
    </row>
    <row r="434" spans="2:65" s="1" customFormat="1">
      <c r="B434" s="31"/>
      <c r="D434" s="145" t="s">
        <v>259</v>
      </c>
      <c r="F434" s="146" t="s">
        <v>4965</v>
      </c>
      <c r="I434" s="147"/>
      <c r="L434" s="31"/>
      <c r="M434" s="148"/>
      <c r="T434" s="50"/>
      <c r="AT434" s="16" t="s">
        <v>259</v>
      </c>
      <c r="AU434" s="16" t="s">
        <v>86</v>
      </c>
    </row>
    <row r="435" spans="2:65" s="1" customFormat="1" ht="37.9" customHeight="1">
      <c r="B435" s="31"/>
      <c r="C435" s="131" t="s">
        <v>761</v>
      </c>
      <c r="D435" s="131" t="s">
        <v>253</v>
      </c>
      <c r="E435" s="132" t="s">
        <v>497</v>
      </c>
      <c r="F435" s="133" t="s">
        <v>498</v>
      </c>
      <c r="G435" s="134" t="s">
        <v>273</v>
      </c>
      <c r="H435" s="135">
        <v>0.60799999999999998</v>
      </c>
      <c r="I435" s="136"/>
      <c r="J435" s="137">
        <f>ROUND(I435*H435,2)</f>
        <v>0</v>
      </c>
      <c r="K435" s="138"/>
      <c r="L435" s="31"/>
      <c r="M435" s="139" t="s">
        <v>20</v>
      </c>
      <c r="N435" s="140" t="s">
        <v>45</v>
      </c>
      <c r="P435" s="141">
        <f>O435*H435</f>
        <v>0</v>
      </c>
      <c r="Q435" s="141">
        <v>0</v>
      </c>
      <c r="R435" s="141">
        <f>Q435*H435</f>
        <v>0</v>
      </c>
      <c r="S435" s="141">
        <v>0</v>
      </c>
      <c r="T435" s="142">
        <f>S435*H435</f>
        <v>0</v>
      </c>
      <c r="AR435" s="143" t="s">
        <v>257</v>
      </c>
      <c r="AT435" s="143" t="s">
        <v>253</v>
      </c>
      <c r="AU435" s="143" t="s">
        <v>86</v>
      </c>
      <c r="AY435" s="16" t="s">
        <v>250</v>
      </c>
      <c r="BE435" s="144">
        <f>IF(N435="základní",J435,0)</f>
        <v>0</v>
      </c>
      <c r="BF435" s="144">
        <f>IF(N435="snížená",J435,0)</f>
        <v>0</v>
      </c>
      <c r="BG435" s="144">
        <f>IF(N435="zákl. přenesená",J435,0)</f>
        <v>0</v>
      </c>
      <c r="BH435" s="144">
        <f>IF(N435="sníž. přenesená",J435,0)</f>
        <v>0</v>
      </c>
      <c r="BI435" s="144">
        <f>IF(N435="nulová",J435,0)</f>
        <v>0</v>
      </c>
      <c r="BJ435" s="16" t="s">
        <v>86</v>
      </c>
      <c r="BK435" s="144">
        <f>ROUND(I435*H435,2)</f>
        <v>0</v>
      </c>
      <c r="BL435" s="16" t="s">
        <v>257</v>
      </c>
      <c r="BM435" s="143" t="s">
        <v>5916</v>
      </c>
    </row>
    <row r="436" spans="2:65" s="12" customFormat="1">
      <c r="B436" s="149"/>
      <c r="D436" s="150" t="s">
        <v>261</v>
      </c>
      <c r="E436" s="151" t="s">
        <v>20</v>
      </c>
      <c r="F436" s="152" t="s">
        <v>5917</v>
      </c>
      <c r="H436" s="153">
        <v>0.60799999999999998</v>
      </c>
      <c r="I436" s="154"/>
      <c r="L436" s="149"/>
      <c r="M436" s="155"/>
      <c r="T436" s="156"/>
      <c r="AT436" s="151" t="s">
        <v>261</v>
      </c>
      <c r="AU436" s="151" t="s">
        <v>86</v>
      </c>
      <c r="AV436" s="12" t="s">
        <v>86</v>
      </c>
      <c r="AW436" s="12" t="s">
        <v>34</v>
      </c>
      <c r="AX436" s="12" t="s">
        <v>73</v>
      </c>
      <c r="AY436" s="151" t="s">
        <v>250</v>
      </c>
    </row>
    <row r="437" spans="2:65" s="11" customFormat="1" ht="22.9" customHeight="1">
      <c r="B437" s="119"/>
      <c r="D437" s="120" t="s">
        <v>72</v>
      </c>
      <c r="E437" s="129" t="s">
        <v>500</v>
      </c>
      <c r="F437" s="129" t="s">
        <v>501</v>
      </c>
      <c r="I437" s="122"/>
      <c r="J437" s="130">
        <f>BK437</f>
        <v>0</v>
      </c>
      <c r="L437" s="119"/>
      <c r="M437" s="124"/>
      <c r="P437" s="125">
        <f>SUM(P438:P439)</f>
        <v>0</v>
      </c>
      <c r="R437" s="125">
        <f>SUM(R438:R439)</f>
        <v>0</v>
      </c>
      <c r="T437" s="126">
        <f>SUM(T438:T439)</f>
        <v>0</v>
      </c>
      <c r="AR437" s="120" t="s">
        <v>80</v>
      </c>
      <c r="AT437" s="127" t="s">
        <v>72</v>
      </c>
      <c r="AU437" s="127" t="s">
        <v>80</v>
      </c>
      <c r="AY437" s="120" t="s">
        <v>250</v>
      </c>
      <c r="BK437" s="128">
        <f>SUM(BK438:BK439)</f>
        <v>0</v>
      </c>
    </row>
    <row r="438" spans="2:65" s="1" customFormat="1" ht="55.5" customHeight="1">
      <c r="B438" s="31"/>
      <c r="C438" s="131" t="s">
        <v>768</v>
      </c>
      <c r="D438" s="131" t="s">
        <v>253</v>
      </c>
      <c r="E438" s="132" t="s">
        <v>503</v>
      </c>
      <c r="F438" s="133" t="s">
        <v>504</v>
      </c>
      <c r="G438" s="134" t="s">
        <v>273</v>
      </c>
      <c r="H438" s="135">
        <v>45.231000000000002</v>
      </c>
      <c r="I438" s="136"/>
      <c r="J438" s="137">
        <f>ROUND(I438*H438,2)</f>
        <v>0</v>
      </c>
      <c r="K438" s="138"/>
      <c r="L438" s="31"/>
      <c r="M438" s="139" t="s">
        <v>20</v>
      </c>
      <c r="N438" s="140" t="s">
        <v>45</v>
      </c>
      <c r="P438" s="141">
        <f>O438*H438</f>
        <v>0</v>
      </c>
      <c r="Q438" s="141">
        <v>0</v>
      </c>
      <c r="R438" s="141">
        <f>Q438*H438</f>
        <v>0</v>
      </c>
      <c r="S438" s="141">
        <v>0</v>
      </c>
      <c r="T438" s="142">
        <f>S438*H438</f>
        <v>0</v>
      </c>
      <c r="AR438" s="143" t="s">
        <v>257</v>
      </c>
      <c r="AT438" s="143" t="s">
        <v>253</v>
      </c>
      <c r="AU438" s="143" t="s">
        <v>86</v>
      </c>
      <c r="AY438" s="16" t="s">
        <v>250</v>
      </c>
      <c r="BE438" s="144">
        <f>IF(N438="základní",J438,0)</f>
        <v>0</v>
      </c>
      <c r="BF438" s="144">
        <f>IF(N438="snížená",J438,0)</f>
        <v>0</v>
      </c>
      <c r="BG438" s="144">
        <f>IF(N438="zákl. přenesená",J438,0)</f>
        <v>0</v>
      </c>
      <c r="BH438" s="144">
        <f>IF(N438="sníž. přenesená",J438,0)</f>
        <v>0</v>
      </c>
      <c r="BI438" s="144">
        <f>IF(N438="nulová",J438,0)</f>
        <v>0</v>
      </c>
      <c r="BJ438" s="16" t="s">
        <v>86</v>
      </c>
      <c r="BK438" s="144">
        <f>ROUND(I438*H438,2)</f>
        <v>0</v>
      </c>
      <c r="BL438" s="16" t="s">
        <v>257</v>
      </c>
      <c r="BM438" s="143" t="s">
        <v>5918</v>
      </c>
    </row>
    <row r="439" spans="2:65" s="1" customFormat="1">
      <c r="B439" s="31"/>
      <c r="D439" s="145" t="s">
        <v>259</v>
      </c>
      <c r="F439" s="146" t="s">
        <v>506</v>
      </c>
      <c r="I439" s="147"/>
      <c r="L439" s="31"/>
      <c r="M439" s="148"/>
      <c r="T439" s="50"/>
      <c r="AT439" s="16" t="s">
        <v>259</v>
      </c>
      <c r="AU439" s="16" t="s">
        <v>86</v>
      </c>
    </row>
    <row r="440" spans="2:65" s="11" customFormat="1" ht="25.9" customHeight="1">
      <c r="B440" s="119"/>
      <c r="D440" s="120" t="s">
        <v>72</v>
      </c>
      <c r="E440" s="121" t="s">
        <v>507</v>
      </c>
      <c r="F440" s="121" t="s">
        <v>508</v>
      </c>
      <c r="I440" s="122"/>
      <c r="J440" s="123">
        <f>BK440</f>
        <v>0</v>
      </c>
      <c r="L440" s="119"/>
      <c r="M440" s="124"/>
      <c r="P440" s="125">
        <f>P441+P458+P462+P480+P515+P534+P545+P598+P635+P699+P726+P751+P755+P774+P808+P923</f>
        <v>0</v>
      </c>
      <c r="R440" s="125">
        <f>R441+R458+R462+R480+R515+R534+R545+R598+R635+R699+R726+R751+R755+R774+R808+R923</f>
        <v>6.4145940140939004</v>
      </c>
      <c r="T440" s="126">
        <f>T441+T458+T462+T480+T515+T534+T545+T598+T635+T699+T726+T751+T755+T774+T808+T923</f>
        <v>1.7242842199999999</v>
      </c>
      <c r="AR440" s="120" t="s">
        <v>86</v>
      </c>
      <c r="AT440" s="127" t="s">
        <v>72</v>
      </c>
      <c r="AU440" s="127" t="s">
        <v>73</v>
      </c>
      <c r="AY440" s="120" t="s">
        <v>250</v>
      </c>
      <c r="BK440" s="128">
        <f>BK441+BK458+BK462+BK480+BK515+BK534+BK545+BK598+BK635+BK699+BK726+BK751+BK755+BK774+BK808+BK923</f>
        <v>0</v>
      </c>
    </row>
    <row r="441" spans="2:65" s="11" customFormat="1" ht="22.9" customHeight="1">
      <c r="B441" s="119"/>
      <c r="D441" s="120" t="s">
        <v>72</v>
      </c>
      <c r="E441" s="129" t="s">
        <v>2753</v>
      </c>
      <c r="F441" s="129" t="s">
        <v>2754</v>
      </c>
      <c r="I441" s="122"/>
      <c r="J441" s="130">
        <f>BK441</f>
        <v>0</v>
      </c>
      <c r="L441" s="119"/>
      <c r="M441" s="124"/>
      <c r="P441" s="125">
        <f>SUM(P442:P457)</f>
        <v>0</v>
      </c>
      <c r="R441" s="125">
        <f>SUM(R442:R457)</f>
        <v>1.3299000000000002E-2</v>
      </c>
      <c r="T441" s="126">
        <f>SUM(T442:T457)</f>
        <v>0</v>
      </c>
      <c r="AR441" s="120" t="s">
        <v>86</v>
      </c>
      <c r="AT441" s="127" t="s">
        <v>72</v>
      </c>
      <c r="AU441" s="127" t="s">
        <v>80</v>
      </c>
      <c r="AY441" s="120" t="s">
        <v>250</v>
      </c>
      <c r="BK441" s="128">
        <f>SUM(BK442:BK457)</f>
        <v>0</v>
      </c>
    </row>
    <row r="442" spans="2:65" s="1" customFormat="1" ht="33" customHeight="1">
      <c r="B442" s="31"/>
      <c r="C442" s="131" t="s">
        <v>773</v>
      </c>
      <c r="D442" s="131" t="s">
        <v>253</v>
      </c>
      <c r="E442" s="132" t="s">
        <v>4969</v>
      </c>
      <c r="F442" s="133" t="s">
        <v>4970</v>
      </c>
      <c r="G442" s="134" t="s">
        <v>305</v>
      </c>
      <c r="H442" s="135">
        <v>1.05</v>
      </c>
      <c r="I442" s="136"/>
      <c r="J442" s="137">
        <f>ROUND(I442*H442,2)</f>
        <v>0</v>
      </c>
      <c r="K442" s="138"/>
      <c r="L442" s="31"/>
      <c r="M442" s="139" t="s">
        <v>20</v>
      </c>
      <c r="N442" s="140" t="s">
        <v>45</v>
      </c>
      <c r="P442" s="141">
        <f>O442*H442</f>
        <v>0</v>
      </c>
      <c r="Q442" s="141">
        <v>0</v>
      </c>
      <c r="R442" s="141">
        <f>Q442*H442</f>
        <v>0</v>
      </c>
      <c r="S442" s="141">
        <v>0</v>
      </c>
      <c r="T442" s="142">
        <f>S442*H442</f>
        <v>0</v>
      </c>
      <c r="AR442" s="143" t="s">
        <v>378</v>
      </c>
      <c r="AT442" s="143" t="s">
        <v>253</v>
      </c>
      <c r="AU442" s="143" t="s">
        <v>86</v>
      </c>
      <c r="AY442" s="16" t="s">
        <v>250</v>
      </c>
      <c r="BE442" s="144">
        <f>IF(N442="základní",J442,0)</f>
        <v>0</v>
      </c>
      <c r="BF442" s="144">
        <f>IF(N442="snížená",J442,0)</f>
        <v>0</v>
      </c>
      <c r="BG442" s="144">
        <f>IF(N442="zákl. přenesená",J442,0)</f>
        <v>0</v>
      </c>
      <c r="BH442" s="144">
        <f>IF(N442="sníž. přenesená",J442,0)</f>
        <v>0</v>
      </c>
      <c r="BI442" s="144">
        <f>IF(N442="nulová",J442,0)</f>
        <v>0</v>
      </c>
      <c r="BJ442" s="16" t="s">
        <v>86</v>
      </c>
      <c r="BK442" s="144">
        <f>ROUND(I442*H442,2)</f>
        <v>0</v>
      </c>
      <c r="BL442" s="16" t="s">
        <v>378</v>
      </c>
      <c r="BM442" s="143" t="s">
        <v>5919</v>
      </c>
    </row>
    <row r="443" spans="2:65" s="1" customFormat="1">
      <c r="B443" s="31"/>
      <c r="D443" s="145" t="s">
        <v>259</v>
      </c>
      <c r="F443" s="146" t="s">
        <v>4972</v>
      </c>
      <c r="I443" s="147"/>
      <c r="L443" s="31"/>
      <c r="M443" s="148"/>
      <c r="T443" s="50"/>
      <c r="AT443" s="16" t="s">
        <v>259</v>
      </c>
      <c r="AU443" s="16" t="s">
        <v>86</v>
      </c>
    </row>
    <row r="444" spans="2:65" s="12" customFormat="1">
      <c r="B444" s="149"/>
      <c r="D444" s="150" t="s">
        <v>261</v>
      </c>
      <c r="E444" s="151" t="s">
        <v>20</v>
      </c>
      <c r="F444" s="152" t="s">
        <v>5920</v>
      </c>
      <c r="H444" s="153">
        <v>0.6</v>
      </c>
      <c r="I444" s="154"/>
      <c r="L444" s="149"/>
      <c r="M444" s="155"/>
      <c r="T444" s="156"/>
      <c r="AT444" s="151" t="s">
        <v>261</v>
      </c>
      <c r="AU444" s="151" t="s">
        <v>86</v>
      </c>
      <c r="AV444" s="12" t="s">
        <v>86</v>
      </c>
      <c r="AW444" s="12" t="s">
        <v>34</v>
      </c>
      <c r="AX444" s="12" t="s">
        <v>73</v>
      </c>
      <c r="AY444" s="151" t="s">
        <v>250</v>
      </c>
    </row>
    <row r="445" spans="2:65" s="12" customFormat="1">
      <c r="B445" s="149"/>
      <c r="D445" s="150" t="s">
        <v>261</v>
      </c>
      <c r="E445" s="151" t="s">
        <v>20</v>
      </c>
      <c r="F445" s="152" t="s">
        <v>5921</v>
      </c>
      <c r="H445" s="153">
        <v>0.45</v>
      </c>
      <c r="I445" s="154"/>
      <c r="L445" s="149"/>
      <c r="M445" s="155"/>
      <c r="T445" s="156"/>
      <c r="AT445" s="151" t="s">
        <v>261</v>
      </c>
      <c r="AU445" s="151" t="s">
        <v>86</v>
      </c>
      <c r="AV445" s="12" t="s">
        <v>86</v>
      </c>
      <c r="AW445" s="12" t="s">
        <v>34</v>
      </c>
      <c r="AX445" s="12" t="s">
        <v>73</v>
      </c>
      <c r="AY445" s="151" t="s">
        <v>250</v>
      </c>
    </row>
    <row r="446" spans="2:65" s="1" customFormat="1" ht="24.2" customHeight="1">
      <c r="B446" s="31"/>
      <c r="C446" s="163" t="s">
        <v>778</v>
      </c>
      <c r="D446" s="163" t="s">
        <v>561</v>
      </c>
      <c r="E446" s="164" t="s">
        <v>2760</v>
      </c>
      <c r="F446" s="165" t="s">
        <v>2761</v>
      </c>
      <c r="G446" s="166" t="s">
        <v>681</v>
      </c>
      <c r="H446" s="167">
        <v>5.9850000000000003</v>
      </c>
      <c r="I446" s="168"/>
      <c r="J446" s="169">
        <f>ROUND(I446*H446,2)</f>
        <v>0</v>
      </c>
      <c r="K446" s="170"/>
      <c r="L446" s="171"/>
      <c r="M446" s="172" t="s">
        <v>20</v>
      </c>
      <c r="N446" s="173" t="s">
        <v>45</v>
      </c>
      <c r="P446" s="141">
        <f>O446*H446</f>
        <v>0</v>
      </c>
      <c r="Q446" s="141">
        <v>1E-3</v>
      </c>
      <c r="R446" s="141">
        <f>Q446*H446</f>
        <v>5.9850000000000007E-3</v>
      </c>
      <c r="S446" s="141">
        <v>0</v>
      </c>
      <c r="T446" s="142">
        <f>S446*H446</f>
        <v>0</v>
      </c>
      <c r="AR446" s="143" t="s">
        <v>478</v>
      </c>
      <c r="AT446" s="143" t="s">
        <v>561</v>
      </c>
      <c r="AU446" s="143" t="s">
        <v>86</v>
      </c>
      <c r="AY446" s="16" t="s">
        <v>250</v>
      </c>
      <c r="BE446" s="144">
        <f>IF(N446="základní",J446,0)</f>
        <v>0</v>
      </c>
      <c r="BF446" s="144">
        <f>IF(N446="snížená",J446,0)</f>
        <v>0</v>
      </c>
      <c r="BG446" s="144">
        <f>IF(N446="zákl. přenesená",J446,0)</f>
        <v>0</v>
      </c>
      <c r="BH446" s="144">
        <f>IF(N446="sníž. přenesená",J446,0)</f>
        <v>0</v>
      </c>
      <c r="BI446" s="144">
        <f>IF(N446="nulová",J446,0)</f>
        <v>0</v>
      </c>
      <c r="BJ446" s="16" t="s">
        <v>86</v>
      </c>
      <c r="BK446" s="144">
        <f>ROUND(I446*H446,2)</f>
        <v>0</v>
      </c>
      <c r="BL446" s="16" t="s">
        <v>378</v>
      </c>
      <c r="BM446" s="143" t="s">
        <v>5922</v>
      </c>
    </row>
    <row r="447" spans="2:65" s="12" customFormat="1">
      <c r="B447" s="149"/>
      <c r="D447" s="150" t="s">
        <v>261</v>
      </c>
      <c r="F447" s="152" t="s">
        <v>5923</v>
      </c>
      <c r="H447" s="153">
        <v>5.9850000000000003</v>
      </c>
      <c r="I447" s="154"/>
      <c r="L447" s="149"/>
      <c r="M447" s="155"/>
      <c r="T447" s="156"/>
      <c r="AT447" s="151" t="s">
        <v>261</v>
      </c>
      <c r="AU447" s="151" t="s">
        <v>86</v>
      </c>
      <c r="AV447" s="12" t="s">
        <v>86</v>
      </c>
      <c r="AW447" s="12" t="s">
        <v>4</v>
      </c>
      <c r="AX447" s="12" t="s">
        <v>80</v>
      </c>
      <c r="AY447" s="151" t="s">
        <v>250</v>
      </c>
    </row>
    <row r="448" spans="2:65" s="1" customFormat="1" ht="33" customHeight="1">
      <c r="B448" s="31"/>
      <c r="C448" s="131" t="s">
        <v>792</v>
      </c>
      <c r="D448" s="131" t="s">
        <v>253</v>
      </c>
      <c r="E448" s="132" t="s">
        <v>2764</v>
      </c>
      <c r="F448" s="133" t="s">
        <v>2765</v>
      </c>
      <c r="G448" s="134" t="s">
        <v>305</v>
      </c>
      <c r="H448" s="135">
        <v>1.38</v>
      </c>
      <c r="I448" s="136"/>
      <c r="J448" s="137">
        <f>ROUND(I448*H448,2)</f>
        <v>0</v>
      </c>
      <c r="K448" s="138"/>
      <c r="L448" s="31"/>
      <c r="M448" s="139" t="s">
        <v>20</v>
      </c>
      <c r="N448" s="140" t="s">
        <v>45</v>
      </c>
      <c r="P448" s="141">
        <f>O448*H448</f>
        <v>0</v>
      </c>
      <c r="Q448" s="141">
        <v>0</v>
      </c>
      <c r="R448" s="141">
        <f>Q448*H448</f>
        <v>0</v>
      </c>
      <c r="S448" s="141">
        <v>0</v>
      </c>
      <c r="T448" s="142">
        <f>S448*H448</f>
        <v>0</v>
      </c>
      <c r="AR448" s="143" t="s">
        <v>378</v>
      </c>
      <c r="AT448" s="143" t="s">
        <v>253</v>
      </c>
      <c r="AU448" s="143" t="s">
        <v>86</v>
      </c>
      <c r="AY448" s="16" t="s">
        <v>250</v>
      </c>
      <c r="BE448" s="144">
        <f>IF(N448="základní",J448,0)</f>
        <v>0</v>
      </c>
      <c r="BF448" s="144">
        <f>IF(N448="snížená",J448,0)</f>
        <v>0</v>
      </c>
      <c r="BG448" s="144">
        <f>IF(N448="zákl. přenesená",J448,0)</f>
        <v>0</v>
      </c>
      <c r="BH448" s="144">
        <f>IF(N448="sníž. přenesená",J448,0)</f>
        <v>0</v>
      </c>
      <c r="BI448" s="144">
        <f>IF(N448="nulová",J448,0)</f>
        <v>0</v>
      </c>
      <c r="BJ448" s="16" t="s">
        <v>86</v>
      </c>
      <c r="BK448" s="144">
        <f>ROUND(I448*H448,2)</f>
        <v>0</v>
      </c>
      <c r="BL448" s="16" t="s">
        <v>378</v>
      </c>
      <c r="BM448" s="143" t="s">
        <v>5924</v>
      </c>
    </row>
    <row r="449" spans="2:65" s="1" customFormat="1">
      <c r="B449" s="31"/>
      <c r="D449" s="145" t="s">
        <v>259</v>
      </c>
      <c r="F449" s="146" t="s">
        <v>2767</v>
      </c>
      <c r="I449" s="147"/>
      <c r="L449" s="31"/>
      <c r="M449" s="148"/>
      <c r="T449" s="50"/>
      <c r="AT449" s="16" t="s">
        <v>259</v>
      </c>
      <c r="AU449" s="16" t="s">
        <v>86</v>
      </c>
    </row>
    <row r="450" spans="2:65" s="12" customFormat="1">
      <c r="B450" s="149"/>
      <c r="D450" s="150" t="s">
        <v>261</v>
      </c>
      <c r="E450" s="151" t="s">
        <v>20</v>
      </c>
      <c r="F450" s="152" t="s">
        <v>5925</v>
      </c>
      <c r="H450" s="153">
        <v>0.78</v>
      </c>
      <c r="I450" s="154"/>
      <c r="L450" s="149"/>
      <c r="M450" s="155"/>
      <c r="T450" s="156"/>
      <c r="AT450" s="151" t="s">
        <v>261</v>
      </c>
      <c r="AU450" s="151" t="s">
        <v>86</v>
      </c>
      <c r="AV450" s="12" t="s">
        <v>86</v>
      </c>
      <c r="AW450" s="12" t="s">
        <v>34</v>
      </c>
      <c r="AX450" s="12" t="s">
        <v>73</v>
      </c>
      <c r="AY450" s="151" t="s">
        <v>250</v>
      </c>
    </row>
    <row r="451" spans="2:65" s="12" customFormat="1">
      <c r="B451" s="149"/>
      <c r="D451" s="150" t="s">
        <v>261</v>
      </c>
      <c r="E451" s="151" t="s">
        <v>20</v>
      </c>
      <c r="F451" s="152" t="s">
        <v>5926</v>
      </c>
      <c r="H451" s="153">
        <v>0.6</v>
      </c>
      <c r="I451" s="154"/>
      <c r="L451" s="149"/>
      <c r="M451" s="155"/>
      <c r="T451" s="156"/>
      <c r="AT451" s="151" t="s">
        <v>261</v>
      </c>
      <c r="AU451" s="151" t="s">
        <v>86</v>
      </c>
      <c r="AV451" s="12" t="s">
        <v>86</v>
      </c>
      <c r="AW451" s="12" t="s">
        <v>34</v>
      </c>
      <c r="AX451" s="12" t="s">
        <v>73</v>
      </c>
      <c r="AY451" s="151" t="s">
        <v>250</v>
      </c>
    </row>
    <row r="452" spans="2:65" s="1" customFormat="1" ht="24.2" customHeight="1">
      <c r="B452" s="31"/>
      <c r="C452" s="163" t="s">
        <v>797</v>
      </c>
      <c r="D452" s="163" t="s">
        <v>561</v>
      </c>
      <c r="E452" s="164" t="s">
        <v>2760</v>
      </c>
      <c r="F452" s="165" t="s">
        <v>2761</v>
      </c>
      <c r="G452" s="166" t="s">
        <v>681</v>
      </c>
      <c r="H452" s="167">
        <v>7.3140000000000001</v>
      </c>
      <c r="I452" s="168"/>
      <c r="J452" s="169">
        <f>ROUND(I452*H452,2)</f>
        <v>0</v>
      </c>
      <c r="K452" s="170"/>
      <c r="L452" s="171"/>
      <c r="M452" s="172" t="s">
        <v>20</v>
      </c>
      <c r="N452" s="173" t="s">
        <v>45</v>
      </c>
      <c r="P452" s="141">
        <f>O452*H452</f>
        <v>0</v>
      </c>
      <c r="Q452" s="141">
        <v>1E-3</v>
      </c>
      <c r="R452" s="141">
        <f>Q452*H452</f>
        <v>7.3140000000000002E-3</v>
      </c>
      <c r="S452" s="141">
        <v>0</v>
      </c>
      <c r="T452" s="142">
        <f>S452*H452</f>
        <v>0</v>
      </c>
      <c r="AR452" s="143" t="s">
        <v>478</v>
      </c>
      <c r="AT452" s="143" t="s">
        <v>561</v>
      </c>
      <c r="AU452" s="143" t="s">
        <v>86</v>
      </c>
      <c r="AY452" s="16" t="s">
        <v>250</v>
      </c>
      <c r="BE452" s="144">
        <f>IF(N452="základní",J452,0)</f>
        <v>0</v>
      </c>
      <c r="BF452" s="144">
        <f>IF(N452="snížená",J452,0)</f>
        <v>0</v>
      </c>
      <c r="BG452" s="144">
        <f>IF(N452="zákl. přenesená",J452,0)</f>
        <v>0</v>
      </c>
      <c r="BH452" s="144">
        <f>IF(N452="sníž. přenesená",J452,0)</f>
        <v>0</v>
      </c>
      <c r="BI452" s="144">
        <f>IF(N452="nulová",J452,0)</f>
        <v>0</v>
      </c>
      <c r="BJ452" s="16" t="s">
        <v>86</v>
      </c>
      <c r="BK452" s="144">
        <f>ROUND(I452*H452,2)</f>
        <v>0</v>
      </c>
      <c r="BL452" s="16" t="s">
        <v>378</v>
      </c>
      <c r="BM452" s="143" t="s">
        <v>5927</v>
      </c>
    </row>
    <row r="453" spans="2:65" s="12" customFormat="1">
      <c r="B453" s="149"/>
      <c r="D453" s="150" t="s">
        <v>261</v>
      </c>
      <c r="F453" s="152" t="s">
        <v>5928</v>
      </c>
      <c r="H453" s="153">
        <v>7.3140000000000001</v>
      </c>
      <c r="I453" s="154"/>
      <c r="L453" s="149"/>
      <c r="M453" s="155"/>
      <c r="T453" s="156"/>
      <c r="AT453" s="151" t="s">
        <v>261</v>
      </c>
      <c r="AU453" s="151" t="s">
        <v>86</v>
      </c>
      <c r="AV453" s="12" t="s">
        <v>86</v>
      </c>
      <c r="AW453" s="12" t="s">
        <v>4</v>
      </c>
      <c r="AX453" s="12" t="s">
        <v>80</v>
      </c>
      <c r="AY453" s="151" t="s">
        <v>250</v>
      </c>
    </row>
    <row r="454" spans="2:65" s="1" customFormat="1" ht="49.15" customHeight="1">
      <c r="B454" s="31"/>
      <c r="C454" s="131" t="s">
        <v>803</v>
      </c>
      <c r="D454" s="131" t="s">
        <v>253</v>
      </c>
      <c r="E454" s="132" t="s">
        <v>2771</v>
      </c>
      <c r="F454" s="133" t="s">
        <v>2772</v>
      </c>
      <c r="G454" s="134" t="s">
        <v>273</v>
      </c>
      <c r="H454" s="135">
        <v>1.2999999999999999E-2</v>
      </c>
      <c r="I454" s="136"/>
      <c r="J454" s="137">
        <f>ROUND(I454*H454,2)</f>
        <v>0</v>
      </c>
      <c r="K454" s="138"/>
      <c r="L454" s="31"/>
      <c r="M454" s="139" t="s">
        <v>20</v>
      </c>
      <c r="N454" s="140" t="s">
        <v>45</v>
      </c>
      <c r="P454" s="141">
        <f>O454*H454</f>
        <v>0</v>
      </c>
      <c r="Q454" s="141">
        <v>0</v>
      </c>
      <c r="R454" s="141">
        <f>Q454*H454</f>
        <v>0</v>
      </c>
      <c r="S454" s="141">
        <v>0</v>
      </c>
      <c r="T454" s="142">
        <f>S454*H454</f>
        <v>0</v>
      </c>
      <c r="AR454" s="143" t="s">
        <v>378</v>
      </c>
      <c r="AT454" s="143" t="s">
        <v>253</v>
      </c>
      <c r="AU454" s="143" t="s">
        <v>86</v>
      </c>
      <c r="AY454" s="16" t="s">
        <v>250</v>
      </c>
      <c r="BE454" s="144">
        <f>IF(N454="základní",J454,0)</f>
        <v>0</v>
      </c>
      <c r="BF454" s="144">
        <f>IF(N454="snížená",J454,0)</f>
        <v>0</v>
      </c>
      <c r="BG454" s="144">
        <f>IF(N454="zákl. přenesená",J454,0)</f>
        <v>0</v>
      </c>
      <c r="BH454" s="144">
        <f>IF(N454="sníž. přenesená",J454,0)</f>
        <v>0</v>
      </c>
      <c r="BI454" s="144">
        <f>IF(N454="nulová",J454,0)</f>
        <v>0</v>
      </c>
      <c r="BJ454" s="16" t="s">
        <v>86</v>
      </c>
      <c r="BK454" s="144">
        <f>ROUND(I454*H454,2)</f>
        <v>0</v>
      </c>
      <c r="BL454" s="16" t="s">
        <v>378</v>
      </c>
      <c r="BM454" s="143" t="s">
        <v>5929</v>
      </c>
    </row>
    <row r="455" spans="2:65" s="1" customFormat="1">
      <c r="B455" s="31"/>
      <c r="D455" s="145" t="s">
        <v>259</v>
      </c>
      <c r="F455" s="146" t="s">
        <v>2774</v>
      </c>
      <c r="I455" s="147"/>
      <c r="L455" s="31"/>
      <c r="M455" s="148"/>
      <c r="T455" s="50"/>
      <c r="AT455" s="16" t="s">
        <v>259</v>
      </c>
      <c r="AU455" s="16" t="s">
        <v>86</v>
      </c>
    </row>
    <row r="456" spans="2:65" s="1" customFormat="1" ht="55.5" customHeight="1">
      <c r="B456" s="31"/>
      <c r="C456" s="131" t="s">
        <v>810</v>
      </c>
      <c r="D456" s="131" t="s">
        <v>253</v>
      </c>
      <c r="E456" s="132" t="s">
        <v>2775</v>
      </c>
      <c r="F456" s="133" t="s">
        <v>2776</v>
      </c>
      <c r="G456" s="134" t="s">
        <v>273</v>
      </c>
      <c r="H456" s="135">
        <v>1.2999999999999999E-2</v>
      </c>
      <c r="I456" s="136"/>
      <c r="J456" s="137">
        <f>ROUND(I456*H456,2)</f>
        <v>0</v>
      </c>
      <c r="K456" s="138"/>
      <c r="L456" s="31"/>
      <c r="M456" s="139" t="s">
        <v>20</v>
      </c>
      <c r="N456" s="140" t="s">
        <v>45</v>
      </c>
      <c r="P456" s="141">
        <f>O456*H456</f>
        <v>0</v>
      </c>
      <c r="Q456" s="141">
        <v>0</v>
      </c>
      <c r="R456" s="141">
        <f>Q456*H456</f>
        <v>0</v>
      </c>
      <c r="S456" s="141">
        <v>0</v>
      </c>
      <c r="T456" s="142">
        <f>S456*H456</f>
        <v>0</v>
      </c>
      <c r="AR456" s="143" t="s">
        <v>378</v>
      </c>
      <c r="AT456" s="143" t="s">
        <v>253</v>
      </c>
      <c r="AU456" s="143" t="s">
        <v>86</v>
      </c>
      <c r="AY456" s="16" t="s">
        <v>250</v>
      </c>
      <c r="BE456" s="144">
        <f>IF(N456="základní",J456,0)</f>
        <v>0</v>
      </c>
      <c r="BF456" s="144">
        <f>IF(N456="snížená",J456,0)</f>
        <v>0</v>
      </c>
      <c r="BG456" s="144">
        <f>IF(N456="zákl. přenesená",J456,0)</f>
        <v>0</v>
      </c>
      <c r="BH456" s="144">
        <f>IF(N456="sníž. přenesená",J456,0)</f>
        <v>0</v>
      </c>
      <c r="BI456" s="144">
        <f>IF(N456="nulová",J456,0)</f>
        <v>0</v>
      </c>
      <c r="BJ456" s="16" t="s">
        <v>86</v>
      </c>
      <c r="BK456" s="144">
        <f>ROUND(I456*H456,2)</f>
        <v>0</v>
      </c>
      <c r="BL456" s="16" t="s">
        <v>378</v>
      </c>
      <c r="BM456" s="143" t="s">
        <v>5930</v>
      </c>
    </row>
    <row r="457" spans="2:65" s="1" customFormat="1">
      <c r="B457" s="31"/>
      <c r="D457" s="145" t="s">
        <v>259</v>
      </c>
      <c r="F457" s="146" t="s">
        <v>2778</v>
      </c>
      <c r="I457" s="147"/>
      <c r="L457" s="31"/>
      <c r="M457" s="148"/>
      <c r="T457" s="50"/>
      <c r="AT457" s="16" t="s">
        <v>259</v>
      </c>
      <c r="AU457" s="16" t="s">
        <v>86</v>
      </c>
    </row>
    <row r="458" spans="2:65" s="11" customFormat="1" ht="22.9" customHeight="1">
      <c r="B458" s="119"/>
      <c r="D458" s="120" t="s">
        <v>72</v>
      </c>
      <c r="E458" s="129" t="s">
        <v>2779</v>
      </c>
      <c r="F458" s="129" t="s">
        <v>2780</v>
      </c>
      <c r="I458" s="122"/>
      <c r="J458" s="130">
        <f>BK458</f>
        <v>0</v>
      </c>
      <c r="L458" s="119"/>
      <c r="M458" s="124"/>
      <c r="P458" s="125">
        <f>SUM(P459:P461)</f>
        <v>0</v>
      </c>
      <c r="R458" s="125">
        <f>SUM(R459:R461)</f>
        <v>0</v>
      </c>
      <c r="T458" s="126">
        <f>SUM(T459:T461)</f>
        <v>4.6500000000000005E-3</v>
      </c>
      <c r="AR458" s="120" t="s">
        <v>86</v>
      </c>
      <c r="AT458" s="127" t="s">
        <v>72</v>
      </c>
      <c r="AU458" s="127" t="s">
        <v>80</v>
      </c>
      <c r="AY458" s="120" t="s">
        <v>250</v>
      </c>
      <c r="BK458" s="128">
        <f>SUM(BK459:BK461)</f>
        <v>0</v>
      </c>
    </row>
    <row r="459" spans="2:65" s="1" customFormat="1" ht="24.2" customHeight="1">
      <c r="B459" s="31"/>
      <c r="C459" s="131" t="s">
        <v>818</v>
      </c>
      <c r="D459" s="131" t="s">
        <v>253</v>
      </c>
      <c r="E459" s="132" t="s">
        <v>2781</v>
      </c>
      <c r="F459" s="133" t="s">
        <v>2782</v>
      </c>
      <c r="G459" s="134" t="s">
        <v>305</v>
      </c>
      <c r="H459" s="135">
        <v>0.77500000000000002</v>
      </c>
      <c r="I459" s="136"/>
      <c r="J459" s="137">
        <f>ROUND(I459*H459,2)</f>
        <v>0</v>
      </c>
      <c r="K459" s="138"/>
      <c r="L459" s="31"/>
      <c r="M459" s="139" t="s">
        <v>20</v>
      </c>
      <c r="N459" s="140" t="s">
        <v>45</v>
      </c>
      <c r="P459" s="141">
        <f>O459*H459</f>
        <v>0</v>
      </c>
      <c r="Q459" s="141">
        <v>0</v>
      </c>
      <c r="R459" s="141">
        <f>Q459*H459</f>
        <v>0</v>
      </c>
      <c r="S459" s="141">
        <v>6.0000000000000001E-3</v>
      </c>
      <c r="T459" s="142">
        <f>S459*H459</f>
        <v>4.6500000000000005E-3</v>
      </c>
      <c r="AR459" s="143" t="s">
        <v>378</v>
      </c>
      <c r="AT459" s="143" t="s">
        <v>253</v>
      </c>
      <c r="AU459" s="143" t="s">
        <v>86</v>
      </c>
      <c r="AY459" s="16" t="s">
        <v>250</v>
      </c>
      <c r="BE459" s="144">
        <f>IF(N459="základní",J459,0)</f>
        <v>0</v>
      </c>
      <c r="BF459" s="144">
        <f>IF(N459="snížená",J459,0)</f>
        <v>0</v>
      </c>
      <c r="BG459" s="144">
        <f>IF(N459="zákl. přenesená",J459,0)</f>
        <v>0</v>
      </c>
      <c r="BH459" s="144">
        <f>IF(N459="sníž. přenesená",J459,0)</f>
        <v>0</v>
      </c>
      <c r="BI459" s="144">
        <f>IF(N459="nulová",J459,0)</f>
        <v>0</v>
      </c>
      <c r="BJ459" s="16" t="s">
        <v>86</v>
      </c>
      <c r="BK459" s="144">
        <f>ROUND(I459*H459,2)</f>
        <v>0</v>
      </c>
      <c r="BL459" s="16" t="s">
        <v>378</v>
      </c>
      <c r="BM459" s="143" t="s">
        <v>5931</v>
      </c>
    </row>
    <row r="460" spans="2:65" s="1" customFormat="1">
      <c r="B460" s="31"/>
      <c r="D460" s="145" t="s">
        <v>259</v>
      </c>
      <c r="F460" s="146" t="s">
        <v>2784</v>
      </c>
      <c r="I460" s="147"/>
      <c r="L460" s="31"/>
      <c r="M460" s="148"/>
      <c r="T460" s="50"/>
      <c r="AT460" s="16" t="s">
        <v>259</v>
      </c>
      <c r="AU460" s="16" t="s">
        <v>86</v>
      </c>
    </row>
    <row r="461" spans="2:65" s="12" customFormat="1">
      <c r="B461" s="149"/>
      <c r="D461" s="150" t="s">
        <v>261</v>
      </c>
      <c r="E461" s="151" t="s">
        <v>20</v>
      </c>
      <c r="F461" s="152" t="s">
        <v>5932</v>
      </c>
      <c r="H461" s="153">
        <v>0.77500000000000002</v>
      </c>
      <c r="I461" s="154"/>
      <c r="L461" s="149"/>
      <c r="M461" s="155"/>
      <c r="T461" s="156"/>
      <c r="AT461" s="151" t="s">
        <v>261</v>
      </c>
      <c r="AU461" s="151" t="s">
        <v>86</v>
      </c>
      <c r="AV461" s="12" t="s">
        <v>86</v>
      </c>
      <c r="AW461" s="12" t="s">
        <v>34</v>
      </c>
      <c r="AX461" s="12" t="s">
        <v>73</v>
      </c>
      <c r="AY461" s="151" t="s">
        <v>250</v>
      </c>
    </row>
    <row r="462" spans="2:65" s="11" customFormat="1" ht="22.9" customHeight="1">
      <c r="B462" s="119"/>
      <c r="D462" s="120" t="s">
        <v>72</v>
      </c>
      <c r="E462" s="129" t="s">
        <v>868</v>
      </c>
      <c r="F462" s="129" t="s">
        <v>869</v>
      </c>
      <c r="I462" s="122"/>
      <c r="J462" s="130">
        <f>BK462</f>
        <v>0</v>
      </c>
      <c r="L462" s="119"/>
      <c r="M462" s="124"/>
      <c r="P462" s="125">
        <f>SUM(P463:P479)</f>
        <v>0</v>
      </c>
      <c r="R462" s="125">
        <f>SUM(R463:R479)</f>
        <v>0.14637285999999999</v>
      </c>
      <c r="T462" s="126">
        <f>SUM(T463:T479)</f>
        <v>0</v>
      </c>
      <c r="AR462" s="120" t="s">
        <v>86</v>
      </c>
      <c r="AT462" s="127" t="s">
        <v>72</v>
      </c>
      <c r="AU462" s="127" t="s">
        <v>80</v>
      </c>
      <c r="AY462" s="120" t="s">
        <v>250</v>
      </c>
      <c r="BK462" s="128">
        <f>SUM(BK463:BK479)</f>
        <v>0</v>
      </c>
    </row>
    <row r="463" spans="2:65" s="1" customFormat="1" ht="44.25" customHeight="1">
      <c r="B463" s="31"/>
      <c r="C463" s="131" t="s">
        <v>824</v>
      </c>
      <c r="D463" s="131" t="s">
        <v>253</v>
      </c>
      <c r="E463" s="132" t="s">
        <v>4983</v>
      </c>
      <c r="F463" s="133" t="s">
        <v>4984</v>
      </c>
      <c r="G463" s="134" t="s">
        <v>305</v>
      </c>
      <c r="H463" s="135">
        <v>2.7050000000000001</v>
      </c>
      <c r="I463" s="136"/>
      <c r="J463" s="137">
        <f>ROUND(I463*H463,2)</f>
        <v>0</v>
      </c>
      <c r="K463" s="138"/>
      <c r="L463" s="31"/>
      <c r="M463" s="139" t="s">
        <v>20</v>
      </c>
      <c r="N463" s="140" t="s">
        <v>45</v>
      </c>
      <c r="P463" s="141">
        <f>O463*H463</f>
        <v>0</v>
      </c>
      <c r="Q463" s="141">
        <v>6.0600000000000003E-3</v>
      </c>
      <c r="R463" s="141">
        <f>Q463*H463</f>
        <v>1.6392300000000002E-2</v>
      </c>
      <c r="S463" s="141">
        <v>0</v>
      </c>
      <c r="T463" s="142">
        <f>S463*H463</f>
        <v>0</v>
      </c>
      <c r="AR463" s="143" t="s">
        <v>378</v>
      </c>
      <c r="AT463" s="143" t="s">
        <v>253</v>
      </c>
      <c r="AU463" s="143" t="s">
        <v>86</v>
      </c>
      <c r="AY463" s="16" t="s">
        <v>250</v>
      </c>
      <c r="BE463" s="144">
        <f>IF(N463="základní",J463,0)</f>
        <v>0</v>
      </c>
      <c r="BF463" s="144">
        <f>IF(N463="snížená",J463,0)</f>
        <v>0</v>
      </c>
      <c r="BG463" s="144">
        <f>IF(N463="zákl. přenesená",J463,0)</f>
        <v>0</v>
      </c>
      <c r="BH463" s="144">
        <f>IF(N463="sníž. přenesená",J463,0)</f>
        <v>0</v>
      </c>
      <c r="BI463" s="144">
        <f>IF(N463="nulová",J463,0)</f>
        <v>0</v>
      </c>
      <c r="BJ463" s="16" t="s">
        <v>86</v>
      </c>
      <c r="BK463" s="144">
        <f>ROUND(I463*H463,2)</f>
        <v>0</v>
      </c>
      <c r="BL463" s="16" t="s">
        <v>378</v>
      </c>
      <c r="BM463" s="143" t="s">
        <v>5933</v>
      </c>
    </row>
    <row r="464" spans="2:65" s="1" customFormat="1">
      <c r="B464" s="31"/>
      <c r="D464" s="145" t="s">
        <v>259</v>
      </c>
      <c r="F464" s="146" t="s">
        <v>4986</v>
      </c>
      <c r="I464" s="147"/>
      <c r="L464" s="31"/>
      <c r="M464" s="148"/>
      <c r="T464" s="50"/>
      <c r="AT464" s="16" t="s">
        <v>259</v>
      </c>
      <c r="AU464" s="16" t="s">
        <v>86</v>
      </c>
    </row>
    <row r="465" spans="2:65" s="12" customFormat="1">
      <c r="B465" s="149"/>
      <c r="D465" s="150" t="s">
        <v>261</v>
      </c>
      <c r="E465" s="151" t="s">
        <v>20</v>
      </c>
      <c r="F465" s="152" t="s">
        <v>5934</v>
      </c>
      <c r="H465" s="153">
        <v>1.623</v>
      </c>
      <c r="I465" s="154"/>
      <c r="L465" s="149"/>
      <c r="M465" s="155"/>
      <c r="T465" s="156"/>
      <c r="AT465" s="151" t="s">
        <v>261</v>
      </c>
      <c r="AU465" s="151" t="s">
        <v>86</v>
      </c>
      <c r="AV465" s="12" t="s">
        <v>86</v>
      </c>
      <c r="AW465" s="12" t="s">
        <v>34</v>
      </c>
      <c r="AX465" s="12" t="s">
        <v>73</v>
      </c>
      <c r="AY465" s="151" t="s">
        <v>250</v>
      </c>
    </row>
    <row r="466" spans="2:65" s="12" customFormat="1">
      <c r="B466" s="149"/>
      <c r="D466" s="150" t="s">
        <v>261</v>
      </c>
      <c r="E466" s="151" t="s">
        <v>20</v>
      </c>
      <c r="F466" s="152" t="s">
        <v>5935</v>
      </c>
      <c r="H466" s="153">
        <v>1.0820000000000001</v>
      </c>
      <c r="I466" s="154"/>
      <c r="L466" s="149"/>
      <c r="M466" s="155"/>
      <c r="T466" s="156"/>
      <c r="AT466" s="151" t="s">
        <v>261</v>
      </c>
      <c r="AU466" s="151" t="s">
        <v>86</v>
      </c>
      <c r="AV466" s="12" t="s">
        <v>86</v>
      </c>
      <c r="AW466" s="12" t="s">
        <v>34</v>
      </c>
      <c r="AX466" s="12" t="s">
        <v>73</v>
      </c>
      <c r="AY466" s="151" t="s">
        <v>250</v>
      </c>
    </row>
    <row r="467" spans="2:65" s="1" customFormat="1" ht="16.5" customHeight="1">
      <c r="B467" s="31"/>
      <c r="C467" s="163" t="s">
        <v>829</v>
      </c>
      <c r="D467" s="163" t="s">
        <v>561</v>
      </c>
      <c r="E467" s="164" t="s">
        <v>4988</v>
      </c>
      <c r="F467" s="165" t="s">
        <v>4989</v>
      </c>
      <c r="G467" s="166" t="s">
        <v>305</v>
      </c>
      <c r="H467" s="167">
        <v>2.84</v>
      </c>
      <c r="I467" s="168"/>
      <c r="J467" s="169">
        <f>ROUND(I467*H467,2)</f>
        <v>0</v>
      </c>
      <c r="K467" s="170"/>
      <c r="L467" s="171"/>
      <c r="M467" s="172" t="s">
        <v>20</v>
      </c>
      <c r="N467" s="173" t="s">
        <v>45</v>
      </c>
      <c r="P467" s="141">
        <f>O467*H467</f>
        <v>0</v>
      </c>
      <c r="Q467" s="141">
        <v>8.0000000000000004E-4</v>
      </c>
      <c r="R467" s="141">
        <f>Q467*H467</f>
        <v>2.2720000000000001E-3</v>
      </c>
      <c r="S467" s="141">
        <v>0</v>
      </c>
      <c r="T467" s="142">
        <f>S467*H467</f>
        <v>0</v>
      </c>
      <c r="AR467" s="143" t="s">
        <v>478</v>
      </c>
      <c r="AT467" s="143" t="s">
        <v>561</v>
      </c>
      <c r="AU467" s="143" t="s">
        <v>86</v>
      </c>
      <c r="AY467" s="16" t="s">
        <v>250</v>
      </c>
      <c r="BE467" s="144">
        <f>IF(N467="základní",J467,0)</f>
        <v>0</v>
      </c>
      <c r="BF467" s="144">
        <f>IF(N467="snížená",J467,0)</f>
        <v>0</v>
      </c>
      <c r="BG467" s="144">
        <f>IF(N467="zákl. přenesená",J467,0)</f>
        <v>0</v>
      </c>
      <c r="BH467" s="144">
        <f>IF(N467="sníž. přenesená",J467,0)</f>
        <v>0</v>
      </c>
      <c r="BI467" s="144">
        <f>IF(N467="nulová",J467,0)</f>
        <v>0</v>
      </c>
      <c r="BJ467" s="16" t="s">
        <v>86</v>
      </c>
      <c r="BK467" s="144">
        <f>ROUND(I467*H467,2)</f>
        <v>0</v>
      </c>
      <c r="BL467" s="16" t="s">
        <v>378</v>
      </c>
      <c r="BM467" s="143" t="s">
        <v>5936</v>
      </c>
    </row>
    <row r="468" spans="2:65" s="12" customFormat="1">
      <c r="B468" s="149"/>
      <c r="D468" s="150" t="s">
        <v>261</v>
      </c>
      <c r="F468" s="152" t="s">
        <v>5937</v>
      </c>
      <c r="H468" s="153">
        <v>2.84</v>
      </c>
      <c r="I468" s="154"/>
      <c r="L468" s="149"/>
      <c r="M468" s="155"/>
      <c r="T468" s="156"/>
      <c r="AT468" s="151" t="s">
        <v>261</v>
      </c>
      <c r="AU468" s="151" t="s">
        <v>86</v>
      </c>
      <c r="AV468" s="12" t="s">
        <v>86</v>
      </c>
      <c r="AW468" s="12" t="s">
        <v>4</v>
      </c>
      <c r="AX468" s="12" t="s">
        <v>80</v>
      </c>
      <c r="AY468" s="151" t="s">
        <v>250</v>
      </c>
    </row>
    <row r="469" spans="2:65" s="1" customFormat="1" ht="44.25" customHeight="1">
      <c r="B469" s="31"/>
      <c r="C469" s="131" t="s">
        <v>834</v>
      </c>
      <c r="D469" s="131" t="s">
        <v>253</v>
      </c>
      <c r="E469" s="132" t="s">
        <v>4983</v>
      </c>
      <c r="F469" s="133" t="s">
        <v>4984</v>
      </c>
      <c r="G469" s="134" t="s">
        <v>305</v>
      </c>
      <c r="H469" s="135">
        <v>18.231000000000002</v>
      </c>
      <c r="I469" s="136"/>
      <c r="J469" s="137">
        <f>ROUND(I469*H469,2)</f>
        <v>0</v>
      </c>
      <c r="K469" s="138"/>
      <c r="L469" s="31"/>
      <c r="M469" s="139" t="s">
        <v>20</v>
      </c>
      <c r="N469" s="140" t="s">
        <v>45</v>
      </c>
      <c r="P469" s="141">
        <f>O469*H469</f>
        <v>0</v>
      </c>
      <c r="Q469" s="141">
        <v>6.0600000000000003E-3</v>
      </c>
      <c r="R469" s="141">
        <f>Q469*H469</f>
        <v>0.11047986000000001</v>
      </c>
      <c r="S469" s="141">
        <v>0</v>
      </c>
      <c r="T469" s="142">
        <f>S469*H469</f>
        <v>0</v>
      </c>
      <c r="AR469" s="143" t="s">
        <v>378</v>
      </c>
      <c r="AT469" s="143" t="s">
        <v>253</v>
      </c>
      <c r="AU469" s="143" t="s">
        <v>86</v>
      </c>
      <c r="AY469" s="16" t="s">
        <v>250</v>
      </c>
      <c r="BE469" s="144">
        <f>IF(N469="základní",J469,0)</f>
        <v>0</v>
      </c>
      <c r="BF469" s="144">
        <f>IF(N469="snížená",J469,0)</f>
        <v>0</v>
      </c>
      <c r="BG469" s="144">
        <f>IF(N469="zákl. přenesená",J469,0)</f>
        <v>0</v>
      </c>
      <c r="BH469" s="144">
        <f>IF(N469="sníž. přenesená",J469,0)</f>
        <v>0</v>
      </c>
      <c r="BI469" s="144">
        <f>IF(N469="nulová",J469,0)</f>
        <v>0</v>
      </c>
      <c r="BJ469" s="16" t="s">
        <v>86</v>
      </c>
      <c r="BK469" s="144">
        <f>ROUND(I469*H469,2)</f>
        <v>0</v>
      </c>
      <c r="BL469" s="16" t="s">
        <v>378</v>
      </c>
      <c r="BM469" s="143" t="s">
        <v>5938</v>
      </c>
    </row>
    <row r="470" spans="2:65" s="1" customFormat="1">
      <c r="B470" s="31"/>
      <c r="D470" s="145" t="s">
        <v>259</v>
      </c>
      <c r="F470" s="146" t="s">
        <v>4986</v>
      </c>
      <c r="I470" s="147"/>
      <c r="L470" s="31"/>
      <c r="M470" s="148"/>
      <c r="T470" s="50"/>
      <c r="AT470" s="16" t="s">
        <v>259</v>
      </c>
      <c r="AU470" s="16" t="s">
        <v>86</v>
      </c>
    </row>
    <row r="471" spans="2:65" s="12" customFormat="1">
      <c r="B471" s="149"/>
      <c r="D471" s="150" t="s">
        <v>261</v>
      </c>
      <c r="E471" s="151" t="s">
        <v>20</v>
      </c>
      <c r="F471" s="152" t="s">
        <v>5939</v>
      </c>
      <c r="H471" s="153">
        <v>2.851</v>
      </c>
      <c r="I471" s="154"/>
      <c r="L471" s="149"/>
      <c r="M471" s="155"/>
      <c r="T471" s="156"/>
      <c r="AT471" s="151" t="s">
        <v>261</v>
      </c>
      <c r="AU471" s="151" t="s">
        <v>86</v>
      </c>
      <c r="AV471" s="12" t="s">
        <v>86</v>
      </c>
      <c r="AW471" s="12" t="s">
        <v>34</v>
      </c>
      <c r="AX471" s="12" t="s">
        <v>73</v>
      </c>
      <c r="AY471" s="151" t="s">
        <v>250</v>
      </c>
    </row>
    <row r="472" spans="2:65" s="12" customFormat="1">
      <c r="B472" s="149"/>
      <c r="D472" s="150" t="s">
        <v>261</v>
      </c>
      <c r="E472" s="151" t="s">
        <v>20</v>
      </c>
      <c r="F472" s="152" t="s">
        <v>5940</v>
      </c>
      <c r="H472" s="153">
        <v>2.2229999999999999</v>
      </c>
      <c r="I472" s="154"/>
      <c r="L472" s="149"/>
      <c r="M472" s="155"/>
      <c r="T472" s="156"/>
      <c r="AT472" s="151" t="s">
        <v>261</v>
      </c>
      <c r="AU472" s="151" t="s">
        <v>86</v>
      </c>
      <c r="AV472" s="12" t="s">
        <v>86</v>
      </c>
      <c r="AW472" s="12" t="s">
        <v>34</v>
      </c>
      <c r="AX472" s="12" t="s">
        <v>73</v>
      </c>
      <c r="AY472" s="151" t="s">
        <v>250</v>
      </c>
    </row>
    <row r="473" spans="2:65" s="12" customFormat="1">
      <c r="B473" s="149"/>
      <c r="D473" s="150" t="s">
        <v>261</v>
      </c>
      <c r="E473" s="151" t="s">
        <v>20</v>
      </c>
      <c r="F473" s="152" t="s">
        <v>5941</v>
      </c>
      <c r="H473" s="153">
        <v>13.157</v>
      </c>
      <c r="I473" s="154"/>
      <c r="L473" s="149"/>
      <c r="M473" s="155"/>
      <c r="T473" s="156"/>
      <c r="AT473" s="151" t="s">
        <v>261</v>
      </c>
      <c r="AU473" s="151" t="s">
        <v>86</v>
      </c>
      <c r="AV473" s="12" t="s">
        <v>86</v>
      </c>
      <c r="AW473" s="12" t="s">
        <v>34</v>
      </c>
      <c r="AX473" s="12" t="s">
        <v>73</v>
      </c>
      <c r="AY473" s="151" t="s">
        <v>250</v>
      </c>
    </row>
    <row r="474" spans="2:65" s="1" customFormat="1" ht="16.5" customHeight="1">
      <c r="B474" s="31"/>
      <c r="C474" s="163" t="s">
        <v>1474</v>
      </c>
      <c r="D474" s="163" t="s">
        <v>561</v>
      </c>
      <c r="E474" s="164" t="s">
        <v>5942</v>
      </c>
      <c r="F474" s="165" t="s">
        <v>5943</v>
      </c>
      <c r="G474" s="166" t="s">
        <v>305</v>
      </c>
      <c r="H474" s="167">
        <v>19.143000000000001</v>
      </c>
      <c r="I474" s="168"/>
      <c r="J474" s="169">
        <f>ROUND(I474*H474,2)</f>
        <v>0</v>
      </c>
      <c r="K474" s="170"/>
      <c r="L474" s="171"/>
      <c r="M474" s="172" t="s">
        <v>20</v>
      </c>
      <c r="N474" s="173" t="s">
        <v>45</v>
      </c>
      <c r="P474" s="141">
        <f>O474*H474</f>
        <v>0</v>
      </c>
      <c r="Q474" s="141">
        <v>8.9999999999999998E-4</v>
      </c>
      <c r="R474" s="141">
        <f>Q474*H474</f>
        <v>1.72287E-2</v>
      </c>
      <c r="S474" s="141">
        <v>0</v>
      </c>
      <c r="T474" s="142">
        <f>S474*H474</f>
        <v>0</v>
      </c>
      <c r="AR474" s="143" t="s">
        <v>478</v>
      </c>
      <c r="AT474" s="143" t="s">
        <v>561</v>
      </c>
      <c r="AU474" s="143" t="s">
        <v>86</v>
      </c>
      <c r="AY474" s="16" t="s">
        <v>250</v>
      </c>
      <c r="BE474" s="144">
        <f>IF(N474="základní",J474,0)</f>
        <v>0</v>
      </c>
      <c r="BF474" s="144">
        <f>IF(N474="snížená",J474,0)</f>
        <v>0</v>
      </c>
      <c r="BG474" s="144">
        <f>IF(N474="zákl. přenesená",J474,0)</f>
        <v>0</v>
      </c>
      <c r="BH474" s="144">
        <f>IF(N474="sníž. přenesená",J474,0)</f>
        <v>0</v>
      </c>
      <c r="BI474" s="144">
        <f>IF(N474="nulová",J474,0)</f>
        <v>0</v>
      </c>
      <c r="BJ474" s="16" t="s">
        <v>86</v>
      </c>
      <c r="BK474" s="144">
        <f>ROUND(I474*H474,2)</f>
        <v>0</v>
      </c>
      <c r="BL474" s="16" t="s">
        <v>378</v>
      </c>
      <c r="BM474" s="143" t="s">
        <v>5944</v>
      </c>
    </row>
    <row r="475" spans="2:65" s="12" customFormat="1">
      <c r="B475" s="149"/>
      <c r="D475" s="150" t="s">
        <v>261</v>
      </c>
      <c r="F475" s="152" t="s">
        <v>5945</v>
      </c>
      <c r="H475" s="153">
        <v>19.143000000000001</v>
      </c>
      <c r="I475" s="154"/>
      <c r="L475" s="149"/>
      <c r="M475" s="155"/>
      <c r="T475" s="156"/>
      <c r="AT475" s="151" t="s">
        <v>261</v>
      </c>
      <c r="AU475" s="151" t="s">
        <v>86</v>
      </c>
      <c r="AV475" s="12" t="s">
        <v>86</v>
      </c>
      <c r="AW475" s="12" t="s">
        <v>4</v>
      </c>
      <c r="AX475" s="12" t="s">
        <v>80</v>
      </c>
      <c r="AY475" s="151" t="s">
        <v>250</v>
      </c>
    </row>
    <row r="476" spans="2:65" s="1" customFormat="1" ht="49.15" customHeight="1">
      <c r="B476" s="31"/>
      <c r="C476" s="131" t="s">
        <v>1476</v>
      </c>
      <c r="D476" s="131" t="s">
        <v>253</v>
      </c>
      <c r="E476" s="132" t="s">
        <v>893</v>
      </c>
      <c r="F476" s="133" t="s">
        <v>894</v>
      </c>
      <c r="G476" s="134" t="s">
        <v>273</v>
      </c>
      <c r="H476" s="135">
        <v>0.14599999999999999</v>
      </c>
      <c r="I476" s="136"/>
      <c r="J476" s="137">
        <f>ROUND(I476*H476,2)</f>
        <v>0</v>
      </c>
      <c r="K476" s="138"/>
      <c r="L476" s="31"/>
      <c r="M476" s="139" t="s">
        <v>20</v>
      </c>
      <c r="N476" s="140" t="s">
        <v>45</v>
      </c>
      <c r="P476" s="141">
        <f>O476*H476</f>
        <v>0</v>
      </c>
      <c r="Q476" s="141">
        <v>0</v>
      </c>
      <c r="R476" s="141">
        <f>Q476*H476</f>
        <v>0</v>
      </c>
      <c r="S476" s="141">
        <v>0</v>
      </c>
      <c r="T476" s="142">
        <f>S476*H476</f>
        <v>0</v>
      </c>
      <c r="AR476" s="143" t="s">
        <v>378</v>
      </c>
      <c r="AT476" s="143" t="s">
        <v>253</v>
      </c>
      <c r="AU476" s="143" t="s">
        <v>86</v>
      </c>
      <c r="AY476" s="16" t="s">
        <v>250</v>
      </c>
      <c r="BE476" s="144">
        <f>IF(N476="základní",J476,0)</f>
        <v>0</v>
      </c>
      <c r="BF476" s="144">
        <f>IF(N476="snížená",J476,0)</f>
        <v>0</v>
      </c>
      <c r="BG476" s="144">
        <f>IF(N476="zákl. přenesená",J476,0)</f>
        <v>0</v>
      </c>
      <c r="BH476" s="144">
        <f>IF(N476="sníž. přenesená",J476,0)</f>
        <v>0</v>
      </c>
      <c r="BI476" s="144">
        <f>IF(N476="nulová",J476,0)</f>
        <v>0</v>
      </c>
      <c r="BJ476" s="16" t="s">
        <v>86</v>
      </c>
      <c r="BK476" s="144">
        <f>ROUND(I476*H476,2)</f>
        <v>0</v>
      </c>
      <c r="BL476" s="16" t="s">
        <v>378</v>
      </c>
      <c r="BM476" s="143" t="s">
        <v>5946</v>
      </c>
    </row>
    <row r="477" spans="2:65" s="1" customFormat="1">
      <c r="B477" s="31"/>
      <c r="D477" s="145" t="s">
        <v>259</v>
      </c>
      <c r="F477" s="146" t="s">
        <v>896</v>
      </c>
      <c r="I477" s="147"/>
      <c r="L477" s="31"/>
      <c r="M477" s="148"/>
      <c r="T477" s="50"/>
      <c r="AT477" s="16" t="s">
        <v>259</v>
      </c>
      <c r="AU477" s="16" t="s">
        <v>86</v>
      </c>
    </row>
    <row r="478" spans="2:65" s="1" customFormat="1" ht="49.15" customHeight="1">
      <c r="B478" s="31"/>
      <c r="C478" s="131" t="s">
        <v>1481</v>
      </c>
      <c r="D478" s="131" t="s">
        <v>253</v>
      </c>
      <c r="E478" s="132" t="s">
        <v>897</v>
      </c>
      <c r="F478" s="133" t="s">
        <v>898</v>
      </c>
      <c r="G478" s="134" t="s">
        <v>273</v>
      </c>
      <c r="H478" s="135">
        <v>0.14599999999999999</v>
      </c>
      <c r="I478" s="136"/>
      <c r="J478" s="137">
        <f>ROUND(I478*H478,2)</f>
        <v>0</v>
      </c>
      <c r="K478" s="138"/>
      <c r="L478" s="31"/>
      <c r="M478" s="139" t="s">
        <v>20</v>
      </c>
      <c r="N478" s="140" t="s">
        <v>45</v>
      </c>
      <c r="P478" s="141">
        <f>O478*H478</f>
        <v>0</v>
      </c>
      <c r="Q478" s="141">
        <v>0</v>
      </c>
      <c r="R478" s="141">
        <f>Q478*H478</f>
        <v>0</v>
      </c>
      <c r="S478" s="141">
        <v>0</v>
      </c>
      <c r="T478" s="142">
        <f>S478*H478</f>
        <v>0</v>
      </c>
      <c r="AR478" s="143" t="s">
        <v>378</v>
      </c>
      <c r="AT478" s="143" t="s">
        <v>253</v>
      </c>
      <c r="AU478" s="143" t="s">
        <v>86</v>
      </c>
      <c r="AY478" s="16" t="s">
        <v>250</v>
      </c>
      <c r="BE478" s="144">
        <f>IF(N478="základní",J478,0)</f>
        <v>0</v>
      </c>
      <c r="BF478" s="144">
        <f>IF(N478="snížená",J478,0)</f>
        <v>0</v>
      </c>
      <c r="BG478" s="144">
        <f>IF(N478="zákl. přenesená",J478,0)</f>
        <v>0</v>
      </c>
      <c r="BH478" s="144">
        <f>IF(N478="sníž. přenesená",J478,0)</f>
        <v>0</v>
      </c>
      <c r="BI478" s="144">
        <f>IF(N478="nulová",J478,0)</f>
        <v>0</v>
      </c>
      <c r="BJ478" s="16" t="s">
        <v>86</v>
      </c>
      <c r="BK478" s="144">
        <f>ROUND(I478*H478,2)</f>
        <v>0</v>
      </c>
      <c r="BL478" s="16" t="s">
        <v>378</v>
      </c>
      <c r="BM478" s="143" t="s">
        <v>5947</v>
      </c>
    </row>
    <row r="479" spans="2:65" s="1" customFormat="1">
      <c r="B479" s="31"/>
      <c r="D479" s="145" t="s">
        <v>259</v>
      </c>
      <c r="F479" s="146" t="s">
        <v>900</v>
      </c>
      <c r="I479" s="147"/>
      <c r="L479" s="31"/>
      <c r="M479" s="148"/>
      <c r="T479" s="50"/>
      <c r="AT479" s="16" t="s">
        <v>259</v>
      </c>
      <c r="AU479" s="16" t="s">
        <v>86</v>
      </c>
    </row>
    <row r="480" spans="2:65" s="11" customFormat="1" ht="22.9" customHeight="1">
      <c r="B480" s="119"/>
      <c r="D480" s="120" t="s">
        <v>72</v>
      </c>
      <c r="E480" s="129" t="s">
        <v>5948</v>
      </c>
      <c r="F480" s="129" t="s">
        <v>5949</v>
      </c>
      <c r="I480" s="122"/>
      <c r="J480" s="130">
        <f>BK480</f>
        <v>0</v>
      </c>
      <c r="L480" s="119"/>
      <c r="M480" s="124"/>
      <c r="P480" s="125">
        <f>SUM(P481:P514)</f>
        <v>0</v>
      </c>
      <c r="R480" s="125">
        <f>SUM(R481:R514)</f>
        <v>4.4487861000000004E-2</v>
      </c>
      <c r="T480" s="126">
        <f>SUM(T481:T514)</f>
        <v>5.0299999999999997E-3</v>
      </c>
      <c r="AR480" s="120" t="s">
        <v>86</v>
      </c>
      <c r="AT480" s="127" t="s">
        <v>72</v>
      </c>
      <c r="AU480" s="127" t="s">
        <v>80</v>
      </c>
      <c r="AY480" s="120" t="s">
        <v>250</v>
      </c>
      <c r="BK480" s="128">
        <f>SUM(BK481:BK514)</f>
        <v>0</v>
      </c>
    </row>
    <row r="481" spans="2:65" s="1" customFormat="1" ht="16.5" customHeight="1">
      <c r="B481" s="31"/>
      <c r="C481" s="131" t="s">
        <v>1486</v>
      </c>
      <c r="D481" s="131" t="s">
        <v>253</v>
      </c>
      <c r="E481" s="132" t="s">
        <v>5950</v>
      </c>
      <c r="F481" s="133" t="s">
        <v>5951</v>
      </c>
      <c r="G481" s="134" t="s">
        <v>283</v>
      </c>
      <c r="H481" s="135">
        <v>9</v>
      </c>
      <c r="I481" s="136"/>
      <c r="J481" s="137">
        <f>ROUND(I481*H481,2)</f>
        <v>0</v>
      </c>
      <c r="K481" s="138"/>
      <c r="L481" s="31"/>
      <c r="M481" s="139" t="s">
        <v>20</v>
      </c>
      <c r="N481" s="140" t="s">
        <v>45</v>
      </c>
      <c r="P481" s="141">
        <f>O481*H481</f>
        <v>0</v>
      </c>
      <c r="Q481" s="141">
        <v>0</v>
      </c>
      <c r="R481" s="141">
        <f>Q481*H481</f>
        <v>0</v>
      </c>
      <c r="S481" s="141">
        <v>2.7999999999999998E-4</v>
      </c>
      <c r="T481" s="142">
        <f>S481*H481</f>
        <v>2.5199999999999997E-3</v>
      </c>
      <c r="AR481" s="143" t="s">
        <v>378</v>
      </c>
      <c r="AT481" s="143" t="s">
        <v>253</v>
      </c>
      <c r="AU481" s="143" t="s">
        <v>86</v>
      </c>
      <c r="AY481" s="16" t="s">
        <v>250</v>
      </c>
      <c r="BE481" s="144">
        <f>IF(N481="základní",J481,0)</f>
        <v>0</v>
      </c>
      <c r="BF481" s="144">
        <f>IF(N481="snížená",J481,0)</f>
        <v>0</v>
      </c>
      <c r="BG481" s="144">
        <f>IF(N481="zákl. přenesená",J481,0)</f>
        <v>0</v>
      </c>
      <c r="BH481" s="144">
        <f>IF(N481="sníž. přenesená",J481,0)</f>
        <v>0</v>
      </c>
      <c r="BI481" s="144">
        <f>IF(N481="nulová",J481,0)</f>
        <v>0</v>
      </c>
      <c r="BJ481" s="16" t="s">
        <v>86</v>
      </c>
      <c r="BK481" s="144">
        <f>ROUND(I481*H481,2)</f>
        <v>0</v>
      </c>
      <c r="BL481" s="16" t="s">
        <v>378</v>
      </c>
      <c r="BM481" s="143" t="s">
        <v>5952</v>
      </c>
    </row>
    <row r="482" spans="2:65" s="1" customFormat="1">
      <c r="B482" s="31"/>
      <c r="D482" s="145" t="s">
        <v>259</v>
      </c>
      <c r="F482" s="146" t="s">
        <v>5953</v>
      </c>
      <c r="I482" s="147"/>
      <c r="L482" s="31"/>
      <c r="M482" s="148"/>
      <c r="T482" s="50"/>
      <c r="AT482" s="16" t="s">
        <v>259</v>
      </c>
      <c r="AU482" s="16" t="s">
        <v>86</v>
      </c>
    </row>
    <row r="483" spans="2:65" s="1" customFormat="1" ht="21.75" customHeight="1">
      <c r="B483" s="31"/>
      <c r="C483" s="131" t="s">
        <v>1491</v>
      </c>
      <c r="D483" s="131" t="s">
        <v>253</v>
      </c>
      <c r="E483" s="132" t="s">
        <v>5954</v>
      </c>
      <c r="F483" s="133" t="s">
        <v>5955</v>
      </c>
      <c r="G483" s="134" t="s">
        <v>283</v>
      </c>
      <c r="H483" s="135">
        <v>1.5</v>
      </c>
      <c r="I483" s="136"/>
      <c r="J483" s="137">
        <f>ROUND(I483*H483,2)</f>
        <v>0</v>
      </c>
      <c r="K483" s="138"/>
      <c r="L483" s="31"/>
      <c r="M483" s="139" t="s">
        <v>20</v>
      </c>
      <c r="N483" s="140" t="s">
        <v>45</v>
      </c>
      <c r="P483" s="141">
        <f>O483*H483</f>
        <v>0</v>
      </c>
      <c r="Q483" s="141">
        <v>0</v>
      </c>
      <c r="R483" s="141">
        <f>Q483*H483</f>
        <v>0</v>
      </c>
      <c r="S483" s="141">
        <v>2.9E-4</v>
      </c>
      <c r="T483" s="142">
        <f>S483*H483</f>
        <v>4.35E-4</v>
      </c>
      <c r="AR483" s="143" t="s">
        <v>378</v>
      </c>
      <c r="AT483" s="143" t="s">
        <v>253</v>
      </c>
      <c r="AU483" s="143" t="s">
        <v>86</v>
      </c>
      <c r="AY483" s="16" t="s">
        <v>250</v>
      </c>
      <c r="BE483" s="144">
        <f>IF(N483="základní",J483,0)</f>
        <v>0</v>
      </c>
      <c r="BF483" s="144">
        <f>IF(N483="snížená",J483,0)</f>
        <v>0</v>
      </c>
      <c r="BG483" s="144">
        <f>IF(N483="zákl. přenesená",J483,0)</f>
        <v>0</v>
      </c>
      <c r="BH483" s="144">
        <f>IF(N483="sníž. přenesená",J483,0)</f>
        <v>0</v>
      </c>
      <c r="BI483" s="144">
        <f>IF(N483="nulová",J483,0)</f>
        <v>0</v>
      </c>
      <c r="BJ483" s="16" t="s">
        <v>86</v>
      </c>
      <c r="BK483" s="144">
        <f>ROUND(I483*H483,2)</f>
        <v>0</v>
      </c>
      <c r="BL483" s="16" t="s">
        <v>378</v>
      </c>
      <c r="BM483" s="143" t="s">
        <v>5956</v>
      </c>
    </row>
    <row r="484" spans="2:65" s="1" customFormat="1">
      <c r="B484" s="31"/>
      <c r="D484" s="145" t="s">
        <v>259</v>
      </c>
      <c r="F484" s="146" t="s">
        <v>5957</v>
      </c>
      <c r="I484" s="147"/>
      <c r="L484" s="31"/>
      <c r="M484" s="148"/>
      <c r="T484" s="50"/>
      <c r="AT484" s="16" t="s">
        <v>259</v>
      </c>
      <c r="AU484" s="16" t="s">
        <v>86</v>
      </c>
    </row>
    <row r="485" spans="2:65" s="1" customFormat="1" ht="24.2" customHeight="1">
      <c r="B485" s="31"/>
      <c r="C485" s="131" t="s">
        <v>1496</v>
      </c>
      <c r="D485" s="131" t="s">
        <v>253</v>
      </c>
      <c r="E485" s="132" t="s">
        <v>5958</v>
      </c>
      <c r="F485" s="133" t="s">
        <v>5959</v>
      </c>
      <c r="G485" s="134" t="s">
        <v>290</v>
      </c>
      <c r="H485" s="135">
        <v>9</v>
      </c>
      <c r="I485" s="136"/>
      <c r="J485" s="137">
        <f>ROUND(I485*H485,2)</f>
        <v>0</v>
      </c>
      <c r="K485" s="138"/>
      <c r="L485" s="31"/>
      <c r="M485" s="139" t="s">
        <v>20</v>
      </c>
      <c r="N485" s="140" t="s">
        <v>45</v>
      </c>
      <c r="P485" s="141">
        <f>O485*H485</f>
        <v>0</v>
      </c>
      <c r="Q485" s="141">
        <v>0</v>
      </c>
      <c r="R485" s="141">
        <f>Q485*H485</f>
        <v>0</v>
      </c>
      <c r="S485" s="141">
        <v>0</v>
      </c>
      <c r="T485" s="142">
        <f>S485*H485</f>
        <v>0</v>
      </c>
      <c r="AR485" s="143" t="s">
        <v>378</v>
      </c>
      <c r="AT485" s="143" t="s">
        <v>253</v>
      </c>
      <c r="AU485" s="143" t="s">
        <v>86</v>
      </c>
      <c r="AY485" s="16" t="s">
        <v>250</v>
      </c>
      <c r="BE485" s="144">
        <f>IF(N485="základní",J485,0)</f>
        <v>0</v>
      </c>
      <c r="BF485" s="144">
        <f>IF(N485="snížená",J485,0)</f>
        <v>0</v>
      </c>
      <c r="BG485" s="144">
        <f>IF(N485="zákl. přenesená",J485,0)</f>
        <v>0</v>
      </c>
      <c r="BH485" s="144">
        <f>IF(N485="sníž. přenesená",J485,0)</f>
        <v>0</v>
      </c>
      <c r="BI485" s="144">
        <f>IF(N485="nulová",J485,0)</f>
        <v>0</v>
      </c>
      <c r="BJ485" s="16" t="s">
        <v>86</v>
      </c>
      <c r="BK485" s="144">
        <f>ROUND(I485*H485,2)</f>
        <v>0</v>
      </c>
      <c r="BL485" s="16" t="s">
        <v>378</v>
      </c>
      <c r="BM485" s="143" t="s">
        <v>5960</v>
      </c>
    </row>
    <row r="486" spans="2:65" s="1" customFormat="1">
      <c r="B486" s="31"/>
      <c r="D486" s="145" t="s">
        <v>259</v>
      </c>
      <c r="F486" s="146" t="s">
        <v>5961</v>
      </c>
      <c r="I486" s="147"/>
      <c r="L486" s="31"/>
      <c r="M486" s="148"/>
      <c r="T486" s="50"/>
      <c r="AT486" s="16" t="s">
        <v>259</v>
      </c>
      <c r="AU486" s="16" t="s">
        <v>86</v>
      </c>
    </row>
    <row r="487" spans="2:65" s="1" customFormat="1" ht="24.2" customHeight="1">
      <c r="B487" s="31"/>
      <c r="C487" s="131" t="s">
        <v>1500</v>
      </c>
      <c r="D487" s="131" t="s">
        <v>253</v>
      </c>
      <c r="E487" s="132" t="s">
        <v>5962</v>
      </c>
      <c r="F487" s="133" t="s">
        <v>5963</v>
      </c>
      <c r="G487" s="134" t="s">
        <v>290</v>
      </c>
      <c r="H487" s="135">
        <v>1</v>
      </c>
      <c r="I487" s="136"/>
      <c r="J487" s="137">
        <f>ROUND(I487*H487,2)</f>
        <v>0</v>
      </c>
      <c r="K487" s="138"/>
      <c r="L487" s="31"/>
      <c r="M487" s="139" t="s">
        <v>20</v>
      </c>
      <c r="N487" s="140" t="s">
        <v>45</v>
      </c>
      <c r="P487" s="141">
        <f>O487*H487</f>
        <v>0</v>
      </c>
      <c r="Q487" s="141">
        <v>0</v>
      </c>
      <c r="R487" s="141">
        <f>Q487*H487</f>
        <v>0</v>
      </c>
      <c r="S487" s="141">
        <v>0</v>
      </c>
      <c r="T487" s="142">
        <f>S487*H487</f>
        <v>0</v>
      </c>
      <c r="AR487" s="143" t="s">
        <v>378</v>
      </c>
      <c r="AT487" s="143" t="s">
        <v>253</v>
      </c>
      <c r="AU487" s="143" t="s">
        <v>86</v>
      </c>
      <c r="AY487" s="16" t="s">
        <v>250</v>
      </c>
      <c r="BE487" s="144">
        <f>IF(N487="základní",J487,0)</f>
        <v>0</v>
      </c>
      <c r="BF487" s="144">
        <f>IF(N487="snížená",J487,0)</f>
        <v>0</v>
      </c>
      <c r="BG487" s="144">
        <f>IF(N487="zákl. přenesená",J487,0)</f>
        <v>0</v>
      </c>
      <c r="BH487" s="144">
        <f>IF(N487="sníž. přenesená",J487,0)</f>
        <v>0</v>
      </c>
      <c r="BI487" s="144">
        <f>IF(N487="nulová",J487,0)</f>
        <v>0</v>
      </c>
      <c r="BJ487" s="16" t="s">
        <v>86</v>
      </c>
      <c r="BK487" s="144">
        <f>ROUND(I487*H487,2)</f>
        <v>0</v>
      </c>
      <c r="BL487" s="16" t="s">
        <v>378</v>
      </c>
      <c r="BM487" s="143" t="s">
        <v>5964</v>
      </c>
    </row>
    <row r="488" spans="2:65" s="1" customFormat="1">
      <c r="B488" s="31"/>
      <c r="D488" s="145" t="s">
        <v>259</v>
      </c>
      <c r="F488" s="146" t="s">
        <v>5965</v>
      </c>
      <c r="I488" s="147"/>
      <c r="L488" s="31"/>
      <c r="M488" s="148"/>
      <c r="T488" s="50"/>
      <c r="AT488" s="16" t="s">
        <v>259</v>
      </c>
      <c r="AU488" s="16" t="s">
        <v>86</v>
      </c>
    </row>
    <row r="489" spans="2:65" s="1" customFormat="1" ht="24.2" customHeight="1">
      <c r="B489" s="31"/>
      <c r="C489" s="131" t="s">
        <v>1502</v>
      </c>
      <c r="D489" s="131" t="s">
        <v>253</v>
      </c>
      <c r="E489" s="132" t="s">
        <v>5966</v>
      </c>
      <c r="F489" s="133" t="s">
        <v>5967</v>
      </c>
      <c r="G489" s="134" t="s">
        <v>290</v>
      </c>
      <c r="H489" s="135">
        <v>9</v>
      </c>
      <c r="I489" s="136"/>
      <c r="J489" s="137">
        <f>ROUND(I489*H489,2)</f>
        <v>0</v>
      </c>
      <c r="K489" s="138"/>
      <c r="L489" s="31"/>
      <c r="M489" s="139" t="s">
        <v>20</v>
      </c>
      <c r="N489" s="140" t="s">
        <v>45</v>
      </c>
      <c r="P489" s="141">
        <f>O489*H489</f>
        <v>0</v>
      </c>
      <c r="Q489" s="141">
        <v>0</v>
      </c>
      <c r="R489" s="141">
        <f>Q489*H489</f>
        <v>0</v>
      </c>
      <c r="S489" s="141">
        <v>0</v>
      </c>
      <c r="T489" s="142">
        <f>S489*H489</f>
        <v>0</v>
      </c>
      <c r="AR489" s="143" t="s">
        <v>378</v>
      </c>
      <c r="AT489" s="143" t="s">
        <v>253</v>
      </c>
      <c r="AU489" s="143" t="s">
        <v>86</v>
      </c>
      <c r="AY489" s="16" t="s">
        <v>250</v>
      </c>
      <c r="BE489" s="144">
        <f>IF(N489="základní",J489,0)</f>
        <v>0</v>
      </c>
      <c r="BF489" s="144">
        <f>IF(N489="snížená",J489,0)</f>
        <v>0</v>
      </c>
      <c r="BG489" s="144">
        <f>IF(N489="zákl. přenesená",J489,0)</f>
        <v>0</v>
      </c>
      <c r="BH489" s="144">
        <f>IF(N489="sníž. přenesená",J489,0)</f>
        <v>0</v>
      </c>
      <c r="BI489" s="144">
        <f>IF(N489="nulová",J489,0)</f>
        <v>0</v>
      </c>
      <c r="BJ489" s="16" t="s">
        <v>86</v>
      </c>
      <c r="BK489" s="144">
        <f>ROUND(I489*H489,2)</f>
        <v>0</v>
      </c>
      <c r="BL489" s="16" t="s">
        <v>378</v>
      </c>
      <c r="BM489" s="143" t="s">
        <v>5968</v>
      </c>
    </row>
    <row r="490" spans="2:65" s="1" customFormat="1">
      <c r="B490" s="31"/>
      <c r="D490" s="145" t="s">
        <v>259</v>
      </c>
      <c r="F490" s="146" t="s">
        <v>5969</v>
      </c>
      <c r="I490" s="147"/>
      <c r="L490" s="31"/>
      <c r="M490" s="148"/>
      <c r="T490" s="50"/>
      <c r="AT490" s="16" t="s">
        <v>259</v>
      </c>
      <c r="AU490" s="16" t="s">
        <v>86</v>
      </c>
    </row>
    <row r="491" spans="2:65" s="1" customFormat="1" ht="24.2" customHeight="1">
      <c r="B491" s="31"/>
      <c r="C491" s="131" t="s">
        <v>1505</v>
      </c>
      <c r="D491" s="131" t="s">
        <v>253</v>
      </c>
      <c r="E491" s="132" t="s">
        <v>5970</v>
      </c>
      <c r="F491" s="133" t="s">
        <v>5971</v>
      </c>
      <c r="G491" s="134" t="s">
        <v>290</v>
      </c>
      <c r="H491" s="135">
        <v>1</v>
      </c>
      <c r="I491" s="136"/>
      <c r="J491" s="137">
        <f>ROUND(I491*H491,2)</f>
        <v>0</v>
      </c>
      <c r="K491" s="138"/>
      <c r="L491" s="31"/>
      <c r="M491" s="139" t="s">
        <v>20</v>
      </c>
      <c r="N491" s="140" t="s">
        <v>45</v>
      </c>
      <c r="P491" s="141">
        <f>O491*H491</f>
        <v>0</v>
      </c>
      <c r="Q491" s="141">
        <v>0</v>
      </c>
      <c r="R491" s="141">
        <f>Q491*H491</f>
        <v>0</v>
      </c>
      <c r="S491" s="141">
        <v>0</v>
      </c>
      <c r="T491" s="142">
        <f>S491*H491</f>
        <v>0</v>
      </c>
      <c r="AR491" s="143" t="s">
        <v>378</v>
      </c>
      <c r="AT491" s="143" t="s">
        <v>253</v>
      </c>
      <c r="AU491" s="143" t="s">
        <v>86</v>
      </c>
      <c r="AY491" s="16" t="s">
        <v>250</v>
      </c>
      <c r="BE491" s="144">
        <f>IF(N491="základní",J491,0)</f>
        <v>0</v>
      </c>
      <c r="BF491" s="144">
        <f>IF(N491="snížená",J491,0)</f>
        <v>0</v>
      </c>
      <c r="BG491" s="144">
        <f>IF(N491="zákl. přenesená",J491,0)</f>
        <v>0</v>
      </c>
      <c r="BH491" s="144">
        <f>IF(N491="sníž. přenesená",J491,0)</f>
        <v>0</v>
      </c>
      <c r="BI491" s="144">
        <f>IF(N491="nulová",J491,0)</f>
        <v>0</v>
      </c>
      <c r="BJ491" s="16" t="s">
        <v>86</v>
      </c>
      <c r="BK491" s="144">
        <f>ROUND(I491*H491,2)</f>
        <v>0</v>
      </c>
      <c r="BL491" s="16" t="s">
        <v>378</v>
      </c>
      <c r="BM491" s="143" t="s">
        <v>5972</v>
      </c>
    </row>
    <row r="492" spans="2:65" s="1" customFormat="1">
      <c r="B492" s="31"/>
      <c r="D492" s="145" t="s">
        <v>259</v>
      </c>
      <c r="F492" s="146" t="s">
        <v>5973</v>
      </c>
      <c r="I492" s="147"/>
      <c r="L492" s="31"/>
      <c r="M492" s="148"/>
      <c r="T492" s="50"/>
      <c r="AT492" s="16" t="s">
        <v>259</v>
      </c>
      <c r="AU492" s="16" t="s">
        <v>86</v>
      </c>
    </row>
    <row r="493" spans="2:65" s="1" customFormat="1" ht="33" customHeight="1">
      <c r="B493" s="31"/>
      <c r="C493" s="131" t="s">
        <v>1510</v>
      </c>
      <c r="D493" s="131" t="s">
        <v>253</v>
      </c>
      <c r="E493" s="132" t="s">
        <v>5974</v>
      </c>
      <c r="F493" s="133" t="s">
        <v>5975</v>
      </c>
      <c r="G493" s="134" t="s">
        <v>283</v>
      </c>
      <c r="H493" s="135">
        <v>15</v>
      </c>
      <c r="I493" s="136"/>
      <c r="J493" s="137">
        <f>ROUND(I493*H493,2)</f>
        <v>0</v>
      </c>
      <c r="K493" s="138"/>
      <c r="L493" s="31"/>
      <c r="M493" s="139" t="s">
        <v>20</v>
      </c>
      <c r="N493" s="140" t="s">
        <v>45</v>
      </c>
      <c r="P493" s="141">
        <f>O493*H493</f>
        <v>0</v>
      </c>
      <c r="Q493" s="141">
        <v>9.76972E-4</v>
      </c>
      <c r="R493" s="141">
        <f>Q493*H493</f>
        <v>1.465458E-2</v>
      </c>
      <c r="S493" s="141">
        <v>0</v>
      </c>
      <c r="T493" s="142">
        <f>S493*H493</f>
        <v>0</v>
      </c>
      <c r="AR493" s="143" t="s">
        <v>378</v>
      </c>
      <c r="AT493" s="143" t="s">
        <v>253</v>
      </c>
      <c r="AU493" s="143" t="s">
        <v>86</v>
      </c>
      <c r="AY493" s="16" t="s">
        <v>250</v>
      </c>
      <c r="BE493" s="144">
        <f>IF(N493="základní",J493,0)</f>
        <v>0</v>
      </c>
      <c r="BF493" s="144">
        <f>IF(N493="snížená",J493,0)</f>
        <v>0</v>
      </c>
      <c r="BG493" s="144">
        <f>IF(N493="zákl. přenesená",J493,0)</f>
        <v>0</v>
      </c>
      <c r="BH493" s="144">
        <f>IF(N493="sníž. přenesená",J493,0)</f>
        <v>0</v>
      </c>
      <c r="BI493" s="144">
        <f>IF(N493="nulová",J493,0)</f>
        <v>0</v>
      </c>
      <c r="BJ493" s="16" t="s">
        <v>86</v>
      </c>
      <c r="BK493" s="144">
        <f>ROUND(I493*H493,2)</f>
        <v>0</v>
      </c>
      <c r="BL493" s="16" t="s">
        <v>378</v>
      </c>
      <c r="BM493" s="143" t="s">
        <v>5976</v>
      </c>
    </row>
    <row r="494" spans="2:65" s="1" customFormat="1">
      <c r="B494" s="31"/>
      <c r="D494" s="145" t="s">
        <v>259</v>
      </c>
      <c r="F494" s="146" t="s">
        <v>5977</v>
      </c>
      <c r="I494" s="147"/>
      <c r="L494" s="31"/>
      <c r="M494" s="148"/>
      <c r="T494" s="50"/>
      <c r="AT494" s="16" t="s">
        <v>259</v>
      </c>
      <c r="AU494" s="16" t="s">
        <v>86</v>
      </c>
    </row>
    <row r="495" spans="2:65" s="1" customFormat="1" ht="33" customHeight="1">
      <c r="B495" s="31"/>
      <c r="C495" s="131" t="s">
        <v>1515</v>
      </c>
      <c r="D495" s="131" t="s">
        <v>253</v>
      </c>
      <c r="E495" s="132" t="s">
        <v>5978</v>
      </c>
      <c r="F495" s="133" t="s">
        <v>5979</v>
      </c>
      <c r="G495" s="134" t="s">
        <v>283</v>
      </c>
      <c r="H495" s="135">
        <v>3</v>
      </c>
      <c r="I495" s="136"/>
      <c r="J495" s="137">
        <f>ROUND(I495*H495,2)</f>
        <v>0</v>
      </c>
      <c r="K495" s="138"/>
      <c r="L495" s="31"/>
      <c r="M495" s="139" t="s">
        <v>20</v>
      </c>
      <c r="N495" s="140" t="s">
        <v>45</v>
      </c>
      <c r="P495" s="141">
        <f>O495*H495</f>
        <v>0</v>
      </c>
      <c r="Q495" s="141">
        <v>3.7349760000000001E-3</v>
      </c>
      <c r="R495" s="141">
        <f>Q495*H495</f>
        <v>1.1204927999999999E-2</v>
      </c>
      <c r="S495" s="141">
        <v>0</v>
      </c>
      <c r="T495" s="142">
        <f>S495*H495</f>
        <v>0</v>
      </c>
      <c r="AR495" s="143" t="s">
        <v>378</v>
      </c>
      <c r="AT495" s="143" t="s">
        <v>253</v>
      </c>
      <c r="AU495" s="143" t="s">
        <v>86</v>
      </c>
      <c r="AY495" s="16" t="s">
        <v>250</v>
      </c>
      <c r="BE495" s="144">
        <f>IF(N495="základní",J495,0)</f>
        <v>0</v>
      </c>
      <c r="BF495" s="144">
        <f>IF(N495="snížená",J495,0)</f>
        <v>0</v>
      </c>
      <c r="BG495" s="144">
        <f>IF(N495="zákl. přenesená",J495,0)</f>
        <v>0</v>
      </c>
      <c r="BH495" s="144">
        <f>IF(N495="sníž. přenesená",J495,0)</f>
        <v>0</v>
      </c>
      <c r="BI495" s="144">
        <f>IF(N495="nulová",J495,0)</f>
        <v>0</v>
      </c>
      <c r="BJ495" s="16" t="s">
        <v>86</v>
      </c>
      <c r="BK495" s="144">
        <f>ROUND(I495*H495,2)</f>
        <v>0</v>
      </c>
      <c r="BL495" s="16" t="s">
        <v>378</v>
      </c>
      <c r="BM495" s="143" t="s">
        <v>5980</v>
      </c>
    </row>
    <row r="496" spans="2:65" s="1" customFormat="1">
      <c r="B496" s="31"/>
      <c r="D496" s="145" t="s">
        <v>259</v>
      </c>
      <c r="F496" s="146" t="s">
        <v>5981</v>
      </c>
      <c r="I496" s="147"/>
      <c r="L496" s="31"/>
      <c r="M496" s="148"/>
      <c r="T496" s="50"/>
      <c r="AT496" s="16" t="s">
        <v>259</v>
      </c>
      <c r="AU496" s="16" t="s">
        <v>86</v>
      </c>
    </row>
    <row r="497" spans="2:65" s="1" customFormat="1" ht="16.5" customHeight="1">
      <c r="B497" s="31"/>
      <c r="C497" s="131" t="s">
        <v>1520</v>
      </c>
      <c r="D497" s="131" t="s">
        <v>253</v>
      </c>
      <c r="E497" s="132" t="s">
        <v>5982</v>
      </c>
      <c r="F497" s="133" t="s">
        <v>5983</v>
      </c>
      <c r="G497" s="134" t="s">
        <v>283</v>
      </c>
      <c r="H497" s="135">
        <v>15</v>
      </c>
      <c r="I497" s="136"/>
      <c r="J497" s="137">
        <f>ROUND(I497*H497,2)</f>
        <v>0</v>
      </c>
      <c r="K497" s="138"/>
      <c r="L497" s="31"/>
      <c r="M497" s="139" t="s">
        <v>20</v>
      </c>
      <c r="N497" s="140" t="s">
        <v>45</v>
      </c>
      <c r="P497" s="141">
        <f>O497*H497</f>
        <v>0</v>
      </c>
      <c r="Q497" s="141">
        <v>1.3072E-4</v>
      </c>
      <c r="R497" s="141">
        <f>Q497*H497</f>
        <v>1.9608E-3</v>
      </c>
      <c r="S497" s="141">
        <v>0</v>
      </c>
      <c r="T497" s="142">
        <f>S497*H497</f>
        <v>0</v>
      </c>
      <c r="AR497" s="143" t="s">
        <v>378</v>
      </c>
      <c r="AT497" s="143" t="s">
        <v>253</v>
      </c>
      <c r="AU497" s="143" t="s">
        <v>86</v>
      </c>
      <c r="AY497" s="16" t="s">
        <v>250</v>
      </c>
      <c r="BE497" s="144">
        <f>IF(N497="základní",J497,0)</f>
        <v>0</v>
      </c>
      <c r="BF497" s="144">
        <f>IF(N497="snížená",J497,0)</f>
        <v>0</v>
      </c>
      <c r="BG497" s="144">
        <f>IF(N497="zákl. přenesená",J497,0)</f>
        <v>0</v>
      </c>
      <c r="BH497" s="144">
        <f>IF(N497="sníž. přenesená",J497,0)</f>
        <v>0</v>
      </c>
      <c r="BI497" s="144">
        <f>IF(N497="nulová",J497,0)</f>
        <v>0</v>
      </c>
      <c r="BJ497" s="16" t="s">
        <v>86</v>
      </c>
      <c r="BK497" s="144">
        <f>ROUND(I497*H497,2)</f>
        <v>0</v>
      </c>
      <c r="BL497" s="16" t="s">
        <v>378</v>
      </c>
      <c r="BM497" s="143" t="s">
        <v>5984</v>
      </c>
    </row>
    <row r="498" spans="2:65" s="1" customFormat="1">
      <c r="B498" s="31"/>
      <c r="D498" s="145" t="s">
        <v>259</v>
      </c>
      <c r="F498" s="146" t="s">
        <v>5985</v>
      </c>
      <c r="I498" s="147"/>
      <c r="L498" s="31"/>
      <c r="M498" s="148"/>
      <c r="T498" s="50"/>
      <c r="AT498" s="16" t="s">
        <v>259</v>
      </c>
      <c r="AU498" s="16" t="s">
        <v>86</v>
      </c>
    </row>
    <row r="499" spans="2:65" s="1" customFormat="1" ht="21.75" customHeight="1">
      <c r="B499" s="31"/>
      <c r="C499" s="131" t="s">
        <v>1525</v>
      </c>
      <c r="D499" s="131" t="s">
        <v>253</v>
      </c>
      <c r="E499" s="132" t="s">
        <v>5986</v>
      </c>
      <c r="F499" s="133" t="s">
        <v>5987</v>
      </c>
      <c r="G499" s="134" t="s">
        <v>283</v>
      </c>
      <c r="H499" s="135">
        <v>3</v>
      </c>
      <c r="I499" s="136"/>
      <c r="J499" s="137">
        <f>ROUND(I499*H499,2)</f>
        <v>0</v>
      </c>
      <c r="K499" s="138"/>
      <c r="L499" s="31"/>
      <c r="M499" s="139" t="s">
        <v>20</v>
      </c>
      <c r="N499" s="140" t="s">
        <v>45</v>
      </c>
      <c r="P499" s="141">
        <f>O499*H499</f>
        <v>0</v>
      </c>
      <c r="Q499" s="141">
        <v>3.9832000000000002E-4</v>
      </c>
      <c r="R499" s="141">
        <f>Q499*H499</f>
        <v>1.1949600000000001E-3</v>
      </c>
      <c r="S499" s="141">
        <v>0</v>
      </c>
      <c r="T499" s="142">
        <f>S499*H499</f>
        <v>0</v>
      </c>
      <c r="AR499" s="143" t="s">
        <v>378</v>
      </c>
      <c r="AT499" s="143" t="s">
        <v>253</v>
      </c>
      <c r="AU499" s="143" t="s">
        <v>86</v>
      </c>
      <c r="AY499" s="16" t="s">
        <v>250</v>
      </c>
      <c r="BE499" s="144">
        <f>IF(N499="základní",J499,0)</f>
        <v>0</v>
      </c>
      <c r="BF499" s="144">
        <f>IF(N499="snížená",J499,0)</f>
        <v>0</v>
      </c>
      <c r="BG499" s="144">
        <f>IF(N499="zákl. přenesená",J499,0)</f>
        <v>0</v>
      </c>
      <c r="BH499" s="144">
        <f>IF(N499="sníž. přenesená",J499,0)</f>
        <v>0</v>
      </c>
      <c r="BI499" s="144">
        <f>IF(N499="nulová",J499,0)</f>
        <v>0</v>
      </c>
      <c r="BJ499" s="16" t="s">
        <v>86</v>
      </c>
      <c r="BK499" s="144">
        <f>ROUND(I499*H499,2)</f>
        <v>0</v>
      </c>
      <c r="BL499" s="16" t="s">
        <v>378</v>
      </c>
      <c r="BM499" s="143" t="s">
        <v>5988</v>
      </c>
    </row>
    <row r="500" spans="2:65" s="1" customFormat="1">
      <c r="B500" s="31"/>
      <c r="D500" s="145" t="s">
        <v>259</v>
      </c>
      <c r="F500" s="146" t="s">
        <v>5989</v>
      </c>
      <c r="I500" s="147"/>
      <c r="L500" s="31"/>
      <c r="M500" s="148"/>
      <c r="T500" s="50"/>
      <c r="AT500" s="16" t="s">
        <v>259</v>
      </c>
      <c r="AU500" s="16" t="s">
        <v>86</v>
      </c>
    </row>
    <row r="501" spans="2:65" s="1" customFormat="1" ht="24.2" customHeight="1">
      <c r="B501" s="31"/>
      <c r="C501" s="131" t="s">
        <v>1538</v>
      </c>
      <c r="D501" s="131" t="s">
        <v>253</v>
      </c>
      <c r="E501" s="132" t="s">
        <v>5990</v>
      </c>
      <c r="F501" s="133" t="s">
        <v>5991</v>
      </c>
      <c r="G501" s="134" t="s">
        <v>283</v>
      </c>
      <c r="H501" s="135">
        <v>1.5</v>
      </c>
      <c r="I501" s="136"/>
      <c r="J501" s="137">
        <f>ROUND(I501*H501,2)</f>
        <v>0</v>
      </c>
      <c r="K501" s="138"/>
      <c r="L501" s="31"/>
      <c r="M501" s="139" t="s">
        <v>20</v>
      </c>
      <c r="N501" s="140" t="s">
        <v>45</v>
      </c>
      <c r="P501" s="141">
        <f>O501*H501</f>
        <v>0</v>
      </c>
      <c r="Q501" s="141">
        <v>0</v>
      </c>
      <c r="R501" s="141">
        <f>Q501*H501</f>
        <v>0</v>
      </c>
      <c r="S501" s="141">
        <v>2.3000000000000001E-4</v>
      </c>
      <c r="T501" s="142">
        <f>S501*H501</f>
        <v>3.4500000000000004E-4</v>
      </c>
      <c r="AR501" s="143" t="s">
        <v>378</v>
      </c>
      <c r="AT501" s="143" t="s">
        <v>253</v>
      </c>
      <c r="AU501" s="143" t="s">
        <v>86</v>
      </c>
      <c r="AY501" s="16" t="s">
        <v>250</v>
      </c>
      <c r="BE501" s="144">
        <f>IF(N501="základní",J501,0)</f>
        <v>0</v>
      </c>
      <c r="BF501" s="144">
        <f>IF(N501="snížená",J501,0)</f>
        <v>0</v>
      </c>
      <c r="BG501" s="144">
        <f>IF(N501="zákl. přenesená",J501,0)</f>
        <v>0</v>
      </c>
      <c r="BH501" s="144">
        <f>IF(N501="sníž. přenesená",J501,0)</f>
        <v>0</v>
      </c>
      <c r="BI501" s="144">
        <f>IF(N501="nulová",J501,0)</f>
        <v>0</v>
      </c>
      <c r="BJ501" s="16" t="s">
        <v>86</v>
      </c>
      <c r="BK501" s="144">
        <f>ROUND(I501*H501,2)</f>
        <v>0</v>
      </c>
      <c r="BL501" s="16" t="s">
        <v>378</v>
      </c>
      <c r="BM501" s="143" t="s">
        <v>5992</v>
      </c>
    </row>
    <row r="502" spans="2:65" s="1" customFormat="1">
      <c r="B502" s="31"/>
      <c r="D502" s="145" t="s">
        <v>259</v>
      </c>
      <c r="F502" s="146" t="s">
        <v>5993</v>
      </c>
      <c r="I502" s="147"/>
      <c r="L502" s="31"/>
      <c r="M502" s="148"/>
      <c r="T502" s="50"/>
      <c r="AT502" s="16" t="s">
        <v>259</v>
      </c>
      <c r="AU502" s="16" t="s">
        <v>86</v>
      </c>
    </row>
    <row r="503" spans="2:65" s="1" customFormat="1" ht="21.75" customHeight="1">
      <c r="B503" s="31"/>
      <c r="C503" s="131" t="s">
        <v>1544</v>
      </c>
      <c r="D503" s="131" t="s">
        <v>253</v>
      </c>
      <c r="E503" s="132" t="s">
        <v>5994</v>
      </c>
      <c r="F503" s="133" t="s">
        <v>5995</v>
      </c>
      <c r="G503" s="134" t="s">
        <v>290</v>
      </c>
      <c r="H503" s="135">
        <v>1</v>
      </c>
      <c r="I503" s="136"/>
      <c r="J503" s="137">
        <f>ROUND(I503*H503,2)</f>
        <v>0</v>
      </c>
      <c r="K503" s="138"/>
      <c r="L503" s="31"/>
      <c r="M503" s="139" t="s">
        <v>20</v>
      </c>
      <c r="N503" s="140" t="s">
        <v>45</v>
      </c>
      <c r="P503" s="141">
        <f>O503*H503</f>
        <v>0</v>
      </c>
      <c r="Q503" s="141">
        <v>0</v>
      </c>
      <c r="R503" s="141">
        <f>Q503*H503</f>
        <v>0</v>
      </c>
      <c r="S503" s="141">
        <v>1.73E-3</v>
      </c>
      <c r="T503" s="142">
        <f>S503*H503</f>
        <v>1.73E-3</v>
      </c>
      <c r="AR503" s="143" t="s">
        <v>378</v>
      </c>
      <c r="AT503" s="143" t="s">
        <v>253</v>
      </c>
      <c r="AU503" s="143" t="s">
        <v>86</v>
      </c>
      <c r="AY503" s="16" t="s">
        <v>250</v>
      </c>
      <c r="BE503" s="144">
        <f>IF(N503="základní",J503,0)</f>
        <v>0</v>
      </c>
      <c r="BF503" s="144">
        <f>IF(N503="snížená",J503,0)</f>
        <v>0</v>
      </c>
      <c r="BG503" s="144">
        <f>IF(N503="zákl. přenesená",J503,0)</f>
        <v>0</v>
      </c>
      <c r="BH503" s="144">
        <f>IF(N503="sníž. přenesená",J503,0)</f>
        <v>0</v>
      </c>
      <c r="BI503" s="144">
        <f>IF(N503="nulová",J503,0)</f>
        <v>0</v>
      </c>
      <c r="BJ503" s="16" t="s">
        <v>86</v>
      </c>
      <c r="BK503" s="144">
        <f>ROUND(I503*H503,2)</f>
        <v>0</v>
      </c>
      <c r="BL503" s="16" t="s">
        <v>378</v>
      </c>
      <c r="BM503" s="143" t="s">
        <v>5996</v>
      </c>
    </row>
    <row r="504" spans="2:65" s="1" customFormat="1">
      <c r="B504" s="31"/>
      <c r="D504" s="145" t="s">
        <v>259</v>
      </c>
      <c r="F504" s="146" t="s">
        <v>5997</v>
      </c>
      <c r="I504" s="147"/>
      <c r="L504" s="31"/>
      <c r="M504" s="148"/>
      <c r="T504" s="50"/>
      <c r="AT504" s="16" t="s">
        <v>259</v>
      </c>
      <c r="AU504" s="16" t="s">
        <v>86</v>
      </c>
    </row>
    <row r="505" spans="2:65" s="1" customFormat="1" ht="33" customHeight="1">
      <c r="B505" s="31"/>
      <c r="C505" s="131" t="s">
        <v>1551</v>
      </c>
      <c r="D505" s="131" t="s">
        <v>253</v>
      </c>
      <c r="E505" s="132" t="s">
        <v>5998</v>
      </c>
      <c r="F505" s="133" t="s">
        <v>5999</v>
      </c>
      <c r="G505" s="134" t="s">
        <v>551</v>
      </c>
      <c r="H505" s="135">
        <v>1</v>
      </c>
      <c r="I505" s="136"/>
      <c r="J505" s="137">
        <f>ROUND(I505*H505,2)</f>
        <v>0</v>
      </c>
      <c r="K505" s="138"/>
      <c r="L505" s="31"/>
      <c r="M505" s="139" t="s">
        <v>20</v>
      </c>
      <c r="N505" s="140" t="s">
        <v>45</v>
      </c>
      <c r="P505" s="141">
        <f>O505*H505</f>
        <v>0</v>
      </c>
      <c r="Q505" s="141">
        <v>1.187757E-2</v>
      </c>
      <c r="R505" s="141">
        <f>Q505*H505</f>
        <v>1.187757E-2</v>
      </c>
      <c r="S505" s="141">
        <v>0</v>
      </c>
      <c r="T505" s="142">
        <f>S505*H505</f>
        <v>0</v>
      </c>
      <c r="AR505" s="143" t="s">
        <v>378</v>
      </c>
      <c r="AT505" s="143" t="s">
        <v>253</v>
      </c>
      <c r="AU505" s="143" t="s">
        <v>86</v>
      </c>
      <c r="AY505" s="16" t="s">
        <v>250</v>
      </c>
      <c r="BE505" s="144">
        <f>IF(N505="základní",J505,0)</f>
        <v>0</v>
      </c>
      <c r="BF505" s="144">
        <f>IF(N505="snížená",J505,0)</f>
        <v>0</v>
      </c>
      <c r="BG505" s="144">
        <f>IF(N505="zákl. přenesená",J505,0)</f>
        <v>0</v>
      </c>
      <c r="BH505" s="144">
        <f>IF(N505="sníž. přenesená",J505,0)</f>
        <v>0</v>
      </c>
      <c r="BI505" s="144">
        <f>IF(N505="nulová",J505,0)</f>
        <v>0</v>
      </c>
      <c r="BJ505" s="16" t="s">
        <v>86</v>
      </c>
      <c r="BK505" s="144">
        <f>ROUND(I505*H505,2)</f>
        <v>0</v>
      </c>
      <c r="BL505" s="16" t="s">
        <v>378</v>
      </c>
      <c r="BM505" s="143" t="s">
        <v>6000</v>
      </c>
    </row>
    <row r="506" spans="2:65" s="1" customFormat="1">
      <c r="B506" s="31"/>
      <c r="D506" s="145" t="s">
        <v>259</v>
      </c>
      <c r="F506" s="146" t="s">
        <v>6001</v>
      </c>
      <c r="I506" s="147"/>
      <c r="L506" s="31"/>
      <c r="M506" s="148"/>
      <c r="T506" s="50"/>
      <c r="AT506" s="16" t="s">
        <v>259</v>
      </c>
      <c r="AU506" s="16" t="s">
        <v>86</v>
      </c>
    </row>
    <row r="507" spans="2:65" s="1" customFormat="1" ht="37.9" customHeight="1">
      <c r="B507" s="31"/>
      <c r="C507" s="131" t="s">
        <v>1559</v>
      </c>
      <c r="D507" s="131" t="s">
        <v>253</v>
      </c>
      <c r="E507" s="132" t="s">
        <v>6002</v>
      </c>
      <c r="F507" s="133" t="s">
        <v>6003</v>
      </c>
      <c r="G507" s="134" t="s">
        <v>283</v>
      </c>
      <c r="H507" s="135">
        <v>18</v>
      </c>
      <c r="I507" s="136"/>
      <c r="J507" s="137">
        <f>ROUND(I507*H507,2)</f>
        <v>0</v>
      </c>
      <c r="K507" s="138"/>
      <c r="L507" s="31"/>
      <c r="M507" s="139" t="s">
        <v>20</v>
      </c>
      <c r="N507" s="140" t="s">
        <v>45</v>
      </c>
      <c r="P507" s="141">
        <f>O507*H507</f>
        <v>0</v>
      </c>
      <c r="Q507" s="141">
        <v>1.8972349999999999E-4</v>
      </c>
      <c r="R507" s="141">
        <f>Q507*H507</f>
        <v>3.4150229999999997E-3</v>
      </c>
      <c r="S507" s="141">
        <v>0</v>
      </c>
      <c r="T507" s="142">
        <f>S507*H507</f>
        <v>0</v>
      </c>
      <c r="AR507" s="143" t="s">
        <v>378</v>
      </c>
      <c r="AT507" s="143" t="s">
        <v>253</v>
      </c>
      <c r="AU507" s="143" t="s">
        <v>86</v>
      </c>
      <c r="AY507" s="16" t="s">
        <v>250</v>
      </c>
      <c r="BE507" s="144">
        <f>IF(N507="základní",J507,0)</f>
        <v>0</v>
      </c>
      <c r="BF507" s="144">
        <f>IF(N507="snížená",J507,0)</f>
        <v>0</v>
      </c>
      <c r="BG507" s="144">
        <f>IF(N507="zákl. přenesená",J507,0)</f>
        <v>0</v>
      </c>
      <c r="BH507" s="144">
        <f>IF(N507="sníž. přenesená",J507,0)</f>
        <v>0</v>
      </c>
      <c r="BI507" s="144">
        <f>IF(N507="nulová",J507,0)</f>
        <v>0</v>
      </c>
      <c r="BJ507" s="16" t="s">
        <v>86</v>
      </c>
      <c r="BK507" s="144">
        <f>ROUND(I507*H507,2)</f>
        <v>0</v>
      </c>
      <c r="BL507" s="16" t="s">
        <v>378</v>
      </c>
      <c r="BM507" s="143" t="s">
        <v>6004</v>
      </c>
    </row>
    <row r="508" spans="2:65" s="1" customFormat="1">
      <c r="B508" s="31"/>
      <c r="D508" s="145" t="s">
        <v>259</v>
      </c>
      <c r="F508" s="146" t="s">
        <v>6005</v>
      </c>
      <c r="I508" s="147"/>
      <c r="L508" s="31"/>
      <c r="M508" s="148"/>
      <c r="T508" s="50"/>
      <c r="AT508" s="16" t="s">
        <v>259</v>
      </c>
      <c r="AU508" s="16" t="s">
        <v>86</v>
      </c>
    </row>
    <row r="509" spans="2:65" s="1" customFormat="1" ht="33" customHeight="1">
      <c r="B509" s="31"/>
      <c r="C509" s="131" t="s">
        <v>1565</v>
      </c>
      <c r="D509" s="131" t="s">
        <v>253</v>
      </c>
      <c r="E509" s="132" t="s">
        <v>6006</v>
      </c>
      <c r="F509" s="133" t="s">
        <v>6007</v>
      </c>
      <c r="G509" s="134" t="s">
        <v>283</v>
      </c>
      <c r="H509" s="135">
        <v>18</v>
      </c>
      <c r="I509" s="136"/>
      <c r="J509" s="137">
        <f>ROUND(I509*H509,2)</f>
        <v>0</v>
      </c>
      <c r="K509" s="138"/>
      <c r="L509" s="31"/>
      <c r="M509" s="139" t="s">
        <v>20</v>
      </c>
      <c r="N509" s="140" t="s">
        <v>45</v>
      </c>
      <c r="P509" s="141">
        <f>O509*H509</f>
        <v>0</v>
      </c>
      <c r="Q509" s="141">
        <v>1.0000000000000001E-5</v>
      </c>
      <c r="R509" s="141">
        <f>Q509*H509</f>
        <v>1.8000000000000001E-4</v>
      </c>
      <c r="S509" s="141">
        <v>0</v>
      </c>
      <c r="T509" s="142">
        <f>S509*H509</f>
        <v>0</v>
      </c>
      <c r="AR509" s="143" t="s">
        <v>378</v>
      </c>
      <c r="AT509" s="143" t="s">
        <v>253</v>
      </c>
      <c r="AU509" s="143" t="s">
        <v>86</v>
      </c>
      <c r="AY509" s="16" t="s">
        <v>250</v>
      </c>
      <c r="BE509" s="144">
        <f>IF(N509="základní",J509,0)</f>
        <v>0</v>
      </c>
      <c r="BF509" s="144">
        <f>IF(N509="snížená",J509,0)</f>
        <v>0</v>
      </c>
      <c r="BG509" s="144">
        <f>IF(N509="zákl. přenesená",J509,0)</f>
        <v>0</v>
      </c>
      <c r="BH509" s="144">
        <f>IF(N509="sníž. přenesená",J509,0)</f>
        <v>0</v>
      </c>
      <c r="BI509" s="144">
        <f>IF(N509="nulová",J509,0)</f>
        <v>0</v>
      </c>
      <c r="BJ509" s="16" t="s">
        <v>86</v>
      </c>
      <c r="BK509" s="144">
        <f>ROUND(I509*H509,2)</f>
        <v>0</v>
      </c>
      <c r="BL509" s="16" t="s">
        <v>378</v>
      </c>
      <c r="BM509" s="143" t="s">
        <v>6008</v>
      </c>
    </row>
    <row r="510" spans="2:65" s="1" customFormat="1">
      <c r="B510" s="31"/>
      <c r="D510" s="145" t="s">
        <v>259</v>
      </c>
      <c r="F510" s="146" t="s">
        <v>6009</v>
      </c>
      <c r="I510" s="147"/>
      <c r="L510" s="31"/>
      <c r="M510" s="148"/>
      <c r="T510" s="50"/>
      <c r="AT510" s="16" t="s">
        <v>259</v>
      </c>
      <c r="AU510" s="16" t="s">
        <v>86</v>
      </c>
    </row>
    <row r="511" spans="2:65" s="1" customFormat="1" ht="44.25" customHeight="1">
      <c r="B511" s="31"/>
      <c r="C511" s="131" t="s">
        <v>1571</v>
      </c>
      <c r="D511" s="131" t="s">
        <v>253</v>
      </c>
      <c r="E511" s="132" t="s">
        <v>6010</v>
      </c>
      <c r="F511" s="133" t="s">
        <v>6011</v>
      </c>
      <c r="G511" s="134" t="s">
        <v>273</v>
      </c>
      <c r="H511" s="135">
        <v>4.3999999999999997E-2</v>
      </c>
      <c r="I511" s="136"/>
      <c r="J511" s="137">
        <f>ROUND(I511*H511,2)</f>
        <v>0</v>
      </c>
      <c r="K511" s="138"/>
      <c r="L511" s="31"/>
      <c r="M511" s="139" t="s">
        <v>20</v>
      </c>
      <c r="N511" s="140" t="s">
        <v>45</v>
      </c>
      <c r="P511" s="141">
        <f>O511*H511</f>
        <v>0</v>
      </c>
      <c r="Q511" s="141">
        <v>0</v>
      </c>
      <c r="R511" s="141">
        <f>Q511*H511</f>
        <v>0</v>
      </c>
      <c r="S511" s="141">
        <v>0</v>
      </c>
      <c r="T511" s="142">
        <f>S511*H511</f>
        <v>0</v>
      </c>
      <c r="AR511" s="143" t="s">
        <v>378</v>
      </c>
      <c r="AT511" s="143" t="s">
        <v>253</v>
      </c>
      <c r="AU511" s="143" t="s">
        <v>86</v>
      </c>
      <c r="AY511" s="16" t="s">
        <v>250</v>
      </c>
      <c r="BE511" s="144">
        <f>IF(N511="základní",J511,0)</f>
        <v>0</v>
      </c>
      <c r="BF511" s="144">
        <f>IF(N511="snížená",J511,0)</f>
        <v>0</v>
      </c>
      <c r="BG511" s="144">
        <f>IF(N511="zákl. přenesená",J511,0)</f>
        <v>0</v>
      </c>
      <c r="BH511" s="144">
        <f>IF(N511="sníž. přenesená",J511,0)</f>
        <v>0</v>
      </c>
      <c r="BI511" s="144">
        <f>IF(N511="nulová",J511,0)</f>
        <v>0</v>
      </c>
      <c r="BJ511" s="16" t="s">
        <v>86</v>
      </c>
      <c r="BK511" s="144">
        <f>ROUND(I511*H511,2)</f>
        <v>0</v>
      </c>
      <c r="BL511" s="16" t="s">
        <v>378</v>
      </c>
      <c r="BM511" s="143" t="s">
        <v>6012</v>
      </c>
    </row>
    <row r="512" spans="2:65" s="1" customFormat="1">
      <c r="B512" s="31"/>
      <c r="D512" s="145" t="s">
        <v>259</v>
      </c>
      <c r="F512" s="146" t="s">
        <v>6013</v>
      </c>
      <c r="I512" s="147"/>
      <c r="L512" s="31"/>
      <c r="M512" s="148"/>
      <c r="T512" s="50"/>
      <c r="AT512" s="16" t="s">
        <v>259</v>
      </c>
      <c r="AU512" s="16" t="s">
        <v>86</v>
      </c>
    </row>
    <row r="513" spans="2:65" s="1" customFormat="1" ht="49.15" customHeight="1">
      <c r="B513" s="31"/>
      <c r="C513" s="131" t="s">
        <v>1577</v>
      </c>
      <c r="D513" s="131" t="s">
        <v>253</v>
      </c>
      <c r="E513" s="132" t="s">
        <v>6014</v>
      </c>
      <c r="F513" s="133" t="s">
        <v>6015</v>
      </c>
      <c r="G513" s="134" t="s">
        <v>273</v>
      </c>
      <c r="H513" s="135">
        <v>4.3999999999999997E-2</v>
      </c>
      <c r="I513" s="136"/>
      <c r="J513" s="137">
        <f>ROUND(I513*H513,2)</f>
        <v>0</v>
      </c>
      <c r="K513" s="138"/>
      <c r="L513" s="31"/>
      <c r="M513" s="139" t="s">
        <v>20</v>
      </c>
      <c r="N513" s="140" t="s">
        <v>45</v>
      </c>
      <c r="P513" s="141">
        <f>O513*H513</f>
        <v>0</v>
      </c>
      <c r="Q513" s="141">
        <v>0</v>
      </c>
      <c r="R513" s="141">
        <f>Q513*H513</f>
        <v>0</v>
      </c>
      <c r="S513" s="141">
        <v>0</v>
      </c>
      <c r="T513" s="142">
        <f>S513*H513</f>
        <v>0</v>
      </c>
      <c r="AR513" s="143" t="s">
        <v>378</v>
      </c>
      <c r="AT513" s="143" t="s">
        <v>253</v>
      </c>
      <c r="AU513" s="143" t="s">
        <v>86</v>
      </c>
      <c r="AY513" s="16" t="s">
        <v>250</v>
      </c>
      <c r="BE513" s="144">
        <f>IF(N513="základní",J513,0)</f>
        <v>0</v>
      </c>
      <c r="BF513" s="144">
        <f>IF(N513="snížená",J513,0)</f>
        <v>0</v>
      </c>
      <c r="BG513" s="144">
        <f>IF(N513="zákl. přenesená",J513,0)</f>
        <v>0</v>
      </c>
      <c r="BH513" s="144">
        <f>IF(N513="sníž. přenesená",J513,0)</f>
        <v>0</v>
      </c>
      <c r="BI513" s="144">
        <f>IF(N513="nulová",J513,0)</f>
        <v>0</v>
      </c>
      <c r="BJ513" s="16" t="s">
        <v>86</v>
      </c>
      <c r="BK513" s="144">
        <f>ROUND(I513*H513,2)</f>
        <v>0</v>
      </c>
      <c r="BL513" s="16" t="s">
        <v>378</v>
      </c>
      <c r="BM513" s="143" t="s">
        <v>6016</v>
      </c>
    </row>
    <row r="514" spans="2:65" s="1" customFormat="1">
      <c r="B514" s="31"/>
      <c r="D514" s="145" t="s">
        <v>259</v>
      </c>
      <c r="F514" s="146" t="s">
        <v>6017</v>
      </c>
      <c r="I514" s="147"/>
      <c r="L514" s="31"/>
      <c r="M514" s="148"/>
      <c r="T514" s="50"/>
      <c r="AT514" s="16" t="s">
        <v>259</v>
      </c>
      <c r="AU514" s="16" t="s">
        <v>86</v>
      </c>
    </row>
    <row r="515" spans="2:65" s="11" customFormat="1" ht="22.9" customHeight="1">
      <c r="B515" s="119"/>
      <c r="D515" s="120" t="s">
        <v>72</v>
      </c>
      <c r="E515" s="129" t="s">
        <v>2803</v>
      </c>
      <c r="F515" s="129" t="s">
        <v>2804</v>
      </c>
      <c r="I515" s="122"/>
      <c r="J515" s="130">
        <f>BK515</f>
        <v>0</v>
      </c>
      <c r="L515" s="119"/>
      <c r="M515" s="124"/>
      <c r="P515" s="125">
        <f>SUM(P516:P533)</f>
        <v>0</v>
      </c>
      <c r="R515" s="125">
        <f>SUM(R516:R533)</f>
        <v>2.0338480000000006E-2</v>
      </c>
      <c r="T515" s="126">
        <f>SUM(T516:T533)</f>
        <v>0.45021</v>
      </c>
      <c r="AR515" s="120" t="s">
        <v>86</v>
      </c>
      <c r="AT515" s="127" t="s">
        <v>72</v>
      </c>
      <c r="AU515" s="127" t="s">
        <v>80</v>
      </c>
      <c r="AY515" s="120" t="s">
        <v>250</v>
      </c>
      <c r="BK515" s="128">
        <f>SUM(BK516:BK533)</f>
        <v>0</v>
      </c>
    </row>
    <row r="516" spans="2:65" s="1" customFormat="1" ht="24.2" customHeight="1">
      <c r="B516" s="31"/>
      <c r="C516" s="131" t="s">
        <v>1583</v>
      </c>
      <c r="D516" s="131" t="s">
        <v>253</v>
      </c>
      <c r="E516" s="132" t="s">
        <v>2805</v>
      </c>
      <c r="F516" s="133" t="s">
        <v>2806</v>
      </c>
      <c r="G516" s="134" t="s">
        <v>283</v>
      </c>
      <c r="H516" s="135">
        <v>26</v>
      </c>
      <c r="I516" s="136"/>
      <c r="J516" s="137">
        <f>ROUND(I516*H516,2)</f>
        <v>0</v>
      </c>
      <c r="K516" s="138"/>
      <c r="L516" s="31"/>
      <c r="M516" s="139" t="s">
        <v>20</v>
      </c>
      <c r="N516" s="140" t="s">
        <v>45</v>
      </c>
      <c r="P516" s="141">
        <f>O516*H516</f>
        <v>0</v>
      </c>
      <c r="Q516" s="141">
        <v>2.4420000000000003E-4</v>
      </c>
      <c r="R516" s="141">
        <f>Q516*H516</f>
        <v>6.349200000000001E-3</v>
      </c>
      <c r="S516" s="141">
        <v>2.5400000000000002E-3</v>
      </c>
      <c r="T516" s="142">
        <f>S516*H516</f>
        <v>6.6040000000000001E-2</v>
      </c>
      <c r="AR516" s="143" t="s">
        <v>378</v>
      </c>
      <c r="AT516" s="143" t="s">
        <v>253</v>
      </c>
      <c r="AU516" s="143" t="s">
        <v>86</v>
      </c>
      <c r="AY516" s="16" t="s">
        <v>250</v>
      </c>
      <c r="BE516" s="144">
        <f>IF(N516="základní",J516,0)</f>
        <v>0</v>
      </c>
      <c r="BF516" s="144">
        <f>IF(N516="snížená",J516,0)</f>
        <v>0</v>
      </c>
      <c r="BG516" s="144">
        <f>IF(N516="zákl. přenesená",J516,0)</f>
        <v>0</v>
      </c>
      <c r="BH516" s="144">
        <f>IF(N516="sníž. přenesená",J516,0)</f>
        <v>0</v>
      </c>
      <c r="BI516" s="144">
        <f>IF(N516="nulová",J516,0)</f>
        <v>0</v>
      </c>
      <c r="BJ516" s="16" t="s">
        <v>86</v>
      </c>
      <c r="BK516" s="144">
        <f>ROUND(I516*H516,2)</f>
        <v>0</v>
      </c>
      <c r="BL516" s="16" t="s">
        <v>378</v>
      </c>
      <c r="BM516" s="143" t="s">
        <v>6018</v>
      </c>
    </row>
    <row r="517" spans="2:65" s="1" customFormat="1">
      <c r="B517" s="31"/>
      <c r="D517" s="145" t="s">
        <v>259</v>
      </c>
      <c r="F517" s="146" t="s">
        <v>2808</v>
      </c>
      <c r="I517" s="147"/>
      <c r="L517" s="31"/>
      <c r="M517" s="148"/>
      <c r="T517" s="50"/>
      <c r="AT517" s="16" t="s">
        <v>259</v>
      </c>
      <c r="AU517" s="16" t="s">
        <v>86</v>
      </c>
    </row>
    <row r="518" spans="2:65" s="12" customFormat="1">
      <c r="B518" s="149"/>
      <c r="D518" s="150" t="s">
        <v>261</v>
      </c>
      <c r="E518" s="151" t="s">
        <v>20</v>
      </c>
      <c r="F518" s="152" t="s">
        <v>6019</v>
      </c>
      <c r="H518" s="153">
        <v>26</v>
      </c>
      <c r="I518" s="154"/>
      <c r="L518" s="149"/>
      <c r="M518" s="155"/>
      <c r="T518" s="156"/>
      <c r="AT518" s="151" t="s">
        <v>261</v>
      </c>
      <c r="AU518" s="151" t="s">
        <v>86</v>
      </c>
      <c r="AV518" s="12" t="s">
        <v>86</v>
      </c>
      <c r="AW518" s="12" t="s">
        <v>34</v>
      </c>
      <c r="AX518" s="12" t="s">
        <v>73</v>
      </c>
      <c r="AY518" s="151" t="s">
        <v>250</v>
      </c>
    </row>
    <row r="519" spans="2:65" s="1" customFormat="1" ht="24.2" customHeight="1">
      <c r="B519" s="31"/>
      <c r="C519" s="131" t="s">
        <v>1588</v>
      </c>
      <c r="D519" s="131" t="s">
        <v>253</v>
      </c>
      <c r="E519" s="132" t="s">
        <v>2810</v>
      </c>
      <c r="F519" s="133" t="s">
        <v>2811</v>
      </c>
      <c r="G519" s="134" t="s">
        <v>283</v>
      </c>
      <c r="H519" s="135">
        <v>55</v>
      </c>
      <c r="I519" s="136"/>
      <c r="J519" s="137">
        <f>ROUND(I519*H519,2)</f>
        <v>0</v>
      </c>
      <c r="K519" s="138"/>
      <c r="L519" s="31"/>
      <c r="M519" s="139" t="s">
        <v>20</v>
      </c>
      <c r="N519" s="140" t="s">
        <v>45</v>
      </c>
      <c r="P519" s="141">
        <f>O519*H519</f>
        <v>0</v>
      </c>
      <c r="Q519" s="141">
        <v>2.4420000000000003E-4</v>
      </c>
      <c r="R519" s="141">
        <f>Q519*H519</f>
        <v>1.3431000000000002E-2</v>
      </c>
      <c r="S519" s="141">
        <v>5.5300000000000002E-3</v>
      </c>
      <c r="T519" s="142">
        <f>S519*H519</f>
        <v>0.30415000000000003</v>
      </c>
      <c r="AR519" s="143" t="s">
        <v>378</v>
      </c>
      <c r="AT519" s="143" t="s">
        <v>253</v>
      </c>
      <c r="AU519" s="143" t="s">
        <v>86</v>
      </c>
      <c r="AY519" s="16" t="s">
        <v>250</v>
      </c>
      <c r="BE519" s="144">
        <f>IF(N519="základní",J519,0)</f>
        <v>0</v>
      </c>
      <c r="BF519" s="144">
        <f>IF(N519="snížená",J519,0)</f>
        <v>0</v>
      </c>
      <c r="BG519" s="144">
        <f>IF(N519="zákl. přenesená",J519,0)</f>
        <v>0</v>
      </c>
      <c r="BH519" s="144">
        <f>IF(N519="sníž. přenesená",J519,0)</f>
        <v>0</v>
      </c>
      <c r="BI519" s="144">
        <f>IF(N519="nulová",J519,0)</f>
        <v>0</v>
      </c>
      <c r="BJ519" s="16" t="s">
        <v>86</v>
      </c>
      <c r="BK519" s="144">
        <f>ROUND(I519*H519,2)</f>
        <v>0</v>
      </c>
      <c r="BL519" s="16" t="s">
        <v>378</v>
      </c>
      <c r="BM519" s="143" t="s">
        <v>6020</v>
      </c>
    </row>
    <row r="520" spans="2:65" s="1" customFormat="1">
      <c r="B520" s="31"/>
      <c r="D520" s="145" t="s">
        <v>259</v>
      </c>
      <c r="F520" s="146" t="s">
        <v>2813</v>
      </c>
      <c r="I520" s="147"/>
      <c r="L520" s="31"/>
      <c r="M520" s="148"/>
      <c r="T520" s="50"/>
      <c r="AT520" s="16" t="s">
        <v>259</v>
      </c>
      <c r="AU520" s="16" t="s">
        <v>86</v>
      </c>
    </row>
    <row r="521" spans="2:65" s="12" customFormat="1">
      <c r="B521" s="149"/>
      <c r="D521" s="150" t="s">
        <v>261</v>
      </c>
      <c r="E521" s="151" t="s">
        <v>20</v>
      </c>
      <c r="F521" s="152" t="s">
        <v>2814</v>
      </c>
      <c r="H521" s="153">
        <v>55</v>
      </c>
      <c r="I521" s="154"/>
      <c r="L521" s="149"/>
      <c r="M521" s="155"/>
      <c r="T521" s="156"/>
      <c r="AT521" s="151" t="s">
        <v>261</v>
      </c>
      <c r="AU521" s="151" t="s">
        <v>86</v>
      </c>
      <c r="AV521" s="12" t="s">
        <v>86</v>
      </c>
      <c r="AW521" s="12" t="s">
        <v>34</v>
      </c>
      <c r="AX521" s="12" t="s">
        <v>73</v>
      </c>
      <c r="AY521" s="151" t="s">
        <v>250</v>
      </c>
    </row>
    <row r="522" spans="2:65" s="1" customFormat="1" ht="24.2" customHeight="1">
      <c r="B522" s="31"/>
      <c r="C522" s="131" t="s">
        <v>1594</v>
      </c>
      <c r="D522" s="131" t="s">
        <v>253</v>
      </c>
      <c r="E522" s="132" t="s">
        <v>2815</v>
      </c>
      <c r="F522" s="133" t="s">
        <v>2816</v>
      </c>
      <c r="G522" s="134" t="s">
        <v>2817</v>
      </c>
      <c r="H522" s="135">
        <v>14</v>
      </c>
      <c r="I522" s="136"/>
      <c r="J522" s="137">
        <f>ROUND(I522*H522,2)</f>
        <v>0</v>
      </c>
      <c r="K522" s="138"/>
      <c r="L522" s="31"/>
      <c r="M522" s="139" t="s">
        <v>20</v>
      </c>
      <c r="N522" s="140" t="s">
        <v>45</v>
      </c>
      <c r="P522" s="141">
        <f>O522*H522</f>
        <v>0</v>
      </c>
      <c r="Q522" s="141">
        <v>0</v>
      </c>
      <c r="R522" s="141">
        <f>Q522*H522</f>
        <v>0</v>
      </c>
      <c r="S522" s="141">
        <v>5.13E-3</v>
      </c>
      <c r="T522" s="142">
        <f>S522*H522</f>
        <v>7.1819999999999995E-2</v>
      </c>
      <c r="AR522" s="143" t="s">
        <v>378</v>
      </c>
      <c r="AT522" s="143" t="s">
        <v>253</v>
      </c>
      <c r="AU522" s="143" t="s">
        <v>86</v>
      </c>
      <c r="AY522" s="16" t="s">
        <v>250</v>
      </c>
      <c r="BE522" s="144">
        <f>IF(N522="základní",J522,0)</f>
        <v>0</v>
      </c>
      <c r="BF522" s="144">
        <f>IF(N522="snížená",J522,0)</f>
        <v>0</v>
      </c>
      <c r="BG522" s="144">
        <f>IF(N522="zákl. přenesená",J522,0)</f>
        <v>0</v>
      </c>
      <c r="BH522" s="144">
        <f>IF(N522="sníž. přenesená",J522,0)</f>
        <v>0</v>
      </c>
      <c r="BI522" s="144">
        <f>IF(N522="nulová",J522,0)</f>
        <v>0</v>
      </c>
      <c r="BJ522" s="16" t="s">
        <v>86</v>
      </c>
      <c r="BK522" s="144">
        <f>ROUND(I522*H522,2)</f>
        <v>0</v>
      </c>
      <c r="BL522" s="16" t="s">
        <v>378</v>
      </c>
      <c r="BM522" s="143" t="s">
        <v>6021</v>
      </c>
    </row>
    <row r="523" spans="2:65" s="1" customFormat="1">
      <c r="B523" s="31"/>
      <c r="D523" s="145" t="s">
        <v>259</v>
      </c>
      <c r="F523" s="146" t="s">
        <v>2819</v>
      </c>
      <c r="I523" s="147"/>
      <c r="L523" s="31"/>
      <c r="M523" s="148"/>
      <c r="T523" s="50"/>
      <c r="AT523" s="16" t="s">
        <v>259</v>
      </c>
      <c r="AU523" s="16" t="s">
        <v>86</v>
      </c>
    </row>
    <row r="524" spans="2:65" s="12" customFormat="1">
      <c r="B524" s="149"/>
      <c r="D524" s="150" t="s">
        <v>261</v>
      </c>
      <c r="E524" s="151" t="s">
        <v>20</v>
      </c>
      <c r="F524" s="152" t="s">
        <v>4998</v>
      </c>
      <c r="H524" s="153">
        <v>14</v>
      </c>
      <c r="I524" s="154"/>
      <c r="L524" s="149"/>
      <c r="M524" s="155"/>
      <c r="T524" s="156"/>
      <c r="AT524" s="151" t="s">
        <v>261</v>
      </c>
      <c r="AU524" s="151" t="s">
        <v>86</v>
      </c>
      <c r="AV524" s="12" t="s">
        <v>86</v>
      </c>
      <c r="AW524" s="12" t="s">
        <v>34</v>
      </c>
      <c r="AX524" s="12" t="s">
        <v>73</v>
      </c>
      <c r="AY524" s="151" t="s">
        <v>250</v>
      </c>
    </row>
    <row r="525" spans="2:65" s="1" customFormat="1" ht="24.2" customHeight="1">
      <c r="B525" s="31"/>
      <c r="C525" s="131" t="s">
        <v>1601</v>
      </c>
      <c r="D525" s="131" t="s">
        <v>253</v>
      </c>
      <c r="E525" s="132" t="s">
        <v>2821</v>
      </c>
      <c r="F525" s="133" t="s">
        <v>2822</v>
      </c>
      <c r="G525" s="134" t="s">
        <v>290</v>
      </c>
      <c r="H525" s="135">
        <v>2</v>
      </c>
      <c r="I525" s="136"/>
      <c r="J525" s="137">
        <f>ROUND(I525*H525,2)</f>
        <v>0</v>
      </c>
      <c r="K525" s="138"/>
      <c r="L525" s="31"/>
      <c r="M525" s="139" t="s">
        <v>20</v>
      </c>
      <c r="N525" s="140" t="s">
        <v>45</v>
      </c>
      <c r="P525" s="141">
        <f>O525*H525</f>
        <v>0</v>
      </c>
      <c r="Q525" s="141">
        <v>2.7913999999999999E-4</v>
      </c>
      <c r="R525" s="141">
        <f>Q525*H525</f>
        <v>5.5827999999999997E-4</v>
      </c>
      <c r="S525" s="141">
        <v>4.1000000000000003E-3</v>
      </c>
      <c r="T525" s="142">
        <f>S525*H525</f>
        <v>8.2000000000000007E-3</v>
      </c>
      <c r="AR525" s="143" t="s">
        <v>378</v>
      </c>
      <c r="AT525" s="143" t="s">
        <v>253</v>
      </c>
      <c r="AU525" s="143" t="s">
        <v>86</v>
      </c>
      <c r="AY525" s="16" t="s">
        <v>250</v>
      </c>
      <c r="BE525" s="144">
        <f>IF(N525="základní",J525,0)</f>
        <v>0</v>
      </c>
      <c r="BF525" s="144">
        <f>IF(N525="snížená",J525,0)</f>
        <v>0</v>
      </c>
      <c r="BG525" s="144">
        <f>IF(N525="zákl. přenesená",J525,0)</f>
        <v>0</v>
      </c>
      <c r="BH525" s="144">
        <f>IF(N525="sníž. přenesená",J525,0)</f>
        <v>0</v>
      </c>
      <c r="BI525" s="144">
        <f>IF(N525="nulová",J525,0)</f>
        <v>0</v>
      </c>
      <c r="BJ525" s="16" t="s">
        <v>86</v>
      </c>
      <c r="BK525" s="144">
        <f>ROUND(I525*H525,2)</f>
        <v>0</v>
      </c>
      <c r="BL525" s="16" t="s">
        <v>378</v>
      </c>
      <c r="BM525" s="143" t="s">
        <v>6022</v>
      </c>
    </row>
    <row r="526" spans="2:65" s="1" customFormat="1">
      <c r="B526" s="31"/>
      <c r="D526" s="145" t="s">
        <v>259</v>
      </c>
      <c r="F526" s="146" t="s">
        <v>2824</v>
      </c>
      <c r="I526" s="147"/>
      <c r="L526" s="31"/>
      <c r="M526" s="148"/>
      <c r="T526" s="50"/>
      <c r="AT526" s="16" t="s">
        <v>259</v>
      </c>
      <c r="AU526" s="16" t="s">
        <v>86</v>
      </c>
    </row>
    <row r="527" spans="2:65" s="12" customFormat="1">
      <c r="B527" s="149"/>
      <c r="D527" s="150" t="s">
        <v>261</v>
      </c>
      <c r="E527" s="151" t="s">
        <v>20</v>
      </c>
      <c r="F527" s="152" t="s">
        <v>5000</v>
      </c>
      <c r="H527" s="153">
        <v>2</v>
      </c>
      <c r="I527" s="154"/>
      <c r="L527" s="149"/>
      <c r="M527" s="155"/>
      <c r="T527" s="156"/>
      <c r="AT527" s="151" t="s">
        <v>261</v>
      </c>
      <c r="AU527" s="151" t="s">
        <v>86</v>
      </c>
      <c r="AV527" s="12" t="s">
        <v>86</v>
      </c>
      <c r="AW527" s="12" t="s">
        <v>34</v>
      </c>
      <c r="AX527" s="12" t="s">
        <v>73</v>
      </c>
      <c r="AY527" s="151" t="s">
        <v>250</v>
      </c>
    </row>
    <row r="528" spans="2:65" s="1" customFormat="1" ht="44.25" customHeight="1">
      <c r="B528" s="31"/>
      <c r="C528" s="131" t="s">
        <v>1606</v>
      </c>
      <c r="D528" s="131" t="s">
        <v>253</v>
      </c>
      <c r="E528" s="132" t="s">
        <v>2826</v>
      </c>
      <c r="F528" s="133" t="s">
        <v>2827</v>
      </c>
      <c r="G528" s="134" t="s">
        <v>273</v>
      </c>
      <c r="H528" s="135">
        <v>0.45500000000000002</v>
      </c>
      <c r="I528" s="136"/>
      <c r="J528" s="137">
        <f>ROUND(I528*H528,2)</f>
        <v>0</v>
      </c>
      <c r="K528" s="138"/>
      <c r="L528" s="31"/>
      <c r="M528" s="139" t="s">
        <v>20</v>
      </c>
      <c r="N528" s="140" t="s">
        <v>45</v>
      </c>
      <c r="P528" s="141">
        <f>O528*H528</f>
        <v>0</v>
      </c>
      <c r="Q528" s="141">
        <v>0</v>
      </c>
      <c r="R528" s="141">
        <f>Q528*H528</f>
        <v>0</v>
      </c>
      <c r="S528" s="141">
        <v>0</v>
      </c>
      <c r="T528" s="142">
        <f>S528*H528</f>
        <v>0</v>
      </c>
      <c r="AR528" s="143" t="s">
        <v>378</v>
      </c>
      <c r="AT528" s="143" t="s">
        <v>253</v>
      </c>
      <c r="AU528" s="143" t="s">
        <v>86</v>
      </c>
      <c r="AY528" s="16" t="s">
        <v>250</v>
      </c>
      <c r="BE528" s="144">
        <f>IF(N528="základní",J528,0)</f>
        <v>0</v>
      </c>
      <c r="BF528" s="144">
        <f>IF(N528="snížená",J528,0)</f>
        <v>0</v>
      </c>
      <c r="BG528" s="144">
        <f>IF(N528="zákl. přenesená",J528,0)</f>
        <v>0</v>
      </c>
      <c r="BH528" s="144">
        <f>IF(N528="sníž. přenesená",J528,0)</f>
        <v>0</v>
      </c>
      <c r="BI528" s="144">
        <f>IF(N528="nulová",J528,0)</f>
        <v>0</v>
      </c>
      <c r="BJ528" s="16" t="s">
        <v>86</v>
      </c>
      <c r="BK528" s="144">
        <f>ROUND(I528*H528,2)</f>
        <v>0</v>
      </c>
      <c r="BL528" s="16" t="s">
        <v>378</v>
      </c>
      <c r="BM528" s="143" t="s">
        <v>6023</v>
      </c>
    </row>
    <row r="529" spans="2:65" s="1" customFormat="1">
      <c r="B529" s="31"/>
      <c r="D529" s="145" t="s">
        <v>259</v>
      </c>
      <c r="F529" s="146" t="s">
        <v>2829</v>
      </c>
      <c r="I529" s="147"/>
      <c r="L529" s="31"/>
      <c r="M529" s="148"/>
      <c r="T529" s="50"/>
      <c r="AT529" s="16" t="s">
        <v>259</v>
      </c>
      <c r="AU529" s="16" t="s">
        <v>86</v>
      </c>
    </row>
    <row r="530" spans="2:65" s="1" customFormat="1" ht="44.25" customHeight="1">
      <c r="B530" s="31"/>
      <c r="C530" s="131" t="s">
        <v>1610</v>
      </c>
      <c r="D530" s="131" t="s">
        <v>253</v>
      </c>
      <c r="E530" s="132" t="s">
        <v>2830</v>
      </c>
      <c r="F530" s="133" t="s">
        <v>2831</v>
      </c>
      <c r="G530" s="134" t="s">
        <v>273</v>
      </c>
      <c r="H530" s="135">
        <v>0.02</v>
      </c>
      <c r="I530" s="136"/>
      <c r="J530" s="137">
        <f>ROUND(I530*H530,2)</f>
        <v>0</v>
      </c>
      <c r="K530" s="138"/>
      <c r="L530" s="31"/>
      <c r="M530" s="139" t="s">
        <v>20</v>
      </c>
      <c r="N530" s="140" t="s">
        <v>45</v>
      </c>
      <c r="P530" s="141">
        <f>O530*H530</f>
        <v>0</v>
      </c>
      <c r="Q530" s="141">
        <v>0</v>
      </c>
      <c r="R530" s="141">
        <f>Q530*H530</f>
        <v>0</v>
      </c>
      <c r="S530" s="141">
        <v>0</v>
      </c>
      <c r="T530" s="142">
        <f>S530*H530</f>
        <v>0</v>
      </c>
      <c r="AR530" s="143" t="s">
        <v>378</v>
      </c>
      <c r="AT530" s="143" t="s">
        <v>253</v>
      </c>
      <c r="AU530" s="143" t="s">
        <v>86</v>
      </c>
      <c r="AY530" s="16" t="s">
        <v>250</v>
      </c>
      <c r="BE530" s="144">
        <f>IF(N530="základní",J530,0)</f>
        <v>0</v>
      </c>
      <c r="BF530" s="144">
        <f>IF(N530="snížená",J530,0)</f>
        <v>0</v>
      </c>
      <c r="BG530" s="144">
        <f>IF(N530="zákl. přenesená",J530,0)</f>
        <v>0</v>
      </c>
      <c r="BH530" s="144">
        <f>IF(N530="sníž. přenesená",J530,0)</f>
        <v>0</v>
      </c>
      <c r="BI530" s="144">
        <f>IF(N530="nulová",J530,0)</f>
        <v>0</v>
      </c>
      <c r="BJ530" s="16" t="s">
        <v>86</v>
      </c>
      <c r="BK530" s="144">
        <f>ROUND(I530*H530,2)</f>
        <v>0</v>
      </c>
      <c r="BL530" s="16" t="s">
        <v>378</v>
      </c>
      <c r="BM530" s="143" t="s">
        <v>6024</v>
      </c>
    </row>
    <row r="531" spans="2:65" s="1" customFormat="1">
      <c r="B531" s="31"/>
      <c r="D531" s="145" t="s">
        <v>259</v>
      </c>
      <c r="F531" s="146" t="s">
        <v>2833</v>
      </c>
      <c r="I531" s="147"/>
      <c r="L531" s="31"/>
      <c r="M531" s="148"/>
      <c r="T531" s="50"/>
      <c r="AT531" s="16" t="s">
        <v>259</v>
      </c>
      <c r="AU531" s="16" t="s">
        <v>86</v>
      </c>
    </row>
    <row r="532" spans="2:65" s="1" customFormat="1" ht="49.15" customHeight="1">
      <c r="B532" s="31"/>
      <c r="C532" s="131" t="s">
        <v>1616</v>
      </c>
      <c r="D532" s="131" t="s">
        <v>253</v>
      </c>
      <c r="E532" s="132" t="s">
        <v>2834</v>
      </c>
      <c r="F532" s="133" t="s">
        <v>2835</v>
      </c>
      <c r="G532" s="134" t="s">
        <v>273</v>
      </c>
      <c r="H532" s="135">
        <v>0.02</v>
      </c>
      <c r="I532" s="136"/>
      <c r="J532" s="137">
        <f>ROUND(I532*H532,2)</f>
        <v>0</v>
      </c>
      <c r="K532" s="138"/>
      <c r="L532" s="31"/>
      <c r="M532" s="139" t="s">
        <v>20</v>
      </c>
      <c r="N532" s="140" t="s">
        <v>45</v>
      </c>
      <c r="P532" s="141">
        <f>O532*H532</f>
        <v>0</v>
      </c>
      <c r="Q532" s="141">
        <v>0</v>
      </c>
      <c r="R532" s="141">
        <f>Q532*H532</f>
        <v>0</v>
      </c>
      <c r="S532" s="141">
        <v>0</v>
      </c>
      <c r="T532" s="142">
        <f>S532*H532</f>
        <v>0</v>
      </c>
      <c r="AR532" s="143" t="s">
        <v>378</v>
      </c>
      <c r="AT532" s="143" t="s">
        <v>253</v>
      </c>
      <c r="AU532" s="143" t="s">
        <v>86</v>
      </c>
      <c r="AY532" s="16" t="s">
        <v>250</v>
      </c>
      <c r="BE532" s="144">
        <f>IF(N532="základní",J532,0)</f>
        <v>0</v>
      </c>
      <c r="BF532" s="144">
        <f>IF(N532="snížená",J532,0)</f>
        <v>0</v>
      </c>
      <c r="BG532" s="144">
        <f>IF(N532="zákl. přenesená",J532,0)</f>
        <v>0</v>
      </c>
      <c r="BH532" s="144">
        <f>IF(N532="sníž. přenesená",J532,0)</f>
        <v>0</v>
      </c>
      <c r="BI532" s="144">
        <f>IF(N532="nulová",J532,0)</f>
        <v>0</v>
      </c>
      <c r="BJ532" s="16" t="s">
        <v>86</v>
      </c>
      <c r="BK532" s="144">
        <f>ROUND(I532*H532,2)</f>
        <v>0</v>
      </c>
      <c r="BL532" s="16" t="s">
        <v>378</v>
      </c>
      <c r="BM532" s="143" t="s">
        <v>6025</v>
      </c>
    </row>
    <row r="533" spans="2:65" s="1" customFormat="1">
      <c r="B533" s="31"/>
      <c r="D533" s="145" t="s">
        <v>259</v>
      </c>
      <c r="F533" s="146" t="s">
        <v>2837</v>
      </c>
      <c r="I533" s="147"/>
      <c r="L533" s="31"/>
      <c r="M533" s="148"/>
      <c r="T533" s="50"/>
      <c r="AT533" s="16" t="s">
        <v>259</v>
      </c>
      <c r="AU533" s="16" t="s">
        <v>86</v>
      </c>
    </row>
    <row r="534" spans="2:65" s="11" customFormat="1" ht="22.9" customHeight="1">
      <c r="B534" s="119"/>
      <c r="D534" s="120" t="s">
        <v>72</v>
      </c>
      <c r="E534" s="129" t="s">
        <v>577</v>
      </c>
      <c r="F534" s="129" t="s">
        <v>578</v>
      </c>
      <c r="I534" s="122"/>
      <c r="J534" s="130">
        <f>BK534</f>
        <v>0</v>
      </c>
      <c r="L534" s="119"/>
      <c r="M534" s="124"/>
      <c r="P534" s="125">
        <f>SUM(P535:P544)</f>
        <v>0</v>
      </c>
      <c r="R534" s="125">
        <f>SUM(R535:R544)</f>
        <v>7.1999999999999995E-2</v>
      </c>
      <c r="T534" s="126">
        <f>SUM(T535:T544)</f>
        <v>0</v>
      </c>
      <c r="AR534" s="120" t="s">
        <v>86</v>
      </c>
      <c r="AT534" s="127" t="s">
        <v>72</v>
      </c>
      <c r="AU534" s="127" t="s">
        <v>80</v>
      </c>
      <c r="AY534" s="120" t="s">
        <v>250</v>
      </c>
      <c r="BK534" s="128">
        <f>SUM(BK535:BK544)</f>
        <v>0</v>
      </c>
    </row>
    <row r="535" spans="2:65" s="1" customFormat="1" ht="16.5" customHeight="1">
      <c r="B535" s="31"/>
      <c r="C535" s="131" t="s">
        <v>1621</v>
      </c>
      <c r="D535" s="131" t="s">
        <v>253</v>
      </c>
      <c r="E535" s="132" t="s">
        <v>2905</v>
      </c>
      <c r="F535" s="133" t="s">
        <v>2906</v>
      </c>
      <c r="G535" s="134" t="s">
        <v>305</v>
      </c>
      <c r="H535" s="135">
        <v>10.638</v>
      </c>
      <c r="I535" s="136"/>
      <c r="J535" s="137">
        <f>ROUND(I535*H535,2)</f>
        <v>0</v>
      </c>
      <c r="K535" s="138"/>
      <c r="L535" s="31"/>
      <c r="M535" s="139" t="s">
        <v>20</v>
      </c>
      <c r="N535" s="140" t="s">
        <v>45</v>
      </c>
      <c r="P535" s="141">
        <f>O535*H535</f>
        <v>0</v>
      </c>
      <c r="Q535" s="141">
        <v>0</v>
      </c>
      <c r="R535" s="141">
        <f>Q535*H535</f>
        <v>0</v>
      </c>
      <c r="S535" s="141">
        <v>0</v>
      </c>
      <c r="T535" s="142">
        <f>S535*H535</f>
        <v>0</v>
      </c>
      <c r="AR535" s="143" t="s">
        <v>378</v>
      </c>
      <c r="AT535" s="143" t="s">
        <v>253</v>
      </c>
      <c r="AU535" s="143" t="s">
        <v>86</v>
      </c>
      <c r="AY535" s="16" t="s">
        <v>250</v>
      </c>
      <c r="BE535" s="144">
        <f>IF(N535="základní",J535,0)</f>
        <v>0</v>
      </c>
      <c r="BF535" s="144">
        <f>IF(N535="snížená",J535,0)</f>
        <v>0</v>
      </c>
      <c r="BG535" s="144">
        <f>IF(N535="zákl. přenesená",J535,0)</f>
        <v>0</v>
      </c>
      <c r="BH535" s="144">
        <f>IF(N535="sníž. přenesená",J535,0)</f>
        <v>0</v>
      </c>
      <c r="BI535" s="144">
        <f>IF(N535="nulová",J535,0)</f>
        <v>0</v>
      </c>
      <c r="BJ535" s="16" t="s">
        <v>86</v>
      </c>
      <c r="BK535" s="144">
        <f>ROUND(I535*H535,2)</f>
        <v>0</v>
      </c>
      <c r="BL535" s="16" t="s">
        <v>378</v>
      </c>
      <c r="BM535" s="143" t="s">
        <v>6026</v>
      </c>
    </row>
    <row r="536" spans="2:65" s="1" customFormat="1">
      <c r="B536" s="31"/>
      <c r="D536" s="145" t="s">
        <v>259</v>
      </c>
      <c r="F536" s="146" t="s">
        <v>2908</v>
      </c>
      <c r="I536" s="147"/>
      <c r="L536" s="31"/>
      <c r="M536" s="148"/>
      <c r="T536" s="50"/>
      <c r="AT536" s="16" t="s">
        <v>259</v>
      </c>
      <c r="AU536" s="16" t="s">
        <v>86</v>
      </c>
    </row>
    <row r="537" spans="2:65" s="12" customFormat="1">
      <c r="B537" s="149"/>
      <c r="D537" s="150" t="s">
        <v>261</v>
      </c>
      <c r="E537" s="151" t="s">
        <v>20</v>
      </c>
      <c r="F537" s="152" t="s">
        <v>5005</v>
      </c>
      <c r="H537" s="153">
        <v>9.4559999999999995</v>
      </c>
      <c r="I537" s="154"/>
      <c r="L537" s="149"/>
      <c r="M537" s="155"/>
      <c r="T537" s="156"/>
      <c r="AT537" s="151" t="s">
        <v>261</v>
      </c>
      <c r="AU537" s="151" t="s">
        <v>86</v>
      </c>
      <c r="AV537" s="12" t="s">
        <v>86</v>
      </c>
      <c r="AW537" s="12" t="s">
        <v>34</v>
      </c>
      <c r="AX537" s="12" t="s">
        <v>73</v>
      </c>
      <c r="AY537" s="151" t="s">
        <v>250</v>
      </c>
    </row>
    <row r="538" spans="2:65" s="12" customFormat="1">
      <c r="B538" s="149"/>
      <c r="D538" s="150" t="s">
        <v>261</v>
      </c>
      <c r="E538" s="151" t="s">
        <v>20</v>
      </c>
      <c r="F538" s="152" t="s">
        <v>6027</v>
      </c>
      <c r="H538" s="153">
        <v>1.1819999999999999</v>
      </c>
      <c r="I538" s="154"/>
      <c r="L538" s="149"/>
      <c r="M538" s="155"/>
      <c r="T538" s="156"/>
      <c r="AT538" s="151" t="s">
        <v>261</v>
      </c>
      <c r="AU538" s="151" t="s">
        <v>86</v>
      </c>
      <c r="AV538" s="12" t="s">
        <v>86</v>
      </c>
      <c r="AW538" s="12" t="s">
        <v>34</v>
      </c>
      <c r="AX538" s="12" t="s">
        <v>73</v>
      </c>
      <c r="AY538" s="151" t="s">
        <v>250</v>
      </c>
    </row>
    <row r="539" spans="2:65" s="1" customFormat="1" ht="24.2" customHeight="1">
      <c r="B539" s="31"/>
      <c r="C539" s="163" t="s">
        <v>1626</v>
      </c>
      <c r="D539" s="163" t="s">
        <v>561</v>
      </c>
      <c r="E539" s="164" t="s">
        <v>2910</v>
      </c>
      <c r="F539" s="165" t="s">
        <v>2911</v>
      </c>
      <c r="G539" s="166" t="s">
        <v>290</v>
      </c>
      <c r="H539" s="167">
        <v>8</v>
      </c>
      <c r="I539" s="168"/>
      <c r="J539" s="169">
        <f>ROUND(I539*H539,2)</f>
        <v>0</v>
      </c>
      <c r="K539" s="170"/>
      <c r="L539" s="171"/>
      <c r="M539" s="172" t="s">
        <v>20</v>
      </c>
      <c r="N539" s="173" t="s">
        <v>45</v>
      </c>
      <c r="P539" s="141">
        <f>O539*H539</f>
        <v>0</v>
      </c>
      <c r="Q539" s="141">
        <v>8.9999999999999993E-3</v>
      </c>
      <c r="R539" s="141">
        <f>Q539*H539</f>
        <v>7.1999999999999995E-2</v>
      </c>
      <c r="S539" s="141">
        <v>0</v>
      </c>
      <c r="T539" s="142">
        <f>S539*H539</f>
        <v>0</v>
      </c>
      <c r="AR539" s="143" t="s">
        <v>478</v>
      </c>
      <c r="AT539" s="143" t="s">
        <v>561</v>
      </c>
      <c r="AU539" s="143" t="s">
        <v>86</v>
      </c>
      <c r="AY539" s="16" t="s">
        <v>250</v>
      </c>
      <c r="BE539" s="144">
        <f>IF(N539="základní",J539,0)</f>
        <v>0</v>
      </c>
      <c r="BF539" s="144">
        <f>IF(N539="snížená",J539,0)</f>
        <v>0</v>
      </c>
      <c r="BG539" s="144">
        <f>IF(N539="zákl. přenesená",J539,0)</f>
        <v>0</v>
      </c>
      <c r="BH539" s="144">
        <f>IF(N539="sníž. přenesená",J539,0)</f>
        <v>0</v>
      </c>
      <c r="BI539" s="144">
        <f>IF(N539="nulová",J539,0)</f>
        <v>0</v>
      </c>
      <c r="BJ539" s="16" t="s">
        <v>86</v>
      </c>
      <c r="BK539" s="144">
        <f>ROUND(I539*H539,2)</f>
        <v>0</v>
      </c>
      <c r="BL539" s="16" t="s">
        <v>378</v>
      </c>
      <c r="BM539" s="143" t="s">
        <v>6028</v>
      </c>
    </row>
    <row r="540" spans="2:65" s="12" customFormat="1">
      <c r="B540" s="149"/>
      <c r="D540" s="150" t="s">
        <v>261</v>
      </c>
      <c r="E540" s="151" t="s">
        <v>20</v>
      </c>
      <c r="F540" s="152" t="s">
        <v>5007</v>
      </c>
      <c r="H540" s="153">
        <v>8</v>
      </c>
      <c r="I540" s="154"/>
      <c r="L540" s="149"/>
      <c r="M540" s="155"/>
      <c r="T540" s="156"/>
      <c r="AT540" s="151" t="s">
        <v>261</v>
      </c>
      <c r="AU540" s="151" t="s">
        <v>86</v>
      </c>
      <c r="AV540" s="12" t="s">
        <v>86</v>
      </c>
      <c r="AW540" s="12" t="s">
        <v>34</v>
      </c>
      <c r="AX540" s="12" t="s">
        <v>73</v>
      </c>
      <c r="AY540" s="151" t="s">
        <v>250</v>
      </c>
    </row>
    <row r="541" spans="2:65" s="1" customFormat="1" ht="49.15" customHeight="1">
      <c r="B541" s="31"/>
      <c r="C541" s="131" t="s">
        <v>1632</v>
      </c>
      <c r="D541" s="131" t="s">
        <v>253</v>
      </c>
      <c r="E541" s="132" t="s">
        <v>2914</v>
      </c>
      <c r="F541" s="133" t="s">
        <v>2915</v>
      </c>
      <c r="G541" s="134" t="s">
        <v>273</v>
      </c>
      <c r="H541" s="135">
        <v>7.1999999999999995E-2</v>
      </c>
      <c r="I541" s="136"/>
      <c r="J541" s="137">
        <f>ROUND(I541*H541,2)</f>
        <v>0</v>
      </c>
      <c r="K541" s="138"/>
      <c r="L541" s="31"/>
      <c r="M541" s="139" t="s">
        <v>20</v>
      </c>
      <c r="N541" s="140" t="s">
        <v>45</v>
      </c>
      <c r="P541" s="141">
        <f>O541*H541</f>
        <v>0</v>
      </c>
      <c r="Q541" s="141">
        <v>0</v>
      </c>
      <c r="R541" s="141">
        <f>Q541*H541</f>
        <v>0</v>
      </c>
      <c r="S541" s="141">
        <v>0</v>
      </c>
      <c r="T541" s="142">
        <f>S541*H541</f>
        <v>0</v>
      </c>
      <c r="AR541" s="143" t="s">
        <v>378</v>
      </c>
      <c r="AT541" s="143" t="s">
        <v>253</v>
      </c>
      <c r="AU541" s="143" t="s">
        <v>86</v>
      </c>
      <c r="AY541" s="16" t="s">
        <v>250</v>
      </c>
      <c r="BE541" s="144">
        <f>IF(N541="základní",J541,0)</f>
        <v>0</v>
      </c>
      <c r="BF541" s="144">
        <f>IF(N541="snížená",J541,0)</f>
        <v>0</v>
      </c>
      <c r="BG541" s="144">
        <f>IF(N541="zákl. přenesená",J541,0)</f>
        <v>0</v>
      </c>
      <c r="BH541" s="144">
        <f>IF(N541="sníž. přenesená",J541,0)</f>
        <v>0</v>
      </c>
      <c r="BI541" s="144">
        <f>IF(N541="nulová",J541,0)</f>
        <v>0</v>
      </c>
      <c r="BJ541" s="16" t="s">
        <v>86</v>
      </c>
      <c r="BK541" s="144">
        <f>ROUND(I541*H541,2)</f>
        <v>0</v>
      </c>
      <c r="BL541" s="16" t="s">
        <v>378</v>
      </c>
      <c r="BM541" s="143" t="s">
        <v>6029</v>
      </c>
    </row>
    <row r="542" spans="2:65" s="1" customFormat="1">
      <c r="B542" s="31"/>
      <c r="D542" s="145" t="s">
        <v>259</v>
      </c>
      <c r="F542" s="146" t="s">
        <v>2917</v>
      </c>
      <c r="I542" s="147"/>
      <c r="L542" s="31"/>
      <c r="M542" s="148"/>
      <c r="T542" s="50"/>
      <c r="AT542" s="16" t="s">
        <v>259</v>
      </c>
      <c r="AU542" s="16" t="s">
        <v>86</v>
      </c>
    </row>
    <row r="543" spans="2:65" s="1" customFormat="1" ht="49.15" customHeight="1">
      <c r="B543" s="31"/>
      <c r="C543" s="131" t="s">
        <v>1636</v>
      </c>
      <c r="D543" s="131" t="s">
        <v>253</v>
      </c>
      <c r="E543" s="132" t="s">
        <v>2918</v>
      </c>
      <c r="F543" s="133" t="s">
        <v>2919</v>
      </c>
      <c r="G543" s="134" t="s">
        <v>273</v>
      </c>
      <c r="H543" s="135">
        <v>7.1999999999999995E-2</v>
      </c>
      <c r="I543" s="136"/>
      <c r="J543" s="137">
        <f>ROUND(I543*H543,2)</f>
        <v>0</v>
      </c>
      <c r="K543" s="138"/>
      <c r="L543" s="31"/>
      <c r="M543" s="139" t="s">
        <v>20</v>
      </c>
      <c r="N543" s="140" t="s">
        <v>45</v>
      </c>
      <c r="P543" s="141">
        <f>O543*H543</f>
        <v>0</v>
      </c>
      <c r="Q543" s="141">
        <v>0</v>
      </c>
      <c r="R543" s="141">
        <f>Q543*H543</f>
        <v>0</v>
      </c>
      <c r="S543" s="141">
        <v>0</v>
      </c>
      <c r="T543" s="142">
        <f>S543*H543</f>
        <v>0</v>
      </c>
      <c r="AR543" s="143" t="s">
        <v>378</v>
      </c>
      <c r="AT543" s="143" t="s">
        <v>253</v>
      </c>
      <c r="AU543" s="143" t="s">
        <v>86</v>
      </c>
      <c r="AY543" s="16" t="s">
        <v>250</v>
      </c>
      <c r="BE543" s="144">
        <f>IF(N543="základní",J543,0)</f>
        <v>0</v>
      </c>
      <c r="BF543" s="144">
        <f>IF(N543="snížená",J543,0)</f>
        <v>0</v>
      </c>
      <c r="BG543" s="144">
        <f>IF(N543="zákl. přenesená",J543,0)</f>
        <v>0</v>
      </c>
      <c r="BH543" s="144">
        <f>IF(N543="sníž. přenesená",J543,0)</f>
        <v>0</v>
      </c>
      <c r="BI543" s="144">
        <f>IF(N543="nulová",J543,0)</f>
        <v>0</v>
      </c>
      <c r="BJ543" s="16" t="s">
        <v>86</v>
      </c>
      <c r="BK543" s="144">
        <f>ROUND(I543*H543,2)</f>
        <v>0</v>
      </c>
      <c r="BL543" s="16" t="s">
        <v>378</v>
      </c>
      <c r="BM543" s="143" t="s">
        <v>6030</v>
      </c>
    </row>
    <row r="544" spans="2:65" s="1" customFormat="1">
      <c r="B544" s="31"/>
      <c r="D544" s="145" t="s">
        <v>259</v>
      </c>
      <c r="F544" s="146" t="s">
        <v>2921</v>
      </c>
      <c r="I544" s="147"/>
      <c r="L544" s="31"/>
      <c r="M544" s="148"/>
      <c r="T544" s="50"/>
      <c r="AT544" s="16" t="s">
        <v>259</v>
      </c>
      <c r="AU544" s="16" t="s">
        <v>86</v>
      </c>
    </row>
    <row r="545" spans="2:65" s="11" customFormat="1" ht="22.9" customHeight="1">
      <c r="B545" s="119"/>
      <c r="D545" s="120" t="s">
        <v>72</v>
      </c>
      <c r="E545" s="129" t="s">
        <v>592</v>
      </c>
      <c r="F545" s="129" t="s">
        <v>593</v>
      </c>
      <c r="I545" s="122"/>
      <c r="J545" s="130">
        <f>BK545</f>
        <v>0</v>
      </c>
      <c r="L545" s="119"/>
      <c r="M545" s="124"/>
      <c r="P545" s="125">
        <f>SUM(P546:P597)</f>
        <v>0</v>
      </c>
      <c r="R545" s="125">
        <f>SUM(R546:R597)</f>
        <v>1.5090576416884005</v>
      </c>
      <c r="T545" s="126">
        <f>SUM(T546:T597)</f>
        <v>0.45580300000000001</v>
      </c>
      <c r="AR545" s="120" t="s">
        <v>86</v>
      </c>
      <c r="AT545" s="127" t="s">
        <v>72</v>
      </c>
      <c r="AU545" s="127" t="s">
        <v>80</v>
      </c>
      <c r="AY545" s="120" t="s">
        <v>250</v>
      </c>
      <c r="BK545" s="128">
        <f>SUM(BK546:BK597)</f>
        <v>0</v>
      </c>
    </row>
    <row r="546" spans="2:65" s="1" customFormat="1" ht="62.65" customHeight="1">
      <c r="B546" s="31"/>
      <c r="C546" s="131" t="s">
        <v>1640</v>
      </c>
      <c r="D546" s="131" t="s">
        <v>253</v>
      </c>
      <c r="E546" s="132" t="s">
        <v>2922</v>
      </c>
      <c r="F546" s="133" t="s">
        <v>2923</v>
      </c>
      <c r="G546" s="134" t="s">
        <v>305</v>
      </c>
      <c r="H546" s="135">
        <v>11.093</v>
      </c>
      <c r="I546" s="136"/>
      <c r="J546" s="137">
        <f>ROUND(I546*H546,2)</f>
        <v>0</v>
      </c>
      <c r="K546" s="138"/>
      <c r="L546" s="31"/>
      <c r="M546" s="139" t="s">
        <v>20</v>
      </c>
      <c r="N546" s="140" t="s">
        <v>45</v>
      </c>
      <c r="P546" s="141">
        <f>O546*H546</f>
        <v>0</v>
      </c>
      <c r="Q546" s="141">
        <v>2.8656899999999999E-2</v>
      </c>
      <c r="R546" s="141">
        <f>Q546*H546</f>
        <v>0.31789099170000001</v>
      </c>
      <c r="S546" s="141">
        <v>0</v>
      </c>
      <c r="T546" s="142">
        <f>S546*H546</f>
        <v>0</v>
      </c>
      <c r="AR546" s="143" t="s">
        <v>378</v>
      </c>
      <c r="AT546" s="143" t="s">
        <v>253</v>
      </c>
      <c r="AU546" s="143" t="s">
        <v>86</v>
      </c>
      <c r="AY546" s="16" t="s">
        <v>250</v>
      </c>
      <c r="BE546" s="144">
        <f>IF(N546="základní",J546,0)</f>
        <v>0</v>
      </c>
      <c r="BF546" s="144">
        <f>IF(N546="snížená",J546,0)</f>
        <v>0</v>
      </c>
      <c r="BG546" s="144">
        <f>IF(N546="zákl. přenesená",J546,0)</f>
        <v>0</v>
      </c>
      <c r="BH546" s="144">
        <f>IF(N546="sníž. přenesená",J546,0)</f>
        <v>0</v>
      </c>
      <c r="BI546" s="144">
        <f>IF(N546="nulová",J546,0)</f>
        <v>0</v>
      </c>
      <c r="BJ546" s="16" t="s">
        <v>86</v>
      </c>
      <c r="BK546" s="144">
        <f>ROUND(I546*H546,2)</f>
        <v>0</v>
      </c>
      <c r="BL546" s="16" t="s">
        <v>378</v>
      </c>
      <c r="BM546" s="143" t="s">
        <v>6031</v>
      </c>
    </row>
    <row r="547" spans="2:65" s="1" customFormat="1">
      <c r="B547" s="31"/>
      <c r="D547" s="145" t="s">
        <v>259</v>
      </c>
      <c r="F547" s="146" t="s">
        <v>2925</v>
      </c>
      <c r="I547" s="147"/>
      <c r="L547" s="31"/>
      <c r="M547" s="148"/>
      <c r="T547" s="50"/>
      <c r="AT547" s="16" t="s">
        <v>259</v>
      </c>
      <c r="AU547" s="16" t="s">
        <v>86</v>
      </c>
    </row>
    <row r="548" spans="2:65" s="13" customFormat="1">
      <c r="B548" s="157"/>
      <c r="D548" s="150" t="s">
        <v>261</v>
      </c>
      <c r="E548" s="158" t="s">
        <v>20</v>
      </c>
      <c r="F548" s="159" t="s">
        <v>2497</v>
      </c>
      <c r="H548" s="158" t="s">
        <v>20</v>
      </c>
      <c r="I548" s="160"/>
      <c r="L548" s="157"/>
      <c r="M548" s="161"/>
      <c r="T548" s="162"/>
      <c r="AT548" s="158" t="s">
        <v>261</v>
      </c>
      <c r="AU548" s="158" t="s">
        <v>86</v>
      </c>
      <c r="AV548" s="13" t="s">
        <v>80</v>
      </c>
      <c r="AW548" s="13" t="s">
        <v>34</v>
      </c>
      <c r="AX548" s="13" t="s">
        <v>73</v>
      </c>
      <c r="AY548" s="158" t="s">
        <v>250</v>
      </c>
    </row>
    <row r="549" spans="2:65" s="12" customFormat="1">
      <c r="B549" s="149"/>
      <c r="D549" s="150" t="s">
        <v>261</v>
      </c>
      <c r="E549" s="151" t="s">
        <v>20</v>
      </c>
      <c r="F549" s="152" t="s">
        <v>6032</v>
      </c>
      <c r="H549" s="153">
        <v>11.093</v>
      </c>
      <c r="I549" s="154"/>
      <c r="L549" s="149"/>
      <c r="M549" s="155"/>
      <c r="T549" s="156"/>
      <c r="AT549" s="151" t="s">
        <v>261</v>
      </c>
      <c r="AU549" s="151" t="s">
        <v>86</v>
      </c>
      <c r="AV549" s="12" t="s">
        <v>86</v>
      </c>
      <c r="AW549" s="12" t="s">
        <v>34</v>
      </c>
      <c r="AX549" s="12" t="s">
        <v>73</v>
      </c>
      <c r="AY549" s="151" t="s">
        <v>250</v>
      </c>
    </row>
    <row r="550" spans="2:65" s="1" customFormat="1" ht="37.9" customHeight="1">
      <c r="B550" s="31"/>
      <c r="C550" s="131" t="s">
        <v>1644</v>
      </c>
      <c r="D550" s="131" t="s">
        <v>253</v>
      </c>
      <c r="E550" s="132" t="s">
        <v>2927</v>
      </c>
      <c r="F550" s="133" t="s">
        <v>2928</v>
      </c>
      <c r="G550" s="134" t="s">
        <v>283</v>
      </c>
      <c r="H550" s="135">
        <v>2.99</v>
      </c>
      <c r="I550" s="136"/>
      <c r="J550" s="137">
        <f>ROUND(I550*H550,2)</f>
        <v>0</v>
      </c>
      <c r="K550" s="138"/>
      <c r="L550" s="31"/>
      <c r="M550" s="139" t="s">
        <v>20</v>
      </c>
      <c r="N550" s="140" t="s">
        <v>45</v>
      </c>
      <c r="P550" s="141">
        <f>O550*H550</f>
        <v>0</v>
      </c>
      <c r="Q550" s="141">
        <v>9.0600000000000001E-4</v>
      </c>
      <c r="R550" s="141">
        <f>Q550*H550</f>
        <v>2.7089400000000004E-3</v>
      </c>
      <c r="S550" s="141">
        <v>0</v>
      </c>
      <c r="T550" s="142">
        <f>S550*H550</f>
        <v>0</v>
      </c>
      <c r="AR550" s="143" t="s">
        <v>378</v>
      </c>
      <c r="AT550" s="143" t="s">
        <v>253</v>
      </c>
      <c r="AU550" s="143" t="s">
        <v>86</v>
      </c>
      <c r="AY550" s="16" t="s">
        <v>250</v>
      </c>
      <c r="BE550" s="144">
        <f>IF(N550="základní",J550,0)</f>
        <v>0</v>
      </c>
      <c r="BF550" s="144">
        <f>IF(N550="snížená",J550,0)</f>
        <v>0</v>
      </c>
      <c r="BG550" s="144">
        <f>IF(N550="zákl. přenesená",J550,0)</f>
        <v>0</v>
      </c>
      <c r="BH550" s="144">
        <f>IF(N550="sníž. přenesená",J550,0)</f>
        <v>0</v>
      </c>
      <c r="BI550" s="144">
        <f>IF(N550="nulová",J550,0)</f>
        <v>0</v>
      </c>
      <c r="BJ550" s="16" t="s">
        <v>86</v>
      </c>
      <c r="BK550" s="144">
        <f>ROUND(I550*H550,2)</f>
        <v>0</v>
      </c>
      <c r="BL550" s="16" t="s">
        <v>378</v>
      </c>
      <c r="BM550" s="143" t="s">
        <v>6033</v>
      </c>
    </row>
    <row r="551" spans="2:65" s="1" customFormat="1">
      <c r="B551" s="31"/>
      <c r="D551" s="145" t="s">
        <v>259</v>
      </c>
      <c r="F551" s="146" t="s">
        <v>2930</v>
      </c>
      <c r="I551" s="147"/>
      <c r="L551" s="31"/>
      <c r="M551" s="148"/>
      <c r="T551" s="50"/>
      <c r="AT551" s="16" t="s">
        <v>259</v>
      </c>
      <c r="AU551" s="16" t="s">
        <v>86</v>
      </c>
    </row>
    <row r="552" spans="2:65" s="12" customFormat="1">
      <c r="B552" s="149"/>
      <c r="D552" s="150" t="s">
        <v>261</v>
      </c>
      <c r="E552" s="151" t="s">
        <v>20</v>
      </c>
      <c r="F552" s="152" t="s">
        <v>6034</v>
      </c>
      <c r="H552" s="153">
        <v>2.99</v>
      </c>
      <c r="I552" s="154"/>
      <c r="L552" s="149"/>
      <c r="M552" s="155"/>
      <c r="T552" s="156"/>
      <c r="AT552" s="151" t="s">
        <v>261</v>
      </c>
      <c r="AU552" s="151" t="s">
        <v>86</v>
      </c>
      <c r="AV552" s="12" t="s">
        <v>86</v>
      </c>
      <c r="AW552" s="12" t="s">
        <v>34</v>
      </c>
      <c r="AX552" s="12" t="s">
        <v>73</v>
      </c>
      <c r="AY552" s="151" t="s">
        <v>250</v>
      </c>
    </row>
    <row r="553" spans="2:65" s="1" customFormat="1" ht="44.25" customHeight="1">
      <c r="B553" s="31"/>
      <c r="C553" s="131" t="s">
        <v>1648</v>
      </c>
      <c r="D553" s="131" t="s">
        <v>253</v>
      </c>
      <c r="E553" s="132" t="s">
        <v>2932</v>
      </c>
      <c r="F553" s="133" t="s">
        <v>2933</v>
      </c>
      <c r="G553" s="134" t="s">
        <v>305</v>
      </c>
      <c r="H553" s="135">
        <v>11.093</v>
      </c>
      <c r="I553" s="136"/>
      <c r="J553" s="137">
        <f>ROUND(I553*H553,2)</f>
        <v>0</v>
      </c>
      <c r="K553" s="138"/>
      <c r="L553" s="31"/>
      <c r="M553" s="139" t="s">
        <v>20</v>
      </c>
      <c r="N553" s="140" t="s">
        <v>45</v>
      </c>
      <c r="P553" s="141">
        <f>O553*H553</f>
        <v>0</v>
      </c>
      <c r="Q553" s="141">
        <v>2.0000000000000001E-4</v>
      </c>
      <c r="R553" s="141">
        <f>Q553*H553</f>
        <v>2.2186000000000003E-3</v>
      </c>
      <c r="S553" s="141">
        <v>0</v>
      </c>
      <c r="T553" s="142">
        <f>S553*H553</f>
        <v>0</v>
      </c>
      <c r="AR553" s="143" t="s">
        <v>378</v>
      </c>
      <c r="AT553" s="143" t="s">
        <v>253</v>
      </c>
      <c r="AU553" s="143" t="s">
        <v>86</v>
      </c>
      <c r="AY553" s="16" t="s">
        <v>250</v>
      </c>
      <c r="BE553" s="144">
        <f>IF(N553="základní",J553,0)</f>
        <v>0</v>
      </c>
      <c r="BF553" s="144">
        <f>IF(N553="snížená",J553,0)</f>
        <v>0</v>
      </c>
      <c r="BG553" s="144">
        <f>IF(N553="zákl. přenesená",J553,0)</f>
        <v>0</v>
      </c>
      <c r="BH553" s="144">
        <f>IF(N553="sníž. přenesená",J553,0)</f>
        <v>0</v>
      </c>
      <c r="BI553" s="144">
        <f>IF(N553="nulová",J553,0)</f>
        <v>0</v>
      </c>
      <c r="BJ553" s="16" t="s">
        <v>86</v>
      </c>
      <c r="BK553" s="144">
        <f>ROUND(I553*H553,2)</f>
        <v>0</v>
      </c>
      <c r="BL553" s="16" t="s">
        <v>378</v>
      </c>
      <c r="BM553" s="143" t="s">
        <v>6035</v>
      </c>
    </row>
    <row r="554" spans="2:65" s="1" customFormat="1">
      <c r="B554" s="31"/>
      <c r="D554" s="145" t="s">
        <v>259</v>
      </c>
      <c r="F554" s="146" t="s">
        <v>2935</v>
      </c>
      <c r="I554" s="147"/>
      <c r="L554" s="31"/>
      <c r="M554" s="148"/>
      <c r="T554" s="50"/>
      <c r="AT554" s="16" t="s">
        <v>259</v>
      </c>
      <c r="AU554" s="16" t="s">
        <v>86</v>
      </c>
    </row>
    <row r="555" spans="2:65" s="1" customFormat="1" ht="37.9" customHeight="1">
      <c r="B555" s="31"/>
      <c r="C555" s="131" t="s">
        <v>1652</v>
      </c>
      <c r="D555" s="131" t="s">
        <v>253</v>
      </c>
      <c r="E555" s="132" t="s">
        <v>6036</v>
      </c>
      <c r="F555" s="133" t="s">
        <v>6037</v>
      </c>
      <c r="G555" s="134" t="s">
        <v>305</v>
      </c>
      <c r="H555" s="135">
        <v>14.356</v>
      </c>
      <c r="I555" s="136"/>
      <c r="J555" s="137">
        <f>ROUND(I555*H555,2)</f>
        <v>0</v>
      </c>
      <c r="K555" s="138"/>
      <c r="L555" s="31"/>
      <c r="M555" s="139" t="s">
        <v>20</v>
      </c>
      <c r="N555" s="140" t="s">
        <v>45</v>
      </c>
      <c r="P555" s="141">
        <f>O555*H555</f>
        <v>0</v>
      </c>
      <c r="Q555" s="141">
        <v>0</v>
      </c>
      <c r="R555" s="141">
        <f>Q555*H555</f>
        <v>0</v>
      </c>
      <c r="S555" s="141">
        <v>3.175E-2</v>
      </c>
      <c r="T555" s="142">
        <f>S555*H555</f>
        <v>0.45580300000000001</v>
      </c>
      <c r="AR555" s="143" t="s">
        <v>378</v>
      </c>
      <c r="AT555" s="143" t="s">
        <v>253</v>
      </c>
      <c r="AU555" s="143" t="s">
        <v>86</v>
      </c>
      <c r="AY555" s="16" t="s">
        <v>250</v>
      </c>
      <c r="BE555" s="144">
        <f>IF(N555="základní",J555,0)</f>
        <v>0</v>
      </c>
      <c r="BF555" s="144">
        <f>IF(N555="snížená",J555,0)</f>
        <v>0</v>
      </c>
      <c r="BG555" s="144">
        <f>IF(N555="zákl. přenesená",J555,0)</f>
        <v>0</v>
      </c>
      <c r="BH555" s="144">
        <f>IF(N555="sníž. přenesená",J555,0)</f>
        <v>0</v>
      </c>
      <c r="BI555" s="144">
        <f>IF(N555="nulová",J555,0)</f>
        <v>0</v>
      </c>
      <c r="BJ555" s="16" t="s">
        <v>86</v>
      </c>
      <c r="BK555" s="144">
        <f>ROUND(I555*H555,2)</f>
        <v>0</v>
      </c>
      <c r="BL555" s="16" t="s">
        <v>378</v>
      </c>
      <c r="BM555" s="143" t="s">
        <v>6038</v>
      </c>
    </row>
    <row r="556" spans="2:65" s="1" customFormat="1">
      <c r="B556" s="31"/>
      <c r="D556" s="145" t="s">
        <v>259</v>
      </c>
      <c r="F556" s="146" t="s">
        <v>6039</v>
      </c>
      <c r="I556" s="147"/>
      <c r="L556" s="31"/>
      <c r="M556" s="148"/>
      <c r="T556" s="50"/>
      <c r="AT556" s="16" t="s">
        <v>259</v>
      </c>
      <c r="AU556" s="16" t="s">
        <v>86</v>
      </c>
    </row>
    <row r="557" spans="2:65" s="12" customFormat="1">
      <c r="B557" s="149"/>
      <c r="D557" s="150" t="s">
        <v>261</v>
      </c>
      <c r="E557" s="151" t="s">
        <v>20</v>
      </c>
      <c r="F557" s="152" t="s">
        <v>6040</v>
      </c>
      <c r="H557" s="153">
        <v>14.356</v>
      </c>
      <c r="I557" s="154"/>
      <c r="L557" s="149"/>
      <c r="M557" s="155"/>
      <c r="T557" s="156"/>
      <c r="AT557" s="151" t="s">
        <v>261</v>
      </c>
      <c r="AU557" s="151" t="s">
        <v>86</v>
      </c>
      <c r="AV557" s="12" t="s">
        <v>86</v>
      </c>
      <c r="AW557" s="12" t="s">
        <v>34</v>
      </c>
      <c r="AX557" s="12" t="s">
        <v>73</v>
      </c>
      <c r="AY557" s="151" t="s">
        <v>250</v>
      </c>
    </row>
    <row r="558" spans="2:65" s="1" customFormat="1" ht="37.9" customHeight="1">
      <c r="B558" s="31"/>
      <c r="C558" s="131" t="s">
        <v>1656</v>
      </c>
      <c r="D558" s="131" t="s">
        <v>253</v>
      </c>
      <c r="E558" s="132" t="s">
        <v>601</v>
      </c>
      <c r="F558" s="133" t="s">
        <v>602</v>
      </c>
      <c r="G558" s="134" t="s">
        <v>305</v>
      </c>
      <c r="H558" s="135">
        <v>24.96</v>
      </c>
      <c r="I558" s="136"/>
      <c r="J558" s="137">
        <f>ROUND(I558*H558,2)</f>
        <v>0</v>
      </c>
      <c r="K558" s="138"/>
      <c r="L558" s="31"/>
      <c r="M558" s="139" t="s">
        <v>20</v>
      </c>
      <c r="N558" s="140" t="s">
        <v>45</v>
      </c>
      <c r="P558" s="141">
        <f>O558*H558</f>
        <v>0</v>
      </c>
      <c r="Q558" s="141">
        <v>2.0065199999999998E-2</v>
      </c>
      <c r="R558" s="141">
        <f>Q558*H558</f>
        <v>0.50082739199999993</v>
      </c>
      <c r="S558" s="141">
        <v>0</v>
      </c>
      <c r="T558" s="142">
        <f>S558*H558</f>
        <v>0</v>
      </c>
      <c r="AR558" s="143" t="s">
        <v>378</v>
      </c>
      <c r="AT558" s="143" t="s">
        <v>253</v>
      </c>
      <c r="AU558" s="143" t="s">
        <v>86</v>
      </c>
      <c r="AY558" s="16" t="s">
        <v>250</v>
      </c>
      <c r="BE558" s="144">
        <f>IF(N558="základní",J558,0)</f>
        <v>0</v>
      </c>
      <c r="BF558" s="144">
        <f>IF(N558="snížená",J558,0)</f>
        <v>0</v>
      </c>
      <c r="BG558" s="144">
        <f>IF(N558="zákl. přenesená",J558,0)</f>
        <v>0</v>
      </c>
      <c r="BH558" s="144">
        <f>IF(N558="sníž. přenesená",J558,0)</f>
        <v>0</v>
      </c>
      <c r="BI558" s="144">
        <f>IF(N558="nulová",J558,0)</f>
        <v>0</v>
      </c>
      <c r="BJ558" s="16" t="s">
        <v>86</v>
      </c>
      <c r="BK558" s="144">
        <f>ROUND(I558*H558,2)</f>
        <v>0</v>
      </c>
      <c r="BL558" s="16" t="s">
        <v>378</v>
      </c>
      <c r="BM558" s="143" t="s">
        <v>6041</v>
      </c>
    </row>
    <row r="559" spans="2:65" s="12" customFormat="1">
      <c r="B559" s="149"/>
      <c r="D559" s="150" t="s">
        <v>261</v>
      </c>
      <c r="E559" s="151" t="s">
        <v>20</v>
      </c>
      <c r="F559" s="152" t="s">
        <v>6042</v>
      </c>
      <c r="H559" s="153">
        <v>24.96</v>
      </c>
      <c r="I559" s="154"/>
      <c r="L559" s="149"/>
      <c r="M559" s="155"/>
      <c r="T559" s="156"/>
      <c r="AT559" s="151" t="s">
        <v>261</v>
      </c>
      <c r="AU559" s="151" t="s">
        <v>86</v>
      </c>
      <c r="AV559" s="12" t="s">
        <v>86</v>
      </c>
      <c r="AW559" s="12" t="s">
        <v>34</v>
      </c>
      <c r="AX559" s="12" t="s">
        <v>73</v>
      </c>
      <c r="AY559" s="151" t="s">
        <v>250</v>
      </c>
    </row>
    <row r="560" spans="2:65" s="1" customFormat="1" ht="44.25" customHeight="1">
      <c r="B560" s="31"/>
      <c r="C560" s="131" t="s">
        <v>1660</v>
      </c>
      <c r="D560" s="131" t="s">
        <v>253</v>
      </c>
      <c r="E560" s="132" t="s">
        <v>614</v>
      </c>
      <c r="F560" s="133" t="s">
        <v>615</v>
      </c>
      <c r="G560" s="134" t="s">
        <v>283</v>
      </c>
      <c r="H560" s="135">
        <v>31.2</v>
      </c>
      <c r="I560" s="136"/>
      <c r="J560" s="137">
        <f>ROUND(I560*H560,2)</f>
        <v>0</v>
      </c>
      <c r="K560" s="138"/>
      <c r="L560" s="31"/>
      <c r="M560" s="139" t="s">
        <v>20</v>
      </c>
      <c r="N560" s="140" t="s">
        <v>45</v>
      </c>
      <c r="P560" s="141">
        <f>O560*H560</f>
        <v>0</v>
      </c>
      <c r="Q560" s="141">
        <v>9.0600000000000001E-4</v>
      </c>
      <c r="R560" s="141">
        <f>Q560*H560</f>
        <v>2.8267199999999999E-2</v>
      </c>
      <c r="S560" s="141">
        <v>0</v>
      </c>
      <c r="T560" s="142">
        <f>S560*H560</f>
        <v>0</v>
      </c>
      <c r="AR560" s="143" t="s">
        <v>378</v>
      </c>
      <c r="AT560" s="143" t="s">
        <v>253</v>
      </c>
      <c r="AU560" s="143" t="s">
        <v>86</v>
      </c>
      <c r="AY560" s="16" t="s">
        <v>250</v>
      </c>
      <c r="BE560" s="144">
        <f>IF(N560="základní",J560,0)</f>
        <v>0</v>
      </c>
      <c r="BF560" s="144">
        <f>IF(N560="snížená",J560,0)</f>
        <v>0</v>
      </c>
      <c r="BG560" s="144">
        <f>IF(N560="zákl. přenesená",J560,0)</f>
        <v>0</v>
      </c>
      <c r="BH560" s="144">
        <f>IF(N560="sníž. přenesená",J560,0)</f>
        <v>0</v>
      </c>
      <c r="BI560" s="144">
        <f>IF(N560="nulová",J560,0)</f>
        <v>0</v>
      </c>
      <c r="BJ560" s="16" t="s">
        <v>86</v>
      </c>
      <c r="BK560" s="144">
        <f>ROUND(I560*H560,2)</f>
        <v>0</v>
      </c>
      <c r="BL560" s="16" t="s">
        <v>378</v>
      </c>
      <c r="BM560" s="143" t="s">
        <v>6043</v>
      </c>
    </row>
    <row r="561" spans="2:65" s="1" customFormat="1">
      <c r="B561" s="31"/>
      <c r="D561" s="145" t="s">
        <v>259</v>
      </c>
      <c r="F561" s="146" t="s">
        <v>617</v>
      </c>
      <c r="I561" s="147"/>
      <c r="L561" s="31"/>
      <c r="M561" s="148"/>
      <c r="T561" s="50"/>
      <c r="AT561" s="16" t="s">
        <v>259</v>
      </c>
      <c r="AU561" s="16" t="s">
        <v>86</v>
      </c>
    </row>
    <row r="562" spans="2:65" s="12" customFormat="1">
      <c r="B562" s="149"/>
      <c r="D562" s="150" t="s">
        <v>261</v>
      </c>
      <c r="E562" s="151" t="s">
        <v>20</v>
      </c>
      <c r="F562" s="152" t="s">
        <v>6044</v>
      </c>
      <c r="H562" s="153">
        <v>31.2</v>
      </c>
      <c r="I562" s="154"/>
      <c r="L562" s="149"/>
      <c r="M562" s="155"/>
      <c r="T562" s="156"/>
      <c r="AT562" s="151" t="s">
        <v>261</v>
      </c>
      <c r="AU562" s="151" t="s">
        <v>86</v>
      </c>
      <c r="AV562" s="12" t="s">
        <v>86</v>
      </c>
      <c r="AW562" s="12" t="s">
        <v>34</v>
      </c>
      <c r="AX562" s="12" t="s">
        <v>73</v>
      </c>
      <c r="AY562" s="151" t="s">
        <v>250</v>
      </c>
    </row>
    <row r="563" spans="2:65" s="1" customFormat="1" ht="44.25" customHeight="1">
      <c r="B563" s="31"/>
      <c r="C563" s="131" t="s">
        <v>1664</v>
      </c>
      <c r="D563" s="131" t="s">
        <v>253</v>
      </c>
      <c r="E563" s="132" t="s">
        <v>629</v>
      </c>
      <c r="F563" s="133" t="s">
        <v>630</v>
      </c>
      <c r="G563" s="134" t="s">
        <v>305</v>
      </c>
      <c r="H563" s="135">
        <v>24.96</v>
      </c>
      <c r="I563" s="136"/>
      <c r="J563" s="137">
        <f>ROUND(I563*H563,2)</f>
        <v>0</v>
      </c>
      <c r="K563" s="138"/>
      <c r="L563" s="31"/>
      <c r="M563" s="139" t="s">
        <v>20</v>
      </c>
      <c r="N563" s="140" t="s">
        <v>45</v>
      </c>
      <c r="P563" s="141">
        <f>O563*H563</f>
        <v>0</v>
      </c>
      <c r="Q563" s="141">
        <v>1E-4</v>
      </c>
      <c r="R563" s="141">
        <f>Q563*H563</f>
        <v>2.4960000000000004E-3</v>
      </c>
      <c r="S563" s="141">
        <v>0</v>
      </c>
      <c r="T563" s="142">
        <f>S563*H563</f>
        <v>0</v>
      </c>
      <c r="AR563" s="143" t="s">
        <v>378</v>
      </c>
      <c r="AT563" s="143" t="s">
        <v>253</v>
      </c>
      <c r="AU563" s="143" t="s">
        <v>86</v>
      </c>
      <c r="AY563" s="16" t="s">
        <v>250</v>
      </c>
      <c r="BE563" s="144">
        <f>IF(N563="základní",J563,0)</f>
        <v>0</v>
      </c>
      <c r="BF563" s="144">
        <f>IF(N563="snížená",J563,0)</f>
        <v>0</v>
      </c>
      <c r="BG563" s="144">
        <f>IF(N563="zákl. přenesená",J563,0)</f>
        <v>0</v>
      </c>
      <c r="BH563" s="144">
        <f>IF(N563="sníž. přenesená",J563,0)</f>
        <v>0</v>
      </c>
      <c r="BI563" s="144">
        <f>IF(N563="nulová",J563,0)</f>
        <v>0</v>
      </c>
      <c r="BJ563" s="16" t="s">
        <v>86</v>
      </c>
      <c r="BK563" s="144">
        <f>ROUND(I563*H563,2)</f>
        <v>0</v>
      </c>
      <c r="BL563" s="16" t="s">
        <v>378</v>
      </c>
      <c r="BM563" s="143" t="s">
        <v>6045</v>
      </c>
    </row>
    <row r="564" spans="2:65" s="1" customFormat="1">
      <c r="B564" s="31"/>
      <c r="D564" s="145" t="s">
        <v>259</v>
      </c>
      <c r="F564" s="146" t="s">
        <v>632</v>
      </c>
      <c r="I564" s="147"/>
      <c r="L564" s="31"/>
      <c r="M564" s="148"/>
      <c r="T564" s="50"/>
      <c r="AT564" s="16" t="s">
        <v>259</v>
      </c>
      <c r="AU564" s="16" t="s">
        <v>86</v>
      </c>
    </row>
    <row r="565" spans="2:65" s="12" customFormat="1">
      <c r="B565" s="149"/>
      <c r="D565" s="150" t="s">
        <v>261</v>
      </c>
      <c r="E565" s="151" t="s">
        <v>20</v>
      </c>
      <c r="F565" s="152" t="s">
        <v>6042</v>
      </c>
      <c r="H565" s="153">
        <v>24.96</v>
      </c>
      <c r="I565" s="154"/>
      <c r="L565" s="149"/>
      <c r="M565" s="155"/>
      <c r="T565" s="156"/>
      <c r="AT565" s="151" t="s">
        <v>261</v>
      </c>
      <c r="AU565" s="151" t="s">
        <v>86</v>
      </c>
      <c r="AV565" s="12" t="s">
        <v>86</v>
      </c>
      <c r="AW565" s="12" t="s">
        <v>34</v>
      </c>
      <c r="AX565" s="12" t="s">
        <v>73</v>
      </c>
      <c r="AY565" s="151" t="s">
        <v>250</v>
      </c>
    </row>
    <row r="566" spans="2:65" s="1" customFormat="1" ht="44.25" customHeight="1">
      <c r="B566" s="31"/>
      <c r="C566" s="131" t="s">
        <v>1668</v>
      </c>
      <c r="D566" s="131" t="s">
        <v>253</v>
      </c>
      <c r="E566" s="132" t="s">
        <v>5030</v>
      </c>
      <c r="F566" s="133" t="s">
        <v>5031</v>
      </c>
      <c r="G566" s="134" t="s">
        <v>305</v>
      </c>
      <c r="H566" s="135">
        <v>6.4859999999999998</v>
      </c>
      <c r="I566" s="136"/>
      <c r="J566" s="137">
        <f>ROUND(I566*H566,2)</f>
        <v>0</v>
      </c>
      <c r="K566" s="138"/>
      <c r="L566" s="31"/>
      <c r="M566" s="139" t="s">
        <v>20</v>
      </c>
      <c r="N566" s="140" t="s">
        <v>45</v>
      </c>
      <c r="P566" s="141">
        <f>O566*H566</f>
        <v>0</v>
      </c>
      <c r="Q566" s="141">
        <v>2.7539399999999999E-5</v>
      </c>
      <c r="R566" s="141">
        <f>Q566*H566</f>
        <v>1.7862054839999999E-4</v>
      </c>
      <c r="S566" s="141">
        <v>0</v>
      </c>
      <c r="T566" s="142">
        <f>S566*H566</f>
        <v>0</v>
      </c>
      <c r="AR566" s="143" t="s">
        <v>378</v>
      </c>
      <c r="AT566" s="143" t="s">
        <v>253</v>
      </c>
      <c r="AU566" s="143" t="s">
        <v>86</v>
      </c>
      <c r="AY566" s="16" t="s">
        <v>250</v>
      </c>
      <c r="BE566" s="144">
        <f>IF(N566="základní",J566,0)</f>
        <v>0</v>
      </c>
      <c r="BF566" s="144">
        <f>IF(N566="snížená",J566,0)</f>
        <v>0</v>
      </c>
      <c r="BG566" s="144">
        <f>IF(N566="zákl. přenesená",J566,0)</f>
        <v>0</v>
      </c>
      <c r="BH566" s="144">
        <f>IF(N566="sníž. přenesená",J566,0)</f>
        <v>0</v>
      </c>
      <c r="BI566" s="144">
        <f>IF(N566="nulová",J566,0)</f>
        <v>0</v>
      </c>
      <c r="BJ566" s="16" t="s">
        <v>86</v>
      </c>
      <c r="BK566" s="144">
        <f>ROUND(I566*H566,2)</f>
        <v>0</v>
      </c>
      <c r="BL566" s="16" t="s">
        <v>378</v>
      </c>
      <c r="BM566" s="143" t="s">
        <v>6046</v>
      </c>
    </row>
    <row r="567" spans="2:65" s="1" customFormat="1">
      <c r="B567" s="31"/>
      <c r="D567" s="145" t="s">
        <v>259</v>
      </c>
      <c r="F567" s="146" t="s">
        <v>5033</v>
      </c>
      <c r="I567" s="147"/>
      <c r="L567" s="31"/>
      <c r="M567" s="148"/>
      <c r="T567" s="50"/>
      <c r="AT567" s="16" t="s">
        <v>259</v>
      </c>
      <c r="AU567" s="16" t="s">
        <v>86</v>
      </c>
    </row>
    <row r="568" spans="2:65" s="12" customFormat="1">
      <c r="B568" s="149"/>
      <c r="D568" s="150" t="s">
        <v>261</v>
      </c>
      <c r="E568" s="151" t="s">
        <v>20</v>
      </c>
      <c r="F568" s="152" t="s">
        <v>5034</v>
      </c>
      <c r="H568" s="153">
        <v>6.4859999999999998</v>
      </c>
      <c r="I568" s="154"/>
      <c r="L568" s="149"/>
      <c r="M568" s="155"/>
      <c r="T568" s="156"/>
      <c r="AT568" s="151" t="s">
        <v>261</v>
      </c>
      <c r="AU568" s="151" t="s">
        <v>86</v>
      </c>
      <c r="AV568" s="12" t="s">
        <v>86</v>
      </c>
      <c r="AW568" s="12" t="s">
        <v>34</v>
      </c>
      <c r="AX568" s="12" t="s">
        <v>73</v>
      </c>
      <c r="AY568" s="151" t="s">
        <v>250</v>
      </c>
    </row>
    <row r="569" spans="2:65" s="1" customFormat="1" ht="16.5" customHeight="1">
      <c r="B569" s="31"/>
      <c r="C569" s="163" t="s">
        <v>1672</v>
      </c>
      <c r="D569" s="163" t="s">
        <v>561</v>
      </c>
      <c r="E569" s="164" t="s">
        <v>5035</v>
      </c>
      <c r="F569" s="165" t="s">
        <v>5036</v>
      </c>
      <c r="G569" s="166" t="s">
        <v>283</v>
      </c>
      <c r="H569" s="167">
        <v>6.81</v>
      </c>
      <c r="I569" s="168"/>
      <c r="J569" s="169">
        <f>ROUND(I569*H569,2)</f>
        <v>0</v>
      </c>
      <c r="K569" s="170"/>
      <c r="L569" s="171"/>
      <c r="M569" s="172" t="s">
        <v>20</v>
      </c>
      <c r="N569" s="173" t="s">
        <v>45</v>
      </c>
      <c r="P569" s="141">
        <f>O569*H569</f>
        <v>0</v>
      </c>
      <c r="Q569" s="141">
        <v>5.5000000000000003E-4</v>
      </c>
      <c r="R569" s="141">
        <f>Q569*H569</f>
        <v>3.7455000000000001E-3</v>
      </c>
      <c r="S569" s="141">
        <v>0</v>
      </c>
      <c r="T569" s="142">
        <f>S569*H569</f>
        <v>0</v>
      </c>
      <c r="AR569" s="143" t="s">
        <v>478</v>
      </c>
      <c r="AT569" s="143" t="s">
        <v>561</v>
      </c>
      <c r="AU569" s="143" t="s">
        <v>86</v>
      </c>
      <c r="AY569" s="16" t="s">
        <v>250</v>
      </c>
      <c r="BE569" s="144">
        <f>IF(N569="základní",J569,0)</f>
        <v>0</v>
      </c>
      <c r="BF569" s="144">
        <f>IF(N569="snížená",J569,0)</f>
        <v>0</v>
      </c>
      <c r="BG569" s="144">
        <f>IF(N569="zákl. přenesená",J569,0)</f>
        <v>0</v>
      </c>
      <c r="BH569" s="144">
        <f>IF(N569="sníž. přenesená",J569,0)</f>
        <v>0</v>
      </c>
      <c r="BI569" s="144">
        <f>IF(N569="nulová",J569,0)</f>
        <v>0</v>
      </c>
      <c r="BJ569" s="16" t="s">
        <v>86</v>
      </c>
      <c r="BK569" s="144">
        <f>ROUND(I569*H569,2)</f>
        <v>0</v>
      </c>
      <c r="BL569" s="16" t="s">
        <v>378</v>
      </c>
      <c r="BM569" s="143" t="s">
        <v>6047</v>
      </c>
    </row>
    <row r="570" spans="2:65" s="12" customFormat="1">
      <c r="B570" s="149"/>
      <c r="D570" s="150" t="s">
        <v>261</v>
      </c>
      <c r="F570" s="152" t="s">
        <v>5038</v>
      </c>
      <c r="H570" s="153">
        <v>6.81</v>
      </c>
      <c r="I570" s="154"/>
      <c r="L570" s="149"/>
      <c r="M570" s="155"/>
      <c r="T570" s="156"/>
      <c r="AT570" s="151" t="s">
        <v>261</v>
      </c>
      <c r="AU570" s="151" t="s">
        <v>86</v>
      </c>
      <c r="AV570" s="12" t="s">
        <v>86</v>
      </c>
      <c r="AW570" s="12" t="s">
        <v>4</v>
      </c>
      <c r="AX570" s="12" t="s">
        <v>80</v>
      </c>
      <c r="AY570" s="151" t="s">
        <v>250</v>
      </c>
    </row>
    <row r="571" spans="2:65" s="1" customFormat="1" ht="49.15" customHeight="1">
      <c r="B571" s="31"/>
      <c r="C571" s="131" t="s">
        <v>1677</v>
      </c>
      <c r="D571" s="131" t="s">
        <v>253</v>
      </c>
      <c r="E571" s="132" t="s">
        <v>6048</v>
      </c>
      <c r="F571" s="133" t="s">
        <v>6049</v>
      </c>
      <c r="G571" s="134" t="s">
        <v>305</v>
      </c>
      <c r="H571" s="135">
        <v>1.6</v>
      </c>
      <c r="I571" s="136"/>
      <c r="J571" s="137">
        <f>ROUND(I571*H571,2)</f>
        <v>0</v>
      </c>
      <c r="K571" s="138"/>
      <c r="L571" s="31"/>
      <c r="M571" s="139" t="s">
        <v>20</v>
      </c>
      <c r="N571" s="140" t="s">
        <v>45</v>
      </c>
      <c r="P571" s="141">
        <f>O571*H571</f>
        <v>0</v>
      </c>
      <c r="Q571" s="141">
        <v>1.61379109E-2</v>
      </c>
      <c r="R571" s="141">
        <f>Q571*H571</f>
        <v>2.5820657440000002E-2</v>
      </c>
      <c r="S571" s="141">
        <v>0</v>
      </c>
      <c r="T571" s="142">
        <f>S571*H571</f>
        <v>0</v>
      </c>
      <c r="AR571" s="143" t="s">
        <v>378</v>
      </c>
      <c r="AT571" s="143" t="s">
        <v>253</v>
      </c>
      <c r="AU571" s="143" t="s">
        <v>86</v>
      </c>
      <c r="AY571" s="16" t="s">
        <v>250</v>
      </c>
      <c r="BE571" s="144">
        <f>IF(N571="základní",J571,0)</f>
        <v>0</v>
      </c>
      <c r="BF571" s="144">
        <f>IF(N571="snížená",J571,0)</f>
        <v>0</v>
      </c>
      <c r="BG571" s="144">
        <f>IF(N571="zákl. přenesená",J571,0)</f>
        <v>0</v>
      </c>
      <c r="BH571" s="144">
        <f>IF(N571="sníž. přenesená",J571,0)</f>
        <v>0</v>
      </c>
      <c r="BI571" s="144">
        <f>IF(N571="nulová",J571,0)</f>
        <v>0</v>
      </c>
      <c r="BJ571" s="16" t="s">
        <v>86</v>
      </c>
      <c r="BK571" s="144">
        <f>ROUND(I571*H571,2)</f>
        <v>0</v>
      </c>
      <c r="BL571" s="16" t="s">
        <v>378</v>
      </c>
      <c r="BM571" s="143" t="s">
        <v>6050</v>
      </c>
    </row>
    <row r="572" spans="2:65" s="1" customFormat="1">
      <c r="B572" s="31"/>
      <c r="D572" s="145" t="s">
        <v>259</v>
      </c>
      <c r="F572" s="146" t="s">
        <v>6051</v>
      </c>
      <c r="I572" s="147"/>
      <c r="L572" s="31"/>
      <c r="M572" s="148"/>
      <c r="T572" s="50"/>
      <c r="AT572" s="16" t="s">
        <v>259</v>
      </c>
      <c r="AU572" s="16" t="s">
        <v>86</v>
      </c>
    </row>
    <row r="573" spans="2:65" s="12" customFormat="1">
      <c r="B573" s="149"/>
      <c r="D573" s="150" t="s">
        <v>261</v>
      </c>
      <c r="E573" s="151" t="s">
        <v>20</v>
      </c>
      <c r="F573" s="152" t="s">
        <v>5768</v>
      </c>
      <c r="H573" s="153">
        <v>1.6</v>
      </c>
      <c r="I573" s="154"/>
      <c r="L573" s="149"/>
      <c r="M573" s="155"/>
      <c r="T573" s="156"/>
      <c r="AT573" s="151" t="s">
        <v>261</v>
      </c>
      <c r="AU573" s="151" t="s">
        <v>86</v>
      </c>
      <c r="AV573" s="12" t="s">
        <v>86</v>
      </c>
      <c r="AW573" s="12" t="s">
        <v>34</v>
      </c>
      <c r="AX573" s="12" t="s">
        <v>73</v>
      </c>
      <c r="AY573" s="151" t="s">
        <v>250</v>
      </c>
    </row>
    <row r="574" spans="2:65" s="1" customFormat="1" ht="44.25" customHeight="1">
      <c r="B574" s="31"/>
      <c r="C574" s="131" t="s">
        <v>1681</v>
      </c>
      <c r="D574" s="131" t="s">
        <v>253</v>
      </c>
      <c r="E574" s="132" t="s">
        <v>2965</v>
      </c>
      <c r="F574" s="133" t="s">
        <v>2966</v>
      </c>
      <c r="G574" s="134" t="s">
        <v>305</v>
      </c>
      <c r="H574" s="135">
        <v>41.6</v>
      </c>
      <c r="I574" s="136"/>
      <c r="J574" s="137">
        <f>ROUND(I574*H574,2)</f>
        <v>0</v>
      </c>
      <c r="K574" s="138"/>
      <c r="L574" s="31"/>
      <c r="M574" s="139" t="s">
        <v>20</v>
      </c>
      <c r="N574" s="140" t="s">
        <v>45</v>
      </c>
      <c r="P574" s="141">
        <f>O574*H574</f>
        <v>0</v>
      </c>
      <c r="Q574" s="141">
        <v>1.4520399999999999E-2</v>
      </c>
      <c r="R574" s="141">
        <f>Q574*H574</f>
        <v>0.60404864000000003</v>
      </c>
      <c r="S574" s="141">
        <v>0</v>
      </c>
      <c r="T574" s="142">
        <f>S574*H574</f>
        <v>0</v>
      </c>
      <c r="AR574" s="143" t="s">
        <v>378</v>
      </c>
      <c r="AT574" s="143" t="s">
        <v>253</v>
      </c>
      <c r="AU574" s="143" t="s">
        <v>86</v>
      </c>
      <c r="AY574" s="16" t="s">
        <v>250</v>
      </c>
      <c r="BE574" s="144">
        <f>IF(N574="základní",J574,0)</f>
        <v>0</v>
      </c>
      <c r="BF574" s="144">
        <f>IF(N574="snížená",J574,0)</f>
        <v>0</v>
      </c>
      <c r="BG574" s="144">
        <f>IF(N574="zákl. přenesená",J574,0)</f>
        <v>0</v>
      </c>
      <c r="BH574" s="144">
        <f>IF(N574="sníž. přenesená",J574,0)</f>
        <v>0</v>
      </c>
      <c r="BI574" s="144">
        <f>IF(N574="nulová",J574,0)</f>
        <v>0</v>
      </c>
      <c r="BJ574" s="16" t="s">
        <v>86</v>
      </c>
      <c r="BK574" s="144">
        <f>ROUND(I574*H574,2)</f>
        <v>0</v>
      </c>
      <c r="BL574" s="16" t="s">
        <v>378</v>
      </c>
      <c r="BM574" s="143" t="s">
        <v>6052</v>
      </c>
    </row>
    <row r="575" spans="2:65" s="12" customFormat="1">
      <c r="B575" s="149"/>
      <c r="D575" s="150" t="s">
        <v>261</v>
      </c>
      <c r="E575" s="151" t="s">
        <v>20</v>
      </c>
      <c r="F575" s="152" t="s">
        <v>5766</v>
      </c>
      <c r="H575" s="153">
        <v>1.1000000000000001</v>
      </c>
      <c r="I575" s="154"/>
      <c r="L575" s="149"/>
      <c r="M575" s="155"/>
      <c r="T575" s="156"/>
      <c r="AT575" s="151" t="s">
        <v>261</v>
      </c>
      <c r="AU575" s="151" t="s">
        <v>86</v>
      </c>
      <c r="AV575" s="12" t="s">
        <v>86</v>
      </c>
      <c r="AW575" s="12" t="s">
        <v>34</v>
      </c>
      <c r="AX575" s="12" t="s">
        <v>73</v>
      </c>
      <c r="AY575" s="151" t="s">
        <v>250</v>
      </c>
    </row>
    <row r="576" spans="2:65" s="13" customFormat="1">
      <c r="B576" s="157"/>
      <c r="D576" s="150" t="s">
        <v>261</v>
      </c>
      <c r="E576" s="158" t="s">
        <v>20</v>
      </c>
      <c r="F576" s="159" t="s">
        <v>2494</v>
      </c>
      <c r="H576" s="158" t="s">
        <v>20</v>
      </c>
      <c r="I576" s="160"/>
      <c r="L576" s="157"/>
      <c r="M576" s="161"/>
      <c r="T576" s="162"/>
      <c r="AT576" s="158" t="s">
        <v>261</v>
      </c>
      <c r="AU576" s="158" t="s">
        <v>86</v>
      </c>
      <c r="AV576" s="13" t="s">
        <v>80</v>
      </c>
      <c r="AW576" s="13" t="s">
        <v>34</v>
      </c>
      <c r="AX576" s="13" t="s">
        <v>73</v>
      </c>
      <c r="AY576" s="158" t="s">
        <v>250</v>
      </c>
    </row>
    <row r="577" spans="2:65" s="12" customFormat="1">
      <c r="B577" s="149"/>
      <c r="D577" s="150" t="s">
        <v>261</v>
      </c>
      <c r="E577" s="151" t="s">
        <v>20</v>
      </c>
      <c r="F577" s="152" t="s">
        <v>5767</v>
      </c>
      <c r="H577" s="153">
        <v>40.5</v>
      </c>
      <c r="I577" s="154"/>
      <c r="L577" s="149"/>
      <c r="M577" s="155"/>
      <c r="T577" s="156"/>
      <c r="AT577" s="151" t="s">
        <v>261</v>
      </c>
      <c r="AU577" s="151" t="s">
        <v>86</v>
      </c>
      <c r="AV577" s="12" t="s">
        <v>86</v>
      </c>
      <c r="AW577" s="12" t="s">
        <v>34</v>
      </c>
      <c r="AX577" s="12" t="s">
        <v>73</v>
      </c>
      <c r="AY577" s="151" t="s">
        <v>250</v>
      </c>
    </row>
    <row r="578" spans="2:65" s="1" customFormat="1" ht="37.9" customHeight="1">
      <c r="B578" s="31"/>
      <c r="C578" s="131" t="s">
        <v>1686</v>
      </c>
      <c r="D578" s="131" t="s">
        <v>253</v>
      </c>
      <c r="E578" s="132" t="s">
        <v>2975</v>
      </c>
      <c r="F578" s="133" t="s">
        <v>2976</v>
      </c>
      <c r="G578" s="134" t="s">
        <v>305</v>
      </c>
      <c r="H578" s="135">
        <v>43.2</v>
      </c>
      <c r="I578" s="136"/>
      <c r="J578" s="137">
        <f>ROUND(I578*H578,2)</f>
        <v>0</v>
      </c>
      <c r="K578" s="138"/>
      <c r="L578" s="31"/>
      <c r="M578" s="139" t="s">
        <v>20</v>
      </c>
      <c r="N578" s="140" t="s">
        <v>45</v>
      </c>
      <c r="P578" s="141">
        <f>O578*H578</f>
        <v>0</v>
      </c>
      <c r="Q578" s="141">
        <v>1E-4</v>
      </c>
      <c r="R578" s="141">
        <f>Q578*H578</f>
        <v>4.3200000000000009E-3</v>
      </c>
      <c r="S578" s="141">
        <v>0</v>
      </c>
      <c r="T578" s="142">
        <f>S578*H578</f>
        <v>0</v>
      </c>
      <c r="AR578" s="143" t="s">
        <v>378</v>
      </c>
      <c r="AT578" s="143" t="s">
        <v>253</v>
      </c>
      <c r="AU578" s="143" t="s">
        <v>86</v>
      </c>
      <c r="AY578" s="16" t="s">
        <v>250</v>
      </c>
      <c r="BE578" s="144">
        <f>IF(N578="základní",J578,0)</f>
        <v>0</v>
      </c>
      <c r="BF578" s="144">
        <f>IF(N578="snížená",J578,0)</f>
        <v>0</v>
      </c>
      <c r="BG578" s="144">
        <f>IF(N578="zákl. přenesená",J578,0)</f>
        <v>0</v>
      </c>
      <c r="BH578" s="144">
        <f>IF(N578="sníž. přenesená",J578,0)</f>
        <v>0</v>
      </c>
      <c r="BI578" s="144">
        <f>IF(N578="nulová",J578,0)</f>
        <v>0</v>
      </c>
      <c r="BJ578" s="16" t="s">
        <v>86</v>
      </c>
      <c r="BK578" s="144">
        <f>ROUND(I578*H578,2)</f>
        <v>0</v>
      </c>
      <c r="BL578" s="16" t="s">
        <v>378</v>
      </c>
      <c r="BM578" s="143" t="s">
        <v>6053</v>
      </c>
    </row>
    <row r="579" spans="2:65" s="1" customFormat="1">
      <c r="B579" s="31"/>
      <c r="D579" s="145" t="s">
        <v>259</v>
      </c>
      <c r="F579" s="146" t="s">
        <v>2978</v>
      </c>
      <c r="I579" s="147"/>
      <c r="L579" s="31"/>
      <c r="M579" s="148"/>
      <c r="T579" s="50"/>
      <c r="AT579" s="16" t="s">
        <v>259</v>
      </c>
      <c r="AU579" s="16" t="s">
        <v>86</v>
      </c>
    </row>
    <row r="580" spans="2:65" s="12" customFormat="1">
      <c r="B580" s="149"/>
      <c r="D580" s="150" t="s">
        <v>261</v>
      </c>
      <c r="E580" s="151" t="s">
        <v>20</v>
      </c>
      <c r="F580" s="152" t="s">
        <v>5766</v>
      </c>
      <c r="H580" s="153">
        <v>1.1000000000000001</v>
      </c>
      <c r="I580" s="154"/>
      <c r="L580" s="149"/>
      <c r="M580" s="155"/>
      <c r="T580" s="156"/>
      <c r="AT580" s="151" t="s">
        <v>261</v>
      </c>
      <c r="AU580" s="151" t="s">
        <v>86</v>
      </c>
      <c r="AV580" s="12" t="s">
        <v>86</v>
      </c>
      <c r="AW580" s="12" t="s">
        <v>34</v>
      </c>
      <c r="AX580" s="12" t="s">
        <v>73</v>
      </c>
      <c r="AY580" s="151" t="s">
        <v>250</v>
      </c>
    </row>
    <row r="581" spans="2:65" s="13" customFormat="1">
      <c r="B581" s="157"/>
      <c r="D581" s="150" t="s">
        <v>261</v>
      </c>
      <c r="E581" s="158" t="s">
        <v>20</v>
      </c>
      <c r="F581" s="159" t="s">
        <v>2494</v>
      </c>
      <c r="H581" s="158" t="s">
        <v>20</v>
      </c>
      <c r="I581" s="160"/>
      <c r="L581" s="157"/>
      <c r="M581" s="161"/>
      <c r="T581" s="162"/>
      <c r="AT581" s="158" t="s">
        <v>261</v>
      </c>
      <c r="AU581" s="158" t="s">
        <v>86</v>
      </c>
      <c r="AV581" s="13" t="s">
        <v>80</v>
      </c>
      <c r="AW581" s="13" t="s">
        <v>34</v>
      </c>
      <c r="AX581" s="13" t="s">
        <v>73</v>
      </c>
      <c r="AY581" s="158" t="s">
        <v>250</v>
      </c>
    </row>
    <row r="582" spans="2:65" s="12" customFormat="1">
      <c r="B582" s="149"/>
      <c r="D582" s="150" t="s">
        <v>261</v>
      </c>
      <c r="E582" s="151" t="s">
        <v>20</v>
      </c>
      <c r="F582" s="152" t="s">
        <v>5767</v>
      </c>
      <c r="H582" s="153">
        <v>40.5</v>
      </c>
      <c r="I582" s="154"/>
      <c r="L582" s="149"/>
      <c r="M582" s="155"/>
      <c r="T582" s="156"/>
      <c r="AT582" s="151" t="s">
        <v>261</v>
      </c>
      <c r="AU582" s="151" t="s">
        <v>86</v>
      </c>
      <c r="AV582" s="12" t="s">
        <v>86</v>
      </c>
      <c r="AW582" s="12" t="s">
        <v>34</v>
      </c>
      <c r="AX582" s="12" t="s">
        <v>73</v>
      </c>
      <c r="AY582" s="151" t="s">
        <v>250</v>
      </c>
    </row>
    <row r="583" spans="2:65" s="12" customFormat="1">
      <c r="B583" s="149"/>
      <c r="D583" s="150" t="s">
        <v>261</v>
      </c>
      <c r="E583" s="151" t="s">
        <v>20</v>
      </c>
      <c r="F583" s="152" t="s">
        <v>5768</v>
      </c>
      <c r="H583" s="153">
        <v>1.6</v>
      </c>
      <c r="I583" s="154"/>
      <c r="L583" s="149"/>
      <c r="M583" s="155"/>
      <c r="T583" s="156"/>
      <c r="AT583" s="151" t="s">
        <v>261</v>
      </c>
      <c r="AU583" s="151" t="s">
        <v>86</v>
      </c>
      <c r="AV583" s="12" t="s">
        <v>86</v>
      </c>
      <c r="AW583" s="12" t="s">
        <v>34</v>
      </c>
      <c r="AX583" s="12" t="s">
        <v>73</v>
      </c>
      <c r="AY583" s="151" t="s">
        <v>250</v>
      </c>
    </row>
    <row r="584" spans="2:65" s="1" customFormat="1" ht="24.2" customHeight="1">
      <c r="B584" s="31"/>
      <c r="C584" s="131" t="s">
        <v>1690</v>
      </c>
      <c r="D584" s="131" t="s">
        <v>253</v>
      </c>
      <c r="E584" s="132" t="s">
        <v>2985</v>
      </c>
      <c r="F584" s="133" t="s">
        <v>2986</v>
      </c>
      <c r="G584" s="134" t="s">
        <v>305</v>
      </c>
      <c r="H584" s="135">
        <v>2.7</v>
      </c>
      <c r="I584" s="136"/>
      <c r="J584" s="137">
        <f>ROUND(I584*H584,2)</f>
        <v>0</v>
      </c>
      <c r="K584" s="138"/>
      <c r="L584" s="31"/>
      <c r="M584" s="139" t="s">
        <v>20</v>
      </c>
      <c r="N584" s="140" t="s">
        <v>45</v>
      </c>
      <c r="P584" s="141">
        <f>O584*H584</f>
        <v>0</v>
      </c>
      <c r="Q584" s="141">
        <v>0</v>
      </c>
      <c r="R584" s="141">
        <f>Q584*H584</f>
        <v>0</v>
      </c>
      <c r="S584" s="141">
        <v>0</v>
      </c>
      <c r="T584" s="142">
        <f>S584*H584</f>
        <v>0</v>
      </c>
      <c r="AR584" s="143" t="s">
        <v>378</v>
      </c>
      <c r="AT584" s="143" t="s">
        <v>253</v>
      </c>
      <c r="AU584" s="143" t="s">
        <v>86</v>
      </c>
      <c r="AY584" s="16" t="s">
        <v>250</v>
      </c>
      <c r="BE584" s="144">
        <f>IF(N584="základní",J584,0)</f>
        <v>0</v>
      </c>
      <c r="BF584" s="144">
        <f>IF(N584="snížená",J584,0)</f>
        <v>0</v>
      </c>
      <c r="BG584" s="144">
        <f>IF(N584="zákl. přenesená",J584,0)</f>
        <v>0</v>
      </c>
      <c r="BH584" s="144">
        <f>IF(N584="sníž. přenesená",J584,0)</f>
        <v>0</v>
      </c>
      <c r="BI584" s="144">
        <f>IF(N584="nulová",J584,0)</f>
        <v>0</v>
      </c>
      <c r="BJ584" s="16" t="s">
        <v>86</v>
      </c>
      <c r="BK584" s="144">
        <f>ROUND(I584*H584,2)</f>
        <v>0</v>
      </c>
      <c r="BL584" s="16" t="s">
        <v>378</v>
      </c>
      <c r="BM584" s="143" t="s">
        <v>6054</v>
      </c>
    </row>
    <row r="585" spans="2:65" s="1" customFormat="1">
      <c r="B585" s="31"/>
      <c r="D585" s="145" t="s">
        <v>259</v>
      </c>
      <c r="F585" s="146" t="s">
        <v>2988</v>
      </c>
      <c r="I585" s="147"/>
      <c r="L585" s="31"/>
      <c r="M585" s="148"/>
      <c r="T585" s="50"/>
      <c r="AT585" s="16" t="s">
        <v>259</v>
      </c>
      <c r="AU585" s="16" t="s">
        <v>86</v>
      </c>
    </row>
    <row r="586" spans="2:65" s="12" customFormat="1">
      <c r="B586" s="149"/>
      <c r="D586" s="150" t="s">
        <v>261</v>
      </c>
      <c r="E586" s="151" t="s">
        <v>20</v>
      </c>
      <c r="F586" s="152" t="s">
        <v>5766</v>
      </c>
      <c r="H586" s="153">
        <v>1.1000000000000001</v>
      </c>
      <c r="I586" s="154"/>
      <c r="L586" s="149"/>
      <c r="M586" s="155"/>
      <c r="T586" s="156"/>
      <c r="AT586" s="151" t="s">
        <v>261</v>
      </c>
      <c r="AU586" s="151" t="s">
        <v>86</v>
      </c>
      <c r="AV586" s="12" t="s">
        <v>86</v>
      </c>
      <c r="AW586" s="12" t="s">
        <v>34</v>
      </c>
      <c r="AX586" s="12" t="s">
        <v>73</v>
      </c>
      <c r="AY586" s="151" t="s">
        <v>250</v>
      </c>
    </row>
    <row r="587" spans="2:65" s="12" customFormat="1">
      <c r="B587" s="149"/>
      <c r="D587" s="150" t="s">
        <v>261</v>
      </c>
      <c r="E587" s="151" t="s">
        <v>20</v>
      </c>
      <c r="F587" s="152" t="s">
        <v>5768</v>
      </c>
      <c r="H587" s="153">
        <v>1.6</v>
      </c>
      <c r="I587" s="154"/>
      <c r="L587" s="149"/>
      <c r="M587" s="155"/>
      <c r="T587" s="156"/>
      <c r="AT587" s="151" t="s">
        <v>261</v>
      </c>
      <c r="AU587" s="151" t="s">
        <v>86</v>
      </c>
      <c r="AV587" s="12" t="s">
        <v>86</v>
      </c>
      <c r="AW587" s="12" t="s">
        <v>34</v>
      </c>
      <c r="AX587" s="12" t="s">
        <v>73</v>
      </c>
      <c r="AY587" s="151" t="s">
        <v>250</v>
      </c>
    </row>
    <row r="588" spans="2:65" s="1" customFormat="1" ht="55.5" customHeight="1">
      <c r="B588" s="31"/>
      <c r="C588" s="131" t="s">
        <v>1696</v>
      </c>
      <c r="D588" s="131" t="s">
        <v>253</v>
      </c>
      <c r="E588" s="132" t="s">
        <v>5055</v>
      </c>
      <c r="F588" s="133" t="s">
        <v>5056</v>
      </c>
      <c r="G588" s="134" t="s">
        <v>283</v>
      </c>
      <c r="H588" s="135">
        <v>1.5</v>
      </c>
      <c r="I588" s="136"/>
      <c r="J588" s="137">
        <f>ROUND(I588*H588,2)</f>
        <v>0</v>
      </c>
      <c r="K588" s="138"/>
      <c r="L588" s="31"/>
      <c r="M588" s="139" t="s">
        <v>20</v>
      </c>
      <c r="N588" s="140" t="s">
        <v>45</v>
      </c>
      <c r="P588" s="141">
        <f>O588*H588</f>
        <v>0</v>
      </c>
      <c r="Q588" s="141">
        <v>1.08194E-2</v>
      </c>
      <c r="R588" s="141">
        <f>Q588*H588</f>
        <v>1.62291E-2</v>
      </c>
      <c r="S588" s="141">
        <v>0</v>
      </c>
      <c r="T588" s="142">
        <f>S588*H588</f>
        <v>0</v>
      </c>
      <c r="AR588" s="143" t="s">
        <v>378</v>
      </c>
      <c r="AT588" s="143" t="s">
        <v>253</v>
      </c>
      <c r="AU588" s="143" t="s">
        <v>86</v>
      </c>
      <c r="AY588" s="16" t="s">
        <v>250</v>
      </c>
      <c r="BE588" s="144">
        <f>IF(N588="základní",J588,0)</f>
        <v>0</v>
      </c>
      <c r="BF588" s="144">
        <f>IF(N588="snížená",J588,0)</f>
        <v>0</v>
      </c>
      <c r="BG588" s="144">
        <f>IF(N588="zákl. přenesená",J588,0)</f>
        <v>0</v>
      </c>
      <c r="BH588" s="144">
        <f>IF(N588="sníž. přenesená",J588,0)</f>
        <v>0</v>
      </c>
      <c r="BI588" s="144">
        <f>IF(N588="nulová",J588,0)</f>
        <v>0</v>
      </c>
      <c r="BJ588" s="16" t="s">
        <v>86</v>
      </c>
      <c r="BK588" s="144">
        <f>ROUND(I588*H588,2)</f>
        <v>0</v>
      </c>
      <c r="BL588" s="16" t="s">
        <v>378</v>
      </c>
      <c r="BM588" s="143" t="s">
        <v>6055</v>
      </c>
    </row>
    <row r="589" spans="2:65" s="1" customFormat="1">
      <c r="B589" s="31"/>
      <c r="D589" s="145" t="s">
        <v>259</v>
      </c>
      <c r="F589" s="146" t="s">
        <v>5058</v>
      </c>
      <c r="I589" s="147"/>
      <c r="L589" s="31"/>
      <c r="M589" s="148"/>
      <c r="T589" s="50"/>
      <c r="AT589" s="16" t="s">
        <v>259</v>
      </c>
      <c r="AU589" s="16" t="s">
        <v>86</v>
      </c>
    </row>
    <row r="590" spans="2:65" s="12" customFormat="1">
      <c r="B590" s="149"/>
      <c r="D590" s="150" t="s">
        <v>261</v>
      </c>
      <c r="E590" s="151" t="s">
        <v>20</v>
      </c>
      <c r="F590" s="152" t="s">
        <v>6056</v>
      </c>
      <c r="H590" s="153">
        <v>1.5</v>
      </c>
      <c r="I590" s="154"/>
      <c r="L590" s="149"/>
      <c r="M590" s="155"/>
      <c r="T590" s="156"/>
      <c r="AT590" s="151" t="s">
        <v>261</v>
      </c>
      <c r="AU590" s="151" t="s">
        <v>86</v>
      </c>
      <c r="AV590" s="12" t="s">
        <v>86</v>
      </c>
      <c r="AW590" s="12" t="s">
        <v>34</v>
      </c>
      <c r="AX590" s="12" t="s">
        <v>73</v>
      </c>
      <c r="AY590" s="151" t="s">
        <v>250</v>
      </c>
    </row>
    <row r="591" spans="2:65" s="1" customFormat="1" ht="33" customHeight="1">
      <c r="B591" s="31"/>
      <c r="C591" s="131" t="s">
        <v>1701</v>
      </c>
      <c r="D591" s="131" t="s">
        <v>253</v>
      </c>
      <c r="E591" s="132" t="s">
        <v>5065</v>
      </c>
      <c r="F591" s="133" t="s">
        <v>5066</v>
      </c>
      <c r="G591" s="134" t="s">
        <v>290</v>
      </c>
      <c r="H591" s="135">
        <v>1</v>
      </c>
      <c r="I591" s="136"/>
      <c r="J591" s="137">
        <f>ROUND(I591*H591,2)</f>
        <v>0</v>
      </c>
      <c r="K591" s="138"/>
      <c r="L591" s="31"/>
      <c r="M591" s="139" t="s">
        <v>20</v>
      </c>
      <c r="N591" s="140" t="s">
        <v>45</v>
      </c>
      <c r="P591" s="141">
        <f>O591*H591</f>
        <v>0</v>
      </c>
      <c r="Q591" s="141">
        <v>2.5999999999999998E-5</v>
      </c>
      <c r="R591" s="141">
        <f>Q591*H591</f>
        <v>2.5999999999999998E-5</v>
      </c>
      <c r="S591" s="141">
        <v>0</v>
      </c>
      <c r="T591" s="142">
        <f>S591*H591</f>
        <v>0</v>
      </c>
      <c r="AR591" s="143" t="s">
        <v>378</v>
      </c>
      <c r="AT591" s="143" t="s">
        <v>253</v>
      </c>
      <c r="AU591" s="143" t="s">
        <v>86</v>
      </c>
      <c r="AY591" s="16" t="s">
        <v>250</v>
      </c>
      <c r="BE591" s="144">
        <f>IF(N591="základní",J591,0)</f>
        <v>0</v>
      </c>
      <c r="BF591" s="144">
        <f>IF(N591="snížená",J591,0)</f>
        <v>0</v>
      </c>
      <c r="BG591" s="144">
        <f>IF(N591="zákl. přenesená",J591,0)</f>
        <v>0</v>
      </c>
      <c r="BH591" s="144">
        <f>IF(N591="sníž. přenesená",J591,0)</f>
        <v>0</v>
      </c>
      <c r="BI591" s="144">
        <f>IF(N591="nulová",J591,0)</f>
        <v>0</v>
      </c>
      <c r="BJ591" s="16" t="s">
        <v>86</v>
      </c>
      <c r="BK591" s="144">
        <f>ROUND(I591*H591,2)</f>
        <v>0</v>
      </c>
      <c r="BL591" s="16" t="s">
        <v>378</v>
      </c>
      <c r="BM591" s="143" t="s">
        <v>6057</v>
      </c>
    </row>
    <row r="592" spans="2:65" s="12" customFormat="1">
      <c r="B592" s="149"/>
      <c r="D592" s="150" t="s">
        <v>261</v>
      </c>
      <c r="E592" s="151" t="s">
        <v>20</v>
      </c>
      <c r="F592" s="152" t="s">
        <v>5068</v>
      </c>
      <c r="H592" s="153">
        <v>1</v>
      </c>
      <c r="I592" s="154"/>
      <c r="L592" s="149"/>
      <c r="M592" s="155"/>
      <c r="T592" s="156"/>
      <c r="AT592" s="151" t="s">
        <v>261</v>
      </c>
      <c r="AU592" s="151" t="s">
        <v>86</v>
      </c>
      <c r="AV592" s="12" t="s">
        <v>86</v>
      </c>
      <c r="AW592" s="12" t="s">
        <v>34</v>
      </c>
      <c r="AX592" s="12" t="s">
        <v>73</v>
      </c>
      <c r="AY592" s="151" t="s">
        <v>250</v>
      </c>
    </row>
    <row r="593" spans="2:65" s="1" customFormat="1" ht="24.2" customHeight="1">
      <c r="B593" s="31"/>
      <c r="C593" s="163" t="s">
        <v>1709</v>
      </c>
      <c r="D593" s="163" t="s">
        <v>561</v>
      </c>
      <c r="E593" s="164" t="s">
        <v>5069</v>
      </c>
      <c r="F593" s="165" t="s">
        <v>5070</v>
      </c>
      <c r="G593" s="166" t="s">
        <v>290</v>
      </c>
      <c r="H593" s="167">
        <v>1</v>
      </c>
      <c r="I593" s="168"/>
      <c r="J593" s="169">
        <f>ROUND(I593*H593,2)</f>
        <v>0</v>
      </c>
      <c r="K593" s="170"/>
      <c r="L593" s="171"/>
      <c r="M593" s="172" t="s">
        <v>20</v>
      </c>
      <c r="N593" s="173" t="s">
        <v>45</v>
      </c>
      <c r="P593" s="141">
        <f>O593*H593</f>
        <v>0</v>
      </c>
      <c r="Q593" s="141">
        <v>2.7999999999999998E-4</v>
      </c>
      <c r="R593" s="141">
        <f>Q593*H593</f>
        <v>2.7999999999999998E-4</v>
      </c>
      <c r="S593" s="141">
        <v>0</v>
      </c>
      <c r="T593" s="142">
        <f>S593*H593</f>
        <v>0</v>
      </c>
      <c r="AR593" s="143" t="s">
        <v>478</v>
      </c>
      <c r="AT593" s="143" t="s">
        <v>561</v>
      </c>
      <c r="AU593" s="143" t="s">
        <v>86</v>
      </c>
      <c r="AY593" s="16" t="s">
        <v>250</v>
      </c>
      <c r="BE593" s="144">
        <f>IF(N593="základní",J593,0)</f>
        <v>0</v>
      </c>
      <c r="BF593" s="144">
        <f>IF(N593="snížená",J593,0)</f>
        <v>0</v>
      </c>
      <c r="BG593" s="144">
        <f>IF(N593="zákl. přenesená",J593,0)</f>
        <v>0</v>
      </c>
      <c r="BH593" s="144">
        <f>IF(N593="sníž. přenesená",J593,0)</f>
        <v>0</v>
      </c>
      <c r="BI593" s="144">
        <f>IF(N593="nulová",J593,0)</f>
        <v>0</v>
      </c>
      <c r="BJ593" s="16" t="s">
        <v>86</v>
      </c>
      <c r="BK593" s="144">
        <f>ROUND(I593*H593,2)</f>
        <v>0</v>
      </c>
      <c r="BL593" s="16" t="s">
        <v>378</v>
      </c>
      <c r="BM593" s="143" t="s">
        <v>6058</v>
      </c>
    </row>
    <row r="594" spans="2:65" s="1" customFormat="1" ht="66.75" customHeight="1">
      <c r="B594" s="31"/>
      <c r="C594" s="131" t="s">
        <v>1713</v>
      </c>
      <c r="D594" s="131" t="s">
        <v>253</v>
      </c>
      <c r="E594" s="132" t="s">
        <v>648</v>
      </c>
      <c r="F594" s="133" t="s">
        <v>649</v>
      </c>
      <c r="G594" s="134" t="s">
        <v>273</v>
      </c>
      <c r="H594" s="135">
        <v>1.5089999999999999</v>
      </c>
      <c r="I594" s="136"/>
      <c r="J594" s="137">
        <f>ROUND(I594*H594,2)</f>
        <v>0</v>
      </c>
      <c r="K594" s="138"/>
      <c r="L594" s="31"/>
      <c r="M594" s="139" t="s">
        <v>20</v>
      </c>
      <c r="N594" s="140" t="s">
        <v>45</v>
      </c>
      <c r="P594" s="141">
        <f>O594*H594</f>
        <v>0</v>
      </c>
      <c r="Q594" s="141">
        <v>0</v>
      </c>
      <c r="R594" s="141">
        <f>Q594*H594</f>
        <v>0</v>
      </c>
      <c r="S594" s="141">
        <v>0</v>
      </c>
      <c r="T594" s="142">
        <f>S594*H594</f>
        <v>0</v>
      </c>
      <c r="AR594" s="143" t="s">
        <v>378</v>
      </c>
      <c r="AT594" s="143" t="s">
        <v>253</v>
      </c>
      <c r="AU594" s="143" t="s">
        <v>86</v>
      </c>
      <c r="AY594" s="16" t="s">
        <v>250</v>
      </c>
      <c r="BE594" s="144">
        <f>IF(N594="základní",J594,0)</f>
        <v>0</v>
      </c>
      <c r="BF594" s="144">
        <f>IF(N594="snížená",J594,0)</f>
        <v>0</v>
      </c>
      <c r="BG594" s="144">
        <f>IF(N594="zákl. přenesená",J594,0)</f>
        <v>0</v>
      </c>
      <c r="BH594" s="144">
        <f>IF(N594="sníž. přenesená",J594,0)</f>
        <v>0</v>
      </c>
      <c r="BI594" s="144">
        <f>IF(N594="nulová",J594,0)</f>
        <v>0</v>
      </c>
      <c r="BJ594" s="16" t="s">
        <v>86</v>
      </c>
      <c r="BK594" s="144">
        <f>ROUND(I594*H594,2)</f>
        <v>0</v>
      </c>
      <c r="BL594" s="16" t="s">
        <v>378</v>
      </c>
      <c r="BM594" s="143" t="s">
        <v>6059</v>
      </c>
    </row>
    <row r="595" spans="2:65" s="1" customFormat="1">
      <c r="B595" s="31"/>
      <c r="D595" s="145" t="s">
        <v>259</v>
      </c>
      <c r="F595" s="146" t="s">
        <v>651</v>
      </c>
      <c r="I595" s="147"/>
      <c r="L595" s="31"/>
      <c r="M595" s="148"/>
      <c r="T595" s="50"/>
      <c r="AT595" s="16" t="s">
        <v>259</v>
      </c>
      <c r="AU595" s="16" t="s">
        <v>86</v>
      </c>
    </row>
    <row r="596" spans="2:65" s="1" customFormat="1" ht="62.65" customHeight="1">
      <c r="B596" s="31"/>
      <c r="C596" s="131" t="s">
        <v>1717</v>
      </c>
      <c r="D596" s="131" t="s">
        <v>253</v>
      </c>
      <c r="E596" s="132" t="s">
        <v>653</v>
      </c>
      <c r="F596" s="133" t="s">
        <v>654</v>
      </c>
      <c r="G596" s="134" t="s">
        <v>273</v>
      </c>
      <c r="H596" s="135">
        <v>1.5089999999999999</v>
      </c>
      <c r="I596" s="136"/>
      <c r="J596" s="137">
        <f>ROUND(I596*H596,2)</f>
        <v>0</v>
      </c>
      <c r="K596" s="138"/>
      <c r="L596" s="31"/>
      <c r="M596" s="139" t="s">
        <v>20</v>
      </c>
      <c r="N596" s="140" t="s">
        <v>45</v>
      </c>
      <c r="P596" s="141">
        <f>O596*H596</f>
        <v>0</v>
      </c>
      <c r="Q596" s="141">
        <v>0</v>
      </c>
      <c r="R596" s="141">
        <f>Q596*H596</f>
        <v>0</v>
      </c>
      <c r="S596" s="141">
        <v>0</v>
      </c>
      <c r="T596" s="142">
        <f>S596*H596</f>
        <v>0</v>
      </c>
      <c r="AR596" s="143" t="s">
        <v>378</v>
      </c>
      <c r="AT596" s="143" t="s">
        <v>253</v>
      </c>
      <c r="AU596" s="143" t="s">
        <v>86</v>
      </c>
      <c r="AY596" s="16" t="s">
        <v>250</v>
      </c>
      <c r="BE596" s="144">
        <f>IF(N596="základní",J596,0)</f>
        <v>0</v>
      </c>
      <c r="BF596" s="144">
        <f>IF(N596="snížená",J596,0)</f>
        <v>0</v>
      </c>
      <c r="BG596" s="144">
        <f>IF(N596="zákl. přenesená",J596,0)</f>
        <v>0</v>
      </c>
      <c r="BH596" s="144">
        <f>IF(N596="sníž. přenesená",J596,0)</f>
        <v>0</v>
      </c>
      <c r="BI596" s="144">
        <f>IF(N596="nulová",J596,0)</f>
        <v>0</v>
      </c>
      <c r="BJ596" s="16" t="s">
        <v>86</v>
      </c>
      <c r="BK596" s="144">
        <f>ROUND(I596*H596,2)</f>
        <v>0</v>
      </c>
      <c r="BL596" s="16" t="s">
        <v>378</v>
      </c>
      <c r="BM596" s="143" t="s">
        <v>6060</v>
      </c>
    </row>
    <row r="597" spans="2:65" s="1" customFormat="1">
      <c r="B597" s="31"/>
      <c r="D597" s="145" t="s">
        <v>259</v>
      </c>
      <c r="F597" s="146" t="s">
        <v>656</v>
      </c>
      <c r="I597" s="147"/>
      <c r="L597" s="31"/>
      <c r="M597" s="148"/>
      <c r="T597" s="50"/>
      <c r="AT597" s="16" t="s">
        <v>259</v>
      </c>
      <c r="AU597" s="16" t="s">
        <v>86</v>
      </c>
    </row>
    <row r="598" spans="2:65" s="11" customFormat="1" ht="22.9" customHeight="1">
      <c r="B598" s="119"/>
      <c r="D598" s="120" t="s">
        <v>72</v>
      </c>
      <c r="E598" s="129" t="s">
        <v>657</v>
      </c>
      <c r="F598" s="129" t="s">
        <v>658</v>
      </c>
      <c r="I598" s="122"/>
      <c r="J598" s="130">
        <f>BK598</f>
        <v>0</v>
      </c>
      <c r="L598" s="119"/>
      <c r="M598" s="124"/>
      <c r="P598" s="125">
        <f>SUM(P599:P634)</f>
        <v>0</v>
      </c>
      <c r="R598" s="125">
        <f>SUM(R599:R634)</f>
        <v>0.7037125906435</v>
      </c>
      <c r="T598" s="126">
        <f>SUM(T599:T634)</f>
        <v>0.48387539999999996</v>
      </c>
      <c r="AR598" s="120" t="s">
        <v>86</v>
      </c>
      <c r="AT598" s="127" t="s">
        <v>72</v>
      </c>
      <c r="AU598" s="127" t="s">
        <v>80</v>
      </c>
      <c r="AY598" s="120" t="s">
        <v>250</v>
      </c>
      <c r="BK598" s="128">
        <f>SUM(BK599:BK634)</f>
        <v>0</v>
      </c>
    </row>
    <row r="599" spans="2:65" s="1" customFormat="1" ht="21.75" customHeight="1">
      <c r="B599" s="31"/>
      <c r="C599" s="131" t="s">
        <v>1721</v>
      </c>
      <c r="D599" s="131" t="s">
        <v>253</v>
      </c>
      <c r="E599" s="132" t="s">
        <v>6061</v>
      </c>
      <c r="F599" s="133" t="s">
        <v>6062</v>
      </c>
      <c r="G599" s="134" t="s">
        <v>305</v>
      </c>
      <c r="H599" s="135">
        <v>14.356</v>
      </c>
      <c r="I599" s="136"/>
      <c r="J599" s="137">
        <f>ROUND(I599*H599,2)</f>
        <v>0</v>
      </c>
      <c r="K599" s="138"/>
      <c r="L599" s="31"/>
      <c r="M599" s="139" t="s">
        <v>20</v>
      </c>
      <c r="N599" s="140" t="s">
        <v>45</v>
      </c>
      <c r="P599" s="141">
        <f>O599*H599</f>
        <v>0</v>
      </c>
      <c r="Q599" s="141">
        <v>0</v>
      </c>
      <c r="R599" s="141">
        <f>Q599*H599</f>
        <v>0</v>
      </c>
      <c r="S599" s="141">
        <v>2.4649999999999998E-2</v>
      </c>
      <c r="T599" s="142">
        <f>S599*H599</f>
        <v>0.35387539999999995</v>
      </c>
      <c r="AR599" s="143" t="s">
        <v>378</v>
      </c>
      <c r="AT599" s="143" t="s">
        <v>253</v>
      </c>
      <c r="AU599" s="143" t="s">
        <v>86</v>
      </c>
      <c r="AY599" s="16" t="s">
        <v>250</v>
      </c>
      <c r="BE599" s="144">
        <f>IF(N599="základní",J599,0)</f>
        <v>0</v>
      </c>
      <c r="BF599" s="144">
        <f>IF(N599="snížená",J599,0)</f>
        <v>0</v>
      </c>
      <c r="BG599" s="144">
        <f>IF(N599="zákl. přenesená",J599,0)</f>
        <v>0</v>
      </c>
      <c r="BH599" s="144">
        <f>IF(N599="sníž. přenesená",J599,0)</f>
        <v>0</v>
      </c>
      <c r="BI599" s="144">
        <f>IF(N599="nulová",J599,0)</f>
        <v>0</v>
      </c>
      <c r="BJ599" s="16" t="s">
        <v>86</v>
      </c>
      <c r="BK599" s="144">
        <f>ROUND(I599*H599,2)</f>
        <v>0</v>
      </c>
      <c r="BL599" s="16" t="s">
        <v>378</v>
      </c>
      <c r="BM599" s="143" t="s">
        <v>6063</v>
      </c>
    </row>
    <row r="600" spans="2:65" s="1" customFormat="1">
      <c r="B600" s="31"/>
      <c r="D600" s="145" t="s">
        <v>259</v>
      </c>
      <c r="F600" s="146" t="s">
        <v>6064</v>
      </c>
      <c r="I600" s="147"/>
      <c r="L600" s="31"/>
      <c r="M600" s="148"/>
      <c r="T600" s="50"/>
      <c r="AT600" s="16" t="s">
        <v>259</v>
      </c>
      <c r="AU600" s="16" t="s">
        <v>86</v>
      </c>
    </row>
    <row r="601" spans="2:65" s="12" customFormat="1">
      <c r="B601" s="149"/>
      <c r="D601" s="150" t="s">
        <v>261</v>
      </c>
      <c r="E601" s="151" t="s">
        <v>20</v>
      </c>
      <c r="F601" s="152" t="s">
        <v>6040</v>
      </c>
      <c r="H601" s="153">
        <v>14.356</v>
      </c>
      <c r="I601" s="154"/>
      <c r="L601" s="149"/>
      <c r="M601" s="155"/>
      <c r="T601" s="156"/>
      <c r="AT601" s="151" t="s">
        <v>261</v>
      </c>
      <c r="AU601" s="151" t="s">
        <v>86</v>
      </c>
      <c r="AV601" s="12" t="s">
        <v>86</v>
      </c>
      <c r="AW601" s="12" t="s">
        <v>34</v>
      </c>
      <c r="AX601" s="12" t="s">
        <v>73</v>
      </c>
      <c r="AY601" s="151" t="s">
        <v>250</v>
      </c>
    </row>
    <row r="602" spans="2:65" s="1" customFormat="1" ht="44.25" customHeight="1">
      <c r="B602" s="31"/>
      <c r="C602" s="131" t="s">
        <v>1728</v>
      </c>
      <c r="D602" s="131" t="s">
        <v>253</v>
      </c>
      <c r="E602" s="132" t="s">
        <v>6065</v>
      </c>
      <c r="F602" s="133" t="s">
        <v>6066</v>
      </c>
      <c r="G602" s="134" t="s">
        <v>305</v>
      </c>
      <c r="H602" s="135">
        <v>13.157</v>
      </c>
      <c r="I602" s="136"/>
      <c r="J602" s="137">
        <f>ROUND(I602*H602,2)</f>
        <v>0</v>
      </c>
      <c r="K602" s="138"/>
      <c r="L602" s="31"/>
      <c r="M602" s="139" t="s">
        <v>20</v>
      </c>
      <c r="N602" s="140" t="s">
        <v>45</v>
      </c>
      <c r="P602" s="141">
        <f>O602*H602</f>
        <v>0</v>
      </c>
      <c r="Q602" s="141">
        <v>2.36560455E-2</v>
      </c>
      <c r="R602" s="141">
        <f>Q602*H602</f>
        <v>0.31124259064350002</v>
      </c>
      <c r="S602" s="141">
        <v>0</v>
      </c>
      <c r="T602" s="142">
        <f>S602*H602</f>
        <v>0</v>
      </c>
      <c r="AR602" s="143" t="s">
        <v>378</v>
      </c>
      <c r="AT602" s="143" t="s">
        <v>253</v>
      </c>
      <c r="AU602" s="143" t="s">
        <v>86</v>
      </c>
      <c r="AY602" s="16" t="s">
        <v>250</v>
      </c>
      <c r="BE602" s="144">
        <f>IF(N602="základní",J602,0)</f>
        <v>0</v>
      </c>
      <c r="BF602" s="144">
        <f>IF(N602="snížená",J602,0)</f>
        <v>0</v>
      </c>
      <c r="BG602" s="144">
        <f>IF(N602="zákl. přenesená",J602,0)</f>
        <v>0</v>
      </c>
      <c r="BH602" s="144">
        <f>IF(N602="sníž. přenesená",J602,0)</f>
        <v>0</v>
      </c>
      <c r="BI602" s="144">
        <f>IF(N602="nulová",J602,0)</f>
        <v>0</v>
      </c>
      <c r="BJ602" s="16" t="s">
        <v>86</v>
      </c>
      <c r="BK602" s="144">
        <f>ROUND(I602*H602,2)</f>
        <v>0</v>
      </c>
      <c r="BL602" s="16" t="s">
        <v>378</v>
      </c>
      <c r="BM602" s="143" t="s">
        <v>6067</v>
      </c>
    </row>
    <row r="603" spans="2:65" s="13" customFormat="1">
      <c r="B603" s="157"/>
      <c r="D603" s="150" t="s">
        <v>261</v>
      </c>
      <c r="E603" s="158" t="s">
        <v>20</v>
      </c>
      <c r="F603" s="159" t="s">
        <v>6068</v>
      </c>
      <c r="H603" s="158" t="s">
        <v>20</v>
      </c>
      <c r="I603" s="160"/>
      <c r="L603" s="157"/>
      <c r="M603" s="161"/>
      <c r="T603" s="162"/>
      <c r="AT603" s="158" t="s">
        <v>261</v>
      </c>
      <c r="AU603" s="158" t="s">
        <v>86</v>
      </c>
      <c r="AV603" s="13" t="s">
        <v>80</v>
      </c>
      <c r="AW603" s="13" t="s">
        <v>34</v>
      </c>
      <c r="AX603" s="13" t="s">
        <v>73</v>
      </c>
      <c r="AY603" s="158" t="s">
        <v>250</v>
      </c>
    </row>
    <row r="604" spans="2:65" s="12" customFormat="1">
      <c r="B604" s="149"/>
      <c r="D604" s="150" t="s">
        <v>261</v>
      </c>
      <c r="E604" s="151" t="s">
        <v>20</v>
      </c>
      <c r="F604" s="152" t="s">
        <v>6069</v>
      </c>
      <c r="H604" s="153">
        <v>13.965</v>
      </c>
      <c r="I604" s="154"/>
      <c r="L604" s="149"/>
      <c r="M604" s="155"/>
      <c r="T604" s="156"/>
      <c r="AT604" s="151" t="s">
        <v>261</v>
      </c>
      <c r="AU604" s="151" t="s">
        <v>86</v>
      </c>
      <c r="AV604" s="12" t="s">
        <v>86</v>
      </c>
      <c r="AW604" s="12" t="s">
        <v>34</v>
      </c>
      <c r="AX604" s="12" t="s">
        <v>73</v>
      </c>
      <c r="AY604" s="151" t="s">
        <v>250</v>
      </c>
    </row>
    <row r="605" spans="2:65" s="12" customFormat="1">
      <c r="B605" s="149"/>
      <c r="D605" s="150" t="s">
        <v>261</v>
      </c>
      <c r="E605" s="151" t="s">
        <v>20</v>
      </c>
      <c r="F605" s="152" t="s">
        <v>6070</v>
      </c>
      <c r="H605" s="153">
        <v>-2.4279999999999999</v>
      </c>
      <c r="I605" s="154"/>
      <c r="L605" s="149"/>
      <c r="M605" s="155"/>
      <c r="T605" s="156"/>
      <c r="AT605" s="151" t="s">
        <v>261</v>
      </c>
      <c r="AU605" s="151" t="s">
        <v>86</v>
      </c>
      <c r="AV605" s="12" t="s">
        <v>86</v>
      </c>
      <c r="AW605" s="12" t="s">
        <v>34</v>
      </c>
      <c r="AX605" s="12" t="s">
        <v>73</v>
      </c>
      <c r="AY605" s="151" t="s">
        <v>250</v>
      </c>
    </row>
    <row r="606" spans="2:65" s="12" customFormat="1">
      <c r="B606" s="149"/>
      <c r="D606" s="150" t="s">
        <v>261</v>
      </c>
      <c r="E606" s="151" t="s">
        <v>20</v>
      </c>
      <c r="F606" s="152" t="s">
        <v>6071</v>
      </c>
      <c r="H606" s="153">
        <v>1.62</v>
      </c>
      <c r="I606" s="154"/>
      <c r="L606" s="149"/>
      <c r="M606" s="155"/>
      <c r="T606" s="156"/>
      <c r="AT606" s="151" t="s">
        <v>261</v>
      </c>
      <c r="AU606" s="151" t="s">
        <v>86</v>
      </c>
      <c r="AV606" s="12" t="s">
        <v>86</v>
      </c>
      <c r="AW606" s="12" t="s">
        <v>34</v>
      </c>
      <c r="AX606" s="12" t="s">
        <v>73</v>
      </c>
      <c r="AY606" s="151" t="s">
        <v>250</v>
      </c>
    </row>
    <row r="607" spans="2:65" s="1" customFormat="1" ht="24.2" customHeight="1">
      <c r="B607" s="31"/>
      <c r="C607" s="131" t="s">
        <v>1732</v>
      </c>
      <c r="D607" s="131" t="s">
        <v>253</v>
      </c>
      <c r="E607" s="132" t="s">
        <v>6072</v>
      </c>
      <c r="F607" s="133" t="s">
        <v>6073</v>
      </c>
      <c r="G607" s="134" t="s">
        <v>305</v>
      </c>
      <c r="H607" s="135">
        <v>13.157</v>
      </c>
      <c r="I607" s="136"/>
      <c r="J607" s="137">
        <f>ROUND(I607*H607,2)</f>
        <v>0</v>
      </c>
      <c r="K607" s="138"/>
      <c r="L607" s="31"/>
      <c r="M607" s="139" t="s">
        <v>20</v>
      </c>
      <c r="N607" s="140" t="s">
        <v>45</v>
      </c>
      <c r="P607" s="141">
        <f>O607*H607</f>
        <v>0</v>
      </c>
      <c r="Q607" s="141">
        <v>0</v>
      </c>
      <c r="R607" s="141">
        <f>Q607*H607</f>
        <v>0</v>
      </c>
      <c r="S607" s="141">
        <v>0</v>
      </c>
      <c r="T607" s="142">
        <f>S607*H607</f>
        <v>0</v>
      </c>
      <c r="AR607" s="143" t="s">
        <v>378</v>
      </c>
      <c r="AT607" s="143" t="s">
        <v>253</v>
      </c>
      <c r="AU607" s="143" t="s">
        <v>86</v>
      </c>
      <c r="AY607" s="16" t="s">
        <v>250</v>
      </c>
      <c r="BE607" s="144">
        <f>IF(N607="základní",J607,0)</f>
        <v>0</v>
      </c>
      <c r="BF607" s="144">
        <f>IF(N607="snížená",J607,0)</f>
        <v>0</v>
      </c>
      <c r="BG607" s="144">
        <f>IF(N607="zákl. přenesená",J607,0)</f>
        <v>0</v>
      </c>
      <c r="BH607" s="144">
        <f>IF(N607="sníž. přenesená",J607,0)</f>
        <v>0</v>
      </c>
      <c r="BI607" s="144">
        <f>IF(N607="nulová",J607,0)</f>
        <v>0</v>
      </c>
      <c r="BJ607" s="16" t="s">
        <v>86</v>
      </c>
      <c r="BK607" s="144">
        <f>ROUND(I607*H607,2)</f>
        <v>0</v>
      </c>
      <c r="BL607" s="16" t="s">
        <v>378</v>
      </c>
      <c r="BM607" s="143" t="s">
        <v>6074</v>
      </c>
    </row>
    <row r="608" spans="2:65" s="1" customFormat="1">
      <c r="B608" s="31"/>
      <c r="D608" s="145" t="s">
        <v>259</v>
      </c>
      <c r="F608" s="146" t="s">
        <v>6075</v>
      </c>
      <c r="I608" s="147"/>
      <c r="L608" s="31"/>
      <c r="M608" s="148"/>
      <c r="T608" s="50"/>
      <c r="AT608" s="16" t="s">
        <v>259</v>
      </c>
      <c r="AU608" s="16" t="s">
        <v>86</v>
      </c>
    </row>
    <row r="609" spans="2:65" s="13" customFormat="1">
      <c r="B609" s="157"/>
      <c r="D609" s="150" t="s">
        <v>261</v>
      </c>
      <c r="E609" s="158" t="s">
        <v>20</v>
      </c>
      <c r="F609" s="159" t="s">
        <v>6068</v>
      </c>
      <c r="H609" s="158" t="s">
        <v>20</v>
      </c>
      <c r="I609" s="160"/>
      <c r="L609" s="157"/>
      <c r="M609" s="161"/>
      <c r="T609" s="162"/>
      <c r="AT609" s="158" t="s">
        <v>261</v>
      </c>
      <c r="AU609" s="158" t="s">
        <v>86</v>
      </c>
      <c r="AV609" s="13" t="s">
        <v>80</v>
      </c>
      <c r="AW609" s="13" t="s">
        <v>34</v>
      </c>
      <c r="AX609" s="13" t="s">
        <v>73</v>
      </c>
      <c r="AY609" s="158" t="s">
        <v>250</v>
      </c>
    </row>
    <row r="610" spans="2:65" s="12" customFormat="1">
      <c r="B610" s="149"/>
      <c r="D610" s="150" t="s">
        <v>261</v>
      </c>
      <c r="E610" s="151" t="s">
        <v>20</v>
      </c>
      <c r="F610" s="152" t="s">
        <v>6069</v>
      </c>
      <c r="H610" s="153">
        <v>13.965</v>
      </c>
      <c r="I610" s="154"/>
      <c r="L610" s="149"/>
      <c r="M610" s="155"/>
      <c r="T610" s="156"/>
      <c r="AT610" s="151" t="s">
        <v>261</v>
      </c>
      <c r="AU610" s="151" t="s">
        <v>86</v>
      </c>
      <c r="AV610" s="12" t="s">
        <v>86</v>
      </c>
      <c r="AW610" s="12" t="s">
        <v>34</v>
      </c>
      <c r="AX610" s="12" t="s">
        <v>73</v>
      </c>
      <c r="AY610" s="151" t="s">
        <v>250</v>
      </c>
    </row>
    <row r="611" spans="2:65" s="12" customFormat="1">
      <c r="B611" s="149"/>
      <c r="D611" s="150" t="s">
        <v>261</v>
      </c>
      <c r="E611" s="151" t="s">
        <v>20</v>
      </c>
      <c r="F611" s="152" t="s">
        <v>6070</v>
      </c>
      <c r="H611" s="153">
        <v>-2.4279999999999999</v>
      </c>
      <c r="I611" s="154"/>
      <c r="L611" s="149"/>
      <c r="M611" s="155"/>
      <c r="T611" s="156"/>
      <c r="AT611" s="151" t="s">
        <v>261</v>
      </c>
      <c r="AU611" s="151" t="s">
        <v>86</v>
      </c>
      <c r="AV611" s="12" t="s">
        <v>86</v>
      </c>
      <c r="AW611" s="12" t="s">
        <v>34</v>
      </c>
      <c r="AX611" s="12" t="s">
        <v>73</v>
      </c>
      <c r="AY611" s="151" t="s">
        <v>250</v>
      </c>
    </row>
    <row r="612" spans="2:65" s="12" customFormat="1">
      <c r="B612" s="149"/>
      <c r="D612" s="150" t="s">
        <v>261</v>
      </c>
      <c r="E612" s="151" t="s">
        <v>20</v>
      </c>
      <c r="F612" s="152" t="s">
        <v>6071</v>
      </c>
      <c r="H612" s="153">
        <v>1.62</v>
      </c>
      <c r="I612" s="154"/>
      <c r="L612" s="149"/>
      <c r="M612" s="155"/>
      <c r="T612" s="156"/>
      <c r="AT612" s="151" t="s">
        <v>261</v>
      </c>
      <c r="AU612" s="151" t="s">
        <v>86</v>
      </c>
      <c r="AV612" s="12" t="s">
        <v>86</v>
      </c>
      <c r="AW612" s="12" t="s">
        <v>34</v>
      </c>
      <c r="AX612" s="12" t="s">
        <v>73</v>
      </c>
      <c r="AY612" s="151" t="s">
        <v>250</v>
      </c>
    </row>
    <row r="613" spans="2:65" s="1" customFormat="1" ht="21.75" customHeight="1">
      <c r="B613" s="31"/>
      <c r="C613" s="163" t="s">
        <v>1736</v>
      </c>
      <c r="D613" s="163" t="s">
        <v>561</v>
      </c>
      <c r="E613" s="164" t="s">
        <v>6076</v>
      </c>
      <c r="F613" s="165" t="s">
        <v>6077</v>
      </c>
      <c r="G613" s="166" t="s">
        <v>305</v>
      </c>
      <c r="H613" s="167">
        <v>13.157</v>
      </c>
      <c r="I613" s="168"/>
      <c r="J613" s="169">
        <f>ROUND(I613*H613,2)</f>
        <v>0</v>
      </c>
      <c r="K613" s="170"/>
      <c r="L613" s="171"/>
      <c r="M613" s="172" t="s">
        <v>20</v>
      </c>
      <c r="N613" s="173" t="s">
        <v>45</v>
      </c>
      <c r="P613" s="141">
        <f>O613*H613</f>
        <v>0</v>
      </c>
      <c r="Q613" s="141">
        <v>0.02</v>
      </c>
      <c r="R613" s="141">
        <f>Q613*H613</f>
        <v>0.26313999999999999</v>
      </c>
      <c r="S613" s="141">
        <v>0</v>
      </c>
      <c r="T613" s="142">
        <f>S613*H613</f>
        <v>0</v>
      </c>
      <c r="AR613" s="143" t="s">
        <v>478</v>
      </c>
      <c r="AT613" s="143" t="s">
        <v>561</v>
      </c>
      <c r="AU613" s="143" t="s">
        <v>86</v>
      </c>
      <c r="AY613" s="16" t="s">
        <v>250</v>
      </c>
      <c r="BE613" s="144">
        <f>IF(N613="základní",J613,0)</f>
        <v>0</v>
      </c>
      <c r="BF613" s="144">
        <f>IF(N613="snížená",J613,0)</f>
        <v>0</v>
      </c>
      <c r="BG613" s="144">
        <f>IF(N613="zákl. přenesená",J613,0)</f>
        <v>0</v>
      </c>
      <c r="BH613" s="144">
        <f>IF(N613="sníž. přenesená",J613,0)</f>
        <v>0</v>
      </c>
      <c r="BI613" s="144">
        <f>IF(N613="nulová",J613,0)</f>
        <v>0</v>
      </c>
      <c r="BJ613" s="16" t="s">
        <v>86</v>
      </c>
      <c r="BK613" s="144">
        <f>ROUND(I613*H613,2)</f>
        <v>0</v>
      </c>
      <c r="BL613" s="16" t="s">
        <v>378</v>
      </c>
      <c r="BM613" s="143" t="s">
        <v>6078</v>
      </c>
    </row>
    <row r="614" spans="2:65" s="1" customFormat="1" ht="19.5">
      <c r="B614" s="31"/>
      <c r="D614" s="150" t="s">
        <v>565</v>
      </c>
      <c r="F614" s="174" t="s">
        <v>6079</v>
      </c>
      <c r="I614" s="147"/>
      <c r="L614" s="31"/>
      <c r="M614" s="148"/>
      <c r="T614" s="50"/>
      <c r="AT614" s="16" t="s">
        <v>565</v>
      </c>
      <c r="AU614" s="16" t="s">
        <v>86</v>
      </c>
    </row>
    <row r="615" spans="2:65" s="1" customFormat="1" ht="44.25" customHeight="1">
      <c r="B615" s="31"/>
      <c r="C615" s="131" t="s">
        <v>1741</v>
      </c>
      <c r="D615" s="131" t="s">
        <v>253</v>
      </c>
      <c r="E615" s="132" t="s">
        <v>3065</v>
      </c>
      <c r="F615" s="133" t="s">
        <v>3066</v>
      </c>
      <c r="G615" s="134" t="s">
        <v>290</v>
      </c>
      <c r="H615" s="135">
        <v>9</v>
      </c>
      <c r="I615" s="136"/>
      <c r="J615" s="137">
        <f>ROUND(I615*H615,2)</f>
        <v>0</v>
      </c>
      <c r="K615" s="138"/>
      <c r="L615" s="31"/>
      <c r="M615" s="139" t="s">
        <v>20</v>
      </c>
      <c r="N615" s="140" t="s">
        <v>45</v>
      </c>
      <c r="P615" s="141">
        <f>O615*H615</f>
        <v>0</v>
      </c>
      <c r="Q615" s="141">
        <v>0</v>
      </c>
      <c r="R615" s="141">
        <f>Q615*H615</f>
        <v>0</v>
      </c>
      <c r="S615" s="141">
        <v>0</v>
      </c>
      <c r="T615" s="142">
        <f>S615*H615</f>
        <v>0</v>
      </c>
      <c r="AR615" s="143" t="s">
        <v>378</v>
      </c>
      <c r="AT615" s="143" t="s">
        <v>253</v>
      </c>
      <c r="AU615" s="143" t="s">
        <v>86</v>
      </c>
      <c r="AY615" s="16" t="s">
        <v>250</v>
      </c>
      <c r="BE615" s="144">
        <f>IF(N615="základní",J615,0)</f>
        <v>0</v>
      </c>
      <c r="BF615" s="144">
        <f>IF(N615="snížená",J615,0)</f>
        <v>0</v>
      </c>
      <c r="BG615" s="144">
        <f>IF(N615="zákl. přenesená",J615,0)</f>
        <v>0</v>
      </c>
      <c r="BH615" s="144">
        <f>IF(N615="sníž. přenesená",J615,0)</f>
        <v>0</v>
      </c>
      <c r="BI615" s="144">
        <f>IF(N615="nulová",J615,0)</f>
        <v>0</v>
      </c>
      <c r="BJ615" s="16" t="s">
        <v>86</v>
      </c>
      <c r="BK615" s="144">
        <f>ROUND(I615*H615,2)</f>
        <v>0</v>
      </c>
      <c r="BL615" s="16" t="s">
        <v>378</v>
      </c>
      <c r="BM615" s="143" t="s">
        <v>6080</v>
      </c>
    </row>
    <row r="616" spans="2:65" s="1" customFormat="1">
      <c r="B616" s="31"/>
      <c r="D616" s="145" t="s">
        <v>259</v>
      </c>
      <c r="F616" s="146" t="s">
        <v>3068</v>
      </c>
      <c r="I616" s="147"/>
      <c r="L616" s="31"/>
      <c r="M616" s="148"/>
      <c r="T616" s="50"/>
      <c r="AT616" s="16" t="s">
        <v>259</v>
      </c>
      <c r="AU616" s="16" t="s">
        <v>86</v>
      </c>
    </row>
    <row r="617" spans="2:65" s="12" customFormat="1">
      <c r="B617" s="149"/>
      <c r="D617" s="150" t="s">
        <v>261</v>
      </c>
      <c r="E617" s="151" t="s">
        <v>20</v>
      </c>
      <c r="F617" s="152" t="s">
        <v>5007</v>
      </c>
      <c r="H617" s="153">
        <v>8</v>
      </c>
      <c r="I617" s="154"/>
      <c r="L617" s="149"/>
      <c r="M617" s="155"/>
      <c r="T617" s="156"/>
      <c r="AT617" s="151" t="s">
        <v>261</v>
      </c>
      <c r="AU617" s="151" t="s">
        <v>86</v>
      </c>
      <c r="AV617" s="12" t="s">
        <v>86</v>
      </c>
      <c r="AW617" s="12" t="s">
        <v>34</v>
      </c>
      <c r="AX617" s="12" t="s">
        <v>73</v>
      </c>
      <c r="AY617" s="151" t="s">
        <v>250</v>
      </c>
    </row>
    <row r="618" spans="2:65" s="12" customFormat="1">
      <c r="B618" s="149"/>
      <c r="D618" s="150" t="s">
        <v>261</v>
      </c>
      <c r="E618" s="151" t="s">
        <v>20</v>
      </c>
      <c r="F618" s="152" t="s">
        <v>6081</v>
      </c>
      <c r="H618" s="153">
        <v>1</v>
      </c>
      <c r="I618" s="154"/>
      <c r="L618" s="149"/>
      <c r="M618" s="155"/>
      <c r="T618" s="156"/>
      <c r="AT618" s="151" t="s">
        <v>261</v>
      </c>
      <c r="AU618" s="151" t="s">
        <v>86</v>
      </c>
      <c r="AV618" s="12" t="s">
        <v>86</v>
      </c>
      <c r="AW618" s="12" t="s">
        <v>34</v>
      </c>
      <c r="AX618" s="12" t="s">
        <v>73</v>
      </c>
      <c r="AY618" s="151" t="s">
        <v>250</v>
      </c>
    </row>
    <row r="619" spans="2:65" s="1" customFormat="1" ht="24.2" customHeight="1">
      <c r="B619" s="31"/>
      <c r="C619" s="163" t="s">
        <v>1746</v>
      </c>
      <c r="D619" s="163" t="s">
        <v>561</v>
      </c>
      <c r="E619" s="164" t="s">
        <v>3069</v>
      </c>
      <c r="F619" s="165" t="s">
        <v>3070</v>
      </c>
      <c r="G619" s="166" t="s">
        <v>290</v>
      </c>
      <c r="H619" s="167">
        <v>9</v>
      </c>
      <c r="I619" s="168"/>
      <c r="J619" s="169">
        <f>ROUND(I619*H619,2)</f>
        <v>0</v>
      </c>
      <c r="K619" s="170"/>
      <c r="L619" s="171"/>
      <c r="M619" s="172" t="s">
        <v>20</v>
      </c>
      <c r="N619" s="173" t="s">
        <v>45</v>
      </c>
      <c r="P619" s="141">
        <f>O619*H619</f>
        <v>0</v>
      </c>
      <c r="Q619" s="141">
        <v>1.38E-2</v>
      </c>
      <c r="R619" s="141">
        <f>Q619*H619</f>
        <v>0.1242</v>
      </c>
      <c r="S619" s="141">
        <v>0</v>
      </c>
      <c r="T619" s="142">
        <f>S619*H619</f>
        <v>0</v>
      </c>
      <c r="AR619" s="143" t="s">
        <v>478</v>
      </c>
      <c r="AT619" s="143" t="s">
        <v>561</v>
      </c>
      <c r="AU619" s="143" t="s">
        <v>86</v>
      </c>
      <c r="AY619" s="16" t="s">
        <v>250</v>
      </c>
      <c r="BE619" s="144">
        <f>IF(N619="základní",J619,0)</f>
        <v>0</v>
      </c>
      <c r="BF619" s="144">
        <f>IF(N619="snížená",J619,0)</f>
        <v>0</v>
      </c>
      <c r="BG619" s="144">
        <f>IF(N619="zákl. přenesená",J619,0)</f>
        <v>0</v>
      </c>
      <c r="BH619" s="144">
        <f>IF(N619="sníž. přenesená",J619,0)</f>
        <v>0</v>
      </c>
      <c r="BI619" s="144">
        <f>IF(N619="nulová",J619,0)</f>
        <v>0</v>
      </c>
      <c r="BJ619" s="16" t="s">
        <v>86</v>
      </c>
      <c r="BK619" s="144">
        <f>ROUND(I619*H619,2)</f>
        <v>0</v>
      </c>
      <c r="BL619" s="16" t="s">
        <v>378</v>
      </c>
      <c r="BM619" s="143" t="s">
        <v>6082</v>
      </c>
    </row>
    <row r="620" spans="2:65" s="1" customFormat="1" ht="24.2" customHeight="1">
      <c r="B620" s="31"/>
      <c r="C620" s="131" t="s">
        <v>1750</v>
      </c>
      <c r="D620" s="131" t="s">
        <v>253</v>
      </c>
      <c r="E620" s="132" t="s">
        <v>3079</v>
      </c>
      <c r="F620" s="133" t="s">
        <v>3080</v>
      </c>
      <c r="G620" s="134" t="s">
        <v>290</v>
      </c>
      <c r="H620" s="135">
        <v>9</v>
      </c>
      <c r="I620" s="136"/>
      <c r="J620" s="137">
        <f>ROUND(I620*H620,2)</f>
        <v>0</v>
      </c>
      <c r="K620" s="138"/>
      <c r="L620" s="31"/>
      <c r="M620" s="139" t="s">
        <v>20</v>
      </c>
      <c r="N620" s="140" t="s">
        <v>45</v>
      </c>
      <c r="P620" s="141">
        <f>O620*H620</f>
        <v>0</v>
      </c>
      <c r="Q620" s="141">
        <v>0</v>
      </c>
      <c r="R620" s="141">
        <f>Q620*H620</f>
        <v>0</v>
      </c>
      <c r="S620" s="141">
        <v>0</v>
      </c>
      <c r="T620" s="142">
        <f>S620*H620</f>
        <v>0</v>
      </c>
      <c r="AR620" s="143" t="s">
        <v>378</v>
      </c>
      <c r="AT620" s="143" t="s">
        <v>253</v>
      </c>
      <c r="AU620" s="143" t="s">
        <v>86</v>
      </c>
      <c r="AY620" s="16" t="s">
        <v>250</v>
      </c>
      <c r="BE620" s="144">
        <f>IF(N620="základní",J620,0)</f>
        <v>0</v>
      </c>
      <c r="BF620" s="144">
        <f>IF(N620="snížená",J620,0)</f>
        <v>0</v>
      </c>
      <c r="BG620" s="144">
        <f>IF(N620="zákl. přenesená",J620,0)</f>
        <v>0</v>
      </c>
      <c r="BH620" s="144">
        <f>IF(N620="sníž. přenesená",J620,0)</f>
        <v>0</v>
      </c>
      <c r="BI620" s="144">
        <f>IF(N620="nulová",J620,0)</f>
        <v>0</v>
      </c>
      <c r="BJ620" s="16" t="s">
        <v>86</v>
      </c>
      <c r="BK620" s="144">
        <f>ROUND(I620*H620,2)</f>
        <v>0</v>
      </c>
      <c r="BL620" s="16" t="s">
        <v>378</v>
      </c>
      <c r="BM620" s="143" t="s">
        <v>6083</v>
      </c>
    </row>
    <row r="621" spans="2:65" s="1" customFormat="1">
      <c r="B621" s="31"/>
      <c r="D621" s="145" t="s">
        <v>259</v>
      </c>
      <c r="F621" s="146" t="s">
        <v>3082</v>
      </c>
      <c r="I621" s="147"/>
      <c r="L621" s="31"/>
      <c r="M621" s="148"/>
      <c r="T621" s="50"/>
      <c r="AT621" s="16" t="s">
        <v>259</v>
      </c>
      <c r="AU621" s="16" t="s">
        <v>86</v>
      </c>
    </row>
    <row r="622" spans="2:65" s="12" customFormat="1">
      <c r="B622" s="149"/>
      <c r="D622" s="150" t="s">
        <v>261</v>
      </c>
      <c r="E622" s="151" t="s">
        <v>20</v>
      </c>
      <c r="F622" s="152" t="s">
        <v>6084</v>
      </c>
      <c r="H622" s="153">
        <v>9</v>
      </c>
      <c r="I622" s="154"/>
      <c r="L622" s="149"/>
      <c r="M622" s="155"/>
      <c r="T622" s="156"/>
      <c r="AT622" s="151" t="s">
        <v>261</v>
      </c>
      <c r="AU622" s="151" t="s">
        <v>86</v>
      </c>
      <c r="AV622" s="12" t="s">
        <v>86</v>
      </c>
      <c r="AW622" s="12" t="s">
        <v>34</v>
      </c>
      <c r="AX622" s="12" t="s">
        <v>73</v>
      </c>
      <c r="AY622" s="151" t="s">
        <v>250</v>
      </c>
    </row>
    <row r="623" spans="2:65" s="1" customFormat="1" ht="16.5" customHeight="1">
      <c r="B623" s="31"/>
      <c r="C623" s="163" t="s">
        <v>1755</v>
      </c>
      <c r="D623" s="163" t="s">
        <v>561</v>
      </c>
      <c r="E623" s="164" t="s">
        <v>3083</v>
      </c>
      <c r="F623" s="165" t="s">
        <v>3084</v>
      </c>
      <c r="G623" s="166" t="s">
        <v>3085</v>
      </c>
      <c r="H623" s="167">
        <v>9</v>
      </c>
      <c r="I623" s="168"/>
      <c r="J623" s="169">
        <f>ROUND(I623*H623,2)</f>
        <v>0</v>
      </c>
      <c r="K623" s="170"/>
      <c r="L623" s="171"/>
      <c r="M623" s="172" t="s">
        <v>20</v>
      </c>
      <c r="N623" s="173" t="s">
        <v>45</v>
      </c>
      <c r="P623" s="141">
        <f>O623*H623</f>
        <v>0</v>
      </c>
      <c r="Q623" s="141">
        <v>4.2000000000000002E-4</v>
      </c>
      <c r="R623" s="141">
        <f>Q623*H623</f>
        <v>3.7800000000000004E-3</v>
      </c>
      <c r="S623" s="141">
        <v>0</v>
      </c>
      <c r="T623" s="142">
        <f>S623*H623</f>
        <v>0</v>
      </c>
      <c r="AR623" s="143" t="s">
        <v>478</v>
      </c>
      <c r="AT623" s="143" t="s">
        <v>561</v>
      </c>
      <c r="AU623" s="143" t="s">
        <v>86</v>
      </c>
      <c r="AY623" s="16" t="s">
        <v>250</v>
      </c>
      <c r="BE623" s="144">
        <f>IF(N623="základní",J623,0)</f>
        <v>0</v>
      </c>
      <c r="BF623" s="144">
        <f>IF(N623="snížená",J623,0)</f>
        <v>0</v>
      </c>
      <c r="BG623" s="144">
        <f>IF(N623="zákl. přenesená",J623,0)</f>
        <v>0</v>
      </c>
      <c r="BH623" s="144">
        <f>IF(N623="sníž. přenesená",J623,0)</f>
        <v>0</v>
      </c>
      <c r="BI623" s="144">
        <f>IF(N623="nulová",J623,0)</f>
        <v>0</v>
      </c>
      <c r="BJ623" s="16" t="s">
        <v>86</v>
      </c>
      <c r="BK623" s="144">
        <f>ROUND(I623*H623,2)</f>
        <v>0</v>
      </c>
      <c r="BL623" s="16" t="s">
        <v>378</v>
      </c>
      <c r="BM623" s="143" t="s">
        <v>6085</v>
      </c>
    </row>
    <row r="624" spans="2:65" s="1" customFormat="1" ht="24.2" customHeight="1">
      <c r="B624" s="31"/>
      <c r="C624" s="131" t="s">
        <v>1760</v>
      </c>
      <c r="D624" s="131" t="s">
        <v>253</v>
      </c>
      <c r="E624" s="132" t="s">
        <v>3072</v>
      </c>
      <c r="F624" s="133" t="s">
        <v>3073</v>
      </c>
      <c r="G624" s="134" t="s">
        <v>290</v>
      </c>
      <c r="H624" s="135">
        <v>9</v>
      </c>
      <c r="I624" s="136"/>
      <c r="J624" s="137">
        <f>ROUND(I624*H624,2)</f>
        <v>0</v>
      </c>
      <c r="K624" s="138"/>
      <c r="L624" s="31"/>
      <c r="M624" s="139" t="s">
        <v>20</v>
      </c>
      <c r="N624" s="140" t="s">
        <v>45</v>
      </c>
      <c r="P624" s="141">
        <f>O624*H624</f>
        <v>0</v>
      </c>
      <c r="Q624" s="141">
        <v>0</v>
      </c>
      <c r="R624" s="141">
        <f>Q624*H624</f>
        <v>0</v>
      </c>
      <c r="S624" s="141">
        <v>0</v>
      </c>
      <c r="T624" s="142">
        <f>S624*H624</f>
        <v>0</v>
      </c>
      <c r="AR624" s="143" t="s">
        <v>378</v>
      </c>
      <c r="AT624" s="143" t="s">
        <v>253</v>
      </c>
      <c r="AU624" s="143" t="s">
        <v>86</v>
      </c>
      <c r="AY624" s="16" t="s">
        <v>250</v>
      </c>
      <c r="BE624" s="144">
        <f>IF(N624="základní",J624,0)</f>
        <v>0</v>
      </c>
      <c r="BF624" s="144">
        <f>IF(N624="snížená",J624,0)</f>
        <v>0</v>
      </c>
      <c r="BG624" s="144">
        <f>IF(N624="zákl. přenesená",J624,0)</f>
        <v>0</v>
      </c>
      <c r="BH624" s="144">
        <f>IF(N624="sníž. přenesená",J624,0)</f>
        <v>0</v>
      </c>
      <c r="BI624" s="144">
        <f>IF(N624="nulová",J624,0)</f>
        <v>0</v>
      </c>
      <c r="BJ624" s="16" t="s">
        <v>86</v>
      </c>
      <c r="BK624" s="144">
        <f>ROUND(I624*H624,2)</f>
        <v>0</v>
      </c>
      <c r="BL624" s="16" t="s">
        <v>378</v>
      </c>
      <c r="BM624" s="143" t="s">
        <v>6086</v>
      </c>
    </row>
    <row r="625" spans="2:65" s="1" customFormat="1">
      <c r="B625" s="31"/>
      <c r="D625" s="145" t="s">
        <v>259</v>
      </c>
      <c r="F625" s="146" t="s">
        <v>3075</v>
      </c>
      <c r="I625" s="147"/>
      <c r="L625" s="31"/>
      <c r="M625" s="148"/>
      <c r="T625" s="50"/>
      <c r="AT625" s="16" t="s">
        <v>259</v>
      </c>
      <c r="AU625" s="16" t="s">
        <v>86</v>
      </c>
    </row>
    <row r="626" spans="2:65" s="12" customFormat="1">
      <c r="B626" s="149"/>
      <c r="D626" s="150" t="s">
        <v>261</v>
      </c>
      <c r="E626" s="151" t="s">
        <v>20</v>
      </c>
      <c r="F626" s="152" t="s">
        <v>6084</v>
      </c>
      <c r="H626" s="153">
        <v>9</v>
      </c>
      <c r="I626" s="154"/>
      <c r="L626" s="149"/>
      <c r="M626" s="155"/>
      <c r="T626" s="156"/>
      <c r="AT626" s="151" t="s">
        <v>261</v>
      </c>
      <c r="AU626" s="151" t="s">
        <v>86</v>
      </c>
      <c r="AV626" s="12" t="s">
        <v>86</v>
      </c>
      <c r="AW626" s="12" t="s">
        <v>34</v>
      </c>
      <c r="AX626" s="12" t="s">
        <v>73</v>
      </c>
      <c r="AY626" s="151" t="s">
        <v>250</v>
      </c>
    </row>
    <row r="627" spans="2:65" s="1" customFormat="1" ht="24.2" customHeight="1">
      <c r="B627" s="31"/>
      <c r="C627" s="163" t="s">
        <v>1765</v>
      </c>
      <c r="D627" s="163" t="s">
        <v>561</v>
      </c>
      <c r="E627" s="164" t="s">
        <v>3076</v>
      </c>
      <c r="F627" s="165" t="s">
        <v>3077</v>
      </c>
      <c r="G627" s="166" t="s">
        <v>290</v>
      </c>
      <c r="H627" s="167">
        <v>9</v>
      </c>
      <c r="I627" s="168"/>
      <c r="J627" s="169">
        <f>ROUND(I627*H627,2)</f>
        <v>0</v>
      </c>
      <c r="K627" s="170"/>
      <c r="L627" s="171"/>
      <c r="M627" s="172" t="s">
        <v>20</v>
      </c>
      <c r="N627" s="173" t="s">
        <v>45</v>
      </c>
      <c r="P627" s="141">
        <f>O627*H627</f>
        <v>0</v>
      </c>
      <c r="Q627" s="141">
        <v>1.4999999999999999E-4</v>
      </c>
      <c r="R627" s="141">
        <f>Q627*H627</f>
        <v>1.3499999999999999E-3</v>
      </c>
      <c r="S627" s="141">
        <v>0</v>
      </c>
      <c r="T627" s="142">
        <f>S627*H627</f>
        <v>0</v>
      </c>
      <c r="AR627" s="143" t="s">
        <v>478</v>
      </c>
      <c r="AT627" s="143" t="s">
        <v>561</v>
      </c>
      <c r="AU627" s="143" t="s">
        <v>86</v>
      </c>
      <c r="AY627" s="16" t="s">
        <v>250</v>
      </c>
      <c r="BE627" s="144">
        <f>IF(N627="základní",J627,0)</f>
        <v>0</v>
      </c>
      <c r="BF627" s="144">
        <f>IF(N627="snížená",J627,0)</f>
        <v>0</v>
      </c>
      <c r="BG627" s="144">
        <f>IF(N627="zákl. přenesená",J627,0)</f>
        <v>0</v>
      </c>
      <c r="BH627" s="144">
        <f>IF(N627="sníž. přenesená",J627,0)</f>
        <v>0</v>
      </c>
      <c r="BI627" s="144">
        <f>IF(N627="nulová",J627,0)</f>
        <v>0</v>
      </c>
      <c r="BJ627" s="16" t="s">
        <v>86</v>
      </c>
      <c r="BK627" s="144">
        <f>ROUND(I627*H627,2)</f>
        <v>0</v>
      </c>
      <c r="BL627" s="16" t="s">
        <v>378</v>
      </c>
      <c r="BM627" s="143" t="s">
        <v>6087</v>
      </c>
    </row>
    <row r="628" spans="2:65" s="1" customFormat="1" ht="16.5" customHeight="1">
      <c r="B628" s="31"/>
      <c r="C628" s="131" t="s">
        <v>1772</v>
      </c>
      <c r="D628" s="131" t="s">
        <v>253</v>
      </c>
      <c r="E628" s="132" t="s">
        <v>6088</v>
      </c>
      <c r="F628" s="133" t="s">
        <v>5087</v>
      </c>
      <c r="G628" s="134" t="s">
        <v>290</v>
      </c>
      <c r="H628" s="135">
        <v>5</v>
      </c>
      <c r="I628" s="136"/>
      <c r="J628" s="137">
        <f>ROUND(I628*H628,2)</f>
        <v>0</v>
      </c>
      <c r="K628" s="138"/>
      <c r="L628" s="31"/>
      <c r="M628" s="139" t="s">
        <v>20</v>
      </c>
      <c r="N628" s="140" t="s">
        <v>45</v>
      </c>
      <c r="P628" s="141">
        <f>O628*H628</f>
        <v>0</v>
      </c>
      <c r="Q628" s="141">
        <v>0</v>
      </c>
      <c r="R628" s="141">
        <f>Q628*H628</f>
        <v>0</v>
      </c>
      <c r="S628" s="141">
        <v>2.5999999999999999E-2</v>
      </c>
      <c r="T628" s="142">
        <f>S628*H628</f>
        <v>0.13</v>
      </c>
      <c r="AR628" s="143" t="s">
        <v>378</v>
      </c>
      <c r="AT628" s="143" t="s">
        <v>253</v>
      </c>
      <c r="AU628" s="143" t="s">
        <v>86</v>
      </c>
      <c r="AY628" s="16" t="s">
        <v>250</v>
      </c>
      <c r="BE628" s="144">
        <f>IF(N628="základní",J628,0)</f>
        <v>0</v>
      </c>
      <c r="BF628" s="144">
        <f>IF(N628="snížená",J628,0)</f>
        <v>0</v>
      </c>
      <c r="BG628" s="144">
        <f>IF(N628="zákl. přenesená",J628,0)</f>
        <v>0</v>
      </c>
      <c r="BH628" s="144">
        <f>IF(N628="sníž. přenesená",J628,0)</f>
        <v>0</v>
      </c>
      <c r="BI628" s="144">
        <f>IF(N628="nulová",J628,0)</f>
        <v>0</v>
      </c>
      <c r="BJ628" s="16" t="s">
        <v>86</v>
      </c>
      <c r="BK628" s="144">
        <f>ROUND(I628*H628,2)</f>
        <v>0</v>
      </c>
      <c r="BL628" s="16" t="s">
        <v>378</v>
      </c>
      <c r="BM628" s="143" t="s">
        <v>6089</v>
      </c>
    </row>
    <row r="629" spans="2:65" s="1" customFormat="1" ht="87.75">
      <c r="B629" s="31"/>
      <c r="D629" s="150" t="s">
        <v>565</v>
      </c>
      <c r="F629" s="174" t="s">
        <v>6090</v>
      </c>
      <c r="I629" s="147"/>
      <c r="L629" s="31"/>
      <c r="M629" s="148"/>
      <c r="T629" s="50"/>
      <c r="AT629" s="16" t="s">
        <v>565</v>
      </c>
      <c r="AU629" s="16" t="s">
        <v>86</v>
      </c>
    </row>
    <row r="630" spans="2:65" s="12" customFormat="1">
      <c r="B630" s="149"/>
      <c r="D630" s="150" t="s">
        <v>261</v>
      </c>
      <c r="E630" s="151" t="s">
        <v>20</v>
      </c>
      <c r="F630" s="152" t="s">
        <v>6091</v>
      </c>
      <c r="H630" s="153">
        <v>5</v>
      </c>
      <c r="I630" s="154"/>
      <c r="L630" s="149"/>
      <c r="M630" s="155"/>
      <c r="T630" s="156"/>
      <c r="AT630" s="151" t="s">
        <v>261</v>
      </c>
      <c r="AU630" s="151" t="s">
        <v>86</v>
      </c>
      <c r="AV630" s="12" t="s">
        <v>86</v>
      </c>
      <c r="AW630" s="12" t="s">
        <v>34</v>
      </c>
      <c r="AX630" s="12" t="s">
        <v>73</v>
      </c>
      <c r="AY630" s="151" t="s">
        <v>250</v>
      </c>
    </row>
    <row r="631" spans="2:65" s="1" customFormat="1" ht="49.15" customHeight="1">
      <c r="B631" s="31"/>
      <c r="C631" s="131" t="s">
        <v>1774</v>
      </c>
      <c r="D631" s="131" t="s">
        <v>253</v>
      </c>
      <c r="E631" s="132" t="s">
        <v>3092</v>
      </c>
      <c r="F631" s="133" t="s">
        <v>3093</v>
      </c>
      <c r="G631" s="134" t="s">
        <v>273</v>
      </c>
      <c r="H631" s="135">
        <v>0.70399999999999996</v>
      </c>
      <c r="I631" s="136"/>
      <c r="J631" s="137">
        <f>ROUND(I631*H631,2)</f>
        <v>0</v>
      </c>
      <c r="K631" s="138"/>
      <c r="L631" s="31"/>
      <c r="M631" s="139" t="s">
        <v>20</v>
      </c>
      <c r="N631" s="140" t="s">
        <v>45</v>
      </c>
      <c r="P631" s="141">
        <f>O631*H631</f>
        <v>0</v>
      </c>
      <c r="Q631" s="141">
        <v>0</v>
      </c>
      <c r="R631" s="141">
        <f>Q631*H631</f>
        <v>0</v>
      </c>
      <c r="S631" s="141">
        <v>0</v>
      </c>
      <c r="T631" s="142">
        <f>S631*H631</f>
        <v>0</v>
      </c>
      <c r="AR631" s="143" t="s">
        <v>378</v>
      </c>
      <c r="AT631" s="143" t="s">
        <v>253</v>
      </c>
      <c r="AU631" s="143" t="s">
        <v>86</v>
      </c>
      <c r="AY631" s="16" t="s">
        <v>250</v>
      </c>
      <c r="BE631" s="144">
        <f>IF(N631="základní",J631,0)</f>
        <v>0</v>
      </c>
      <c r="BF631" s="144">
        <f>IF(N631="snížená",J631,0)</f>
        <v>0</v>
      </c>
      <c r="BG631" s="144">
        <f>IF(N631="zákl. přenesená",J631,0)</f>
        <v>0</v>
      </c>
      <c r="BH631" s="144">
        <f>IF(N631="sníž. přenesená",J631,0)</f>
        <v>0</v>
      </c>
      <c r="BI631" s="144">
        <f>IF(N631="nulová",J631,0)</f>
        <v>0</v>
      </c>
      <c r="BJ631" s="16" t="s">
        <v>86</v>
      </c>
      <c r="BK631" s="144">
        <f>ROUND(I631*H631,2)</f>
        <v>0</v>
      </c>
      <c r="BL631" s="16" t="s">
        <v>378</v>
      </c>
      <c r="BM631" s="143" t="s">
        <v>6092</v>
      </c>
    </row>
    <row r="632" spans="2:65" s="1" customFormat="1">
      <c r="B632" s="31"/>
      <c r="D632" s="145" t="s">
        <v>259</v>
      </c>
      <c r="F632" s="146" t="s">
        <v>3095</v>
      </c>
      <c r="I632" s="147"/>
      <c r="L632" s="31"/>
      <c r="M632" s="148"/>
      <c r="T632" s="50"/>
      <c r="AT632" s="16" t="s">
        <v>259</v>
      </c>
      <c r="AU632" s="16" t="s">
        <v>86</v>
      </c>
    </row>
    <row r="633" spans="2:65" s="1" customFormat="1" ht="49.15" customHeight="1">
      <c r="B633" s="31"/>
      <c r="C633" s="131" t="s">
        <v>1776</v>
      </c>
      <c r="D633" s="131" t="s">
        <v>253</v>
      </c>
      <c r="E633" s="132" t="s">
        <v>3096</v>
      </c>
      <c r="F633" s="133" t="s">
        <v>3097</v>
      </c>
      <c r="G633" s="134" t="s">
        <v>273</v>
      </c>
      <c r="H633" s="135">
        <v>0.70399999999999996</v>
      </c>
      <c r="I633" s="136"/>
      <c r="J633" s="137">
        <f>ROUND(I633*H633,2)</f>
        <v>0</v>
      </c>
      <c r="K633" s="138"/>
      <c r="L633" s="31"/>
      <c r="M633" s="139" t="s">
        <v>20</v>
      </c>
      <c r="N633" s="140" t="s">
        <v>45</v>
      </c>
      <c r="P633" s="141">
        <f>O633*H633</f>
        <v>0</v>
      </c>
      <c r="Q633" s="141">
        <v>0</v>
      </c>
      <c r="R633" s="141">
        <f>Q633*H633</f>
        <v>0</v>
      </c>
      <c r="S633" s="141">
        <v>0</v>
      </c>
      <c r="T633" s="142">
        <f>S633*H633</f>
        <v>0</v>
      </c>
      <c r="AR633" s="143" t="s">
        <v>378</v>
      </c>
      <c r="AT633" s="143" t="s">
        <v>253</v>
      </c>
      <c r="AU633" s="143" t="s">
        <v>86</v>
      </c>
      <c r="AY633" s="16" t="s">
        <v>250</v>
      </c>
      <c r="BE633" s="144">
        <f>IF(N633="základní",J633,0)</f>
        <v>0</v>
      </c>
      <c r="BF633" s="144">
        <f>IF(N633="snížená",J633,0)</f>
        <v>0</v>
      </c>
      <c r="BG633" s="144">
        <f>IF(N633="zákl. přenesená",J633,0)</f>
        <v>0</v>
      </c>
      <c r="BH633" s="144">
        <f>IF(N633="sníž. přenesená",J633,0)</f>
        <v>0</v>
      </c>
      <c r="BI633" s="144">
        <f>IF(N633="nulová",J633,0)</f>
        <v>0</v>
      </c>
      <c r="BJ633" s="16" t="s">
        <v>86</v>
      </c>
      <c r="BK633" s="144">
        <f>ROUND(I633*H633,2)</f>
        <v>0</v>
      </c>
      <c r="BL633" s="16" t="s">
        <v>378</v>
      </c>
      <c r="BM633" s="143" t="s">
        <v>6093</v>
      </c>
    </row>
    <row r="634" spans="2:65" s="1" customFormat="1">
      <c r="B634" s="31"/>
      <c r="D634" s="145" t="s">
        <v>259</v>
      </c>
      <c r="F634" s="146" t="s">
        <v>3099</v>
      </c>
      <c r="I634" s="147"/>
      <c r="L634" s="31"/>
      <c r="M634" s="148"/>
      <c r="T634" s="50"/>
      <c r="AT634" s="16" t="s">
        <v>259</v>
      </c>
      <c r="AU634" s="16" t="s">
        <v>86</v>
      </c>
    </row>
    <row r="635" spans="2:65" s="11" customFormat="1" ht="22.9" customHeight="1">
      <c r="B635" s="119"/>
      <c r="D635" s="120" t="s">
        <v>72</v>
      </c>
      <c r="E635" s="129" t="s">
        <v>665</v>
      </c>
      <c r="F635" s="129" t="s">
        <v>666</v>
      </c>
      <c r="I635" s="122"/>
      <c r="J635" s="130">
        <f>BK635</f>
        <v>0</v>
      </c>
      <c r="L635" s="119"/>
      <c r="M635" s="124"/>
      <c r="P635" s="125">
        <f>SUM(P636:P698)</f>
        <v>0</v>
      </c>
      <c r="R635" s="125">
        <f>SUM(R636:R698)</f>
        <v>0.5403765009</v>
      </c>
      <c r="T635" s="126">
        <f>SUM(T636:T698)</f>
        <v>0.158</v>
      </c>
      <c r="AR635" s="120" t="s">
        <v>86</v>
      </c>
      <c r="AT635" s="127" t="s">
        <v>72</v>
      </c>
      <c r="AU635" s="127" t="s">
        <v>80</v>
      </c>
      <c r="AY635" s="120" t="s">
        <v>250</v>
      </c>
      <c r="BK635" s="128">
        <f>SUM(BK636:BK698)</f>
        <v>0</v>
      </c>
    </row>
    <row r="636" spans="2:65" s="1" customFormat="1" ht="24.2" customHeight="1">
      <c r="B636" s="31"/>
      <c r="C636" s="131" t="s">
        <v>1781</v>
      </c>
      <c r="D636" s="131" t="s">
        <v>253</v>
      </c>
      <c r="E636" s="132" t="s">
        <v>6094</v>
      </c>
      <c r="F636" s="133" t="s">
        <v>6095</v>
      </c>
      <c r="G636" s="134" t="s">
        <v>283</v>
      </c>
      <c r="H636" s="135">
        <v>6.4</v>
      </c>
      <c r="I636" s="136"/>
      <c r="J636" s="137">
        <f>ROUND(I636*H636,2)</f>
        <v>0</v>
      </c>
      <c r="K636" s="138"/>
      <c r="L636" s="31"/>
      <c r="M636" s="139" t="s">
        <v>20</v>
      </c>
      <c r="N636" s="140" t="s">
        <v>45</v>
      </c>
      <c r="P636" s="141">
        <f>O636*H636</f>
        <v>0</v>
      </c>
      <c r="Q636" s="141">
        <v>0</v>
      </c>
      <c r="R636" s="141">
        <f>Q636*H636</f>
        <v>0</v>
      </c>
      <c r="S636" s="141">
        <v>0</v>
      </c>
      <c r="T636" s="142">
        <f>S636*H636</f>
        <v>0</v>
      </c>
      <c r="AR636" s="143" t="s">
        <v>378</v>
      </c>
      <c r="AT636" s="143" t="s">
        <v>253</v>
      </c>
      <c r="AU636" s="143" t="s">
        <v>86</v>
      </c>
      <c r="AY636" s="16" t="s">
        <v>250</v>
      </c>
      <c r="BE636" s="144">
        <f>IF(N636="základní",J636,0)</f>
        <v>0</v>
      </c>
      <c r="BF636" s="144">
        <f>IF(N636="snížená",J636,0)</f>
        <v>0</v>
      </c>
      <c r="BG636" s="144">
        <f>IF(N636="zákl. přenesená",J636,0)</f>
        <v>0</v>
      </c>
      <c r="BH636" s="144">
        <f>IF(N636="sníž. přenesená",J636,0)</f>
        <v>0</v>
      </c>
      <c r="BI636" s="144">
        <f>IF(N636="nulová",J636,0)</f>
        <v>0</v>
      </c>
      <c r="BJ636" s="16" t="s">
        <v>86</v>
      </c>
      <c r="BK636" s="144">
        <f>ROUND(I636*H636,2)</f>
        <v>0</v>
      </c>
      <c r="BL636" s="16" t="s">
        <v>378</v>
      </c>
      <c r="BM636" s="143" t="s">
        <v>6096</v>
      </c>
    </row>
    <row r="637" spans="2:65" s="1" customFormat="1">
      <c r="B637" s="31"/>
      <c r="D637" s="145" t="s">
        <v>259</v>
      </c>
      <c r="F637" s="146" t="s">
        <v>6097</v>
      </c>
      <c r="I637" s="147"/>
      <c r="L637" s="31"/>
      <c r="M637" s="148"/>
      <c r="T637" s="50"/>
      <c r="AT637" s="16" t="s">
        <v>259</v>
      </c>
      <c r="AU637" s="16" t="s">
        <v>86</v>
      </c>
    </row>
    <row r="638" spans="2:65" s="12" customFormat="1">
      <c r="B638" s="149"/>
      <c r="D638" s="150" t="s">
        <v>261</v>
      </c>
      <c r="E638" s="151" t="s">
        <v>20</v>
      </c>
      <c r="F638" s="152" t="s">
        <v>6098</v>
      </c>
      <c r="H638" s="153">
        <v>6.4</v>
      </c>
      <c r="I638" s="154"/>
      <c r="L638" s="149"/>
      <c r="M638" s="155"/>
      <c r="T638" s="156"/>
      <c r="AT638" s="151" t="s">
        <v>261</v>
      </c>
      <c r="AU638" s="151" t="s">
        <v>86</v>
      </c>
      <c r="AV638" s="12" t="s">
        <v>86</v>
      </c>
      <c r="AW638" s="12" t="s">
        <v>34</v>
      </c>
      <c r="AX638" s="12" t="s">
        <v>73</v>
      </c>
      <c r="AY638" s="151" t="s">
        <v>250</v>
      </c>
    </row>
    <row r="639" spans="2:65" s="1" customFormat="1" ht="16.5" customHeight="1">
      <c r="B639" s="31"/>
      <c r="C639" s="163" t="s">
        <v>1787</v>
      </c>
      <c r="D639" s="163" t="s">
        <v>561</v>
      </c>
      <c r="E639" s="164" t="s">
        <v>6099</v>
      </c>
      <c r="F639" s="165" t="s">
        <v>6100</v>
      </c>
      <c r="G639" s="166" t="s">
        <v>283</v>
      </c>
      <c r="H639" s="167">
        <v>6.4</v>
      </c>
      <c r="I639" s="168"/>
      <c r="J639" s="169">
        <f>ROUND(I639*H639,2)</f>
        <v>0</v>
      </c>
      <c r="K639" s="170"/>
      <c r="L639" s="171"/>
      <c r="M639" s="172" t="s">
        <v>20</v>
      </c>
      <c r="N639" s="173" t="s">
        <v>45</v>
      </c>
      <c r="P639" s="141">
        <f>O639*H639</f>
        <v>0</v>
      </c>
      <c r="Q639" s="141">
        <v>1.2E-2</v>
      </c>
      <c r="R639" s="141">
        <f>Q639*H639</f>
        <v>7.6800000000000007E-2</v>
      </c>
      <c r="S639" s="141">
        <v>0</v>
      </c>
      <c r="T639" s="142">
        <f>S639*H639</f>
        <v>0</v>
      </c>
      <c r="AR639" s="143" t="s">
        <v>478</v>
      </c>
      <c r="AT639" s="143" t="s">
        <v>561</v>
      </c>
      <c r="AU639" s="143" t="s">
        <v>86</v>
      </c>
      <c r="AY639" s="16" t="s">
        <v>250</v>
      </c>
      <c r="BE639" s="144">
        <f>IF(N639="základní",J639,0)</f>
        <v>0</v>
      </c>
      <c r="BF639" s="144">
        <f>IF(N639="snížená",J639,0)</f>
        <v>0</v>
      </c>
      <c r="BG639" s="144">
        <f>IF(N639="zákl. přenesená",J639,0)</f>
        <v>0</v>
      </c>
      <c r="BH639" s="144">
        <f>IF(N639="sníž. přenesená",J639,0)</f>
        <v>0</v>
      </c>
      <c r="BI639" s="144">
        <f>IF(N639="nulová",J639,0)</f>
        <v>0</v>
      </c>
      <c r="BJ639" s="16" t="s">
        <v>86</v>
      </c>
      <c r="BK639" s="144">
        <f>ROUND(I639*H639,2)</f>
        <v>0</v>
      </c>
      <c r="BL639" s="16" t="s">
        <v>378</v>
      </c>
      <c r="BM639" s="143" t="s">
        <v>6101</v>
      </c>
    </row>
    <row r="640" spans="2:65" s="12" customFormat="1">
      <c r="B640" s="149"/>
      <c r="D640" s="150" t="s">
        <v>261</v>
      </c>
      <c r="E640" s="151" t="s">
        <v>20</v>
      </c>
      <c r="F640" s="152" t="s">
        <v>6098</v>
      </c>
      <c r="H640" s="153">
        <v>6.4</v>
      </c>
      <c r="I640" s="154"/>
      <c r="L640" s="149"/>
      <c r="M640" s="155"/>
      <c r="T640" s="156"/>
      <c r="AT640" s="151" t="s">
        <v>261</v>
      </c>
      <c r="AU640" s="151" t="s">
        <v>86</v>
      </c>
      <c r="AV640" s="12" t="s">
        <v>86</v>
      </c>
      <c r="AW640" s="12" t="s">
        <v>34</v>
      </c>
      <c r="AX640" s="12" t="s">
        <v>73</v>
      </c>
      <c r="AY640" s="151" t="s">
        <v>250</v>
      </c>
    </row>
    <row r="641" spans="2:65" s="1" customFormat="1" ht="37.9" customHeight="1">
      <c r="B641" s="31"/>
      <c r="C641" s="131" t="s">
        <v>1791</v>
      </c>
      <c r="D641" s="131" t="s">
        <v>253</v>
      </c>
      <c r="E641" s="132" t="s">
        <v>6102</v>
      </c>
      <c r="F641" s="133" t="s">
        <v>6103</v>
      </c>
      <c r="G641" s="134" t="s">
        <v>283</v>
      </c>
      <c r="H641" s="135">
        <v>7.2</v>
      </c>
      <c r="I641" s="136"/>
      <c r="J641" s="137">
        <f>ROUND(I641*H641,2)</f>
        <v>0</v>
      </c>
      <c r="K641" s="138"/>
      <c r="L641" s="31"/>
      <c r="M641" s="139" t="s">
        <v>20</v>
      </c>
      <c r="N641" s="140" t="s">
        <v>45</v>
      </c>
      <c r="P641" s="141">
        <f>O641*H641</f>
        <v>0</v>
      </c>
      <c r="Q641" s="141">
        <v>0</v>
      </c>
      <c r="R641" s="141">
        <f>Q641*H641</f>
        <v>0</v>
      </c>
      <c r="S641" s="141">
        <v>0</v>
      </c>
      <c r="T641" s="142">
        <f>S641*H641</f>
        <v>0</v>
      </c>
      <c r="AR641" s="143" t="s">
        <v>378</v>
      </c>
      <c r="AT641" s="143" t="s">
        <v>253</v>
      </c>
      <c r="AU641" s="143" t="s">
        <v>86</v>
      </c>
      <c r="AY641" s="16" t="s">
        <v>250</v>
      </c>
      <c r="BE641" s="144">
        <f>IF(N641="základní",J641,0)</f>
        <v>0</v>
      </c>
      <c r="BF641" s="144">
        <f>IF(N641="snížená",J641,0)</f>
        <v>0</v>
      </c>
      <c r="BG641" s="144">
        <f>IF(N641="zákl. přenesená",J641,0)</f>
        <v>0</v>
      </c>
      <c r="BH641" s="144">
        <f>IF(N641="sníž. přenesená",J641,0)</f>
        <v>0</v>
      </c>
      <c r="BI641" s="144">
        <f>IF(N641="nulová",J641,0)</f>
        <v>0</v>
      </c>
      <c r="BJ641" s="16" t="s">
        <v>86</v>
      </c>
      <c r="BK641" s="144">
        <f>ROUND(I641*H641,2)</f>
        <v>0</v>
      </c>
      <c r="BL641" s="16" t="s">
        <v>378</v>
      </c>
      <c r="BM641" s="143" t="s">
        <v>6104</v>
      </c>
    </row>
    <row r="642" spans="2:65" s="1" customFormat="1">
      <c r="B642" s="31"/>
      <c r="D642" s="145" t="s">
        <v>259</v>
      </c>
      <c r="F642" s="146" t="s">
        <v>6105</v>
      </c>
      <c r="I642" s="147"/>
      <c r="L642" s="31"/>
      <c r="M642" s="148"/>
      <c r="T642" s="50"/>
      <c r="AT642" s="16" t="s">
        <v>259</v>
      </c>
      <c r="AU642" s="16" t="s">
        <v>86</v>
      </c>
    </row>
    <row r="643" spans="2:65" s="12" customFormat="1">
      <c r="B643" s="149"/>
      <c r="D643" s="150" t="s">
        <v>261</v>
      </c>
      <c r="E643" s="151" t="s">
        <v>20</v>
      </c>
      <c r="F643" s="152" t="s">
        <v>6106</v>
      </c>
      <c r="H643" s="153">
        <v>7.2</v>
      </c>
      <c r="I643" s="154"/>
      <c r="L643" s="149"/>
      <c r="M643" s="155"/>
      <c r="T643" s="156"/>
      <c r="AT643" s="151" t="s">
        <v>261</v>
      </c>
      <c r="AU643" s="151" t="s">
        <v>86</v>
      </c>
      <c r="AV643" s="12" t="s">
        <v>86</v>
      </c>
      <c r="AW643" s="12" t="s">
        <v>34</v>
      </c>
      <c r="AX643" s="12" t="s">
        <v>73</v>
      </c>
      <c r="AY643" s="151" t="s">
        <v>250</v>
      </c>
    </row>
    <row r="644" spans="2:65" s="1" customFormat="1" ht="24.2" customHeight="1">
      <c r="B644" s="31"/>
      <c r="C644" s="163" t="s">
        <v>1795</v>
      </c>
      <c r="D644" s="163" t="s">
        <v>561</v>
      </c>
      <c r="E644" s="164" t="s">
        <v>6107</v>
      </c>
      <c r="F644" s="165" t="s">
        <v>6108</v>
      </c>
      <c r="G644" s="166" t="s">
        <v>283</v>
      </c>
      <c r="H644" s="167">
        <v>7.2</v>
      </c>
      <c r="I644" s="168"/>
      <c r="J644" s="169">
        <f>ROUND(I644*H644,2)</f>
        <v>0</v>
      </c>
      <c r="K644" s="170"/>
      <c r="L644" s="171"/>
      <c r="M644" s="172" t="s">
        <v>20</v>
      </c>
      <c r="N644" s="173" t="s">
        <v>45</v>
      </c>
      <c r="P644" s="141">
        <f>O644*H644</f>
        <v>0</v>
      </c>
      <c r="Q644" s="141">
        <v>1.7999999999999999E-2</v>
      </c>
      <c r="R644" s="141">
        <f>Q644*H644</f>
        <v>0.12959999999999999</v>
      </c>
      <c r="S644" s="141">
        <v>0</v>
      </c>
      <c r="T644" s="142">
        <f>S644*H644</f>
        <v>0</v>
      </c>
      <c r="AR644" s="143" t="s">
        <v>478</v>
      </c>
      <c r="AT644" s="143" t="s">
        <v>561</v>
      </c>
      <c r="AU644" s="143" t="s">
        <v>86</v>
      </c>
      <c r="AY644" s="16" t="s">
        <v>250</v>
      </c>
      <c r="BE644" s="144">
        <f>IF(N644="základní",J644,0)</f>
        <v>0</v>
      </c>
      <c r="BF644" s="144">
        <f>IF(N644="snížená",J644,0)</f>
        <v>0</v>
      </c>
      <c r="BG644" s="144">
        <f>IF(N644="zákl. přenesená",J644,0)</f>
        <v>0</v>
      </c>
      <c r="BH644" s="144">
        <f>IF(N644="sníž. přenesená",J644,0)</f>
        <v>0</v>
      </c>
      <c r="BI644" s="144">
        <f>IF(N644="nulová",J644,0)</f>
        <v>0</v>
      </c>
      <c r="BJ644" s="16" t="s">
        <v>86</v>
      </c>
      <c r="BK644" s="144">
        <f>ROUND(I644*H644,2)</f>
        <v>0</v>
      </c>
      <c r="BL644" s="16" t="s">
        <v>378</v>
      </c>
      <c r="BM644" s="143" t="s">
        <v>6109</v>
      </c>
    </row>
    <row r="645" spans="2:65" s="12" customFormat="1">
      <c r="B645" s="149"/>
      <c r="D645" s="150" t="s">
        <v>261</v>
      </c>
      <c r="E645" s="151" t="s">
        <v>20</v>
      </c>
      <c r="F645" s="152" t="s">
        <v>6106</v>
      </c>
      <c r="H645" s="153">
        <v>7.2</v>
      </c>
      <c r="I645" s="154"/>
      <c r="L645" s="149"/>
      <c r="M645" s="155"/>
      <c r="T645" s="156"/>
      <c r="AT645" s="151" t="s">
        <v>261</v>
      </c>
      <c r="AU645" s="151" t="s">
        <v>86</v>
      </c>
      <c r="AV645" s="12" t="s">
        <v>86</v>
      </c>
      <c r="AW645" s="12" t="s">
        <v>34</v>
      </c>
      <c r="AX645" s="12" t="s">
        <v>73</v>
      </c>
      <c r="AY645" s="151" t="s">
        <v>250</v>
      </c>
    </row>
    <row r="646" spans="2:65" s="1" customFormat="1" ht="37.9" customHeight="1">
      <c r="B646" s="31"/>
      <c r="C646" s="131" t="s">
        <v>1799</v>
      </c>
      <c r="D646" s="131" t="s">
        <v>253</v>
      </c>
      <c r="E646" s="132" t="s">
        <v>6110</v>
      </c>
      <c r="F646" s="133" t="s">
        <v>6111</v>
      </c>
      <c r="G646" s="134" t="s">
        <v>290</v>
      </c>
      <c r="H646" s="135">
        <v>1</v>
      </c>
      <c r="I646" s="136"/>
      <c r="J646" s="137">
        <f>ROUND(I646*H646,2)</f>
        <v>0</v>
      </c>
      <c r="K646" s="138"/>
      <c r="L646" s="31"/>
      <c r="M646" s="139" t="s">
        <v>20</v>
      </c>
      <c r="N646" s="140" t="s">
        <v>45</v>
      </c>
      <c r="P646" s="141">
        <f>O646*H646</f>
        <v>0</v>
      </c>
      <c r="Q646" s="141">
        <v>1.4663999999999999E-4</v>
      </c>
      <c r="R646" s="141">
        <f>Q646*H646</f>
        <v>1.4663999999999999E-4</v>
      </c>
      <c r="S646" s="141">
        <v>0</v>
      </c>
      <c r="T646" s="142">
        <f>S646*H646</f>
        <v>0</v>
      </c>
      <c r="AR646" s="143" t="s">
        <v>378</v>
      </c>
      <c r="AT646" s="143" t="s">
        <v>253</v>
      </c>
      <c r="AU646" s="143" t="s">
        <v>86</v>
      </c>
      <c r="AY646" s="16" t="s">
        <v>250</v>
      </c>
      <c r="BE646" s="144">
        <f>IF(N646="základní",J646,0)</f>
        <v>0</v>
      </c>
      <c r="BF646" s="144">
        <f>IF(N646="snížená",J646,0)</f>
        <v>0</v>
      </c>
      <c r="BG646" s="144">
        <f>IF(N646="zákl. přenesená",J646,0)</f>
        <v>0</v>
      </c>
      <c r="BH646" s="144">
        <f>IF(N646="sníž. přenesená",J646,0)</f>
        <v>0</v>
      </c>
      <c r="BI646" s="144">
        <f>IF(N646="nulová",J646,0)</f>
        <v>0</v>
      </c>
      <c r="BJ646" s="16" t="s">
        <v>86</v>
      </c>
      <c r="BK646" s="144">
        <f>ROUND(I646*H646,2)</f>
        <v>0</v>
      </c>
      <c r="BL646" s="16" t="s">
        <v>378</v>
      </c>
      <c r="BM646" s="143" t="s">
        <v>6112</v>
      </c>
    </row>
    <row r="647" spans="2:65" s="1" customFormat="1">
      <c r="B647" s="31"/>
      <c r="D647" s="145" t="s">
        <v>259</v>
      </c>
      <c r="F647" s="146" t="s">
        <v>6113</v>
      </c>
      <c r="I647" s="147"/>
      <c r="L647" s="31"/>
      <c r="M647" s="148"/>
      <c r="T647" s="50"/>
      <c r="AT647" s="16" t="s">
        <v>259</v>
      </c>
      <c r="AU647" s="16" t="s">
        <v>86</v>
      </c>
    </row>
    <row r="648" spans="2:65" s="12" customFormat="1">
      <c r="B648" s="149"/>
      <c r="D648" s="150" t="s">
        <v>261</v>
      </c>
      <c r="E648" s="151" t="s">
        <v>20</v>
      </c>
      <c r="F648" s="152" t="s">
        <v>6114</v>
      </c>
      <c r="H648" s="153">
        <v>1</v>
      </c>
      <c r="I648" s="154"/>
      <c r="L648" s="149"/>
      <c r="M648" s="155"/>
      <c r="T648" s="156"/>
      <c r="AT648" s="151" t="s">
        <v>261</v>
      </c>
      <c r="AU648" s="151" t="s">
        <v>86</v>
      </c>
      <c r="AV648" s="12" t="s">
        <v>86</v>
      </c>
      <c r="AW648" s="12" t="s">
        <v>34</v>
      </c>
      <c r="AX648" s="12" t="s">
        <v>73</v>
      </c>
      <c r="AY648" s="151" t="s">
        <v>250</v>
      </c>
    </row>
    <row r="649" spans="2:65" s="1" customFormat="1" ht="16.5" customHeight="1">
      <c r="B649" s="31"/>
      <c r="C649" s="131" t="s">
        <v>1803</v>
      </c>
      <c r="D649" s="131" t="s">
        <v>253</v>
      </c>
      <c r="E649" s="132" t="s">
        <v>3100</v>
      </c>
      <c r="F649" s="133" t="s">
        <v>3101</v>
      </c>
      <c r="G649" s="134" t="s">
        <v>305</v>
      </c>
      <c r="H649" s="135">
        <v>0.4</v>
      </c>
      <c r="I649" s="136"/>
      <c r="J649" s="137">
        <f>ROUND(I649*H649,2)</f>
        <v>0</v>
      </c>
      <c r="K649" s="138"/>
      <c r="L649" s="31"/>
      <c r="M649" s="139" t="s">
        <v>20</v>
      </c>
      <c r="N649" s="140" t="s">
        <v>45</v>
      </c>
      <c r="P649" s="141">
        <f>O649*H649</f>
        <v>0</v>
      </c>
      <c r="Q649" s="141">
        <v>7.0500000000000006E-5</v>
      </c>
      <c r="R649" s="141">
        <f>Q649*H649</f>
        <v>2.8200000000000004E-5</v>
      </c>
      <c r="S649" s="141">
        <v>0</v>
      </c>
      <c r="T649" s="142">
        <f>S649*H649</f>
        <v>0</v>
      </c>
      <c r="AR649" s="143" t="s">
        <v>378</v>
      </c>
      <c r="AT649" s="143" t="s">
        <v>253</v>
      </c>
      <c r="AU649" s="143" t="s">
        <v>86</v>
      </c>
      <c r="AY649" s="16" t="s">
        <v>250</v>
      </c>
      <c r="BE649" s="144">
        <f>IF(N649="základní",J649,0)</f>
        <v>0</v>
      </c>
      <c r="BF649" s="144">
        <f>IF(N649="snížená",J649,0)</f>
        <v>0</v>
      </c>
      <c r="BG649" s="144">
        <f>IF(N649="zákl. přenesená",J649,0)</f>
        <v>0</v>
      </c>
      <c r="BH649" s="144">
        <f>IF(N649="sníž. přenesená",J649,0)</f>
        <v>0</v>
      </c>
      <c r="BI649" s="144">
        <f>IF(N649="nulová",J649,0)</f>
        <v>0</v>
      </c>
      <c r="BJ649" s="16" t="s">
        <v>86</v>
      </c>
      <c r="BK649" s="144">
        <f>ROUND(I649*H649,2)</f>
        <v>0</v>
      </c>
      <c r="BL649" s="16" t="s">
        <v>378</v>
      </c>
      <c r="BM649" s="143" t="s">
        <v>6115</v>
      </c>
    </row>
    <row r="650" spans="2:65" s="1" customFormat="1">
      <c r="B650" s="31"/>
      <c r="D650" s="145" t="s">
        <v>259</v>
      </c>
      <c r="F650" s="146" t="s">
        <v>3103</v>
      </c>
      <c r="I650" s="147"/>
      <c r="L650" s="31"/>
      <c r="M650" s="148"/>
      <c r="T650" s="50"/>
      <c r="AT650" s="16" t="s">
        <v>259</v>
      </c>
      <c r="AU650" s="16" t="s">
        <v>86</v>
      </c>
    </row>
    <row r="651" spans="2:65" s="12" customFormat="1">
      <c r="B651" s="149"/>
      <c r="D651" s="150" t="s">
        <v>261</v>
      </c>
      <c r="E651" s="151" t="s">
        <v>20</v>
      </c>
      <c r="F651" s="152" t="s">
        <v>3104</v>
      </c>
      <c r="H651" s="153">
        <v>0.2</v>
      </c>
      <c r="I651" s="154"/>
      <c r="L651" s="149"/>
      <c r="M651" s="155"/>
      <c r="T651" s="156"/>
      <c r="AT651" s="151" t="s">
        <v>261</v>
      </c>
      <c r="AU651" s="151" t="s">
        <v>86</v>
      </c>
      <c r="AV651" s="12" t="s">
        <v>86</v>
      </c>
      <c r="AW651" s="12" t="s">
        <v>34</v>
      </c>
      <c r="AX651" s="12" t="s">
        <v>73</v>
      </c>
      <c r="AY651" s="151" t="s">
        <v>250</v>
      </c>
    </row>
    <row r="652" spans="2:65" s="12" customFormat="1">
      <c r="B652" s="149"/>
      <c r="D652" s="150" t="s">
        <v>261</v>
      </c>
      <c r="E652" s="151" t="s">
        <v>20</v>
      </c>
      <c r="F652" s="152" t="s">
        <v>6116</v>
      </c>
      <c r="H652" s="153">
        <v>0.2</v>
      </c>
      <c r="I652" s="154"/>
      <c r="L652" s="149"/>
      <c r="M652" s="155"/>
      <c r="T652" s="156"/>
      <c r="AT652" s="151" t="s">
        <v>261</v>
      </c>
      <c r="AU652" s="151" t="s">
        <v>86</v>
      </c>
      <c r="AV652" s="12" t="s">
        <v>86</v>
      </c>
      <c r="AW652" s="12" t="s">
        <v>34</v>
      </c>
      <c r="AX652" s="12" t="s">
        <v>73</v>
      </c>
      <c r="AY652" s="151" t="s">
        <v>250</v>
      </c>
    </row>
    <row r="653" spans="2:65" s="1" customFormat="1" ht="24.2" customHeight="1">
      <c r="B653" s="31"/>
      <c r="C653" s="163" t="s">
        <v>1805</v>
      </c>
      <c r="D653" s="163" t="s">
        <v>561</v>
      </c>
      <c r="E653" s="164" t="s">
        <v>3105</v>
      </c>
      <c r="F653" s="165" t="s">
        <v>3106</v>
      </c>
      <c r="G653" s="166" t="s">
        <v>290</v>
      </c>
      <c r="H653" s="167">
        <v>0.4</v>
      </c>
      <c r="I653" s="168"/>
      <c r="J653" s="169">
        <f>ROUND(I653*H653,2)</f>
        <v>0</v>
      </c>
      <c r="K653" s="170"/>
      <c r="L653" s="171"/>
      <c r="M653" s="172" t="s">
        <v>20</v>
      </c>
      <c r="N653" s="173" t="s">
        <v>45</v>
      </c>
      <c r="P653" s="141">
        <f>O653*H653</f>
        <v>0</v>
      </c>
      <c r="Q653" s="141">
        <v>1.15E-2</v>
      </c>
      <c r="R653" s="141">
        <f>Q653*H653</f>
        <v>4.5999999999999999E-3</v>
      </c>
      <c r="S653" s="141">
        <v>0</v>
      </c>
      <c r="T653" s="142">
        <f>S653*H653</f>
        <v>0</v>
      </c>
      <c r="AR653" s="143" t="s">
        <v>478</v>
      </c>
      <c r="AT653" s="143" t="s">
        <v>561</v>
      </c>
      <c r="AU653" s="143" t="s">
        <v>86</v>
      </c>
      <c r="AY653" s="16" t="s">
        <v>250</v>
      </c>
      <c r="BE653" s="144">
        <f>IF(N653="základní",J653,0)</f>
        <v>0</v>
      </c>
      <c r="BF653" s="144">
        <f>IF(N653="snížená",J653,0)</f>
        <v>0</v>
      </c>
      <c r="BG653" s="144">
        <f>IF(N653="zákl. přenesená",J653,0)</f>
        <v>0</v>
      </c>
      <c r="BH653" s="144">
        <f>IF(N653="sníž. přenesená",J653,0)</f>
        <v>0</v>
      </c>
      <c r="BI653" s="144">
        <f>IF(N653="nulová",J653,0)</f>
        <v>0</v>
      </c>
      <c r="BJ653" s="16" t="s">
        <v>86</v>
      </c>
      <c r="BK653" s="144">
        <f>ROUND(I653*H653,2)</f>
        <v>0</v>
      </c>
      <c r="BL653" s="16" t="s">
        <v>378</v>
      </c>
      <c r="BM653" s="143" t="s">
        <v>6117</v>
      </c>
    </row>
    <row r="654" spans="2:65" s="12" customFormat="1">
      <c r="B654" s="149"/>
      <c r="D654" s="150" t="s">
        <v>261</v>
      </c>
      <c r="E654" s="151" t="s">
        <v>20</v>
      </c>
      <c r="F654" s="152" t="s">
        <v>3104</v>
      </c>
      <c r="H654" s="153">
        <v>0.2</v>
      </c>
      <c r="I654" s="154"/>
      <c r="L654" s="149"/>
      <c r="M654" s="155"/>
      <c r="T654" s="156"/>
      <c r="AT654" s="151" t="s">
        <v>261</v>
      </c>
      <c r="AU654" s="151" t="s">
        <v>86</v>
      </c>
      <c r="AV654" s="12" t="s">
        <v>86</v>
      </c>
      <c r="AW654" s="12" t="s">
        <v>34</v>
      </c>
      <c r="AX654" s="12" t="s">
        <v>73</v>
      </c>
      <c r="AY654" s="151" t="s">
        <v>250</v>
      </c>
    </row>
    <row r="655" spans="2:65" s="12" customFormat="1">
      <c r="B655" s="149"/>
      <c r="D655" s="150" t="s">
        <v>261</v>
      </c>
      <c r="E655" s="151" t="s">
        <v>20</v>
      </c>
      <c r="F655" s="152" t="s">
        <v>6116</v>
      </c>
      <c r="H655" s="153">
        <v>0.2</v>
      </c>
      <c r="I655" s="154"/>
      <c r="L655" s="149"/>
      <c r="M655" s="155"/>
      <c r="T655" s="156"/>
      <c r="AT655" s="151" t="s">
        <v>261</v>
      </c>
      <c r="AU655" s="151" t="s">
        <v>86</v>
      </c>
      <c r="AV655" s="12" t="s">
        <v>86</v>
      </c>
      <c r="AW655" s="12" t="s">
        <v>34</v>
      </c>
      <c r="AX655" s="12" t="s">
        <v>73</v>
      </c>
      <c r="AY655" s="151" t="s">
        <v>250</v>
      </c>
    </row>
    <row r="656" spans="2:65" s="1" customFormat="1" ht="16.5" customHeight="1">
      <c r="B656" s="31"/>
      <c r="C656" s="131" t="s">
        <v>1809</v>
      </c>
      <c r="D656" s="131" t="s">
        <v>253</v>
      </c>
      <c r="E656" s="132" t="s">
        <v>3108</v>
      </c>
      <c r="F656" s="133" t="s">
        <v>3109</v>
      </c>
      <c r="G656" s="134" t="s">
        <v>290</v>
      </c>
      <c r="H656" s="135">
        <v>1</v>
      </c>
      <c r="I656" s="136"/>
      <c r="J656" s="137">
        <f>ROUND(I656*H656,2)</f>
        <v>0</v>
      </c>
      <c r="K656" s="138"/>
      <c r="L656" s="31"/>
      <c r="M656" s="139" t="s">
        <v>20</v>
      </c>
      <c r="N656" s="140" t="s">
        <v>45</v>
      </c>
      <c r="P656" s="141">
        <f>O656*H656</f>
        <v>0</v>
      </c>
      <c r="Q656" s="141">
        <v>0</v>
      </c>
      <c r="R656" s="141">
        <f>Q656*H656</f>
        <v>0</v>
      </c>
      <c r="S656" s="141">
        <v>0</v>
      </c>
      <c r="T656" s="142">
        <f>S656*H656</f>
        <v>0</v>
      </c>
      <c r="AR656" s="143" t="s">
        <v>378</v>
      </c>
      <c r="AT656" s="143" t="s">
        <v>253</v>
      </c>
      <c r="AU656" s="143" t="s">
        <v>86</v>
      </c>
      <c r="AY656" s="16" t="s">
        <v>250</v>
      </c>
      <c r="BE656" s="144">
        <f>IF(N656="základní",J656,0)</f>
        <v>0</v>
      </c>
      <c r="BF656" s="144">
        <f>IF(N656="snížená",J656,0)</f>
        <v>0</v>
      </c>
      <c r="BG656" s="144">
        <f>IF(N656="zákl. přenesená",J656,0)</f>
        <v>0</v>
      </c>
      <c r="BH656" s="144">
        <f>IF(N656="sníž. přenesená",J656,0)</f>
        <v>0</v>
      </c>
      <c r="BI656" s="144">
        <f>IF(N656="nulová",J656,0)</f>
        <v>0</v>
      </c>
      <c r="BJ656" s="16" t="s">
        <v>86</v>
      </c>
      <c r="BK656" s="144">
        <f>ROUND(I656*H656,2)</f>
        <v>0</v>
      </c>
      <c r="BL656" s="16" t="s">
        <v>378</v>
      </c>
      <c r="BM656" s="143" t="s">
        <v>6118</v>
      </c>
    </row>
    <row r="657" spans="2:65" s="1" customFormat="1">
      <c r="B657" s="31"/>
      <c r="D657" s="145" t="s">
        <v>259</v>
      </c>
      <c r="F657" s="146" t="s">
        <v>3111</v>
      </c>
      <c r="I657" s="147"/>
      <c r="L657" s="31"/>
      <c r="M657" s="148"/>
      <c r="T657" s="50"/>
      <c r="AT657" s="16" t="s">
        <v>259</v>
      </c>
      <c r="AU657" s="16" t="s">
        <v>86</v>
      </c>
    </row>
    <row r="658" spans="2:65" s="12" customFormat="1">
      <c r="B658" s="149"/>
      <c r="D658" s="150" t="s">
        <v>261</v>
      </c>
      <c r="E658" s="151" t="s">
        <v>20</v>
      </c>
      <c r="F658" s="152" t="s">
        <v>2993</v>
      </c>
      <c r="H658" s="153">
        <v>1</v>
      </c>
      <c r="I658" s="154"/>
      <c r="L658" s="149"/>
      <c r="M658" s="155"/>
      <c r="T658" s="156"/>
      <c r="AT658" s="151" t="s">
        <v>261</v>
      </c>
      <c r="AU658" s="151" t="s">
        <v>86</v>
      </c>
      <c r="AV658" s="12" t="s">
        <v>86</v>
      </c>
      <c r="AW658" s="12" t="s">
        <v>34</v>
      </c>
      <c r="AX658" s="12" t="s">
        <v>73</v>
      </c>
      <c r="AY658" s="151" t="s">
        <v>250</v>
      </c>
    </row>
    <row r="659" spans="2:65" s="1" customFormat="1" ht="21.75" customHeight="1">
      <c r="B659" s="31"/>
      <c r="C659" s="131" t="s">
        <v>1811</v>
      </c>
      <c r="D659" s="131" t="s">
        <v>253</v>
      </c>
      <c r="E659" s="132" t="s">
        <v>3112</v>
      </c>
      <c r="F659" s="133" t="s">
        <v>3113</v>
      </c>
      <c r="G659" s="134" t="s">
        <v>290</v>
      </c>
      <c r="H659" s="135">
        <v>1</v>
      </c>
      <c r="I659" s="136"/>
      <c r="J659" s="137">
        <f>ROUND(I659*H659,2)</f>
        <v>0</v>
      </c>
      <c r="K659" s="138"/>
      <c r="L659" s="31"/>
      <c r="M659" s="139" t="s">
        <v>20</v>
      </c>
      <c r="N659" s="140" t="s">
        <v>45</v>
      </c>
      <c r="P659" s="141">
        <f>O659*H659</f>
        <v>0</v>
      </c>
      <c r="Q659" s="141">
        <v>0</v>
      </c>
      <c r="R659" s="141">
        <f>Q659*H659</f>
        <v>0</v>
      </c>
      <c r="S659" s="141">
        <v>0</v>
      </c>
      <c r="T659" s="142">
        <f>S659*H659</f>
        <v>0</v>
      </c>
      <c r="AR659" s="143" t="s">
        <v>378</v>
      </c>
      <c r="AT659" s="143" t="s">
        <v>253</v>
      </c>
      <c r="AU659" s="143" t="s">
        <v>86</v>
      </c>
      <c r="AY659" s="16" t="s">
        <v>250</v>
      </c>
      <c r="BE659" s="144">
        <f>IF(N659="základní",J659,0)</f>
        <v>0</v>
      </c>
      <c r="BF659" s="144">
        <f>IF(N659="snížená",J659,0)</f>
        <v>0</v>
      </c>
      <c r="BG659" s="144">
        <f>IF(N659="zákl. přenesená",J659,0)</f>
        <v>0</v>
      </c>
      <c r="BH659" s="144">
        <f>IF(N659="sníž. přenesená",J659,0)</f>
        <v>0</v>
      </c>
      <c r="BI659" s="144">
        <f>IF(N659="nulová",J659,0)</f>
        <v>0</v>
      </c>
      <c r="BJ659" s="16" t="s">
        <v>86</v>
      </c>
      <c r="BK659" s="144">
        <f>ROUND(I659*H659,2)</f>
        <v>0</v>
      </c>
      <c r="BL659" s="16" t="s">
        <v>378</v>
      </c>
      <c r="BM659" s="143" t="s">
        <v>6119</v>
      </c>
    </row>
    <row r="660" spans="2:65" s="1" customFormat="1">
      <c r="B660" s="31"/>
      <c r="D660" s="145" t="s">
        <v>259</v>
      </c>
      <c r="F660" s="146" t="s">
        <v>3115</v>
      </c>
      <c r="I660" s="147"/>
      <c r="L660" s="31"/>
      <c r="M660" s="148"/>
      <c r="T660" s="50"/>
      <c r="AT660" s="16" t="s">
        <v>259</v>
      </c>
      <c r="AU660" s="16" t="s">
        <v>86</v>
      </c>
    </row>
    <row r="661" spans="2:65" s="12" customFormat="1">
      <c r="B661" s="149"/>
      <c r="D661" s="150" t="s">
        <v>261</v>
      </c>
      <c r="E661" s="151" t="s">
        <v>20</v>
      </c>
      <c r="F661" s="152" t="s">
        <v>2993</v>
      </c>
      <c r="H661" s="153">
        <v>1</v>
      </c>
      <c r="I661" s="154"/>
      <c r="L661" s="149"/>
      <c r="M661" s="155"/>
      <c r="T661" s="156"/>
      <c r="AT661" s="151" t="s">
        <v>261</v>
      </c>
      <c r="AU661" s="151" t="s">
        <v>86</v>
      </c>
      <c r="AV661" s="12" t="s">
        <v>86</v>
      </c>
      <c r="AW661" s="12" t="s">
        <v>34</v>
      </c>
      <c r="AX661" s="12" t="s">
        <v>73</v>
      </c>
      <c r="AY661" s="151" t="s">
        <v>250</v>
      </c>
    </row>
    <row r="662" spans="2:65" s="1" customFormat="1" ht="16.5" customHeight="1">
      <c r="B662" s="31"/>
      <c r="C662" s="131" t="s">
        <v>1815</v>
      </c>
      <c r="D662" s="131" t="s">
        <v>253</v>
      </c>
      <c r="E662" s="132" t="s">
        <v>5105</v>
      </c>
      <c r="F662" s="133" t="s">
        <v>5106</v>
      </c>
      <c r="G662" s="134" t="s">
        <v>5107</v>
      </c>
      <c r="H662" s="135">
        <v>2</v>
      </c>
      <c r="I662" s="136"/>
      <c r="J662" s="137">
        <f>ROUND(I662*H662,2)</f>
        <v>0</v>
      </c>
      <c r="K662" s="138"/>
      <c r="L662" s="31"/>
      <c r="M662" s="139" t="s">
        <v>20</v>
      </c>
      <c r="N662" s="140" t="s">
        <v>45</v>
      </c>
      <c r="P662" s="141">
        <f>O662*H662</f>
        <v>0</v>
      </c>
      <c r="Q662" s="141">
        <v>0</v>
      </c>
      <c r="R662" s="141">
        <f>Q662*H662</f>
        <v>0</v>
      </c>
      <c r="S662" s="141">
        <v>1E-3</v>
      </c>
      <c r="T662" s="142">
        <f>S662*H662</f>
        <v>2E-3</v>
      </c>
      <c r="AR662" s="143" t="s">
        <v>378</v>
      </c>
      <c r="AT662" s="143" t="s">
        <v>253</v>
      </c>
      <c r="AU662" s="143" t="s">
        <v>86</v>
      </c>
      <c r="AY662" s="16" t="s">
        <v>250</v>
      </c>
      <c r="BE662" s="144">
        <f>IF(N662="základní",J662,0)</f>
        <v>0</v>
      </c>
      <c r="BF662" s="144">
        <f>IF(N662="snížená",J662,0)</f>
        <v>0</v>
      </c>
      <c r="BG662" s="144">
        <f>IF(N662="zákl. přenesená",J662,0)</f>
        <v>0</v>
      </c>
      <c r="BH662" s="144">
        <f>IF(N662="sníž. přenesená",J662,0)</f>
        <v>0</v>
      </c>
      <c r="BI662" s="144">
        <f>IF(N662="nulová",J662,0)</f>
        <v>0</v>
      </c>
      <c r="BJ662" s="16" t="s">
        <v>86</v>
      </c>
      <c r="BK662" s="144">
        <f>ROUND(I662*H662,2)</f>
        <v>0</v>
      </c>
      <c r="BL662" s="16" t="s">
        <v>378</v>
      </c>
      <c r="BM662" s="143" t="s">
        <v>6120</v>
      </c>
    </row>
    <row r="663" spans="2:65" s="1" customFormat="1" ht="48.75">
      <c r="B663" s="31"/>
      <c r="D663" s="150" t="s">
        <v>565</v>
      </c>
      <c r="F663" s="174" t="s">
        <v>5109</v>
      </c>
      <c r="I663" s="147"/>
      <c r="L663" s="31"/>
      <c r="M663" s="148"/>
      <c r="T663" s="50"/>
      <c r="AT663" s="16" t="s">
        <v>565</v>
      </c>
      <c r="AU663" s="16" t="s">
        <v>86</v>
      </c>
    </row>
    <row r="664" spans="2:65" s="12" customFormat="1">
      <c r="B664" s="149"/>
      <c r="D664" s="150" t="s">
        <v>261</v>
      </c>
      <c r="E664" s="151" t="s">
        <v>20</v>
      </c>
      <c r="F664" s="152" t="s">
        <v>6121</v>
      </c>
      <c r="H664" s="153">
        <v>2</v>
      </c>
      <c r="I664" s="154"/>
      <c r="L664" s="149"/>
      <c r="M664" s="155"/>
      <c r="T664" s="156"/>
      <c r="AT664" s="151" t="s">
        <v>261</v>
      </c>
      <c r="AU664" s="151" t="s">
        <v>86</v>
      </c>
      <c r="AV664" s="12" t="s">
        <v>86</v>
      </c>
      <c r="AW664" s="12" t="s">
        <v>34</v>
      </c>
      <c r="AX664" s="12" t="s">
        <v>73</v>
      </c>
      <c r="AY664" s="151" t="s">
        <v>250</v>
      </c>
    </row>
    <row r="665" spans="2:65" s="1" customFormat="1" ht="16.5" customHeight="1">
      <c r="B665" s="31"/>
      <c r="C665" s="131" t="s">
        <v>1819</v>
      </c>
      <c r="D665" s="131" t="s">
        <v>253</v>
      </c>
      <c r="E665" s="132" t="s">
        <v>5111</v>
      </c>
      <c r="F665" s="133" t="s">
        <v>3088</v>
      </c>
      <c r="G665" s="134" t="s">
        <v>290</v>
      </c>
      <c r="H665" s="135">
        <v>6</v>
      </c>
      <c r="I665" s="136"/>
      <c r="J665" s="137">
        <f>ROUND(I665*H665,2)</f>
        <v>0</v>
      </c>
      <c r="K665" s="138"/>
      <c r="L665" s="31"/>
      <c r="M665" s="139" t="s">
        <v>20</v>
      </c>
      <c r="N665" s="140" t="s">
        <v>45</v>
      </c>
      <c r="P665" s="141">
        <f>O665*H665</f>
        <v>0</v>
      </c>
      <c r="Q665" s="141">
        <v>0</v>
      </c>
      <c r="R665" s="141">
        <f>Q665*H665</f>
        <v>0</v>
      </c>
      <c r="S665" s="141">
        <v>2.5999999999999999E-2</v>
      </c>
      <c r="T665" s="142">
        <f>S665*H665</f>
        <v>0.156</v>
      </c>
      <c r="AR665" s="143" t="s">
        <v>378</v>
      </c>
      <c r="AT665" s="143" t="s">
        <v>253</v>
      </c>
      <c r="AU665" s="143" t="s">
        <v>86</v>
      </c>
      <c r="AY665" s="16" t="s">
        <v>250</v>
      </c>
      <c r="BE665" s="144">
        <f>IF(N665="základní",J665,0)</f>
        <v>0</v>
      </c>
      <c r="BF665" s="144">
        <f>IF(N665="snížená",J665,0)</f>
        <v>0</v>
      </c>
      <c r="BG665" s="144">
        <f>IF(N665="zákl. přenesená",J665,0)</f>
        <v>0</v>
      </c>
      <c r="BH665" s="144">
        <f>IF(N665="sníž. přenesená",J665,0)</f>
        <v>0</v>
      </c>
      <c r="BI665" s="144">
        <f>IF(N665="nulová",J665,0)</f>
        <v>0</v>
      </c>
      <c r="BJ665" s="16" t="s">
        <v>86</v>
      </c>
      <c r="BK665" s="144">
        <f>ROUND(I665*H665,2)</f>
        <v>0</v>
      </c>
      <c r="BL665" s="16" t="s">
        <v>378</v>
      </c>
      <c r="BM665" s="143" t="s">
        <v>6122</v>
      </c>
    </row>
    <row r="666" spans="2:65" s="1" customFormat="1" ht="87.75">
      <c r="B666" s="31"/>
      <c r="D666" s="150" t="s">
        <v>565</v>
      </c>
      <c r="F666" s="174" t="s">
        <v>5113</v>
      </c>
      <c r="I666" s="147"/>
      <c r="L666" s="31"/>
      <c r="M666" s="148"/>
      <c r="T666" s="50"/>
      <c r="AT666" s="16" t="s">
        <v>565</v>
      </c>
      <c r="AU666" s="16" t="s">
        <v>86</v>
      </c>
    </row>
    <row r="667" spans="2:65" s="12" customFormat="1">
      <c r="B667" s="149"/>
      <c r="D667" s="150" t="s">
        <v>261</v>
      </c>
      <c r="E667" s="151" t="s">
        <v>20</v>
      </c>
      <c r="F667" s="152" t="s">
        <v>6123</v>
      </c>
      <c r="H667" s="153">
        <v>6</v>
      </c>
      <c r="I667" s="154"/>
      <c r="L667" s="149"/>
      <c r="M667" s="155"/>
      <c r="T667" s="156"/>
      <c r="AT667" s="151" t="s">
        <v>261</v>
      </c>
      <c r="AU667" s="151" t="s">
        <v>86</v>
      </c>
      <c r="AV667" s="12" t="s">
        <v>86</v>
      </c>
      <c r="AW667" s="12" t="s">
        <v>34</v>
      </c>
      <c r="AX667" s="12" t="s">
        <v>73</v>
      </c>
      <c r="AY667" s="151" t="s">
        <v>250</v>
      </c>
    </row>
    <row r="668" spans="2:65" s="1" customFormat="1" ht="24.2" customHeight="1">
      <c r="B668" s="31"/>
      <c r="C668" s="131" t="s">
        <v>1823</v>
      </c>
      <c r="D668" s="131" t="s">
        <v>253</v>
      </c>
      <c r="E668" s="132" t="s">
        <v>703</v>
      </c>
      <c r="F668" s="133" t="s">
        <v>704</v>
      </c>
      <c r="G668" s="134" t="s">
        <v>681</v>
      </c>
      <c r="H668" s="135">
        <v>103.08</v>
      </c>
      <c r="I668" s="136"/>
      <c r="J668" s="137">
        <f>ROUND(I668*H668,2)</f>
        <v>0</v>
      </c>
      <c r="K668" s="138"/>
      <c r="L668" s="31"/>
      <c r="M668" s="139" t="s">
        <v>20</v>
      </c>
      <c r="N668" s="140" t="s">
        <v>45</v>
      </c>
      <c r="P668" s="141">
        <f>O668*H668</f>
        <v>0</v>
      </c>
      <c r="Q668" s="141">
        <v>6.7487499999999994E-5</v>
      </c>
      <c r="R668" s="141">
        <f>Q668*H668</f>
        <v>6.9566114999999994E-3</v>
      </c>
      <c r="S668" s="141">
        <v>0</v>
      </c>
      <c r="T668" s="142">
        <f>S668*H668</f>
        <v>0</v>
      </c>
      <c r="AR668" s="143" t="s">
        <v>378</v>
      </c>
      <c r="AT668" s="143" t="s">
        <v>253</v>
      </c>
      <c r="AU668" s="143" t="s">
        <v>86</v>
      </c>
      <c r="AY668" s="16" t="s">
        <v>250</v>
      </c>
      <c r="BE668" s="144">
        <f>IF(N668="základní",J668,0)</f>
        <v>0</v>
      </c>
      <c r="BF668" s="144">
        <f>IF(N668="snížená",J668,0)</f>
        <v>0</v>
      </c>
      <c r="BG668" s="144">
        <f>IF(N668="zákl. přenesená",J668,0)</f>
        <v>0</v>
      </c>
      <c r="BH668" s="144">
        <f>IF(N668="sníž. přenesená",J668,0)</f>
        <v>0</v>
      </c>
      <c r="BI668" s="144">
        <f>IF(N668="nulová",J668,0)</f>
        <v>0</v>
      </c>
      <c r="BJ668" s="16" t="s">
        <v>86</v>
      </c>
      <c r="BK668" s="144">
        <f>ROUND(I668*H668,2)</f>
        <v>0</v>
      </c>
      <c r="BL668" s="16" t="s">
        <v>378</v>
      </c>
      <c r="BM668" s="143" t="s">
        <v>6124</v>
      </c>
    </row>
    <row r="669" spans="2:65" s="1" customFormat="1">
      <c r="B669" s="31"/>
      <c r="D669" s="145" t="s">
        <v>259</v>
      </c>
      <c r="F669" s="146" t="s">
        <v>706</v>
      </c>
      <c r="I669" s="147"/>
      <c r="L669" s="31"/>
      <c r="M669" s="148"/>
      <c r="T669" s="50"/>
      <c r="AT669" s="16" t="s">
        <v>259</v>
      </c>
      <c r="AU669" s="16" t="s">
        <v>86</v>
      </c>
    </row>
    <row r="670" spans="2:65" s="12" customFormat="1">
      <c r="B670" s="149"/>
      <c r="D670" s="150" t="s">
        <v>261</v>
      </c>
      <c r="E670" s="151" t="s">
        <v>20</v>
      </c>
      <c r="F670" s="152" t="s">
        <v>3137</v>
      </c>
      <c r="H670" s="153">
        <v>103.08</v>
      </c>
      <c r="I670" s="154"/>
      <c r="L670" s="149"/>
      <c r="M670" s="155"/>
      <c r="T670" s="156"/>
      <c r="AT670" s="151" t="s">
        <v>261</v>
      </c>
      <c r="AU670" s="151" t="s">
        <v>86</v>
      </c>
      <c r="AV670" s="12" t="s">
        <v>86</v>
      </c>
      <c r="AW670" s="12" t="s">
        <v>34</v>
      </c>
      <c r="AX670" s="12" t="s">
        <v>73</v>
      </c>
      <c r="AY670" s="151" t="s">
        <v>250</v>
      </c>
    </row>
    <row r="671" spans="2:65" s="1" customFormat="1" ht="21.75" customHeight="1">
      <c r="B671" s="31"/>
      <c r="C671" s="163" t="s">
        <v>1825</v>
      </c>
      <c r="D671" s="163" t="s">
        <v>561</v>
      </c>
      <c r="E671" s="164" t="s">
        <v>3138</v>
      </c>
      <c r="F671" s="165" t="s">
        <v>3139</v>
      </c>
      <c r="G671" s="166" t="s">
        <v>273</v>
      </c>
      <c r="H671" s="167">
        <v>0.112</v>
      </c>
      <c r="I671" s="168"/>
      <c r="J671" s="169">
        <f>ROUND(I671*H671,2)</f>
        <v>0</v>
      </c>
      <c r="K671" s="170"/>
      <c r="L671" s="171"/>
      <c r="M671" s="172" t="s">
        <v>20</v>
      </c>
      <c r="N671" s="173" t="s">
        <v>45</v>
      </c>
      <c r="P671" s="141">
        <f>O671*H671</f>
        <v>0</v>
      </c>
      <c r="Q671" s="141">
        <v>1</v>
      </c>
      <c r="R671" s="141">
        <f>Q671*H671</f>
        <v>0.112</v>
      </c>
      <c r="S671" s="141">
        <v>0</v>
      </c>
      <c r="T671" s="142">
        <f>S671*H671</f>
        <v>0</v>
      </c>
      <c r="AR671" s="143" t="s">
        <v>478</v>
      </c>
      <c r="AT671" s="143" t="s">
        <v>561</v>
      </c>
      <c r="AU671" s="143" t="s">
        <v>86</v>
      </c>
      <c r="AY671" s="16" t="s">
        <v>250</v>
      </c>
      <c r="BE671" s="144">
        <f>IF(N671="základní",J671,0)</f>
        <v>0</v>
      </c>
      <c r="BF671" s="144">
        <f>IF(N671="snížená",J671,0)</f>
        <v>0</v>
      </c>
      <c r="BG671" s="144">
        <f>IF(N671="zákl. přenesená",J671,0)</f>
        <v>0</v>
      </c>
      <c r="BH671" s="144">
        <f>IF(N671="sníž. přenesená",J671,0)</f>
        <v>0</v>
      </c>
      <c r="BI671" s="144">
        <f>IF(N671="nulová",J671,0)</f>
        <v>0</v>
      </c>
      <c r="BJ671" s="16" t="s">
        <v>86</v>
      </c>
      <c r="BK671" s="144">
        <f>ROUND(I671*H671,2)</f>
        <v>0</v>
      </c>
      <c r="BL671" s="16" t="s">
        <v>378</v>
      </c>
      <c r="BM671" s="143" t="s">
        <v>6125</v>
      </c>
    </row>
    <row r="672" spans="2:65" s="12" customFormat="1" ht="22.5">
      <c r="B672" s="149"/>
      <c r="D672" s="150" t="s">
        <v>261</v>
      </c>
      <c r="E672" s="151" t="s">
        <v>20</v>
      </c>
      <c r="F672" s="152" t="s">
        <v>3141</v>
      </c>
      <c r="H672" s="153">
        <v>0.112</v>
      </c>
      <c r="I672" s="154"/>
      <c r="L672" s="149"/>
      <c r="M672" s="155"/>
      <c r="T672" s="156"/>
      <c r="AT672" s="151" t="s">
        <v>261</v>
      </c>
      <c r="AU672" s="151" t="s">
        <v>86</v>
      </c>
      <c r="AV672" s="12" t="s">
        <v>86</v>
      </c>
      <c r="AW672" s="12" t="s">
        <v>34</v>
      </c>
      <c r="AX672" s="12" t="s">
        <v>73</v>
      </c>
      <c r="AY672" s="151" t="s">
        <v>250</v>
      </c>
    </row>
    <row r="673" spans="2:65" s="1" customFormat="1" ht="24.2" customHeight="1">
      <c r="B673" s="31"/>
      <c r="C673" s="131" t="s">
        <v>1830</v>
      </c>
      <c r="D673" s="131" t="s">
        <v>253</v>
      </c>
      <c r="E673" s="132" t="s">
        <v>703</v>
      </c>
      <c r="F673" s="133" t="s">
        <v>704</v>
      </c>
      <c r="G673" s="134" t="s">
        <v>681</v>
      </c>
      <c r="H673" s="135">
        <v>3.5</v>
      </c>
      <c r="I673" s="136"/>
      <c r="J673" s="137">
        <f>ROUND(I673*H673,2)</f>
        <v>0</v>
      </c>
      <c r="K673" s="138"/>
      <c r="L673" s="31"/>
      <c r="M673" s="139" t="s">
        <v>20</v>
      </c>
      <c r="N673" s="140" t="s">
        <v>45</v>
      </c>
      <c r="P673" s="141">
        <f>O673*H673</f>
        <v>0</v>
      </c>
      <c r="Q673" s="141">
        <v>6.7487499999999994E-5</v>
      </c>
      <c r="R673" s="141">
        <f>Q673*H673</f>
        <v>2.3620624999999999E-4</v>
      </c>
      <c r="S673" s="141">
        <v>0</v>
      </c>
      <c r="T673" s="142">
        <f>S673*H673</f>
        <v>0</v>
      </c>
      <c r="AR673" s="143" t="s">
        <v>378</v>
      </c>
      <c r="AT673" s="143" t="s">
        <v>253</v>
      </c>
      <c r="AU673" s="143" t="s">
        <v>86</v>
      </c>
      <c r="AY673" s="16" t="s">
        <v>250</v>
      </c>
      <c r="BE673" s="144">
        <f>IF(N673="základní",J673,0)</f>
        <v>0</v>
      </c>
      <c r="BF673" s="144">
        <f>IF(N673="snížená",J673,0)</f>
        <v>0</v>
      </c>
      <c r="BG673" s="144">
        <f>IF(N673="zákl. přenesená",J673,0)</f>
        <v>0</v>
      </c>
      <c r="BH673" s="144">
        <f>IF(N673="sníž. přenesená",J673,0)</f>
        <v>0</v>
      </c>
      <c r="BI673" s="144">
        <f>IF(N673="nulová",J673,0)</f>
        <v>0</v>
      </c>
      <c r="BJ673" s="16" t="s">
        <v>86</v>
      </c>
      <c r="BK673" s="144">
        <f>ROUND(I673*H673,2)</f>
        <v>0</v>
      </c>
      <c r="BL673" s="16" t="s">
        <v>378</v>
      </c>
      <c r="BM673" s="143" t="s">
        <v>6126</v>
      </c>
    </row>
    <row r="674" spans="2:65" s="1" customFormat="1">
      <c r="B674" s="31"/>
      <c r="D674" s="145" t="s">
        <v>259</v>
      </c>
      <c r="F674" s="146" t="s">
        <v>706</v>
      </c>
      <c r="I674" s="147"/>
      <c r="L674" s="31"/>
      <c r="M674" s="148"/>
      <c r="T674" s="50"/>
      <c r="AT674" s="16" t="s">
        <v>259</v>
      </c>
      <c r="AU674" s="16" t="s">
        <v>86</v>
      </c>
    </row>
    <row r="675" spans="2:65" s="12" customFormat="1">
      <c r="B675" s="149"/>
      <c r="D675" s="150" t="s">
        <v>261</v>
      </c>
      <c r="E675" s="151" t="s">
        <v>20</v>
      </c>
      <c r="F675" s="152" t="s">
        <v>3117</v>
      </c>
      <c r="H675" s="153">
        <v>3.5</v>
      </c>
      <c r="I675" s="154"/>
      <c r="L675" s="149"/>
      <c r="M675" s="155"/>
      <c r="T675" s="156"/>
      <c r="AT675" s="151" t="s">
        <v>261</v>
      </c>
      <c r="AU675" s="151" t="s">
        <v>86</v>
      </c>
      <c r="AV675" s="12" t="s">
        <v>86</v>
      </c>
      <c r="AW675" s="12" t="s">
        <v>34</v>
      </c>
      <c r="AX675" s="12" t="s">
        <v>73</v>
      </c>
      <c r="AY675" s="151" t="s">
        <v>250</v>
      </c>
    </row>
    <row r="676" spans="2:65" s="1" customFormat="1" ht="16.5" customHeight="1">
      <c r="B676" s="31"/>
      <c r="C676" s="163" t="s">
        <v>1832</v>
      </c>
      <c r="D676" s="163" t="s">
        <v>561</v>
      </c>
      <c r="E676" s="164" t="s">
        <v>3118</v>
      </c>
      <c r="F676" s="165" t="s">
        <v>3119</v>
      </c>
      <c r="G676" s="166" t="s">
        <v>290</v>
      </c>
      <c r="H676" s="167">
        <v>1</v>
      </c>
      <c r="I676" s="168"/>
      <c r="J676" s="169">
        <f>ROUND(I676*H676,2)</f>
        <v>0</v>
      </c>
      <c r="K676" s="170"/>
      <c r="L676" s="171"/>
      <c r="M676" s="172" t="s">
        <v>20</v>
      </c>
      <c r="N676" s="173" t="s">
        <v>45</v>
      </c>
      <c r="P676" s="141">
        <f>O676*H676</f>
        <v>0</v>
      </c>
      <c r="Q676" s="141">
        <v>3.5100000000000001E-3</v>
      </c>
      <c r="R676" s="141">
        <f>Q676*H676</f>
        <v>3.5100000000000001E-3</v>
      </c>
      <c r="S676" s="141">
        <v>0</v>
      </c>
      <c r="T676" s="142">
        <f>S676*H676</f>
        <v>0</v>
      </c>
      <c r="AR676" s="143" t="s">
        <v>478</v>
      </c>
      <c r="AT676" s="143" t="s">
        <v>561</v>
      </c>
      <c r="AU676" s="143" t="s">
        <v>86</v>
      </c>
      <c r="AY676" s="16" t="s">
        <v>250</v>
      </c>
      <c r="BE676" s="144">
        <f>IF(N676="základní",J676,0)</f>
        <v>0</v>
      </c>
      <c r="BF676" s="144">
        <f>IF(N676="snížená",J676,0)</f>
        <v>0</v>
      </c>
      <c r="BG676" s="144">
        <f>IF(N676="zákl. přenesená",J676,0)</f>
        <v>0</v>
      </c>
      <c r="BH676" s="144">
        <f>IF(N676="sníž. přenesená",J676,0)</f>
        <v>0</v>
      </c>
      <c r="BI676" s="144">
        <f>IF(N676="nulová",J676,0)</f>
        <v>0</v>
      </c>
      <c r="BJ676" s="16" t="s">
        <v>86</v>
      </c>
      <c r="BK676" s="144">
        <f>ROUND(I676*H676,2)</f>
        <v>0</v>
      </c>
      <c r="BL676" s="16" t="s">
        <v>378</v>
      </c>
      <c r="BM676" s="143" t="s">
        <v>6127</v>
      </c>
    </row>
    <row r="677" spans="2:65" s="1" customFormat="1" ht="24.2" customHeight="1">
      <c r="B677" s="31"/>
      <c r="C677" s="131" t="s">
        <v>1836</v>
      </c>
      <c r="D677" s="131" t="s">
        <v>253</v>
      </c>
      <c r="E677" s="132" t="s">
        <v>3121</v>
      </c>
      <c r="F677" s="133" t="s">
        <v>3122</v>
      </c>
      <c r="G677" s="134" t="s">
        <v>681</v>
      </c>
      <c r="H677" s="135">
        <v>18.074000000000002</v>
      </c>
      <c r="I677" s="136"/>
      <c r="J677" s="137">
        <f>ROUND(I677*H677,2)</f>
        <v>0</v>
      </c>
      <c r="K677" s="138"/>
      <c r="L677" s="31"/>
      <c r="M677" s="139" t="s">
        <v>20</v>
      </c>
      <c r="N677" s="140" t="s">
        <v>45</v>
      </c>
      <c r="P677" s="141">
        <f>O677*H677</f>
        <v>0</v>
      </c>
      <c r="Q677" s="141">
        <v>6.0612500000000003E-5</v>
      </c>
      <c r="R677" s="141">
        <f>Q677*H677</f>
        <v>1.0955103250000001E-3</v>
      </c>
      <c r="S677" s="141">
        <v>0</v>
      </c>
      <c r="T677" s="142">
        <f>S677*H677</f>
        <v>0</v>
      </c>
      <c r="AR677" s="143" t="s">
        <v>378</v>
      </c>
      <c r="AT677" s="143" t="s">
        <v>253</v>
      </c>
      <c r="AU677" s="143" t="s">
        <v>86</v>
      </c>
      <c r="AY677" s="16" t="s">
        <v>250</v>
      </c>
      <c r="BE677" s="144">
        <f>IF(N677="základní",J677,0)</f>
        <v>0</v>
      </c>
      <c r="BF677" s="144">
        <f>IF(N677="snížená",J677,0)</f>
        <v>0</v>
      </c>
      <c r="BG677" s="144">
        <f>IF(N677="zákl. přenesená",J677,0)</f>
        <v>0</v>
      </c>
      <c r="BH677" s="144">
        <f>IF(N677="sníž. přenesená",J677,0)</f>
        <v>0</v>
      </c>
      <c r="BI677" s="144">
        <f>IF(N677="nulová",J677,0)</f>
        <v>0</v>
      </c>
      <c r="BJ677" s="16" t="s">
        <v>86</v>
      </c>
      <c r="BK677" s="144">
        <f>ROUND(I677*H677,2)</f>
        <v>0</v>
      </c>
      <c r="BL677" s="16" t="s">
        <v>378</v>
      </c>
      <c r="BM677" s="143" t="s">
        <v>6128</v>
      </c>
    </row>
    <row r="678" spans="2:65" s="1" customFormat="1">
      <c r="B678" s="31"/>
      <c r="D678" s="145" t="s">
        <v>259</v>
      </c>
      <c r="F678" s="146" t="s">
        <v>3124</v>
      </c>
      <c r="I678" s="147"/>
      <c r="L678" s="31"/>
      <c r="M678" s="148"/>
      <c r="T678" s="50"/>
      <c r="AT678" s="16" t="s">
        <v>259</v>
      </c>
      <c r="AU678" s="16" t="s">
        <v>86</v>
      </c>
    </row>
    <row r="679" spans="2:65" s="12" customFormat="1">
      <c r="B679" s="149"/>
      <c r="D679" s="150" t="s">
        <v>261</v>
      </c>
      <c r="E679" s="151" t="s">
        <v>20</v>
      </c>
      <c r="F679" s="152" t="s">
        <v>6129</v>
      </c>
      <c r="H679" s="153">
        <v>10.032</v>
      </c>
      <c r="I679" s="154"/>
      <c r="L679" s="149"/>
      <c r="M679" s="155"/>
      <c r="T679" s="156"/>
      <c r="AT679" s="151" t="s">
        <v>261</v>
      </c>
      <c r="AU679" s="151" t="s">
        <v>86</v>
      </c>
      <c r="AV679" s="12" t="s">
        <v>86</v>
      </c>
      <c r="AW679" s="12" t="s">
        <v>34</v>
      </c>
      <c r="AX679" s="12" t="s">
        <v>73</v>
      </c>
      <c r="AY679" s="151" t="s">
        <v>250</v>
      </c>
    </row>
    <row r="680" spans="2:65" s="12" customFormat="1">
      <c r="B680" s="149"/>
      <c r="D680" s="150" t="s">
        <v>261</v>
      </c>
      <c r="E680" s="151" t="s">
        <v>20</v>
      </c>
      <c r="F680" s="152" t="s">
        <v>6130</v>
      </c>
      <c r="H680" s="153">
        <v>4.0000000000000001E-3</v>
      </c>
      <c r="I680" s="154"/>
      <c r="L680" s="149"/>
      <c r="M680" s="155"/>
      <c r="T680" s="156"/>
      <c r="AT680" s="151" t="s">
        <v>261</v>
      </c>
      <c r="AU680" s="151" t="s">
        <v>86</v>
      </c>
      <c r="AV680" s="12" t="s">
        <v>86</v>
      </c>
      <c r="AW680" s="12" t="s">
        <v>34</v>
      </c>
      <c r="AX680" s="12" t="s">
        <v>73</v>
      </c>
      <c r="AY680" s="151" t="s">
        <v>250</v>
      </c>
    </row>
    <row r="681" spans="2:65" s="12" customFormat="1">
      <c r="B681" s="149"/>
      <c r="D681" s="150" t="s">
        <v>261</v>
      </c>
      <c r="E681" s="151" t="s">
        <v>20</v>
      </c>
      <c r="F681" s="152" t="s">
        <v>5120</v>
      </c>
      <c r="H681" s="153">
        <v>8.0380000000000003</v>
      </c>
      <c r="I681" s="154"/>
      <c r="L681" s="149"/>
      <c r="M681" s="155"/>
      <c r="T681" s="156"/>
      <c r="AT681" s="151" t="s">
        <v>261</v>
      </c>
      <c r="AU681" s="151" t="s">
        <v>86</v>
      </c>
      <c r="AV681" s="12" t="s">
        <v>86</v>
      </c>
      <c r="AW681" s="12" t="s">
        <v>34</v>
      </c>
      <c r="AX681" s="12" t="s">
        <v>73</v>
      </c>
      <c r="AY681" s="151" t="s">
        <v>250</v>
      </c>
    </row>
    <row r="682" spans="2:65" s="1" customFormat="1" ht="24.2" customHeight="1">
      <c r="B682" s="31"/>
      <c r="C682" s="163" t="s">
        <v>1840</v>
      </c>
      <c r="D682" s="163" t="s">
        <v>561</v>
      </c>
      <c r="E682" s="164" t="s">
        <v>994</v>
      </c>
      <c r="F682" s="165" t="s">
        <v>995</v>
      </c>
      <c r="G682" s="166" t="s">
        <v>273</v>
      </c>
      <c r="H682" s="167">
        <v>1.0999999999999999E-2</v>
      </c>
      <c r="I682" s="168"/>
      <c r="J682" s="169">
        <f>ROUND(I682*H682,2)</f>
        <v>0</v>
      </c>
      <c r="K682" s="170"/>
      <c r="L682" s="171"/>
      <c r="M682" s="172" t="s">
        <v>20</v>
      </c>
      <c r="N682" s="173" t="s">
        <v>45</v>
      </c>
      <c r="P682" s="141">
        <f>O682*H682</f>
        <v>0</v>
      </c>
      <c r="Q682" s="141">
        <v>1</v>
      </c>
      <c r="R682" s="141">
        <f>Q682*H682</f>
        <v>1.0999999999999999E-2</v>
      </c>
      <c r="S682" s="141">
        <v>0</v>
      </c>
      <c r="T682" s="142">
        <f>S682*H682</f>
        <v>0</v>
      </c>
      <c r="AR682" s="143" t="s">
        <v>478</v>
      </c>
      <c r="AT682" s="143" t="s">
        <v>561</v>
      </c>
      <c r="AU682" s="143" t="s">
        <v>86</v>
      </c>
      <c r="AY682" s="16" t="s">
        <v>250</v>
      </c>
      <c r="BE682" s="144">
        <f>IF(N682="základní",J682,0)</f>
        <v>0</v>
      </c>
      <c r="BF682" s="144">
        <f>IF(N682="snížená",J682,0)</f>
        <v>0</v>
      </c>
      <c r="BG682" s="144">
        <f>IF(N682="zákl. přenesená",J682,0)</f>
        <v>0</v>
      </c>
      <c r="BH682" s="144">
        <f>IF(N682="sníž. přenesená",J682,0)</f>
        <v>0</v>
      </c>
      <c r="BI682" s="144">
        <f>IF(N682="nulová",J682,0)</f>
        <v>0</v>
      </c>
      <c r="BJ682" s="16" t="s">
        <v>86</v>
      </c>
      <c r="BK682" s="144">
        <f>ROUND(I682*H682,2)</f>
        <v>0</v>
      </c>
      <c r="BL682" s="16" t="s">
        <v>378</v>
      </c>
      <c r="BM682" s="143" t="s">
        <v>6131</v>
      </c>
    </row>
    <row r="683" spans="2:65" s="12" customFormat="1">
      <c r="B683" s="149"/>
      <c r="D683" s="150" t="s">
        <v>261</v>
      </c>
      <c r="E683" s="151" t="s">
        <v>20</v>
      </c>
      <c r="F683" s="152" t="s">
        <v>6132</v>
      </c>
      <c r="H683" s="153">
        <v>1.0999999999999999E-2</v>
      </c>
      <c r="I683" s="154"/>
      <c r="L683" s="149"/>
      <c r="M683" s="155"/>
      <c r="T683" s="156"/>
      <c r="AT683" s="151" t="s">
        <v>261</v>
      </c>
      <c r="AU683" s="151" t="s">
        <v>86</v>
      </c>
      <c r="AV683" s="12" t="s">
        <v>86</v>
      </c>
      <c r="AW683" s="12" t="s">
        <v>34</v>
      </c>
      <c r="AX683" s="12" t="s">
        <v>73</v>
      </c>
      <c r="AY683" s="151" t="s">
        <v>250</v>
      </c>
    </row>
    <row r="684" spans="2:65" s="1" customFormat="1" ht="21.75" customHeight="1">
      <c r="B684" s="31"/>
      <c r="C684" s="163" t="s">
        <v>1842</v>
      </c>
      <c r="D684" s="163" t="s">
        <v>561</v>
      </c>
      <c r="E684" s="164" t="s">
        <v>5121</v>
      </c>
      <c r="F684" s="165" t="s">
        <v>5122</v>
      </c>
      <c r="G684" s="166" t="s">
        <v>273</v>
      </c>
      <c r="H684" s="167">
        <v>8.9999999999999993E-3</v>
      </c>
      <c r="I684" s="168"/>
      <c r="J684" s="169">
        <f>ROUND(I684*H684,2)</f>
        <v>0</v>
      </c>
      <c r="K684" s="170"/>
      <c r="L684" s="171"/>
      <c r="M684" s="172" t="s">
        <v>20</v>
      </c>
      <c r="N684" s="173" t="s">
        <v>45</v>
      </c>
      <c r="P684" s="141">
        <f>O684*H684</f>
        <v>0</v>
      </c>
      <c r="Q684" s="141">
        <v>1</v>
      </c>
      <c r="R684" s="141">
        <f>Q684*H684</f>
        <v>8.9999999999999993E-3</v>
      </c>
      <c r="S684" s="141">
        <v>0</v>
      </c>
      <c r="T684" s="142">
        <f>S684*H684</f>
        <v>0</v>
      </c>
      <c r="AR684" s="143" t="s">
        <v>478</v>
      </c>
      <c r="AT684" s="143" t="s">
        <v>561</v>
      </c>
      <c r="AU684" s="143" t="s">
        <v>86</v>
      </c>
      <c r="AY684" s="16" t="s">
        <v>250</v>
      </c>
      <c r="BE684" s="144">
        <f>IF(N684="základní",J684,0)</f>
        <v>0</v>
      </c>
      <c r="BF684" s="144">
        <f>IF(N684="snížená",J684,0)</f>
        <v>0</v>
      </c>
      <c r="BG684" s="144">
        <f>IF(N684="zákl. přenesená",J684,0)</f>
        <v>0</v>
      </c>
      <c r="BH684" s="144">
        <f>IF(N684="sníž. přenesená",J684,0)</f>
        <v>0</v>
      </c>
      <c r="BI684" s="144">
        <f>IF(N684="nulová",J684,0)</f>
        <v>0</v>
      </c>
      <c r="BJ684" s="16" t="s">
        <v>86</v>
      </c>
      <c r="BK684" s="144">
        <f>ROUND(I684*H684,2)</f>
        <v>0</v>
      </c>
      <c r="BL684" s="16" t="s">
        <v>378</v>
      </c>
      <c r="BM684" s="143" t="s">
        <v>6133</v>
      </c>
    </row>
    <row r="685" spans="2:65" s="12" customFormat="1">
      <c r="B685" s="149"/>
      <c r="D685" s="150" t="s">
        <v>261</v>
      </c>
      <c r="E685" s="151" t="s">
        <v>20</v>
      </c>
      <c r="F685" s="152" t="s">
        <v>5124</v>
      </c>
      <c r="H685" s="153">
        <v>8.9999999999999993E-3</v>
      </c>
      <c r="I685" s="154"/>
      <c r="L685" s="149"/>
      <c r="M685" s="155"/>
      <c r="T685" s="156"/>
      <c r="AT685" s="151" t="s">
        <v>261</v>
      </c>
      <c r="AU685" s="151" t="s">
        <v>86</v>
      </c>
      <c r="AV685" s="12" t="s">
        <v>86</v>
      </c>
      <c r="AW685" s="12" t="s">
        <v>34</v>
      </c>
      <c r="AX685" s="12" t="s">
        <v>73</v>
      </c>
      <c r="AY685" s="151" t="s">
        <v>250</v>
      </c>
    </row>
    <row r="686" spans="2:65" s="1" customFormat="1" ht="16.5" customHeight="1">
      <c r="B686" s="31"/>
      <c r="C686" s="163" t="s">
        <v>1846</v>
      </c>
      <c r="D686" s="163" t="s">
        <v>561</v>
      </c>
      <c r="E686" s="164" t="s">
        <v>3129</v>
      </c>
      <c r="F686" s="165" t="s">
        <v>3130</v>
      </c>
      <c r="G686" s="166" t="s">
        <v>290</v>
      </c>
      <c r="H686" s="167">
        <v>8</v>
      </c>
      <c r="I686" s="168"/>
      <c r="J686" s="169">
        <f>ROUND(I686*H686,2)</f>
        <v>0</v>
      </c>
      <c r="K686" s="170"/>
      <c r="L686" s="171"/>
      <c r="M686" s="172" t="s">
        <v>20</v>
      </c>
      <c r="N686" s="173" t="s">
        <v>45</v>
      </c>
      <c r="P686" s="141">
        <f>O686*H686</f>
        <v>0</v>
      </c>
      <c r="Q686" s="141">
        <v>4.0000000000000002E-4</v>
      </c>
      <c r="R686" s="141">
        <f>Q686*H686</f>
        <v>3.2000000000000002E-3</v>
      </c>
      <c r="S686" s="141">
        <v>0</v>
      </c>
      <c r="T686" s="142">
        <f>S686*H686</f>
        <v>0</v>
      </c>
      <c r="AR686" s="143" t="s">
        <v>478</v>
      </c>
      <c r="AT686" s="143" t="s">
        <v>561</v>
      </c>
      <c r="AU686" s="143" t="s">
        <v>86</v>
      </c>
      <c r="AY686" s="16" t="s">
        <v>250</v>
      </c>
      <c r="BE686" s="144">
        <f>IF(N686="základní",J686,0)</f>
        <v>0</v>
      </c>
      <c r="BF686" s="144">
        <f>IF(N686="snížená",J686,0)</f>
        <v>0</v>
      </c>
      <c r="BG686" s="144">
        <f>IF(N686="zákl. přenesená",J686,0)</f>
        <v>0</v>
      </c>
      <c r="BH686" s="144">
        <f>IF(N686="sníž. přenesená",J686,0)</f>
        <v>0</v>
      </c>
      <c r="BI686" s="144">
        <f>IF(N686="nulová",J686,0)</f>
        <v>0</v>
      </c>
      <c r="BJ686" s="16" t="s">
        <v>86</v>
      </c>
      <c r="BK686" s="144">
        <f>ROUND(I686*H686,2)</f>
        <v>0</v>
      </c>
      <c r="BL686" s="16" t="s">
        <v>378</v>
      </c>
      <c r="BM686" s="143" t="s">
        <v>6134</v>
      </c>
    </row>
    <row r="687" spans="2:65" s="12" customFormat="1">
      <c r="B687" s="149"/>
      <c r="D687" s="150" t="s">
        <v>261</v>
      </c>
      <c r="E687" s="151" t="s">
        <v>20</v>
      </c>
      <c r="F687" s="152" t="s">
        <v>6135</v>
      </c>
      <c r="H687" s="153">
        <v>8</v>
      </c>
      <c r="I687" s="154"/>
      <c r="L687" s="149"/>
      <c r="M687" s="155"/>
      <c r="T687" s="156"/>
      <c r="AT687" s="151" t="s">
        <v>261</v>
      </c>
      <c r="AU687" s="151" t="s">
        <v>86</v>
      </c>
      <c r="AV687" s="12" t="s">
        <v>86</v>
      </c>
      <c r="AW687" s="12" t="s">
        <v>34</v>
      </c>
      <c r="AX687" s="12" t="s">
        <v>73</v>
      </c>
      <c r="AY687" s="151" t="s">
        <v>250</v>
      </c>
    </row>
    <row r="688" spans="2:65" s="1" customFormat="1" ht="24.2" customHeight="1">
      <c r="B688" s="31"/>
      <c r="C688" s="131" t="s">
        <v>1848</v>
      </c>
      <c r="D688" s="131" t="s">
        <v>253</v>
      </c>
      <c r="E688" s="132" t="s">
        <v>5131</v>
      </c>
      <c r="F688" s="133" t="s">
        <v>5132</v>
      </c>
      <c r="G688" s="134" t="s">
        <v>681</v>
      </c>
      <c r="H688" s="135">
        <v>160.02600000000001</v>
      </c>
      <c r="I688" s="136"/>
      <c r="J688" s="137">
        <f>ROUND(I688*H688,2)</f>
        <v>0</v>
      </c>
      <c r="K688" s="138"/>
      <c r="L688" s="31"/>
      <c r="M688" s="139" t="s">
        <v>20</v>
      </c>
      <c r="N688" s="140" t="s">
        <v>45</v>
      </c>
      <c r="P688" s="141">
        <f>O688*H688</f>
        <v>0</v>
      </c>
      <c r="Q688" s="141">
        <v>5.1262499999999999E-5</v>
      </c>
      <c r="R688" s="141">
        <f>Q688*H688</f>
        <v>8.2033328249999996E-3</v>
      </c>
      <c r="S688" s="141">
        <v>0</v>
      </c>
      <c r="T688" s="142">
        <f>S688*H688</f>
        <v>0</v>
      </c>
      <c r="AR688" s="143" t="s">
        <v>378</v>
      </c>
      <c r="AT688" s="143" t="s">
        <v>253</v>
      </c>
      <c r="AU688" s="143" t="s">
        <v>86</v>
      </c>
      <c r="AY688" s="16" t="s">
        <v>250</v>
      </c>
      <c r="BE688" s="144">
        <f>IF(N688="základní",J688,0)</f>
        <v>0</v>
      </c>
      <c r="BF688" s="144">
        <f>IF(N688="snížená",J688,0)</f>
        <v>0</v>
      </c>
      <c r="BG688" s="144">
        <f>IF(N688="zákl. přenesená",J688,0)</f>
        <v>0</v>
      </c>
      <c r="BH688" s="144">
        <f>IF(N688="sníž. přenesená",J688,0)</f>
        <v>0</v>
      </c>
      <c r="BI688" s="144">
        <f>IF(N688="nulová",J688,0)</f>
        <v>0</v>
      </c>
      <c r="BJ688" s="16" t="s">
        <v>86</v>
      </c>
      <c r="BK688" s="144">
        <f>ROUND(I688*H688,2)</f>
        <v>0</v>
      </c>
      <c r="BL688" s="16" t="s">
        <v>378</v>
      </c>
      <c r="BM688" s="143" t="s">
        <v>6136</v>
      </c>
    </row>
    <row r="689" spans="2:65" s="1" customFormat="1">
      <c r="B689" s="31"/>
      <c r="D689" s="145" t="s">
        <v>259</v>
      </c>
      <c r="F689" s="146" t="s">
        <v>5134</v>
      </c>
      <c r="I689" s="147"/>
      <c r="L689" s="31"/>
      <c r="M689" s="148"/>
      <c r="T689" s="50"/>
      <c r="AT689" s="16" t="s">
        <v>259</v>
      </c>
      <c r="AU689" s="16" t="s">
        <v>86</v>
      </c>
    </row>
    <row r="690" spans="2:65" s="12" customFormat="1">
      <c r="B690" s="149"/>
      <c r="D690" s="150" t="s">
        <v>261</v>
      </c>
      <c r="E690" s="151" t="s">
        <v>20</v>
      </c>
      <c r="F690" s="152" t="s">
        <v>6137</v>
      </c>
      <c r="H690" s="153">
        <v>103.82</v>
      </c>
      <c r="I690" s="154"/>
      <c r="L690" s="149"/>
      <c r="M690" s="155"/>
      <c r="T690" s="156"/>
      <c r="AT690" s="151" t="s">
        <v>261</v>
      </c>
      <c r="AU690" s="151" t="s">
        <v>86</v>
      </c>
      <c r="AV690" s="12" t="s">
        <v>86</v>
      </c>
      <c r="AW690" s="12" t="s">
        <v>34</v>
      </c>
      <c r="AX690" s="12" t="s">
        <v>73</v>
      </c>
      <c r="AY690" s="151" t="s">
        <v>250</v>
      </c>
    </row>
    <row r="691" spans="2:65" s="12" customFormat="1">
      <c r="B691" s="149"/>
      <c r="D691" s="150" t="s">
        <v>261</v>
      </c>
      <c r="E691" s="151" t="s">
        <v>20</v>
      </c>
      <c r="F691" s="152" t="s">
        <v>5136</v>
      </c>
      <c r="H691" s="153">
        <v>56.206000000000003</v>
      </c>
      <c r="I691" s="154"/>
      <c r="L691" s="149"/>
      <c r="M691" s="155"/>
      <c r="T691" s="156"/>
      <c r="AT691" s="151" t="s">
        <v>261</v>
      </c>
      <c r="AU691" s="151" t="s">
        <v>86</v>
      </c>
      <c r="AV691" s="12" t="s">
        <v>86</v>
      </c>
      <c r="AW691" s="12" t="s">
        <v>34</v>
      </c>
      <c r="AX691" s="12" t="s">
        <v>73</v>
      </c>
      <c r="AY691" s="151" t="s">
        <v>250</v>
      </c>
    </row>
    <row r="692" spans="2:65" s="1" customFormat="1" ht="24.2" customHeight="1">
      <c r="B692" s="31"/>
      <c r="C692" s="163" t="s">
        <v>1852</v>
      </c>
      <c r="D692" s="163" t="s">
        <v>561</v>
      </c>
      <c r="E692" s="164" t="s">
        <v>2478</v>
      </c>
      <c r="F692" s="165" t="s">
        <v>2479</v>
      </c>
      <c r="G692" s="166" t="s">
        <v>273</v>
      </c>
      <c r="H692" s="167">
        <v>0.17399999999999999</v>
      </c>
      <c r="I692" s="168"/>
      <c r="J692" s="169">
        <f>ROUND(I692*H692,2)</f>
        <v>0</v>
      </c>
      <c r="K692" s="170"/>
      <c r="L692" s="171"/>
      <c r="M692" s="172" t="s">
        <v>20</v>
      </c>
      <c r="N692" s="173" t="s">
        <v>45</v>
      </c>
      <c r="P692" s="141">
        <f>O692*H692</f>
        <v>0</v>
      </c>
      <c r="Q692" s="141">
        <v>1</v>
      </c>
      <c r="R692" s="141">
        <f>Q692*H692</f>
        <v>0.17399999999999999</v>
      </c>
      <c r="S692" s="141">
        <v>0</v>
      </c>
      <c r="T692" s="142">
        <f>S692*H692</f>
        <v>0</v>
      </c>
      <c r="AR692" s="143" t="s">
        <v>478</v>
      </c>
      <c r="AT692" s="143" t="s">
        <v>561</v>
      </c>
      <c r="AU692" s="143" t="s">
        <v>86</v>
      </c>
      <c r="AY692" s="16" t="s">
        <v>250</v>
      </c>
      <c r="BE692" s="144">
        <f>IF(N692="základní",J692,0)</f>
        <v>0</v>
      </c>
      <c r="BF692" s="144">
        <f>IF(N692="snížená",J692,0)</f>
        <v>0</v>
      </c>
      <c r="BG692" s="144">
        <f>IF(N692="zákl. přenesená",J692,0)</f>
        <v>0</v>
      </c>
      <c r="BH692" s="144">
        <f>IF(N692="sníž. přenesená",J692,0)</f>
        <v>0</v>
      </c>
      <c r="BI692" s="144">
        <f>IF(N692="nulová",J692,0)</f>
        <v>0</v>
      </c>
      <c r="BJ692" s="16" t="s">
        <v>86</v>
      </c>
      <c r="BK692" s="144">
        <f>ROUND(I692*H692,2)</f>
        <v>0</v>
      </c>
      <c r="BL692" s="16" t="s">
        <v>378</v>
      </c>
      <c r="BM692" s="143" t="s">
        <v>6138</v>
      </c>
    </row>
    <row r="693" spans="2:65" s="12" customFormat="1">
      <c r="B693" s="149"/>
      <c r="D693" s="150" t="s">
        <v>261</v>
      </c>
      <c r="E693" s="151" t="s">
        <v>20</v>
      </c>
      <c r="F693" s="152" t="s">
        <v>5138</v>
      </c>
      <c r="H693" s="153">
        <v>0.113</v>
      </c>
      <c r="I693" s="154"/>
      <c r="L693" s="149"/>
      <c r="M693" s="155"/>
      <c r="T693" s="156"/>
      <c r="AT693" s="151" t="s">
        <v>261</v>
      </c>
      <c r="AU693" s="151" t="s">
        <v>86</v>
      </c>
      <c r="AV693" s="12" t="s">
        <v>86</v>
      </c>
      <c r="AW693" s="12" t="s">
        <v>34</v>
      </c>
      <c r="AX693" s="12" t="s">
        <v>73</v>
      </c>
      <c r="AY693" s="151" t="s">
        <v>250</v>
      </c>
    </row>
    <row r="694" spans="2:65" s="12" customFormat="1">
      <c r="B694" s="149"/>
      <c r="D694" s="150" t="s">
        <v>261</v>
      </c>
      <c r="E694" s="151" t="s">
        <v>20</v>
      </c>
      <c r="F694" s="152" t="s">
        <v>5139</v>
      </c>
      <c r="H694" s="153">
        <v>6.0999999999999999E-2</v>
      </c>
      <c r="I694" s="154"/>
      <c r="L694" s="149"/>
      <c r="M694" s="155"/>
      <c r="T694" s="156"/>
      <c r="AT694" s="151" t="s">
        <v>261</v>
      </c>
      <c r="AU694" s="151" t="s">
        <v>86</v>
      </c>
      <c r="AV694" s="12" t="s">
        <v>86</v>
      </c>
      <c r="AW694" s="12" t="s">
        <v>34</v>
      </c>
      <c r="AX694" s="12" t="s">
        <v>73</v>
      </c>
      <c r="AY694" s="151" t="s">
        <v>250</v>
      </c>
    </row>
    <row r="695" spans="2:65" s="1" customFormat="1" ht="49.15" customHeight="1">
      <c r="B695" s="31"/>
      <c r="C695" s="131" t="s">
        <v>1856</v>
      </c>
      <c r="D695" s="131" t="s">
        <v>253</v>
      </c>
      <c r="E695" s="132" t="s">
        <v>714</v>
      </c>
      <c r="F695" s="133" t="s">
        <v>715</v>
      </c>
      <c r="G695" s="134" t="s">
        <v>273</v>
      </c>
      <c r="H695" s="135">
        <v>0.54</v>
      </c>
      <c r="I695" s="136"/>
      <c r="J695" s="137">
        <f>ROUND(I695*H695,2)</f>
        <v>0</v>
      </c>
      <c r="K695" s="138"/>
      <c r="L695" s="31"/>
      <c r="M695" s="139" t="s">
        <v>20</v>
      </c>
      <c r="N695" s="140" t="s">
        <v>45</v>
      </c>
      <c r="P695" s="141">
        <f>O695*H695</f>
        <v>0</v>
      </c>
      <c r="Q695" s="141">
        <v>0</v>
      </c>
      <c r="R695" s="141">
        <f>Q695*H695</f>
        <v>0</v>
      </c>
      <c r="S695" s="141">
        <v>0</v>
      </c>
      <c r="T695" s="142">
        <f>S695*H695</f>
        <v>0</v>
      </c>
      <c r="AR695" s="143" t="s">
        <v>378</v>
      </c>
      <c r="AT695" s="143" t="s">
        <v>253</v>
      </c>
      <c r="AU695" s="143" t="s">
        <v>86</v>
      </c>
      <c r="AY695" s="16" t="s">
        <v>250</v>
      </c>
      <c r="BE695" s="144">
        <f>IF(N695="základní",J695,0)</f>
        <v>0</v>
      </c>
      <c r="BF695" s="144">
        <f>IF(N695="snížená",J695,0)</f>
        <v>0</v>
      </c>
      <c r="BG695" s="144">
        <f>IF(N695="zákl. přenesená",J695,0)</f>
        <v>0</v>
      </c>
      <c r="BH695" s="144">
        <f>IF(N695="sníž. přenesená",J695,0)</f>
        <v>0</v>
      </c>
      <c r="BI695" s="144">
        <f>IF(N695="nulová",J695,0)</f>
        <v>0</v>
      </c>
      <c r="BJ695" s="16" t="s">
        <v>86</v>
      </c>
      <c r="BK695" s="144">
        <f>ROUND(I695*H695,2)</f>
        <v>0</v>
      </c>
      <c r="BL695" s="16" t="s">
        <v>378</v>
      </c>
      <c r="BM695" s="143" t="s">
        <v>6139</v>
      </c>
    </row>
    <row r="696" spans="2:65" s="1" customFormat="1">
      <c r="B696" s="31"/>
      <c r="D696" s="145" t="s">
        <v>259</v>
      </c>
      <c r="F696" s="146" t="s">
        <v>717</v>
      </c>
      <c r="I696" s="147"/>
      <c r="L696" s="31"/>
      <c r="M696" s="148"/>
      <c r="T696" s="50"/>
      <c r="AT696" s="16" t="s">
        <v>259</v>
      </c>
      <c r="AU696" s="16" t="s">
        <v>86</v>
      </c>
    </row>
    <row r="697" spans="2:65" s="1" customFormat="1" ht="49.15" customHeight="1">
      <c r="B697" s="31"/>
      <c r="C697" s="131" t="s">
        <v>1858</v>
      </c>
      <c r="D697" s="131" t="s">
        <v>253</v>
      </c>
      <c r="E697" s="132" t="s">
        <v>719</v>
      </c>
      <c r="F697" s="133" t="s">
        <v>720</v>
      </c>
      <c r="G697" s="134" t="s">
        <v>273</v>
      </c>
      <c r="H697" s="135">
        <v>0.54</v>
      </c>
      <c r="I697" s="136"/>
      <c r="J697" s="137">
        <f>ROUND(I697*H697,2)</f>
        <v>0</v>
      </c>
      <c r="K697" s="138"/>
      <c r="L697" s="31"/>
      <c r="M697" s="139" t="s">
        <v>20</v>
      </c>
      <c r="N697" s="140" t="s">
        <v>45</v>
      </c>
      <c r="P697" s="141">
        <f>O697*H697</f>
        <v>0</v>
      </c>
      <c r="Q697" s="141">
        <v>0</v>
      </c>
      <c r="R697" s="141">
        <f>Q697*H697</f>
        <v>0</v>
      </c>
      <c r="S697" s="141">
        <v>0</v>
      </c>
      <c r="T697" s="142">
        <f>S697*H697</f>
        <v>0</v>
      </c>
      <c r="AR697" s="143" t="s">
        <v>378</v>
      </c>
      <c r="AT697" s="143" t="s">
        <v>253</v>
      </c>
      <c r="AU697" s="143" t="s">
        <v>86</v>
      </c>
      <c r="AY697" s="16" t="s">
        <v>250</v>
      </c>
      <c r="BE697" s="144">
        <f>IF(N697="základní",J697,0)</f>
        <v>0</v>
      </c>
      <c r="BF697" s="144">
        <f>IF(N697="snížená",J697,0)</f>
        <v>0</v>
      </c>
      <c r="BG697" s="144">
        <f>IF(N697="zákl. přenesená",J697,0)</f>
        <v>0</v>
      </c>
      <c r="BH697" s="144">
        <f>IF(N697="sníž. přenesená",J697,0)</f>
        <v>0</v>
      </c>
      <c r="BI697" s="144">
        <f>IF(N697="nulová",J697,0)</f>
        <v>0</v>
      </c>
      <c r="BJ697" s="16" t="s">
        <v>86</v>
      </c>
      <c r="BK697" s="144">
        <f>ROUND(I697*H697,2)</f>
        <v>0</v>
      </c>
      <c r="BL697" s="16" t="s">
        <v>378</v>
      </c>
      <c r="BM697" s="143" t="s">
        <v>6140</v>
      </c>
    </row>
    <row r="698" spans="2:65" s="1" customFormat="1">
      <c r="B698" s="31"/>
      <c r="D698" s="145" t="s">
        <v>259</v>
      </c>
      <c r="F698" s="146" t="s">
        <v>722</v>
      </c>
      <c r="I698" s="147"/>
      <c r="L698" s="31"/>
      <c r="M698" s="148"/>
      <c r="T698" s="50"/>
      <c r="AT698" s="16" t="s">
        <v>259</v>
      </c>
      <c r="AU698" s="16" t="s">
        <v>86</v>
      </c>
    </row>
    <row r="699" spans="2:65" s="11" customFormat="1" ht="22.9" customHeight="1">
      <c r="B699" s="119"/>
      <c r="D699" s="120" t="s">
        <v>72</v>
      </c>
      <c r="E699" s="129" t="s">
        <v>3144</v>
      </c>
      <c r="F699" s="129" t="s">
        <v>3145</v>
      </c>
      <c r="I699" s="122"/>
      <c r="J699" s="130">
        <f>BK699</f>
        <v>0</v>
      </c>
      <c r="L699" s="119"/>
      <c r="M699" s="124"/>
      <c r="P699" s="125">
        <f>SUM(P700:P725)</f>
        <v>0</v>
      </c>
      <c r="R699" s="125">
        <f>SUM(R700:R725)</f>
        <v>0.65088297999999989</v>
      </c>
      <c r="T699" s="126">
        <f>SUM(T700:T725)</f>
        <v>0</v>
      </c>
      <c r="AR699" s="120" t="s">
        <v>86</v>
      </c>
      <c r="AT699" s="127" t="s">
        <v>72</v>
      </c>
      <c r="AU699" s="127" t="s">
        <v>80</v>
      </c>
      <c r="AY699" s="120" t="s">
        <v>250</v>
      </c>
      <c r="BK699" s="128">
        <f>SUM(BK700:BK725)</f>
        <v>0</v>
      </c>
    </row>
    <row r="700" spans="2:65" s="1" customFormat="1" ht="24.2" customHeight="1">
      <c r="B700" s="31"/>
      <c r="C700" s="131" t="s">
        <v>1862</v>
      </c>
      <c r="D700" s="131" t="s">
        <v>253</v>
      </c>
      <c r="E700" s="132" t="s">
        <v>3146</v>
      </c>
      <c r="F700" s="133" t="s">
        <v>3147</v>
      </c>
      <c r="G700" s="134" t="s">
        <v>283</v>
      </c>
      <c r="H700" s="135">
        <v>12.041</v>
      </c>
      <c r="I700" s="136"/>
      <c r="J700" s="137">
        <f>ROUND(I700*H700,2)</f>
        <v>0</v>
      </c>
      <c r="K700" s="138"/>
      <c r="L700" s="31"/>
      <c r="M700" s="139" t="s">
        <v>20</v>
      </c>
      <c r="N700" s="140" t="s">
        <v>45</v>
      </c>
      <c r="P700" s="141">
        <f>O700*H700</f>
        <v>0</v>
      </c>
      <c r="Q700" s="141">
        <v>6.7799999999999996E-3</v>
      </c>
      <c r="R700" s="141">
        <f>Q700*H700</f>
        <v>8.1637979999999999E-2</v>
      </c>
      <c r="S700" s="141">
        <v>0</v>
      </c>
      <c r="T700" s="142">
        <f>S700*H700</f>
        <v>0</v>
      </c>
      <c r="AR700" s="143" t="s">
        <v>378</v>
      </c>
      <c r="AT700" s="143" t="s">
        <v>253</v>
      </c>
      <c r="AU700" s="143" t="s">
        <v>86</v>
      </c>
      <c r="AY700" s="16" t="s">
        <v>250</v>
      </c>
      <c r="BE700" s="144">
        <f>IF(N700="základní",J700,0)</f>
        <v>0</v>
      </c>
      <c r="BF700" s="144">
        <f>IF(N700="snížená",J700,0)</f>
        <v>0</v>
      </c>
      <c r="BG700" s="144">
        <f>IF(N700="zákl. přenesená",J700,0)</f>
        <v>0</v>
      </c>
      <c r="BH700" s="144">
        <f>IF(N700="sníž. přenesená",J700,0)</f>
        <v>0</v>
      </c>
      <c r="BI700" s="144">
        <f>IF(N700="nulová",J700,0)</f>
        <v>0</v>
      </c>
      <c r="BJ700" s="16" t="s">
        <v>86</v>
      </c>
      <c r="BK700" s="144">
        <f>ROUND(I700*H700,2)</f>
        <v>0</v>
      </c>
      <c r="BL700" s="16" t="s">
        <v>378</v>
      </c>
      <c r="BM700" s="143" t="s">
        <v>6141</v>
      </c>
    </row>
    <row r="701" spans="2:65" s="1" customFormat="1">
      <c r="B701" s="31"/>
      <c r="D701" s="145" t="s">
        <v>259</v>
      </c>
      <c r="F701" s="146" t="s">
        <v>3149</v>
      </c>
      <c r="I701" s="147"/>
      <c r="L701" s="31"/>
      <c r="M701" s="148"/>
      <c r="T701" s="50"/>
      <c r="AT701" s="16" t="s">
        <v>259</v>
      </c>
      <c r="AU701" s="16" t="s">
        <v>86</v>
      </c>
    </row>
    <row r="702" spans="2:65" s="13" customFormat="1">
      <c r="B702" s="157"/>
      <c r="D702" s="150" t="s">
        <v>261</v>
      </c>
      <c r="E702" s="158" t="s">
        <v>20</v>
      </c>
      <c r="F702" s="159" t="s">
        <v>3150</v>
      </c>
      <c r="H702" s="158" t="s">
        <v>20</v>
      </c>
      <c r="I702" s="160"/>
      <c r="L702" s="157"/>
      <c r="M702" s="161"/>
      <c r="T702" s="162"/>
      <c r="AT702" s="158" t="s">
        <v>261</v>
      </c>
      <c r="AU702" s="158" t="s">
        <v>86</v>
      </c>
      <c r="AV702" s="13" t="s">
        <v>80</v>
      </c>
      <c r="AW702" s="13" t="s">
        <v>34</v>
      </c>
      <c r="AX702" s="13" t="s">
        <v>73</v>
      </c>
      <c r="AY702" s="158" t="s">
        <v>250</v>
      </c>
    </row>
    <row r="703" spans="2:65" s="12" customFormat="1">
      <c r="B703" s="149"/>
      <c r="D703" s="150" t="s">
        <v>261</v>
      </c>
      <c r="E703" s="151" t="s">
        <v>20</v>
      </c>
      <c r="F703" s="152" t="s">
        <v>6142</v>
      </c>
      <c r="H703" s="153">
        <v>1.093</v>
      </c>
      <c r="I703" s="154"/>
      <c r="L703" s="149"/>
      <c r="M703" s="155"/>
      <c r="T703" s="156"/>
      <c r="AT703" s="151" t="s">
        <v>261</v>
      </c>
      <c r="AU703" s="151" t="s">
        <v>86</v>
      </c>
      <c r="AV703" s="12" t="s">
        <v>86</v>
      </c>
      <c r="AW703" s="12" t="s">
        <v>34</v>
      </c>
      <c r="AX703" s="12" t="s">
        <v>73</v>
      </c>
      <c r="AY703" s="151" t="s">
        <v>250</v>
      </c>
    </row>
    <row r="704" spans="2:65" s="12" customFormat="1">
      <c r="B704" s="149"/>
      <c r="D704" s="150" t="s">
        <v>261</v>
      </c>
      <c r="E704" s="151" t="s">
        <v>20</v>
      </c>
      <c r="F704" s="152" t="s">
        <v>6143</v>
      </c>
      <c r="H704" s="153">
        <v>3.6339999999999999</v>
      </c>
      <c r="I704" s="154"/>
      <c r="L704" s="149"/>
      <c r="M704" s="155"/>
      <c r="T704" s="156"/>
      <c r="AT704" s="151" t="s">
        <v>261</v>
      </c>
      <c r="AU704" s="151" t="s">
        <v>86</v>
      </c>
      <c r="AV704" s="12" t="s">
        <v>86</v>
      </c>
      <c r="AW704" s="12" t="s">
        <v>34</v>
      </c>
      <c r="AX704" s="12" t="s">
        <v>73</v>
      </c>
      <c r="AY704" s="151" t="s">
        <v>250</v>
      </c>
    </row>
    <row r="705" spans="2:65" s="12" customFormat="1">
      <c r="B705" s="149"/>
      <c r="D705" s="150" t="s">
        <v>261</v>
      </c>
      <c r="E705" s="151" t="s">
        <v>20</v>
      </c>
      <c r="F705" s="152" t="s">
        <v>6144</v>
      </c>
      <c r="H705" s="153">
        <v>6.0949999999999998</v>
      </c>
      <c r="I705" s="154"/>
      <c r="L705" s="149"/>
      <c r="M705" s="155"/>
      <c r="T705" s="156"/>
      <c r="AT705" s="151" t="s">
        <v>261</v>
      </c>
      <c r="AU705" s="151" t="s">
        <v>86</v>
      </c>
      <c r="AV705" s="12" t="s">
        <v>86</v>
      </c>
      <c r="AW705" s="12" t="s">
        <v>34</v>
      </c>
      <c r="AX705" s="12" t="s">
        <v>73</v>
      </c>
      <c r="AY705" s="151" t="s">
        <v>250</v>
      </c>
    </row>
    <row r="706" spans="2:65" s="12" customFormat="1">
      <c r="B706" s="149"/>
      <c r="D706" s="150" t="s">
        <v>261</v>
      </c>
      <c r="E706" s="151" t="s">
        <v>20</v>
      </c>
      <c r="F706" s="152" t="s">
        <v>6145</v>
      </c>
      <c r="H706" s="153">
        <v>1.2190000000000001</v>
      </c>
      <c r="I706" s="154"/>
      <c r="L706" s="149"/>
      <c r="M706" s="155"/>
      <c r="T706" s="156"/>
      <c r="AT706" s="151" t="s">
        <v>261</v>
      </c>
      <c r="AU706" s="151" t="s">
        <v>86</v>
      </c>
      <c r="AV706" s="12" t="s">
        <v>86</v>
      </c>
      <c r="AW706" s="12" t="s">
        <v>34</v>
      </c>
      <c r="AX706" s="12" t="s">
        <v>73</v>
      </c>
      <c r="AY706" s="151" t="s">
        <v>250</v>
      </c>
    </row>
    <row r="707" spans="2:65" s="1" customFormat="1" ht="24.2" customHeight="1">
      <c r="B707" s="31"/>
      <c r="C707" s="163" t="s">
        <v>1866</v>
      </c>
      <c r="D707" s="163" t="s">
        <v>561</v>
      </c>
      <c r="E707" s="164" t="s">
        <v>3154</v>
      </c>
      <c r="F707" s="165" t="s">
        <v>3155</v>
      </c>
      <c r="G707" s="166" t="s">
        <v>305</v>
      </c>
      <c r="H707" s="167">
        <v>2.4079999999999999</v>
      </c>
      <c r="I707" s="168"/>
      <c r="J707" s="169">
        <f>ROUND(I707*H707,2)</f>
        <v>0</v>
      </c>
      <c r="K707" s="170"/>
      <c r="L707" s="171"/>
      <c r="M707" s="172" t="s">
        <v>20</v>
      </c>
      <c r="N707" s="173" t="s">
        <v>45</v>
      </c>
      <c r="P707" s="141">
        <f>O707*H707</f>
        <v>0</v>
      </c>
      <c r="Q707" s="141">
        <v>2.3E-2</v>
      </c>
      <c r="R707" s="141">
        <f>Q707*H707</f>
        <v>5.5383999999999996E-2</v>
      </c>
      <c r="S707" s="141">
        <v>0</v>
      </c>
      <c r="T707" s="142">
        <f>S707*H707</f>
        <v>0</v>
      </c>
      <c r="AR707" s="143" t="s">
        <v>478</v>
      </c>
      <c r="AT707" s="143" t="s">
        <v>561</v>
      </c>
      <c r="AU707" s="143" t="s">
        <v>86</v>
      </c>
      <c r="AY707" s="16" t="s">
        <v>250</v>
      </c>
      <c r="BE707" s="144">
        <f>IF(N707="základní",J707,0)</f>
        <v>0</v>
      </c>
      <c r="BF707" s="144">
        <f>IF(N707="snížená",J707,0)</f>
        <v>0</v>
      </c>
      <c r="BG707" s="144">
        <f>IF(N707="zákl. přenesená",J707,0)</f>
        <v>0</v>
      </c>
      <c r="BH707" s="144">
        <f>IF(N707="sníž. přenesená",J707,0)</f>
        <v>0</v>
      </c>
      <c r="BI707" s="144">
        <f>IF(N707="nulová",J707,0)</f>
        <v>0</v>
      </c>
      <c r="BJ707" s="16" t="s">
        <v>86</v>
      </c>
      <c r="BK707" s="144">
        <f>ROUND(I707*H707,2)</f>
        <v>0</v>
      </c>
      <c r="BL707" s="16" t="s">
        <v>378</v>
      </c>
      <c r="BM707" s="143" t="s">
        <v>6146</v>
      </c>
    </row>
    <row r="708" spans="2:65" s="1" customFormat="1" ht="48.75">
      <c r="B708" s="31"/>
      <c r="D708" s="150" t="s">
        <v>565</v>
      </c>
      <c r="F708" s="174" t="s">
        <v>3157</v>
      </c>
      <c r="I708" s="147"/>
      <c r="L708" s="31"/>
      <c r="M708" s="148"/>
      <c r="T708" s="50"/>
      <c r="AT708" s="16" t="s">
        <v>565</v>
      </c>
      <c r="AU708" s="16" t="s">
        <v>86</v>
      </c>
    </row>
    <row r="709" spans="2:65" s="12" customFormat="1">
      <c r="B709" s="149"/>
      <c r="D709" s="150" t="s">
        <v>261</v>
      </c>
      <c r="F709" s="152" t="s">
        <v>6147</v>
      </c>
      <c r="H709" s="153">
        <v>2.4079999999999999</v>
      </c>
      <c r="I709" s="154"/>
      <c r="L709" s="149"/>
      <c r="M709" s="155"/>
      <c r="T709" s="156"/>
      <c r="AT709" s="151" t="s">
        <v>261</v>
      </c>
      <c r="AU709" s="151" t="s">
        <v>86</v>
      </c>
      <c r="AV709" s="12" t="s">
        <v>86</v>
      </c>
      <c r="AW709" s="12" t="s">
        <v>4</v>
      </c>
      <c r="AX709" s="12" t="s">
        <v>80</v>
      </c>
      <c r="AY709" s="151" t="s">
        <v>250</v>
      </c>
    </row>
    <row r="710" spans="2:65" s="1" customFormat="1" ht="33" customHeight="1">
      <c r="B710" s="31"/>
      <c r="C710" s="131" t="s">
        <v>1870</v>
      </c>
      <c r="D710" s="131" t="s">
        <v>253</v>
      </c>
      <c r="E710" s="132" t="s">
        <v>3159</v>
      </c>
      <c r="F710" s="133" t="s">
        <v>3160</v>
      </c>
      <c r="G710" s="134" t="s">
        <v>283</v>
      </c>
      <c r="H710" s="135">
        <v>19.8</v>
      </c>
      <c r="I710" s="136"/>
      <c r="J710" s="137">
        <f>ROUND(I710*H710,2)</f>
        <v>0</v>
      </c>
      <c r="K710" s="138"/>
      <c r="L710" s="31"/>
      <c r="M710" s="139" t="s">
        <v>20</v>
      </c>
      <c r="N710" s="140" t="s">
        <v>45</v>
      </c>
      <c r="P710" s="141">
        <f>O710*H710</f>
        <v>0</v>
      </c>
      <c r="Q710" s="141">
        <v>1.072E-2</v>
      </c>
      <c r="R710" s="141">
        <f>Q710*H710</f>
        <v>0.21225600000000003</v>
      </c>
      <c r="S710" s="141">
        <v>0</v>
      </c>
      <c r="T710" s="142">
        <f>S710*H710</f>
        <v>0</v>
      </c>
      <c r="AR710" s="143" t="s">
        <v>378</v>
      </c>
      <c r="AT710" s="143" t="s">
        <v>253</v>
      </c>
      <c r="AU710" s="143" t="s">
        <v>86</v>
      </c>
      <c r="AY710" s="16" t="s">
        <v>250</v>
      </c>
      <c r="BE710" s="144">
        <f>IF(N710="základní",J710,0)</f>
        <v>0</v>
      </c>
      <c r="BF710" s="144">
        <f>IF(N710="snížená",J710,0)</f>
        <v>0</v>
      </c>
      <c r="BG710" s="144">
        <f>IF(N710="zákl. přenesená",J710,0)</f>
        <v>0</v>
      </c>
      <c r="BH710" s="144">
        <f>IF(N710="sníž. přenesená",J710,0)</f>
        <v>0</v>
      </c>
      <c r="BI710" s="144">
        <f>IF(N710="nulová",J710,0)</f>
        <v>0</v>
      </c>
      <c r="BJ710" s="16" t="s">
        <v>86</v>
      </c>
      <c r="BK710" s="144">
        <f>ROUND(I710*H710,2)</f>
        <v>0</v>
      </c>
      <c r="BL710" s="16" t="s">
        <v>378</v>
      </c>
      <c r="BM710" s="143" t="s">
        <v>6148</v>
      </c>
    </row>
    <row r="711" spans="2:65" s="1" customFormat="1">
      <c r="B711" s="31"/>
      <c r="D711" s="145" t="s">
        <v>259</v>
      </c>
      <c r="F711" s="146" t="s">
        <v>3162</v>
      </c>
      <c r="I711" s="147"/>
      <c r="L711" s="31"/>
      <c r="M711" s="148"/>
      <c r="T711" s="50"/>
      <c r="AT711" s="16" t="s">
        <v>259</v>
      </c>
      <c r="AU711" s="16" t="s">
        <v>86</v>
      </c>
    </row>
    <row r="712" spans="2:65" s="13" customFormat="1">
      <c r="B712" s="157"/>
      <c r="D712" s="150" t="s">
        <v>261</v>
      </c>
      <c r="E712" s="158" t="s">
        <v>20</v>
      </c>
      <c r="F712" s="159" t="s">
        <v>3163</v>
      </c>
      <c r="H712" s="158" t="s">
        <v>20</v>
      </c>
      <c r="I712" s="160"/>
      <c r="L712" s="157"/>
      <c r="M712" s="161"/>
      <c r="T712" s="162"/>
      <c r="AT712" s="158" t="s">
        <v>261</v>
      </c>
      <c r="AU712" s="158" t="s">
        <v>86</v>
      </c>
      <c r="AV712" s="13" t="s">
        <v>80</v>
      </c>
      <c r="AW712" s="13" t="s">
        <v>34</v>
      </c>
      <c r="AX712" s="13" t="s">
        <v>73</v>
      </c>
      <c r="AY712" s="158" t="s">
        <v>250</v>
      </c>
    </row>
    <row r="713" spans="2:65" s="12" customFormat="1">
      <c r="B713" s="149"/>
      <c r="D713" s="150" t="s">
        <v>261</v>
      </c>
      <c r="E713" s="151" t="s">
        <v>20</v>
      </c>
      <c r="F713" s="152" t="s">
        <v>5149</v>
      </c>
      <c r="H713" s="153">
        <v>19.8</v>
      </c>
      <c r="I713" s="154"/>
      <c r="L713" s="149"/>
      <c r="M713" s="155"/>
      <c r="T713" s="156"/>
      <c r="AT713" s="151" t="s">
        <v>261</v>
      </c>
      <c r="AU713" s="151" t="s">
        <v>86</v>
      </c>
      <c r="AV713" s="12" t="s">
        <v>86</v>
      </c>
      <c r="AW713" s="12" t="s">
        <v>34</v>
      </c>
      <c r="AX713" s="12" t="s">
        <v>73</v>
      </c>
      <c r="AY713" s="151" t="s">
        <v>250</v>
      </c>
    </row>
    <row r="714" spans="2:65" s="1" customFormat="1" ht="24.2" customHeight="1">
      <c r="B714" s="31"/>
      <c r="C714" s="163" t="s">
        <v>1872</v>
      </c>
      <c r="D714" s="163" t="s">
        <v>561</v>
      </c>
      <c r="E714" s="164" t="s">
        <v>3154</v>
      </c>
      <c r="F714" s="165" t="s">
        <v>3155</v>
      </c>
      <c r="G714" s="166" t="s">
        <v>305</v>
      </c>
      <c r="H714" s="167">
        <v>3.96</v>
      </c>
      <c r="I714" s="168"/>
      <c r="J714" s="169">
        <f>ROUND(I714*H714,2)</f>
        <v>0</v>
      </c>
      <c r="K714" s="170"/>
      <c r="L714" s="171"/>
      <c r="M714" s="172" t="s">
        <v>20</v>
      </c>
      <c r="N714" s="173" t="s">
        <v>45</v>
      </c>
      <c r="P714" s="141">
        <f>O714*H714</f>
        <v>0</v>
      </c>
      <c r="Q714" s="141">
        <v>2.3E-2</v>
      </c>
      <c r="R714" s="141">
        <f>Q714*H714</f>
        <v>9.1079999999999994E-2</v>
      </c>
      <c r="S714" s="141">
        <v>0</v>
      </c>
      <c r="T714" s="142">
        <f>S714*H714</f>
        <v>0</v>
      </c>
      <c r="AR714" s="143" t="s">
        <v>478</v>
      </c>
      <c r="AT714" s="143" t="s">
        <v>561</v>
      </c>
      <c r="AU714" s="143" t="s">
        <v>86</v>
      </c>
      <c r="AY714" s="16" t="s">
        <v>250</v>
      </c>
      <c r="BE714" s="144">
        <f>IF(N714="základní",J714,0)</f>
        <v>0</v>
      </c>
      <c r="BF714" s="144">
        <f>IF(N714="snížená",J714,0)</f>
        <v>0</v>
      </c>
      <c r="BG714" s="144">
        <f>IF(N714="zákl. přenesená",J714,0)</f>
        <v>0</v>
      </c>
      <c r="BH714" s="144">
        <f>IF(N714="sníž. přenesená",J714,0)</f>
        <v>0</v>
      </c>
      <c r="BI714" s="144">
        <f>IF(N714="nulová",J714,0)</f>
        <v>0</v>
      </c>
      <c r="BJ714" s="16" t="s">
        <v>86</v>
      </c>
      <c r="BK714" s="144">
        <f>ROUND(I714*H714,2)</f>
        <v>0</v>
      </c>
      <c r="BL714" s="16" t="s">
        <v>378</v>
      </c>
      <c r="BM714" s="143" t="s">
        <v>6149</v>
      </c>
    </row>
    <row r="715" spans="2:65" s="1" customFormat="1" ht="48.75">
      <c r="B715" s="31"/>
      <c r="D715" s="150" t="s">
        <v>565</v>
      </c>
      <c r="F715" s="174" t="s">
        <v>3157</v>
      </c>
      <c r="I715" s="147"/>
      <c r="L715" s="31"/>
      <c r="M715" s="148"/>
      <c r="T715" s="50"/>
      <c r="AT715" s="16" t="s">
        <v>565</v>
      </c>
      <c r="AU715" s="16" t="s">
        <v>86</v>
      </c>
    </row>
    <row r="716" spans="2:65" s="12" customFormat="1">
      <c r="B716" s="149"/>
      <c r="D716" s="150" t="s">
        <v>261</v>
      </c>
      <c r="F716" s="152" t="s">
        <v>5151</v>
      </c>
      <c r="H716" s="153">
        <v>3.96</v>
      </c>
      <c r="I716" s="154"/>
      <c r="L716" s="149"/>
      <c r="M716" s="155"/>
      <c r="T716" s="156"/>
      <c r="AT716" s="151" t="s">
        <v>261</v>
      </c>
      <c r="AU716" s="151" t="s">
        <v>86</v>
      </c>
      <c r="AV716" s="12" t="s">
        <v>86</v>
      </c>
      <c r="AW716" s="12" t="s">
        <v>4</v>
      </c>
      <c r="AX716" s="12" t="s">
        <v>80</v>
      </c>
      <c r="AY716" s="151" t="s">
        <v>250</v>
      </c>
    </row>
    <row r="717" spans="2:65" s="1" customFormat="1" ht="16.5" customHeight="1">
      <c r="B717" s="31"/>
      <c r="C717" s="131" t="s">
        <v>1877</v>
      </c>
      <c r="D717" s="131" t="s">
        <v>253</v>
      </c>
      <c r="E717" s="132" t="s">
        <v>3167</v>
      </c>
      <c r="F717" s="133" t="s">
        <v>3168</v>
      </c>
      <c r="G717" s="134" t="s">
        <v>305</v>
      </c>
      <c r="H717" s="135">
        <v>5.25</v>
      </c>
      <c r="I717" s="136"/>
      <c r="J717" s="137">
        <f>ROUND(I717*H717,2)</f>
        <v>0</v>
      </c>
      <c r="K717" s="138"/>
      <c r="L717" s="31"/>
      <c r="M717" s="139" t="s">
        <v>20</v>
      </c>
      <c r="N717" s="140" t="s">
        <v>45</v>
      </c>
      <c r="P717" s="141">
        <f>O717*H717</f>
        <v>0</v>
      </c>
      <c r="Q717" s="141">
        <v>3.7999999999999999E-2</v>
      </c>
      <c r="R717" s="141">
        <f>Q717*H717</f>
        <v>0.19949999999999998</v>
      </c>
      <c r="S717" s="141">
        <v>0</v>
      </c>
      <c r="T717" s="142">
        <f>S717*H717</f>
        <v>0</v>
      </c>
      <c r="AR717" s="143" t="s">
        <v>257</v>
      </c>
      <c r="AT717" s="143" t="s">
        <v>253</v>
      </c>
      <c r="AU717" s="143" t="s">
        <v>86</v>
      </c>
      <c r="AY717" s="16" t="s">
        <v>250</v>
      </c>
      <c r="BE717" s="144">
        <f>IF(N717="základní",J717,0)</f>
        <v>0</v>
      </c>
      <c r="BF717" s="144">
        <f>IF(N717="snížená",J717,0)</f>
        <v>0</v>
      </c>
      <c r="BG717" s="144">
        <f>IF(N717="zákl. přenesená",J717,0)</f>
        <v>0</v>
      </c>
      <c r="BH717" s="144">
        <f>IF(N717="sníž. přenesená",J717,0)</f>
        <v>0</v>
      </c>
      <c r="BI717" s="144">
        <f>IF(N717="nulová",J717,0)</f>
        <v>0</v>
      </c>
      <c r="BJ717" s="16" t="s">
        <v>86</v>
      </c>
      <c r="BK717" s="144">
        <f>ROUND(I717*H717,2)</f>
        <v>0</v>
      </c>
      <c r="BL717" s="16" t="s">
        <v>257</v>
      </c>
      <c r="BM717" s="143" t="s">
        <v>6150</v>
      </c>
    </row>
    <row r="718" spans="2:65" s="12" customFormat="1">
      <c r="B718" s="149"/>
      <c r="D718" s="150" t="s">
        <v>261</v>
      </c>
      <c r="E718" s="151" t="s">
        <v>20</v>
      </c>
      <c r="F718" s="152" t="s">
        <v>5153</v>
      </c>
      <c r="H718" s="153">
        <v>5.25</v>
      </c>
      <c r="I718" s="154"/>
      <c r="L718" s="149"/>
      <c r="M718" s="155"/>
      <c r="T718" s="156"/>
      <c r="AT718" s="151" t="s">
        <v>261</v>
      </c>
      <c r="AU718" s="151" t="s">
        <v>86</v>
      </c>
      <c r="AV718" s="12" t="s">
        <v>86</v>
      </c>
      <c r="AW718" s="12" t="s">
        <v>34</v>
      </c>
      <c r="AX718" s="12" t="s">
        <v>73</v>
      </c>
      <c r="AY718" s="151" t="s">
        <v>250</v>
      </c>
    </row>
    <row r="719" spans="2:65" s="1" customFormat="1" ht="24.2" customHeight="1">
      <c r="B719" s="31"/>
      <c r="C719" s="163" t="s">
        <v>1881</v>
      </c>
      <c r="D719" s="163" t="s">
        <v>561</v>
      </c>
      <c r="E719" s="164" t="s">
        <v>3171</v>
      </c>
      <c r="F719" s="165" t="s">
        <v>3172</v>
      </c>
      <c r="G719" s="166" t="s">
        <v>305</v>
      </c>
      <c r="H719" s="167">
        <v>5.25</v>
      </c>
      <c r="I719" s="168"/>
      <c r="J719" s="169">
        <f>ROUND(I719*H719,2)</f>
        <v>0</v>
      </c>
      <c r="K719" s="170"/>
      <c r="L719" s="171"/>
      <c r="M719" s="172" t="s">
        <v>20</v>
      </c>
      <c r="N719" s="173" t="s">
        <v>45</v>
      </c>
      <c r="P719" s="141">
        <f>O719*H719</f>
        <v>0</v>
      </c>
      <c r="Q719" s="141">
        <v>2.0999999999999999E-3</v>
      </c>
      <c r="R719" s="141">
        <f>Q719*H719</f>
        <v>1.1025E-2</v>
      </c>
      <c r="S719" s="141">
        <v>0</v>
      </c>
      <c r="T719" s="142">
        <f>S719*H719</f>
        <v>0</v>
      </c>
      <c r="AR719" s="143" t="s">
        <v>302</v>
      </c>
      <c r="AT719" s="143" t="s">
        <v>561</v>
      </c>
      <c r="AU719" s="143" t="s">
        <v>86</v>
      </c>
      <c r="AY719" s="16" t="s">
        <v>250</v>
      </c>
      <c r="BE719" s="144">
        <f>IF(N719="základní",J719,0)</f>
        <v>0</v>
      </c>
      <c r="BF719" s="144">
        <f>IF(N719="snížená",J719,0)</f>
        <v>0</v>
      </c>
      <c r="BG719" s="144">
        <f>IF(N719="zákl. přenesená",J719,0)</f>
        <v>0</v>
      </c>
      <c r="BH719" s="144">
        <f>IF(N719="sníž. přenesená",J719,0)</f>
        <v>0</v>
      </c>
      <c r="BI719" s="144">
        <f>IF(N719="nulová",J719,0)</f>
        <v>0</v>
      </c>
      <c r="BJ719" s="16" t="s">
        <v>86</v>
      </c>
      <c r="BK719" s="144">
        <f>ROUND(I719*H719,2)</f>
        <v>0</v>
      </c>
      <c r="BL719" s="16" t="s">
        <v>257</v>
      </c>
      <c r="BM719" s="143" t="s">
        <v>6151</v>
      </c>
    </row>
    <row r="720" spans="2:65" s="1" customFormat="1" ht="24.2" customHeight="1">
      <c r="B720" s="31"/>
      <c r="C720" s="131" t="s">
        <v>1885</v>
      </c>
      <c r="D720" s="131" t="s">
        <v>253</v>
      </c>
      <c r="E720" s="132" t="s">
        <v>3174</v>
      </c>
      <c r="F720" s="133" t="s">
        <v>3175</v>
      </c>
      <c r="G720" s="134" t="s">
        <v>305</v>
      </c>
      <c r="H720" s="135">
        <v>5.25</v>
      </c>
      <c r="I720" s="136"/>
      <c r="J720" s="137">
        <f>ROUND(I720*H720,2)</f>
        <v>0</v>
      </c>
      <c r="K720" s="138"/>
      <c r="L720" s="31"/>
      <c r="M720" s="139" t="s">
        <v>20</v>
      </c>
      <c r="N720" s="140" t="s">
        <v>45</v>
      </c>
      <c r="P720" s="141">
        <f>O720*H720</f>
        <v>0</v>
      </c>
      <c r="Q720" s="141">
        <v>0</v>
      </c>
      <c r="R720" s="141">
        <f>Q720*H720</f>
        <v>0</v>
      </c>
      <c r="S720" s="141">
        <v>0</v>
      </c>
      <c r="T720" s="142">
        <f>S720*H720</f>
        <v>0</v>
      </c>
      <c r="AR720" s="143" t="s">
        <v>378</v>
      </c>
      <c r="AT720" s="143" t="s">
        <v>253</v>
      </c>
      <c r="AU720" s="143" t="s">
        <v>86</v>
      </c>
      <c r="AY720" s="16" t="s">
        <v>250</v>
      </c>
      <c r="BE720" s="144">
        <f>IF(N720="základní",J720,0)</f>
        <v>0</v>
      </c>
      <c r="BF720" s="144">
        <f>IF(N720="snížená",J720,0)</f>
        <v>0</v>
      </c>
      <c r="BG720" s="144">
        <f>IF(N720="zákl. přenesená",J720,0)</f>
        <v>0</v>
      </c>
      <c r="BH720" s="144">
        <f>IF(N720="sníž. přenesená",J720,0)</f>
        <v>0</v>
      </c>
      <c r="BI720" s="144">
        <f>IF(N720="nulová",J720,0)</f>
        <v>0</v>
      </c>
      <c r="BJ720" s="16" t="s">
        <v>86</v>
      </c>
      <c r="BK720" s="144">
        <f>ROUND(I720*H720,2)</f>
        <v>0</v>
      </c>
      <c r="BL720" s="16" t="s">
        <v>378</v>
      </c>
      <c r="BM720" s="143" t="s">
        <v>6152</v>
      </c>
    </row>
    <row r="721" spans="2:65" s="1" customFormat="1">
      <c r="B721" s="31"/>
      <c r="D721" s="145" t="s">
        <v>259</v>
      </c>
      <c r="F721" s="146" t="s">
        <v>3177</v>
      </c>
      <c r="I721" s="147"/>
      <c r="L721" s="31"/>
      <c r="M721" s="148"/>
      <c r="T721" s="50"/>
      <c r="AT721" s="16" t="s">
        <v>259</v>
      </c>
      <c r="AU721" s="16" t="s">
        <v>86</v>
      </c>
    </row>
    <row r="722" spans="2:65" s="1" customFormat="1" ht="49.15" customHeight="1">
      <c r="B722" s="31"/>
      <c r="C722" s="131" t="s">
        <v>1889</v>
      </c>
      <c r="D722" s="131" t="s">
        <v>253</v>
      </c>
      <c r="E722" s="132" t="s">
        <v>3178</v>
      </c>
      <c r="F722" s="133" t="s">
        <v>3179</v>
      </c>
      <c r="G722" s="134" t="s">
        <v>273</v>
      </c>
      <c r="H722" s="135">
        <v>0.44</v>
      </c>
      <c r="I722" s="136"/>
      <c r="J722" s="137">
        <f>ROUND(I722*H722,2)</f>
        <v>0</v>
      </c>
      <c r="K722" s="138"/>
      <c r="L722" s="31"/>
      <c r="M722" s="139" t="s">
        <v>20</v>
      </c>
      <c r="N722" s="140" t="s">
        <v>45</v>
      </c>
      <c r="P722" s="141">
        <f>O722*H722</f>
        <v>0</v>
      </c>
      <c r="Q722" s="141">
        <v>0</v>
      </c>
      <c r="R722" s="141">
        <f>Q722*H722</f>
        <v>0</v>
      </c>
      <c r="S722" s="141">
        <v>0</v>
      </c>
      <c r="T722" s="142">
        <f>S722*H722</f>
        <v>0</v>
      </c>
      <c r="AR722" s="143" t="s">
        <v>378</v>
      </c>
      <c r="AT722" s="143" t="s">
        <v>253</v>
      </c>
      <c r="AU722" s="143" t="s">
        <v>86</v>
      </c>
      <c r="AY722" s="16" t="s">
        <v>250</v>
      </c>
      <c r="BE722" s="144">
        <f>IF(N722="základní",J722,0)</f>
        <v>0</v>
      </c>
      <c r="BF722" s="144">
        <f>IF(N722="snížená",J722,0)</f>
        <v>0</v>
      </c>
      <c r="BG722" s="144">
        <f>IF(N722="zákl. přenesená",J722,0)</f>
        <v>0</v>
      </c>
      <c r="BH722" s="144">
        <f>IF(N722="sníž. přenesená",J722,0)</f>
        <v>0</v>
      </c>
      <c r="BI722" s="144">
        <f>IF(N722="nulová",J722,0)</f>
        <v>0</v>
      </c>
      <c r="BJ722" s="16" t="s">
        <v>86</v>
      </c>
      <c r="BK722" s="144">
        <f>ROUND(I722*H722,2)</f>
        <v>0</v>
      </c>
      <c r="BL722" s="16" t="s">
        <v>378</v>
      </c>
      <c r="BM722" s="143" t="s">
        <v>6153</v>
      </c>
    </row>
    <row r="723" spans="2:65" s="1" customFormat="1">
      <c r="B723" s="31"/>
      <c r="D723" s="145" t="s">
        <v>259</v>
      </c>
      <c r="F723" s="146" t="s">
        <v>3181</v>
      </c>
      <c r="I723" s="147"/>
      <c r="L723" s="31"/>
      <c r="M723" s="148"/>
      <c r="T723" s="50"/>
      <c r="AT723" s="16" t="s">
        <v>259</v>
      </c>
      <c r="AU723" s="16" t="s">
        <v>86</v>
      </c>
    </row>
    <row r="724" spans="2:65" s="1" customFormat="1" ht="49.15" customHeight="1">
      <c r="B724" s="31"/>
      <c r="C724" s="131" t="s">
        <v>1893</v>
      </c>
      <c r="D724" s="131" t="s">
        <v>253</v>
      </c>
      <c r="E724" s="132" t="s">
        <v>3182</v>
      </c>
      <c r="F724" s="133" t="s">
        <v>3183</v>
      </c>
      <c r="G724" s="134" t="s">
        <v>273</v>
      </c>
      <c r="H724" s="135">
        <v>0.44</v>
      </c>
      <c r="I724" s="136"/>
      <c r="J724" s="137">
        <f>ROUND(I724*H724,2)</f>
        <v>0</v>
      </c>
      <c r="K724" s="138"/>
      <c r="L724" s="31"/>
      <c r="M724" s="139" t="s">
        <v>20</v>
      </c>
      <c r="N724" s="140" t="s">
        <v>45</v>
      </c>
      <c r="P724" s="141">
        <f>O724*H724</f>
        <v>0</v>
      </c>
      <c r="Q724" s="141">
        <v>0</v>
      </c>
      <c r="R724" s="141">
        <f>Q724*H724</f>
        <v>0</v>
      </c>
      <c r="S724" s="141">
        <v>0</v>
      </c>
      <c r="T724" s="142">
        <f>S724*H724</f>
        <v>0</v>
      </c>
      <c r="AR724" s="143" t="s">
        <v>378</v>
      </c>
      <c r="AT724" s="143" t="s">
        <v>253</v>
      </c>
      <c r="AU724" s="143" t="s">
        <v>86</v>
      </c>
      <c r="AY724" s="16" t="s">
        <v>250</v>
      </c>
      <c r="BE724" s="144">
        <f>IF(N724="základní",J724,0)</f>
        <v>0</v>
      </c>
      <c r="BF724" s="144">
        <f>IF(N724="snížená",J724,0)</f>
        <v>0</v>
      </c>
      <c r="BG724" s="144">
        <f>IF(N724="zákl. přenesená",J724,0)</f>
        <v>0</v>
      </c>
      <c r="BH724" s="144">
        <f>IF(N724="sníž. přenesená",J724,0)</f>
        <v>0</v>
      </c>
      <c r="BI724" s="144">
        <f>IF(N724="nulová",J724,0)</f>
        <v>0</v>
      </c>
      <c r="BJ724" s="16" t="s">
        <v>86</v>
      </c>
      <c r="BK724" s="144">
        <f>ROUND(I724*H724,2)</f>
        <v>0</v>
      </c>
      <c r="BL724" s="16" t="s">
        <v>378</v>
      </c>
      <c r="BM724" s="143" t="s">
        <v>6154</v>
      </c>
    </row>
    <row r="725" spans="2:65" s="1" customFormat="1">
      <c r="B725" s="31"/>
      <c r="D725" s="145" t="s">
        <v>259</v>
      </c>
      <c r="F725" s="146" t="s">
        <v>3185</v>
      </c>
      <c r="I725" s="147"/>
      <c r="L725" s="31"/>
      <c r="M725" s="148"/>
      <c r="T725" s="50"/>
      <c r="AT725" s="16" t="s">
        <v>259</v>
      </c>
      <c r="AU725" s="16" t="s">
        <v>86</v>
      </c>
    </row>
    <row r="726" spans="2:65" s="11" customFormat="1" ht="22.9" customHeight="1">
      <c r="B726" s="119"/>
      <c r="D726" s="120" t="s">
        <v>72</v>
      </c>
      <c r="E726" s="129" t="s">
        <v>6155</v>
      </c>
      <c r="F726" s="129" t="s">
        <v>6156</v>
      </c>
      <c r="I726" s="122"/>
      <c r="J726" s="130">
        <f>BK726</f>
        <v>0</v>
      </c>
      <c r="L726" s="119"/>
      <c r="M726" s="124"/>
      <c r="P726" s="125">
        <f>SUM(P727:P750)</f>
        <v>0</v>
      </c>
      <c r="R726" s="125">
        <f>SUM(R727:R750)</f>
        <v>0.52571773769200003</v>
      </c>
      <c r="T726" s="126">
        <f>SUM(T727:T750)</f>
        <v>0</v>
      </c>
      <c r="AR726" s="120" t="s">
        <v>86</v>
      </c>
      <c r="AT726" s="127" t="s">
        <v>72</v>
      </c>
      <c r="AU726" s="127" t="s">
        <v>80</v>
      </c>
      <c r="AY726" s="120" t="s">
        <v>250</v>
      </c>
      <c r="BK726" s="128">
        <f>SUM(BK727:BK750)</f>
        <v>0</v>
      </c>
    </row>
    <row r="727" spans="2:65" s="1" customFormat="1" ht="55.5" customHeight="1">
      <c r="B727" s="31"/>
      <c r="C727" s="131" t="s">
        <v>1899</v>
      </c>
      <c r="D727" s="131" t="s">
        <v>253</v>
      </c>
      <c r="E727" s="132" t="s">
        <v>6157</v>
      </c>
      <c r="F727" s="133" t="s">
        <v>6158</v>
      </c>
      <c r="G727" s="134" t="s">
        <v>283</v>
      </c>
      <c r="H727" s="135">
        <v>0.36899999999999999</v>
      </c>
      <c r="I727" s="136"/>
      <c r="J727" s="137">
        <f>ROUND(I727*H727,2)</f>
        <v>0</v>
      </c>
      <c r="K727" s="138"/>
      <c r="L727" s="31"/>
      <c r="M727" s="139" t="s">
        <v>20</v>
      </c>
      <c r="N727" s="140" t="s">
        <v>45</v>
      </c>
      <c r="P727" s="141">
        <f>O727*H727</f>
        <v>0</v>
      </c>
      <c r="Q727" s="141">
        <v>3.8001889999999998E-3</v>
      </c>
      <c r="R727" s="141">
        <f>Q727*H727</f>
        <v>1.4022697409999999E-3</v>
      </c>
      <c r="S727" s="141">
        <v>0</v>
      </c>
      <c r="T727" s="142">
        <f>S727*H727</f>
        <v>0</v>
      </c>
      <c r="AR727" s="143" t="s">
        <v>378</v>
      </c>
      <c r="AT727" s="143" t="s">
        <v>253</v>
      </c>
      <c r="AU727" s="143" t="s">
        <v>86</v>
      </c>
      <c r="AY727" s="16" t="s">
        <v>250</v>
      </c>
      <c r="BE727" s="144">
        <f>IF(N727="základní",J727,0)</f>
        <v>0</v>
      </c>
      <c r="BF727" s="144">
        <f>IF(N727="snížená",J727,0)</f>
        <v>0</v>
      </c>
      <c r="BG727" s="144">
        <f>IF(N727="zákl. přenesená",J727,0)</f>
        <v>0</v>
      </c>
      <c r="BH727" s="144">
        <f>IF(N727="sníž. přenesená",J727,0)</f>
        <v>0</v>
      </c>
      <c r="BI727" s="144">
        <f>IF(N727="nulová",J727,0)</f>
        <v>0</v>
      </c>
      <c r="BJ727" s="16" t="s">
        <v>86</v>
      </c>
      <c r="BK727" s="144">
        <f>ROUND(I727*H727,2)</f>
        <v>0</v>
      </c>
      <c r="BL727" s="16" t="s">
        <v>378</v>
      </c>
      <c r="BM727" s="143" t="s">
        <v>6159</v>
      </c>
    </row>
    <row r="728" spans="2:65" s="1" customFormat="1">
      <c r="B728" s="31"/>
      <c r="D728" s="145" t="s">
        <v>259</v>
      </c>
      <c r="F728" s="146" t="s">
        <v>6160</v>
      </c>
      <c r="I728" s="147"/>
      <c r="L728" s="31"/>
      <c r="M728" s="148"/>
      <c r="T728" s="50"/>
      <c r="AT728" s="16" t="s">
        <v>259</v>
      </c>
      <c r="AU728" s="16" t="s">
        <v>86</v>
      </c>
    </row>
    <row r="729" spans="2:65" s="12" customFormat="1">
      <c r="B729" s="149"/>
      <c r="D729" s="150" t="s">
        <v>261</v>
      </c>
      <c r="E729" s="151" t="s">
        <v>20</v>
      </c>
      <c r="F729" s="152" t="s">
        <v>6161</v>
      </c>
      <c r="H729" s="153">
        <v>0.36899999999999999</v>
      </c>
      <c r="I729" s="154"/>
      <c r="L729" s="149"/>
      <c r="M729" s="155"/>
      <c r="T729" s="156"/>
      <c r="AT729" s="151" t="s">
        <v>261</v>
      </c>
      <c r="AU729" s="151" t="s">
        <v>86</v>
      </c>
      <c r="AV729" s="12" t="s">
        <v>86</v>
      </c>
      <c r="AW729" s="12" t="s">
        <v>34</v>
      </c>
      <c r="AX729" s="12" t="s">
        <v>73</v>
      </c>
      <c r="AY729" s="151" t="s">
        <v>250</v>
      </c>
    </row>
    <row r="730" spans="2:65" s="1" customFormat="1" ht="21.75" customHeight="1">
      <c r="B730" s="31"/>
      <c r="C730" s="163" t="s">
        <v>1901</v>
      </c>
      <c r="D730" s="163" t="s">
        <v>561</v>
      </c>
      <c r="E730" s="164" t="s">
        <v>6162</v>
      </c>
      <c r="F730" s="165" t="s">
        <v>6163</v>
      </c>
      <c r="G730" s="166" t="s">
        <v>305</v>
      </c>
      <c r="H730" s="167">
        <v>0.38400000000000001</v>
      </c>
      <c r="I730" s="168"/>
      <c r="J730" s="169">
        <f>ROUND(I730*H730,2)</f>
        <v>0</v>
      </c>
      <c r="K730" s="170"/>
      <c r="L730" s="171"/>
      <c r="M730" s="172" t="s">
        <v>20</v>
      </c>
      <c r="N730" s="173" t="s">
        <v>45</v>
      </c>
      <c r="P730" s="141">
        <f>O730*H730</f>
        <v>0</v>
      </c>
      <c r="Q730" s="141">
        <v>8.1000000000000003E-2</v>
      </c>
      <c r="R730" s="141">
        <f>Q730*H730</f>
        <v>3.1104000000000003E-2</v>
      </c>
      <c r="S730" s="141">
        <v>0</v>
      </c>
      <c r="T730" s="142">
        <f>S730*H730</f>
        <v>0</v>
      </c>
      <c r="AR730" s="143" t="s">
        <v>478</v>
      </c>
      <c r="AT730" s="143" t="s">
        <v>561</v>
      </c>
      <c r="AU730" s="143" t="s">
        <v>86</v>
      </c>
      <c r="AY730" s="16" t="s">
        <v>250</v>
      </c>
      <c r="BE730" s="144">
        <f>IF(N730="základní",J730,0)</f>
        <v>0</v>
      </c>
      <c r="BF730" s="144">
        <f>IF(N730="snížená",J730,0)</f>
        <v>0</v>
      </c>
      <c r="BG730" s="144">
        <f>IF(N730="zákl. přenesená",J730,0)</f>
        <v>0</v>
      </c>
      <c r="BH730" s="144">
        <f>IF(N730="sníž. přenesená",J730,0)</f>
        <v>0</v>
      </c>
      <c r="BI730" s="144">
        <f>IF(N730="nulová",J730,0)</f>
        <v>0</v>
      </c>
      <c r="BJ730" s="16" t="s">
        <v>86</v>
      </c>
      <c r="BK730" s="144">
        <f>ROUND(I730*H730,2)</f>
        <v>0</v>
      </c>
      <c r="BL730" s="16" t="s">
        <v>378</v>
      </c>
      <c r="BM730" s="143" t="s">
        <v>6164</v>
      </c>
    </row>
    <row r="731" spans="2:65" s="12" customFormat="1">
      <c r="B731" s="149"/>
      <c r="D731" s="150" t="s">
        <v>261</v>
      </c>
      <c r="F731" s="152" t="s">
        <v>6165</v>
      </c>
      <c r="H731" s="153">
        <v>0.38400000000000001</v>
      </c>
      <c r="I731" s="154"/>
      <c r="L731" s="149"/>
      <c r="M731" s="155"/>
      <c r="T731" s="156"/>
      <c r="AT731" s="151" t="s">
        <v>261</v>
      </c>
      <c r="AU731" s="151" t="s">
        <v>86</v>
      </c>
      <c r="AV731" s="12" t="s">
        <v>86</v>
      </c>
      <c r="AW731" s="12" t="s">
        <v>4</v>
      </c>
      <c r="AX731" s="12" t="s">
        <v>80</v>
      </c>
      <c r="AY731" s="151" t="s">
        <v>250</v>
      </c>
    </row>
    <row r="732" spans="2:65" s="1" customFormat="1" ht="55.5" customHeight="1">
      <c r="B732" s="31"/>
      <c r="C732" s="131" t="s">
        <v>1903</v>
      </c>
      <c r="D732" s="131" t="s">
        <v>253</v>
      </c>
      <c r="E732" s="132" t="s">
        <v>6157</v>
      </c>
      <c r="F732" s="133" t="s">
        <v>6158</v>
      </c>
      <c r="G732" s="134" t="s">
        <v>283</v>
      </c>
      <c r="H732" s="135">
        <v>0.25900000000000001</v>
      </c>
      <c r="I732" s="136"/>
      <c r="J732" s="137">
        <f>ROUND(I732*H732,2)</f>
        <v>0</v>
      </c>
      <c r="K732" s="138"/>
      <c r="L732" s="31"/>
      <c r="M732" s="139" t="s">
        <v>20</v>
      </c>
      <c r="N732" s="140" t="s">
        <v>45</v>
      </c>
      <c r="P732" s="141">
        <f>O732*H732</f>
        <v>0</v>
      </c>
      <c r="Q732" s="141">
        <v>3.8001889999999998E-3</v>
      </c>
      <c r="R732" s="141">
        <f>Q732*H732</f>
        <v>9.8424895099999995E-4</v>
      </c>
      <c r="S732" s="141">
        <v>0</v>
      </c>
      <c r="T732" s="142">
        <f>S732*H732</f>
        <v>0</v>
      </c>
      <c r="AR732" s="143" t="s">
        <v>378</v>
      </c>
      <c r="AT732" s="143" t="s">
        <v>253</v>
      </c>
      <c r="AU732" s="143" t="s">
        <v>86</v>
      </c>
      <c r="AY732" s="16" t="s">
        <v>250</v>
      </c>
      <c r="BE732" s="144">
        <f>IF(N732="základní",J732,0)</f>
        <v>0</v>
      </c>
      <c r="BF732" s="144">
        <f>IF(N732="snížená",J732,0)</f>
        <v>0</v>
      </c>
      <c r="BG732" s="144">
        <f>IF(N732="zákl. přenesená",J732,0)</f>
        <v>0</v>
      </c>
      <c r="BH732" s="144">
        <f>IF(N732="sníž. přenesená",J732,0)</f>
        <v>0</v>
      </c>
      <c r="BI732" s="144">
        <f>IF(N732="nulová",J732,0)</f>
        <v>0</v>
      </c>
      <c r="BJ732" s="16" t="s">
        <v>86</v>
      </c>
      <c r="BK732" s="144">
        <f>ROUND(I732*H732,2)</f>
        <v>0</v>
      </c>
      <c r="BL732" s="16" t="s">
        <v>378</v>
      </c>
      <c r="BM732" s="143" t="s">
        <v>6166</v>
      </c>
    </row>
    <row r="733" spans="2:65" s="1" customFormat="1">
      <c r="B733" s="31"/>
      <c r="D733" s="145" t="s">
        <v>259</v>
      </c>
      <c r="F733" s="146" t="s">
        <v>6160</v>
      </c>
      <c r="I733" s="147"/>
      <c r="L733" s="31"/>
      <c r="M733" s="148"/>
      <c r="T733" s="50"/>
      <c r="AT733" s="16" t="s">
        <v>259</v>
      </c>
      <c r="AU733" s="16" t="s">
        <v>86</v>
      </c>
    </row>
    <row r="734" spans="2:65" s="12" customFormat="1">
      <c r="B734" s="149"/>
      <c r="D734" s="150" t="s">
        <v>261</v>
      </c>
      <c r="E734" s="151" t="s">
        <v>20</v>
      </c>
      <c r="F734" s="152" t="s">
        <v>6167</v>
      </c>
      <c r="H734" s="153">
        <v>0.25900000000000001</v>
      </c>
      <c r="I734" s="154"/>
      <c r="L734" s="149"/>
      <c r="M734" s="155"/>
      <c r="T734" s="156"/>
      <c r="AT734" s="151" t="s">
        <v>261</v>
      </c>
      <c r="AU734" s="151" t="s">
        <v>86</v>
      </c>
      <c r="AV734" s="12" t="s">
        <v>86</v>
      </c>
      <c r="AW734" s="12" t="s">
        <v>34</v>
      </c>
      <c r="AX734" s="12" t="s">
        <v>73</v>
      </c>
      <c r="AY734" s="151" t="s">
        <v>250</v>
      </c>
    </row>
    <row r="735" spans="2:65" s="1" customFormat="1" ht="21.75" customHeight="1">
      <c r="B735" s="31"/>
      <c r="C735" s="163" t="s">
        <v>1905</v>
      </c>
      <c r="D735" s="163" t="s">
        <v>561</v>
      </c>
      <c r="E735" s="164" t="s">
        <v>6162</v>
      </c>
      <c r="F735" s="165" t="s">
        <v>6163</v>
      </c>
      <c r="G735" s="166" t="s">
        <v>305</v>
      </c>
      <c r="H735" s="167">
        <v>0.26900000000000002</v>
      </c>
      <c r="I735" s="168"/>
      <c r="J735" s="169">
        <f>ROUND(I735*H735,2)</f>
        <v>0</v>
      </c>
      <c r="K735" s="170"/>
      <c r="L735" s="171"/>
      <c r="M735" s="172" t="s">
        <v>20</v>
      </c>
      <c r="N735" s="173" t="s">
        <v>45</v>
      </c>
      <c r="P735" s="141">
        <f>O735*H735</f>
        <v>0</v>
      </c>
      <c r="Q735" s="141">
        <v>8.1000000000000003E-2</v>
      </c>
      <c r="R735" s="141">
        <f>Q735*H735</f>
        <v>2.1789000000000003E-2</v>
      </c>
      <c r="S735" s="141">
        <v>0</v>
      </c>
      <c r="T735" s="142">
        <f>S735*H735</f>
        <v>0</v>
      </c>
      <c r="AR735" s="143" t="s">
        <v>478</v>
      </c>
      <c r="AT735" s="143" t="s">
        <v>561</v>
      </c>
      <c r="AU735" s="143" t="s">
        <v>86</v>
      </c>
      <c r="AY735" s="16" t="s">
        <v>250</v>
      </c>
      <c r="BE735" s="144">
        <f>IF(N735="základní",J735,0)</f>
        <v>0</v>
      </c>
      <c r="BF735" s="144">
        <f>IF(N735="snížená",J735,0)</f>
        <v>0</v>
      </c>
      <c r="BG735" s="144">
        <f>IF(N735="zákl. přenesená",J735,0)</f>
        <v>0</v>
      </c>
      <c r="BH735" s="144">
        <f>IF(N735="sníž. přenesená",J735,0)</f>
        <v>0</v>
      </c>
      <c r="BI735" s="144">
        <f>IF(N735="nulová",J735,0)</f>
        <v>0</v>
      </c>
      <c r="BJ735" s="16" t="s">
        <v>86</v>
      </c>
      <c r="BK735" s="144">
        <f>ROUND(I735*H735,2)</f>
        <v>0</v>
      </c>
      <c r="BL735" s="16" t="s">
        <v>378</v>
      </c>
      <c r="BM735" s="143" t="s">
        <v>6168</v>
      </c>
    </row>
    <row r="736" spans="2:65" s="12" customFormat="1">
      <c r="B736" s="149"/>
      <c r="D736" s="150" t="s">
        <v>261</v>
      </c>
      <c r="F736" s="152" t="s">
        <v>6169</v>
      </c>
      <c r="H736" s="153">
        <v>0.26900000000000002</v>
      </c>
      <c r="I736" s="154"/>
      <c r="L736" s="149"/>
      <c r="M736" s="155"/>
      <c r="T736" s="156"/>
      <c r="AT736" s="151" t="s">
        <v>261</v>
      </c>
      <c r="AU736" s="151" t="s">
        <v>86</v>
      </c>
      <c r="AV736" s="12" t="s">
        <v>86</v>
      </c>
      <c r="AW736" s="12" t="s">
        <v>4</v>
      </c>
      <c r="AX736" s="12" t="s">
        <v>80</v>
      </c>
      <c r="AY736" s="151" t="s">
        <v>250</v>
      </c>
    </row>
    <row r="737" spans="2:65" s="1" customFormat="1" ht="44.25" customHeight="1">
      <c r="B737" s="31"/>
      <c r="C737" s="131" t="s">
        <v>1907</v>
      </c>
      <c r="D737" s="131" t="s">
        <v>253</v>
      </c>
      <c r="E737" s="132" t="s">
        <v>6170</v>
      </c>
      <c r="F737" s="133" t="s">
        <v>6171</v>
      </c>
      <c r="G737" s="134" t="s">
        <v>305</v>
      </c>
      <c r="H737" s="135">
        <v>5</v>
      </c>
      <c r="I737" s="136"/>
      <c r="J737" s="137">
        <f>ROUND(I737*H737,2)</f>
        <v>0</v>
      </c>
      <c r="K737" s="138"/>
      <c r="L737" s="31"/>
      <c r="M737" s="139" t="s">
        <v>20</v>
      </c>
      <c r="N737" s="140" t="s">
        <v>45</v>
      </c>
      <c r="P737" s="141">
        <f>O737*H737</f>
        <v>0</v>
      </c>
      <c r="Q737" s="141">
        <v>9.5009589999999998E-3</v>
      </c>
      <c r="R737" s="141">
        <f>Q737*H737</f>
        <v>4.7504795000000002E-2</v>
      </c>
      <c r="S737" s="141">
        <v>0</v>
      </c>
      <c r="T737" s="142">
        <f>S737*H737</f>
        <v>0</v>
      </c>
      <c r="AR737" s="143" t="s">
        <v>378</v>
      </c>
      <c r="AT737" s="143" t="s">
        <v>253</v>
      </c>
      <c r="AU737" s="143" t="s">
        <v>86</v>
      </c>
      <c r="AY737" s="16" t="s">
        <v>250</v>
      </c>
      <c r="BE737" s="144">
        <f>IF(N737="základní",J737,0)</f>
        <v>0</v>
      </c>
      <c r="BF737" s="144">
        <f>IF(N737="snížená",J737,0)</f>
        <v>0</v>
      </c>
      <c r="BG737" s="144">
        <f>IF(N737="zákl. přenesená",J737,0)</f>
        <v>0</v>
      </c>
      <c r="BH737" s="144">
        <f>IF(N737="sníž. přenesená",J737,0)</f>
        <v>0</v>
      </c>
      <c r="BI737" s="144">
        <f>IF(N737="nulová",J737,0)</f>
        <v>0</v>
      </c>
      <c r="BJ737" s="16" t="s">
        <v>86</v>
      </c>
      <c r="BK737" s="144">
        <f>ROUND(I737*H737,2)</f>
        <v>0</v>
      </c>
      <c r="BL737" s="16" t="s">
        <v>378</v>
      </c>
      <c r="BM737" s="143" t="s">
        <v>6172</v>
      </c>
    </row>
    <row r="738" spans="2:65" s="1" customFormat="1">
      <c r="B738" s="31"/>
      <c r="D738" s="145" t="s">
        <v>259</v>
      </c>
      <c r="F738" s="146" t="s">
        <v>6173</v>
      </c>
      <c r="I738" s="147"/>
      <c r="L738" s="31"/>
      <c r="M738" s="148"/>
      <c r="T738" s="50"/>
      <c r="AT738" s="16" t="s">
        <v>259</v>
      </c>
      <c r="AU738" s="16" t="s">
        <v>86</v>
      </c>
    </row>
    <row r="739" spans="2:65" s="12" customFormat="1">
      <c r="B739" s="149"/>
      <c r="D739" s="150" t="s">
        <v>261</v>
      </c>
      <c r="E739" s="151" t="s">
        <v>20</v>
      </c>
      <c r="F739" s="152" t="s">
        <v>5822</v>
      </c>
      <c r="H739" s="153">
        <v>5</v>
      </c>
      <c r="I739" s="154"/>
      <c r="L739" s="149"/>
      <c r="M739" s="155"/>
      <c r="T739" s="156"/>
      <c r="AT739" s="151" t="s">
        <v>261</v>
      </c>
      <c r="AU739" s="151" t="s">
        <v>86</v>
      </c>
      <c r="AV739" s="12" t="s">
        <v>86</v>
      </c>
      <c r="AW739" s="12" t="s">
        <v>34</v>
      </c>
      <c r="AX739" s="12" t="s">
        <v>73</v>
      </c>
      <c r="AY739" s="151" t="s">
        <v>250</v>
      </c>
    </row>
    <row r="740" spans="2:65" s="1" customFormat="1" ht="21.75" customHeight="1">
      <c r="B740" s="31"/>
      <c r="C740" s="163" t="s">
        <v>1909</v>
      </c>
      <c r="D740" s="163" t="s">
        <v>561</v>
      </c>
      <c r="E740" s="164" t="s">
        <v>6174</v>
      </c>
      <c r="F740" s="165" t="s">
        <v>6175</v>
      </c>
      <c r="G740" s="166" t="s">
        <v>305</v>
      </c>
      <c r="H740" s="167">
        <v>5.2</v>
      </c>
      <c r="I740" s="168"/>
      <c r="J740" s="169">
        <f>ROUND(I740*H740,2)</f>
        <v>0</v>
      </c>
      <c r="K740" s="170"/>
      <c r="L740" s="171"/>
      <c r="M740" s="172" t="s">
        <v>20</v>
      </c>
      <c r="N740" s="173" t="s">
        <v>45</v>
      </c>
      <c r="P740" s="141">
        <f>O740*H740</f>
        <v>0</v>
      </c>
      <c r="Q740" s="141">
        <v>8.1000000000000003E-2</v>
      </c>
      <c r="R740" s="141">
        <f>Q740*H740</f>
        <v>0.42120000000000002</v>
      </c>
      <c r="S740" s="141">
        <v>0</v>
      </c>
      <c r="T740" s="142">
        <f>S740*H740</f>
        <v>0</v>
      </c>
      <c r="AR740" s="143" t="s">
        <v>478</v>
      </c>
      <c r="AT740" s="143" t="s">
        <v>561</v>
      </c>
      <c r="AU740" s="143" t="s">
        <v>86</v>
      </c>
      <c r="AY740" s="16" t="s">
        <v>250</v>
      </c>
      <c r="BE740" s="144">
        <f>IF(N740="základní",J740,0)</f>
        <v>0</v>
      </c>
      <c r="BF740" s="144">
        <f>IF(N740="snížená",J740,0)</f>
        <v>0</v>
      </c>
      <c r="BG740" s="144">
        <f>IF(N740="zákl. přenesená",J740,0)</f>
        <v>0</v>
      </c>
      <c r="BH740" s="144">
        <f>IF(N740="sníž. přenesená",J740,0)</f>
        <v>0</v>
      </c>
      <c r="BI740" s="144">
        <f>IF(N740="nulová",J740,0)</f>
        <v>0</v>
      </c>
      <c r="BJ740" s="16" t="s">
        <v>86</v>
      </c>
      <c r="BK740" s="144">
        <f>ROUND(I740*H740,2)</f>
        <v>0</v>
      </c>
      <c r="BL740" s="16" t="s">
        <v>378</v>
      </c>
      <c r="BM740" s="143" t="s">
        <v>6176</v>
      </c>
    </row>
    <row r="741" spans="2:65" s="12" customFormat="1">
      <c r="B741" s="149"/>
      <c r="D741" s="150" t="s">
        <v>261</v>
      </c>
      <c r="F741" s="152" t="s">
        <v>6177</v>
      </c>
      <c r="H741" s="153">
        <v>5.2</v>
      </c>
      <c r="I741" s="154"/>
      <c r="L741" s="149"/>
      <c r="M741" s="155"/>
      <c r="T741" s="156"/>
      <c r="AT741" s="151" t="s">
        <v>261</v>
      </c>
      <c r="AU741" s="151" t="s">
        <v>86</v>
      </c>
      <c r="AV741" s="12" t="s">
        <v>86</v>
      </c>
      <c r="AW741" s="12" t="s">
        <v>4</v>
      </c>
      <c r="AX741" s="12" t="s">
        <v>80</v>
      </c>
      <c r="AY741" s="151" t="s">
        <v>250</v>
      </c>
    </row>
    <row r="742" spans="2:65" s="1" customFormat="1" ht="21.75" customHeight="1">
      <c r="B742" s="31"/>
      <c r="C742" s="131" t="s">
        <v>1911</v>
      </c>
      <c r="D742" s="131" t="s">
        <v>253</v>
      </c>
      <c r="E742" s="132" t="s">
        <v>6178</v>
      </c>
      <c r="F742" s="133" t="s">
        <v>6179</v>
      </c>
      <c r="G742" s="134" t="s">
        <v>305</v>
      </c>
      <c r="H742" s="135">
        <v>5.6280000000000001</v>
      </c>
      <c r="I742" s="136"/>
      <c r="J742" s="137">
        <f>ROUND(I742*H742,2)</f>
        <v>0</v>
      </c>
      <c r="K742" s="138"/>
      <c r="L742" s="31"/>
      <c r="M742" s="139" t="s">
        <v>20</v>
      </c>
      <c r="N742" s="140" t="s">
        <v>45</v>
      </c>
      <c r="P742" s="141">
        <f>O742*H742</f>
        <v>0</v>
      </c>
      <c r="Q742" s="141">
        <v>2.9999999999999997E-4</v>
      </c>
      <c r="R742" s="141">
        <f>Q742*H742</f>
        <v>1.6883999999999998E-3</v>
      </c>
      <c r="S742" s="141">
        <v>0</v>
      </c>
      <c r="T742" s="142">
        <f>S742*H742</f>
        <v>0</v>
      </c>
      <c r="AR742" s="143" t="s">
        <v>378</v>
      </c>
      <c r="AT742" s="143" t="s">
        <v>253</v>
      </c>
      <c r="AU742" s="143" t="s">
        <v>86</v>
      </c>
      <c r="AY742" s="16" t="s">
        <v>250</v>
      </c>
      <c r="BE742" s="144">
        <f>IF(N742="základní",J742,0)</f>
        <v>0</v>
      </c>
      <c r="BF742" s="144">
        <f>IF(N742="snížená",J742,0)</f>
        <v>0</v>
      </c>
      <c r="BG742" s="144">
        <f>IF(N742="zákl. přenesená",J742,0)</f>
        <v>0</v>
      </c>
      <c r="BH742" s="144">
        <f>IF(N742="sníž. přenesená",J742,0)</f>
        <v>0</v>
      </c>
      <c r="BI742" s="144">
        <f>IF(N742="nulová",J742,0)</f>
        <v>0</v>
      </c>
      <c r="BJ742" s="16" t="s">
        <v>86</v>
      </c>
      <c r="BK742" s="144">
        <f>ROUND(I742*H742,2)</f>
        <v>0</v>
      </c>
      <c r="BL742" s="16" t="s">
        <v>378</v>
      </c>
      <c r="BM742" s="143" t="s">
        <v>6180</v>
      </c>
    </row>
    <row r="743" spans="2:65" s="1" customFormat="1">
      <c r="B743" s="31"/>
      <c r="D743" s="145" t="s">
        <v>259</v>
      </c>
      <c r="F743" s="146" t="s">
        <v>6181</v>
      </c>
      <c r="I743" s="147"/>
      <c r="L743" s="31"/>
      <c r="M743" s="148"/>
      <c r="T743" s="50"/>
      <c r="AT743" s="16" t="s">
        <v>259</v>
      </c>
      <c r="AU743" s="16" t="s">
        <v>86</v>
      </c>
    </row>
    <row r="744" spans="2:65" s="12" customFormat="1">
      <c r="B744" s="149"/>
      <c r="D744" s="150" t="s">
        <v>261</v>
      </c>
      <c r="E744" s="151" t="s">
        <v>20</v>
      </c>
      <c r="F744" s="152" t="s">
        <v>6182</v>
      </c>
      <c r="H744" s="153">
        <v>5.6280000000000001</v>
      </c>
      <c r="I744" s="154"/>
      <c r="L744" s="149"/>
      <c r="M744" s="155"/>
      <c r="T744" s="156"/>
      <c r="AT744" s="151" t="s">
        <v>261</v>
      </c>
      <c r="AU744" s="151" t="s">
        <v>86</v>
      </c>
      <c r="AV744" s="12" t="s">
        <v>86</v>
      </c>
      <c r="AW744" s="12" t="s">
        <v>34</v>
      </c>
      <c r="AX744" s="12" t="s">
        <v>73</v>
      </c>
      <c r="AY744" s="151" t="s">
        <v>250</v>
      </c>
    </row>
    <row r="745" spans="2:65" s="1" customFormat="1" ht="24.2" customHeight="1">
      <c r="B745" s="31"/>
      <c r="C745" s="131" t="s">
        <v>1914</v>
      </c>
      <c r="D745" s="131" t="s">
        <v>253</v>
      </c>
      <c r="E745" s="132" t="s">
        <v>6183</v>
      </c>
      <c r="F745" s="133" t="s">
        <v>6184</v>
      </c>
      <c r="G745" s="134" t="s">
        <v>305</v>
      </c>
      <c r="H745" s="135">
        <v>5.6280000000000001</v>
      </c>
      <c r="I745" s="136"/>
      <c r="J745" s="137">
        <f>ROUND(I745*H745,2)</f>
        <v>0</v>
      </c>
      <c r="K745" s="138"/>
      <c r="L745" s="31"/>
      <c r="M745" s="139" t="s">
        <v>20</v>
      </c>
      <c r="N745" s="140" t="s">
        <v>45</v>
      </c>
      <c r="P745" s="141">
        <f>O745*H745</f>
        <v>0</v>
      </c>
      <c r="Q745" s="141">
        <v>7.9999999999999996E-6</v>
      </c>
      <c r="R745" s="141">
        <f>Q745*H745</f>
        <v>4.5024000000000001E-5</v>
      </c>
      <c r="S745" s="141">
        <v>0</v>
      </c>
      <c r="T745" s="142">
        <f>S745*H745</f>
        <v>0</v>
      </c>
      <c r="AR745" s="143" t="s">
        <v>378</v>
      </c>
      <c r="AT745" s="143" t="s">
        <v>253</v>
      </c>
      <c r="AU745" s="143" t="s">
        <v>86</v>
      </c>
      <c r="AY745" s="16" t="s">
        <v>250</v>
      </c>
      <c r="BE745" s="144">
        <f>IF(N745="základní",J745,0)</f>
        <v>0</v>
      </c>
      <c r="BF745" s="144">
        <f>IF(N745="snížená",J745,0)</f>
        <v>0</v>
      </c>
      <c r="BG745" s="144">
        <f>IF(N745="zákl. přenesená",J745,0)</f>
        <v>0</v>
      </c>
      <c r="BH745" s="144">
        <f>IF(N745="sníž. přenesená",J745,0)</f>
        <v>0</v>
      </c>
      <c r="BI745" s="144">
        <f>IF(N745="nulová",J745,0)</f>
        <v>0</v>
      </c>
      <c r="BJ745" s="16" t="s">
        <v>86</v>
      </c>
      <c r="BK745" s="144">
        <f>ROUND(I745*H745,2)</f>
        <v>0</v>
      </c>
      <c r="BL745" s="16" t="s">
        <v>378</v>
      </c>
      <c r="BM745" s="143" t="s">
        <v>6185</v>
      </c>
    </row>
    <row r="746" spans="2:65" s="1" customFormat="1">
      <c r="B746" s="31"/>
      <c r="D746" s="145" t="s">
        <v>259</v>
      </c>
      <c r="F746" s="146" t="s">
        <v>6186</v>
      </c>
      <c r="I746" s="147"/>
      <c r="L746" s="31"/>
      <c r="M746" s="148"/>
      <c r="T746" s="50"/>
      <c r="AT746" s="16" t="s">
        <v>259</v>
      </c>
      <c r="AU746" s="16" t="s">
        <v>86</v>
      </c>
    </row>
    <row r="747" spans="2:65" s="1" customFormat="1" ht="55.5" customHeight="1">
      <c r="B747" s="31"/>
      <c r="C747" s="131" t="s">
        <v>1918</v>
      </c>
      <c r="D747" s="131" t="s">
        <v>253</v>
      </c>
      <c r="E747" s="132" t="s">
        <v>6187</v>
      </c>
      <c r="F747" s="133" t="s">
        <v>6188</v>
      </c>
      <c r="G747" s="134" t="s">
        <v>273</v>
      </c>
      <c r="H747" s="135">
        <v>0.52600000000000002</v>
      </c>
      <c r="I747" s="136"/>
      <c r="J747" s="137">
        <f>ROUND(I747*H747,2)</f>
        <v>0</v>
      </c>
      <c r="K747" s="138"/>
      <c r="L747" s="31"/>
      <c r="M747" s="139" t="s">
        <v>20</v>
      </c>
      <c r="N747" s="140" t="s">
        <v>45</v>
      </c>
      <c r="P747" s="141">
        <f>O747*H747</f>
        <v>0</v>
      </c>
      <c r="Q747" s="141">
        <v>0</v>
      </c>
      <c r="R747" s="141">
        <f>Q747*H747</f>
        <v>0</v>
      </c>
      <c r="S747" s="141">
        <v>0</v>
      </c>
      <c r="T747" s="142">
        <f>S747*H747</f>
        <v>0</v>
      </c>
      <c r="AR747" s="143" t="s">
        <v>378</v>
      </c>
      <c r="AT747" s="143" t="s">
        <v>253</v>
      </c>
      <c r="AU747" s="143" t="s">
        <v>86</v>
      </c>
      <c r="AY747" s="16" t="s">
        <v>250</v>
      </c>
      <c r="BE747" s="144">
        <f>IF(N747="základní",J747,0)</f>
        <v>0</v>
      </c>
      <c r="BF747" s="144">
        <f>IF(N747="snížená",J747,0)</f>
        <v>0</v>
      </c>
      <c r="BG747" s="144">
        <f>IF(N747="zákl. přenesená",J747,0)</f>
        <v>0</v>
      </c>
      <c r="BH747" s="144">
        <f>IF(N747="sníž. přenesená",J747,0)</f>
        <v>0</v>
      </c>
      <c r="BI747" s="144">
        <f>IF(N747="nulová",J747,0)</f>
        <v>0</v>
      </c>
      <c r="BJ747" s="16" t="s">
        <v>86</v>
      </c>
      <c r="BK747" s="144">
        <f>ROUND(I747*H747,2)</f>
        <v>0</v>
      </c>
      <c r="BL747" s="16" t="s">
        <v>378</v>
      </c>
      <c r="BM747" s="143" t="s">
        <v>6189</v>
      </c>
    </row>
    <row r="748" spans="2:65" s="1" customFormat="1">
      <c r="B748" s="31"/>
      <c r="D748" s="145" t="s">
        <v>259</v>
      </c>
      <c r="F748" s="146" t="s">
        <v>6190</v>
      </c>
      <c r="I748" s="147"/>
      <c r="L748" s="31"/>
      <c r="M748" s="148"/>
      <c r="T748" s="50"/>
      <c r="AT748" s="16" t="s">
        <v>259</v>
      </c>
      <c r="AU748" s="16" t="s">
        <v>86</v>
      </c>
    </row>
    <row r="749" spans="2:65" s="1" customFormat="1" ht="62.65" customHeight="1">
      <c r="B749" s="31"/>
      <c r="C749" s="131" t="s">
        <v>1920</v>
      </c>
      <c r="D749" s="131" t="s">
        <v>253</v>
      </c>
      <c r="E749" s="132" t="s">
        <v>6191</v>
      </c>
      <c r="F749" s="133" t="s">
        <v>6192</v>
      </c>
      <c r="G749" s="134" t="s">
        <v>273</v>
      </c>
      <c r="H749" s="135">
        <v>0.52600000000000002</v>
      </c>
      <c r="I749" s="136"/>
      <c r="J749" s="137">
        <f>ROUND(I749*H749,2)</f>
        <v>0</v>
      </c>
      <c r="K749" s="138"/>
      <c r="L749" s="31"/>
      <c r="M749" s="139" t="s">
        <v>20</v>
      </c>
      <c r="N749" s="140" t="s">
        <v>45</v>
      </c>
      <c r="P749" s="141">
        <f>O749*H749</f>
        <v>0</v>
      </c>
      <c r="Q749" s="141">
        <v>0</v>
      </c>
      <c r="R749" s="141">
        <f>Q749*H749</f>
        <v>0</v>
      </c>
      <c r="S749" s="141">
        <v>0</v>
      </c>
      <c r="T749" s="142">
        <f>S749*H749</f>
        <v>0</v>
      </c>
      <c r="AR749" s="143" t="s">
        <v>378</v>
      </c>
      <c r="AT749" s="143" t="s">
        <v>253</v>
      </c>
      <c r="AU749" s="143" t="s">
        <v>86</v>
      </c>
      <c r="AY749" s="16" t="s">
        <v>250</v>
      </c>
      <c r="BE749" s="144">
        <f>IF(N749="základní",J749,0)</f>
        <v>0</v>
      </c>
      <c r="BF749" s="144">
        <f>IF(N749="snížená",J749,0)</f>
        <v>0</v>
      </c>
      <c r="BG749" s="144">
        <f>IF(N749="zákl. přenesená",J749,0)</f>
        <v>0</v>
      </c>
      <c r="BH749" s="144">
        <f>IF(N749="sníž. přenesená",J749,0)</f>
        <v>0</v>
      </c>
      <c r="BI749" s="144">
        <f>IF(N749="nulová",J749,0)</f>
        <v>0</v>
      </c>
      <c r="BJ749" s="16" t="s">
        <v>86</v>
      </c>
      <c r="BK749" s="144">
        <f>ROUND(I749*H749,2)</f>
        <v>0</v>
      </c>
      <c r="BL749" s="16" t="s">
        <v>378</v>
      </c>
      <c r="BM749" s="143" t="s">
        <v>6193</v>
      </c>
    </row>
    <row r="750" spans="2:65" s="1" customFormat="1">
      <c r="B750" s="31"/>
      <c r="D750" s="145" t="s">
        <v>259</v>
      </c>
      <c r="F750" s="146" t="s">
        <v>6194</v>
      </c>
      <c r="I750" s="147"/>
      <c r="L750" s="31"/>
      <c r="M750" s="148"/>
      <c r="T750" s="50"/>
      <c r="AT750" s="16" t="s">
        <v>259</v>
      </c>
      <c r="AU750" s="16" t="s">
        <v>86</v>
      </c>
    </row>
    <row r="751" spans="2:65" s="11" customFormat="1" ht="22.9" customHeight="1">
      <c r="B751" s="119"/>
      <c r="D751" s="120" t="s">
        <v>72</v>
      </c>
      <c r="E751" s="129" t="s">
        <v>6195</v>
      </c>
      <c r="F751" s="129" t="s">
        <v>6196</v>
      </c>
      <c r="I751" s="122"/>
      <c r="J751" s="130">
        <f>BK751</f>
        <v>0</v>
      </c>
      <c r="L751" s="119"/>
      <c r="M751" s="124"/>
      <c r="P751" s="125">
        <f>SUM(P752:P754)</f>
        <v>0</v>
      </c>
      <c r="R751" s="125">
        <f>SUM(R752:R754)</f>
        <v>0</v>
      </c>
      <c r="T751" s="126">
        <f>SUM(T752:T754)</f>
        <v>8.3250000000000008E-3</v>
      </c>
      <c r="AR751" s="120" t="s">
        <v>86</v>
      </c>
      <c r="AT751" s="127" t="s">
        <v>72</v>
      </c>
      <c r="AU751" s="127" t="s">
        <v>80</v>
      </c>
      <c r="AY751" s="120" t="s">
        <v>250</v>
      </c>
      <c r="BK751" s="128">
        <f>SUM(BK752:BK754)</f>
        <v>0</v>
      </c>
    </row>
    <row r="752" spans="2:65" s="1" customFormat="1" ht="24.2" customHeight="1">
      <c r="B752" s="31"/>
      <c r="C752" s="131" t="s">
        <v>1924</v>
      </c>
      <c r="D752" s="131" t="s">
        <v>253</v>
      </c>
      <c r="E752" s="132" t="s">
        <v>6197</v>
      </c>
      <c r="F752" s="133" t="s">
        <v>6198</v>
      </c>
      <c r="G752" s="134" t="s">
        <v>305</v>
      </c>
      <c r="H752" s="135">
        <v>3.33</v>
      </c>
      <c r="I752" s="136"/>
      <c r="J752" s="137">
        <f>ROUND(I752*H752,2)</f>
        <v>0</v>
      </c>
      <c r="K752" s="138"/>
      <c r="L752" s="31"/>
      <c r="M752" s="139" t="s">
        <v>20</v>
      </c>
      <c r="N752" s="140" t="s">
        <v>45</v>
      </c>
      <c r="P752" s="141">
        <f>O752*H752</f>
        <v>0</v>
      </c>
      <c r="Q752" s="141">
        <v>0</v>
      </c>
      <c r="R752" s="141">
        <f>Q752*H752</f>
        <v>0</v>
      </c>
      <c r="S752" s="141">
        <v>2.5000000000000001E-3</v>
      </c>
      <c r="T752" s="142">
        <f>S752*H752</f>
        <v>8.3250000000000008E-3</v>
      </c>
      <c r="AR752" s="143" t="s">
        <v>378</v>
      </c>
      <c r="AT752" s="143" t="s">
        <v>253</v>
      </c>
      <c r="AU752" s="143" t="s">
        <v>86</v>
      </c>
      <c r="AY752" s="16" t="s">
        <v>250</v>
      </c>
      <c r="BE752" s="144">
        <f>IF(N752="základní",J752,0)</f>
        <v>0</v>
      </c>
      <c r="BF752" s="144">
        <f>IF(N752="snížená",J752,0)</f>
        <v>0</v>
      </c>
      <c r="BG752" s="144">
        <f>IF(N752="zákl. přenesená",J752,0)</f>
        <v>0</v>
      </c>
      <c r="BH752" s="144">
        <f>IF(N752="sníž. přenesená",J752,0)</f>
        <v>0</v>
      </c>
      <c r="BI752" s="144">
        <f>IF(N752="nulová",J752,0)</f>
        <v>0</v>
      </c>
      <c r="BJ752" s="16" t="s">
        <v>86</v>
      </c>
      <c r="BK752" s="144">
        <f>ROUND(I752*H752,2)</f>
        <v>0</v>
      </c>
      <c r="BL752" s="16" t="s">
        <v>378</v>
      </c>
      <c r="BM752" s="143" t="s">
        <v>6199</v>
      </c>
    </row>
    <row r="753" spans="2:65" s="1" customFormat="1">
      <c r="B753" s="31"/>
      <c r="D753" s="145" t="s">
        <v>259</v>
      </c>
      <c r="F753" s="146" t="s">
        <v>6200</v>
      </c>
      <c r="I753" s="147"/>
      <c r="L753" s="31"/>
      <c r="M753" s="148"/>
      <c r="T753" s="50"/>
      <c r="AT753" s="16" t="s">
        <v>259</v>
      </c>
      <c r="AU753" s="16" t="s">
        <v>86</v>
      </c>
    </row>
    <row r="754" spans="2:65" s="12" customFormat="1">
      <c r="B754" s="149"/>
      <c r="D754" s="150" t="s">
        <v>261</v>
      </c>
      <c r="E754" s="151" t="s">
        <v>20</v>
      </c>
      <c r="F754" s="152" t="s">
        <v>6201</v>
      </c>
      <c r="H754" s="153">
        <v>3.33</v>
      </c>
      <c r="I754" s="154"/>
      <c r="L754" s="149"/>
      <c r="M754" s="155"/>
      <c r="T754" s="156"/>
      <c r="AT754" s="151" t="s">
        <v>261</v>
      </c>
      <c r="AU754" s="151" t="s">
        <v>86</v>
      </c>
      <c r="AV754" s="12" t="s">
        <v>86</v>
      </c>
      <c r="AW754" s="12" t="s">
        <v>34</v>
      </c>
      <c r="AX754" s="12" t="s">
        <v>73</v>
      </c>
      <c r="AY754" s="151" t="s">
        <v>250</v>
      </c>
    </row>
    <row r="755" spans="2:65" s="11" customFormat="1" ht="22.9" customHeight="1">
      <c r="B755" s="119"/>
      <c r="D755" s="120" t="s">
        <v>72</v>
      </c>
      <c r="E755" s="129" t="s">
        <v>6202</v>
      </c>
      <c r="F755" s="129" t="s">
        <v>6203</v>
      </c>
      <c r="I755" s="122"/>
      <c r="J755" s="130">
        <f>BK755</f>
        <v>0</v>
      </c>
      <c r="L755" s="119"/>
      <c r="M755" s="124"/>
      <c r="P755" s="125">
        <f>SUM(P756:P773)</f>
        <v>0</v>
      </c>
      <c r="R755" s="125">
        <f>SUM(R756:R773)</f>
        <v>0.1896884385</v>
      </c>
      <c r="T755" s="126">
        <f>SUM(T756:T773)</f>
        <v>0</v>
      </c>
      <c r="AR755" s="120" t="s">
        <v>86</v>
      </c>
      <c r="AT755" s="127" t="s">
        <v>72</v>
      </c>
      <c r="AU755" s="127" t="s">
        <v>80</v>
      </c>
      <c r="AY755" s="120" t="s">
        <v>250</v>
      </c>
      <c r="BK755" s="128">
        <f>SUM(BK756:BK773)</f>
        <v>0</v>
      </c>
    </row>
    <row r="756" spans="2:65" s="1" customFormat="1" ht="49.15" customHeight="1">
      <c r="B756" s="31"/>
      <c r="C756" s="131" t="s">
        <v>1926</v>
      </c>
      <c r="D756" s="131" t="s">
        <v>253</v>
      </c>
      <c r="E756" s="132" t="s">
        <v>6204</v>
      </c>
      <c r="F756" s="133" t="s">
        <v>6205</v>
      </c>
      <c r="G756" s="134" t="s">
        <v>305</v>
      </c>
      <c r="H756" s="135">
        <v>1.5</v>
      </c>
      <c r="I756" s="136"/>
      <c r="J756" s="137">
        <f>ROUND(I756*H756,2)</f>
        <v>0</v>
      </c>
      <c r="K756" s="138"/>
      <c r="L756" s="31"/>
      <c r="M756" s="139" t="s">
        <v>20</v>
      </c>
      <c r="N756" s="140" t="s">
        <v>45</v>
      </c>
      <c r="P756" s="141">
        <f>O756*H756</f>
        <v>0</v>
      </c>
      <c r="Q756" s="141">
        <v>3.3000959000000003E-2</v>
      </c>
      <c r="R756" s="141">
        <f>Q756*H756</f>
        <v>4.9501438500000008E-2</v>
      </c>
      <c r="S756" s="141">
        <v>0</v>
      </c>
      <c r="T756" s="142">
        <f>S756*H756</f>
        <v>0</v>
      </c>
      <c r="AR756" s="143" t="s">
        <v>378</v>
      </c>
      <c r="AT756" s="143" t="s">
        <v>253</v>
      </c>
      <c r="AU756" s="143" t="s">
        <v>86</v>
      </c>
      <c r="AY756" s="16" t="s">
        <v>250</v>
      </c>
      <c r="BE756" s="144">
        <f>IF(N756="základní",J756,0)</f>
        <v>0</v>
      </c>
      <c r="BF756" s="144">
        <f>IF(N756="snížená",J756,0)</f>
        <v>0</v>
      </c>
      <c r="BG756" s="144">
        <f>IF(N756="zákl. přenesená",J756,0)</f>
        <v>0</v>
      </c>
      <c r="BH756" s="144">
        <f>IF(N756="sníž. přenesená",J756,0)</f>
        <v>0</v>
      </c>
      <c r="BI756" s="144">
        <f>IF(N756="nulová",J756,0)</f>
        <v>0</v>
      </c>
      <c r="BJ756" s="16" t="s">
        <v>86</v>
      </c>
      <c r="BK756" s="144">
        <f>ROUND(I756*H756,2)</f>
        <v>0</v>
      </c>
      <c r="BL756" s="16" t="s">
        <v>378</v>
      </c>
      <c r="BM756" s="143" t="s">
        <v>6206</v>
      </c>
    </row>
    <row r="757" spans="2:65" s="1" customFormat="1">
      <c r="B757" s="31"/>
      <c r="D757" s="145" t="s">
        <v>259</v>
      </c>
      <c r="F757" s="146" t="s">
        <v>6207</v>
      </c>
      <c r="I757" s="147"/>
      <c r="L757" s="31"/>
      <c r="M757" s="148"/>
      <c r="T757" s="50"/>
      <c r="AT757" s="16" t="s">
        <v>259</v>
      </c>
      <c r="AU757" s="16" t="s">
        <v>86</v>
      </c>
    </row>
    <row r="758" spans="2:65" s="12" customFormat="1">
      <c r="B758" s="149"/>
      <c r="D758" s="150" t="s">
        <v>261</v>
      </c>
      <c r="E758" s="151" t="s">
        <v>20</v>
      </c>
      <c r="F758" s="152" t="s">
        <v>6208</v>
      </c>
      <c r="H758" s="153">
        <v>1.5</v>
      </c>
      <c r="I758" s="154"/>
      <c r="L758" s="149"/>
      <c r="M758" s="155"/>
      <c r="T758" s="156"/>
      <c r="AT758" s="151" t="s">
        <v>261</v>
      </c>
      <c r="AU758" s="151" t="s">
        <v>86</v>
      </c>
      <c r="AV758" s="12" t="s">
        <v>86</v>
      </c>
      <c r="AW758" s="12" t="s">
        <v>34</v>
      </c>
      <c r="AX758" s="12" t="s">
        <v>73</v>
      </c>
      <c r="AY758" s="151" t="s">
        <v>250</v>
      </c>
    </row>
    <row r="759" spans="2:65" s="1" customFormat="1" ht="21.75" customHeight="1">
      <c r="B759" s="31"/>
      <c r="C759" s="163" t="s">
        <v>1928</v>
      </c>
      <c r="D759" s="163" t="s">
        <v>561</v>
      </c>
      <c r="E759" s="164" t="s">
        <v>6174</v>
      </c>
      <c r="F759" s="165" t="s">
        <v>6175</v>
      </c>
      <c r="G759" s="166" t="s">
        <v>305</v>
      </c>
      <c r="H759" s="167">
        <v>1.575</v>
      </c>
      <c r="I759" s="168"/>
      <c r="J759" s="169">
        <f>ROUND(I759*H759,2)</f>
        <v>0</v>
      </c>
      <c r="K759" s="170"/>
      <c r="L759" s="171"/>
      <c r="M759" s="172" t="s">
        <v>20</v>
      </c>
      <c r="N759" s="173" t="s">
        <v>45</v>
      </c>
      <c r="P759" s="141">
        <f>O759*H759</f>
        <v>0</v>
      </c>
      <c r="Q759" s="141">
        <v>8.1000000000000003E-2</v>
      </c>
      <c r="R759" s="141">
        <f>Q759*H759</f>
        <v>0.12757499999999999</v>
      </c>
      <c r="S759" s="141">
        <v>0</v>
      </c>
      <c r="T759" s="142">
        <f>S759*H759</f>
        <v>0</v>
      </c>
      <c r="AR759" s="143" t="s">
        <v>478</v>
      </c>
      <c r="AT759" s="143" t="s">
        <v>561</v>
      </c>
      <c r="AU759" s="143" t="s">
        <v>86</v>
      </c>
      <c r="AY759" s="16" t="s">
        <v>250</v>
      </c>
      <c r="BE759" s="144">
        <f>IF(N759="základní",J759,0)</f>
        <v>0</v>
      </c>
      <c r="BF759" s="144">
        <f>IF(N759="snížená",J759,0)</f>
        <v>0</v>
      </c>
      <c r="BG759" s="144">
        <f>IF(N759="zákl. přenesená",J759,0)</f>
        <v>0</v>
      </c>
      <c r="BH759" s="144">
        <f>IF(N759="sníž. přenesená",J759,0)</f>
        <v>0</v>
      </c>
      <c r="BI759" s="144">
        <f>IF(N759="nulová",J759,0)</f>
        <v>0</v>
      </c>
      <c r="BJ759" s="16" t="s">
        <v>86</v>
      </c>
      <c r="BK759" s="144">
        <f>ROUND(I759*H759,2)</f>
        <v>0</v>
      </c>
      <c r="BL759" s="16" t="s">
        <v>378</v>
      </c>
      <c r="BM759" s="143" t="s">
        <v>6209</v>
      </c>
    </row>
    <row r="760" spans="2:65" s="12" customFormat="1">
      <c r="B760" s="149"/>
      <c r="D760" s="150" t="s">
        <v>261</v>
      </c>
      <c r="F760" s="152" t="s">
        <v>6210</v>
      </c>
      <c r="H760" s="153">
        <v>1.575</v>
      </c>
      <c r="I760" s="154"/>
      <c r="L760" s="149"/>
      <c r="M760" s="155"/>
      <c r="T760" s="156"/>
      <c r="AT760" s="151" t="s">
        <v>261</v>
      </c>
      <c r="AU760" s="151" t="s">
        <v>86</v>
      </c>
      <c r="AV760" s="12" t="s">
        <v>86</v>
      </c>
      <c r="AW760" s="12" t="s">
        <v>4</v>
      </c>
      <c r="AX760" s="12" t="s">
        <v>80</v>
      </c>
      <c r="AY760" s="151" t="s">
        <v>250</v>
      </c>
    </row>
    <row r="761" spans="2:65" s="1" customFormat="1" ht="24.2" customHeight="1">
      <c r="B761" s="31"/>
      <c r="C761" s="131" t="s">
        <v>1930</v>
      </c>
      <c r="D761" s="131" t="s">
        <v>253</v>
      </c>
      <c r="E761" s="132" t="s">
        <v>6211</v>
      </c>
      <c r="F761" s="133" t="s">
        <v>6212</v>
      </c>
      <c r="G761" s="134" t="s">
        <v>305</v>
      </c>
      <c r="H761" s="135">
        <v>1.5</v>
      </c>
      <c r="I761" s="136"/>
      <c r="J761" s="137">
        <f>ROUND(I761*H761,2)</f>
        <v>0</v>
      </c>
      <c r="K761" s="138"/>
      <c r="L761" s="31"/>
      <c r="M761" s="139" t="s">
        <v>20</v>
      </c>
      <c r="N761" s="140" t="s">
        <v>45</v>
      </c>
      <c r="P761" s="141">
        <f>O761*H761</f>
        <v>0</v>
      </c>
      <c r="Q761" s="141">
        <v>0</v>
      </c>
      <c r="R761" s="141">
        <f>Q761*H761</f>
        <v>0</v>
      </c>
      <c r="S761" s="141">
        <v>0</v>
      </c>
      <c r="T761" s="142">
        <f>S761*H761</f>
        <v>0</v>
      </c>
      <c r="AR761" s="143" t="s">
        <v>378</v>
      </c>
      <c r="AT761" s="143" t="s">
        <v>253</v>
      </c>
      <c r="AU761" s="143" t="s">
        <v>86</v>
      </c>
      <c r="AY761" s="16" t="s">
        <v>250</v>
      </c>
      <c r="BE761" s="144">
        <f>IF(N761="základní",J761,0)</f>
        <v>0</v>
      </c>
      <c r="BF761" s="144">
        <f>IF(N761="snížená",J761,0)</f>
        <v>0</v>
      </c>
      <c r="BG761" s="144">
        <f>IF(N761="zákl. přenesená",J761,0)</f>
        <v>0</v>
      </c>
      <c r="BH761" s="144">
        <f>IF(N761="sníž. přenesená",J761,0)</f>
        <v>0</v>
      </c>
      <c r="BI761" s="144">
        <f>IF(N761="nulová",J761,0)</f>
        <v>0</v>
      </c>
      <c r="BJ761" s="16" t="s">
        <v>86</v>
      </c>
      <c r="BK761" s="144">
        <f>ROUND(I761*H761,2)</f>
        <v>0</v>
      </c>
      <c r="BL761" s="16" t="s">
        <v>378</v>
      </c>
      <c r="BM761" s="143" t="s">
        <v>6213</v>
      </c>
    </row>
    <row r="762" spans="2:65" s="1" customFormat="1">
      <c r="B762" s="31"/>
      <c r="D762" s="145" t="s">
        <v>259</v>
      </c>
      <c r="F762" s="146" t="s">
        <v>6214</v>
      </c>
      <c r="I762" s="147"/>
      <c r="L762" s="31"/>
      <c r="M762" s="148"/>
      <c r="T762" s="50"/>
      <c r="AT762" s="16" t="s">
        <v>259</v>
      </c>
      <c r="AU762" s="16" t="s">
        <v>86</v>
      </c>
    </row>
    <row r="763" spans="2:65" s="12" customFormat="1">
      <c r="B763" s="149"/>
      <c r="D763" s="150" t="s">
        <v>261</v>
      </c>
      <c r="E763" s="151" t="s">
        <v>20</v>
      </c>
      <c r="F763" s="152" t="s">
        <v>6208</v>
      </c>
      <c r="H763" s="153">
        <v>1.5</v>
      </c>
      <c r="I763" s="154"/>
      <c r="L763" s="149"/>
      <c r="M763" s="155"/>
      <c r="T763" s="156"/>
      <c r="AT763" s="151" t="s">
        <v>261</v>
      </c>
      <c r="AU763" s="151" t="s">
        <v>86</v>
      </c>
      <c r="AV763" s="12" t="s">
        <v>86</v>
      </c>
      <c r="AW763" s="12" t="s">
        <v>34</v>
      </c>
      <c r="AX763" s="12" t="s">
        <v>73</v>
      </c>
      <c r="AY763" s="151" t="s">
        <v>250</v>
      </c>
    </row>
    <row r="764" spans="2:65" s="1" customFormat="1" ht="24.2" customHeight="1">
      <c r="B764" s="31"/>
      <c r="C764" s="131" t="s">
        <v>1932</v>
      </c>
      <c r="D764" s="131" t="s">
        <v>253</v>
      </c>
      <c r="E764" s="132" t="s">
        <v>6215</v>
      </c>
      <c r="F764" s="133" t="s">
        <v>6216</v>
      </c>
      <c r="G764" s="134" t="s">
        <v>305</v>
      </c>
      <c r="H764" s="135">
        <v>1.5</v>
      </c>
      <c r="I764" s="136"/>
      <c r="J764" s="137">
        <f>ROUND(I764*H764,2)</f>
        <v>0</v>
      </c>
      <c r="K764" s="138"/>
      <c r="L764" s="31"/>
      <c r="M764" s="139" t="s">
        <v>20</v>
      </c>
      <c r="N764" s="140" t="s">
        <v>45</v>
      </c>
      <c r="P764" s="141">
        <f>O764*H764</f>
        <v>0</v>
      </c>
      <c r="Q764" s="141">
        <v>8.0000000000000002E-3</v>
      </c>
      <c r="R764" s="141">
        <f>Q764*H764</f>
        <v>1.2E-2</v>
      </c>
      <c r="S764" s="141">
        <v>0</v>
      </c>
      <c r="T764" s="142">
        <f>S764*H764</f>
        <v>0</v>
      </c>
      <c r="AR764" s="143" t="s">
        <v>378</v>
      </c>
      <c r="AT764" s="143" t="s">
        <v>253</v>
      </c>
      <c r="AU764" s="143" t="s">
        <v>86</v>
      </c>
      <c r="AY764" s="16" t="s">
        <v>250</v>
      </c>
      <c r="BE764" s="144">
        <f>IF(N764="základní",J764,0)</f>
        <v>0</v>
      </c>
      <c r="BF764" s="144">
        <f>IF(N764="snížená",J764,0)</f>
        <v>0</v>
      </c>
      <c r="BG764" s="144">
        <f>IF(N764="zákl. přenesená",J764,0)</f>
        <v>0</v>
      </c>
      <c r="BH764" s="144">
        <f>IF(N764="sníž. přenesená",J764,0)</f>
        <v>0</v>
      </c>
      <c r="BI764" s="144">
        <f>IF(N764="nulová",J764,0)</f>
        <v>0</v>
      </c>
      <c r="BJ764" s="16" t="s">
        <v>86</v>
      </c>
      <c r="BK764" s="144">
        <f>ROUND(I764*H764,2)</f>
        <v>0</v>
      </c>
      <c r="BL764" s="16" t="s">
        <v>378</v>
      </c>
      <c r="BM764" s="143" t="s">
        <v>6217</v>
      </c>
    </row>
    <row r="765" spans="2:65" s="1" customFormat="1">
      <c r="B765" s="31"/>
      <c r="D765" s="145" t="s">
        <v>259</v>
      </c>
      <c r="F765" s="146" t="s">
        <v>6218</v>
      </c>
      <c r="I765" s="147"/>
      <c r="L765" s="31"/>
      <c r="M765" s="148"/>
      <c r="T765" s="50"/>
      <c r="AT765" s="16" t="s">
        <v>259</v>
      </c>
      <c r="AU765" s="16" t="s">
        <v>86</v>
      </c>
    </row>
    <row r="766" spans="2:65" s="1" customFormat="1" ht="21.75" customHeight="1">
      <c r="B766" s="31"/>
      <c r="C766" s="131" t="s">
        <v>1934</v>
      </c>
      <c r="D766" s="131" t="s">
        <v>253</v>
      </c>
      <c r="E766" s="132" t="s">
        <v>6219</v>
      </c>
      <c r="F766" s="133" t="s">
        <v>6220</v>
      </c>
      <c r="G766" s="134" t="s">
        <v>305</v>
      </c>
      <c r="H766" s="135">
        <v>1.5</v>
      </c>
      <c r="I766" s="136"/>
      <c r="J766" s="137">
        <f>ROUND(I766*H766,2)</f>
        <v>0</v>
      </c>
      <c r="K766" s="138"/>
      <c r="L766" s="31"/>
      <c r="M766" s="139" t="s">
        <v>20</v>
      </c>
      <c r="N766" s="140" t="s">
        <v>45</v>
      </c>
      <c r="P766" s="141">
        <f>O766*H766</f>
        <v>0</v>
      </c>
      <c r="Q766" s="141">
        <v>4.0000000000000002E-4</v>
      </c>
      <c r="R766" s="141">
        <f>Q766*H766</f>
        <v>6.0000000000000006E-4</v>
      </c>
      <c r="S766" s="141">
        <v>0</v>
      </c>
      <c r="T766" s="142">
        <f>S766*H766</f>
        <v>0</v>
      </c>
      <c r="AR766" s="143" t="s">
        <v>378</v>
      </c>
      <c r="AT766" s="143" t="s">
        <v>253</v>
      </c>
      <c r="AU766" s="143" t="s">
        <v>86</v>
      </c>
      <c r="AY766" s="16" t="s">
        <v>250</v>
      </c>
      <c r="BE766" s="144">
        <f>IF(N766="základní",J766,0)</f>
        <v>0</v>
      </c>
      <c r="BF766" s="144">
        <f>IF(N766="snížená",J766,0)</f>
        <v>0</v>
      </c>
      <c r="BG766" s="144">
        <f>IF(N766="zákl. přenesená",J766,0)</f>
        <v>0</v>
      </c>
      <c r="BH766" s="144">
        <f>IF(N766="sníž. přenesená",J766,0)</f>
        <v>0</v>
      </c>
      <c r="BI766" s="144">
        <f>IF(N766="nulová",J766,0)</f>
        <v>0</v>
      </c>
      <c r="BJ766" s="16" t="s">
        <v>86</v>
      </c>
      <c r="BK766" s="144">
        <f>ROUND(I766*H766,2)</f>
        <v>0</v>
      </c>
      <c r="BL766" s="16" t="s">
        <v>378</v>
      </c>
      <c r="BM766" s="143" t="s">
        <v>6221</v>
      </c>
    </row>
    <row r="767" spans="2:65" s="1" customFormat="1">
      <c r="B767" s="31"/>
      <c r="D767" s="145" t="s">
        <v>259</v>
      </c>
      <c r="F767" s="146" t="s">
        <v>6222</v>
      </c>
      <c r="I767" s="147"/>
      <c r="L767" s="31"/>
      <c r="M767" s="148"/>
      <c r="T767" s="50"/>
      <c r="AT767" s="16" t="s">
        <v>259</v>
      </c>
      <c r="AU767" s="16" t="s">
        <v>86</v>
      </c>
    </row>
    <row r="768" spans="2:65" s="1" customFormat="1" ht="24.2" customHeight="1">
      <c r="B768" s="31"/>
      <c r="C768" s="131" t="s">
        <v>1938</v>
      </c>
      <c r="D768" s="131" t="s">
        <v>253</v>
      </c>
      <c r="E768" s="132" t="s">
        <v>6223</v>
      </c>
      <c r="F768" s="133" t="s">
        <v>6224</v>
      </c>
      <c r="G768" s="134" t="s">
        <v>305</v>
      </c>
      <c r="H768" s="135">
        <v>1.5</v>
      </c>
      <c r="I768" s="136"/>
      <c r="J768" s="137">
        <f>ROUND(I768*H768,2)</f>
        <v>0</v>
      </c>
      <c r="K768" s="138"/>
      <c r="L768" s="31"/>
      <c r="M768" s="139" t="s">
        <v>20</v>
      </c>
      <c r="N768" s="140" t="s">
        <v>45</v>
      </c>
      <c r="P768" s="141">
        <f>O768*H768</f>
        <v>0</v>
      </c>
      <c r="Q768" s="141">
        <v>7.9999999999999996E-6</v>
      </c>
      <c r="R768" s="141">
        <f>Q768*H768</f>
        <v>1.2E-5</v>
      </c>
      <c r="S768" s="141">
        <v>0</v>
      </c>
      <c r="T768" s="142">
        <f>S768*H768</f>
        <v>0</v>
      </c>
      <c r="AR768" s="143" t="s">
        <v>378</v>
      </c>
      <c r="AT768" s="143" t="s">
        <v>253</v>
      </c>
      <c r="AU768" s="143" t="s">
        <v>86</v>
      </c>
      <c r="AY768" s="16" t="s">
        <v>250</v>
      </c>
      <c r="BE768" s="144">
        <f>IF(N768="základní",J768,0)</f>
        <v>0</v>
      </c>
      <c r="BF768" s="144">
        <f>IF(N768="snížená",J768,0)</f>
        <v>0</v>
      </c>
      <c r="BG768" s="144">
        <f>IF(N768="zákl. přenesená",J768,0)</f>
        <v>0</v>
      </c>
      <c r="BH768" s="144">
        <f>IF(N768="sníž. přenesená",J768,0)</f>
        <v>0</v>
      </c>
      <c r="BI768" s="144">
        <f>IF(N768="nulová",J768,0)</f>
        <v>0</v>
      </c>
      <c r="BJ768" s="16" t="s">
        <v>86</v>
      </c>
      <c r="BK768" s="144">
        <f>ROUND(I768*H768,2)</f>
        <v>0</v>
      </c>
      <c r="BL768" s="16" t="s">
        <v>378</v>
      </c>
      <c r="BM768" s="143" t="s">
        <v>6225</v>
      </c>
    </row>
    <row r="769" spans="2:65" s="1" customFormat="1">
      <c r="B769" s="31"/>
      <c r="D769" s="145" t="s">
        <v>259</v>
      </c>
      <c r="F769" s="146" t="s">
        <v>6226</v>
      </c>
      <c r="I769" s="147"/>
      <c r="L769" s="31"/>
      <c r="M769" s="148"/>
      <c r="T769" s="50"/>
      <c r="AT769" s="16" t="s">
        <v>259</v>
      </c>
      <c r="AU769" s="16" t="s">
        <v>86</v>
      </c>
    </row>
    <row r="770" spans="2:65" s="1" customFormat="1" ht="49.15" customHeight="1">
      <c r="B770" s="31"/>
      <c r="C770" s="131" t="s">
        <v>1940</v>
      </c>
      <c r="D770" s="131" t="s">
        <v>253</v>
      </c>
      <c r="E770" s="132" t="s">
        <v>6227</v>
      </c>
      <c r="F770" s="133" t="s">
        <v>6228</v>
      </c>
      <c r="G770" s="134" t="s">
        <v>273</v>
      </c>
      <c r="H770" s="135">
        <v>0.19</v>
      </c>
      <c r="I770" s="136"/>
      <c r="J770" s="137">
        <f>ROUND(I770*H770,2)</f>
        <v>0</v>
      </c>
      <c r="K770" s="138"/>
      <c r="L770" s="31"/>
      <c r="M770" s="139" t="s">
        <v>20</v>
      </c>
      <c r="N770" s="140" t="s">
        <v>45</v>
      </c>
      <c r="P770" s="141">
        <f>O770*H770</f>
        <v>0</v>
      </c>
      <c r="Q770" s="141">
        <v>0</v>
      </c>
      <c r="R770" s="141">
        <f>Q770*H770</f>
        <v>0</v>
      </c>
      <c r="S770" s="141">
        <v>0</v>
      </c>
      <c r="T770" s="142">
        <f>S770*H770</f>
        <v>0</v>
      </c>
      <c r="AR770" s="143" t="s">
        <v>378</v>
      </c>
      <c r="AT770" s="143" t="s">
        <v>253</v>
      </c>
      <c r="AU770" s="143" t="s">
        <v>86</v>
      </c>
      <c r="AY770" s="16" t="s">
        <v>250</v>
      </c>
      <c r="BE770" s="144">
        <f>IF(N770="základní",J770,0)</f>
        <v>0</v>
      </c>
      <c r="BF770" s="144">
        <f>IF(N770="snížená",J770,0)</f>
        <v>0</v>
      </c>
      <c r="BG770" s="144">
        <f>IF(N770="zákl. přenesená",J770,0)</f>
        <v>0</v>
      </c>
      <c r="BH770" s="144">
        <f>IF(N770="sníž. přenesená",J770,0)</f>
        <v>0</v>
      </c>
      <c r="BI770" s="144">
        <f>IF(N770="nulová",J770,0)</f>
        <v>0</v>
      </c>
      <c r="BJ770" s="16" t="s">
        <v>86</v>
      </c>
      <c r="BK770" s="144">
        <f>ROUND(I770*H770,2)</f>
        <v>0</v>
      </c>
      <c r="BL770" s="16" t="s">
        <v>378</v>
      </c>
      <c r="BM770" s="143" t="s">
        <v>6229</v>
      </c>
    </row>
    <row r="771" spans="2:65" s="1" customFormat="1">
      <c r="B771" s="31"/>
      <c r="D771" s="145" t="s">
        <v>259</v>
      </c>
      <c r="F771" s="146" t="s">
        <v>6230</v>
      </c>
      <c r="I771" s="147"/>
      <c r="L771" s="31"/>
      <c r="M771" s="148"/>
      <c r="T771" s="50"/>
      <c r="AT771" s="16" t="s">
        <v>259</v>
      </c>
      <c r="AU771" s="16" t="s">
        <v>86</v>
      </c>
    </row>
    <row r="772" spans="2:65" s="1" customFormat="1" ht="49.15" customHeight="1">
      <c r="B772" s="31"/>
      <c r="C772" s="131" t="s">
        <v>1942</v>
      </c>
      <c r="D772" s="131" t="s">
        <v>253</v>
      </c>
      <c r="E772" s="132" t="s">
        <v>6231</v>
      </c>
      <c r="F772" s="133" t="s">
        <v>6232</v>
      </c>
      <c r="G772" s="134" t="s">
        <v>273</v>
      </c>
      <c r="H772" s="135">
        <v>0.19</v>
      </c>
      <c r="I772" s="136"/>
      <c r="J772" s="137">
        <f>ROUND(I772*H772,2)</f>
        <v>0</v>
      </c>
      <c r="K772" s="138"/>
      <c r="L772" s="31"/>
      <c r="M772" s="139" t="s">
        <v>20</v>
      </c>
      <c r="N772" s="140" t="s">
        <v>45</v>
      </c>
      <c r="P772" s="141">
        <f>O772*H772</f>
        <v>0</v>
      </c>
      <c r="Q772" s="141">
        <v>0</v>
      </c>
      <c r="R772" s="141">
        <f>Q772*H772</f>
        <v>0</v>
      </c>
      <c r="S772" s="141">
        <v>0</v>
      </c>
      <c r="T772" s="142">
        <f>S772*H772</f>
        <v>0</v>
      </c>
      <c r="AR772" s="143" t="s">
        <v>378</v>
      </c>
      <c r="AT772" s="143" t="s">
        <v>253</v>
      </c>
      <c r="AU772" s="143" t="s">
        <v>86</v>
      </c>
      <c r="AY772" s="16" t="s">
        <v>250</v>
      </c>
      <c r="BE772" s="144">
        <f>IF(N772="základní",J772,0)</f>
        <v>0</v>
      </c>
      <c r="BF772" s="144">
        <f>IF(N772="snížená",J772,0)</f>
        <v>0</v>
      </c>
      <c r="BG772" s="144">
        <f>IF(N772="zákl. přenesená",J772,0)</f>
        <v>0</v>
      </c>
      <c r="BH772" s="144">
        <f>IF(N772="sníž. přenesená",J772,0)</f>
        <v>0</v>
      </c>
      <c r="BI772" s="144">
        <f>IF(N772="nulová",J772,0)</f>
        <v>0</v>
      </c>
      <c r="BJ772" s="16" t="s">
        <v>86</v>
      </c>
      <c r="BK772" s="144">
        <f>ROUND(I772*H772,2)</f>
        <v>0</v>
      </c>
      <c r="BL772" s="16" t="s">
        <v>378</v>
      </c>
      <c r="BM772" s="143" t="s">
        <v>6233</v>
      </c>
    </row>
    <row r="773" spans="2:65" s="1" customFormat="1">
      <c r="B773" s="31"/>
      <c r="D773" s="145" t="s">
        <v>259</v>
      </c>
      <c r="F773" s="146" t="s">
        <v>6234</v>
      </c>
      <c r="I773" s="147"/>
      <c r="L773" s="31"/>
      <c r="M773" s="148"/>
      <c r="T773" s="50"/>
      <c r="AT773" s="16" t="s">
        <v>259</v>
      </c>
      <c r="AU773" s="16" t="s">
        <v>86</v>
      </c>
    </row>
    <row r="774" spans="2:65" s="11" customFormat="1" ht="22.9" customHeight="1">
      <c r="B774" s="119"/>
      <c r="D774" s="120" t="s">
        <v>72</v>
      </c>
      <c r="E774" s="129" t="s">
        <v>766</v>
      </c>
      <c r="F774" s="129" t="s">
        <v>767</v>
      </c>
      <c r="I774" s="122"/>
      <c r="J774" s="130">
        <f>BK774</f>
        <v>0</v>
      </c>
      <c r="L774" s="119"/>
      <c r="M774" s="124"/>
      <c r="P774" s="125">
        <f>SUM(P775:P807)</f>
        <v>0</v>
      </c>
      <c r="R774" s="125">
        <f>SUM(R775:R807)</f>
        <v>0.53529087134999997</v>
      </c>
      <c r="T774" s="126">
        <f>SUM(T775:T807)</f>
        <v>0</v>
      </c>
      <c r="AR774" s="120" t="s">
        <v>86</v>
      </c>
      <c r="AT774" s="127" t="s">
        <v>72</v>
      </c>
      <c r="AU774" s="127" t="s">
        <v>80</v>
      </c>
      <c r="AY774" s="120" t="s">
        <v>250</v>
      </c>
      <c r="BK774" s="128">
        <f>SUM(BK775:BK807)</f>
        <v>0</v>
      </c>
    </row>
    <row r="775" spans="2:65" s="1" customFormat="1" ht="37.9" customHeight="1">
      <c r="B775" s="31"/>
      <c r="C775" s="131" t="s">
        <v>1946</v>
      </c>
      <c r="D775" s="131" t="s">
        <v>253</v>
      </c>
      <c r="E775" s="132" t="s">
        <v>769</v>
      </c>
      <c r="F775" s="133" t="s">
        <v>770</v>
      </c>
      <c r="G775" s="134" t="s">
        <v>305</v>
      </c>
      <c r="H775" s="135">
        <v>10.727</v>
      </c>
      <c r="I775" s="136"/>
      <c r="J775" s="137">
        <f>ROUND(I775*H775,2)</f>
        <v>0</v>
      </c>
      <c r="K775" s="138"/>
      <c r="L775" s="31"/>
      <c r="M775" s="139" t="s">
        <v>20</v>
      </c>
      <c r="N775" s="140" t="s">
        <v>45</v>
      </c>
      <c r="P775" s="141">
        <f>O775*H775</f>
        <v>0</v>
      </c>
      <c r="Q775" s="141">
        <v>6.7000000000000002E-5</v>
      </c>
      <c r="R775" s="141">
        <f>Q775*H775</f>
        <v>7.1870899999999999E-4</v>
      </c>
      <c r="S775" s="141">
        <v>0</v>
      </c>
      <c r="T775" s="142">
        <f>S775*H775</f>
        <v>0</v>
      </c>
      <c r="AR775" s="143" t="s">
        <v>378</v>
      </c>
      <c r="AT775" s="143" t="s">
        <v>253</v>
      </c>
      <c r="AU775" s="143" t="s">
        <v>86</v>
      </c>
      <c r="AY775" s="16" t="s">
        <v>250</v>
      </c>
      <c r="BE775" s="144">
        <f>IF(N775="základní",J775,0)</f>
        <v>0</v>
      </c>
      <c r="BF775" s="144">
        <f>IF(N775="snížená",J775,0)</f>
        <v>0</v>
      </c>
      <c r="BG775" s="144">
        <f>IF(N775="zákl. přenesená",J775,0)</f>
        <v>0</v>
      </c>
      <c r="BH775" s="144">
        <f>IF(N775="sníž. přenesená",J775,0)</f>
        <v>0</v>
      </c>
      <c r="BI775" s="144">
        <f>IF(N775="nulová",J775,0)</f>
        <v>0</v>
      </c>
      <c r="BJ775" s="16" t="s">
        <v>86</v>
      </c>
      <c r="BK775" s="144">
        <f>ROUND(I775*H775,2)</f>
        <v>0</v>
      </c>
      <c r="BL775" s="16" t="s">
        <v>378</v>
      </c>
      <c r="BM775" s="143" t="s">
        <v>6235</v>
      </c>
    </row>
    <row r="776" spans="2:65" s="1" customFormat="1">
      <c r="B776" s="31"/>
      <c r="D776" s="145" t="s">
        <v>259</v>
      </c>
      <c r="F776" s="146" t="s">
        <v>772</v>
      </c>
      <c r="I776" s="147"/>
      <c r="L776" s="31"/>
      <c r="M776" s="148"/>
      <c r="T776" s="50"/>
      <c r="AT776" s="16" t="s">
        <v>259</v>
      </c>
      <c r="AU776" s="16" t="s">
        <v>86</v>
      </c>
    </row>
    <row r="777" spans="2:65" s="1" customFormat="1" ht="24.2" customHeight="1">
      <c r="B777" s="31"/>
      <c r="C777" s="131" t="s">
        <v>1950</v>
      </c>
      <c r="D777" s="131" t="s">
        <v>253</v>
      </c>
      <c r="E777" s="132" t="s">
        <v>774</v>
      </c>
      <c r="F777" s="133" t="s">
        <v>775</v>
      </c>
      <c r="G777" s="134" t="s">
        <v>305</v>
      </c>
      <c r="H777" s="135">
        <v>10.727</v>
      </c>
      <c r="I777" s="136"/>
      <c r="J777" s="137">
        <f>ROUND(I777*H777,2)</f>
        <v>0</v>
      </c>
      <c r="K777" s="138"/>
      <c r="L777" s="31"/>
      <c r="M777" s="139" t="s">
        <v>20</v>
      </c>
      <c r="N777" s="140" t="s">
        <v>45</v>
      </c>
      <c r="P777" s="141">
        <f>O777*H777</f>
        <v>0</v>
      </c>
      <c r="Q777" s="141">
        <v>0</v>
      </c>
      <c r="R777" s="141">
        <f>Q777*H777</f>
        <v>0</v>
      </c>
      <c r="S777" s="141">
        <v>0</v>
      </c>
      <c r="T777" s="142">
        <f>S777*H777</f>
        <v>0</v>
      </c>
      <c r="AR777" s="143" t="s">
        <v>378</v>
      </c>
      <c r="AT777" s="143" t="s">
        <v>253</v>
      </c>
      <c r="AU777" s="143" t="s">
        <v>86</v>
      </c>
      <c r="AY777" s="16" t="s">
        <v>250</v>
      </c>
      <c r="BE777" s="144">
        <f>IF(N777="základní",J777,0)</f>
        <v>0</v>
      </c>
      <c r="BF777" s="144">
        <f>IF(N777="snížená",J777,0)</f>
        <v>0</v>
      </c>
      <c r="BG777" s="144">
        <f>IF(N777="zákl. přenesená",J777,0)</f>
        <v>0</v>
      </c>
      <c r="BH777" s="144">
        <f>IF(N777="sníž. přenesená",J777,0)</f>
        <v>0</v>
      </c>
      <c r="BI777" s="144">
        <f>IF(N777="nulová",J777,0)</f>
        <v>0</v>
      </c>
      <c r="BJ777" s="16" t="s">
        <v>86</v>
      </c>
      <c r="BK777" s="144">
        <f>ROUND(I777*H777,2)</f>
        <v>0</v>
      </c>
      <c r="BL777" s="16" t="s">
        <v>378</v>
      </c>
      <c r="BM777" s="143" t="s">
        <v>6236</v>
      </c>
    </row>
    <row r="778" spans="2:65" s="1" customFormat="1">
      <c r="B778" s="31"/>
      <c r="D778" s="145" t="s">
        <v>259</v>
      </c>
      <c r="F778" s="146" t="s">
        <v>777</v>
      </c>
      <c r="I778" s="147"/>
      <c r="L778" s="31"/>
      <c r="M778" s="148"/>
      <c r="T778" s="50"/>
      <c r="AT778" s="16" t="s">
        <v>259</v>
      </c>
      <c r="AU778" s="16" t="s">
        <v>86</v>
      </c>
    </row>
    <row r="779" spans="2:65" s="1" customFormat="1" ht="24.2" customHeight="1">
      <c r="B779" s="31"/>
      <c r="C779" s="131" t="s">
        <v>1952</v>
      </c>
      <c r="D779" s="131" t="s">
        <v>253</v>
      </c>
      <c r="E779" s="132" t="s">
        <v>779</v>
      </c>
      <c r="F779" s="133" t="s">
        <v>780</v>
      </c>
      <c r="G779" s="134" t="s">
        <v>305</v>
      </c>
      <c r="H779" s="135">
        <v>10.727</v>
      </c>
      <c r="I779" s="136"/>
      <c r="J779" s="137">
        <f>ROUND(I779*H779,2)</f>
        <v>0</v>
      </c>
      <c r="K779" s="138"/>
      <c r="L779" s="31"/>
      <c r="M779" s="139" t="s">
        <v>20</v>
      </c>
      <c r="N779" s="140" t="s">
        <v>45</v>
      </c>
      <c r="P779" s="141">
        <f>O779*H779</f>
        <v>0</v>
      </c>
      <c r="Q779" s="141">
        <v>1.35E-4</v>
      </c>
      <c r="R779" s="141">
        <f>Q779*H779</f>
        <v>1.4481450000000001E-3</v>
      </c>
      <c r="S779" s="141">
        <v>0</v>
      </c>
      <c r="T779" s="142">
        <f>S779*H779</f>
        <v>0</v>
      </c>
      <c r="AR779" s="143" t="s">
        <v>378</v>
      </c>
      <c r="AT779" s="143" t="s">
        <v>253</v>
      </c>
      <c r="AU779" s="143" t="s">
        <v>86</v>
      </c>
      <c r="AY779" s="16" t="s">
        <v>250</v>
      </c>
      <c r="BE779" s="144">
        <f>IF(N779="základní",J779,0)</f>
        <v>0</v>
      </c>
      <c r="BF779" s="144">
        <f>IF(N779="snížená",J779,0)</f>
        <v>0</v>
      </c>
      <c r="BG779" s="144">
        <f>IF(N779="zákl. přenesená",J779,0)</f>
        <v>0</v>
      </c>
      <c r="BH779" s="144">
        <f>IF(N779="sníž. přenesená",J779,0)</f>
        <v>0</v>
      </c>
      <c r="BI779" s="144">
        <f>IF(N779="nulová",J779,0)</f>
        <v>0</v>
      </c>
      <c r="BJ779" s="16" t="s">
        <v>86</v>
      </c>
      <c r="BK779" s="144">
        <f>ROUND(I779*H779,2)</f>
        <v>0</v>
      </c>
      <c r="BL779" s="16" t="s">
        <v>378</v>
      </c>
      <c r="BM779" s="143" t="s">
        <v>6237</v>
      </c>
    </row>
    <row r="780" spans="2:65" s="1" customFormat="1">
      <c r="B780" s="31"/>
      <c r="D780" s="145" t="s">
        <v>259</v>
      </c>
      <c r="F780" s="146" t="s">
        <v>782</v>
      </c>
      <c r="I780" s="147"/>
      <c r="L780" s="31"/>
      <c r="M780" s="148"/>
      <c r="T780" s="50"/>
      <c r="AT780" s="16" t="s">
        <v>259</v>
      </c>
      <c r="AU780" s="16" t="s">
        <v>86</v>
      </c>
    </row>
    <row r="781" spans="2:65" s="12" customFormat="1">
      <c r="B781" s="149"/>
      <c r="D781" s="150" t="s">
        <v>261</v>
      </c>
      <c r="E781" s="151" t="s">
        <v>20</v>
      </c>
      <c r="F781" s="152" t="s">
        <v>6238</v>
      </c>
      <c r="H781" s="153">
        <v>4.8</v>
      </c>
      <c r="I781" s="154"/>
      <c r="L781" s="149"/>
      <c r="M781" s="155"/>
      <c r="T781" s="156"/>
      <c r="AT781" s="151" t="s">
        <v>261</v>
      </c>
      <c r="AU781" s="151" t="s">
        <v>86</v>
      </c>
      <c r="AV781" s="12" t="s">
        <v>86</v>
      </c>
      <c r="AW781" s="12" t="s">
        <v>34</v>
      </c>
      <c r="AX781" s="12" t="s">
        <v>73</v>
      </c>
      <c r="AY781" s="151" t="s">
        <v>250</v>
      </c>
    </row>
    <row r="782" spans="2:65" s="12" customFormat="1">
      <c r="B782" s="149"/>
      <c r="D782" s="150" t="s">
        <v>261</v>
      </c>
      <c r="E782" s="151" t="s">
        <v>20</v>
      </c>
      <c r="F782" s="152" t="s">
        <v>6239</v>
      </c>
      <c r="H782" s="153">
        <v>3.7120000000000002</v>
      </c>
      <c r="I782" s="154"/>
      <c r="L782" s="149"/>
      <c r="M782" s="155"/>
      <c r="T782" s="156"/>
      <c r="AT782" s="151" t="s">
        <v>261</v>
      </c>
      <c r="AU782" s="151" t="s">
        <v>86</v>
      </c>
      <c r="AV782" s="12" t="s">
        <v>86</v>
      </c>
      <c r="AW782" s="12" t="s">
        <v>34</v>
      </c>
      <c r="AX782" s="12" t="s">
        <v>73</v>
      </c>
      <c r="AY782" s="151" t="s">
        <v>250</v>
      </c>
    </row>
    <row r="783" spans="2:65" s="12" customFormat="1">
      <c r="B783" s="149"/>
      <c r="D783" s="150" t="s">
        <v>261</v>
      </c>
      <c r="E783" s="151" t="s">
        <v>20</v>
      </c>
      <c r="F783" s="152" t="s">
        <v>5175</v>
      </c>
      <c r="H783" s="153">
        <v>2.0099999999999998</v>
      </c>
      <c r="I783" s="154"/>
      <c r="L783" s="149"/>
      <c r="M783" s="155"/>
      <c r="T783" s="156"/>
      <c r="AT783" s="151" t="s">
        <v>261</v>
      </c>
      <c r="AU783" s="151" t="s">
        <v>86</v>
      </c>
      <c r="AV783" s="12" t="s">
        <v>86</v>
      </c>
      <c r="AW783" s="12" t="s">
        <v>34</v>
      </c>
      <c r="AX783" s="12" t="s">
        <v>73</v>
      </c>
      <c r="AY783" s="151" t="s">
        <v>250</v>
      </c>
    </row>
    <row r="784" spans="2:65" s="12" customFormat="1">
      <c r="B784" s="149"/>
      <c r="D784" s="150" t="s">
        <v>261</v>
      </c>
      <c r="E784" s="151" t="s">
        <v>20</v>
      </c>
      <c r="F784" s="152" t="s">
        <v>5173</v>
      </c>
      <c r="H784" s="153">
        <v>0.20499999999999999</v>
      </c>
      <c r="I784" s="154"/>
      <c r="L784" s="149"/>
      <c r="M784" s="155"/>
      <c r="T784" s="156"/>
      <c r="AT784" s="151" t="s">
        <v>261</v>
      </c>
      <c r="AU784" s="151" t="s">
        <v>86</v>
      </c>
      <c r="AV784" s="12" t="s">
        <v>86</v>
      </c>
      <c r="AW784" s="12" t="s">
        <v>34</v>
      </c>
      <c r="AX784" s="12" t="s">
        <v>73</v>
      </c>
      <c r="AY784" s="151" t="s">
        <v>250</v>
      </c>
    </row>
    <row r="785" spans="2:65" s="1" customFormat="1" ht="24.2" customHeight="1">
      <c r="B785" s="31"/>
      <c r="C785" s="131" t="s">
        <v>1956</v>
      </c>
      <c r="D785" s="131" t="s">
        <v>253</v>
      </c>
      <c r="E785" s="132" t="s">
        <v>793</v>
      </c>
      <c r="F785" s="133" t="s">
        <v>794</v>
      </c>
      <c r="G785" s="134" t="s">
        <v>305</v>
      </c>
      <c r="H785" s="135">
        <v>10.727</v>
      </c>
      <c r="I785" s="136"/>
      <c r="J785" s="137">
        <f>ROUND(I785*H785,2)</f>
        <v>0</v>
      </c>
      <c r="K785" s="138"/>
      <c r="L785" s="31"/>
      <c r="M785" s="139" t="s">
        <v>20</v>
      </c>
      <c r="N785" s="140" t="s">
        <v>45</v>
      </c>
      <c r="P785" s="141">
        <f>O785*H785</f>
        <v>0</v>
      </c>
      <c r="Q785" s="141">
        <v>1.2305000000000001E-4</v>
      </c>
      <c r="R785" s="141">
        <f>Q785*H785</f>
        <v>1.3199573500000002E-3</v>
      </c>
      <c r="S785" s="141">
        <v>0</v>
      </c>
      <c r="T785" s="142">
        <f>S785*H785</f>
        <v>0</v>
      </c>
      <c r="AR785" s="143" t="s">
        <v>378</v>
      </c>
      <c r="AT785" s="143" t="s">
        <v>253</v>
      </c>
      <c r="AU785" s="143" t="s">
        <v>86</v>
      </c>
      <c r="AY785" s="16" t="s">
        <v>250</v>
      </c>
      <c r="BE785" s="144">
        <f>IF(N785="základní",J785,0)</f>
        <v>0</v>
      </c>
      <c r="BF785" s="144">
        <f>IF(N785="snížená",J785,0)</f>
        <v>0</v>
      </c>
      <c r="BG785" s="144">
        <f>IF(N785="zákl. přenesená",J785,0)</f>
        <v>0</v>
      </c>
      <c r="BH785" s="144">
        <f>IF(N785="sníž. přenesená",J785,0)</f>
        <v>0</v>
      </c>
      <c r="BI785" s="144">
        <f>IF(N785="nulová",J785,0)</f>
        <v>0</v>
      </c>
      <c r="BJ785" s="16" t="s">
        <v>86</v>
      </c>
      <c r="BK785" s="144">
        <f>ROUND(I785*H785,2)</f>
        <v>0</v>
      </c>
      <c r="BL785" s="16" t="s">
        <v>378</v>
      </c>
      <c r="BM785" s="143" t="s">
        <v>6240</v>
      </c>
    </row>
    <row r="786" spans="2:65" s="1" customFormat="1">
      <c r="B786" s="31"/>
      <c r="D786" s="145" t="s">
        <v>259</v>
      </c>
      <c r="F786" s="146" t="s">
        <v>796</v>
      </c>
      <c r="I786" s="147"/>
      <c r="L786" s="31"/>
      <c r="M786" s="148"/>
      <c r="T786" s="50"/>
      <c r="AT786" s="16" t="s">
        <v>259</v>
      </c>
      <c r="AU786" s="16" t="s">
        <v>86</v>
      </c>
    </row>
    <row r="787" spans="2:65" s="1" customFormat="1" ht="33" customHeight="1">
      <c r="B787" s="31"/>
      <c r="C787" s="131" t="s">
        <v>1958</v>
      </c>
      <c r="D787" s="131" t="s">
        <v>253</v>
      </c>
      <c r="E787" s="132" t="s">
        <v>3219</v>
      </c>
      <c r="F787" s="133" t="s">
        <v>3220</v>
      </c>
      <c r="G787" s="134" t="s">
        <v>305</v>
      </c>
      <c r="H787" s="135">
        <v>167.84</v>
      </c>
      <c r="I787" s="136"/>
      <c r="J787" s="137">
        <f>ROUND(I787*H787,2)</f>
        <v>0</v>
      </c>
      <c r="K787" s="138"/>
      <c r="L787" s="31"/>
      <c r="M787" s="139" t="s">
        <v>20</v>
      </c>
      <c r="N787" s="140" t="s">
        <v>45</v>
      </c>
      <c r="P787" s="141">
        <f>O787*H787</f>
        <v>0</v>
      </c>
      <c r="Q787" s="141">
        <v>3.0002000000000002E-3</v>
      </c>
      <c r="R787" s="141">
        <f>Q787*H787</f>
        <v>0.50355356800000006</v>
      </c>
      <c r="S787" s="141">
        <v>0</v>
      </c>
      <c r="T787" s="142">
        <f>S787*H787</f>
        <v>0</v>
      </c>
      <c r="AR787" s="143" t="s">
        <v>378</v>
      </c>
      <c r="AT787" s="143" t="s">
        <v>253</v>
      </c>
      <c r="AU787" s="143" t="s">
        <v>86</v>
      </c>
      <c r="AY787" s="16" t="s">
        <v>250</v>
      </c>
      <c r="BE787" s="144">
        <f>IF(N787="základní",J787,0)</f>
        <v>0</v>
      </c>
      <c r="BF787" s="144">
        <f>IF(N787="snížená",J787,0)</f>
        <v>0</v>
      </c>
      <c r="BG787" s="144">
        <f>IF(N787="zákl. přenesená",J787,0)</f>
        <v>0</v>
      </c>
      <c r="BH787" s="144">
        <f>IF(N787="sníž. přenesená",J787,0)</f>
        <v>0</v>
      </c>
      <c r="BI787" s="144">
        <f>IF(N787="nulová",J787,0)</f>
        <v>0</v>
      </c>
      <c r="BJ787" s="16" t="s">
        <v>86</v>
      </c>
      <c r="BK787" s="144">
        <f>ROUND(I787*H787,2)</f>
        <v>0</v>
      </c>
      <c r="BL787" s="16" t="s">
        <v>378</v>
      </c>
      <c r="BM787" s="143" t="s">
        <v>6241</v>
      </c>
    </row>
    <row r="788" spans="2:65" s="1" customFormat="1">
      <c r="B788" s="31"/>
      <c r="D788" s="145" t="s">
        <v>259</v>
      </c>
      <c r="F788" s="146" t="s">
        <v>3222</v>
      </c>
      <c r="I788" s="147"/>
      <c r="L788" s="31"/>
      <c r="M788" s="148"/>
      <c r="T788" s="50"/>
      <c r="AT788" s="16" t="s">
        <v>259</v>
      </c>
      <c r="AU788" s="16" t="s">
        <v>86</v>
      </c>
    </row>
    <row r="789" spans="2:65" s="13" customFormat="1">
      <c r="B789" s="157"/>
      <c r="D789" s="150" t="s">
        <v>261</v>
      </c>
      <c r="E789" s="158" t="s">
        <v>20</v>
      </c>
      <c r="F789" s="159" t="s">
        <v>2507</v>
      </c>
      <c r="H789" s="158" t="s">
        <v>20</v>
      </c>
      <c r="I789" s="160"/>
      <c r="L789" s="157"/>
      <c r="M789" s="161"/>
      <c r="T789" s="162"/>
      <c r="AT789" s="158" t="s">
        <v>261</v>
      </c>
      <c r="AU789" s="158" t="s">
        <v>86</v>
      </c>
      <c r="AV789" s="13" t="s">
        <v>80</v>
      </c>
      <c r="AW789" s="13" t="s">
        <v>34</v>
      </c>
      <c r="AX789" s="13" t="s">
        <v>73</v>
      </c>
      <c r="AY789" s="158" t="s">
        <v>250</v>
      </c>
    </row>
    <row r="790" spans="2:65" s="12" customFormat="1">
      <c r="B790" s="149"/>
      <c r="D790" s="150" t="s">
        <v>261</v>
      </c>
      <c r="E790" s="151" t="s">
        <v>20</v>
      </c>
      <c r="F790" s="152" t="s">
        <v>4820</v>
      </c>
      <c r="H790" s="153">
        <v>62.88</v>
      </c>
      <c r="I790" s="154"/>
      <c r="L790" s="149"/>
      <c r="M790" s="155"/>
      <c r="T790" s="156"/>
      <c r="AT790" s="151" t="s">
        <v>261</v>
      </c>
      <c r="AU790" s="151" t="s">
        <v>86</v>
      </c>
      <c r="AV790" s="12" t="s">
        <v>86</v>
      </c>
      <c r="AW790" s="12" t="s">
        <v>34</v>
      </c>
      <c r="AX790" s="12" t="s">
        <v>73</v>
      </c>
      <c r="AY790" s="151" t="s">
        <v>250</v>
      </c>
    </row>
    <row r="791" spans="2:65" s="12" customFormat="1">
      <c r="B791" s="149"/>
      <c r="D791" s="150" t="s">
        <v>261</v>
      </c>
      <c r="E791" s="151" t="s">
        <v>20</v>
      </c>
      <c r="F791" s="152" t="s">
        <v>5784</v>
      </c>
      <c r="H791" s="153">
        <v>97.2</v>
      </c>
      <c r="I791" s="154"/>
      <c r="L791" s="149"/>
      <c r="M791" s="155"/>
      <c r="T791" s="156"/>
      <c r="AT791" s="151" t="s">
        <v>261</v>
      </c>
      <c r="AU791" s="151" t="s">
        <v>86</v>
      </c>
      <c r="AV791" s="12" t="s">
        <v>86</v>
      </c>
      <c r="AW791" s="12" t="s">
        <v>34</v>
      </c>
      <c r="AX791" s="12" t="s">
        <v>73</v>
      </c>
      <c r="AY791" s="151" t="s">
        <v>250</v>
      </c>
    </row>
    <row r="792" spans="2:65" s="12" customFormat="1">
      <c r="B792" s="149"/>
      <c r="D792" s="150" t="s">
        <v>261</v>
      </c>
      <c r="E792" s="151" t="s">
        <v>20</v>
      </c>
      <c r="F792" s="152" t="s">
        <v>5785</v>
      </c>
      <c r="H792" s="153">
        <v>7.76</v>
      </c>
      <c r="I792" s="154"/>
      <c r="L792" s="149"/>
      <c r="M792" s="155"/>
      <c r="T792" s="156"/>
      <c r="AT792" s="151" t="s">
        <v>261</v>
      </c>
      <c r="AU792" s="151" t="s">
        <v>86</v>
      </c>
      <c r="AV792" s="12" t="s">
        <v>86</v>
      </c>
      <c r="AW792" s="12" t="s">
        <v>34</v>
      </c>
      <c r="AX792" s="12" t="s">
        <v>73</v>
      </c>
      <c r="AY792" s="151" t="s">
        <v>250</v>
      </c>
    </row>
    <row r="793" spans="2:65" s="1" customFormat="1" ht="37.9" customHeight="1">
      <c r="B793" s="31"/>
      <c r="C793" s="131" t="s">
        <v>1960</v>
      </c>
      <c r="D793" s="131" t="s">
        <v>253</v>
      </c>
      <c r="E793" s="132" t="s">
        <v>6242</v>
      </c>
      <c r="F793" s="133" t="s">
        <v>6243</v>
      </c>
      <c r="G793" s="134" t="s">
        <v>305</v>
      </c>
      <c r="H793" s="135">
        <v>12.707000000000001</v>
      </c>
      <c r="I793" s="136"/>
      <c r="J793" s="137">
        <f>ROUND(I793*H793,2)</f>
        <v>0</v>
      </c>
      <c r="K793" s="138"/>
      <c r="L793" s="31"/>
      <c r="M793" s="139" t="s">
        <v>20</v>
      </c>
      <c r="N793" s="140" t="s">
        <v>45</v>
      </c>
      <c r="P793" s="141">
        <f>O793*H793</f>
        <v>0</v>
      </c>
      <c r="Q793" s="141">
        <v>2.72E-4</v>
      </c>
      <c r="R793" s="141">
        <f>Q793*H793</f>
        <v>3.4563040000000003E-3</v>
      </c>
      <c r="S793" s="141">
        <v>0</v>
      </c>
      <c r="T793" s="142">
        <f>S793*H793</f>
        <v>0</v>
      </c>
      <c r="AR793" s="143" t="s">
        <v>378</v>
      </c>
      <c r="AT793" s="143" t="s">
        <v>253</v>
      </c>
      <c r="AU793" s="143" t="s">
        <v>86</v>
      </c>
      <c r="AY793" s="16" t="s">
        <v>250</v>
      </c>
      <c r="BE793" s="144">
        <f>IF(N793="základní",J793,0)</f>
        <v>0</v>
      </c>
      <c r="BF793" s="144">
        <f>IF(N793="snížená",J793,0)</f>
        <v>0</v>
      </c>
      <c r="BG793" s="144">
        <f>IF(N793="zákl. přenesená",J793,0)</f>
        <v>0</v>
      </c>
      <c r="BH793" s="144">
        <f>IF(N793="sníž. přenesená",J793,0)</f>
        <v>0</v>
      </c>
      <c r="BI793" s="144">
        <f>IF(N793="nulová",J793,0)</f>
        <v>0</v>
      </c>
      <c r="BJ793" s="16" t="s">
        <v>86</v>
      </c>
      <c r="BK793" s="144">
        <f>ROUND(I793*H793,2)</f>
        <v>0</v>
      </c>
      <c r="BL793" s="16" t="s">
        <v>378</v>
      </c>
      <c r="BM793" s="143" t="s">
        <v>6244</v>
      </c>
    </row>
    <row r="794" spans="2:65" s="1" customFormat="1">
      <c r="B794" s="31"/>
      <c r="D794" s="145" t="s">
        <v>259</v>
      </c>
      <c r="F794" s="146" t="s">
        <v>6245</v>
      </c>
      <c r="I794" s="147"/>
      <c r="L794" s="31"/>
      <c r="M794" s="148"/>
      <c r="T794" s="50"/>
      <c r="AT794" s="16" t="s">
        <v>259</v>
      </c>
      <c r="AU794" s="16" t="s">
        <v>86</v>
      </c>
    </row>
    <row r="795" spans="2:65" s="12" customFormat="1">
      <c r="B795" s="149"/>
      <c r="D795" s="150" t="s">
        <v>261</v>
      </c>
      <c r="E795" s="151" t="s">
        <v>20</v>
      </c>
      <c r="F795" s="152" t="s">
        <v>5806</v>
      </c>
      <c r="H795" s="153">
        <v>4.4740000000000002</v>
      </c>
      <c r="I795" s="154"/>
      <c r="L795" s="149"/>
      <c r="M795" s="155"/>
      <c r="T795" s="156"/>
      <c r="AT795" s="151" t="s">
        <v>261</v>
      </c>
      <c r="AU795" s="151" t="s">
        <v>86</v>
      </c>
      <c r="AV795" s="12" t="s">
        <v>86</v>
      </c>
      <c r="AW795" s="12" t="s">
        <v>34</v>
      </c>
      <c r="AX795" s="12" t="s">
        <v>73</v>
      </c>
      <c r="AY795" s="151" t="s">
        <v>250</v>
      </c>
    </row>
    <row r="796" spans="2:65" s="12" customFormat="1">
      <c r="B796" s="149"/>
      <c r="D796" s="150" t="s">
        <v>261</v>
      </c>
      <c r="E796" s="151" t="s">
        <v>20</v>
      </c>
      <c r="F796" s="152" t="s">
        <v>5807</v>
      </c>
      <c r="H796" s="153">
        <v>8.2330000000000005</v>
      </c>
      <c r="I796" s="154"/>
      <c r="L796" s="149"/>
      <c r="M796" s="155"/>
      <c r="T796" s="156"/>
      <c r="AT796" s="151" t="s">
        <v>261</v>
      </c>
      <c r="AU796" s="151" t="s">
        <v>86</v>
      </c>
      <c r="AV796" s="12" t="s">
        <v>86</v>
      </c>
      <c r="AW796" s="12" t="s">
        <v>34</v>
      </c>
      <c r="AX796" s="12" t="s">
        <v>73</v>
      </c>
      <c r="AY796" s="151" t="s">
        <v>250</v>
      </c>
    </row>
    <row r="797" spans="2:65" s="1" customFormat="1" ht="37.9" customHeight="1">
      <c r="B797" s="31"/>
      <c r="C797" s="131" t="s">
        <v>1964</v>
      </c>
      <c r="D797" s="131" t="s">
        <v>253</v>
      </c>
      <c r="E797" s="132" t="s">
        <v>6246</v>
      </c>
      <c r="F797" s="133" t="s">
        <v>6247</v>
      </c>
      <c r="G797" s="134" t="s">
        <v>305</v>
      </c>
      <c r="H797" s="135">
        <v>12.707000000000001</v>
      </c>
      <c r="I797" s="136"/>
      <c r="J797" s="137">
        <f>ROUND(I797*H797,2)</f>
        <v>0</v>
      </c>
      <c r="K797" s="138"/>
      <c r="L797" s="31"/>
      <c r="M797" s="139" t="s">
        <v>20</v>
      </c>
      <c r="N797" s="140" t="s">
        <v>45</v>
      </c>
      <c r="P797" s="141">
        <f>O797*H797</f>
        <v>0</v>
      </c>
      <c r="Q797" s="141">
        <v>3.2400000000000001E-4</v>
      </c>
      <c r="R797" s="141">
        <f>Q797*H797</f>
        <v>4.1170680000000006E-3</v>
      </c>
      <c r="S797" s="141">
        <v>0</v>
      </c>
      <c r="T797" s="142">
        <f>S797*H797</f>
        <v>0</v>
      </c>
      <c r="AR797" s="143" t="s">
        <v>378</v>
      </c>
      <c r="AT797" s="143" t="s">
        <v>253</v>
      </c>
      <c r="AU797" s="143" t="s">
        <v>86</v>
      </c>
      <c r="AY797" s="16" t="s">
        <v>250</v>
      </c>
      <c r="BE797" s="144">
        <f>IF(N797="základní",J797,0)</f>
        <v>0</v>
      </c>
      <c r="BF797" s="144">
        <f>IF(N797="snížená",J797,0)</f>
        <v>0</v>
      </c>
      <c r="BG797" s="144">
        <f>IF(N797="zákl. přenesená",J797,0)</f>
        <v>0</v>
      </c>
      <c r="BH797" s="144">
        <f>IF(N797="sníž. přenesená",J797,0)</f>
        <v>0</v>
      </c>
      <c r="BI797" s="144">
        <f>IF(N797="nulová",J797,0)</f>
        <v>0</v>
      </c>
      <c r="BJ797" s="16" t="s">
        <v>86</v>
      </c>
      <c r="BK797" s="144">
        <f>ROUND(I797*H797,2)</f>
        <v>0</v>
      </c>
      <c r="BL797" s="16" t="s">
        <v>378</v>
      </c>
      <c r="BM797" s="143" t="s">
        <v>6248</v>
      </c>
    </row>
    <row r="798" spans="2:65" s="1" customFormat="1">
      <c r="B798" s="31"/>
      <c r="D798" s="145" t="s">
        <v>259</v>
      </c>
      <c r="F798" s="146" t="s">
        <v>6249</v>
      </c>
      <c r="I798" s="147"/>
      <c r="L798" s="31"/>
      <c r="M798" s="148"/>
      <c r="T798" s="50"/>
      <c r="AT798" s="16" t="s">
        <v>259</v>
      </c>
      <c r="AU798" s="16" t="s">
        <v>86</v>
      </c>
    </row>
    <row r="799" spans="2:65" s="12" customFormat="1">
      <c r="B799" s="149"/>
      <c r="D799" s="150" t="s">
        <v>261</v>
      </c>
      <c r="E799" s="151" t="s">
        <v>20</v>
      </c>
      <c r="F799" s="152" t="s">
        <v>5806</v>
      </c>
      <c r="H799" s="153">
        <v>4.4740000000000002</v>
      </c>
      <c r="I799" s="154"/>
      <c r="L799" s="149"/>
      <c r="M799" s="155"/>
      <c r="T799" s="156"/>
      <c r="AT799" s="151" t="s">
        <v>261</v>
      </c>
      <c r="AU799" s="151" t="s">
        <v>86</v>
      </c>
      <c r="AV799" s="12" t="s">
        <v>86</v>
      </c>
      <c r="AW799" s="12" t="s">
        <v>34</v>
      </c>
      <c r="AX799" s="12" t="s">
        <v>73</v>
      </c>
      <c r="AY799" s="151" t="s">
        <v>250</v>
      </c>
    </row>
    <row r="800" spans="2:65" s="12" customFormat="1">
      <c r="B800" s="149"/>
      <c r="D800" s="150" t="s">
        <v>261</v>
      </c>
      <c r="E800" s="151" t="s">
        <v>20</v>
      </c>
      <c r="F800" s="152" t="s">
        <v>5807</v>
      </c>
      <c r="H800" s="153">
        <v>8.2330000000000005</v>
      </c>
      <c r="I800" s="154"/>
      <c r="L800" s="149"/>
      <c r="M800" s="155"/>
      <c r="T800" s="156"/>
      <c r="AT800" s="151" t="s">
        <v>261</v>
      </c>
      <c r="AU800" s="151" t="s">
        <v>86</v>
      </c>
      <c r="AV800" s="12" t="s">
        <v>86</v>
      </c>
      <c r="AW800" s="12" t="s">
        <v>34</v>
      </c>
      <c r="AX800" s="12" t="s">
        <v>73</v>
      </c>
      <c r="AY800" s="151" t="s">
        <v>250</v>
      </c>
    </row>
    <row r="801" spans="2:65" s="1" customFormat="1" ht="24.2" customHeight="1">
      <c r="B801" s="31"/>
      <c r="C801" s="131" t="s">
        <v>1966</v>
      </c>
      <c r="D801" s="131" t="s">
        <v>253</v>
      </c>
      <c r="E801" s="132" t="s">
        <v>798</v>
      </c>
      <c r="F801" s="133" t="s">
        <v>799</v>
      </c>
      <c r="G801" s="134" t="s">
        <v>305</v>
      </c>
      <c r="H801" s="135">
        <v>4.0999999999999996</v>
      </c>
      <c r="I801" s="136"/>
      <c r="J801" s="137">
        <f>ROUND(I801*H801,2)</f>
        <v>0</v>
      </c>
      <c r="K801" s="138"/>
      <c r="L801" s="31"/>
      <c r="M801" s="139" t="s">
        <v>20</v>
      </c>
      <c r="N801" s="140" t="s">
        <v>45</v>
      </c>
      <c r="P801" s="141">
        <f>O801*H801</f>
        <v>0</v>
      </c>
      <c r="Q801" s="141">
        <v>0</v>
      </c>
      <c r="R801" s="141">
        <f>Q801*H801</f>
        <v>0</v>
      </c>
      <c r="S801" s="141">
        <v>0</v>
      </c>
      <c r="T801" s="142">
        <f>S801*H801</f>
        <v>0</v>
      </c>
      <c r="AR801" s="143" t="s">
        <v>378</v>
      </c>
      <c r="AT801" s="143" t="s">
        <v>253</v>
      </c>
      <c r="AU801" s="143" t="s">
        <v>86</v>
      </c>
      <c r="AY801" s="16" t="s">
        <v>250</v>
      </c>
      <c r="BE801" s="144">
        <f>IF(N801="základní",J801,0)</f>
        <v>0</v>
      </c>
      <c r="BF801" s="144">
        <f>IF(N801="snížená",J801,0)</f>
        <v>0</v>
      </c>
      <c r="BG801" s="144">
        <f>IF(N801="zákl. přenesená",J801,0)</f>
        <v>0</v>
      </c>
      <c r="BH801" s="144">
        <f>IF(N801="sníž. přenesená",J801,0)</f>
        <v>0</v>
      </c>
      <c r="BI801" s="144">
        <f>IF(N801="nulová",J801,0)</f>
        <v>0</v>
      </c>
      <c r="BJ801" s="16" t="s">
        <v>86</v>
      </c>
      <c r="BK801" s="144">
        <f>ROUND(I801*H801,2)</f>
        <v>0</v>
      </c>
      <c r="BL801" s="16" t="s">
        <v>378</v>
      </c>
      <c r="BM801" s="143" t="s">
        <v>6250</v>
      </c>
    </row>
    <row r="802" spans="2:65" s="1" customFormat="1">
      <c r="B802" s="31"/>
      <c r="D802" s="145" t="s">
        <v>259</v>
      </c>
      <c r="F802" s="146" t="s">
        <v>801</v>
      </c>
      <c r="I802" s="147"/>
      <c r="L802" s="31"/>
      <c r="M802" s="148"/>
      <c r="T802" s="50"/>
      <c r="AT802" s="16" t="s">
        <v>259</v>
      </c>
      <c r="AU802" s="16" t="s">
        <v>86</v>
      </c>
    </row>
    <row r="803" spans="2:65" s="12" customFormat="1">
      <c r="B803" s="149"/>
      <c r="D803" s="150" t="s">
        <v>261</v>
      </c>
      <c r="E803" s="151" t="s">
        <v>20</v>
      </c>
      <c r="F803" s="152" t="s">
        <v>4852</v>
      </c>
      <c r="H803" s="153">
        <v>4.0999999999999996</v>
      </c>
      <c r="I803" s="154"/>
      <c r="L803" s="149"/>
      <c r="M803" s="155"/>
      <c r="T803" s="156"/>
      <c r="AT803" s="151" t="s">
        <v>261</v>
      </c>
      <c r="AU803" s="151" t="s">
        <v>86</v>
      </c>
      <c r="AV803" s="12" t="s">
        <v>86</v>
      </c>
      <c r="AW803" s="12" t="s">
        <v>34</v>
      </c>
      <c r="AX803" s="12" t="s">
        <v>73</v>
      </c>
      <c r="AY803" s="151" t="s">
        <v>250</v>
      </c>
    </row>
    <row r="804" spans="2:65" s="1" customFormat="1" ht="33" customHeight="1">
      <c r="B804" s="31"/>
      <c r="C804" s="131" t="s">
        <v>1968</v>
      </c>
      <c r="D804" s="131" t="s">
        <v>253</v>
      </c>
      <c r="E804" s="132" t="s">
        <v>804</v>
      </c>
      <c r="F804" s="133" t="s">
        <v>805</v>
      </c>
      <c r="G804" s="134" t="s">
        <v>305</v>
      </c>
      <c r="H804" s="135">
        <v>4.0999999999999996</v>
      </c>
      <c r="I804" s="136"/>
      <c r="J804" s="137">
        <f>ROUND(I804*H804,2)</f>
        <v>0</v>
      </c>
      <c r="K804" s="138"/>
      <c r="L804" s="31"/>
      <c r="M804" s="139" t="s">
        <v>20</v>
      </c>
      <c r="N804" s="140" t="s">
        <v>45</v>
      </c>
      <c r="P804" s="141">
        <f>O804*H804</f>
        <v>0</v>
      </c>
      <c r="Q804" s="141">
        <v>4.7999999999999996E-3</v>
      </c>
      <c r="R804" s="141">
        <f>Q804*H804</f>
        <v>1.9679999999999996E-2</v>
      </c>
      <c r="S804" s="141">
        <v>0</v>
      </c>
      <c r="T804" s="142">
        <f>S804*H804</f>
        <v>0</v>
      </c>
      <c r="AR804" s="143" t="s">
        <v>378</v>
      </c>
      <c r="AT804" s="143" t="s">
        <v>253</v>
      </c>
      <c r="AU804" s="143" t="s">
        <v>86</v>
      </c>
      <c r="AY804" s="16" t="s">
        <v>250</v>
      </c>
      <c r="BE804" s="144">
        <f>IF(N804="základní",J804,0)</f>
        <v>0</v>
      </c>
      <c r="BF804" s="144">
        <f>IF(N804="snížená",J804,0)</f>
        <v>0</v>
      </c>
      <c r="BG804" s="144">
        <f>IF(N804="zákl. přenesená",J804,0)</f>
        <v>0</v>
      </c>
      <c r="BH804" s="144">
        <f>IF(N804="sníž. přenesená",J804,0)</f>
        <v>0</v>
      </c>
      <c r="BI804" s="144">
        <f>IF(N804="nulová",J804,0)</f>
        <v>0</v>
      </c>
      <c r="BJ804" s="16" t="s">
        <v>86</v>
      </c>
      <c r="BK804" s="144">
        <f>ROUND(I804*H804,2)</f>
        <v>0</v>
      </c>
      <c r="BL804" s="16" t="s">
        <v>378</v>
      </c>
      <c r="BM804" s="143" t="s">
        <v>6251</v>
      </c>
    </row>
    <row r="805" spans="2:65" s="1" customFormat="1">
      <c r="B805" s="31"/>
      <c r="D805" s="145" t="s">
        <v>259</v>
      </c>
      <c r="F805" s="146" t="s">
        <v>807</v>
      </c>
      <c r="I805" s="147"/>
      <c r="L805" s="31"/>
      <c r="M805" s="148"/>
      <c r="T805" s="50"/>
      <c r="AT805" s="16" t="s">
        <v>259</v>
      </c>
      <c r="AU805" s="16" t="s">
        <v>86</v>
      </c>
    </row>
    <row r="806" spans="2:65" s="1" customFormat="1" ht="24.2" customHeight="1">
      <c r="B806" s="31"/>
      <c r="C806" s="131" t="s">
        <v>1970</v>
      </c>
      <c r="D806" s="131" t="s">
        <v>253</v>
      </c>
      <c r="E806" s="132" t="s">
        <v>3227</v>
      </c>
      <c r="F806" s="133" t="s">
        <v>3228</v>
      </c>
      <c r="G806" s="134" t="s">
        <v>305</v>
      </c>
      <c r="H806" s="135">
        <v>4.0999999999999996</v>
      </c>
      <c r="I806" s="136"/>
      <c r="J806" s="137">
        <f>ROUND(I806*H806,2)</f>
        <v>0</v>
      </c>
      <c r="K806" s="138"/>
      <c r="L806" s="31"/>
      <c r="M806" s="139" t="s">
        <v>20</v>
      </c>
      <c r="N806" s="140" t="s">
        <v>45</v>
      </c>
      <c r="P806" s="141">
        <f>O806*H806</f>
        <v>0</v>
      </c>
      <c r="Q806" s="141">
        <v>2.432E-4</v>
      </c>
      <c r="R806" s="141">
        <f>Q806*H806</f>
        <v>9.9711999999999999E-4</v>
      </c>
      <c r="S806" s="141">
        <v>0</v>
      </c>
      <c r="T806" s="142">
        <f>S806*H806</f>
        <v>0</v>
      </c>
      <c r="AR806" s="143" t="s">
        <v>378</v>
      </c>
      <c r="AT806" s="143" t="s">
        <v>253</v>
      </c>
      <c r="AU806" s="143" t="s">
        <v>86</v>
      </c>
      <c r="AY806" s="16" t="s">
        <v>250</v>
      </c>
      <c r="BE806" s="144">
        <f>IF(N806="základní",J806,0)</f>
        <v>0</v>
      </c>
      <c r="BF806" s="144">
        <f>IF(N806="snížená",J806,0)</f>
        <v>0</v>
      </c>
      <c r="BG806" s="144">
        <f>IF(N806="zákl. přenesená",J806,0)</f>
        <v>0</v>
      </c>
      <c r="BH806" s="144">
        <f>IF(N806="sníž. přenesená",J806,0)</f>
        <v>0</v>
      </c>
      <c r="BI806" s="144">
        <f>IF(N806="nulová",J806,0)</f>
        <v>0</v>
      </c>
      <c r="BJ806" s="16" t="s">
        <v>86</v>
      </c>
      <c r="BK806" s="144">
        <f>ROUND(I806*H806,2)</f>
        <v>0</v>
      </c>
      <c r="BL806" s="16" t="s">
        <v>378</v>
      </c>
      <c r="BM806" s="143" t="s">
        <v>6252</v>
      </c>
    </row>
    <row r="807" spans="2:65" s="1" customFormat="1">
      <c r="B807" s="31"/>
      <c r="D807" s="145" t="s">
        <v>259</v>
      </c>
      <c r="F807" s="146" t="s">
        <v>3230</v>
      </c>
      <c r="I807" s="147"/>
      <c r="L807" s="31"/>
      <c r="M807" s="148"/>
      <c r="T807" s="50"/>
      <c r="AT807" s="16" t="s">
        <v>259</v>
      </c>
      <c r="AU807" s="16" t="s">
        <v>86</v>
      </c>
    </row>
    <row r="808" spans="2:65" s="11" customFormat="1" ht="22.9" customHeight="1">
      <c r="B808" s="119"/>
      <c r="D808" s="120" t="s">
        <v>72</v>
      </c>
      <c r="E808" s="129" t="s">
        <v>808</v>
      </c>
      <c r="F808" s="129" t="s">
        <v>809</v>
      </c>
      <c r="I808" s="122"/>
      <c r="J808" s="130">
        <f>BK808</f>
        <v>0</v>
      </c>
      <c r="L808" s="119"/>
      <c r="M808" s="124"/>
      <c r="P808" s="125">
        <f>SUM(P809:P922)</f>
        <v>0</v>
      </c>
      <c r="R808" s="125">
        <f>SUM(R809:R922)</f>
        <v>1.4612819128000001</v>
      </c>
      <c r="T808" s="126">
        <f>SUM(T809:T922)</f>
        <v>0.15839081999999999</v>
      </c>
      <c r="AR808" s="120" t="s">
        <v>86</v>
      </c>
      <c r="AT808" s="127" t="s">
        <v>72</v>
      </c>
      <c r="AU808" s="127" t="s">
        <v>80</v>
      </c>
      <c r="AY808" s="120" t="s">
        <v>250</v>
      </c>
      <c r="BK808" s="128">
        <f>SUM(BK809:BK922)</f>
        <v>0</v>
      </c>
    </row>
    <row r="809" spans="2:65" s="1" customFormat="1" ht="24.2" customHeight="1">
      <c r="B809" s="31"/>
      <c r="C809" s="131" t="s">
        <v>1974</v>
      </c>
      <c r="D809" s="131" t="s">
        <v>253</v>
      </c>
      <c r="E809" s="132" t="s">
        <v>811</v>
      </c>
      <c r="F809" s="133" t="s">
        <v>812</v>
      </c>
      <c r="G809" s="134" t="s">
        <v>305</v>
      </c>
      <c r="H809" s="135">
        <v>90.227999999999994</v>
      </c>
      <c r="I809" s="136"/>
      <c r="J809" s="137">
        <f>ROUND(I809*H809,2)</f>
        <v>0</v>
      </c>
      <c r="K809" s="138"/>
      <c r="L809" s="31"/>
      <c r="M809" s="139" t="s">
        <v>20</v>
      </c>
      <c r="N809" s="140" t="s">
        <v>45</v>
      </c>
      <c r="P809" s="141">
        <f>O809*H809</f>
        <v>0</v>
      </c>
      <c r="Q809" s="141">
        <v>2.08E-6</v>
      </c>
      <c r="R809" s="141">
        <f>Q809*H809</f>
        <v>1.8767424E-4</v>
      </c>
      <c r="S809" s="141">
        <v>1.4999999999999999E-4</v>
      </c>
      <c r="T809" s="142">
        <f>S809*H809</f>
        <v>1.3534199999999998E-2</v>
      </c>
      <c r="AR809" s="143" t="s">
        <v>378</v>
      </c>
      <c r="AT809" s="143" t="s">
        <v>253</v>
      </c>
      <c r="AU809" s="143" t="s">
        <v>86</v>
      </c>
      <c r="AY809" s="16" t="s">
        <v>250</v>
      </c>
      <c r="BE809" s="144">
        <f>IF(N809="základní",J809,0)</f>
        <v>0</v>
      </c>
      <c r="BF809" s="144">
        <f>IF(N809="snížená",J809,0)</f>
        <v>0</v>
      </c>
      <c r="BG809" s="144">
        <f>IF(N809="zákl. přenesená",J809,0)</f>
        <v>0</v>
      </c>
      <c r="BH809" s="144">
        <f>IF(N809="sníž. přenesená",J809,0)</f>
        <v>0</v>
      </c>
      <c r="BI809" s="144">
        <f>IF(N809="nulová",J809,0)</f>
        <v>0</v>
      </c>
      <c r="BJ809" s="16" t="s">
        <v>86</v>
      </c>
      <c r="BK809" s="144">
        <f>ROUND(I809*H809,2)</f>
        <v>0</v>
      </c>
      <c r="BL809" s="16" t="s">
        <v>378</v>
      </c>
      <c r="BM809" s="143" t="s">
        <v>6253</v>
      </c>
    </row>
    <row r="810" spans="2:65" s="1" customFormat="1">
      <c r="B810" s="31"/>
      <c r="D810" s="145" t="s">
        <v>259</v>
      </c>
      <c r="F810" s="146" t="s">
        <v>814</v>
      </c>
      <c r="I810" s="147"/>
      <c r="L810" s="31"/>
      <c r="M810" s="148"/>
      <c r="T810" s="50"/>
      <c r="AT810" s="16" t="s">
        <v>259</v>
      </c>
      <c r="AU810" s="16" t="s">
        <v>86</v>
      </c>
    </row>
    <row r="811" spans="2:65" s="13" customFormat="1">
      <c r="B811" s="157"/>
      <c r="D811" s="150" t="s">
        <v>261</v>
      </c>
      <c r="E811" s="158" t="s">
        <v>20</v>
      </c>
      <c r="F811" s="159" t="s">
        <v>5182</v>
      </c>
      <c r="H811" s="158" t="s">
        <v>20</v>
      </c>
      <c r="I811" s="160"/>
      <c r="L811" s="157"/>
      <c r="M811" s="161"/>
      <c r="T811" s="162"/>
      <c r="AT811" s="158" t="s">
        <v>261</v>
      </c>
      <c r="AU811" s="158" t="s">
        <v>86</v>
      </c>
      <c r="AV811" s="13" t="s">
        <v>80</v>
      </c>
      <c r="AW811" s="13" t="s">
        <v>34</v>
      </c>
      <c r="AX811" s="13" t="s">
        <v>73</v>
      </c>
      <c r="AY811" s="158" t="s">
        <v>250</v>
      </c>
    </row>
    <row r="812" spans="2:65" s="12" customFormat="1">
      <c r="B812" s="149"/>
      <c r="D812" s="150" t="s">
        <v>261</v>
      </c>
      <c r="E812" s="151" t="s">
        <v>20</v>
      </c>
      <c r="F812" s="152" t="s">
        <v>6254</v>
      </c>
      <c r="H812" s="153">
        <v>43.2</v>
      </c>
      <c r="I812" s="154"/>
      <c r="L812" s="149"/>
      <c r="M812" s="155"/>
      <c r="T812" s="156"/>
      <c r="AT812" s="151" t="s">
        <v>261</v>
      </c>
      <c r="AU812" s="151" t="s">
        <v>86</v>
      </c>
      <c r="AV812" s="12" t="s">
        <v>86</v>
      </c>
      <c r="AW812" s="12" t="s">
        <v>34</v>
      </c>
      <c r="AX812" s="12" t="s">
        <v>73</v>
      </c>
      <c r="AY812" s="151" t="s">
        <v>250</v>
      </c>
    </row>
    <row r="813" spans="2:65" s="13" customFormat="1">
      <c r="B813" s="157"/>
      <c r="D813" s="150" t="s">
        <v>261</v>
      </c>
      <c r="E813" s="158" t="s">
        <v>20</v>
      </c>
      <c r="F813" s="159" t="s">
        <v>4815</v>
      </c>
      <c r="H813" s="158" t="s">
        <v>20</v>
      </c>
      <c r="I813" s="160"/>
      <c r="L813" s="157"/>
      <c r="M813" s="161"/>
      <c r="T813" s="162"/>
      <c r="AT813" s="158" t="s">
        <v>261</v>
      </c>
      <c r="AU813" s="158" t="s">
        <v>86</v>
      </c>
      <c r="AV813" s="13" t="s">
        <v>80</v>
      </c>
      <c r="AW813" s="13" t="s">
        <v>34</v>
      </c>
      <c r="AX813" s="13" t="s">
        <v>73</v>
      </c>
      <c r="AY813" s="158" t="s">
        <v>250</v>
      </c>
    </row>
    <row r="814" spans="2:65" s="12" customFormat="1">
      <c r="B814" s="149"/>
      <c r="D814" s="150" t="s">
        <v>261</v>
      </c>
      <c r="E814" s="151" t="s">
        <v>20</v>
      </c>
      <c r="F814" s="152" t="s">
        <v>5723</v>
      </c>
      <c r="H814" s="153">
        <v>3.4660000000000002</v>
      </c>
      <c r="I814" s="154"/>
      <c r="L814" s="149"/>
      <c r="M814" s="155"/>
      <c r="T814" s="156"/>
      <c r="AT814" s="151" t="s">
        <v>261</v>
      </c>
      <c r="AU814" s="151" t="s">
        <v>86</v>
      </c>
      <c r="AV814" s="12" t="s">
        <v>86</v>
      </c>
      <c r="AW814" s="12" t="s">
        <v>34</v>
      </c>
      <c r="AX814" s="12" t="s">
        <v>73</v>
      </c>
      <c r="AY814" s="151" t="s">
        <v>250</v>
      </c>
    </row>
    <row r="815" spans="2:65" s="12" customFormat="1">
      <c r="B815" s="149"/>
      <c r="D815" s="150" t="s">
        <v>261</v>
      </c>
      <c r="E815" s="151" t="s">
        <v>20</v>
      </c>
      <c r="F815" s="152" t="s">
        <v>5780</v>
      </c>
      <c r="H815" s="153">
        <v>10.099</v>
      </c>
      <c r="I815" s="154"/>
      <c r="L815" s="149"/>
      <c r="M815" s="155"/>
      <c r="T815" s="156"/>
      <c r="AT815" s="151" t="s">
        <v>261</v>
      </c>
      <c r="AU815" s="151" t="s">
        <v>86</v>
      </c>
      <c r="AV815" s="12" t="s">
        <v>86</v>
      </c>
      <c r="AW815" s="12" t="s">
        <v>34</v>
      </c>
      <c r="AX815" s="12" t="s">
        <v>73</v>
      </c>
      <c r="AY815" s="151" t="s">
        <v>250</v>
      </c>
    </row>
    <row r="816" spans="2:65" s="12" customFormat="1">
      <c r="B816" s="149"/>
      <c r="D816" s="150" t="s">
        <v>261</v>
      </c>
      <c r="E816" s="151" t="s">
        <v>20</v>
      </c>
      <c r="F816" s="152" t="s">
        <v>5725</v>
      </c>
      <c r="H816" s="153">
        <v>3.6960000000000002</v>
      </c>
      <c r="I816" s="154"/>
      <c r="L816" s="149"/>
      <c r="M816" s="155"/>
      <c r="T816" s="156"/>
      <c r="AT816" s="151" t="s">
        <v>261</v>
      </c>
      <c r="AU816" s="151" t="s">
        <v>86</v>
      </c>
      <c r="AV816" s="12" t="s">
        <v>86</v>
      </c>
      <c r="AW816" s="12" t="s">
        <v>34</v>
      </c>
      <c r="AX816" s="12" t="s">
        <v>73</v>
      </c>
      <c r="AY816" s="151" t="s">
        <v>250</v>
      </c>
    </row>
    <row r="817" spans="2:65" s="12" customFormat="1">
      <c r="B817" s="149"/>
      <c r="D817" s="150" t="s">
        <v>261</v>
      </c>
      <c r="E817" s="151" t="s">
        <v>20</v>
      </c>
      <c r="F817" s="152" t="s">
        <v>5726</v>
      </c>
      <c r="H817" s="153">
        <v>3.6749999999999998</v>
      </c>
      <c r="I817" s="154"/>
      <c r="L817" s="149"/>
      <c r="M817" s="155"/>
      <c r="T817" s="156"/>
      <c r="AT817" s="151" t="s">
        <v>261</v>
      </c>
      <c r="AU817" s="151" t="s">
        <v>86</v>
      </c>
      <c r="AV817" s="12" t="s">
        <v>86</v>
      </c>
      <c r="AW817" s="12" t="s">
        <v>34</v>
      </c>
      <c r="AX817" s="12" t="s">
        <v>73</v>
      </c>
      <c r="AY817" s="151" t="s">
        <v>250</v>
      </c>
    </row>
    <row r="818" spans="2:65" s="12" customFormat="1">
      <c r="B818" s="149"/>
      <c r="D818" s="150" t="s">
        <v>261</v>
      </c>
      <c r="E818" s="151" t="s">
        <v>20</v>
      </c>
      <c r="F818" s="152" t="s">
        <v>5727</v>
      </c>
      <c r="H818" s="153">
        <v>3.6749999999999998</v>
      </c>
      <c r="I818" s="154"/>
      <c r="L818" s="149"/>
      <c r="M818" s="155"/>
      <c r="T818" s="156"/>
      <c r="AT818" s="151" t="s">
        <v>261</v>
      </c>
      <c r="AU818" s="151" t="s">
        <v>86</v>
      </c>
      <c r="AV818" s="12" t="s">
        <v>86</v>
      </c>
      <c r="AW818" s="12" t="s">
        <v>34</v>
      </c>
      <c r="AX818" s="12" t="s">
        <v>73</v>
      </c>
      <c r="AY818" s="151" t="s">
        <v>250</v>
      </c>
    </row>
    <row r="819" spans="2:65" s="12" customFormat="1">
      <c r="B819" s="149"/>
      <c r="D819" s="150" t="s">
        <v>261</v>
      </c>
      <c r="E819" s="151" t="s">
        <v>20</v>
      </c>
      <c r="F819" s="152" t="s">
        <v>5728</v>
      </c>
      <c r="H819" s="153">
        <v>3.6749999999999998</v>
      </c>
      <c r="I819" s="154"/>
      <c r="L819" s="149"/>
      <c r="M819" s="155"/>
      <c r="T819" s="156"/>
      <c r="AT819" s="151" t="s">
        <v>261</v>
      </c>
      <c r="AU819" s="151" t="s">
        <v>86</v>
      </c>
      <c r="AV819" s="12" t="s">
        <v>86</v>
      </c>
      <c r="AW819" s="12" t="s">
        <v>34</v>
      </c>
      <c r="AX819" s="12" t="s">
        <v>73</v>
      </c>
      <c r="AY819" s="151" t="s">
        <v>250</v>
      </c>
    </row>
    <row r="820" spans="2:65" s="12" customFormat="1">
      <c r="B820" s="149"/>
      <c r="D820" s="150" t="s">
        <v>261</v>
      </c>
      <c r="E820" s="151" t="s">
        <v>20</v>
      </c>
      <c r="F820" s="152" t="s">
        <v>5729</v>
      </c>
      <c r="H820" s="153">
        <v>3.6749999999999998</v>
      </c>
      <c r="I820" s="154"/>
      <c r="L820" s="149"/>
      <c r="M820" s="155"/>
      <c r="T820" s="156"/>
      <c r="AT820" s="151" t="s">
        <v>261</v>
      </c>
      <c r="AU820" s="151" t="s">
        <v>86</v>
      </c>
      <c r="AV820" s="12" t="s">
        <v>86</v>
      </c>
      <c r="AW820" s="12" t="s">
        <v>34</v>
      </c>
      <c r="AX820" s="12" t="s">
        <v>73</v>
      </c>
      <c r="AY820" s="151" t="s">
        <v>250</v>
      </c>
    </row>
    <row r="821" spans="2:65" s="12" customFormat="1">
      <c r="B821" s="149"/>
      <c r="D821" s="150" t="s">
        <v>261</v>
      </c>
      <c r="E821" s="151" t="s">
        <v>20</v>
      </c>
      <c r="F821" s="152" t="s">
        <v>5730</v>
      </c>
      <c r="H821" s="153">
        <v>3.6749999999999998</v>
      </c>
      <c r="I821" s="154"/>
      <c r="L821" s="149"/>
      <c r="M821" s="155"/>
      <c r="T821" s="156"/>
      <c r="AT821" s="151" t="s">
        <v>261</v>
      </c>
      <c r="AU821" s="151" t="s">
        <v>86</v>
      </c>
      <c r="AV821" s="12" t="s">
        <v>86</v>
      </c>
      <c r="AW821" s="12" t="s">
        <v>34</v>
      </c>
      <c r="AX821" s="12" t="s">
        <v>73</v>
      </c>
      <c r="AY821" s="151" t="s">
        <v>250</v>
      </c>
    </row>
    <row r="822" spans="2:65" s="13" customFormat="1">
      <c r="B822" s="157"/>
      <c r="D822" s="150" t="s">
        <v>261</v>
      </c>
      <c r="E822" s="158" t="s">
        <v>20</v>
      </c>
      <c r="F822" s="159" t="s">
        <v>2497</v>
      </c>
      <c r="H822" s="158" t="s">
        <v>20</v>
      </c>
      <c r="I822" s="160"/>
      <c r="L822" s="157"/>
      <c r="M822" s="161"/>
      <c r="T822" s="162"/>
      <c r="AT822" s="158" t="s">
        <v>261</v>
      </c>
      <c r="AU822" s="158" t="s">
        <v>86</v>
      </c>
      <c r="AV822" s="13" t="s">
        <v>80</v>
      </c>
      <c r="AW822" s="13" t="s">
        <v>34</v>
      </c>
      <c r="AX822" s="13" t="s">
        <v>73</v>
      </c>
      <c r="AY822" s="158" t="s">
        <v>250</v>
      </c>
    </row>
    <row r="823" spans="2:65" s="12" customFormat="1">
      <c r="B823" s="149"/>
      <c r="D823" s="150" t="s">
        <v>261</v>
      </c>
      <c r="E823" s="151" t="s">
        <v>20</v>
      </c>
      <c r="F823" s="152" t="s">
        <v>5781</v>
      </c>
      <c r="H823" s="153">
        <v>11.391999999999999</v>
      </c>
      <c r="I823" s="154"/>
      <c r="L823" s="149"/>
      <c r="M823" s="155"/>
      <c r="T823" s="156"/>
      <c r="AT823" s="151" t="s">
        <v>261</v>
      </c>
      <c r="AU823" s="151" t="s">
        <v>86</v>
      </c>
      <c r="AV823" s="12" t="s">
        <v>86</v>
      </c>
      <c r="AW823" s="12" t="s">
        <v>34</v>
      </c>
      <c r="AX823" s="12" t="s">
        <v>73</v>
      </c>
      <c r="AY823" s="151" t="s">
        <v>250</v>
      </c>
    </row>
    <row r="824" spans="2:65" s="1" customFormat="1" ht="24.2" customHeight="1">
      <c r="B824" s="31"/>
      <c r="C824" s="131" t="s">
        <v>1976</v>
      </c>
      <c r="D824" s="131" t="s">
        <v>253</v>
      </c>
      <c r="E824" s="132" t="s">
        <v>3235</v>
      </c>
      <c r="F824" s="133" t="s">
        <v>3236</v>
      </c>
      <c r="G824" s="134" t="s">
        <v>305</v>
      </c>
      <c r="H824" s="135">
        <v>205.07</v>
      </c>
      <c r="I824" s="136"/>
      <c r="J824" s="137">
        <f>ROUND(I824*H824,2)</f>
        <v>0</v>
      </c>
      <c r="K824" s="138"/>
      <c r="L824" s="31"/>
      <c r="M824" s="139" t="s">
        <v>20</v>
      </c>
      <c r="N824" s="140" t="s">
        <v>45</v>
      </c>
      <c r="P824" s="141">
        <f>O824*H824</f>
        <v>0</v>
      </c>
      <c r="Q824" s="141">
        <v>2.08E-6</v>
      </c>
      <c r="R824" s="141">
        <f>Q824*H824</f>
        <v>4.265456E-4</v>
      </c>
      <c r="S824" s="141">
        <v>1.4999999999999999E-4</v>
      </c>
      <c r="T824" s="142">
        <f>S824*H824</f>
        <v>3.0760499999999996E-2</v>
      </c>
      <c r="AR824" s="143" t="s">
        <v>378</v>
      </c>
      <c r="AT824" s="143" t="s">
        <v>253</v>
      </c>
      <c r="AU824" s="143" t="s">
        <v>86</v>
      </c>
      <c r="AY824" s="16" t="s">
        <v>250</v>
      </c>
      <c r="BE824" s="144">
        <f>IF(N824="základní",J824,0)</f>
        <v>0</v>
      </c>
      <c r="BF824" s="144">
        <f>IF(N824="snížená",J824,0)</f>
        <v>0</v>
      </c>
      <c r="BG824" s="144">
        <f>IF(N824="zákl. přenesená",J824,0)</f>
        <v>0</v>
      </c>
      <c r="BH824" s="144">
        <f>IF(N824="sníž. přenesená",J824,0)</f>
        <v>0</v>
      </c>
      <c r="BI824" s="144">
        <f>IF(N824="nulová",J824,0)</f>
        <v>0</v>
      </c>
      <c r="BJ824" s="16" t="s">
        <v>86</v>
      </c>
      <c r="BK824" s="144">
        <f>ROUND(I824*H824,2)</f>
        <v>0</v>
      </c>
      <c r="BL824" s="16" t="s">
        <v>378</v>
      </c>
      <c r="BM824" s="143" t="s">
        <v>6255</v>
      </c>
    </row>
    <row r="825" spans="2:65" s="1" customFormat="1">
      <c r="B825" s="31"/>
      <c r="D825" s="145" t="s">
        <v>259</v>
      </c>
      <c r="F825" s="146" t="s">
        <v>3238</v>
      </c>
      <c r="I825" s="147"/>
      <c r="L825" s="31"/>
      <c r="M825" s="148"/>
      <c r="T825" s="50"/>
      <c r="AT825" s="16" t="s">
        <v>259</v>
      </c>
      <c r="AU825" s="16" t="s">
        <v>86</v>
      </c>
    </row>
    <row r="826" spans="2:65" s="13" customFormat="1">
      <c r="B826" s="157"/>
      <c r="D826" s="150" t="s">
        <v>261</v>
      </c>
      <c r="E826" s="158" t="s">
        <v>20</v>
      </c>
      <c r="F826" s="159" t="s">
        <v>5182</v>
      </c>
      <c r="H826" s="158" t="s">
        <v>20</v>
      </c>
      <c r="I826" s="160"/>
      <c r="L826" s="157"/>
      <c r="M826" s="161"/>
      <c r="T826" s="162"/>
      <c r="AT826" s="158" t="s">
        <v>261</v>
      </c>
      <c r="AU826" s="158" t="s">
        <v>86</v>
      </c>
      <c r="AV826" s="13" t="s">
        <v>80</v>
      </c>
      <c r="AW826" s="13" t="s">
        <v>34</v>
      </c>
      <c r="AX826" s="13" t="s">
        <v>73</v>
      </c>
      <c r="AY826" s="158" t="s">
        <v>250</v>
      </c>
    </row>
    <row r="827" spans="2:65" s="13" customFormat="1">
      <c r="B827" s="157"/>
      <c r="D827" s="150" t="s">
        <v>261</v>
      </c>
      <c r="E827" s="158" t="s">
        <v>20</v>
      </c>
      <c r="F827" s="159" t="s">
        <v>5778</v>
      </c>
      <c r="H827" s="158" t="s">
        <v>20</v>
      </c>
      <c r="I827" s="160"/>
      <c r="L827" s="157"/>
      <c r="M827" s="161"/>
      <c r="T827" s="162"/>
      <c r="AT827" s="158" t="s">
        <v>261</v>
      </c>
      <c r="AU827" s="158" t="s">
        <v>86</v>
      </c>
      <c r="AV827" s="13" t="s">
        <v>80</v>
      </c>
      <c r="AW827" s="13" t="s">
        <v>34</v>
      </c>
      <c r="AX827" s="13" t="s">
        <v>73</v>
      </c>
      <c r="AY827" s="158" t="s">
        <v>250</v>
      </c>
    </row>
    <row r="828" spans="2:65" s="12" customFormat="1">
      <c r="B828" s="149"/>
      <c r="D828" s="150" t="s">
        <v>261</v>
      </c>
      <c r="E828" s="151" t="s">
        <v>20</v>
      </c>
      <c r="F828" s="152" t="s">
        <v>5779</v>
      </c>
      <c r="H828" s="153">
        <v>224.49600000000001</v>
      </c>
      <c r="I828" s="154"/>
      <c r="L828" s="149"/>
      <c r="M828" s="155"/>
      <c r="T828" s="156"/>
      <c r="AT828" s="151" t="s">
        <v>261</v>
      </c>
      <c r="AU828" s="151" t="s">
        <v>86</v>
      </c>
      <c r="AV828" s="12" t="s">
        <v>86</v>
      </c>
      <c r="AW828" s="12" t="s">
        <v>34</v>
      </c>
      <c r="AX828" s="12" t="s">
        <v>73</v>
      </c>
      <c r="AY828" s="151" t="s">
        <v>250</v>
      </c>
    </row>
    <row r="829" spans="2:65" s="12" customFormat="1">
      <c r="B829" s="149"/>
      <c r="D829" s="150" t="s">
        <v>261</v>
      </c>
      <c r="E829" s="151" t="s">
        <v>20</v>
      </c>
      <c r="F829" s="152" t="s">
        <v>4811</v>
      </c>
      <c r="H829" s="153">
        <v>-19.425999999999998</v>
      </c>
      <c r="I829" s="154"/>
      <c r="L829" s="149"/>
      <c r="M829" s="155"/>
      <c r="T829" s="156"/>
      <c r="AT829" s="151" t="s">
        <v>261</v>
      </c>
      <c r="AU829" s="151" t="s">
        <v>86</v>
      </c>
      <c r="AV829" s="12" t="s">
        <v>86</v>
      </c>
      <c r="AW829" s="12" t="s">
        <v>34</v>
      </c>
      <c r="AX829" s="12" t="s">
        <v>73</v>
      </c>
      <c r="AY829" s="151" t="s">
        <v>250</v>
      </c>
    </row>
    <row r="830" spans="2:65" s="1" customFormat="1" ht="16.5" customHeight="1">
      <c r="B830" s="31"/>
      <c r="C830" s="131" t="s">
        <v>1980</v>
      </c>
      <c r="D830" s="131" t="s">
        <v>253</v>
      </c>
      <c r="E830" s="132" t="s">
        <v>819</v>
      </c>
      <c r="F830" s="133" t="s">
        <v>820</v>
      </c>
      <c r="G830" s="134" t="s">
        <v>305</v>
      </c>
      <c r="H830" s="135">
        <v>161.34200000000001</v>
      </c>
      <c r="I830" s="136"/>
      <c r="J830" s="137">
        <f>ROUND(I830*H830,2)</f>
        <v>0</v>
      </c>
      <c r="K830" s="138"/>
      <c r="L830" s="31"/>
      <c r="M830" s="139" t="s">
        <v>20</v>
      </c>
      <c r="N830" s="140" t="s">
        <v>45</v>
      </c>
      <c r="P830" s="141">
        <f>O830*H830</f>
        <v>0</v>
      </c>
      <c r="Q830" s="141">
        <v>1E-3</v>
      </c>
      <c r="R830" s="141">
        <f>Q830*H830</f>
        <v>0.16134200000000001</v>
      </c>
      <c r="S830" s="141">
        <v>3.1E-4</v>
      </c>
      <c r="T830" s="142">
        <f>S830*H830</f>
        <v>5.0016020000000001E-2</v>
      </c>
      <c r="AR830" s="143" t="s">
        <v>378</v>
      </c>
      <c r="AT830" s="143" t="s">
        <v>253</v>
      </c>
      <c r="AU830" s="143" t="s">
        <v>86</v>
      </c>
      <c r="AY830" s="16" t="s">
        <v>250</v>
      </c>
      <c r="BE830" s="144">
        <f>IF(N830="základní",J830,0)</f>
        <v>0</v>
      </c>
      <c r="BF830" s="144">
        <f>IF(N830="snížená",J830,0)</f>
        <v>0</v>
      </c>
      <c r="BG830" s="144">
        <f>IF(N830="zákl. přenesená",J830,0)</f>
        <v>0</v>
      </c>
      <c r="BH830" s="144">
        <f>IF(N830="sníž. přenesená",J830,0)</f>
        <v>0</v>
      </c>
      <c r="BI830" s="144">
        <f>IF(N830="nulová",J830,0)</f>
        <v>0</v>
      </c>
      <c r="BJ830" s="16" t="s">
        <v>86</v>
      </c>
      <c r="BK830" s="144">
        <f>ROUND(I830*H830,2)</f>
        <v>0</v>
      </c>
      <c r="BL830" s="16" t="s">
        <v>378</v>
      </c>
      <c r="BM830" s="143" t="s">
        <v>6256</v>
      </c>
    </row>
    <row r="831" spans="2:65" s="1" customFormat="1">
      <c r="B831" s="31"/>
      <c r="D831" s="145" t="s">
        <v>259</v>
      </c>
      <c r="F831" s="146" t="s">
        <v>822</v>
      </c>
      <c r="I831" s="147"/>
      <c r="L831" s="31"/>
      <c r="M831" s="148"/>
      <c r="T831" s="50"/>
      <c r="AT831" s="16" t="s">
        <v>259</v>
      </c>
      <c r="AU831" s="16" t="s">
        <v>86</v>
      </c>
    </row>
    <row r="832" spans="2:65" s="13" customFormat="1">
      <c r="B832" s="157"/>
      <c r="D832" s="150" t="s">
        <v>261</v>
      </c>
      <c r="E832" s="158" t="s">
        <v>20</v>
      </c>
      <c r="F832" s="159" t="s">
        <v>4824</v>
      </c>
      <c r="H832" s="158" t="s">
        <v>20</v>
      </c>
      <c r="I832" s="160"/>
      <c r="L832" s="157"/>
      <c r="M832" s="161"/>
      <c r="T832" s="162"/>
      <c r="AT832" s="158" t="s">
        <v>261</v>
      </c>
      <c r="AU832" s="158" t="s">
        <v>86</v>
      </c>
      <c r="AV832" s="13" t="s">
        <v>80</v>
      </c>
      <c r="AW832" s="13" t="s">
        <v>34</v>
      </c>
      <c r="AX832" s="13" t="s">
        <v>73</v>
      </c>
      <c r="AY832" s="158" t="s">
        <v>250</v>
      </c>
    </row>
    <row r="833" spans="2:65" s="12" customFormat="1">
      <c r="B833" s="149"/>
      <c r="D833" s="150" t="s">
        <v>261</v>
      </c>
      <c r="E833" s="151" t="s">
        <v>20</v>
      </c>
      <c r="F833" s="152" t="s">
        <v>5787</v>
      </c>
      <c r="H833" s="153">
        <v>97.393000000000001</v>
      </c>
      <c r="I833" s="154"/>
      <c r="L833" s="149"/>
      <c r="M833" s="155"/>
      <c r="T833" s="156"/>
      <c r="AT833" s="151" t="s">
        <v>261</v>
      </c>
      <c r="AU833" s="151" t="s">
        <v>86</v>
      </c>
      <c r="AV833" s="12" t="s">
        <v>86</v>
      </c>
      <c r="AW833" s="12" t="s">
        <v>34</v>
      </c>
      <c r="AX833" s="12" t="s">
        <v>73</v>
      </c>
      <c r="AY833" s="151" t="s">
        <v>250</v>
      </c>
    </row>
    <row r="834" spans="2:65" s="13" customFormat="1">
      <c r="B834" s="157"/>
      <c r="D834" s="150" t="s">
        <v>261</v>
      </c>
      <c r="E834" s="158" t="s">
        <v>20</v>
      </c>
      <c r="F834" s="159" t="s">
        <v>6257</v>
      </c>
      <c r="H834" s="158" t="s">
        <v>20</v>
      </c>
      <c r="I834" s="160"/>
      <c r="L834" s="157"/>
      <c r="M834" s="161"/>
      <c r="T834" s="162"/>
      <c r="AT834" s="158" t="s">
        <v>261</v>
      </c>
      <c r="AU834" s="158" t="s">
        <v>86</v>
      </c>
      <c r="AV834" s="13" t="s">
        <v>80</v>
      </c>
      <c r="AW834" s="13" t="s">
        <v>34</v>
      </c>
      <c r="AX834" s="13" t="s">
        <v>73</v>
      </c>
      <c r="AY834" s="158" t="s">
        <v>250</v>
      </c>
    </row>
    <row r="835" spans="2:65" s="13" customFormat="1">
      <c r="B835" s="157"/>
      <c r="D835" s="150" t="s">
        <v>261</v>
      </c>
      <c r="E835" s="158" t="s">
        <v>20</v>
      </c>
      <c r="F835" s="159" t="s">
        <v>4827</v>
      </c>
      <c r="H835" s="158" t="s">
        <v>20</v>
      </c>
      <c r="I835" s="160"/>
      <c r="L835" s="157"/>
      <c r="M835" s="161"/>
      <c r="T835" s="162"/>
      <c r="AT835" s="158" t="s">
        <v>261</v>
      </c>
      <c r="AU835" s="158" t="s">
        <v>86</v>
      </c>
      <c r="AV835" s="13" t="s">
        <v>80</v>
      </c>
      <c r="AW835" s="13" t="s">
        <v>34</v>
      </c>
      <c r="AX835" s="13" t="s">
        <v>73</v>
      </c>
      <c r="AY835" s="158" t="s">
        <v>250</v>
      </c>
    </row>
    <row r="836" spans="2:65" s="12" customFormat="1">
      <c r="B836" s="149"/>
      <c r="D836" s="150" t="s">
        <v>261</v>
      </c>
      <c r="E836" s="151" t="s">
        <v>20</v>
      </c>
      <c r="F836" s="152" t="s">
        <v>5789</v>
      </c>
      <c r="H836" s="153">
        <v>16.099</v>
      </c>
      <c r="I836" s="154"/>
      <c r="L836" s="149"/>
      <c r="M836" s="155"/>
      <c r="T836" s="156"/>
      <c r="AT836" s="151" t="s">
        <v>261</v>
      </c>
      <c r="AU836" s="151" t="s">
        <v>86</v>
      </c>
      <c r="AV836" s="12" t="s">
        <v>86</v>
      </c>
      <c r="AW836" s="12" t="s">
        <v>34</v>
      </c>
      <c r="AX836" s="12" t="s">
        <v>73</v>
      </c>
      <c r="AY836" s="151" t="s">
        <v>250</v>
      </c>
    </row>
    <row r="837" spans="2:65" s="12" customFormat="1">
      <c r="B837" s="149"/>
      <c r="D837" s="150" t="s">
        <v>261</v>
      </c>
      <c r="E837" s="151" t="s">
        <v>20</v>
      </c>
      <c r="F837" s="152" t="s">
        <v>5791</v>
      </c>
      <c r="H837" s="153">
        <v>47.85</v>
      </c>
      <c r="I837" s="154"/>
      <c r="L837" s="149"/>
      <c r="M837" s="155"/>
      <c r="T837" s="156"/>
      <c r="AT837" s="151" t="s">
        <v>261</v>
      </c>
      <c r="AU837" s="151" t="s">
        <v>86</v>
      </c>
      <c r="AV837" s="12" t="s">
        <v>86</v>
      </c>
      <c r="AW837" s="12" t="s">
        <v>34</v>
      </c>
      <c r="AX837" s="12" t="s">
        <v>73</v>
      </c>
      <c r="AY837" s="151" t="s">
        <v>250</v>
      </c>
    </row>
    <row r="838" spans="2:65" s="1" customFormat="1" ht="24.2" customHeight="1">
      <c r="B838" s="31"/>
      <c r="C838" s="131" t="s">
        <v>1982</v>
      </c>
      <c r="D838" s="131" t="s">
        <v>253</v>
      </c>
      <c r="E838" s="132" t="s">
        <v>3248</v>
      </c>
      <c r="F838" s="133" t="s">
        <v>3249</v>
      </c>
      <c r="G838" s="134" t="s">
        <v>305</v>
      </c>
      <c r="H838" s="135">
        <v>206.71</v>
      </c>
      <c r="I838" s="136"/>
      <c r="J838" s="137">
        <f>ROUND(I838*H838,2)</f>
        <v>0</v>
      </c>
      <c r="K838" s="138"/>
      <c r="L838" s="31"/>
      <c r="M838" s="139" t="s">
        <v>20</v>
      </c>
      <c r="N838" s="140" t="s">
        <v>45</v>
      </c>
      <c r="P838" s="141">
        <f>O838*H838</f>
        <v>0</v>
      </c>
      <c r="Q838" s="141">
        <v>1E-3</v>
      </c>
      <c r="R838" s="141">
        <f>Q838*H838</f>
        <v>0.20671</v>
      </c>
      <c r="S838" s="141">
        <v>3.1E-4</v>
      </c>
      <c r="T838" s="142">
        <f>S838*H838</f>
        <v>6.4080100000000001E-2</v>
      </c>
      <c r="AR838" s="143" t="s">
        <v>378</v>
      </c>
      <c r="AT838" s="143" t="s">
        <v>253</v>
      </c>
      <c r="AU838" s="143" t="s">
        <v>86</v>
      </c>
      <c r="AY838" s="16" t="s">
        <v>250</v>
      </c>
      <c r="BE838" s="144">
        <f>IF(N838="základní",J838,0)</f>
        <v>0</v>
      </c>
      <c r="BF838" s="144">
        <f>IF(N838="snížená",J838,0)</f>
        <v>0</v>
      </c>
      <c r="BG838" s="144">
        <f>IF(N838="zákl. přenesená",J838,0)</f>
        <v>0</v>
      </c>
      <c r="BH838" s="144">
        <f>IF(N838="sníž. přenesená",J838,0)</f>
        <v>0</v>
      </c>
      <c r="BI838" s="144">
        <f>IF(N838="nulová",J838,0)</f>
        <v>0</v>
      </c>
      <c r="BJ838" s="16" t="s">
        <v>86</v>
      </c>
      <c r="BK838" s="144">
        <f>ROUND(I838*H838,2)</f>
        <v>0</v>
      </c>
      <c r="BL838" s="16" t="s">
        <v>378</v>
      </c>
      <c r="BM838" s="143" t="s">
        <v>6258</v>
      </c>
    </row>
    <row r="839" spans="2:65" s="1" customFormat="1">
      <c r="B839" s="31"/>
      <c r="D839" s="145" t="s">
        <v>259</v>
      </c>
      <c r="F839" s="146" t="s">
        <v>3251</v>
      </c>
      <c r="I839" s="147"/>
      <c r="L839" s="31"/>
      <c r="M839" s="148"/>
      <c r="T839" s="50"/>
      <c r="AT839" s="16" t="s">
        <v>259</v>
      </c>
      <c r="AU839" s="16" t="s">
        <v>86</v>
      </c>
    </row>
    <row r="840" spans="2:65" s="12" customFormat="1">
      <c r="B840" s="149"/>
      <c r="D840" s="150" t="s">
        <v>261</v>
      </c>
      <c r="E840" s="151" t="s">
        <v>20</v>
      </c>
      <c r="F840" s="152" t="s">
        <v>6259</v>
      </c>
      <c r="H840" s="153">
        <v>72.323999999999998</v>
      </c>
      <c r="I840" s="154"/>
      <c r="L840" s="149"/>
      <c r="M840" s="155"/>
      <c r="T840" s="156"/>
      <c r="AT840" s="151" t="s">
        <v>261</v>
      </c>
      <c r="AU840" s="151" t="s">
        <v>86</v>
      </c>
      <c r="AV840" s="12" t="s">
        <v>86</v>
      </c>
      <c r="AW840" s="12" t="s">
        <v>34</v>
      </c>
      <c r="AX840" s="12" t="s">
        <v>73</v>
      </c>
      <c r="AY840" s="151" t="s">
        <v>250</v>
      </c>
    </row>
    <row r="841" spans="2:65" s="12" customFormat="1">
      <c r="B841" s="149"/>
      <c r="D841" s="150" t="s">
        <v>261</v>
      </c>
      <c r="E841" s="151" t="s">
        <v>20</v>
      </c>
      <c r="F841" s="152" t="s">
        <v>5190</v>
      </c>
      <c r="H841" s="153">
        <v>25.186</v>
      </c>
      <c r="I841" s="154"/>
      <c r="L841" s="149"/>
      <c r="M841" s="155"/>
      <c r="T841" s="156"/>
      <c r="AT841" s="151" t="s">
        <v>261</v>
      </c>
      <c r="AU841" s="151" t="s">
        <v>86</v>
      </c>
      <c r="AV841" s="12" t="s">
        <v>86</v>
      </c>
      <c r="AW841" s="12" t="s">
        <v>34</v>
      </c>
      <c r="AX841" s="12" t="s">
        <v>73</v>
      </c>
      <c r="AY841" s="151" t="s">
        <v>250</v>
      </c>
    </row>
    <row r="842" spans="2:65" s="12" customFormat="1">
      <c r="B842" s="149"/>
      <c r="D842" s="150" t="s">
        <v>261</v>
      </c>
      <c r="E842" s="151" t="s">
        <v>20</v>
      </c>
      <c r="F842" s="152" t="s">
        <v>5191</v>
      </c>
      <c r="H842" s="153">
        <v>109.2</v>
      </c>
      <c r="I842" s="154"/>
      <c r="L842" s="149"/>
      <c r="M842" s="155"/>
      <c r="T842" s="156"/>
      <c r="AT842" s="151" t="s">
        <v>261</v>
      </c>
      <c r="AU842" s="151" t="s">
        <v>86</v>
      </c>
      <c r="AV842" s="12" t="s">
        <v>86</v>
      </c>
      <c r="AW842" s="12" t="s">
        <v>34</v>
      </c>
      <c r="AX842" s="12" t="s">
        <v>73</v>
      </c>
      <c r="AY842" s="151" t="s">
        <v>250</v>
      </c>
    </row>
    <row r="843" spans="2:65" s="1" customFormat="1" ht="24.2" customHeight="1">
      <c r="B843" s="31"/>
      <c r="C843" s="131" t="s">
        <v>1984</v>
      </c>
      <c r="D843" s="131" t="s">
        <v>253</v>
      </c>
      <c r="E843" s="132" t="s">
        <v>825</v>
      </c>
      <c r="F843" s="133" t="s">
        <v>826</v>
      </c>
      <c r="G843" s="134" t="s">
        <v>305</v>
      </c>
      <c r="H843" s="135">
        <v>161.34200000000001</v>
      </c>
      <c r="I843" s="136"/>
      <c r="J843" s="137">
        <f>ROUND(I843*H843,2)</f>
        <v>0</v>
      </c>
      <c r="K843" s="138"/>
      <c r="L843" s="31"/>
      <c r="M843" s="139" t="s">
        <v>20</v>
      </c>
      <c r="N843" s="140" t="s">
        <v>45</v>
      </c>
      <c r="P843" s="141">
        <f>O843*H843</f>
        <v>0</v>
      </c>
      <c r="Q843" s="141">
        <v>0</v>
      </c>
      <c r="R843" s="141">
        <f>Q843*H843</f>
        <v>0</v>
      </c>
      <c r="S843" s="141">
        <v>0</v>
      </c>
      <c r="T843" s="142">
        <f>S843*H843</f>
        <v>0</v>
      </c>
      <c r="AR843" s="143" t="s">
        <v>378</v>
      </c>
      <c r="AT843" s="143" t="s">
        <v>253</v>
      </c>
      <c r="AU843" s="143" t="s">
        <v>86</v>
      </c>
      <c r="AY843" s="16" t="s">
        <v>250</v>
      </c>
      <c r="BE843" s="144">
        <f>IF(N843="základní",J843,0)</f>
        <v>0</v>
      </c>
      <c r="BF843" s="144">
        <f>IF(N843="snížená",J843,0)</f>
        <v>0</v>
      </c>
      <c r="BG843" s="144">
        <f>IF(N843="zákl. přenesená",J843,0)</f>
        <v>0</v>
      </c>
      <c r="BH843" s="144">
        <f>IF(N843="sníž. přenesená",J843,0)</f>
        <v>0</v>
      </c>
      <c r="BI843" s="144">
        <f>IF(N843="nulová",J843,0)</f>
        <v>0</v>
      </c>
      <c r="BJ843" s="16" t="s">
        <v>86</v>
      </c>
      <c r="BK843" s="144">
        <f>ROUND(I843*H843,2)</f>
        <v>0</v>
      </c>
      <c r="BL843" s="16" t="s">
        <v>378</v>
      </c>
      <c r="BM843" s="143" t="s">
        <v>6260</v>
      </c>
    </row>
    <row r="844" spans="2:65" s="1" customFormat="1">
      <c r="B844" s="31"/>
      <c r="D844" s="145" t="s">
        <v>259</v>
      </c>
      <c r="F844" s="146" t="s">
        <v>828</v>
      </c>
      <c r="I844" s="147"/>
      <c r="L844" s="31"/>
      <c r="M844" s="148"/>
      <c r="T844" s="50"/>
      <c r="AT844" s="16" t="s">
        <v>259</v>
      </c>
      <c r="AU844" s="16" t="s">
        <v>86</v>
      </c>
    </row>
    <row r="845" spans="2:65" s="1" customFormat="1" ht="24.2" customHeight="1">
      <c r="B845" s="31"/>
      <c r="C845" s="131" t="s">
        <v>1986</v>
      </c>
      <c r="D845" s="131" t="s">
        <v>253</v>
      </c>
      <c r="E845" s="132" t="s">
        <v>3260</v>
      </c>
      <c r="F845" s="133" t="s">
        <v>3261</v>
      </c>
      <c r="G845" s="134" t="s">
        <v>305</v>
      </c>
      <c r="H845" s="135">
        <v>206.71</v>
      </c>
      <c r="I845" s="136"/>
      <c r="J845" s="137">
        <f>ROUND(I845*H845,2)</f>
        <v>0</v>
      </c>
      <c r="K845" s="138"/>
      <c r="L845" s="31"/>
      <c r="M845" s="139" t="s">
        <v>20</v>
      </c>
      <c r="N845" s="140" t="s">
        <v>45</v>
      </c>
      <c r="P845" s="141">
        <f>O845*H845</f>
        <v>0</v>
      </c>
      <c r="Q845" s="141">
        <v>0</v>
      </c>
      <c r="R845" s="141">
        <f>Q845*H845</f>
        <v>0</v>
      </c>
      <c r="S845" s="141">
        <v>0</v>
      </c>
      <c r="T845" s="142">
        <f>S845*H845</f>
        <v>0</v>
      </c>
      <c r="AR845" s="143" t="s">
        <v>378</v>
      </c>
      <c r="AT845" s="143" t="s">
        <v>253</v>
      </c>
      <c r="AU845" s="143" t="s">
        <v>86</v>
      </c>
      <c r="AY845" s="16" t="s">
        <v>250</v>
      </c>
      <c r="BE845" s="144">
        <f>IF(N845="základní",J845,0)</f>
        <v>0</v>
      </c>
      <c r="BF845" s="144">
        <f>IF(N845="snížená",J845,0)</f>
        <v>0</v>
      </c>
      <c r="BG845" s="144">
        <f>IF(N845="zákl. přenesená",J845,0)</f>
        <v>0</v>
      </c>
      <c r="BH845" s="144">
        <f>IF(N845="sníž. přenesená",J845,0)</f>
        <v>0</v>
      </c>
      <c r="BI845" s="144">
        <f>IF(N845="nulová",J845,0)</f>
        <v>0</v>
      </c>
      <c r="BJ845" s="16" t="s">
        <v>86</v>
      </c>
      <c r="BK845" s="144">
        <f>ROUND(I845*H845,2)</f>
        <v>0</v>
      </c>
      <c r="BL845" s="16" t="s">
        <v>378</v>
      </c>
      <c r="BM845" s="143" t="s">
        <v>6261</v>
      </c>
    </row>
    <row r="846" spans="2:65" s="1" customFormat="1">
      <c r="B846" s="31"/>
      <c r="D846" s="145" t="s">
        <v>259</v>
      </c>
      <c r="F846" s="146" t="s">
        <v>3263</v>
      </c>
      <c r="I846" s="147"/>
      <c r="L846" s="31"/>
      <c r="M846" s="148"/>
      <c r="T846" s="50"/>
      <c r="AT846" s="16" t="s">
        <v>259</v>
      </c>
      <c r="AU846" s="16" t="s">
        <v>86</v>
      </c>
    </row>
    <row r="847" spans="2:65" s="1" customFormat="1" ht="33" customHeight="1">
      <c r="B847" s="31"/>
      <c r="C847" s="131" t="s">
        <v>1988</v>
      </c>
      <c r="D847" s="131" t="s">
        <v>253</v>
      </c>
      <c r="E847" s="132" t="s">
        <v>830</v>
      </c>
      <c r="F847" s="133" t="s">
        <v>831</v>
      </c>
      <c r="G847" s="134" t="s">
        <v>305</v>
      </c>
      <c r="H847" s="135">
        <v>161.34200000000001</v>
      </c>
      <c r="I847" s="136"/>
      <c r="J847" s="137">
        <f>ROUND(I847*H847,2)</f>
        <v>0</v>
      </c>
      <c r="K847" s="138"/>
      <c r="L847" s="31"/>
      <c r="M847" s="139" t="s">
        <v>20</v>
      </c>
      <c r="N847" s="140" t="s">
        <v>45</v>
      </c>
      <c r="P847" s="141">
        <f>O847*H847</f>
        <v>0</v>
      </c>
      <c r="Q847" s="141">
        <v>2.0000000000000001E-4</v>
      </c>
      <c r="R847" s="141">
        <f>Q847*H847</f>
        <v>3.2268400000000003E-2</v>
      </c>
      <c r="S847" s="141">
        <v>0</v>
      </c>
      <c r="T847" s="142">
        <f>S847*H847</f>
        <v>0</v>
      </c>
      <c r="AR847" s="143" t="s">
        <v>378</v>
      </c>
      <c r="AT847" s="143" t="s">
        <v>253</v>
      </c>
      <c r="AU847" s="143" t="s">
        <v>86</v>
      </c>
      <c r="AY847" s="16" t="s">
        <v>250</v>
      </c>
      <c r="BE847" s="144">
        <f>IF(N847="základní",J847,0)</f>
        <v>0</v>
      </c>
      <c r="BF847" s="144">
        <f>IF(N847="snížená",J847,0)</f>
        <v>0</v>
      </c>
      <c r="BG847" s="144">
        <f>IF(N847="zákl. přenesená",J847,0)</f>
        <v>0</v>
      </c>
      <c r="BH847" s="144">
        <f>IF(N847="sníž. přenesená",J847,0)</f>
        <v>0</v>
      </c>
      <c r="BI847" s="144">
        <f>IF(N847="nulová",J847,0)</f>
        <v>0</v>
      </c>
      <c r="BJ847" s="16" t="s">
        <v>86</v>
      </c>
      <c r="BK847" s="144">
        <f>ROUND(I847*H847,2)</f>
        <v>0</v>
      </c>
      <c r="BL847" s="16" t="s">
        <v>378</v>
      </c>
      <c r="BM847" s="143" t="s">
        <v>6262</v>
      </c>
    </row>
    <row r="848" spans="2:65" s="1" customFormat="1">
      <c r="B848" s="31"/>
      <c r="D848" s="145" t="s">
        <v>259</v>
      </c>
      <c r="F848" s="146" t="s">
        <v>833</v>
      </c>
      <c r="I848" s="147"/>
      <c r="L848" s="31"/>
      <c r="M848" s="148"/>
      <c r="T848" s="50"/>
      <c r="AT848" s="16" t="s">
        <v>259</v>
      </c>
      <c r="AU848" s="16" t="s">
        <v>86</v>
      </c>
    </row>
    <row r="849" spans="2:65" s="1" customFormat="1" ht="33" customHeight="1">
      <c r="B849" s="31"/>
      <c r="C849" s="131" t="s">
        <v>1990</v>
      </c>
      <c r="D849" s="131" t="s">
        <v>253</v>
      </c>
      <c r="E849" s="132" t="s">
        <v>3269</v>
      </c>
      <c r="F849" s="133" t="s">
        <v>3270</v>
      </c>
      <c r="G849" s="134" t="s">
        <v>305</v>
      </c>
      <c r="H849" s="135">
        <v>205.07</v>
      </c>
      <c r="I849" s="136"/>
      <c r="J849" s="137">
        <f>ROUND(I849*H849,2)</f>
        <v>0</v>
      </c>
      <c r="K849" s="138"/>
      <c r="L849" s="31"/>
      <c r="M849" s="139" t="s">
        <v>20</v>
      </c>
      <c r="N849" s="140" t="s">
        <v>45</v>
      </c>
      <c r="P849" s="141">
        <f>O849*H849</f>
        <v>0</v>
      </c>
      <c r="Q849" s="141">
        <v>2.0000000000000001E-4</v>
      </c>
      <c r="R849" s="141">
        <f>Q849*H849</f>
        <v>4.1014000000000002E-2</v>
      </c>
      <c r="S849" s="141">
        <v>0</v>
      </c>
      <c r="T849" s="142">
        <f>S849*H849</f>
        <v>0</v>
      </c>
      <c r="AR849" s="143" t="s">
        <v>378</v>
      </c>
      <c r="AT849" s="143" t="s">
        <v>253</v>
      </c>
      <c r="AU849" s="143" t="s">
        <v>86</v>
      </c>
      <c r="AY849" s="16" t="s">
        <v>250</v>
      </c>
      <c r="BE849" s="144">
        <f>IF(N849="základní",J849,0)</f>
        <v>0</v>
      </c>
      <c r="BF849" s="144">
        <f>IF(N849="snížená",J849,0)</f>
        <v>0</v>
      </c>
      <c r="BG849" s="144">
        <f>IF(N849="zákl. přenesená",J849,0)</f>
        <v>0</v>
      </c>
      <c r="BH849" s="144">
        <f>IF(N849="sníž. přenesená",J849,0)</f>
        <v>0</v>
      </c>
      <c r="BI849" s="144">
        <f>IF(N849="nulová",J849,0)</f>
        <v>0</v>
      </c>
      <c r="BJ849" s="16" t="s">
        <v>86</v>
      </c>
      <c r="BK849" s="144">
        <f>ROUND(I849*H849,2)</f>
        <v>0</v>
      </c>
      <c r="BL849" s="16" t="s">
        <v>378</v>
      </c>
      <c r="BM849" s="143" t="s">
        <v>6263</v>
      </c>
    </row>
    <row r="850" spans="2:65" s="1" customFormat="1">
      <c r="B850" s="31"/>
      <c r="D850" s="145" t="s">
        <v>259</v>
      </c>
      <c r="F850" s="146" t="s">
        <v>3272</v>
      </c>
      <c r="I850" s="147"/>
      <c r="L850" s="31"/>
      <c r="M850" s="148"/>
      <c r="T850" s="50"/>
      <c r="AT850" s="16" t="s">
        <v>259</v>
      </c>
      <c r="AU850" s="16" t="s">
        <v>86</v>
      </c>
    </row>
    <row r="851" spans="2:65" s="13" customFormat="1">
      <c r="B851" s="157"/>
      <c r="D851" s="150" t="s">
        <v>261</v>
      </c>
      <c r="E851" s="158" t="s">
        <v>20</v>
      </c>
      <c r="F851" s="159" t="s">
        <v>5182</v>
      </c>
      <c r="H851" s="158" t="s">
        <v>20</v>
      </c>
      <c r="I851" s="160"/>
      <c r="L851" s="157"/>
      <c r="M851" s="161"/>
      <c r="T851" s="162"/>
      <c r="AT851" s="158" t="s">
        <v>261</v>
      </c>
      <c r="AU851" s="158" t="s">
        <v>86</v>
      </c>
      <c r="AV851" s="13" t="s">
        <v>80</v>
      </c>
      <c r="AW851" s="13" t="s">
        <v>34</v>
      </c>
      <c r="AX851" s="13" t="s">
        <v>73</v>
      </c>
      <c r="AY851" s="158" t="s">
        <v>250</v>
      </c>
    </row>
    <row r="852" spans="2:65" s="13" customFormat="1">
      <c r="B852" s="157"/>
      <c r="D852" s="150" t="s">
        <v>261</v>
      </c>
      <c r="E852" s="158" t="s">
        <v>20</v>
      </c>
      <c r="F852" s="159" t="s">
        <v>5778</v>
      </c>
      <c r="H852" s="158" t="s">
        <v>20</v>
      </c>
      <c r="I852" s="160"/>
      <c r="L852" s="157"/>
      <c r="M852" s="161"/>
      <c r="T852" s="162"/>
      <c r="AT852" s="158" t="s">
        <v>261</v>
      </c>
      <c r="AU852" s="158" t="s">
        <v>86</v>
      </c>
      <c r="AV852" s="13" t="s">
        <v>80</v>
      </c>
      <c r="AW852" s="13" t="s">
        <v>34</v>
      </c>
      <c r="AX852" s="13" t="s">
        <v>73</v>
      </c>
      <c r="AY852" s="158" t="s">
        <v>250</v>
      </c>
    </row>
    <row r="853" spans="2:65" s="12" customFormat="1">
      <c r="B853" s="149"/>
      <c r="D853" s="150" t="s">
        <v>261</v>
      </c>
      <c r="E853" s="151" t="s">
        <v>20</v>
      </c>
      <c r="F853" s="152" t="s">
        <v>5779</v>
      </c>
      <c r="H853" s="153">
        <v>224.49600000000001</v>
      </c>
      <c r="I853" s="154"/>
      <c r="L853" s="149"/>
      <c r="M853" s="155"/>
      <c r="T853" s="156"/>
      <c r="AT853" s="151" t="s">
        <v>261</v>
      </c>
      <c r="AU853" s="151" t="s">
        <v>86</v>
      </c>
      <c r="AV853" s="12" t="s">
        <v>86</v>
      </c>
      <c r="AW853" s="12" t="s">
        <v>34</v>
      </c>
      <c r="AX853" s="12" t="s">
        <v>73</v>
      </c>
      <c r="AY853" s="151" t="s">
        <v>250</v>
      </c>
    </row>
    <row r="854" spans="2:65" s="12" customFormat="1">
      <c r="B854" s="149"/>
      <c r="D854" s="150" t="s">
        <v>261</v>
      </c>
      <c r="E854" s="151" t="s">
        <v>20</v>
      </c>
      <c r="F854" s="152" t="s">
        <v>4811</v>
      </c>
      <c r="H854" s="153">
        <v>-19.425999999999998</v>
      </c>
      <c r="I854" s="154"/>
      <c r="L854" s="149"/>
      <c r="M854" s="155"/>
      <c r="T854" s="156"/>
      <c r="AT854" s="151" t="s">
        <v>261</v>
      </c>
      <c r="AU854" s="151" t="s">
        <v>86</v>
      </c>
      <c r="AV854" s="12" t="s">
        <v>86</v>
      </c>
      <c r="AW854" s="12" t="s">
        <v>34</v>
      </c>
      <c r="AX854" s="12" t="s">
        <v>73</v>
      </c>
      <c r="AY854" s="151" t="s">
        <v>250</v>
      </c>
    </row>
    <row r="855" spans="2:65" s="1" customFormat="1" ht="37.9" customHeight="1">
      <c r="B855" s="31"/>
      <c r="C855" s="131" t="s">
        <v>1992</v>
      </c>
      <c r="D855" s="131" t="s">
        <v>253</v>
      </c>
      <c r="E855" s="132" t="s">
        <v>3265</v>
      </c>
      <c r="F855" s="133" t="s">
        <v>3266</v>
      </c>
      <c r="G855" s="134" t="s">
        <v>305</v>
      </c>
      <c r="H855" s="135">
        <v>206.71</v>
      </c>
      <c r="I855" s="136"/>
      <c r="J855" s="137">
        <f>ROUND(I855*H855,2)</f>
        <v>0</v>
      </c>
      <c r="K855" s="138"/>
      <c r="L855" s="31"/>
      <c r="M855" s="139" t="s">
        <v>20</v>
      </c>
      <c r="N855" s="140" t="s">
        <v>45</v>
      </c>
      <c r="P855" s="141">
        <f>O855*H855</f>
        <v>0</v>
      </c>
      <c r="Q855" s="141">
        <v>2.0000000000000001E-4</v>
      </c>
      <c r="R855" s="141">
        <f>Q855*H855</f>
        <v>4.1342000000000004E-2</v>
      </c>
      <c r="S855" s="141">
        <v>0</v>
      </c>
      <c r="T855" s="142">
        <f>S855*H855</f>
        <v>0</v>
      </c>
      <c r="AR855" s="143" t="s">
        <v>378</v>
      </c>
      <c r="AT855" s="143" t="s">
        <v>253</v>
      </c>
      <c r="AU855" s="143" t="s">
        <v>86</v>
      </c>
      <c r="AY855" s="16" t="s">
        <v>250</v>
      </c>
      <c r="BE855" s="144">
        <f>IF(N855="základní",J855,0)</f>
        <v>0</v>
      </c>
      <c r="BF855" s="144">
        <f>IF(N855="snížená",J855,0)</f>
        <v>0</v>
      </c>
      <c r="BG855" s="144">
        <f>IF(N855="zákl. přenesená",J855,0)</f>
        <v>0</v>
      </c>
      <c r="BH855" s="144">
        <f>IF(N855="sníž. přenesená",J855,0)</f>
        <v>0</v>
      </c>
      <c r="BI855" s="144">
        <f>IF(N855="nulová",J855,0)</f>
        <v>0</v>
      </c>
      <c r="BJ855" s="16" t="s">
        <v>86</v>
      </c>
      <c r="BK855" s="144">
        <f>ROUND(I855*H855,2)</f>
        <v>0</v>
      </c>
      <c r="BL855" s="16" t="s">
        <v>378</v>
      </c>
      <c r="BM855" s="143" t="s">
        <v>6264</v>
      </c>
    </row>
    <row r="856" spans="2:65" s="1" customFormat="1">
      <c r="B856" s="31"/>
      <c r="D856" s="145" t="s">
        <v>259</v>
      </c>
      <c r="F856" s="146" t="s">
        <v>3268</v>
      </c>
      <c r="I856" s="147"/>
      <c r="L856" s="31"/>
      <c r="M856" s="148"/>
      <c r="T856" s="50"/>
      <c r="AT856" s="16" t="s">
        <v>259</v>
      </c>
      <c r="AU856" s="16" t="s">
        <v>86</v>
      </c>
    </row>
    <row r="857" spans="2:65" s="12" customFormat="1">
      <c r="B857" s="149"/>
      <c r="D857" s="150" t="s">
        <v>261</v>
      </c>
      <c r="E857" s="151" t="s">
        <v>20</v>
      </c>
      <c r="F857" s="152" t="s">
        <v>6259</v>
      </c>
      <c r="H857" s="153">
        <v>72.323999999999998</v>
      </c>
      <c r="I857" s="154"/>
      <c r="L857" s="149"/>
      <c r="M857" s="155"/>
      <c r="T857" s="156"/>
      <c r="AT857" s="151" t="s">
        <v>261</v>
      </c>
      <c r="AU857" s="151" t="s">
        <v>86</v>
      </c>
      <c r="AV857" s="12" t="s">
        <v>86</v>
      </c>
      <c r="AW857" s="12" t="s">
        <v>34</v>
      </c>
      <c r="AX857" s="12" t="s">
        <v>73</v>
      </c>
      <c r="AY857" s="151" t="s">
        <v>250</v>
      </c>
    </row>
    <row r="858" spans="2:65" s="12" customFormat="1">
      <c r="B858" s="149"/>
      <c r="D858" s="150" t="s">
        <v>261</v>
      </c>
      <c r="E858" s="151" t="s">
        <v>20</v>
      </c>
      <c r="F858" s="152" t="s">
        <v>5190</v>
      </c>
      <c r="H858" s="153">
        <v>25.186</v>
      </c>
      <c r="I858" s="154"/>
      <c r="L858" s="149"/>
      <c r="M858" s="155"/>
      <c r="T858" s="156"/>
      <c r="AT858" s="151" t="s">
        <v>261</v>
      </c>
      <c r="AU858" s="151" t="s">
        <v>86</v>
      </c>
      <c r="AV858" s="12" t="s">
        <v>86</v>
      </c>
      <c r="AW858" s="12" t="s">
        <v>34</v>
      </c>
      <c r="AX858" s="12" t="s">
        <v>73</v>
      </c>
      <c r="AY858" s="151" t="s">
        <v>250</v>
      </c>
    </row>
    <row r="859" spans="2:65" s="12" customFormat="1">
      <c r="B859" s="149"/>
      <c r="D859" s="150" t="s">
        <v>261</v>
      </c>
      <c r="E859" s="151" t="s">
        <v>20</v>
      </c>
      <c r="F859" s="152" t="s">
        <v>5191</v>
      </c>
      <c r="H859" s="153">
        <v>109.2</v>
      </c>
      <c r="I859" s="154"/>
      <c r="L859" s="149"/>
      <c r="M859" s="155"/>
      <c r="T859" s="156"/>
      <c r="AT859" s="151" t="s">
        <v>261</v>
      </c>
      <c r="AU859" s="151" t="s">
        <v>86</v>
      </c>
      <c r="AV859" s="12" t="s">
        <v>86</v>
      </c>
      <c r="AW859" s="12" t="s">
        <v>34</v>
      </c>
      <c r="AX859" s="12" t="s">
        <v>73</v>
      </c>
      <c r="AY859" s="151" t="s">
        <v>250</v>
      </c>
    </row>
    <row r="860" spans="2:65" s="1" customFormat="1" ht="37.9" customHeight="1">
      <c r="B860" s="31"/>
      <c r="C860" s="131" t="s">
        <v>1994</v>
      </c>
      <c r="D860" s="131" t="s">
        <v>253</v>
      </c>
      <c r="E860" s="132" t="s">
        <v>835</v>
      </c>
      <c r="F860" s="133" t="s">
        <v>836</v>
      </c>
      <c r="G860" s="134" t="s">
        <v>305</v>
      </c>
      <c r="H860" s="135">
        <v>122.47499999999999</v>
      </c>
      <c r="I860" s="136"/>
      <c r="J860" s="137">
        <f>ROUND(I860*H860,2)</f>
        <v>0</v>
      </c>
      <c r="K860" s="138"/>
      <c r="L860" s="31"/>
      <c r="M860" s="139" t="s">
        <v>20</v>
      </c>
      <c r="N860" s="140" t="s">
        <v>45</v>
      </c>
      <c r="P860" s="141">
        <f>O860*H860</f>
        <v>0</v>
      </c>
      <c r="Q860" s="141">
        <v>2.8600000000000001E-4</v>
      </c>
      <c r="R860" s="141">
        <f>Q860*H860</f>
        <v>3.5027849999999999E-2</v>
      </c>
      <c r="S860" s="141">
        <v>0</v>
      </c>
      <c r="T860" s="142">
        <f>S860*H860</f>
        <v>0</v>
      </c>
      <c r="AR860" s="143" t="s">
        <v>378</v>
      </c>
      <c r="AT860" s="143" t="s">
        <v>253</v>
      </c>
      <c r="AU860" s="143" t="s">
        <v>86</v>
      </c>
      <c r="AY860" s="16" t="s">
        <v>250</v>
      </c>
      <c r="BE860" s="144">
        <f>IF(N860="základní",J860,0)</f>
        <v>0</v>
      </c>
      <c r="BF860" s="144">
        <f>IF(N860="snížená",J860,0)</f>
        <v>0</v>
      </c>
      <c r="BG860" s="144">
        <f>IF(N860="zákl. přenesená",J860,0)</f>
        <v>0</v>
      </c>
      <c r="BH860" s="144">
        <f>IF(N860="sníž. přenesená",J860,0)</f>
        <v>0</v>
      </c>
      <c r="BI860" s="144">
        <f>IF(N860="nulová",J860,0)</f>
        <v>0</v>
      </c>
      <c r="BJ860" s="16" t="s">
        <v>86</v>
      </c>
      <c r="BK860" s="144">
        <f>ROUND(I860*H860,2)</f>
        <v>0</v>
      </c>
      <c r="BL860" s="16" t="s">
        <v>378</v>
      </c>
      <c r="BM860" s="143" t="s">
        <v>6265</v>
      </c>
    </row>
    <row r="861" spans="2:65" s="1" customFormat="1">
      <c r="B861" s="31"/>
      <c r="D861" s="145" t="s">
        <v>259</v>
      </c>
      <c r="F861" s="146" t="s">
        <v>838</v>
      </c>
      <c r="I861" s="147"/>
      <c r="L861" s="31"/>
      <c r="M861" s="148"/>
      <c r="T861" s="50"/>
      <c r="AT861" s="16" t="s">
        <v>259</v>
      </c>
      <c r="AU861" s="16" t="s">
        <v>86</v>
      </c>
    </row>
    <row r="862" spans="2:65" s="12" customFormat="1">
      <c r="B862" s="149"/>
      <c r="D862" s="150" t="s">
        <v>261</v>
      </c>
      <c r="E862" s="151" t="s">
        <v>20</v>
      </c>
      <c r="F862" s="152" t="s">
        <v>6254</v>
      </c>
      <c r="H862" s="153">
        <v>43.2</v>
      </c>
      <c r="I862" s="154"/>
      <c r="L862" s="149"/>
      <c r="M862" s="155"/>
      <c r="T862" s="156"/>
      <c r="AT862" s="151" t="s">
        <v>261</v>
      </c>
      <c r="AU862" s="151" t="s">
        <v>86</v>
      </c>
      <c r="AV862" s="12" t="s">
        <v>86</v>
      </c>
      <c r="AW862" s="12" t="s">
        <v>34</v>
      </c>
      <c r="AX862" s="12" t="s">
        <v>73</v>
      </c>
      <c r="AY862" s="151" t="s">
        <v>250</v>
      </c>
    </row>
    <row r="863" spans="2:65" s="13" customFormat="1">
      <c r="B863" s="157"/>
      <c r="D863" s="150" t="s">
        <v>261</v>
      </c>
      <c r="E863" s="158" t="s">
        <v>20</v>
      </c>
      <c r="F863" s="159" t="s">
        <v>4815</v>
      </c>
      <c r="H863" s="158" t="s">
        <v>20</v>
      </c>
      <c r="I863" s="160"/>
      <c r="L863" s="157"/>
      <c r="M863" s="161"/>
      <c r="T863" s="162"/>
      <c r="AT863" s="158" t="s">
        <v>261</v>
      </c>
      <c r="AU863" s="158" t="s">
        <v>86</v>
      </c>
      <c r="AV863" s="13" t="s">
        <v>80</v>
      </c>
      <c r="AW863" s="13" t="s">
        <v>34</v>
      </c>
      <c r="AX863" s="13" t="s">
        <v>73</v>
      </c>
      <c r="AY863" s="158" t="s">
        <v>250</v>
      </c>
    </row>
    <row r="864" spans="2:65" s="12" customFormat="1">
      <c r="B864" s="149"/>
      <c r="D864" s="150" t="s">
        <v>261</v>
      </c>
      <c r="E864" s="151" t="s">
        <v>20</v>
      </c>
      <c r="F864" s="152" t="s">
        <v>6266</v>
      </c>
      <c r="H864" s="153">
        <v>2.1760000000000002</v>
      </c>
      <c r="I864" s="154"/>
      <c r="L864" s="149"/>
      <c r="M864" s="155"/>
      <c r="T864" s="156"/>
      <c r="AT864" s="151" t="s">
        <v>261</v>
      </c>
      <c r="AU864" s="151" t="s">
        <v>86</v>
      </c>
      <c r="AV864" s="12" t="s">
        <v>86</v>
      </c>
      <c r="AW864" s="12" t="s">
        <v>34</v>
      </c>
      <c r="AX864" s="12" t="s">
        <v>73</v>
      </c>
      <c r="AY864" s="151" t="s">
        <v>250</v>
      </c>
    </row>
    <row r="865" spans="2:65" s="12" customFormat="1">
      <c r="B865" s="149"/>
      <c r="D865" s="150" t="s">
        <v>261</v>
      </c>
      <c r="E865" s="151" t="s">
        <v>20</v>
      </c>
      <c r="F865" s="152" t="s">
        <v>6267</v>
      </c>
      <c r="H865" s="153">
        <v>2.1549999999999998</v>
      </c>
      <c r="I865" s="154"/>
      <c r="L865" s="149"/>
      <c r="M865" s="155"/>
      <c r="T865" s="156"/>
      <c r="AT865" s="151" t="s">
        <v>261</v>
      </c>
      <c r="AU865" s="151" t="s">
        <v>86</v>
      </c>
      <c r="AV865" s="12" t="s">
        <v>86</v>
      </c>
      <c r="AW865" s="12" t="s">
        <v>34</v>
      </c>
      <c r="AX865" s="12" t="s">
        <v>73</v>
      </c>
      <c r="AY865" s="151" t="s">
        <v>250</v>
      </c>
    </row>
    <row r="866" spans="2:65" s="12" customFormat="1">
      <c r="B866" s="149"/>
      <c r="D866" s="150" t="s">
        <v>261</v>
      </c>
      <c r="E866" s="151" t="s">
        <v>20</v>
      </c>
      <c r="F866" s="152" t="s">
        <v>6268</v>
      </c>
      <c r="H866" s="153">
        <v>2.1549999999999998</v>
      </c>
      <c r="I866" s="154"/>
      <c r="L866" s="149"/>
      <c r="M866" s="155"/>
      <c r="T866" s="156"/>
      <c r="AT866" s="151" t="s">
        <v>261</v>
      </c>
      <c r="AU866" s="151" t="s">
        <v>86</v>
      </c>
      <c r="AV866" s="12" t="s">
        <v>86</v>
      </c>
      <c r="AW866" s="12" t="s">
        <v>34</v>
      </c>
      <c r="AX866" s="12" t="s">
        <v>73</v>
      </c>
      <c r="AY866" s="151" t="s">
        <v>250</v>
      </c>
    </row>
    <row r="867" spans="2:65" s="12" customFormat="1">
      <c r="B867" s="149"/>
      <c r="D867" s="150" t="s">
        <v>261</v>
      </c>
      <c r="E867" s="151" t="s">
        <v>20</v>
      </c>
      <c r="F867" s="152" t="s">
        <v>6269</v>
      </c>
      <c r="H867" s="153">
        <v>2.1549999999999998</v>
      </c>
      <c r="I867" s="154"/>
      <c r="L867" s="149"/>
      <c r="M867" s="155"/>
      <c r="T867" s="156"/>
      <c r="AT867" s="151" t="s">
        <v>261</v>
      </c>
      <c r="AU867" s="151" t="s">
        <v>86</v>
      </c>
      <c r="AV867" s="12" t="s">
        <v>86</v>
      </c>
      <c r="AW867" s="12" t="s">
        <v>34</v>
      </c>
      <c r="AX867" s="12" t="s">
        <v>73</v>
      </c>
      <c r="AY867" s="151" t="s">
        <v>250</v>
      </c>
    </row>
    <row r="868" spans="2:65" s="12" customFormat="1">
      <c r="B868" s="149"/>
      <c r="D868" s="150" t="s">
        <v>261</v>
      </c>
      <c r="E868" s="151" t="s">
        <v>20</v>
      </c>
      <c r="F868" s="152" t="s">
        <v>6270</v>
      </c>
      <c r="H868" s="153">
        <v>2.1549999999999998</v>
      </c>
      <c r="I868" s="154"/>
      <c r="L868" s="149"/>
      <c r="M868" s="155"/>
      <c r="T868" s="156"/>
      <c r="AT868" s="151" t="s">
        <v>261</v>
      </c>
      <c r="AU868" s="151" t="s">
        <v>86</v>
      </c>
      <c r="AV868" s="12" t="s">
        <v>86</v>
      </c>
      <c r="AW868" s="12" t="s">
        <v>34</v>
      </c>
      <c r="AX868" s="12" t="s">
        <v>73</v>
      </c>
      <c r="AY868" s="151" t="s">
        <v>250</v>
      </c>
    </row>
    <row r="869" spans="2:65" s="12" customFormat="1">
      <c r="B869" s="149"/>
      <c r="D869" s="150" t="s">
        <v>261</v>
      </c>
      <c r="E869" s="151" t="s">
        <v>20</v>
      </c>
      <c r="F869" s="152" t="s">
        <v>6271</v>
      </c>
      <c r="H869" s="153">
        <v>2.1549999999999998</v>
      </c>
      <c r="I869" s="154"/>
      <c r="L869" s="149"/>
      <c r="M869" s="155"/>
      <c r="T869" s="156"/>
      <c r="AT869" s="151" t="s">
        <v>261</v>
      </c>
      <c r="AU869" s="151" t="s">
        <v>86</v>
      </c>
      <c r="AV869" s="12" t="s">
        <v>86</v>
      </c>
      <c r="AW869" s="12" t="s">
        <v>34</v>
      </c>
      <c r="AX869" s="12" t="s">
        <v>73</v>
      </c>
      <c r="AY869" s="151" t="s">
        <v>250</v>
      </c>
    </row>
    <row r="870" spans="2:65" s="13" customFormat="1">
      <c r="B870" s="157"/>
      <c r="D870" s="150" t="s">
        <v>261</v>
      </c>
      <c r="E870" s="158" t="s">
        <v>20</v>
      </c>
      <c r="F870" s="159" t="s">
        <v>2497</v>
      </c>
      <c r="H870" s="158" t="s">
        <v>20</v>
      </c>
      <c r="I870" s="160"/>
      <c r="L870" s="157"/>
      <c r="M870" s="161"/>
      <c r="T870" s="162"/>
      <c r="AT870" s="158" t="s">
        <v>261</v>
      </c>
      <c r="AU870" s="158" t="s">
        <v>86</v>
      </c>
      <c r="AV870" s="13" t="s">
        <v>80</v>
      </c>
      <c r="AW870" s="13" t="s">
        <v>34</v>
      </c>
      <c r="AX870" s="13" t="s">
        <v>73</v>
      </c>
      <c r="AY870" s="158" t="s">
        <v>250</v>
      </c>
    </row>
    <row r="871" spans="2:65" s="12" customFormat="1">
      <c r="B871" s="149"/>
      <c r="D871" s="150" t="s">
        <v>261</v>
      </c>
      <c r="E871" s="151" t="s">
        <v>20</v>
      </c>
      <c r="F871" s="152" t="s">
        <v>6272</v>
      </c>
      <c r="H871" s="153">
        <v>15.422000000000001</v>
      </c>
      <c r="I871" s="154"/>
      <c r="L871" s="149"/>
      <c r="M871" s="155"/>
      <c r="T871" s="156"/>
      <c r="AT871" s="151" t="s">
        <v>261</v>
      </c>
      <c r="AU871" s="151" t="s">
        <v>86</v>
      </c>
      <c r="AV871" s="12" t="s">
        <v>86</v>
      </c>
      <c r="AW871" s="12" t="s">
        <v>34</v>
      </c>
      <c r="AX871" s="12" t="s">
        <v>73</v>
      </c>
      <c r="AY871" s="151" t="s">
        <v>250</v>
      </c>
    </row>
    <row r="872" spans="2:65" s="13" customFormat="1">
      <c r="B872" s="157"/>
      <c r="D872" s="150" t="s">
        <v>261</v>
      </c>
      <c r="E872" s="158" t="s">
        <v>20</v>
      </c>
      <c r="F872" s="159" t="s">
        <v>5199</v>
      </c>
      <c r="H872" s="158" t="s">
        <v>20</v>
      </c>
      <c r="I872" s="160"/>
      <c r="L872" s="157"/>
      <c r="M872" s="161"/>
      <c r="T872" s="162"/>
      <c r="AT872" s="158" t="s">
        <v>261</v>
      </c>
      <c r="AU872" s="158" t="s">
        <v>86</v>
      </c>
      <c r="AV872" s="13" t="s">
        <v>80</v>
      </c>
      <c r="AW872" s="13" t="s">
        <v>34</v>
      </c>
      <c r="AX872" s="13" t="s">
        <v>73</v>
      </c>
      <c r="AY872" s="158" t="s">
        <v>250</v>
      </c>
    </row>
    <row r="873" spans="2:65" s="13" customFormat="1">
      <c r="B873" s="157"/>
      <c r="D873" s="150" t="s">
        <v>261</v>
      </c>
      <c r="E873" s="158" t="s">
        <v>20</v>
      </c>
      <c r="F873" s="159" t="s">
        <v>4824</v>
      </c>
      <c r="H873" s="158" t="s">
        <v>20</v>
      </c>
      <c r="I873" s="160"/>
      <c r="L873" s="157"/>
      <c r="M873" s="161"/>
      <c r="T873" s="162"/>
      <c r="AT873" s="158" t="s">
        <v>261</v>
      </c>
      <c r="AU873" s="158" t="s">
        <v>86</v>
      </c>
      <c r="AV873" s="13" t="s">
        <v>80</v>
      </c>
      <c r="AW873" s="13" t="s">
        <v>34</v>
      </c>
      <c r="AX873" s="13" t="s">
        <v>73</v>
      </c>
      <c r="AY873" s="158" t="s">
        <v>250</v>
      </c>
    </row>
    <row r="874" spans="2:65" s="12" customFormat="1">
      <c r="B874" s="149"/>
      <c r="D874" s="150" t="s">
        <v>261</v>
      </c>
      <c r="E874" s="151" t="s">
        <v>20</v>
      </c>
      <c r="F874" s="152" t="s">
        <v>5200</v>
      </c>
      <c r="H874" s="153">
        <v>44.209000000000003</v>
      </c>
      <c r="I874" s="154"/>
      <c r="L874" s="149"/>
      <c r="M874" s="155"/>
      <c r="T874" s="156"/>
      <c r="AT874" s="151" t="s">
        <v>261</v>
      </c>
      <c r="AU874" s="151" t="s">
        <v>86</v>
      </c>
      <c r="AV874" s="12" t="s">
        <v>86</v>
      </c>
      <c r="AW874" s="12" t="s">
        <v>34</v>
      </c>
      <c r="AX874" s="12" t="s">
        <v>73</v>
      </c>
      <c r="AY874" s="151" t="s">
        <v>250</v>
      </c>
    </row>
    <row r="875" spans="2:65" s="13" customFormat="1">
      <c r="B875" s="157"/>
      <c r="D875" s="150" t="s">
        <v>261</v>
      </c>
      <c r="E875" s="158" t="s">
        <v>20</v>
      </c>
      <c r="F875" s="159" t="s">
        <v>4827</v>
      </c>
      <c r="H875" s="158" t="s">
        <v>20</v>
      </c>
      <c r="I875" s="160"/>
      <c r="L875" s="157"/>
      <c r="M875" s="161"/>
      <c r="T875" s="162"/>
      <c r="AT875" s="158" t="s">
        <v>261</v>
      </c>
      <c r="AU875" s="158" t="s">
        <v>86</v>
      </c>
      <c r="AV875" s="13" t="s">
        <v>80</v>
      </c>
      <c r="AW875" s="13" t="s">
        <v>34</v>
      </c>
      <c r="AX875" s="13" t="s">
        <v>73</v>
      </c>
      <c r="AY875" s="158" t="s">
        <v>250</v>
      </c>
    </row>
    <row r="876" spans="2:65" s="12" customFormat="1">
      <c r="B876" s="149"/>
      <c r="D876" s="150" t="s">
        <v>261</v>
      </c>
      <c r="E876" s="151" t="s">
        <v>20</v>
      </c>
      <c r="F876" s="152" t="s">
        <v>6273</v>
      </c>
      <c r="H876" s="153">
        <v>6.6929999999999996</v>
      </c>
      <c r="I876" s="154"/>
      <c r="L876" s="149"/>
      <c r="M876" s="155"/>
      <c r="T876" s="156"/>
      <c r="AT876" s="151" t="s">
        <v>261</v>
      </c>
      <c r="AU876" s="151" t="s">
        <v>86</v>
      </c>
      <c r="AV876" s="12" t="s">
        <v>86</v>
      </c>
      <c r="AW876" s="12" t="s">
        <v>34</v>
      </c>
      <c r="AX876" s="12" t="s">
        <v>73</v>
      </c>
      <c r="AY876" s="151" t="s">
        <v>250</v>
      </c>
    </row>
    <row r="877" spans="2:65" s="1" customFormat="1" ht="37.9" customHeight="1">
      <c r="B877" s="31"/>
      <c r="C877" s="131" t="s">
        <v>1996</v>
      </c>
      <c r="D877" s="131" t="s">
        <v>253</v>
      </c>
      <c r="E877" s="132" t="s">
        <v>3274</v>
      </c>
      <c r="F877" s="133" t="s">
        <v>3275</v>
      </c>
      <c r="G877" s="134" t="s">
        <v>305</v>
      </c>
      <c r="H877" s="135">
        <v>205.07</v>
      </c>
      <c r="I877" s="136"/>
      <c r="J877" s="137">
        <f>ROUND(I877*H877,2)</f>
        <v>0</v>
      </c>
      <c r="K877" s="138"/>
      <c r="L877" s="31"/>
      <c r="M877" s="139" t="s">
        <v>20</v>
      </c>
      <c r="N877" s="140" t="s">
        <v>45</v>
      </c>
      <c r="P877" s="141">
        <f>O877*H877</f>
        <v>0</v>
      </c>
      <c r="Q877" s="141">
        <v>2.8600000000000001E-4</v>
      </c>
      <c r="R877" s="141">
        <f>Q877*H877</f>
        <v>5.8650020000000004E-2</v>
      </c>
      <c r="S877" s="141">
        <v>0</v>
      </c>
      <c r="T877" s="142">
        <f>S877*H877</f>
        <v>0</v>
      </c>
      <c r="AR877" s="143" t="s">
        <v>378</v>
      </c>
      <c r="AT877" s="143" t="s">
        <v>253</v>
      </c>
      <c r="AU877" s="143" t="s">
        <v>86</v>
      </c>
      <c r="AY877" s="16" t="s">
        <v>250</v>
      </c>
      <c r="BE877" s="144">
        <f>IF(N877="základní",J877,0)</f>
        <v>0</v>
      </c>
      <c r="BF877" s="144">
        <f>IF(N877="snížená",J877,0)</f>
        <v>0</v>
      </c>
      <c r="BG877" s="144">
        <f>IF(N877="zákl. přenesená",J877,0)</f>
        <v>0</v>
      </c>
      <c r="BH877" s="144">
        <f>IF(N877="sníž. přenesená",J877,0)</f>
        <v>0</v>
      </c>
      <c r="BI877" s="144">
        <f>IF(N877="nulová",J877,0)</f>
        <v>0</v>
      </c>
      <c r="BJ877" s="16" t="s">
        <v>86</v>
      </c>
      <c r="BK877" s="144">
        <f>ROUND(I877*H877,2)</f>
        <v>0</v>
      </c>
      <c r="BL877" s="16" t="s">
        <v>378</v>
      </c>
      <c r="BM877" s="143" t="s">
        <v>6274</v>
      </c>
    </row>
    <row r="878" spans="2:65" s="1" customFormat="1">
      <c r="B878" s="31"/>
      <c r="D878" s="145" t="s">
        <v>259</v>
      </c>
      <c r="F878" s="146" t="s">
        <v>3277</v>
      </c>
      <c r="I878" s="147"/>
      <c r="L878" s="31"/>
      <c r="M878" s="148"/>
      <c r="T878" s="50"/>
      <c r="AT878" s="16" t="s">
        <v>259</v>
      </c>
      <c r="AU878" s="16" t="s">
        <v>86</v>
      </c>
    </row>
    <row r="879" spans="2:65" s="13" customFormat="1">
      <c r="B879" s="157"/>
      <c r="D879" s="150" t="s">
        <v>261</v>
      </c>
      <c r="E879" s="158" t="s">
        <v>20</v>
      </c>
      <c r="F879" s="159" t="s">
        <v>5182</v>
      </c>
      <c r="H879" s="158" t="s">
        <v>20</v>
      </c>
      <c r="I879" s="160"/>
      <c r="L879" s="157"/>
      <c r="M879" s="161"/>
      <c r="T879" s="162"/>
      <c r="AT879" s="158" t="s">
        <v>261</v>
      </c>
      <c r="AU879" s="158" t="s">
        <v>86</v>
      </c>
      <c r="AV879" s="13" t="s">
        <v>80</v>
      </c>
      <c r="AW879" s="13" t="s">
        <v>34</v>
      </c>
      <c r="AX879" s="13" t="s">
        <v>73</v>
      </c>
      <c r="AY879" s="158" t="s">
        <v>250</v>
      </c>
    </row>
    <row r="880" spans="2:65" s="13" customFormat="1">
      <c r="B880" s="157"/>
      <c r="D880" s="150" t="s">
        <v>261</v>
      </c>
      <c r="E880" s="158" t="s">
        <v>20</v>
      </c>
      <c r="F880" s="159" t="s">
        <v>5778</v>
      </c>
      <c r="H880" s="158" t="s">
        <v>20</v>
      </c>
      <c r="I880" s="160"/>
      <c r="L880" s="157"/>
      <c r="M880" s="161"/>
      <c r="T880" s="162"/>
      <c r="AT880" s="158" t="s">
        <v>261</v>
      </c>
      <c r="AU880" s="158" t="s">
        <v>86</v>
      </c>
      <c r="AV880" s="13" t="s">
        <v>80</v>
      </c>
      <c r="AW880" s="13" t="s">
        <v>34</v>
      </c>
      <c r="AX880" s="13" t="s">
        <v>73</v>
      </c>
      <c r="AY880" s="158" t="s">
        <v>250</v>
      </c>
    </row>
    <row r="881" spans="2:65" s="12" customFormat="1">
      <c r="B881" s="149"/>
      <c r="D881" s="150" t="s">
        <v>261</v>
      </c>
      <c r="E881" s="151" t="s">
        <v>20</v>
      </c>
      <c r="F881" s="152" t="s">
        <v>5779</v>
      </c>
      <c r="H881" s="153">
        <v>224.49600000000001</v>
      </c>
      <c r="I881" s="154"/>
      <c r="L881" s="149"/>
      <c r="M881" s="155"/>
      <c r="T881" s="156"/>
      <c r="AT881" s="151" t="s">
        <v>261</v>
      </c>
      <c r="AU881" s="151" t="s">
        <v>86</v>
      </c>
      <c r="AV881" s="12" t="s">
        <v>86</v>
      </c>
      <c r="AW881" s="12" t="s">
        <v>34</v>
      </c>
      <c r="AX881" s="12" t="s">
        <v>73</v>
      </c>
      <c r="AY881" s="151" t="s">
        <v>250</v>
      </c>
    </row>
    <row r="882" spans="2:65" s="12" customFormat="1">
      <c r="B882" s="149"/>
      <c r="D882" s="150" t="s">
        <v>261</v>
      </c>
      <c r="E882" s="151" t="s">
        <v>20</v>
      </c>
      <c r="F882" s="152" t="s">
        <v>4811</v>
      </c>
      <c r="H882" s="153">
        <v>-19.425999999999998</v>
      </c>
      <c r="I882" s="154"/>
      <c r="L882" s="149"/>
      <c r="M882" s="155"/>
      <c r="T882" s="156"/>
      <c r="AT882" s="151" t="s">
        <v>261</v>
      </c>
      <c r="AU882" s="151" t="s">
        <v>86</v>
      </c>
      <c r="AV882" s="12" t="s">
        <v>86</v>
      </c>
      <c r="AW882" s="12" t="s">
        <v>34</v>
      </c>
      <c r="AX882" s="12" t="s">
        <v>73</v>
      </c>
      <c r="AY882" s="151" t="s">
        <v>250</v>
      </c>
    </row>
    <row r="883" spans="2:65" s="1" customFormat="1" ht="37.9" customHeight="1">
      <c r="B883" s="31"/>
      <c r="C883" s="131" t="s">
        <v>1998</v>
      </c>
      <c r="D883" s="131" t="s">
        <v>253</v>
      </c>
      <c r="E883" s="132" t="s">
        <v>3278</v>
      </c>
      <c r="F883" s="133" t="s">
        <v>3279</v>
      </c>
      <c r="G883" s="134" t="s">
        <v>305</v>
      </c>
      <c r="H883" s="135">
        <v>250.64400000000001</v>
      </c>
      <c r="I883" s="136"/>
      <c r="J883" s="137">
        <f>ROUND(I883*H883,2)</f>
        <v>0</v>
      </c>
      <c r="K883" s="138"/>
      <c r="L883" s="31"/>
      <c r="M883" s="139" t="s">
        <v>20</v>
      </c>
      <c r="N883" s="140" t="s">
        <v>45</v>
      </c>
      <c r="P883" s="141">
        <f>O883*H883</f>
        <v>0</v>
      </c>
      <c r="Q883" s="141">
        <v>2.8600000000000001E-4</v>
      </c>
      <c r="R883" s="141">
        <f>Q883*H883</f>
        <v>7.1684183999999998E-2</v>
      </c>
      <c r="S883" s="141">
        <v>0</v>
      </c>
      <c r="T883" s="142">
        <f>S883*H883</f>
        <v>0</v>
      </c>
      <c r="AR883" s="143" t="s">
        <v>378</v>
      </c>
      <c r="AT883" s="143" t="s">
        <v>253</v>
      </c>
      <c r="AU883" s="143" t="s">
        <v>86</v>
      </c>
      <c r="AY883" s="16" t="s">
        <v>250</v>
      </c>
      <c r="BE883" s="144">
        <f>IF(N883="základní",J883,0)</f>
        <v>0</v>
      </c>
      <c r="BF883" s="144">
        <f>IF(N883="snížená",J883,0)</f>
        <v>0</v>
      </c>
      <c r="BG883" s="144">
        <f>IF(N883="zákl. přenesená",J883,0)</f>
        <v>0</v>
      </c>
      <c r="BH883" s="144">
        <f>IF(N883="sníž. přenesená",J883,0)</f>
        <v>0</v>
      </c>
      <c r="BI883" s="144">
        <f>IF(N883="nulová",J883,0)</f>
        <v>0</v>
      </c>
      <c r="BJ883" s="16" t="s">
        <v>86</v>
      </c>
      <c r="BK883" s="144">
        <f>ROUND(I883*H883,2)</f>
        <v>0</v>
      </c>
      <c r="BL883" s="16" t="s">
        <v>378</v>
      </c>
      <c r="BM883" s="143" t="s">
        <v>6275</v>
      </c>
    </row>
    <row r="884" spans="2:65" s="1" customFormat="1">
      <c r="B884" s="31"/>
      <c r="D884" s="145" t="s">
        <v>259</v>
      </c>
      <c r="F884" s="146" t="s">
        <v>3281</v>
      </c>
      <c r="I884" s="147"/>
      <c r="L884" s="31"/>
      <c r="M884" s="148"/>
      <c r="T884" s="50"/>
      <c r="AT884" s="16" t="s">
        <v>259</v>
      </c>
      <c r="AU884" s="16" t="s">
        <v>86</v>
      </c>
    </row>
    <row r="885" spans="2:65" s="13" customFormat="1">
      <c r="B885" s="157"/>
      <c r="D885" s="150" t="s">
        <v>261</v>
      </c>
      <c r="E885" s="158" t="s">
        <v>20</v>
      </c>
      <c r="F885" s="159" t="s">
        <v>6276</v>
      </c>
      <c r="H885" s="158" t="s">
        <v>20</v>
      </c>
      <c r="I885" s="160"/>
      <c r="L885" s="157"/>
      <c r="M885" s="161"/>
      <c r="T885" s="162"/>
      <c r="AT885" s="158" t="s">
        <v>261</v>
      </c>
      <c r="AU885" s="158" t="s">
        <v>86</v>
      </c>
      <c r="AV885" s="13" t="s">
        <v>80</v>
      </c>
      <c r="AW885" s="13" t="s">
        <v>34</v>
      </c>
      <c r="AX885" s="13" t="s">
        <v>73</v>
      </c>
      <c r="AY885" s="158" t="s">
        <v>250</v>
      </c>
    </row>
    <row r="886" spans="2:65" s="12" customFormat="1">
      <c r="B886" s="149"/>
      <c r="D886" s="150" t="s">
        <v>261</v>
      </c>
      <c r="E886" s="151" t="s">
        <v>20</v>
      </c>
      <c r="F886" s="152" t="s">
        <v>6277</v>
      </c>
      <c r="H886" s="153">
        <v>73.759</v>
      </c>
      <c r="I886" s="154"/>
      <c r="L886" s="149"/>
      <c r="M886" s="155"/>
      <c r="T886" s="156"/>
      <c r="AT886" s="151" t="s">
        <v>261</v>
      </c>
      <c r="AU886" s="151" t="s">
        <v>86</v>
      </c>
      <c r="AV886" s="12" t="s">
        <v>86</v>
      </c>
      <c r="AW886" s="12" t="s">
        <v>34</v>
      </c>
      <c r="AX886" s="12" t="s">
        <v>73</v>
      </c>
      <c r="AY886" s="151" t="s">
        <v>250</v>
      </c>
    </row>
    <row r="887" spans="2:65" s="12" customFormat="1">
      <c r="B887" s="149"/>
      <c r="D887" s="150" t="s">
        <v>261</v>
      </c>
      <c r="E887" s="151" t="s">
        <v>20</v>
      </c>
      <c r="F887" s="152" t="s">
        <v>6278</v>
      </c>
      <c r="H887" s="153">
        <v>45.15</v>
      </c>
      <c r="I887" s="154"/>
      <c r="L887" s="149"/>
      <c r="M887" s="155"/>
      <c r="T887" s="156"/>
      <c r="AT887" s="151" t="s">
        <v>261</v>
      </c>
      <c r="AU887" s="151" t="s">
        <v>86</v>
      </c>
      <c r="AV887" s="12" t="s">
        <v>86</v>
      </c>
      <c r="AW887" s="12" t="s">
        <v>34</v>
      </c>
      <c r="AX887" s="12" t="s">
        <v>73</v>
      </c>
      <c r="AY887" s="151" t="s">
        <v>250</v>
      </c>
    </row>
    <row r="888" spans="2:65" s="12" customFormat="1">
      <c r="B888" s="149"/>
      <c r="D888" s="150" t="s">
        <v>261</v>
      </c>
      <c r="E888" s="151" t="s">
        <v>20</v>
      </c>
      <c r="F888" s="152" t="s">
        <v>6279</v>
      </c>
      <c r="H888" s="153">
        <v>117.6</v>
      </c>
      <c r="I888" s="154"/>
      <c r="L888" s="149"/>
      <c r="M888" s="155"/>
      <c r="T888" s="156"/>
      <c r="AT888" s="151" t="s">
        <v>261</v>
      </c>
      <c r="AU888" s="151" t="s">
        <v>86</v>
      </c>
      <c r="AV888" s="12" t="s">
        <v>86</v>
      </c>
      <c r="AW888" s="12" t="s">
        <v>34</v>
      </c>
      <c r="AX888" s="12" t="s">
        <v>73</v>
      </c>
      <c r="AY888" s="151" t="s">
        <v>250</v>
      </c>
    </row>
    <row r="889" spans="2:65" s="12" customFormat="1">
      <c r="B889" s="149"/>
      <c r="D889" s="150" t="s">
        <v>261</v>
      </c>
      <c r="E889" s="151" t="s">
        <v>20</v>
      </c>
      <c r="F889" s="152" t="s">
        <v>5192</v>
      </c>
      <c r="H889" s="153">
        <v>14.135</v>
      </c>
      <c r="I889" s="154"/>
      <c r="L889" s="149"/>
      <c r="M889" s="155"/>
      <c r="T889" s="156"/>
      <c r="AT889" s="151" t="s">
        <v>261</v>
      </c>
      <c r="AU889" s="151" t="s">
        <v>86</v>
      </c>
      <c r="AV889" s="12" t="s">
        <v>86</v>
      </c>
      <c r="AW889" s="12" t="s">
        <v>34</v>
      </c>
      <c r="AX889" s="12" t="s">
        <v>73</v>
      </c>
      <c r="AY889" s="151" t="s">
        <v>250</v>
      </c>
    </row>
    <row r="890" spans="2:65" s="1" customFormat="1" ht="24.2" customHeight="1">
      <c r="B890" s="31"/>
      <c r="C890" s="131" t="s">
        <v>2002</v>
      </c>
      <c r="D890" s="131" t="s">
        <v>253</v>
      </c>
      <c r="E890" s="132" t="s">
        <v>3282</v>
      </c>
      <c r="F890" s="133" t="s">
        <v>3283</v>
      </c>
      <c r="G890" s="134" t="s">
        <v>305</v>
      </c>
      <c r="H890" s="135">
        <v>35.704000000000001</v>
      </c>
      <c r="I890" s="136"/>
      <c r="J890" s="137">
        <f>ROUND(I890*H890,2)</f>
        <v>0</v>
      </c>
      <c r="K890" s="138"/>
      <c r="L890" s="31"/>
      <c r="M890" s="139" t="s">
        <v>20</v>
      </c>
      <c r="N890" s="140" t="s">
        <v>45</v>
      </c>
      <c r="P890" s="141">
        <f>O890*H890</f>
        <v>0</v>
      </c>
      <c r="Q890" s="141">
        <v>8.9267099999999992E-3</v>
      </c>
      <c r="R890" s="141">
        <f>Q890*H890</f>
        <v>0.31871925383999999</v>
      </c>
      <c r="S890" s="141">
        <v>0</v>
      </c>
      <c r="T890" s="142">
        <f>S890*H890</f>
        <v>0</v>
      </c>
      <c r="AR890" s="143" t="s">
        <v>378</v>
      </c>
      <c r="AT890" s="143" t="s">
        <v>253</v>
      </c>
      <c r="AU890" s="143" t="s">
        <v>86</v>
      </c>
      <c r="AY890" s="16" t="s">
        <v>250</v>
      </c>
      <c r="BE890" s="144">
        <f>IF(N890="základní",J890,0)</f>
        <v>0</v>
      </c>
      <c r="BF890" s="144">
        <f>IF(N890="snížená",J890,0)</f>
        <v>0</v>
      </c>
      <c r="BG890" s="144">
        <f>IF(N890="zákl. přenesená",J890,0)</f>
        <v>0</v>
      </c>
      <c r="BH890" s="144">
        <f>IF(N890="sníž. přenesená",J890,0)</f>
        <v>0</v>
      </c>
      <c r="BI890" s="144">
        <f>IF(N890="nulová",J890,0)</f>
        <v>0</v>
      </c>
      <c r="BJ890" s="16" t="s">
        <v>86</v>
      </c>
      <c r="BK890" s="144">
        <f>ROUND(I890*H890,2)</f>
        <v>0</v>
      </c>
      <c r="BL890" s="16" t="s">
        <v>378</v>
      </c>
      <c r="BM890" s="143" t="s">
        <v>6280</v>
      </c>
    </row>
    <row r="891" spans="2:65" s="1" customFormat="1">
      <c r="B891" s="31"/>
      <c r="D891" s="145" t="s">
        <v>259</v>
      </c>
      <c r="F891" s="146" t="s">
        <v>3285</v>
      </c>
      <c r="I891" s="147"/>
      <c r="L891" s="31"/>
      <c r="M891" s="148"/>
      <c r="T891" s="50"/>
      <c r="AT891" s="16" t="s">
        <v>259</v>
      </c>
      <c r="AU891" s="16" t="s">
        <v>86</v>
      </c>
    </row>
    <row r="892" spans="2:65" s="12" customFormat="1">
      <c r="B892" s="149"/>
      <c r="D892" s="150" t="s">
        <v>261</v>
      </c>
      <c r="E892" s="151" t="s">
        <v>20</v>
      </c>
      <c r="F892" s="152" t="s">
        <v>6281</v>
      </c>
      <c r="H892" s="153">
        <v>3.528</v>
      </c>
      <c r="I892" s="154"/>
      <c r="L892" s="149"/>
      <c r="M892" s="155"/>
      <c r="T892" s="156"/>
      <c r="AT892" s="151" t="s">
        <v>261</v>
      </c>
      <c r="AU892" s="151" t="s">
        <v>86</v>
      </c>
      <c r="AV892" s="12" t="s">
        <v>86</v>
      </c>
      <c r="AW892" s="12" t="s">
        <v>34</v>
      </c>
      <c r="AX892" s="12" t="s">
        <v>73</v>
      </c>
      <c r="AY892" s="151" t="s">
        <v>250</v>
      </c>
    </row>
    <row r="893" spans="2:65" s="12" customFormat="1">
      <c r="B893" s="149"/>
      <c r="D893" s="150" t="s">
        <v>261</v>
      </c>
      <c r="E893" s="151" t="s">
        <v>20</v>
      </c>
      <c r="F893" s="152" t="s">
        <v>6282</v>
      </c>
      <c r="H893" s="153">
        <v>10.128</v>
      </c>
      <c r="I893" s="154"/>
      <c r="L893" s="149"/>
      <c r="M893" s="155"/>
      <c r="T893" s="156"/>
      <c r="AT893" s="151" t="s">
        <v>261</v>
      </c>
      <c r="AU893" s="151" t="s">
        <v>86</v>
      </c>
      <c r="AV893" s="12" t="s">
        <v>86</v>
      </c>
      <c r="AW893" s="12" t="s">
        <v>34</v>
      </c>
      <c r="AX893" s="12" t="s">
        <v>73</v>
      </c>
      <c r="AY893" s="151" t="s">
        <v>250</v>
      </c>
    </row>
    <row r="894" spans="2:65" s="12" customFormat="1">
      <c r="B894" s="149"/>
      <c r="D894" s="150" t="s">
        <v>261</v>
      </c>
      <c r="E894" s="151" t="s">
        <v>20</v>
      </c>
      <c r="F894" s="152" t="s">
        <v>6283</v>
      </c>
      <c r="H894" s="153">
        <v>22.047999999999998</v>
      </c>
      <c r="I894" s="154"/>
      <c r="L894" s="149"/>
      <c r="M894" s="155"/>
      <c r="T894" s="156"/>
      <c r="AT894" s="151" t="s">
        <v>261</v>
      </c>
      <c r="AU894" s="151" t="s">
        <v>86</v>
      </c>
      <c r="AV894" s="12" t="s">
        <v>86</v>
      </c>
      <c r="AW894" s="12" t="s">
        <v>34</v>
      </c>
      <c r="AX894" s="12" t="s">
        <v>73</v>
      </c>
      <c r="AY894" s="151" t="s">
        <v>250</v>
      </c>
    </row>
    <row r="895" spans="2:65" s="1" customFormat="1" ht="24.2" customHeight="1">
      <c r="B895" s="31"/>
      <c r="C895" s="131" t="s">
        <v>2008</v>
      </c>
      <c r="D895" s="131" t="s">
        <v>253</v>
      </c>
      <c r="E895" s="132" t="s">
        <v>3288</v>
      </c>
      <c r="F895" s="133" t="s">
        <v>3289</v>
      </c>
      <c r="G895" s="134" t="s">
        <v>305</v>
      </c>
      <c r="H895" s="135">
        <v>21.192</v>
      </c>
      <c r="I895" s="136"/>
      <c r="J895" s="137">
        <f>ROUND(I895*H895,2)</f>
        <v>0</v>
      </c>
      <c r="K895" s="138"/>
      <c r="L895" s="31"/>
      <c r="M895" s="139" t="s">
        <v>20</v>
      </c>
      <c r="N895" s="140" t="s">
        <v>45</v>
      </c>
      <c r="P895" s="141">
        <f>O895*H895</f>
        <v>0</v>
      </c>
      <c r="Q895" s="141">
        <v>8.9267099999999992E-3</v>
      </c>
      <c r="R895" s="141">
        <f>Q895*H895</f>
        <v>0.18917483831999998</v>
      </c>
      <c r="S895" s="141">
        <v>0</v>
      </c>
      <c r="T895" s="142">
        <f>S895*H895</f>
        <v>0</v>
      </c>
      <c r="AR895" s="143" t="s">
        <v>378</v>
      </c>
      <c r="AT895" s="143" t="s">
        <v>253</v>
      </c>
      <c r="AU895" s="143" t="s">
        <v>86</v>
      </c>
      <c r="AY895" s="16" t="s">
        <v>250</v>
      </c>
      <c r="BE895" s="144">
        <f>IF(N895="základní",J895,0)</f>
        <v>0</v>
      </c>
      <c r="BF895" s="144">
        <f>IF(N895="snížená",J895,0)</f>
        <v>0</v>
      </c>
      <c r="BG895" s="144">
        <f>IF(N895="zákl. přenesená",J895,0)</f>
        <v>0</v>
      </c>
      <c r="BH895" s="144">
        <f>IF(N895="sníž. přenesená",J895,0)</f>
        <v>0</v>
      </c>
      <c r="BI895" s="144">
        <f>IF(N895="nulová",J895,0)</f>
        <v>0</v>
      </c>
      <c r="BJ895" s="16" t="s">
        <v>86</v>
      </c>
      <c r="BK895" s="144">
        <f>ROUND(I895*H895,2)</f>
        <v>0</v>
      </c>
      <c r="BL895" s="16" t="s">
        <v>378</v>
      </c>
      <c r="BM895" s="143" t="s">
        <v>6284</v>
      </c>
    </row>
    <row r="896" spans="2:65" s="1" customFormat="1" ht="39">
      <c r="B896" s="31"/>
      <c r="D896" s="150" t="s">
        <v>565</v>
      </c>
      <c r="F896" s="174" t="s">
        <v>3291</v>
      </c>
      <c r="I896" s="147"/>
      <c r="L896" s="31"/>
      <c r="M896" s="148"/>
      <c r="T896" s="50"/>
      <c r="AT896" s="16" t="s">
        <v>565</v>
      </c>
      <c r="AU896" s="16" t="s">
        <v>86</v>
      </c>
    </row>
    <row r="897" spans="2:65" s="13" customFormat="1">
      <c r="B897" s="157"/>
      <c r="D897" s="150" t="s">
        <v>261</v>
      </c>
      <c r="E897" s="158" t="s">
        <v>20</v>
      </c>
      <c r="F897" s="159" t="s">
        <v>6285</v>
      </c>
      <c r="H897" s="158" t="s">
        <v>20</v>
      </c>
      <c r="I897" s="160"/>
      <c r="L897" s="157"/>
      <c r="M897" s="161"/>
      <c r="T897" s="162"/>
      <c r="AT897" s="158" t="s">
        <v>261</v>
      </c>
      <c r="AU897" s="158" t="s">
        <v>86</v>
      </c>
      <c r="AV897" s="13" t="s">
        <v>80</v>
      </c>
      <c r="AW897" s="13" t="s">
        <v>34</v>
      </c>
      <c r="AX897" s="13" t="s">
        <v>73</v>
      </c>
      <c r="AY897" s="158" t="s">
        <v>250</v>
      </c>
    </row>
    <row r="898" spans="2:65" s="12" customFormat="1">
      <c r="B898" s="149"/>
      <c r="D898" s="150" t="s">
        <v>261</v>
      </c>
      <c r="E898" s="151" t="s">
        <v>20</v>
      </c>
      <c r="F898" s="152" t="s">
        <v>5209</v>
      </c>
      <c r="H898" s="153">
        <v>18.864000000000001</v>
      </c>
      <c r="I898" s="154"/>
      <c r="L898" s="149"/>
      <c r="M898" s="155"/>
      <c r="T898" s="156"/>
      <c r="AT898" s="151" t="s">
        <v>261</v>
      </c>
      <c r="AU898" s="151" t="s">
        <v>86</v>
      </c>
      <c r="AV898" s="12" t="s">
        <v>86</v>
      </c>
      <c r="AW898" s="12" t="s">
        <v>34</v>
      </c>
      <c r="AX898" s="12" t="s">
        <v>73</v>
      </c>
      <c r="AY898" s="151" t="s">
        <v>250</v>
      </c>
    </row>
    <row r="899" spans="2:65" s="13" customFormat="1">
      <c r="B899" s="157"/>
      <c r="D899" s="150" t="s">
        <v>261</v>
      </c>
      <c r="E899" s="158" t="s">
        <v>20</v>
      </c>
      <c r="F899" s="159" t="s">
        <v>6286</v>
      </c>
      <c r="H899" s="158" t="s">
        <v>20</v>
      </c>
      <c r="I899" s="160"/>
      <c r="L899" s="157"/>
      <c r="M899" s="161"/>
      <c r="T899" s="162"/>
      <c r="AT899" s="158" t="s">
        <v>261</v>
      </c>
      <c r="AU899" s="158" t="s">
        <v>86</v>
      </c>
      <c r="AV899" s="13" t="s">
        <v>80</v>
      </c>
      <c r="AW899" s="13" t="s">
        <v>34</v>
      </c>
      <c r="AX899" s="13" t="s">
        <v>73</v>
      </c>
      <c r="AY899" s="158" t="s">
        <v>250</v>
      </c>
    </row>
    <row r="900" spans="2:65" s="12" customFormat="1">
      <c r="B900" s="149"/>
      <c r="D900" s="150" t="s">
        <v>261</v>
      </c>
      <c r="E900" s="151" t="s">
        <v>20</v>
      </c>
      <c r="F900" s="152" t="s">
        <v>6287</v>
      </c>
      <c r="H900" s="153">
        <v>2.3279999999999998</v>
      </c>
      <c r="I900" s="154"/>
      <c r="L900" s="149"/>
      <c r="M900" s="155"/>
      <c r="T900" s="156"/>
      <c r="AT900" s="151" t="s">
        <v>261</v>
      </c>
      <c r="AU900" s="151" t="s">
        <v>86</v>
      </c>
      <c r="AV900" s="12" t="s">
        <v>86</v>
      </c>
      <c r="AW900" s="12" t="s">
        <v>34</v>
      </c>
      <c r="AX900" s="12" t="s">
        <v>73</v>
      </c>
      <c r="AY900" s="151" t="s">
        <v>250</v>
      </c>
    </row>
    <row r="901" spans="2:65" s="1" customFormat="1" ht="24.2" customHeight="1">
      <c r="B901" s="31"/>
      <c r="C901" s="131" t="s">
        <v>2010</v>
      </c>
      <c r="D901" s="131" t="s">
        <v>253</v>
      </c>
      <c r="E901" s="132" t="s">
        <v>3296</v>
      </c>
      <c r="F901" s="133" t="s">
        <v>3297</v>
      </c>
      <c r="G901" s="134" t="s">
        <v>305</v>
      </c>
      <c r="H901" s="135">
        <v>29.16</v>
      </c>
      <c r="I901" s="136"/>
      <c r="J901" s="137">
        <f>ROUND(I901*H901,2)</f>
        <v>0</v>
      </c>
      <c r="K901" s="138"/>
      <c r="L901" s="31"/>
      <c r="M901" s="139" t="s">
        <v>20</v>
      </c>
      <c r="N901" s="140" t="s">
        <v>45</v>
      </c>
      <c r="P901" s="141">
        <f>O901*H901</f>
        <v>0</v>
      </c>
      <c r="Q901" s="141">
        <v>8.9267099999999992E-3</v>
      </c>
      <c r="R901" s="141">
        <f>Q901*H901</f>
        <v>0.26030286359999999</v>
      </c>
      <c r="S901" s="141">
        <v>0</v>
      </c>
      <c r="T901" s="142">
        <f>S901*H901</f>
        <v>0</v>
      </c>
      <c r="AR901" s="143" t="s">
        <v>378</v>
      </c>
      <c r="AT901" s="143" t="s">
        <v>253</v>
      </c>
      <c r="AU901" s="143" t="s">
        <v>86</v>
      </c>
      <c r="AY901" s="16" t="s">
        <v>250</v>
      </c>
      <c r="BE901" s="144">
        <f>IF(N901="základní",J901,0)</f>
        <v>0</v>
      </c>
      <c r="BF901" s="144">
        <f>IF(N901="snížená",J901,0)</f>
        <v>0</v>
      </c>
      <c r="BG901" s="144">
        <f>IF(N901="zákl. přenesená",J901,0)</f>
        <v>0</v>
      </c>
      <c r="BH901" s="144">
        <f>IF(N901="sníž. přenesená",J901,0)</f>
        <v>0</v>
      </c>
      <c r="BI901" s="144">
        <f>IF(N901="nulová",J901,0)</f>
        <v>0</v>
      </c>
      <c r="BJ901" s="16" t="s">
        <v>86</v>
      </c>
      <c r="BK901" s="144">
        <f>ROUND(I901*H901,2)</f>
        <v>0</v>
      </c>
      <c r="BL901" s="16" t="s">
        <v>378</v>
      </c>
      <c r="BM901" s="143" t="s">
        <v>6288</v>
      </c>
    </row>
    <row r="902" spans="2:65" s="1" customFormat="1" ht="39">
      <c r="B902" s="31"/>
      <c r="D902" s="150" t="s">
        <v>565</v>
      </c>
      <c r="F902" s="174" t="s">
        <v>3291</v>
      </c>
      <c r="I902" s="147"/>
      <c r="L902" s="31"/>
      <c r="M902" s="148"/>
      <c r="T902" s="50"/>
      <c r="AT902" s="16" t="s">
        <v>565</v>
      </c>
      <c r="AU902" s="16" t="s">
        <v>86</v>
      </c>
    </row>
    <row r="903" spans="2:65" s="13" customFormat="1">
      <c r="B903" s="157"/>
      <c r="D903" s="150" t="s">
        <v>261</v>
      </c>
      <c r="E903" s="158" t="s">
        <v>20</v>
      </c>
      <c r="F903" s="159" t="s">
        <v>5213</v>
      </c>
      <c r="H903" s="158" t="s">
        <v>20</v>
      </c>
      <c r="I903" s="160"/>
      <c r="L903" s="157"/>
      <c r="M903" s="161"/>
      <c r="T903" s="162"/>
      <c r="AT903" s="158" t="s">
        <v>261</v>
      </c>
      <c r="AU903" s="158" t="s">
        <v>86</v>
      </c>
      <c r="AV903" s="13" t="s">
        <v>80</v>
      </c>
      <c r="AW903" s="13" t="s">
        <v>34</v>
      </c>
      <c r="AX903" s="13" t="s">
        <v>73</v>
      </c>
      <c r="AY903" s="158" t="s">
        <v>250</v>
      </c>
    </row>
    <row r="904" spans="2:65" s="13" customFormat="1">
      <c r="B904" s="157"/>
      <c r="D904" s="150" t="s">
        <v>261</v>
      </c>
      <c r="E904" s="158" t="s">
        <v>20</v>
      </c>
      <c r="F904" s="159" t="s">
        <v>4824</v>
      </c>
      <c r="H904" s="158" t="s">
        <v>20</v>
      </c>
      <c r="I904" s="160"/>
      <c r="L904" s="157"/>
      <c r="M904" s="161"/>
      <c r="T904" s="162"/>
      <c r="AT904" s="158" t="s">
        <v>261</v>
      </c>
      <c r="AU904" s="158" t="s">
        <v>86</v>
      </c>
      <c r="AV904" s="13" t="s">
        <v>80</v>
      </c>
      <c r="AW904" s="13" t="s">
        <v>34</v>
      </c>
      <c r="AX904" s="13" t="s">
        <v>73</v>
      </c>
      <c r="AY904" s="158" t="s">
        <v>250</v>
      </c>
    </row>
    <row r="905" spans="2:65" s="12" customFormat="1">
      <c r="B905" s="149"/>
      <c r="D905" s="150" t="s">
        <v>261</v>
      </c>
      <c r="E905" s="151" t="s">
        <v>20</v>
      </c>
      <c r="F905" s="152" t="s">
        <v>6289</v>
      </c>
      <c r="H905" s="153">
        <v>29.16</v>
      </c>
      <c r="I905" s="154"/>
      <c r="L905" s="149"/>
      <c r="M905" s="155"/>
      <c r="T905" s="156"/>
      <c r="AT905" s="151" t="s">
        <v>261</v>
      </c>
      <c r="AU905" s="151" t="s">
        <v>86</v>
      </c>
      <c r="AV905" s="12" t="s">
        <v>86</v>
      </c>
      <c r="AW905" s="12" t="s">
        <v>34</v>
      </c>
      <c r="AX905" s="12" t="s">
        <v>73</v>
      </c>
      <c r="AY905" s="151" t="s">
        <v>250</v>
      </c>
    </row>
    <row r="906" spans="2:65" s="1" customFormat="1" ht="49.15" customHeight="1">
      <c r="B906" s="31"/>
      <c r="C906" s="131" t="s">
        <v>2012</v>
      </c>
      <c r="D906" s="131" t="s">
        <v>253</v>
      </c>
      <c r="E906" s="132" t="s">
        <v>6290</v>
      </c>
      <c r="F906" s="133" t="s">
        <v>6291</v>
      </c>
      <c r="G906" s="134" t="s">
        <v>290</v>
      </c>
      <c r="H906" s="135">
        <v>201.40799999999999</v>
      </c>
      <c r="I906" s="136"/>
      <c r="J906" s="137">
        <f>ROUND(I906*H906,2)</f>
        <v>0</v>
      </c>
      <c r="K906" s="138"/>
      <c r="L906" s="31"/>
      <c r="M906" s="139" t="s">
        <v>20</v>
      </c>
      <c r="N906" s="140" t="s">
        <v>45</v>
      </c>
      <c r="P906" s="141">
        <f>O906*H906</f>
        <v>0</v>
      </c>
      <c r="Q906" s="141">
        <v>0</v>
      </c>
      <c r="R906" s="141">
        <f>Q906*H906</f>
        <v>0</v>
      </c>
      <c r="S906" s="141">
        <v>0</v>
      </c>
      <c r="T906" s="142">
        <f>S906*H906</f>
        <v>0</v>
      </c>
      <c r="AR906" s="143" t="s">
        <v>378</v>
      </c>
      <c r="AT906" s="143" t="s">
        <v>253</v>
      </c>
      <c r="AU906" s="143" t="s">
        <v>86</v>
      </c>
      <c r="AY906" s="16" t="s">
        <v>250</v>
      </c>
      <c r="BE906" s="144">
        <f>IF(N906="základní",J906,0)</f>
        <v>0</v>
      </c>
      <c r="BF906" s="144">
        <f>IF(N906="snížená",J906,0)</f>
        <v>0</v>
      </c>
      <c r="BG906" s="144">
        <f>IF(N906="zákl. přenesená",J906,0)</f>
        <v>0</v>
      </c>
      <c r="BH906" s="144">
        <f>IF(N906="sníž. přenesená",J906,0)</f>
        <v>0</v>
      </c>
      <c r="BI906" s="144">
        <f>IF(N906="nulová",J906,0)</f>
        <v>0</v>
      </c>
      <c r="BJ906" s="16" t="s">
        <v>86</v>
      </c>
      <c r="BK906" s="144">
        <f>ROUND(I906*H906,2)</f>
        <v>0</v>
      </c>
      <c r="BL906" s="16" t="s">
        <v>378</v>
      </c>
      <c r="BM906" s="143" t="s">
        <v>6292</v>
      </c>
    </row>
    <row r="907" spans="2:65" s="1" customFormat="1">
      <c r="B907" s="31"/>
      <c r="D907" s="145" t="s">
        <v>259</v>
      </c>
      <c r="F907" s="146" t="s">
        <v>6293</v>
      </c>
      <c r="I907" s="147"/>
      <c r="L907" s="31"/>
      <c r="M907" s="148"/>
      <c r="T907" s="50"/>
      <c r="AT907" s="16" t="s">
        <v>259</v>
      </c>
      <c r="AU907" s="16" t="s">
        <v>86</v>
      </c>
    </row>
    <row r="908" spans="2:65" s="13" customFormat="1">
      <c r="B908" s="157"/>
      <c r="D908" s="150" t="s">
        <v>261</v>
      </c>
      <c r="E908" s="158" t="s">
        <v>20</v>
      </c>
      <c r="F908" s="159" t="s">
        <v>6285</v>
      </c>
      <c r="H908" s="158" t="s">
        <v>20</v>
      </c>
      <c r="I908" s="160"/>
      <c r="L908" s="157"/>
      <c r="M908" s="161"/>
      <c r="T908" s="162"/>
      <c r="AT908" s="158" t="s">
        <v>261</v>
      </c>
      <c r="AU908" s="158" t="s">
        <v>86</v>
      </c>
      <c r="AV908" s="13" t="s">
        <v>80</v>
      </c>
      <c r="AW908" s="13" t="s">
        <v>34</v>
      </c>
      <c r="AX908" s="13" t="s">
        <v>73</v>
      </c>
      <c r="AY908" s="158" t="s">
        <v>250</v>
      </c>
    </row>
    <row r="909" spans="2:65" s="12" customFormat="1">
      <c r="B909" s="149"/>
      <c r="D909" s="150" t="s">
        <v>261</v>
      </c>
      <c r="E909" s="151" t="s">
        <v>20</v>
      </c>
      <c r="F909" s="152" t="s">
        <v>6294</v>
      </c>
      <c r="H909" s="153">
        <v>75.456000000000003</v>
      </c>
      <c r="I909" s="154"/>
      <c r="L909" s="149"/>
      <c r="M909" s="155"/>
      <c r="T909" s="156"/>
      <c r="AT909" s="151" t="s">
        <v>261</v>
      </c>
      <c r="AU909" s="151" t="s">
        <v>86</v>
      </c>
      <c r="AV909" s="12" t="s">
        <v>86</v>
      </c>
      <c r="AW909" s="12" t="s">
        <v>34</v>
      </c>
      <c r="AX909" s="12" t="s">
        <v>73</v>
      </c>
      <c r="AY909" s="151" t="s">
        <v>250</v>
      </c>
    </row>
    <row r="910" spans="2:65" s="12" customFormat="1">
      <c r="B910" s="149"/>
      <c r="D910" s="150" t="s">
        <v>261</v>
      </c>
      <c r="E910" s="151" t="s">
        <v>20</v>
      </c>
      <c r="F910" s="152" t="s">
        <v>6295</v>
      </c>
      <c r="H910" s="153">
        <v>116.64</v>
      </c>
      <c r="I910" s="154"/>
      <c r="L910" s="149"/>
      <c r="M910" s="155"/>
      <c r="T910" s="156"/>
      <c r="AT910" s="151" t="s">
        <v>261</v>
      </c>
      <c r="AU910" s="151" t="s">
        <v>86</v>
      </c>
      <c r="AV910" s="12" t="s">
        <v>86</v>
      </c>
      <c r="AW910" s="12" t="s">
        <v>34</v>
      </c>
      <c r="AX910" s="12" t="s">
        <v>73</v>
      </c>
      <c r="AY910" s="151" t="s">
        <v>250</v>
      </c>
    </row>
    <row r="911" spans="2:65" s="12" customFormat="1">
      <c r="B911" s="149"/>
      <c r="D911" s="150" t="s">
        <v>261</v>
      </c>
      <c r="E911" s="151" t="s">
        <v>20</v>
      </c>
      <c r="F911" s="152" t="s">
        <v>6296</v>
      </c>
      <c r="H911" s="153">
        <v>9.3119999999999994</v>
      </c>
      <c r="I911" s="154"/>
      <c r="L911" s="149"/>
      <c r="M911" s="155"/>
      <c r="T911" s="156"/>
      <c r="AT911" s="151" t="s">
        <v>261</v>
      </c>
      <c r="AU911" s="151" t="s">
        <v>86</v>
      </c>
      <c r="AV911" s="12" t="s">
        <v>86</v>
      </c>
      <c r="AW911" s="12" t="s">
        <v>34</v>
      </c>
      <c r="AX911" s="12" t="s">
        <v>73</v>
      </c>
      <c r="AY911" s="151" t="s">
        <v>250</v>
      </c>
    </row>
    <row r="912" spans="2:65" s="1" customFormat="1" ht="33" customHeight="1">
      <c r="B912" s="31"/>
      <c r="C912" s="131" t="s">
        <v>2014</v>
      </c>
      <c r="D912" s="131" t="s">
        <v>253</v>
      </c>
      <c r="E912" s="132" t="s">
        <v>3302</v>
      </c>
      <c r="F912" s="133" t="s">
        <v>3303</v>
      </c>
      <c r="G912" s="134" t="s">
        <v>305</v>
      </c>
      <c r="H912" s="135">
        <v>70.64</v>
      </c>
      <c r="I912" s="136"/>
      <c r="J912" s="137">
        <f>ROUND(I912*H912,2)</f>
        <v>0</v>
      </c>
      <c r="K912" s="138"/>
      <c r="L912" s="31"/>
      <c r="M912" s="139" t="s">
        <v>20</v>
      </c>
      <c r="N912" s="140" t="s">
        <v>45</v>
      </c>
      <c r="P912" s="141">
        <f>O912*H912</f>
        <v>0</v>
      </c>
      <c r="Q912" s="141">
        <v>2.6473000000000002E-4</v>
      </c>
      <c r="R912" s="141">
        <f>Q912*H912</f>
        <v>1.8700527200000001E-2</v>
      </c>
      <c r="S912" s="141">
        <v>0</v>
      </c>
      <c r="T912" s="142">
        <f>S912*H912</f>
        <v>0</v>
      </c>
      <c r="AR912" s="143" t="s">
        <v>257</v>
      </c>
      <c r="AT912" s="143" t="s">
        <v>253</v>
      </c>
      <c r="AU912" s="143" t="s">
        <v>86</v>
      </c>
      <c r="AY912" s="16" t="s">
        <v>250</v>
      </c>
      <c r="BE912" s="144">
        <f>IF(N912="základní",J912,0)</f>
        <v>0</v>
      </c>
      <c r="BF912" s="144">
        <f>IF(N912="snížená",J912,0)</f>
        <v>0</v>
      </c>
      <c r="BG912" s="144">
        <f>IF(N912="zákl. přenesená",J912,0)</f>
        <v>0</v>
      </c>
      <c r="BH912" s="144">
        <f>IF(N912="sníž. přenesená",J912,0)</f>
        <v>0</v>
      </c>
      <c r="BI912" s="144">
        <f>IF(N912="nulová",J912,0)</f>
        <v>0</v>
      </c>
      <c r="BJ912" s="16" t="s">
        <v>86</v>
      </c>
      <c r="BK912" s="144">
        <f>ROUND(I912*H912,2)</f>
        <v>0</v>
      </c>
      <c r="BL912" s="16" t="s">
        <v>257</v>
      </c>
      <c r="BM912" s="143" t="s">
        <v>6297</v>
      </c>
    </row>
    <row r="913" spans="2:65" s="1" customFormat="1">
      <c r="B913" s="31"/>
      <c r="D913" s="145" t="s">
        <v>259</v>
      </c>
      <c r="F913" s="146" t="s">
        <v>3305</v>
      </c>
      <c r="I913" s="147"/>
      <c r="L913" s="31"/>
      <c r="M913" s="148"/>
      <c r="T913" s="50"/>
      <c r="AT913" s="16" t="s">
        <v>259</v>
      </c>
      <c r="AU913" s="16" t="s">
        <v>86</v>
      </c>
    </row>
    <row r="914" spans="2:65" s="13" customFormat="1">
      <c r="B914" s="157"/>
      <c r="D914" s="150" t="s">
        <v>261</v>
      </c>
      <c r="E914" s="158" t="s">
        <v>20</v>
      </c>
      <c r="F914" s="159" t="s">
        <v>6298</v>
      </c>
      <c r="H914" s="158" t="s">
        <v>20</v>
      </c>
      <c r="I914" s="160"/>
      <c r="L914" s="157"/>
      <c r="M914" s="161"/>
      <c r="T914" s="162"/>
      <c r="AT914" s="158" t="s">
        <v>261</v>
      </c>
      <c r="AU914" s="158" t="s">
        <v>86</v>
      </c>
      <c r="AV914" s="13" t="s">
        <v>80</v>
      </c>
      <c r="AW914" s="13" t="s">
        <v>34</v>
      </c>
      <c r="AX914" s="13" t="s">
        <v>73</v>
      </c>
      <c r="AY914" s="158" t="s">
        <v>250</v>
      </c>
    </row>
    <row r="915" spans="2:65" s="12" customFormat="1">
      <c r="B915" s="149"/>
      <c r="D915" s="150" t="s">
        <v>261</v>
      </c>
      <c r="E915" s="151" t="s">
        <v>20</v>
      </c>
      <c r="F915" s="152" t="s">
        <v>4820</v>
      </c>
      <c r="H915" s="153">
        <v>62.88</v>
      </c>
      <c r="I915" s="154"/>
      <c r="L915" s="149"/>
      <c r="M915" s="155"/>
      <c r="T915" s="156"/>
      <c r="AT915" s="151" t="s">
        <v>261</v>
      </c>
      <c r="AU915" s="151" t="s">
        <v>86</v>
      </c>
      <c r="AV915" s="12" t="s">
        <v>86</v>
      </c>
      <c r="AW915" s="12" t="s">
        <v>34</v>
      </c>
      <c r="AX915" s="12" t="s">
        <v>73</v>
      </c>
      <c r="AY915" s="151" t="s">
        <v>250</v>
      </c>
    </row>
    <row r="916" spans="2:65" s="13" customFormat="1">
      <c r="B916" s="157"/>
      <c r="D916" s="150" t="s">
        <v>261</v>
      </c>
      <c r="E916" s="158" t="s">
        <v>20</v>
      </c>
      <c r="F916" s="159" t="s">
        <v>6286</v>
      </c>
      <c r="H916" s="158" t="s">
        <v>20</v>
      </c>
      <c r="I916" s="160"/>
      <c r="L916" s="157"/>
      <c r="M916" s="161"/>
      <c r="T916" s="162"/>
      <c r="AT916" s="158" t="s">
        <v>261</v>
      </c>
      <c r="AU916" s="158" t="s">
        <v>86</v>
      </c>
      <c r="AV916" s="13" t="s">
        <v>80</v>
      </c>
      <c r="AW916" s="13" t="s">
        <v>34</v>
      </c>
      <c r="AX916" s="13" t="s">
        <v>73</v>
      </c>
      <c r="AY916" s="158" t="s">
        <v>250</v>
      </c>
    </row>
    <row r="917" spans="2:65" s="12" customFormat="1">
      <c r="B917" s="149"/>
      <c r="D917" s="150" t="s">
        <v>261</v>
      </c>
      <c r="E917" s="151" t="s">
        <v>20</v>
      </c>
      <c r="F917" s="152" t="s">
        <v>5785</v>
      </c>
      <c r="H917" s="153">
        <v>7.76</v>
      </c>
      <c r="I917" s="154"/>
      <c r="L917" s="149"/>
      <c r="M917" s="155"/>
      <c r="T917" s="156"/>
      <c r="AT917" s="151" t="s">
        <v>261</v>
      </c>
      <c r="AU917" s="151" t="s">
        <v>86</v>
      </c>
      <c r="AV917" s="12" t="s">
        <v>86</v>
      </c>
      <c r="AW917" s="12" t="s">
        <v>34</v>
      </c>
      <c r="AX917" s="12" t="s">
        <v>73</v>
      </c>
      <c r="AY917" s="151" t="s">
        <v>250</v>
      </c>
    </row>
    <row r="918" spans="2:65" s="1" customFormat="1" ht="33" customHeight="1">
      <c r="B918" s="31"/>
      <c r="C918" s="131" t="s">
        <v>2016</v>
      </c>
      <c r="D918" s="131" t="s">
        <v>253</v>
      </c>
      <c r="E918" s="132" t="s">
        <v>3306</v>
      </c>
      <c r="F918" s="133" t="s">
        <v>3307</v>
      </c>
      <c r="G918" s="134" t="s">
        <v>305</v>
      </c>
      <c r="H918" s="135">
        <v>97.2</v>
      </c>
      <c r="I918" s="136"/>
      <c r="J918" s="137">
        <f>ROUND(I918*H918,2)</f>
        <v>0</v>
      </c>
      <c r="K918" s="138"/>
      <c r="L918" s="31"/>
      <c r="M918" s="139" t="s">
        <v>20</v>
      </c>
      <c r="N918" s="140" t="s">
        <v>45</v>
      </c>
      <c r="P918" s="141">
        <f>O918*H918</f>
        <v>0</v>
      </c>
      <c r="Q918" s="141">
        <v>2.6473000000000002E-4</v>
      </c>
      <c r="R918" s="141">
        <f>Q918*H918</f>
        <v>2.5731756000000001E-2</v>
      </c>
      <c r="S918" s="141">
        <v>0</v>
      </c>
      <c r="T918" s="142">
        <f>S918*H918</f>
        <v>0</v>
      </c>
      <c r="AR918" s="143" t="s">
        <v>378</v>
      </c>
      <c r="AT918" s="143" t="s">
        <v>253</v>
      </c>
      <c r="AU918" s="143" t="s">
        <v>86</v>
      </c>
      <c r="AY918" s="16" t="s">
        <v>250</v>
      </c>
      <c r="BE918" s="144">
        <f>IF(N918="základní",J918,0)</f>
        <v>0</v>
      </c>
      <c r="BF918" s="144">
        <f>IF(N918="snížená",J918,0)</f>
        <v>0</v>
      </c>
      <c r="BG918" s="144">
        <f>IF(N918="zákl. přenesená",J918,0)</f>
        <v>0</v>
      </c>
      <c r="BH918" s="144">
        <f>IF(N918="sníž. přenesená",J918,0)</f>
        <v>0</v>
      </c>
      <c r="BI918" s="144">
        <f>IF(N918="nulová",J918,0)</f>
        <v>0</v>
      </c>
      <c r="BJ918" s="16" t="s">
        <v>86</v>
      </c>
      <c r="BK918" s="144">
        <f>ROUND(I918*H918,2)</f>
        <v>0</v>
      </c>
      <c r="BL918" s="16" t="s">
        <v>378</v>
      </c>
      <c r="BM918" s="143" t="s">
        <v>6299</v>
      </c>
    </row>
    <row r="919" spans="2:65" s="1" customFormat="1">
      <c r="B919" s="31"/>
      <c r="D919" s="145" t="s">
        <v>259</v>
      </c>
      <c r="F919" s="146" t="s">
        <v>3309</v>
      </c>
      <c r="I919" s="147"/>
      <c r="L919" s="31"/>
      <c r="M919" s="148"/>
      <c r="T919" s="50"/>
      <c r="AT919" s="16" t="s">
        <v>259</v>
      </c>
      <c r="AU919" s="16" t="s">
        <v>86</v>
      </c>
    </row>
    <row r="920" spans="2:65" s="13" customFormat="1">
      <c r="B920" s="157"/>
      <c r="D920" s="150" t="s">
        <v>261</v>
      </c>
      <c r="E920" s="158" t="s">
        <v>20</v>
      </c>
      <c r="F920" s="159" t="s">
        <v>5218</v>
      </c>
      <c r="H920" s="158" t="s">
        <v>20</v>
      </c>
      <c r="I920" s="160"/>
      <c r="L920" s="157"/>
      <c r="M920" s="161"/>
      <c r="T920" s="162"/>
      <c r="AT920" s="158" t="s">
        <v>261</v>
      </c>
      <c r="AU920" s="158" t="s">
        <v>86</v>
      </c>
      <c r="AV920" s="13" t="s">
        <v>80</v>
      </c>
      <c r="AW920" s="13" t="s">
        <v>34</v>
      </c>
      <c r="AX920" s="13" t="s">
        <v>73</v>
      </c>
      <c r="AY920" s="158" t="s">
        <v>250</v>
      </c>
    </row>
    <row r="921" spans="2:65" s="13" customFormat="1">
      <c r="B921" s="157"/>
      <c r="D921" s="150" t="s">
        <v>261</v>
      </c>
      <c r="E921" s="158" t="s">
        <v>20</v>
      </c>
      <c r="F921" s="159" t="s">
        <v>4824</v>
      </c>
      <c r="H921" s="158" t="s">
        <v>20</v>
      </c>
      <c r="I921" s="160"/>
      <c r="L921" s="157"/>
      <c r="M921" s="161"/>
      <c r="T921" s="162"/>
      <c r="AT921" s="158" t="s">
        <v>261</v>
      </c>
      <c r="AU921" s="158" t="s">
        <v>86</v>
      </c>
      <c r="AV921" s="13" t="s">
        <v>80</v>
      </c>
      <c r="AW921" s="13" t="s">
        <v>34</v>
      </c>
      <c r="AX921" s="13" t="s">
        <v>73</v>
      </c>
      <c r="AY921" s="158" t="s">
        <v>250</v>
      </c>
    </row>
    <row r="922" spans="2:65" s="12" customFormat="1">
      <c r="B922" s="149"/>
      <c r="D922" s="150" t="s">
        <v>261</v>
      </c>
      <c r="E922" s="151" t="s">
        <v>20</v>
      </c>
      <c r="F922" s="152" t="s">
        <v>5784</v>
      </c>
      <c r="H922" s="153">
        <v>97.2</v>
      </c>
      <c r="I922" s="154"/>
      <c r="L922" s="149"/>
      <c r="M922" s="155"/>
      <c r="T922" s="156"/>
      <c r="AT922" s="151" t="s">
        <v>261</v>
      </c>
      <c r="AU922" s="151" t="s">
        <v>86</v>
      </c>
      <c r="AV922" s="12" t="s">
        <v>86</v>
      </c>
      <c r="AW922" s="12" t="s">
        <v>34</v>
      </c>
      <c r="AX922" s="12" t="s">
        <v>73</v>
      </c>
      <c r="AY922" s="151" t="s">
        <v>250</v>
      </c>
    </row>
    <row r="923" spans="2:65" s="11" customFormat="1" ht="22.9" customHeight="1">
      <c r="B923" s="119"/>
      <c r="D923" s="120" t="s">
        <v>72</v>
      </c>
      <c r="E923" s="129" t="s">
        <v>3310</v>
      </c>
      <c r="F923" s="129" t="s">
        <v>3311</v>
      </c>
      <c r="I923" s="122"/>
      <c r="J923" s="130">
        <f>BK923</f>
        <v>0</v>
      </c>
      <c r="L923" s="119"/>
      <c r="M923" s="124"/>
      <c r="P923" s="125">
        <f>SUM(P924:P928)</f>
        <v>0</v>
      </c>
      <c r="R923" s="125">
        <f>SUM(R924:R928)</f>
        <v>2.0871395200000005E-3</v>
      </c>
      <c r="T923" s="126">
        <f>SUM(T924:T928)</f>
        <v>0</v>
      </c>
      <c r="AR923" s="120" t="s">
        <v>86</v>
      </c>
      <c r="AT923" s="127" t="s">
        <v>72</v>
      </c>
      <c r="AU923" s="127" t="s">
        <v>80</v>
      </c>
      <c r="AY923" s="120" t="s">
        <v>250</v>
      </c>
      <c r="BK923" s="128">
        <f>SUM(BK924:BK928)</f>
        <v>0</v>
      </c>
    </row>
    <row r="924" spans="2:65" s="1" customFormat="1" ht="33" customHeight="1">
      <c r="B924" s="31"/>
      <c r="C924" s="131" t="s">
        <v>2018</v>
      </c>
      <c r="D924" s="131" t="s">
        <v>253</v>
      </c>
      <c r="E924" s="132" t="s">
        <v>3312</v>
      </c>
      <c r="F924" s="133" t="s">
        <v>3313</v>
      </c>
      <c r="G924" s="134" t="s">
        <v>305</v>
      </c>
      <c r="H924" s="135">
        <v>0.67200000000000004</v>
      </c>
      <c r="I924" s="136"/>
      <c r="J924" s="137">
        <f>ROUND(I924*H924,2)</f>
        <v>0</v>
      </c>
      <c r="K924" s="138"/>
      <c r="L924" s="31"/>
      <c r="M924" s="139" t="s">
        <v>20</v>
      </c>
      <c r="N924" s="140" t="s">
        <v>45</v>
      </c>
      <c r="P924" s="141">
        <f>O924*H924</f>
        <v>0</v>
      </c>
      <c r="Q924" s="141">
        <v>1.2561600000000001E-3</v>
      </c>
      <c r="R924" s="141">
        <f>Q924*H924</f>
        <v>8.4413952000000013E-4</v>
      </c>
      <c r="S924" s="141">
        <v>0</v>
      </c>
      <c r="T924" s="142">
        <f>S924*H924</f>
        <v>0</v>
      </c>
      <c r="AR924" s="143" t="s">
        <v>378</v>
      </c>
      <c r="AT924" s="143" t="s">
        <v>253</v>
      </c>
      <c r="AU924" s="143" t="s">
        <v>86</v>
      </c>
      <c r="AY924" s="16" t="s">
        <v>250</v>
      </c>
      <c r="BE924" s="144">
        <f>IF(N924="základní",J924,0)</f>
        <v>0</v>
      </c>
      <c r="BF924" s="144">
        <f>IF(N924="snížená",J924,0)</f>
        <v>0</v>
      </c>
      <c r="BG924" s="144">
        <f>IF(N924="zákl. přenesená",J924,0)</f>
        <v>0</v>
      </c>
      <c r="BH924" s="144">
        <f>IF(N924="sníž. přenesená",J924,0)</f>
        <v>0</v>
      </c>
      <c r="BI924" s="144">
        <f>IF(N924="nulová",J924,0)</f>
        <v>0</v>
      </c>
      <c r="BJ924" s="16" t="s">
        <v>86</v>
      </c>
      <c r="BK924" s="144">
        <f>ROUND(I924*H924,2)</f>
        <v>0</v>
      </c>
      <c r="BL924" s="16" t="s">
        <v>378</v>
      </c>
      <c r="BM924" s="143" t="s">
        <v>6300</v>
      </c>
    </row>
    <row r="925" spans="2:65" s="1" customFormat="1">
      <c r="B925" s="31"/>
      <c r="D925" s="145" t="s">
        <v>259</v>
      </c>
      <c r="F925" s="146" t="s">
        <v>3315</v>
      </c>
      <c r="I925" s="147"/>
      <c r="L925" s="31"/>
      <c r="M925" s="148"/>
      <c r="T925" s="50"/>
      <c r="AT925" s="16" t="s">
        <v>259</v>
      </c>
      <c r="AU925" s="16" t="s">
        <v>86</v>
      </c>
    </row>
    <row r="926" spans="2:65" s="12" customFormat="1">
      <c r="B926" s="149"/>
      <c r="D926" s="150" t="s">
        <v>261</v>
      </c>
      <c r="E926" s="151" t="s">
        <v>20</v>
      </c>
      <c r="F926" s="152" t="s">
        <v>6301</v>
      </c>
      <c r="H926" s="153">
        <v>0.67200000000000004</v>
      </c>
      <c r="I926" s="154"/>
      <c r="L926" s="149"/>
      <c r="M926" s="155"/>
      <c r="T926" s="156"/>
      <c r="AT926" s="151" t="s">
        <v>261</v>
      </c>
      <c r="AU926" s="151" t="s">
        <v>86</v>
      </c>
      <c r="AV926" s="12" t="s">
        <v>86</v>
      </c>
      <c r="AW926" s="12" t="s">
        <v>34</v>
      </c>
      <c r="AX926" s="12" t="s">
        <v>73</v>
      </c>
      <c r="AY926" s="151" t="s">
        <v>250</v>
      </c>
    </row>
    <row r="927" spans="2:65" s="1" customFormat="1" ht="16.5" customHeight="1">
      <c r="B927" s="31"/>
      <c r="C927" s="163" t="s">
        <v>2020</v>
      </c>
      <c r="D927" s="163" t="s">
        <v>561</v>
      </c>
      <c r="E927" s="164" t="s">
        <v>3317</v>
      </c>
      <c r="F927" s="165" t="s">
        <v>3318</v>
      </c>
      <c r="G927" s="166" t="s">
        <v>681</v>
      </c>
      <c r="H927" s="167">
        <v>1.2430000000000001</v>
      </c>
      <c r="I927" s="168"/>
      <c r="J927" s="169">
        <f>ROUND(I927*H927,2)</f>
        <v>0</v>
      </c>
      <c r="K927" s="170"/>
      <c r="L927" s="171"/>
      <c r="M927" s="172" t="s">
        <v>20</v>
      </c>
      <c r="N927" s="173" t="s">
        <v>45</v>
      </c>
      <c r="P927" s="141">
        <f>O927*H927</f>
        <v>0</v>
      </c>
      <c r="Q927" s="141">
        <v>1E-3</v>
      </c>
      <c r="R927" s="141">
        <f>Q927*H927</f>
        <v>1.2430000000000002E-3</v>
      </c>
      <c r="S927" s="141">
        <v>0</v>
      </c>
      <c r="T927" s="142">
        <f>S927*H927</f>
        <v>0</v>
      </c>
      <c r="AR927" s="143" t="s">
        <v>478</v>
      </c>
      <c r="AT927" s="143" t="s">
        <v>561</v>
      </c>
      <c r="AU927" s="143" t="s">
        <v>86</v>
      </c>
      <c r="AY927" s="16" t="s">
        <v>250</v>
      </c>
      <c r="BE927" s="144">
        <f>IF(N927="základní",J927,0)</f>
        <v>0</v>
      </c>
      <c r="BF927" s="144">
        <f>IF(N927="snížená",J927,0)</f>
        <v>0</v>
      </c>
      <c r="BG927" s="144">
        <f>IF(N927="zákl. přenesená",J927,0)</f>
        <v>0</v>
      </c>
      <c r="BH927" s="144">
        <f>IF(N927="sníž. přenesená",J927,0)</f>
        <v>0</v>
      </c>
      <c r="BI927" s="144">
        <f>IF(N927="nulová",J927,0)</f>
        <v>0</v>
      </c>
      <c r="BJ927" s="16" t="s">
        <v>86</v>
      </c>
      <c r="BK927" s="144">
        <f>ROUND(I927*H927,2)</f>
        <v>0</v>
      </c>
      <c r="BL927" s="16" t="s">
        <v>378</v>
      </c>
      <c r="BM927" s="143" t="s">
        <v>6302</v>
      </c>
    </row>
    <row r="928" spans="2:65" s="12" customFormat="1">
      <c r="B928" s="149"/>
      <c r="D928" s="150" t="s">
        <v>261</v>
      </c>
      <c r="F928" s="152" t="s">
        <v>6303</v>
      </c>
      <c r="H928" s="153">
        <v>1.2430000000000001</v>
      </c>
      <c r="I928" s="154"/>
      <c r="L928" s="149"/>
      <c r="M928" s="155"/>
      <c r="T928" s="156"/>
      <c r="AT928" s="151" t="s">
        <v>261</v>
      </c>
      <c r="AU928" s="151" t="s">
        <v>86</v>
      </c>
      <c r="AV928" s="12" t="s">
        <v>86</v>
      </c>
      <c r="AW928" s="12" t="s">
        <v>4</v>
      </c>
      <c r="AX928" s="12" t="s">
        <v>80</v>
      </c>
      <c r="AY928" s="151" t="s">
        <v>250</v>
      </c>
    </row>
    <row r="929" spans="2:65" s="11" customFormat="1" ht="25.9" customHeight="1">
      <c r="B929" s="119"/>
      <c r="D929" s="120" t="s">
        <v>72</v>
      </c>
      <c r="E929" s="121" t="s">
        <v>561</v>
      </c>
      <c r="F929" s="121" t="s">
        <v>3321</v>
      </c>
      <c r="I929" s="122"/>
      <c r="J929" s="123">
        <f>BK929</f>
        <v>0</v>
      </c>
      <c r="L929" s="119"/>
      <c r="M929" s="124"/>
      <c r="P929" s="125">
        <f>P930</f>
        <v>0</v>
      </c>
      <c r="R929" s="125">
        <f>R930</f>
        <v>0</v>
      </c>
      <c r="T929" s="126">
        <f>T930</f>
        <v>0</v>
      </c>
      <c r="AR929" s="120" t="s">
        <v>251</v>
      </c>
      <c r="AT929" s="127" t="s">
        <v>72</v>
      </c>
      <c r="AU929" s="127" t="s">
        <v>73</v>
      </c>
      <c r="AY929" s="120" t="s">
        <v>250</v>
      </c>
      <c r="BK929" s="128">
        <f>BK930</f>
        <v>0</v>
      </c>
    </row>
    <row r="930" spans="2:65" s="11" customFormat="1" ht="22.9" customHeight="1">
      <c r="B930" s="119"/>
      <c r="D930" s="120" t="s">
        <v>72</v>
      </c>
      <c r="E930" s="129" t="s">
        <v>3322</v>
      </c>
      <c r="F930" s="129" t="s">
        <v>3323</v>
      </c>
      <c r="I930" s="122"/>
      <c r="J930" s="130">
        <f>BK930</f>
        <v>0</v>
      </c>
      <c r="L930" s="119"/>
      <c r="M930" s="124"/>
      <c r="P930" s="125">
        <f>SUM(P931:P935)</f>
        <v>0</v>
      </c>
      <c r="R930" s="125">
        <f>SUM(R931:R935)</f>
        <v>0</v>
      </c>
      <c r="T930" s="126">
        <f>SUM(T931:T935)</f>
        <v>0</v>
      </c>
      <c r="AR930" s="120" t="s">
        <v>251</v>
      </c>
      <c r="AT930" s="127" t="s">
        <v>72</v>
      </c>
      <c r="AU930" s="127" t="s">
        <v>80</v>
      </c>
      <c r="AY930" s="120" t="s">
        <v>250</v>
      </c>
      <c r="BK930" s="128">
        <f>SUM(BK931:BK935)</f>
        <v>0</v>
      </c>
    </row>
    <row r="931" spans="2:65" s="1" customFormat="1" ht="16.5" customHeight="1">
      <c r="B931" s="31"/>
      <c r="C931" s="131" t="s">
        <v>2022</v>
      </c>
      <c r="D931" s="131" t="s">
        <v>253</v>
      </c>
      <c r="E931" s="132" t="s">
        <v>3324</v>
      </c>
      <c r="F931" s="133" t="s">
        <v>3325</v>
      </c>
      <c r="G931" s="134" t="s">
        <v>3326</v>
      </c>
      <c r="H931" s="135">
        <v>1</v>
      </c>
      <c r="I931" s="136"/>
      <c r="J931" s="137">
        <f>ROUND(I931*H931,2)</f>
        <v>0</v>
      </c>
      <c r="K931" s="138"/>
      <c r="L931" s="31"/>
      <c r="M931" s="139" t="s">
        <v>20</v>
      </c>
      <c r="N931" s="140" t="s">
        <v>45</v>
      </c>
      <c r="P931" s="141">
        <f>O931*H931</f>
        <v>0</v>
      </c>
      <c r="Q931" s="141">
        <v>0</v>
      </c>
      <c r="R931" s="141">
        <f>Q931*H931</f>
        <v>0</v>
      </c>
      <c r="S931" s="141">
        <v>0</v>
      </c>
      <c r="T931" s="142">
        <f>S931*H931</f>
        <v>0</v>
      </c>
      <c r="AR931" s="143" t="s">
        <v>257</v>
      </c>
      <c r="AT931" s="143" t="s">
        <v>253</v>
      </c>
      <c r="AU931" s="143" t="s">
        <v>86</v>
      </c>
      <c r="AY931" s="16" t="s">
        <v>250</v>
      </c>
      <c r="BE931" s="144">
        <f>IF(N931="základní",J931,0)</f>
        <v>0</v>
      </c>
      <c r="BF931" s="144">
        <f>IF(N931="snížená",J931,0)</f>
        <v>0</v>
      </c>
      <c r="BG931" s="144">
        <f>IF(N931="zákl. přenesená",J931,0)</f>
        <v>0</v>
      </c>
      <c r="BH931" s="144">
        <f>IF(N931="sníž. přenesená",J931,0)</f>
        <v>0</v>
      </c>
      <c r="BI931" s="144">
        <f>IF(N931="nulová",J931,0)</f>
        <v>0</v>
      </c>
      <c r="BJ931" s="16" t="s">
        <v>86</v>
      </c>
      <c r="BK931" s="144">
        <f>ROUND(I931*H931,2)</f>
        <v>0</v>
      </c>
      <c r="BL931" s="16" t="s">
        <v>257</v>
      </c>
      <c r="BM931" s="143" t="s">
        <v>6304</v>
      </c>
    </row>
    <row r="932" spans="2:65" s="1" customFormat="1" ht="29.25">
      <c r="B932" s="31"/>
      <c r="D932" s="150" t="s">
        <v>565</v>
      </c>
      <c r="F932" s="174" t="s">
        <v>3328</v>
      </c>
      <c r="I932" s="147"/>
      <c r="L932" s="31"/>
      <c r="M932" s="148"/>
      <c r="T932" s="50"/>
      <c r="AT932" s="16" t="s">
        <v>565</v>
      </c>
      <c r="AU932" s="16" t="s">
        <v>86</v>
      </c>
    </row>
    <row r="933" spans="2:65" s="1" customFormat="1" ht="16.5" customHeight="1">
      <c r="B933" s="31"/>
      <c r="C933" s="163" t="s">
        <v>2024</v>
      </c>
      <c r="D933" s="163" t="s">
        <v>561</v>
      </c>
      <c r="E933" s="164" t="s">
        <v>3329</v>
      </c>
      <c r="F933" s="165" t="s">
        <v>3330</v>
      </c>
      <c r="G933" s="166" t="s">
        <v>3326</v>
      </c>
      <c r="H933" s="167">
        <v>1</v>
      </c>
      <c r="I933" s="168"/>
      <c r="J933" s="169">
        <f>ROUND(I933*H933,2)</f>
        <v>0</v>
      </c>
      <c r="K933" s="170"/>
      <c r="L933" s="171"/>
      <c r="M933" s="172" t="s">
        <v>20</v>
      </c>
      <c r="N933" s="173" t="s">
        <v>45</v>
      </c>
      <c r="P933" s="141">
        <f>O933*H933</f>
        <v>0</v>
      </c>
      <c r="Q933" s="141">
        <v>0</v>
      </c>
      <c r="R933" s="141">
        <f>Q933*H933</f>
        <v>0</v>
      </c>
      <c r="S933" s="141">
        <v>0</v>
      </c>
      <c r="T933" s="142">
        <f>S933*H933</f>
        <v>0</v>
      </c>
      <c r="AR933" s="143" t="s">
        <v>302</v>
      </c>
      <c r="AT933" s="143" t="s">
        <v>561</v>
      </c>
      <c r="AU933" s="143" t="s">
        <v>86</v>
      </c>
      <c r="AY933" s="16" t="s">
        <v>250</v>
      </c>
      <c r="BE933" s="144">
        <f>IF(N933="základní",J933,0)</f>
        <v>0</v>
      </c>
      <c r="BF933" s="144">
        <f>IF(N933="snížená",J933,0)</f>
        <v>0</v>
      </c>
      <c r="BG933" s="144">
        <f>IF(N933="zákl. přenesená",J933,0)</f>
        <v>0</v>
      </c>
      <c r="BH933" s="144">
        <f>IF(N933="sníž. přenesená",J933,0)</f>
        <v>0</v>
      </c>
      <c r="BI933" s="144">
        <f>IF(N933="nulová",J933,0)</f>
        <v>0</v>
      </c>
      <c r="BJ933" s="16" t="s">
        <v>86</v>
      </c>
      <c r="BK933" s="144">
        <f>ROUND(I933*H933,2)</f>
        <v>0</v>
      </c>
      <c r="BL933" s="16" t="s">
        <v>257</v>
      </c>
      <c r="BM933" s="143" t="s">
        <v>6305</v>
      </c>
    </row>
    <row r="934" spans="2:65" s="1" customFormat="1" ht="16.5" customHeight="1">
      <c r="B934" s="31"/>
      <c r="C934" s="131" t="s">
        <v>2026</v>
      </c>
      <c r="D934" s="131" t="s">
        <v>253</v>
      </c>
      <c r="E934" s="132" t="s">
        <v>3332</v>
      </c>
      <c r="F934" s="133" t="s">
        <v>3333</v>
      </c>
      <c r="G934" s="134" t="s">
        <v>3326</v>
      </c>
      <c r="H934" s="135">
        <v>1</v>
      </c>
      <c r="I934" s="136"/>
      <c r="J934" s="137">
        <f>ROUND(I934*H934,2)</f>
        <v>0</v>
      </c>
      <c r="K934" s="138"/>
      <c r="L934" s="31"/>
      <c r="M934" s="139" t="s">
        <v>20</v>
      </c>
      <c r="N934" s="140" t="s">
        <v>45</v>
      </c>
      <c r="P934" s="141">
        <f>O934*H934</f>
        <v>0</v>
      </c>
      <c r="Q934" s="141">
        <v>0</v>
      </c>
      <c r="R934" s="141">
        <f>Q934*H934</f>
        <v>0</v>
      </c>
      <c r="S934" s="141">
        <v>0</v>
      </c>
      <c r="T934" s="142">
        <f>S934*H934</f>
        <v>0</v>
      </c>
      <c r="AR934" s="143" t="s">
        <v>257</v>
      </c>
      <c r="AT934" s="143" t="s">
        <v>253</v>
      </c>
      <c r="AU934" s="143" t="s">
        <v>86</v>
      </c>
      <c r="AY934" s="16" t="s">
        <v>250</v>
      </c>
      <c r="BE934" s="144">
        <f>IF(N934="základní",J934,0)</f>
        <v>0</v>
      </c>
      <c r="BF934" s="144">
        <f>IF(N934="snížená",J934,0)</f>
        <v>0</v>
      </c>
      <c r="BG934" s="144">
        <f>IF(N934="zákl. přenesená",J934,0)</f>
        <v>0</v>
      </c>
      <c r="BH934" s="144">
        <f>IF(N934="sníž. přenesená",J934,0)</f>
        <v>0</v>
      </c>
      <c r="BI934" s="144">
        <f>IF(N934="nulová",J934,0)</f>
        <v>0</v>
      </c>
      <c r="BJ934" s="16" t="s">
        <v>86</v>
      </c>
      <c r="BK934" s="144">
        <f>ROUND(I934*H934,2)</f>
        <v>0</v>
      </c>
      <c r="BL934" s="16" t="s">
        <v>257</v>
      </c>
      <c r="BM934" s="143" t="s">
        <v>6306</v>
      </c>
    </row>
    <row r="935" spans="2:65" s="1" customFormat="1" ht="24.2" customHeight="1">
      <c r="B935" s="31"/>
      <c r="C935" s="131" t="s">
        <v>2028</v>
      </c>
      <c r="D935" s="131" t="s">
        <v>253</v>
      </c>
      <c r="E935" s="132" t="s">
        <v>3335</v>
      </c>
      <c r="F935" s="133" t="s">
        <v>3336</v>
      </c>
      <c r="G935" s="134" t="s">
        <v>1421</v>
      </c>
      <c r="H935" s="135">
        <v>1</v>
      </c>
      <c r="I935" s="136"/>
      <c r="J935" s="137">
        <f>ROUND(I935*H935,2)</f>
        <v>0</v>
      </c>
      <c r="K935" s="138"/>
      <c r="L935" s="31"/>
      <c r="M935" s="186" t="s">
        <v>20</v>
      </c>
      <c r="N935" s="187" t="s">
        <v>45</v>
      </c>
      <c r="O935" s="179"/>
      <c r="P935" s="183">
        <f>O935*H935</f>
        <v>0</v>
      </c>
      <c r="Q935" s="183">
        <v>0</v>
      </c>
      <c r="R935" s="183">
        <f>Q935*H935</f>
        <v>0</v>
      </c>
      <c r="S935" s="183">
        <v>0</v>
      </c>
      <c r="T935" s="184">
        <f>S935*H935</f>
        <v>0</v>
      </c>
      <c r="AR935" s="143" t="s">
        <v>678</v>
      </c>
      <c r="AT935" s="143" t="s">
        <v>253</v>
      </c>
      <c r="AU935" s="143" t="s">
        <v>86</v>
      </c>
      <c r="AY935" s="16" t="s">
        <v>250</v>
      </c>
      <c r="BE935" s="144">
        <f>IF(N935="základní",J935,0)</f>
        <v>0</v>
      </c>
      <c r="BF935" s="144">
        <f>IF(N935="snížená",J935,0)</f>
        <v>0</v>
      </c>
      <c r="BG935" s="144">
        <f>IF(N935="zákl. přenesená",J935,0)</f>
        <v>0</v>
      </c>
      <c r="BH935" s="144">
        <f>IF(N935="sníž. přenesená",J935,0)</f>
        <v>0</v>
      </c>
      <c r="BI935" s="144">
        <f>IF(N935="nulová",J935,0)</f>
        <v>0</v>
      </c>
      <c r="BJ935" s="16" t="s">
        <v>86</v>
      </c>
      <c r="BK935" s="144">
        <f>ROUND(I935*H935,2)</f>
        <v>0</v>
      </c>
      <c r="BL935" s="16" t="s">
        <v>678</v>
      </c>
      <c r="BM935" s="143" t="s">
        <v>6307</v>
      </c>
    </row>
    <row r="936" spans="2:65" s="1" customFormat="1" ht="6.95" customHeight="1">
      <c r="B936" s="39"/>
      <c r="C936" s="40"/>
      <c r="D936" s="40"/>
      <c r="E936" s="40"/>
      <c r="F936" s="40"/>
      <c r="G936" s="40"/>
      <c r="H936" s="40"/>
      <c r="I936" s="40"/>
      <c r="J936" s="40"/>
      <c r="K936" s="40"/>
      <c r="L936" s="31"/>
    </row>
  </sheetData>
  <sheetProtection algorithmName="SHA-512" hashValue="JelozVdzb/tjjxLrf5lBI+F4qcekb07N6NkOAJtp+V1C5TnqeyOoxasmbx6P4ry5kuvEx2D8r+QziU3q5obMgA==" saltValue="gIGMyyRuBF9WBEAs9MVjrw==" spinCount="100000" sheet="1" objects="1" scenarios="1" formatColumns="0" formatRows="0" autoFilter="0"/>
  <autoFilter ref="C110:K935" xr:uid="{00000000-0009-0000-0000-00001A000000}"/>
  <mergeCells count="12">
    <mergeCell ref="E103:H103"/>
    <mergeCell ref="L2:V2"/>
    <mergeCell ref="E50:H50"/>
    <mergeCell ref="E52:H52"/>
    <mergeCell ref="E54:H54"/>
    <mergeCell ref="E99:H99"/>
    <mergeCell ref="E101:H101"/>
    <mergeCell ref="E7:H7"/>
    <mergeCell ref="E9:H9"/>
    <mergeCell ref="E11:H11"/>
    <mergeCell ref="E20:H20"/>
    <mergeCell ref="E29:H29"/>
  </mergeCells>
  <hyperlinks>
    <hyperlink ref="F114" r:id="rId1" xr:uid="{00000000-0004-0000-1A00-000000000000}"/>
    <hyperlink ref="F129" r:id="rId2" xr:uid="{00000000-0004-0000-1A00-000001000000}"/>
    <hyperlink ref="F132" r:id="rId3" xr:uid="{00000000-0004-0000-1A00-000002000000}"/>
    <hyperlink ref="F135" r:id="rId4" xr:uid="{00000000-0004-0000-1A00-000003000000}"/>
    <hyperlink ref="F137" r:id="rId5" xr:uid="{00000000-0004-0000-1A00-000004000000}"/>
    <hyperlink ref="F164" r:id="rId6" xr:uid="{00000000-0004-0000-1A00-000005000000}"/>
    <hyperlink ref="F176" r:id="rId7" xr:uid="{00000000-0004-0000-1A00-000006000000}"/>
    <hyperlink ref="F181" r:id="rId8" xr:uid="{00000000-0004-0000-1A00-000007000000}"/>
    <hyperlink ref="F185" r:id="rId9" xr:uid="{00000000-0004-0000-1A00-000008000000}"/>
    <hyperlink ref="F188" r:id="rId10" xr:uid="{00000000-0004-0000-1A00-000009000000}"/>
    <hyperlink ref="F191" r:id="rId11" xr:uid="{00000000-0004-0000-1A00-00000A000000}"/>
    <hyperlink ref="F194" r:id="rId12" xr:uid="{00000000-0004-0000-1A00-00000B000000}"/>
    <hyperlink ref="F200" r:id="rId13" xr:uid="{00000000-0004-0000-1A00-00000C000000}"/>
    <hyperlink ref="F206" r:id="rId14" xr:uid="{00000000-0004-0000-1A00-00000D000000}"/>
    <hyperlink ref="F209" r:id="rId15" xr:uid="{00000000-0004-0000-1A00-00000E000000}"/>
    <hyperlink ref="F214" r:id="rId16" xr:uid="{00000000-0004-0000-1A00-00000F000000}"/>
    <hyperlink ref="F230" r:id="rId17" xr:uid="{00000000-0004-0000-1A00-000010000000}"/>
    <hyperlink ref="F246" r:id="rId18" xr:uid="{00000000-0004-0000-1A00-000011000000}"/>
    <hyperlink ref="F252" r:id="rId19" xr:uid="{00000000-0004-0000-1A00-000012000000}"/>
    <hyperlink ref="F259" r:id="rId20" xr:uid="{00000000-0004-0000-1A00-000013000000}"/>
    <hyperlink ref="F262" r:id="rId21" xr:uid="{00000000-0004-0000-1A00-000014000000}"/>
    <hyperlink ref="F265" r:id="rId22" xr:uid="{00000000-0004-0000-1A00-000015000000}"/>
    <hyperlink ref="F270" r:id="rId23" xr:uid="{00000000-0004-0000-1A00-000016000000}"/>
    <hyperlink ref="F273" r:id="rId24" xr:uid="{00000000-0004-0000-1A00-000017000000}"/>
    <hyperlink ref="F278" r:id="rId25" xr:uid="{00000000-0004-0000-1A00-000018000000}"/>
    <hyperlink ref="F281" r:id="rId26" xr:uid="{00000000-0004-0000-1A00-000019000000}"/>
    <hyperlink ref="F285" r:id="rId27" xr:uid="{00000000-0004-0000-1A00-00001A000000}"/>
    <hyperlink ref="F289" r:id="rId28" xr:uid="{00000000-0004-0000-1A00-00001B000000}"/>
    <hyperlink ref="F293" r:id="rId29" xr:uid="{00000000-0004-0000-1A00-00001C000000}"/>
    <hyperlink ref="F296" r:id="rId30" xr:uid="{00000000-0004-0000-1A00-00001D000000}"/>
    <hyperlink ref="F301" r:id="rId31" xr:uid="{00000000-0004-0000-1A00-00001E000000}"/>
    <hyperlink ref="F307" r:id="rId32" xr:uid="{00000000-0004-0000-1A00-00001F000000}"/>
    <hyperlink ref="F311" r:id="rId33" xr:uid="{00000000-0004-0000-1A00-000020000000}"/>
    <hyperlink ref="F314" r:id="rId34" xr:uid="{00000000-0004-0000-1A00-000021000000}"/>
    <hyperlink ref="F316" r:id="rId35" xr:uid="{00000000-0004-0000-1A00-000022000000}"/>
    <hyperlink ref="F319" r:id="rId36" xr:uid="{00000000-0004-0000-1A00-000023000000}"/>
    <hyperlink ref="F321" r:id="rId37" xr:uid="{00000000-0004-0000-1A00-000024000000}"/>
    <hyperlink ref="F323" r:id="rId38" xr:uid="{00000000-0004-0000-1A00-000025000000}"/>
    <hyperlink ref="F327" r:id="rId39" xr:uid="{00000000-0004-0000-1A00-000026000000}"/>
    <hyperlink ref="F331" r:id="rId40" xr:uid="{00000000-0004-0000-1A00-000027000000}"/>
    <hyperlink ref="F341" r:id="rId41" xr:uid="{00000000-0004-0000-1A00-000028000000}"/>
    <hyperlink ref="F344" r:id="rId42" xr:uid="{00000000-0004-0000-1A00-000029000000}"/>
    <hyperlink ref="F348" r:id="rId43" xr:uid="{00000000-0004-0000-1A00-00002A000000}"/>
    <hyperlink ref="F351" r:id="rId44" xr:uid="{00000000-0004-0000-1A00-00002B000000}"/>
    <hyperlink ref="F354" r:id="rId45" xr:uid="{00000000-0004-0000-1A00-00002C000000}"/>
    <hyperlink ref="F359" r:id="rId46" xr:uid="{00000000-0004-0000-1A00-00002D000000}"/>
    <hyperlink ref="F362" r:id="rId47" xr:uid="{00000000-0004-0000-1A00-00002E000000}"/>
    <hyperlink ref="F373" r:id="rId48" xr:uid="{00000000-0004-0000-1A00-00002F000000}"/>
    <hyperlink ref="F378" r:id="rId49" xr:uid="{00000000-0004-0000-1A00-000030000000}"/>
    <hyperlink ref="F381" r:id="rId50" xr:uid="{00000000-0004-0000-1A00-000031000000}"/>
    <hyperlink ref="F384" r:id="rId51" xr:uid="{00000000-0004-0000-1A00-000032000000}"/>
    <hyperlink ref="F387" r:id="rId52" xr:uid="{00000000-0004-0000-1A00-000033000000}"/>
    <hyperlink ref="F390" r:id="rId53" xr:uid="{00000000-0004-0000-1A00-000034000000}"/>
    <hyperlink ref="F394" r:id="rId54" xr:uid="{00000000-0004-0000-1A00-000035000000}"/>
    <hyperlink ref="F397" r:id="rId55" xr:uid="{00000000-0004-0000-1A00-000036000000}"/>
    <hyperlink ref="F400" r:id="rId56" xr:uid="{00000000-0004-0000-1A00-000037000000}"/>
    <hyperlink ref="F405" r:id="rId57" xr:uid="{00000000-0004-0000-1A00-000038000000}"/>
    <hyperlink ref="F408" r:id="rId58" xr:uid="{00000000-0004-0000-1A00-000039000000}"/>
    <hyperlink ref="F422" r:id="rId59" xr:uid="{00000000-0004-0000-1A00-00003A000000}"/>
    <hyperlink ref="F424" r:id="rId60" xr:uid="{00000000-0004-0000-1A00-00003B000000}"/>
    <hyperlink ref="F426" r:id="rId61" xr:uid="{00000000-0004-0000-1A00-00003C000000}"/>
    <hyperlink ref="F429" r:id="rId62" xr:uid="{00000000-0004-0000-1A00-00003D000000}"/>
    <hyperlink ref="F432" r:id="rId63" xr:uid="{00000000-0004-0000-1A00-00003E000000}"/>
    <hyperlink ref="F434" r:id="rId64" xr:uid="{00000000-0004-0000-1A00-00003F000000}"/>
    <hyperlink ref="F439" r:id="rId65" xr:uid="{00000000-0004-0000-1A00-000040000000}"/>
    <hyperlink ref="F443" r:id="rId66" xr:uid="{00000000-0004-0000-1A00-000041000000}"/>
    <hyperlink ref="F449" r:id="rId67" xr:uid="{00000000-0004-0000-1A00-000042000000}"/>
    <hyperlink ref="F455" r:id="rId68" xr:uid="{00000000-0004-0000-1A00-000043000000}"/>
    <hyperlink ref="F457" r:id="rId69" xr:uid="{00000000-0004-0000-1A00-000044000000}"/>
    <hyperlink ref="F460" r:id="rId70" xr:uid="{00000000-0004-0000-1A00-000045000000}"/>
    <hyperlink ref="F464" r:id="rId71" xr:uid="{00000000-0004-0000-1A00-000046000000}"/>
    <hyperlink ref="F470" r:id="rId72" xr:uid="{00000000-0004-0000-1A00-000047000000}"/>
    <hyperlink ref="F477" r:id="rId73" xr:uid="{00000000-0004-0000-1A00-000048000000}"/>
    <hyperlink ref="F479" r:id="rId74" xr:uid="{00000000-0004-0000-1A00-000049000000}"/>
    <hyperlink ref="F482" r:id="rId75" xr:uid="{00000000-0004-0000-1A00-00004A000000}"/>
    <hyperlink ref="F484" r:id="rId76" xr:uid="{00000000-0004-0000-1A00-00004B000000}"/>
    <hyperlink ref="F486" r:id="rId77" xr:uid="{00000000-0004-0000-1A00-00004C000000}"/>
    <hyperlink ref="F488" r:id="rId78" xr:uid="{00000000-0004-0000-1A00-00004D000000}"/>
    <hyperlink ref="F490" r:id="rId79" xr:uid="{00000000-0004-0000-1A00-00004E000000}"/>
    <hyperlink ref="F492" r:id="rId80" xr:uid="{00000000-0004-0000-1A00-00004F000000}"/>
    <hyperlink ref="F494" r:id="rId81" xr:uid="{00000000-0004-0000-1A00-000050000000}"/>
    <hyperlink ref="F496" r:id="rId82" xr:uid="{00000000-0004-0000-1A00-000051000000}"/>
    <hyperlink ref="F498" r:id="rId83" xr:uid="{00000000-0004-0000-1A00-000052000000}"/>
    <hyperlink ref="F500" r:id="rId84" xr:uid="{00000000-0004-0000-1A00-000053000000}"/>
    <hyperlink ref="F502" r:id="rId85" xr:uid="{00000000-0004-0000-1A00-000054000000}"/>
    <hyperlink ref="F504" r:id="rId86" xr:uid="{00000000-0004-0000-1A00-000055000000}"/>
    <hyperlink ref="F506" r:id="rId87" xr:uid="{00000000-0004-0000-1A00-000056000000}"/>
    <hyperlink ref="F508" r:id="rId88" xr:uid="{00000000-0004-0000-1A00-000057000000}"/>
    <hyperlink ref="F510" r:id="rId89" xr:uid="{00000000-0004-0000-1A00-000058000000}"/>
    <hyperlink ref="F512" r:id="rId90" xr:uid="{00000000-0004-0000-1A00-000059000000}"/>
    <hyperlink ref="F514" r:id="rId91" xr:uid="{00000000-0004-0000-1A00-00005A000000}"/>
    <hyperlink ref="F517" r:id="rId92" xr:uid="{00000000-0004-0000-1A00-00005B000000}"/>
    <hyperlink ref="F520" r:id="rId93" xr:uid="{00000000-0004-0000-1A00-00005C000000}"/>
    <hyperlink ref="F523" r:id="rId94" xr:uid="{00000000-0004-0000-1A00-00005D000000}"/>
    <hyperlink ref="F526" r:id="rId95" xr:uid="{00000000-0004-0000-1A00-00005E000000}"/>
    <hyperlink ref="F529" r:id="rId96" xr:uid="{00000000-0004-0000-1A00-00005F000000}"/>
    <hyperlink ref="F531" r:id="rId97" xr:uid="{00000000-0004-0000-1A00-000060000000}"/>
    <hyperlink ref="F533" r:id="rId98" xr:uid="{00000000-0004-0000-1A00-000061000000}"/>
    <hyperlink ref="F536" r:id="rId99" xr:uid="{00000000-0004-0000-1A00-000062000000}"/>
    <hyperlink ref="F542" r:id="rId100" xr:uid="{00000000-0004-0000-1A00-000063000000}"/>
    <hyperlink ref="F544" r:id="rId101" xr:uid="{00000000-0004-0000-1A00-000064000000}"/>
    <hyperlink ref="F547" r:id="rId102" xr:uid="{00000000-0004-0000-1A00-000065000000}"/>
    <hyperlink ref="F551" r:id="rId103" xr:uid="{00000000-0004-0000-1A00-000066000000}"/>
    <hyperlink ref="F554" r:id="rId104" xr:uid="{00000000-0004-0000-1A00-000067000000}"/>
    <hyperlink ref="F556" r:id="rId105" xr:uid="{00000000-0004-0000-1A00-000068000000}"/>
    <hyperlink ref="F561" r:id="rId106" xr:uid="{00000000-0004-0000-1A00-000069000000}"/>
    <hyperlink ref="F564" r:id="rId107" xr:uid="{00000000-0004-0000-1A00-00006A000000}"/>
    <hyperlink ref="F567" r:id="rId108" xr:uid="{00000000-0004-0000-1A00-00006B000000}"/>
    <hyperlink ref="F572" r:id="rId109" xr:uid="{00000000-0004-0000-1A00-00006C000000}"/>
    <hyperlink ref="F579" r:id="rId110" xr:uid="{00000000-0004-0000-1A00-00006D000000}"/>
    <hyperlink ref="F585" r:id="rId111" xr:uid="{00000000-0004-0000-1A00-00006E000000}"/>
    <hyperlink ref="F589" r:id="rId112" xr:uid="{00000000-0004-0000-1A00-00006F000000}"/>
    <hyperlink ref="F595" r:id="rId113" xr:uid="{00000000-0004-0000-1A00-000070000000}"/>
    <hyperlink ref="F597" r:id="rId114" xr:uid="{00000000-0004-0000-1A00-000071000000}"/>
    <hyperlink ref="F600" r:id="rId115" xr:uid="{00000000-0004-0000-1A00-000072000000}"/>
    <hyperlink ref="F608" r:id="rId116" xr:uid="{00000000-0004-0000-1A00-000073000000}"/>
    <hyperlink ref="F616" r:id="rId117" xr:uid="{00000000-0004-0000-1A00-000074000000}"/>
    <hyperlink ref="F621" r:id="rId118" xr:uid="{00000000-0004-0000-1A00-000075000000}"/>
    <hyperlink ref="F625" r:id="rId119" xr:uid="{00000000-0004-0000-1A00-000076000000}"/>
    <hyperlink ref="F632" r:id="rId120" xr:uid="{00000000-0004-0000-1A00-000077000000}"/>
    <hyperlink ref="F634" r:id="rId121" xr:uid="{00000000-0004-0000-1A00-000078000000}"/>
    <hyperlink ref="F637" r:id="rId122" xr:uid="{00000000-0004-0000-1A00-000079000000}"/>
    <hyperlink ref="F642" r:id="rId123" xr:uid="{00000000-0004-0000-1A00-00007A000000}"/>
    <hyperlink ref="F647" r:id="rId124" xr:uid="{00000000-0004-0000-1A00-00007B000000}"/>
    <hyperlink ref="F650" r:id="rId125" xr:uid="{00000000-0004-0000-1A00-00007C000000}"/>
    <hyperlink ref="F657" r:id="rId126" xr:uid="{00000000-0004-0000-1A00-00007D000000}"/>
    <hyperlink ref="F660" r:id="rId127" xr:uid="{00000000-0004-0000-1A00-00007E000000}"/>
    <hyperlink ref="F669" r:id="rId128" xr:uid="{00000000-0004-0000-1A00-00007F000000}"/>
    <hyperlink ref="F674" r:id="rId129" xr:uid="{00000000-0004-0000-1A00-000080000000}"/>
    <hyperlink ref="F678" r:id="rId130" xr:uid="{00000000-0004-0000-1A00-000081000000}"/>
    <hyperlink ref="F689" r:id="rId131" xr:uid="{00000000-0004-0000-1A00-000082000000}"/>
    <hyperlink ref="F696" r:id="rId132" xr:uid="{00000000-0004-0000-1A00-000083000000}"/>
    <hyperlink ref="F698" r:id="rId133" xr:uid="{00000000-0004-0000-1A00-000084000000}"/>
    <hyperlink ref="F701" r:id="rId134" xr:uid="{00000000-0004-0000-1A00-000085000000}"/>
    <hyperlink ref="F711" r:id="rId135" xr:uid="{00000000-0004-0000-1A00-000086000000}"/>
    <hyperlink ref="F721" r:id="rId136" xr:uid="{00000000-0004-0000-1A00-000087000000}"/>
    <hyperlink ref="F723" r:id="rId137" xr:uid="{00000000-0004-0000-1A00-000088000000}"/>
    <hyperlink ref="F725" r:id="rId138" xr:uid="{00000000-0004-0000-1A00-000089000000}"/>
    <hyperlink ref="F728" r:id="rId139" xr:uid="{00000000-0004-0000-1A00-00008A000000}"/>
    <hyperlink ref="F733" r:id="rId140" xr:uid="{00000000-0004-0000-1A00-00008B000000}"/>
    <hyperlink ref="F738" r:id="rId141" xr:uid="{00000000-0004-0000-1A00-00008C000000}"/>
    <hyperlink ref="F743" r:id="rId142" xr:uid="{00000000-0004-0000-1A00-00008D000000}"/>
    <hyperlink ref="F746" r:id="rId143" xr:uid="{00000000-0004-0000-1A00-00008E000000}"/>
    <hyperlink ref="F748" r:id="rId144" xr:uid="{00000000-0004-0000-1A00-00008F000000}"/>
    <hyperlink ref="F750" r:id="rId145" xr:uid="{00000000-0004-0000-1A00-000090000000}"/>
    <hyperlink ref="F753" r:id="rId146" xr:uid="{00000000-0004-0000-1A00-000091000000}"/>
    <hyperlink ref="F757" r:id="rId147" xr:uid="{00000000-0004-0000-1A00-000092000000}"/>
    <hyperlink ref="F762" r:id="rId148" xr:uid="{00000000-0004-0000-1A00-000093000000}"/>
    <hyperlink ref="F765" r:id="rId149" xr:uid="{00000000-0004-0000-1A00-000094000000}"/>
    <hyperlink ref="F767" r:id="rId150" xr:uid="{00000000-0004-0000-1A00-000095000000}"/>
    <hyperlink ref="F769" r:id="rId151" xr:uid="{00000000-0004-0000-1A00-000096000000}"/>
    <hyperlink ref="F771" r:id="rId152" xr:uid="{00000000-0004-0000-1A00-000097000000}"/>
    <hyperlink ref="F773" r:id="rId153" xr:uid="{00000000-0004-0000-1A00-000098000000}"/>
    <hyperlink ref="F776" r:id="rId154" xr:uid="{00000000-0004-0000-1A00-000099000000}"/>
    <hyperlink ref="F778" r:id="rId155" xr:uid="{00000000-0004-0000-1A00-00009A000000}"/>
    <hyperlink ref="F780" r:id="rId156" xr:uid="{00000000-0004-0000-1A00-00009B000000}"/>
    <hyperlink ref="F786" r:id="rId157" xr:uid="{00000000-0004-0000-1A00-00009C000000}"/>
    <hyperlink ref="F788" r:id="rId158" xr:uid="{00000000-0004-0000-1A00-00009D000000}"/>
    <hyperlink ref="F794" r:id="rId159" xr:uid="{00000000-0004-0000-1A00-00009E000000}"/>
    <hyperlink ref="F798" r:id="rId160" xr:uid="{00000000-0004-0000-1A00-00009F000000}"/>
    <hyperlink ref="F802" r:id="rId161" xr:uid="{00000000-0004-0000-1A00-0000A0000000}"/>
    <hyperlink ref="F805" r:id="rId162" xr:uid="{00000000-0004-0000-1A00-0000A1000000}"/>
    <hyperlink ref="F807" r:id="rId163" xr:uid="{00000000-0004-0000-1A00-0000A2000000}"/>
    <hyperlink ref="F810" r:id="rId164" xr:uid="{00000000-0004-0000-1A00-0000A3000000}"/>
    <hyperlink ref="F825" r:id="rId165" xr:uid="{00000000-0004-0000-1A00-0000A4000000}"/>
    <hyperlink ref="F831" r:id="rId166" xr:uid="{00000000-0004-0000-1A00-0000A5000000}"/>
    <hyperlink ref="F839" r:id="rId167" xr:uid="{00000000-0004-0000-1A00-0000A6000000}"/>
    <hyperlink ref="F844" r:id="rId168" xr:uid="{00000000-0004-0000-1A00-0000A7000000}"/>
    <hyperlink ref="F846" r:id="rId169" xr:uid="{00000000-0004-0000-1A00-0000A8000000}"/>
    <hyperlink ref="F848" r:id="rId170" xr:uid="{00000000-0004-0000-1A00-0000A9000000}"/>
    <hyperlink ref="F850" r:id="rId171" xr:uid="{00000000-0004-0000-1A00-0000AA000000}"/>
    <hyperlink ref="F856" r:id="rId172" xr:uid="{00000000-0004-0000-1A00-0000AB000000}"/>
    <hyperlink ref="F861" r:id="rId173" xr:uid="{00000000-0004-0000-1A00-0000AC000000}"/>
    <hyperlink ref="F878" r:id="rId174" xr:uid="{00000000-0004-0000-1A00-0000AD000000}"/>
    <hyperlink ref="F884" r:id="rId175" xr:uid="{00000000-0004-0000-1A00-0000AE000000}"/>
    <hyperlink ref="F891" r:id="rId176" xr:uid="{00000000-0004-0000-1A00-0000AF000000}"/>
    <hyperlink ref="F907" r:id="rId177" xr:uid="{00000000-0004-0000-1A00-0000B0000000}"/>
    <hyperlink ref="F913" r:id="rId178" xr:uid="{00000000-0004-0000-1A00-0000B1000000}"/>
    <hyperlink ref="F919" r:id="rId179" xr:uid="{00000000-0004-0000-1A00-0000B2000000}"/>
    <hyperlink ref="F925" r:id="rId180" xr:uid="{00000000-0004-0000-1A00-0000B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8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199"/>
  <sheetViews>
    <sheetView showGridLines="0" topLeftCell="A100" workbookViewId="0">
      <selection activeCell="F131" sqref="F131"/>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157</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5691</v>
      </c>
      <c r="F9" s="314"/>
      <c r="G9" s="314"/>
      <c r="H9" s="314"/>
      <c r="L9" s="31"/>
    </row>
    <row r="10" spans="2:46" s="1" customFormat="1" ht="12" customHeight="1">
      <c r="B10" s="31"/>
      <c r="D10" s="26" t="s">
        <v>212</v>
      </c>
      <c r="L10" s="31"/>
    </row>
    <row r="11" spans="2:46" s="1" customFormat="1" ht="16.5" customHeight="1">
      <c r="B11" s="31"/>
      <c r="E11" s="297" t="s">
        <v>6308</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ROUND(J94,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ROUND((SUM(BE94:BE198)),  2)</f>
        <v>0</v>
      </c>
      <c r="I35" s="92">
        <v>0.21</v>
      </c>
      <c r="J35" s="80">
        <f>ROUND(((SUM(BE94:BE198))*I35),  2)</f>
        <v>0</v>
      </c>
      <c r="L35" s="31"/>
    </row>
    <row r="36" spans="2:12" s="1" customFormat="1" ht="14.45" customHeight="1">
      <c r="B36" s="31"/>
      <c r="E36" s="26" t="s">
        <v>45</v>
      </c>
      <c r="F36" s="80">
        <f>ROUND((SUM(BF94:BF198)),  2)</f>
        <v>0</v>
      </c>
      <c r="I36" s="92">
        <v>0.15</v>
      </c>
      <c r="J36" s="80">
        <f>ROUND(((SUM(BF94:BF198))*I36),  2)</f>
        <v>0</v>
      </c>
      <c r="L36" s="31"/>
    </row>
    <row r="37" spans="2:12" s="1" customFormat="1" ht="14.45" hidden="1" customHeight="1">
      <c r="B37" s="31"/>
      <c r="E37" s="26" t="s">
        <v>46</v>
      </c>
      <c r="F37" s="80">
        <f>ROUND((SUM(BG94:BG198)),  2)</f>
        <v>0</v>
      </c>
      <c r="I37" s="92">
        <v>0.21</v>
      </c>
      <c r="J37" s="80">
        <f>0</f>
        <v>0</v>
      </c>
      <c r="L37" s="31"/>
    </row>
    <row r="38" spans="2:12" s="1" customFormat="1" ht="14.45" hidden="1" customHeight="1">
      <c r="B38" s="31"/>
      <c r="E38" s="26" t="s">
        <v>47</v>
      </c>
      <c r="F38" s="80">
        <f>ROUND((SUM(BH94:BH198)),  2)</f>
        <v>0</v>
      </c>
      <c r="I38" s="92">
        <v>0.15</v>
      </c>
      <c r="J38" s="80">
        <f>0</f>
        <v>0</v>
      </c>
      <c r="L38" s="31"/>
    </row>
    <row r="39" spans="2:12" s="1" customFormat="1" ht="14.45" hidden="1" customHeight="1">
      <c r="B39" s="31"/>
      <c r="E39" s="26" t="s">
        <v>48</v>
      </c>
      <c r="F39" s="80">
        <f>ROUND((SUM(BI94:BI198)),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5691</v>
      </c>
      <c r="F52" s="314"/>
      <c r="G52" s="314"/>
      <c r="H52" s="314"/>
      <c r="L52" s="31"/>
    </row>
    <row r="53" spans="2:47" s="1" customFormat="1" ht="12" customHeight="1">
      <c r="B53" s="31"/>
      <c r="C53" s="26" t="s">
        <v>212</v>
      </c>
      <c r="L53" s="31"/>
    </row>
    <row r="54" spans="2:47" s="1" customFormat="1" ht="16.5" customHeight="1">
      <c r="B54" s="31"/>
      <c r="E54" s="297" t="str">
        <f>E11</f>
        <v>S5-731-1 - Vytápění</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J94</f>
        <v>0</v>
      </c>
      <c r="L63" s="31"/>
      <c r="AU63" s="16" t="s">
        <v>217</v>
      </c>
    </row>
    <row r="64" spans="2:47" s="8" customFormat="1" ht="24.95" customHeight="1">
      <c r="B64" s="102"/>
      <c r="D64" s="103" t="s">
        <v>218</v>
      </c>
      <c r="E64" s="104"/>
      <c r="F64" s="104"/>
      <c r="G64" s="104"/>
      <c r="H64" s="104"/>
      <c r="I64" s="104"/>
      <c r="J64" s="105">
        <f>J95</f>
        <v>0</v>
      </c>
      <c r="L64" s="102"/>
    </row>
    <row r="65" spans="2:12" s="9" customFormat="1" ht="19.899999999999999" customHeight="1">
      <c r="B65" s="106"/>
      <c r="D65" s="107" t="s">
        <v>222</v>
      </c>
      <c r="E65" s="108"/>
      <c r="F65" s="108"/>
      <c r="G65" s="108"/>
      <c r="H65" s="108"/>
      <c r="I65" s="108"/>
      <c r="J65" s="109">
        <f>J96</f>
        <v>0</v>
      </c>
      <c r="L65" s="106"/>
    </row>
    <row r="66" spans="2:12" s="9" customFormat="1" ht="19.899999999999999" customHeight="1">
      <c r="B66" s="106"/>
      <c r="D66" s="107" t="s">
        <v>223</v>
      </c>
      <c r="E66" s="108"/>
      <c r="F66" s="108"/>
      <c r="G66" s="108"/>
      <c r="H66" s="108"/>
      <c r="I66" s="108"/>
      <c r="J66" s="109">
        <f>J106</f>
        <v>0</v>
      </c>
      <c r="L66" s="106"/>
    </row>
    <row r="67" spans="2:12" s="9" customFormat="1" ht="19.899999999999999" customHeight="1">
      <c r="B67" s="106"/>
      <c r="D67" s="107" t="s">
        <v>224</v>
      </c>
      <c r="E67" s="108"/>
      <c r="F67" s="108"/>
      <c r="G67" s="108"/>
      <c r="H67" s="108"/>
      <c r="I67" s="108"/>
      <c r="J67" s="109">
        <f>J118</f>
        <v>0</v>
      </c>
      <c r="L67" s="106"/>
    </row>
    <row r="68" spans="2:12" s="8" customFormat="1" ht="24.95" customHeight="1">
      <c r="B68" s="102"/>
      <c r="D68" s="103" t="s">
        <v>225</v>
      </c>
      <c r="E68" s="104"/>
      <c r="F68" s="104"/>
      <c r="G68" s="104"/>
      <c r="H68" s="104"/>
      <c r="I68" s="104"/>
      <c r="J68" s="105">
        <f>J121</f>
        <v>0</v>
      </c>
      <c r="L68" s="102"/>
    </row>
    <row r="69" spans="2:12" s="9" customFormat="1" ht="19.899999999999999" customHeight="1">
      <c r="B69" s="106"/>
      <c r="D69" s="107" t="s">
        <v>3339</v>
      </c>
      <c r="E69" s="108"/>
      <c r="F69" s="108"/>
      <c r="G69" s="108"/>
      <c r="H69" s="108"/>
      <c r="I69" s="108"/>
      <c r="J69" s="109">
        <f>J122</f>
        <v>0</v>
      </c>
      <c r="L69" s="106"/>
    </row>
    <row r="70" spans="2:12" s="9" customFormat="1" ht="19.899999999999999" customHeight="1">
      <c r="B70" s="106"/>
      <c r="D70" s="107" t="s">
        <v>3340</v>
      </c>
      <c r="E70" s="108"/>
      <c r="F70" s="108"/>
      <c r="G70" s="108"/>
      <c r="H70" s="108"/>
      <c r="I70" s="108"/>
      <c r="J70" s="109">
        <f>J129</f>
        <v>0</v>
      </c>
      <c r="L70" s="106"/>
    </row>
    <row r="71" spans="2:12" s="9" customFormat="1" ht="19.899999999999999" customHeight="1">
      <c r="B71" s="106"/>
      <c r="D71" s="107" t="s">
        <v>841</v>
      </c>
      <c r="E71" s="108"/>
      <c r="F71" s="108"/>
      <c r="G71" s="108"/>
      <c r="H71" s="108"/>
      <c r="I71" s="108"/>
      <c r="J71" s="109">
        <f>J133</f>
        <v>0</v>
      </c>
      <c r="L71" s="106"/>
    </row>
    <row r="72" spans="2:12" s="9" customFormat="1" ht="19.899999999999999" customHeight="1">
      <c r="B72" s="106"/>
      <c r="D72" s="107" t="s">
        <v>842</v>
      </c>
      <c r="E72" s="108"/>
      <c r="F72" s="108"/>
      <c r="G72" s="108"/>
      <c r="H72" s="108"/>
      <c r="I72" s="108"/>
      <c r="J72" s="109">
        <f>J170</f>
        <v>0</v>
      </c>
      <c r="L72" s="106"/>
    </row>
    <row r="73" spans="2:12" s="1" customFormat="1" ht="21.75" customHeight="1">
      <c r="B73" s="31"/>
      <c r="L73" s="31"/>
    </row>
    <row r="74" spans="2:12" s="1" customFormat="1" ht="6.95" customHeight="1">
      <c r="B74" s="39"/>
      <c r="C74" s="40"/>
      <c r="D74" s="40"/>
      <c r="E74" s="40"/>
      <c r="F74" s="40"/>
      <c r="G74" s="40"/>
      <c r="H74" s="40"/>
      <c r="I74" s="40"/>
      <c r="J74" s="40"/>
      <c r="K74" s="40"/>
      <c r="L74" s="31"/>
    </row>
    <row r="78" spans="2:12" s="1" customFormat="1" ht="6.95" customHeight="1">
      <c r="B78" s="41"/>
      <c r="C78" s="42"/>
      <c r="D78" s="42"/>
      <c r="E78" s="42"/>
      <c r="F78" s="42"/>
      <c r="G78" s="42"/>
      <c r="H78" s="42"/>
      <c r="I78" s="42"/>
      <c r="J78" s="42"/>
      <c r="K78" s="42"/>
      <c r="L78" s="31"/>
    </row>
    <row r="79" spans="2:12" s="1" customFormat="1" ht="24.95" customHeight="1">
      <c r="B79" s="31"/>
      <c r="C79" s="20" t="s">
        <v>235</v>
      </c>
      <c r="L79" s="31"/>
    </row>
    <row r="80" spans="2:12" s="1" customFormat="1" ht="6.95" customHeight="1">
      <c r="B80" s="31"/>
      <c r="L80" s="31"/>
    </row>
    <row r="81" spans="2:63" s="1" customFormat="1" ht="12" customHeight="1">
      <c r="B81" s="31"/>
      <c r="C81" s="26" t="s">
        <v>15</v>
      </c>
      <c r="L81" s="31"/>
    </row>
    <row r="82" spans="2:63" s="1" customFormat="1" ht="16.5" customHeight="1">
      <c r="B82" s="31"/>
      <c r="E82" s="315" t="str">
        <f>E7</f>
        <v xml:space="preserve"> Rekonstrukce výtahových kabin v bytovém domě</v>
      </c>
      <c r="F82" s="316"/>
      <c r="G82" s="316"/>
      <c r="H82" s="316"/>
      <c r="L82" s="31"/>
    </row>
    <row r="83" spans="2:63" ht="12" customHeight="1">
      <c r="B83" s="19"/>
      <c r="C83" s="26" t="s">
        <v>210</v>
      </c>
      <c r="L83" s="19"/>
    </row>
    <row r="84" spans="2:63" s="1" customFormat="1" ht="16.5" customHeight="1">
      <c r="B84" s="31"/>
      <c r="E84" s="315" t="s">
        <v>5691</v>
      </c>
      <c r="F84" s="314"/>
      <c r="G84" s="314"/>
      <c r="H84" s="314"/>
      <c r="L84" s="31"/>
    </row>
    <row r="85" spans="2:63" s="1" customFormat="1" ht="12" customHeight="1">
      <c r="B85" s="31"/>
      <c r="C85" s="26" t="s">
        <v>212</v>
      </c>
      <c r="L85" s="31"/>
    </row>
    <row r="86" spans="2:63" s="1" customFormat="1" ht="16.5" customHeight="1">
      <c r="B86" s="31"/>
      <c r="E86" s="297" t="str">
        <f>E11</f>
        <v>S5-731-1 - Vytápění</v>
      </c>
      <c r="F86" s="314"/>
      <c r="G86" s="314"/>
      <c r="H86" s="314"/>
      <c r="L86" s="31"/>
    </row>
    <row r="87" spans="2:63" s="1" customFormat="1" ht="6.95" customHeight="1">
      <c r="B87" s="31"/>
      <c r="L87" s="31"/>
    </row>
    <row r="88" spans="2:63" s="1" customFormat="1" ht="12" customHeight="1">
      <c r="B88" s="31"/>
      <c r="C88" s="26" t="s">
        <v>21</v>
      </c>
      <c r="F88" s="24" t="str">
        <f>F14</f>
        <v xml:space="preserve"> náměstí Svobody 728/1</v>
      </c>
      <c r="I88" s="26" t="s">
        <v>23</v>
      </c>
      <c r="J88" s="47">
        <f>IF(J14="","",J14)</f>
        <v>45040</v>
      </c>
      <c r="L88" s="31"/>
    </row>
    <row r="89" spans="2:63" s="1" customFormat="1" ht="6.95" customHeight="1">
      <c r="B89" s="31"/>
      <c r="L89" s="31"/>
    </row>
    <row r="90" spans="2:63" s="1" customFormat="1" ht="15.2" customHeight="1">
      <c r="B90" s="31"/>
      <c r="C90" s="26" t="s">
        <v>24</v>
      </c>
      <c r="F90" s="24" t="str">
        <f>E17</f>
        <v xml:space="preserve"> SNEO a.s.</v>
      </c>
      <c r="I90" s="26" t="s">
        <v>31</v>
      </c>
      <c r="J90" s="29" t="str">
        <f>E23</f>
        <v xml:space="preserve"> Ing. Filip Nehonský </v>
      </c>
      <c r="L90" s="31"/>
    </row>
    <row r="91" spans="2:63" s="1" customFormat="1" ht="15.2" customHeight="1">
      <c r="B91" s="31"/>
      <c r="C91" s="26" t="s">
        <v>29</v>
      </c>
      <c r="F91" s="24" t="str">
        <f>IF(E20="","",E20)</f>
        <v>Vyplň údaj</v>
      </c>
      <c r="I91" s="26" t="s">
        <v>35</v>
      </c>
      <c r="J91" s="29" t="str">
        <f>E26</f>
        <v>Pavel Novotný</v>
      </c>
      <c r="L91" s="31"/>
    </row>
    <row r="92" spans="2:63" s="1" customFormat="1" ht="10.35" customHeight="1">
      <c r="B92" s="31"/>
      <c r="L92" s="31"/>
    </row>
    <row r="93" spans="2:63" s="10" customFormat="1" ht="29.25" customHeight="1">
      <c r="B93" s="110"/>
      <c r="C93" s="111" t="s">
        <v>236</v>
      </c>
      <c r="D93" s="112" t="s">
        <v>58</v>
      </c>
      <c r="E93" s="112" t="s">
        <v>54</v>
      </c>
      <c r="F93" s="112" t="s">
        <v>55</v>
      </c>
      <c r="G93" s="112" t="s">
        <v>237</v>
      </c>
      <c r="H93" s="112" t="s">
        <v>238</v>
      </c>
      <c r="I93" s="112" t="s">
        <v>239</v>
      </c>
      <c r="J93" s="113" t="s">
        <v>216</v>
      </c>
      <c r="K93" s="114" t="s">
        <v>240</v>
      </c>
      <c r="L93" s="110"/>
      <c r="M93" s="53" t="s">
        <v>20</v>
      </c>
      <c r="N93" s="54" t="s">
        <v>43</v>
      </c>
      <c r="O93" s="54" t="s">
        <v>241</v>
      </c>
      <c r="P93" s="54" t="s">
        <v>242</v>
      </c>
      <c r="Q93" s="54" t="s">
        <v>243</v>
      </c>
      <c r="R93" s="54" t="s">
        <v>244</v>
      </c>
      <c r="S93" s="54" t="s">
        <v>245</v>
      </c>
      <c r="T93" s="55" t="s">
        <v>246</v>
      </c>
    </row>
    <row r="94" spans="2:63" s="1" customFormat="1" ht="22.9" customHeight="1">
      <c r="B94" s="31"/>
      <c r="C94" s="58" t="s">
        <v>247</v>
      </c>
      <c r="J94" s="115">
        <f>BK94</f>
        <v>0</v>
      </c>
      <c r="L94" s="31"/>
      <c r="M94" s="56"/>
      <c r="N94" s="48"/>
      <c r="O94" s="48"/>
      <c r="P94" s="116">
        <f>P95+P121</f>
        <v>0</v>
      </c>
      <c r="Q94" s="48"/>
      <c r="R94" s="116">
        <f>R95+R121</f>
        <v>0.77292416399999986</v>
      </c>
      <c r="S94" s="48"/>
      <c r="T94" s="117">
        <f>T95+T121</f>
        <v>1.5257999999999998</v>
      </c>
      <c r="AT94" s="16" t="s">
        <v>72</v>
      </c>
      <c r="AU94" s="16" t="s">
        <v>217</v>
      </c>
      <c r="BK94" s="118">
        <f>BK95+BK121</f>
        <v>0</v>
      </c>
    </row>
    <row r="95" spans="2:63" s="11" customFormat="1" ht="25.9" customHeight="1">
      <c r="B95" s="119"/>
      <c r="D95" s="120" t="s">
        <v>72</v>
      </c>
      <c r="E95" s="121" t="s">
        <v>248</v>
      </c>
      <c r="F95" s="121" t="s">
        <v>249</v>
      </c>
      <c r="I95" s="122"/>
      <c r="J95" s="123">
        <f>BK95</f>
        <v>0</v>
      </c>
      <c r="L95" s="119"/>
      <c r="M95" s="124"/>
      <c r="P95" s="125">
        <f>P96+P106+P118</f>
        <v>0</v>
      </c>
      <c r="R95" s="125">
        <f>R96+R106+R118</f>
        <v>6.1127220000000001E-3</v>
      </c>
      <c r="T95" s="126">
        <f>T96+T106+T118</f>
        <v>1.17</v>
      </c>
      <c r="AR95" s="120" t="s">
        <v>80</v>
      </c>
      <c r="AT95" s="127" t="s">
        <v>72</v>
      </c>
      <c r="AU95" s="127" t="s">
        <v>73</v>
      </c>
      <c r="AY95" s="120" t="s">
        <v>250</v>
      </c>
      <c r="BK95" s="128">
        <f>BK96+BK106+BK118</f>
        <v>0</v>
      </c>
    </row>
    <row r="96" spans="2:63" s="11" customFormat="1" ht="22.9" customHeight="1">
      <c r="B96" s="119"/>
      <c r="D96" s="120" t="s">
        <v>72</v>
      </c>
      <c r="E96" s="129" t="s">
        <v>310</v>
      </c>
      <c r="F96" s="129" t="s">
        <v>395</v>
      </c>
      <c r="I96" s="122"/>
      <c r="J96" s="130">
        <f>BK96</f>
        <v>0</v>
      </c>
      <c r="L96" s="119"/>
      <c r="M96" s="124"/>
      <c r="P96" s="125">
        <f>SUM(P97:P105)</f>
        <v>0</v>
      </c>
      <c r="R96" s="125">
        <f>SUM(R97:R105)</f>
        <v>6.1127220000000001E-3</v>
      </c>
      <c r="T96" s="126">
        <f>SUM(T97:T105)</f>
        <v>1.17</v>
      </c>
      <c r="AR96" s="120" t="s">
        <v>80</v>
      </c>
      <c r="AT96" s="127" t="s">
        <v>72</v>
      </c>
      <c r="AU96" s="127" t="s">
        <v>80</v>
      </c>
      <c r="AY96" s="120" t="s">
        <v>250</v>
      </c>
      <c r="BK96" s="128">
        <f>SUM(BK97:BK105)</f>
        <v>0</v>
      </c>
    </row>
    <row r="97" spans="2:65" s="1" customFormat="1" ht="37.9" customHeight="1">
      <c r="B97" s="31"/>
      <c r="C97" s="131" t="s">
        <v>80</v>
      </c>
      <c r="D97" s="131" t="s">
        <v>253</v>
      </c>
      <c r="E97" s="132" t="s">
        <v>3341</v>
      </c>
      <c r="F97" s="133" t="s">
        <v>3342</v>
      </c>
      <c r="G97" s="134" t="s">
        <v>290</v>
      </c>
      <c r="H97" s="135">
        <v>6</v>
      </c>
      <c r="I97" s="136"/>
      <c r="J97" s="137">
        <f>ROUND(I97*H97,2)</f>
        <v>0</v>
      </c>
      <c r="K97" s="138"/>
      <c r="L97" s="31"/>
      <c r="M97" s="139" t="s">
        <v>20</v>
      </c>
      <c r="N97" s="140" t="s">
        <v>45</v>
      </c>
      <c r="P97" s="141">
        <f>O97*H97</f>
        <v>0</v>
      </c>
      <c r="Q97" s="141">
        <v>6.8787000000000004E-5</v>
      </c>
      <c r="R97" s="141">
        <f>Q97*H97</f>
        <v>4.1272200000000002E-4</v>
      </c>
      <c r="S97" s="141">
        <v>0</v>
      </c>
      <c r="T97" s="142">
        <f>S97*H97</f>
        <v>0</v>
      </c>
      <c r="AR97" s="143" t="s">
        <v>257</v>
      </c>
      <c r="AT97" s="143" t="s">
        <v>253</v>
      </c>
      <c r="AU97" s="143" t="s">
        <v>86</v>
      </c>
      <c r="AY97" s="16" t="s">
        <v>250</v>
      </c>
      <c r="BE97" s="144">
        <f>IF(N97="základní",J97,0)</f>
        <v>0</v>
      </c>
      <c r="BF97" s="144">
        <f>IF(N97="snížená",J97,0)</f>
        <v>0</v>
      </c>
      <c r="BG97" s="144">
        <f>IF(N97="zákl. přenesená",J97,0)</f>
        <v>0</v>
      </c>
      <c r="BH97" s="144">
        <f>IF(N97="sníž. přenesená",J97,0)</f>
        <v>0</v>
      </c>
      <c r="BI97" s="144">
        <f>IF(N97="nulová",J97,0)</f>
        <v>0</v>
      </c>
      <c r="BJ97" s="16" t="s">
        <v>86</v>
      </c>
      <c r="BK97" s="144">
        <f>ROUND(I97*H97,2)</f>
        <v>0</v>
      </c>
      <c r="BL97" s="16" t="s">
        <v>257</v>
      </c>
      <c r="BM97" s="143" t="s">
        <v>6309</v>
      </c>
    </row>
    <row r="98" spans="2:65" s="1" customFormat="1">
      <c r="B98" s="31"/>
      <c r="D98" s="145" t="s">
        <v>259</v>
      </c>
      <c r="F98" s="146" t="s">
        <v>3344</v>
      </c>
      <c r="I98" s="147"/>
      <c r="L98" s="31"/>
      <c r="M98" s="148"/>
      <c r="T98" s="50"/>
      <c r="AT98" s="16" t="s">
        <v>259</v>
      </c>
      <c r="AU98" s="16" t="s">
        <v>86</v>
      </c>
    </row>
    <row r="99" spans="2:65" s="1" customFormat="1" ht="16.5" customHeight="1">
      <c r="B99" s="31"/>
      <c r="C99" s="163" t="s">
        <v>86</v>
      </c>
      <c r="D99" s="163" t="s">
        <v>561</v>
      </c>
      <c r="E99" s="164" t="s">
        <v>3345</v>
      </c>
      <c r="F99" s="165" t="s">
        <v>3346</v>
      </c>
      <c r="G99" s="166" t="s">
        <v>290</v>
      </c>
      <c r="H99" s="167">
        <v>6</v>
      </c>
      <c r="I99" s="168"/>
      <c r="J99" s="169">
        <f>ROUND(I99*H99,2)</f>
        <v>0</v>
      </c>
      <c r="K99" s="170"/>
      <c r="L99" s="171"/>
      <c r="M99" s="172" t="s">
        <v>20</v>
      </c>
      <c r="N99" s="173" t="s">
        <v>45</v>
      </c>
      <c r="P99" s="141">
        <f>O99*H99</f>
        <v>0</v>
      </c>
      <c r="Q99" s="141">
        <v>1.8000000000000001E-4</v>
      </c>
      <c r="R99" s="141">
        <f>Q99*H99</f>
        <v>1.08E-3</v>
      </c>
      <c r="S99" s="141">
        <v>0</v>
      </c>
      <c r="T99" s="142">
        <f>S99*H99</f>
        <v>0</v>
      </c>
      <c r="AR99" s="143" t="s">
        <v>302</v>
      </c>
      <c r="AT99" s="143" t="s">
        <v>561</v>
      </c>
      <c r="AU99" s="143" t="s">
        <v>86</v>
      </c>
      <c r="AY99" s="16" t="s">
        <v>250</v>
      </c>
      <c r="BE99" s="144">
        <f>IF(N99="základní",J99,0)</f>
        <v>0</v>
      </c>
      <c r="BF99" s="144">
        <f>IF(N99="snížená",J99,0)</f>
        <v>0</v>
      </c>
      <c r="BG99" s="144">
        <f>IF(N99="zákl. přenesená",J99,0)</f>
        <v>0</v>
      </c>
      <c r="BH99" s="144">
        <f>IF(N99="sníž. přenesená",J99,0)</f>
        <v>0</v>
      </c>
      <c r="BI99" s="144">
        <f>IF(N99="nulová",J99,0)</f>
        <v>0</v>
      </c>
      <c r="BJ99" s="16" t="s">
        <v>86</v>
      </c>
      <c r="BK99" s="144">
        <f>ROUND(I99*H99,2)</f>
        <v>0</v>
      </c>
      <c r="BL99" s="16" t="s">
        <v>257</v>
      </c>
      <c r="BM99" s="143" t="s">
        <v>6310</v>
      </c>
    </row>
    <row r="100" spans="2:65" s="1" customFormat="1" ht="16.5" customHeight="1">
      <c r="B100" s="31"/>
      <c r="C100" s="163" t="s">
        <v>251</v>
      </c>
      <c r="D100" s="163" t="s">
        <v>561</v>
      </c>
      <c r="E100" s="164" t="s">
        <v>6311</v>
      </c>
      <c r="F100" s="165" t="s">
        <v>3349</v>
      </c>
      <c r="G100" s="166" t="s">
        <v>290</v>
      </c>
      <c r="H100" s="167">
        <v>2</v>
      </c>
      <c r="I100" s="168"/>
      <c r="J100" s="169">
        <f>ROUND(I100*H100,2)</f>
        <v>0</v>
      </c>
      <c r="K100" s="170"/>
      <c r="L100" s="171"/>
      <c r="M100" s="172" t="s">
        <v>20</v>
      </c>
      <c r="N100" s="173" t="s">
        <v>45</v>
      </c>
      <c r="P100" s="141">
        <f>O100*H100</f>
        <v>0</v>
      </c>
      <c r="Q100" s="141">
        <v>6.7000000000000002E-4</v>
      </c>
      <c r="R100" s="141">
        <f>Q100*H100</f>
        <v>1.34E-3</v>
      </c>
      <c r="S100" s="141">
        <v>0</v>
      </c>
      <c r="T100" s="142">
        <f>S100*H100</f>
        <v>0</v>
      </c>
      <c r="AR100" s="143" t="s">
        <v>302</v>
      </c>
      <c r="AT100" s="143" t="s">
        <v>561</v>
      </c>
      <c r="AU100" s="143" t="s">
        <v>86</v>
      </c>
      <c r="AY100" s="16" t="s">
        <v>250</v>
      </c>
      <c r="BE100" s="144">
        <f>IF(N100="základní",J100,0)</f>
        <v>0</v>
      </c>
      <c r="BF100" s="144">
        <f>IF(N100="snížená",J100,0)</f>
        <v>0</v>
      </c>
      <c r="BG100" s="144">
        <f>IF(N100="zákl. přenesená",J100,0)</f>
        <v>0</v>
      </c>
      <c r="BH100" s="144">
        <f>IF(N100="sníž. přenesená",J100,0)</f>
        <v>0</v>
      </c>
      <c r="BI100" s="144">
        <f>IF(N100="nulová",J100,0)</f>
        <v>0</v>
      </c>
      <c r="BJ100" s="16" t="s">
        <v>86</v>
      </c>
      <c r="BK100" s="144">
        <f>ROUND(I100*H100,2)</f>
        <v>0</v>
      </c>
      <c r="BL100" s="16" t="s">
        <v>257</v>
      </c>
      <c r="BM100" s="143" t="s">
        <v>6312</v>
      </c>
    </row>
    <row r="101" spans="2:65" s="1" customFormat="1" ht="16.5" customHeight="1">
      <c r="B101" s="31"/>
      <c r="C101" s="163" t="s">
        <v>257</v>
      </c>
      <c r="D101" s="163" t="s">
        <v>561</v>
      </c>
      <c r="E101" s="164" t="s">
        <v>5244</v>
      </c>
      <c r="F101" s="165" t="s">
        <v>5245</v>
      </c>
      <c r="G101" s="166" t="s">
        <v>290</v>
      </c>
      <c r="H101" s="167">
        <v>4</v>
      </c>
      <c r="I101" s="168"/>
      <c r="J101" s="169">
        <f>ROUND(I101*H101,2)</f>
        <v>0</v>
      </c>
      <c r="K101" s="170"/>
      <c r="L101" s="171"/>
      <c r="M101" s="172" t="s">
        <v>20</v>
      </c>
      <c r="N101" s="173" t="s">
        <v>45</v>
      </c>
      <c r="P101" s="141">
        <f>O101*H101</f>
        <v>0</v>
      </c>
      <c r="Q101" s="141">
        <v>8.1999999999999998E-4</v>
      </c>
      <c r="R101" s="141">
        <f>Q101*H101</f>
        <v>3.2799999999999999E-3</v>
      </c>
      <c r="S101" s="141">
        <v>0</v>
      </c>
      <c r="T101" s="142">
        <f>S101*H101</f>
        <v>0</v>
      </c>
      <c r="AR101" s="143" t="s">
        <v>302</v>
      </c>
      <c r="AT101" s="143" t="s">
        <v>561</v>
      </c>
      <c r="AU101" s="143" t="s">
        <v>86</v>
      </c>
      <c r="AY101" s="16" t="s">
        <v>250</v>
      </c>
      <c r="BE101" s="144">
        <f>IF(N101="základní",J101,0)</f>
        <v>0</v>
      </c>
      <c r="BF101" s="144">
        <f>IF(N101="snížená",J101,0)</f>
        <v>0</v>
      </c>
      <c r="BG101" s="144">
        <f>IF(N101="zákl. přenesená",J101,0)</f>
        <v>0</v>
      </c>
      <c r="BH101" s="144">
        <f>IF(N101="sníž. přenesená",J101,0)</f>
        <v>0</v>
      </c>
      <c r="BI101" s="144">
        <f>IF(N101="nulová",J101,0)</f>
        <v>0</v>
      </c>
      <c r="BJ101" s="16" t="s">
        <v>86</v>
      </c>
      <c r="BK101" s="144">
        <f>ROUND(I101*H101,2)</f>
        <v>0</v>
      </c>
      <c r="BL101" s="16" t="s">
        <v>257</v>
      </c>
      <c r="BM101" s="143" t="s">
        <v>6313</v>
      </c>
    </row>
    <row r="102" spans="2:65" s="1" customFormat="1" ht="55.5" customHeight="1">
      <c r="B102" s="31"/>
      <c r="C102" s="131" t="s">
        <v>280</v>
      </c>
      <c r="D102" s="131" t="s">
        <v>253</v>
      </c>
      <c r="E102" s="132" t="s">
        <v>421</v>
      </c>
      <c r="F102" s="133" t="s">
        <v>422</v>
      </c>
      <c r="G102" s="134" t="s">
        <v>290</v>
      </c>
      <c r="H102" s="135">
        <v>11</v>
      </c>
      <c r="I102" s="136"/>
      <c r="J102" s="137">
        <f>ROUND(I102*H102,2)</f>
        <v>0</v>
      </c>
      <c r="K102" s="138"/>
      <c r="L102" s="31"/>
      <c r="M102" s="139" t="s">
        <v>20</v>
      </c>
      <c r="N102" s="140" t="s">
        <v>45</v>
      </c>
      <c r="P102" s="141">
        <f>O102*H102</f>
        <v>0</v>
      </c>
      <c r="Q102" s="141">
        <v>0</v>
      </c>
      <c r="R102" s="141">
        <f>Q102*H102</f>
        <v>0</v>
      </c>
      <c r="S102" s="141">
        <v>5.3999999999999999E-2</v>
      </c>
      <c r="T102" s="142">
        <f>S102*H102</f>
        <v>0.59399999999999997</v>
      </c>
      <c r="AR102" s="143" t="s">
        <v>257</v>
      </c>
      <c r="AT102" s="143" t="s">
        <v>253</v>
      </c>
      <c r="AU102" s="143" t="s">
        <v>86</v>
      </c>
      <c r="AY102" s="16" t="s">
        <v>250</v>
      </c>
      <c r="BE102" s="144">
        <f>IF(N102="základní",J102,0)</f>
        <v>0</v>
      </c>
      <c r="BF102" s="144">
        <f>IF(N102="snížená",J102,0)</f>
        <v>0</v>
      </c>
      <c r="BG102" s="144">
        <f>IF(N102="zákl. přenesená",J102,0)</f>
        <v>0</v>
      </c>
      <c r="BH102" s="144">
        <f>IF(N102="sníž. přenesená",J102,0)</f>
        <v>0</v>
      </c>
      <c r="BI102" s="144">
        <f>IF(N102="nulová",J102,0)</f>
        <v>0</v>
      </c>
      <c r="BJ102" s="16" t="s">
        <v>86</v>
      </c>
      <c r="BK102" s="144">
        <f>ROUND(I102*H102,2)</f>
        <v>0</v>
      </c>
      <c r="BL102" s="16" t="s">
        <v>257</v>
      </c>
      <c r="BM102" s="143" t="s">
        <v>6314</v>
      </c>
    </row>
    <row r="103" spans="2:65" s="1" customFormat="1">
      <c r="B103" s="31"/>
      <c r="D103" s="145" t="s">
        <v>259</v>
      </c>
      <c r="F103" s="146" t="s">
        <v>424</v>
      </c>
      <c r="I103" s="147"/>
      <c r="L103" s="31"/>
      <c r="M103" s="148"/>
      <c r="T103" s="50"/>
      <c r="AT103" s="16" t="s">
        <v>259</v>
      </c>
      <c r="AU103" s="16" t="s">
        <v>86</v>
      </c>
    </row>
    <row r="104" spans="2:65" s="1" customFormat="1" ht="37.9" customHeight="1">
      <c r="B104" s="31"/>
      <c r="C104" s="131" t="s">
        <v>287</v>
      </c>
      <c r="D104" s="131" t="s">
        <v>253</v>
      </c>
      <c r="E104" s="132" t="s">
        <v>855</v>
      </c>
      <c r="F104" s="133" t="s">
        <v>856</v>
      </c>
      <c r="G104" s="134" t="s">
        <v>290</v>
      </c>
      <c r="H104" s="135">
        <v>18</v>
      </c>
      <c r="I104" s="136"/>
      <c r="J104" s="137">
        <f>ROUND(I104*H104,2)</f>
        <v>0</v>
      </c>
      <c r="K104" s="138"/>
      <c r="L104" s="31"/>
      <c r="M104" s="139" t="s">
        <v>20</v>
      </c>
      <c r="N104" s="140" t="s">
        <v>45</v>
      </c>
      <c r="P104" s="141">
        <f>O104*H104</f>
        <v>0</v>
      </c>
      <c r="Q104" s="141">
        <v>0</v>
      </c>
      <c r="R104" s="141">
        <f>Q104*H104</f>
        <v>0</v>
      </c>
      <c r="S104" s="141">
        <v>3.2000000000000001E-2</v>
      </c>
      <c r="T104" s="142">
        <f>S104*H104</f>
        <v>0.57600000000000007</v>
      </c>
      <c r="AR104" s="143" t="s">
        <v>257</v>
      </c>
      <c r="AT104" s="143" t="s">
        <v>253</v>
      </c>
      <c r="AU104" s="143" t="s">
        <v>86</v>
      </c>
      <c r="AY104" s="16" t="s">
        <v>250</v>
      </c>
      <c r="BE104" s="144">
        <f>IF(N104="základní",J104,0)</f>
        <v>0</v>
      </c>
      <c r="BF104" s="144">
        <f>IF(N104="snížená",J104,0)</f>
        <v>0</v>
      </c>
      <c r="BG104" s="144">
        <f>IF(N104="zákl. přenesená",J104,0)</f>
        <v>0</v>
      </c>
      <c r="BH104" s="144">
        <f>IF(N104="sníž. přenesená",J104,0)</f>
        <v>0</v>
      </c>
      <c r="BI104" s="144">
        <f>IF(N104="nulová",J104,0)</f>
        <v>0</v>
      </c>
      <c r="BJ104" s="16" t="s">
        <v>86</v>
      </c>
      <c r="BK104" s="144">
        <f>ROUND(I104*H104,2)</f>
        <v>0</v>
      </c>
      <c r="BL104" s="16" t="s">
        <v>257</v>
      </c>
      <c r="BM104" s="143" t="s">
        <v>6315</v>
      </c>
    </row>
    <row r="105" spans="2:65" s="1" customFormat="1">
      <c r="B105" s="31"/>
      <c r="D105" s="145" t="s">
        <v>259</v>
      </c>
      <c r="F105" s="146" t="s">
        <v>858</v>
      </c>
      <c r="I105" s="147"/>
      <c r="L105" s="31"/>
      <c r="M105" s="148"/>
      <c r="T105" s="50"/>
      <c r="AT105" s="16" t="s">
        <v>259</v>
      </c>
      <c r="AU105" s="16" t="s">
        <v>86</v>
      </c>
    </row>
    <row r="106" spans="2:65" s="11" customFormat="1" ht="22.9" customHeight="1">
      <c r="B106" s="119"/>
      <c r="D106" s="120" t="s">
        <v>72</v>
      </c>
      <c r="E106" s="129" t="s">
        <v>466</v>
      </c>
      <c r="F106" s="129" t="s">
        <v>467</v>
      </c>
      <c r="I106" s="122"/>
      <c r="J106" s="130">
        <f>BK106</f>
        <v>0</v>
      </c>
      <c r="L106" s="119"/>
      <c r="M106" s="124"/>
      <c r="P106" s="125">
        <f>SUM(P107:P117)</f>
        <v>0</v>
      </c>
      <c r="R106" s="125">
        <f>SUM(R107:R117)</f>
        <v>0</v>
      </c>
      <c r="T106" s="126">
        <f>SUM(T107:T117)</f>
        <v>0</v>
      </c>
      <c r="AR106" s="120" t="s">
        <v>80</v>
      </c>
      <c r="AT106" s="127" t="s">
        <v>72</v>
      </c>
      <c r="AU106" s="127" t="s">
        <v>80</v>
      </c>
      <c r="AY106" s="120" t="s">
        <v>250</v>
      </c>
      <c r="BK106" s="128">
        <f>SUM(BK107:BK117)</f>
        <v>0</v>
      </c>
    </row>
    <row r="107" spans="2:65" s="1" customFormat="1" ht="37.9" customHeight="1">
      <c r="B107" s="31"/>
      <c r="C107" s="131" t="s">
        <v>294</v>
      </c>
      <c r="D107" s="131" t="s">
        <v>253</v>
      </c>
      <c r="E107" s="132" t="s">
        <v>469</v>
      </c>
      <c r="F107" s="133" t="s">
        <v>470</v>
      </c>
      <c r="G107" s="134" t="s">
        <v>273</v>
      </c>
      <c r="H107" s="135">
        <v>1.526</v>
      </c>
      <c r="I107" s="136"/>
      <c r="J107" s="137">
        <f>ROUND(I107*H107,2)</f>
        <v>0</v>
      </c>
      <c r="K107" s="138"/>
      <c r="L107" s="31"/>
      <c r="M107" s="139" t="s">
        <v>20</v>
      </c>
      <c r="N107" s="140" t="s">
        <v>45</v>
      </c>
      <c r="P107" s="141">
        <f>O107*H107</f>
        <v>0</v>
      </c>
      <c r="Q107" s="141">
        <v>0</v>
      </c>
      <c r="R107" s="141">
        <f>Q107*H107</f>
        <v>0</v>
      </c>
      <c r="S107" s="141">
        <v>0</v>
      </c>
      <c r="T107" s="142">
        <f>S107*H107</f>
        <v>0</v>
      </c>
      <c r="AR107" s="143" t="s">
        <v>257</v>
      </c>
      <c r="AT107" s="143" t="s">
        <v>253</v>
      </c>
      <c r="AU107" s="143" t="s">
        <v>86</v>
      </c>
      <c r="AY107" s="16" t="s">
        <v>250</v>
      </c>
      <c r="BE107" s="144">
        <f>IF(N107="základní",J107,0)</f>
        <v>0</v>
      </c>
      <c r="BF107" s="144">
        <f>IF(N107="snížená",J107,0)</f>
        <v>0</v>
      </c>
      <c r="BG107" s="144">
        <f>IF(N107="zákl. přenesená",J107,0)</f>
        <v>0</v>
      </c>
      <c r="BH107" s="144">
        <f>IF(N107="sníž. přenesená",J107,0)</f>
        <v>0</v>
      </c>
      <c r="BI107" s="144">
        <f>IF(N107="nulová",J107,0)</f>
        <v>0</v>
      </c>
      <c r="BJ107" s="16" t="s">
        <v>86</v>
      </c>
      <c r="BK107" s="144">
        <f>ROUND(I107*H107,2)</f>
        <v>0</v>
      </c>
      <c r="BL107" s="16" t="s">
        <v>257</v>
      </c>
      <c r="BM107" s="143" t="s">
        <v>6316</v>
      </c>
    </row>
    <row r="108" spans="2:65" s="1" customFormat="1">
      <c r="B108" s="31"/>
      <c r="D108" s="145" t="s">
        <v>259</v>
      </c>
      <c r="F108" s="146" t="s">
        <v>472</v>
      </c>
      <c r="I108" s="147"/>
      <c r="L108" s="31"/>
      <c r="M108" s="148"/>
      <c r="T108" s="50"/>
      <c r="AT108" s="16" t="s">
        <v>259</v>
      </c>
      <c r="AU108" s="16" t="s">
        <v>86</v>
      </c>
    </row>
    <row r="109" spans="2:65" s="1" customFormat="1" ht="33" customHeight="1">
      <c r="B109" s="31"/>
      <c r="C109" s="131" t="s">
        <v>302</v>
      </c>
      <c r="D109" s="131" t="s">
        <v>253</v>
      </c>
      <c r="E109" s="132" t="s">
        <v>474</v>
      </c>
      <c r="F109" s="133" t="s">
        <v>475</v>
      </c>
      <c r="G109" s="134" t="s">
        <v>273</v>
      </c>
      <c r="H109" s="135">
        <v>1.526</v>
      </c>
      <c r="I109" s="136"/>
      <c r="J109" s="137">
        <f>ROUND(I109*H109,2)</f>
        <v>0</v>
      </c>
      <c r="K109" s="138"/>
      <c r="L109" s="31"/>
      <c r="M109" s="139" t="s">
        <v>20</v>
      </c>
      <c r="N109" s="140" t="s">
        <v>45</v>
      </c>
      <c r="P109" s="141">
        <f>O109*H109</f>
        <v>0</v>
      </c>
      <c r="Q109" s="141">
        <v>0</v>
      </c>
      <c r="R109" s="141">
        <f>Q109*H109</f>
        <v>0</v>
      </c>
      <c r="S109" s="141">
        <v>0</v>
      </c>
      <c r="T109" s="142">
        <f>S109*H109</f>
        <v>0</v>
      </c>
      <c r="AR109" s="143" t="s">
        <v>257</v>
      </c>
      <c r="AT109" s="143" t="s">
        <v>253</v>
      </c>
      <c r="AU109" s="143" t="s">
        <v>86</v>
      </c>
      <c r="AY109" s="16" t="s">
        <v>250</v>
      </c>
      <c r="BE109" s="144">
        <f>IF(N109="základní",J109,0)</f>
        <v>0</v>
      </c>
      <c r="BF109" s="144">
        <f>IF(N109="snížená",J109,0)</f>
        <v>0</v>
      </c>
      <c r="BG109" s="144">
        <f>IF(N109="zákl. přenesená",J109,0)</f>
        <v>0</v>
      </c>
      <c r="BH109" s="144">
        <f>IF(N109="sníž. přenesená",J109,0)</f>
        <v>0</v>
      </c>
      <c r="BI109" s="144">
        <f>IF(N109="nulová",J109,0)</f>
        <v>0</v>
      </c>
      <c r="BJ109" s="16" t="s">
        <v>86</v>
      </c>
      <c r="BK109" s="144">
        <f>ROUND(I109*H109,2)</f>
        <v>0</v>
      </c>
      <c r="BL109" s="16" t="s">
        <v>257</v>
      </c>
      <c r="BM109" s="143" t="s">
        <v>6317</v>
      </c>
    </row>
    <row r="110" spans="2:65" s="1" customFormat="1">
      <c r="B110" s="31"/>
      <c r="D110" s="145" t="s">
        <v>259</v>
      </c>
      <c r="F110" s="146" t="s">
        <v>477</v>
      </c>
      <c r="I110" s="147"/>
      <c r="L110" s="31"/>
      <c r="M110" s="148"/>
      <c r="T110" s="50"/>
      <c r="AT110" s="16" t="s">
        <v>259</v>
      </c>
      <c r="AU110" s="16" t="s">
        <v>86</v>
      </c>
    </row>
    <row r="111" spans="2:65" s="1" customFormat="1" ht="44.25" customHeight="1">
      <c r="B111" s="31"/>
      <c r="C111" s="131" t="s">
        <v>310</v>
      </c>
      <c r="D111" s="131" t="s">
        <v>253</v>
      </c>
      <c r="E111" s="132" t="s">
        <v>479</v>
      </c>
      <c r="F111" s="133" t="s">
        <v>480</v>
      </c>
      <c r="G111" s="134" t="s">
        <v>273</v>
      </c>
      <c r="H111" s="135">
        <v>28.994</v>
      </c>
      <c r="I111" s="136"/>
      <c r="J111" s="137">
        <f>ROUND(I111*H111,2)</f>
        <v>0</v>
      </c>
      <c r="K111" s="138"/>
      <c r="L111" s="31"/>
      <c r="M111" s="139" t="s">
        <v>20</v>
      </c>
      <c r="N111" s="140" t="s">
        <v>45</v>
      </c>
      <c r="P111" s="141">
        <f>O111*H111</f>
        <v>0</v>
      </c>
      <c r="Q111" s="141">
        <v>0</v>
      </c>
      <c r="R111" s="141">
        <f>Q111*H111</f>
        <v>0</v>
      </c>
      <c r="S111" s="141">
        <v>0</v>
      </c>
      <c r="T111" s="142">
        <f>S111*H111</f>
        <v>0</v>
      </c>
      <c r="AR111" s="143" t="s">
        <v>257</v>
      </c>
      <c r="AT111" s="143" t="s">
        <v>253</v>
      </c>
      <c r="AU111" s="143" t="s">
        <v>86</v>
      </c>
      <c r="AY111" s="16" t="s">
        <v>250</v>
      </c>
      <c r="BE111" s="144">
        <f>IF(N111="základní",J111,0)</f>
        <v>0</v>
      </c>
      <c r="BF111" s="144">
        <f>IF(N111="snížená",J111,0)</f>
        <v>0</v>
      </c>
      <c r="BG111" s="144">
        <f>IF(N111="zákl. přenesená",J111,0)</f>
        <v>0</v>
      </c>
      <c r="BH111" s="144">
        <f>IF(N111="sníž. přenesená",J111,0)</f>
        <v>0</v>
      </c>
      <c r="BI111" s="144">
        <f>IF(N111="nulová",J111,0)</f>
        <v>0</v>
      </c>
      <c r="BJ111" s="16" t="s">
        <v>86</v>
      </c>
      <c r="BK111" s="144">
        <f>ROUND(I111*H111,2)</f>
        <v>0</v>
      </c>
      <c r="BL111" s="16" t="s">
        <v>257</v>
      </c>
      <c r="BM111" s="143" t="s">
        <v>6318</v>
      </c>
    </row>
    <row r="112" spans="2:65" s="1" customFormat="1">
      <c r="B112" s="31"/>
      <c r="D112" s="145" t="s">
        <v>259</v>
      </c>
      <c r="F112" s="146" t="s">
        <v>482</v>
      </c>
      <c r="I112" s="147"/>
      <c r="L112" s="31"/>
      <c r="M112" s="148"/>
      <c r="T112" s="50"/>
      <c r="AT112" s="16" t="s">
        <v>259</v>
      </c>
      <c r="AU112" s="16" t="s">
        <v>86</v>
      </c>
    </row>
    <row r="113" spans="2:65" s="12" customFormat="1">
      <c r="B113" s="149"/>
      <c r="D113" s="150" t="s">
        <v>261</v>
      </c>
      <c r="F113" s="152" t="s">
        <v>6319</v>
      </c>
      <c r="H113" s="153">
        <v>28.994</v>
      </c>
      <c r="I113" s="154"/>
      <c r="L113" s="149"/>
      <c r="M113" s="155"/>
      <c r="T113" s="156"/>
      <c r="AT113" s="151" t="s">
        <v>261</v>
      </c>
      <c r="AU113" s="151" t="s">
        <v>86</v>
      </c>
      <c r="AV113" s="12" t="s">
        <v>86</v>
      </c>
      <c r="AW113" s="12" t="s">
        <v>4</v>
      </c>
      <c r="AX113" s="12" t="s">
        <v>80</v>
      </c>
      <c r="AY113" s="151" t="s">
        <v>250</v>
      </c>
    </row>
    <row r="114" spans="2:65" s="1" customFormat="1" ht="44.25" customHeight="1">
      <c r="B114" s="31"/>
      <c r="C114" s="131" t="s">
        <v>329</v>
      </c>
      <c r="D114" s="131" t="s">
        <v>253</v>
      </c>
      <c r="E114" s="132" t="s">
        <v>485</v>
      </c>
      <c r="F114" s="133" t="s">
        <v>486</v>
      </c>
      <c r="G114" s="134" t="s">
        <v>273</v>
      </c>
      <c r="H114" s="135">
        <v>1.17</v>
      </c>
      <c r="I114" s="136"/>
      <c r="J114" s="137">
        <f>ROUND(I114*H114,2)</f>
        <v>0</v>
      </c>
      <c r="K114" s="138"/>
      <c r="L114" s="31"/>
      <c r="M114" s="139" t="s">
        <v>20</v>
      </c>
      <c r="N114" s="140" t="s">
        <v>45</v>
      </c>
      <c r="P114" s="141">
        <f>O114*H114</f>
        <v>0</v>
      </c>
      <c r="Q114" s="141">
        <v>0</v>
      </c>
      <c r="R114" s="141">
        <f>Q114*H114</f>
        <v>0</v>
      </c>
      <c r="S114" s="141">
        <v>0</v>
      </c>
      <c r="T114" s="142">
        <f>S114*H114</f>
        <v>0</v>
      </c>
      <c r="AR114" s="143" t="s">
        <v>257</v>
      </c>
      <c r="AT114" s="143" t="s">
        <v>253</v>
      </c>
      <c r="AU114" s="143" t="s">
        <v>86</v>
      </c>
      <c r="AY114" s="16" t="s">
        <v>250</v>
      </c>
      <c r="BE114" s="144">
        <f>IF(N114="základní",J114,0)</f>
        <v>0</v>
      </c>
      <c r="BF114" s="144">
        <f>IF(N114="snížená",J114,0)</f>
        <v>0</v>
      </c>
      <c r="BG114" s="144">
        <f>IF(N114="zákl. přenesená",J114,0)</f>
        <v>0</v>
      </c>
      <c r="BH114" s="144">
        <f>IF(N114="sníž. přenesená",J114,0)</f>
        <v>0</v>
      </c>
      <c r="BI114" s="144">
        <f>IF(N114="nulová",J114,0)</f>
        <v>0</v>
      </c>
      <c r="BJ114" s="16" t="s">
        <v>86</v>
      </c>
      <c r="BK114" s="144">
        <f>ROUND(I114*H114,2)</f>
        <v>0</v>
      </c>
      <c r="BL114" s="16" t="s">
        <v>257</v>
      </c>
      <c r="BM114" s="143" t="s">
        <v>6320</v>
      </c>
    </row>
    <row r="115" spans="2:65" s="1" customFormat="1">
      <c r="B115" s="31"/>
      <c r="D115" s="145" t="s">
        <v>259</v>
      </c>
      <c r="F115" s="146" t="s">
        <v>488</v>
      </c>
      <c r="I115" s="147"/>
      <c r="L115" s="31"/>
      <c r="M115" s="148"/>
      <c r="T115" s="50"/>
      <c r="AT115" s="16" t="s">
        <v>259</v>
      </c>
      <c r="AU115" s="16" t="s">
        <v>86</v>
      </c>
    </row>
    <row r="116" spans="2:65" s="12" customFormat="1">
      <c r="B116" s="149"/>
      <c r="D116" s="150" t="s">
        <v>261</v>
      </c>
      <c r="E116" s="151" t="s">
        <v>20</v>
      </c>
      <c r="F116" s="152" t="s">
        <v>6321</v>
      </c>
      <c r="H116" s="153">
        <v>1.17</v>
      </c>
      <c r="I116" s="154"/>
      <c r="L116" s="149"/>
      <c r="M116" s="155"/>
      <c r="T116" s="156"/>
      <c r="AT116" s="151" t="s">
        <v>261</v>
      </c>
      <c r="AU116" s="151" t="s">
        <v>86</v>
      </c>
      <c r="AV116" s="12" t="s">
        <v>86</v>
      </c>
      <c r="AW116" s="12" t="s">
        <v>34</v>
      </c>
      <c r="AX116" s="12" t="s">
        <v>73</v>
      </c>
      <c r="AY116" s="151" t="s">
        <v>250</v>
      </c>
    </row>
    <row r="117" spans="2:65" s="1" customFormat="1" ht="37.9" customHeight="1">
      <c r="B117" s="31"/>
      <c r="C117" s="131" t="s">
        <v>335</v>
      </c>
      <c r="D117" s="131" t="s">
        <v>253</v>
      </c>
      <c r="E117" s="132" t="s">
        <v>497</v>
      </c>
      <c r="F117" s="133" t="s">
        <v>498</v>
      </c>
      <c r="G117" s="134" t="s">
        <v>273</v>
      </c>
      <c r="H117" s="135">
        <v>0.35599999999999998</v>
      </c>
      <c r="I117" s="136"/>
      <c r="J117" s="137">
        <f>ROUND(I117*H117,2)</f>
        <v>0</v>
      </c>
      <c r="K117" s="138"/>
      <c r="L117" s="31"/>
      <c r="M117" s="139" t="s">
        <v>20</v>
      </c>
      <c r="N117" s="140" t="s">
        <v>45</v>
      </c>
      <c r="P117" s="141">
        <f>O117*H117</f>
        <v>0</v>
      </c>
      <c r="Q117" s="141">
        <v>0</v>
      </c>
      <c r="R117" s="141">
        <f>Q117*H117</f>
        <v>0</v>
      </c>
      <c r="S117" s="141">
        <v>0</v>
      </c>
      <c r="T117" s="142">
        <f>S117*H117</f>
        <v>0</v>
      </c>
      <c r="AR117" s="143" t="s">
        <v>257</v>
      </c>
      <c r="AT117" s="143" t="s">
        <v>253</v>
      </c>
      <c r="AU117" s="143" t="s">
        <v>86</v>
      </c>
      <c r="AY117" s="16" t="s">
        <v>250</v>
      </c>
      <c r="BE117" s="144">
        <f>IF(N117="základní",J117,0)</f>
        <v>0</v>
      </c>
      <c r="BF117" s="144">
        <f>IF(N117="snížená",J117,0)</f>
        <v>0</v>
      </c>
      <c r="BG117" s="144">
        <f>IF(N117="zákl. přenesená",J117,0)</f>
        <v>0</v>
      </c>
      <c r="BH117" s="144">
        <f>IF(N117="sníž. přenesená",J117,0)</f>
        <v>0</v>
      </c>
      <c r="BI117" s="144">
        <f>IF(N117="nulová",J117,0)</f>
        <v>0</v>
      </c>
      <c r="BJ117" s="16" t="s">
        <v>86</v>
      </c>
      <c r="BK117" s="144">
        <f>ROUND(I117*H117,2)</f>
        <v>0</v>
      </c>
      <c r="BL117" s="16" t="s">
        <v>257</v>
      </c>
      <c r="BM117" s="143" t="s">
        <v>6322</v>
      </c>
    </row>
    <row r="118" spans="2:65" s="11" customFormat="1" ht="22.9" customHeight="1">
      <c r="B118" s="119"/>
      <c r="D118" s="120" t="s">
        <v>72</v>
      </c>
      <c r="E118" s="129" t="s">
        <v>500</v>
      </c>
      <c r="F118" s="129" t="s">
        <v>501</v>
      </c>
      <c r="I118" s="122"/>
      <c r="J118" s="130">
        <f>BK118</f>
        <v>0</v>
      </c>
      <c r="L118" s="119"/>
      <c r="M118" s="124"/>
      <c r="P118" s="125">
        <f>SUM(P119:P120)</f>
        <v>0</v>
      </c>
      <c r="R118" s="125">
        <f>SUM(R119:R120)</f>
        <v>0</v>
      </c>
      <c r="T118" s="126">
        <f>SUM(T119:T120)</f>
        <v>0</v>
      </c>
      <c r="AR118" s="120" t="s">
        <v>80</v>
      </c>
      <c r="AT118" s="127" t="s">
        <v>72</v>
      </c>
      <c r="AU118" s="127" t="s">
        <v>80</v>
      </c>
      <c r="AY118" s="120" t="s">
        <v>250</v>
      </c>
      <c r="BK118" s="128">
        <f>SUM(BK119:BK120)</f>
        <v>0</v>
      </c>
    </row>
    <row r="119" spans="2:65" s="1" customFormat="1" ht="55.5" customHeight="1">
      <c r="B119" s="31"/>
      <c r="C119" s="131" t="s">
        <v>342</v>
      </c>
      <c r="D119" s="131" t="s">
        <v>253</v>
      </c>
      <c r="E119" s="132" t="s">
        <v>503</v>
      </c>
      <c r="F119" s="133" t="s">
        <v>504</v>
      </c>
      <c r="G119" s="134" t="s">
        <v>273</v>
      </c>
      <c r="H119" s="135">
        <v>7.0000000000000001E-3</v>
      </c>
      <c r="I119" s="136"/>
      <c r="J119" s="137">
        <f>ROUND(I119*H119,2)</f>
        <v>0</v>
      </c>
      <c r="K119" s="138"/>
      <c r="L119" s="31"/>
      <c r="M119" s="139" t="s">
        <v>20</v>
      </c>
      <c r="N119" s="140" t="s">
        <v>45</v>
      </c>
      <c r="P119" s="141">
        <f>O119*H119</f>
        <v>0</v>
      </c>
      <c r="Q119" s="141">
        <v>0</v>
      </c>
      <c r="R119" s="141">
        <f>Q119*H119</f>
        <v>0</v>
      </c>
      <c r="S119" s="141">
        <v>0</v>
      </c>
      <c r="T119" s="142">
        <f>S119*H119</f>
        <v>0</v>
      </c>
      <c r="AR119" s="143" t="s">
        <v>257</v>
      </c>
      <c r="AT119" s="143" t="s">
        <v>253</v>
      </c>
      <c r="AU119" s="143" t="s">
        <v>86</v>
      </c>
      <c r="AY119" s="16" t="s">
        <v>250</v>
      </c>
      <c r="BE119" s="144">
        <f>IF(N119="základní",J119,0)</f>
        <v>0</v>
      </c>
      <c r="BF119" s="144">
        <f>IF(N119="snížená",J119,0)</f>
        <v>0</v>
      </c>
      <c r="BG119" s="144">
        <f>IF(N119="zákl. přenesená",J119,0)</f>
        <v>0</v>
      </c>
      <c r="BH119" s="144">
        <f>IF(N119="sníž. přenesená",J119,0)</f>
        <v>0</v>
      </c>
      <c r="BI119" s="144">
        <f>IF(N119="nulová",J119,0)</f>
        <v>0</v>
      </c>
      <c r="BJ119" s="16" t="s">
        <v>86</v>
      </c>
      <c r="BK119" s="144">
        <f>ROUND(I119*H119,2)</f>
        <v>0</v>
      </c>
      <c r="BL119" s="16" t="s">
        <v>257</v>
      </c>
      <c r="BM119" s="143" t="s">
        <v>6323</v>
      </c>
    </row>
    <row r="120" spans="2:65" s="1" customFormat="1">
      <c r="B120" s="31"/>
      <c r="D120" s="145" t="s">
        <v>259</v>
      </c>
      <c r="F120" s="146" t="s">
        <v>506</v>
      </c>
      <c r="I120" s="147"/>
      <c r="L120" s="31"/>
      <c r="M120" s="148"/>
      <c r="T120" s="50"/>
      <c r="AT120" s="16" t="s">
        <v>259</v>
      </c>
      <c r="AU120" s="16" t="s">
        <v>86</v>
      </c>
    </row>
    <row r="121" spans="2:65" s="11" customFormat="1" ht="25.9" customHeight="1">
      <c r="B121" s="119"/>
      <c r="D121" s="120" t="s">
        <v>72</v>
      </c>
      <c r="E121" s="121" t="s">
        <v>507</v>
      </c>
      <c r="F121" s="121" t="s">
        <v>508</v>
      </c>
      <c r="I121" s="122"/>
      <c r="J121" s="123">
        <f>BK121</f>
        <v>0</v>
      </c>
      <c r="L121" s="119"/>
      <c r="M121" s="124"/>
      <c r="P121" s="125">
        <f>P122+P129+P133+P170</f>
        <v>0</v>
      </c>
      <c r="R121" s="125">
        <f>R122+R129+R133+R170</f>
        <v>0.76681144199999984</v>
      </c>
      <c r="T121" s="126">
        <f>T122+T129+T133+T170</f>
        <v>0.35580000000000001</v>
      </c>
      <c r="AR121" s="120" t="s">
        <v>86</v>
      </c>
      <c r="AT121" s="127" t="s">
        <v>72</v>
      </c>
      <c r="AU121" s="127" t="s">
        <v>73</v>
      </c>
      <c r="AY121" s="120" t="s">
        <v>250</v>
      </c>
      <c r="BK121" s="128">
        <f>BK122+BK129+BK133+BK170</f>
        <v>0</v>
      </c>
    </row>
    <row r="122" spans="2:65" s="11" customFormat="1" ht="22.9" customHeight="1">
      <c r="B122" s="119"/>
      <c r="D122" s="120" t="s">
        <v>72</v>
      </c>
      <c r="E122" s="129" t="s">
        <v>3365</v>
      </c>
      <c r="F122" s="129" t="s">
        <v>3366</v>
      </c>
      <c r="I122" s="122"/>
      <c r="J122" s="130">
        <f>BK122</f>
        <v>0</v>
      </c>
      <c r="L122" s="119"/>
      <c r="M122" s="124"/>
      <c r="P122" s="125">
        <f>SUM(P123:P128)</f>
        <v>0</v>
      </c>
      <c r="R122" s="125">
        <f>SUM(R123:R128)</f>
        <v>9.3625600000000007E-3</v>
      </c>
      <c r="T122" s="126">
        <f>SUM(T123:T128)</f>
        <v>0</v>
      </c>
      <c r="AR122" s="120" t="s">
        <v>86</v>
      </c>
      <c r="AT122" s="127" t="s">
        <v>72</v>
      </c>
      <c r="AU122" s="127" t="s">
        <v>80</v>
      </c>
      <c r="AY122" s="120" t="s">
        <v>250</v>
      </c>
      <c r="BK122" s="128">
        <f>SUM(BK123:BK128)</f>
        <v>0</v>
      </c>
    </row>
    <row r="123" spans="2:65" s="1" customFormat="1" ht="37.9" customHeight="1">
      <c r="B123" s="31"/>
      <c r="C123" s="131" t="s">
        <v>356</v>
      </c>
      <c r="D123" s="131" t="s">
        <v>253</v>
      </c>
      <c r="E123" s="132" t="s">
        <v>3367</v>
      </c>
      <c r="F123" s="133" t="s">
        <v>3368</v>
      </c>
      <c r="G123" s="134" t="s">
        <v>290</v>
      </c>
      <c r="H123" s="135">
        <v>2</v>
      </c>
      <c r="I123" s="136"/>
      <c r="J123" s="137">
        <f>ROUND(I123*H123,2)</f>
        <v>0</v>
      </c>
      <c r="K123" s="138"/>
      <c r="L123" s="31"/>
      <c r="M123" s="139" t="s">
        <v>20</v>
      </c>
      <c r="N123" s="140" t="s">
        <v>45</v>
      </c>
      <c r="P123" s="141">
        <f>O123*H123</f>
        <v>0</v>
      </c>
      <c r="Q123" s="141">
        <v>3.9167999999999999E-4</v>
      </c>
      <c r="R123" s="141">
        <f>Q123*H123</f>
        <v>7.8335999999999998E-4</v>
      </c>
      <c r="S123" s="141">
        <v>0</v>
      </c>
      <c r="T123" s="142">
        <f>S123*H123</f>
        <v>0</v>
      </c>
      <c r="AR123" s="143" t="s">
        <v>378</v>
      </c>
      <c r="AT123" s="143" t="s">
        <v>253</v>
      </c>
      <c r="AU123" s="143" t="s">
        <v>86</v>
      </c>
      <c r="AY123" s="16" t="s">
        <v>250</v>
      </c>
      <c r="BE123" s="144">
        <f>IF(N123="základní",J123,0)</f>
        <v>0</v>
      </c>
      <c r="BF123" s="144">
        <f>IF(N123="snížená",J123,0)</f>
        <v>0</v>
      </c>
      <c r="BG123" s="144">
        <f>IF(N123="zákl. přenesená",J123,0)</f>
        <v>0</v>
      </c>
      <c r="BH123" s="144">
        <f>IF(N123="sníž. přenesená",J123,0)</f>
        <v>0</v>
      </c>
      <c r="BI123" s="144">
        <f>IF(N123="nulová",J123,0)</f>
        <v>0</v>
      </c>
      <c r="BJ123" s="16" t="s">
        <v>86</v>
      </c>
      <c r="BK123" s="144">
        <f>ROUND(I123*H123,2)</f>
        <v>0</v>
      </c>
      <c r="BL123" s="16" t="s">
        <v>378</v>
      </c>
      <c r="BM123" s="143" t="s">
        <v>6324</v>
      </c>
    </row>
    <row r="124" spans="2:65" s="1" customFormat="1">
      <c r="B124" s="31"/>
      <c r="D124" s="145" t="s">
        <v>259</v>
      </c>
      <c r="F124" s="146" t="s">
        <v>3370</v>
      </c>
      <c r="I124" s="147"/>
      <c r="L124" s="31"/>
      <c r="M124" s="148"/>
      <c r="T124" s="50"/>
      <c r="AT124" s="16" t="s">
        <v>259</v>
      </c>
      <c r="AU124" s="16" t="s">
        <v>86</v>
      </c>
    </row>
    <row r="125" spans="2:65" s="1" customFormat="1" ht="37.9" customHeight="1">
      <c r="B125" s="31"/>
      <c r="C125" s="131" t="s">
        <v>365</v>
      </c>
      <c r="D125" s="131" t="s">
        <v>253</v>
      </c>
      <c r="E125" s="132" t="s">
        <v>3371</v>
      </c>
      <c r="F125" s="133" t="s">
        <v>3372</v>
      </c>
      <c r="G125" s="134" t="s">
        <v>290</v>
      </c>
      <c r="H125" s="135">
        <v>10</v>
      </c>
      <c r="I125" s="136"/>
      <c r="J125" s="137">
        <f>ROUND(I125*H125,2)</f>
        <v>0</v>
      </c>
      <c r="K125" s="138"/>
      <c r="L125" s="31"/>
      <c r="M125" s="139" t="s">
        <v>20</v>
      </c>
      <c r="N125" s="140" t="s">
        <v>45</v>
      </c>
      <c r="P125" s="141">
        <f>O125*H125</f>
        <v>0</v>
      </c>
      <c r="Q125" s="141">
        <v>4.6240000000000002E-4</v>
      </c>
      <c r="R125" s="141">
        <f>Q125*H125</f>
        <v>4.6240000000000005E-3</v>
      </c>
      <c r="S125" s="141">
        <v>0</v>
      </c>
      <c r="T125" s="142">
        <f>S125*H125</f>
        <v>0</v>
      </c>
      <c r="AR125" s="143" t="s">
        <v>378</v>
      </c>
      <c r="AT125" s="143" t="s">
        <v>253</v>
      </c>
      <c r="AU125" s="143" t="s">
        <v>86</v>
      </c>
      <c r="AY125" s="16" t="s">
        <v>250</v>
      </c>
      <c r="BE125" s="144">
        <f>IF(N125="základní",J125,0)</f>
        <v>0</v>
      </c>
      <c r="BF125" s="144">
        <f>IF(N125="snížená",J125,0)</f>
        <v>0</v>
      </c>
      <c r="BG125" s="144">
        <f>IF(N125="zákl. přenesená",J125,0)</f>
        <v>0</v>
      </c>
      <c r="BH125" s="144">
        <f>IF(N125="sníž. přenesená",J125,0)</f>
        <v>0</v>
      </c>
      <c r="BI125" s="144">
        <f>IF(N125="nulová",J125,0)</f>
        <v>0</v>
      </c>
      <c r="BJ125" s="16" t="s">
        <v>86</v>
      </c>
      <c r="BK125" s="144">
        <f>ROUND(I125*H125,2)</f>
        <v>0</v>
      </c>
      <c r="BL125" s="16" t="s">
        <v>378</v>
      </c>
      <c r="BM125" s="143" t="s">
        <v>6325</v>
      </c>
    </row>
    <row r="126" spans="2:65" s="1" customFormat="1">
      <c r="B126" s="31"/>
      <c r="D126" s="145" t="s">
        <v>259</v>
      </c>
      <c r="F126" s="146" t="s">
        <v>3374</v>
      </c>
      <c r="I126" s="147"/>
      <c r="L126" s="31"/>
      <c r="M126" s="148"/>
      <c r="T126" s="50"/>
      <c r="AT126" s="16" t="s">
        <v>259</v>
      </c>
      <c r="AU126" s="16" t="s">
        <v>86</v>
      </c>
    </row>
    <row r="127" spans="2:65" s="1" customFormat="1" ht="37.9" customHeight="1">
      <c r="B127" s="31"/>
      <c r="C127" s="131" t="s">
        <v>8</v>
      </c>
      <c r="D127" s="131" t="s">
        <v>253</v>
      </c>
      <c r="E127" s="132" t="s">
        <v>3375</v>
      </c>
      <c r="F127" s="133" t="s">
        <v>3376</v>
      </c>
      <c r="G127" s="134" t="s">
        <v>290</v>
      </c>
      <c r="H127" s="135">
        <v>6</v>
      </c>
      <c r="I127" s="136"/>
      <c r="J127" s="137">
        <f>ROUND(I127*H127,2)</f>
        <v>0</v>
      </c>
      <c r="K127" s="138"/>
      <c r="L127" s="31"/>
      <c r="M127" s="139" t="s">
        <v>20</v>
      </c>
      <c r="N127" s="140" t="s">
        <v>45</v>
      </c>
      <c r="P127" s="141">
        <f>O127*H127</f>
        <v>0</v>
      </c>
      <c r="Q127" s="141">
        <v>6.5919999999999998E-4</v>
      </c>
      <c r="R127" s="141">
        <f>Q127*H127</f>
        <v>3.9551999999999999E-3</v>
      </c>
      <c r="S127" s="141">
        <v>0</v>
      </c>
      <c r="T127" s="142">
        <f>S127*H127</f>
        <v>0</v>
      </c>
      <c r="AR127" s="143" t="s">
        <v>378</v>
      </c>
      <c r="AT127" s="143" t="s">
        <v>253</v>
      </c>
      <c r="AU127" s="143" t="s">
        <v>86</v>
      </c>
      <c r="AY127" s="16" t="s">
        <v>250</v>
      </c>
      <c r="BE127" s="144">
        <f>IF(N127="základní",J127,0)</f>
        <v>0</v>
      </c>
      <c r="BF127" s="144">
        <f>IF(N127="snížená",J127,0)</f>
        <v>0</v>
      </c>
      <c r="BG127" s="144">
        <f>IF(N127="zákl. přenesená",J127,0)</f>
        <v>0</v>
      </c>
      <c r="BH127" s="144">
        <f>IF(N127="sníž. přenesená",J127,0)</f>
        <v>0</v>
      </c>
      <c r="BI127" s="144">
        <f>IF(N127="nulová",J127,0)</f>
        <v>0</v>
      </c>
      <c r="BJ127" s="16" t="s">
        <v>86</v>
      </c>
      <c r="BK127" s="144">
        <f>ROUND(I127*H127,2)</f>
        <v>0</v>
      </c>
      <c r="BL127" s="16" t="s">
        <v>378</v>
      </c>
      <c r="BM127" s="143" t="s">
        <v>6326</v>
      </c>
    </row>
    <row r="128" spans="2:65" s="1" customFormat="1">
      <c r="B128" s="31"/>
      <c r="D128" s="145" t="s">
        <v>259</v>
      </c>
      <c r="F128" s="146" t="s">
        <v>3378</v>
      </c>
      <c r="I128" s="147"/>
      <c r="L128" s="31"/>
      <c r="M128" s="148"/>
      <c r="T128" s="50"/>
      <c r="AT128" s="16" t="s">
        <v>259</v>
      </c>
      <c r="AU128" s="16" t="s">
        <v>86</v>
      </c>
    </row>
    <row r="129" spans="2:65" s="11" customFormat="1" ht="22.9" customHeight="1">
      <c r="B129" s="119"/>
      <c r="D129" s="120" t="s">
        <v>72</v>
      </c>
      <c r="E129" s="129" t="s">
        <v>3379</v>
      </c>
      <c r="F129" s="129" t="s">
        <v>3380</v>
      </c>
      <c r="I129" s="122"/>
      <c r="J129" s="130">
        <f>BK129</f>
        <v>0</v>
      </c>
      <c r="L129" s="119"/>
      <c r="M129" s="124"/>
      <c r="P129" s="125">
        <f>SUM(P130:P132)</f>
        <v>0</v>
      </c>
      <c r="R129" s="125">
        <f>SUM(R130:R132)</f>
        <v>0.25169761099999999</v>
      </c>
      <c r="T129" s="126">
        <f>SUM(T130:T132)</f>
        <v>0</v>
      </c>
      <c r="AR129" s="120" t="s">
        <v>86</v>
      </c>
      <c r="AT129" s="127" t="s">
        <v>72</v>
      </c>
      <c r="AU129" s="127" t="s">
        <v>80</v>
      </c>
      <c r="AY129" s="120" t="s">
        <v>250</v>
      </c>
      <c r="BK129" s="128">
        <f>SUM(BK130:BK132)</f>
        <v>0</v>
      </c>
    </row>
    <row r="130" spans="2:65" s="1" customFormat="1" ht="16.5" customHeight="1">
      <c r="B130" s="31"/>
      <c r="C130" s="131" t="s">
        <v>378</v>
      </c>
      <c r="D130" s="131" t="s">
        <v>253</v>
      </c>
      <c r="E130" s="132" t="s">
        <v>3381</v>
      </c>
      <c r="F130" s="133" t="s">
        <v>3382</v>
      </c>
      <c r="G130" s="134" t="s">
        <v>551</v>
      </c>
      <c r="H130" s="135">
        <v>11</v>
      </c>
      <c r="I130" s="136"/>
      <c r="J130" s="137">
        <f>ROUND(I130*H130,2)</f>
        <v>0</v>
      </c>
      <c r="K130" s="138"/>
      <c r="L130" s="31"/>
      <c r="M130" s="139" t="s">
        <v>20</v>
      </c>
      <c r="N130" s="140" t="s">
        <v>45</v>
      </c>
      <c r="P130" s="141">
        <f>O130*H130</f>
        <v>0</v>
      </c>
      <c r="Q130" s="141">
        <v>2.2881601000000001E-2</v>
      </c>
      <c r="R130" s="141">
        <f>Q130*H130</f>
        <v>0.25169761099999999</v>
      </c>
      <c r="S130" s="141">
        <v>0</v>
      </c>
      <c r="T130" s="142">
        <f>S130*H130</f>
        <v>0</v>
      </c>
      <c r="AR130" s="143" t="s">
        <v>378</v>
      </c>
      <c r="AT130" s="143" t="s">
        <v>253</v>
      </c>
      <c r="AU130" s="143" t="s">
        <v>86</v>
      </c>
      <c r="AY130" s="16" t="s">
        <v>250</v>
      </c>
      <c r="BE130" s="144">
        <f>IF(N130="základní",J130,0)</f>
        <v>0</v>
      </c>
      <c r="BF130" s="144">
        <f>IF(N130="snížená",J130,0)</f>
        <v>0</v>
      </c>
      <c r="BG130" s="144">
        <f>IF(N130="zákl. přenesená",J130,0)</f>
        <v>0</v>
      </c>
      <c r="BH130" s="144">
        <f>IF(N130="sníž. přenesená",J130,0)</f>
        <v>0</v>
      </c>
      <c r="BI130" s="144">
        <f>IF(N130="nulová",J130,0)</f>
        <v>0</v>
      </c>
      <c r="BJ130" s="16" t="s">
        <v>86</v>
      </c>
      <c r="BK130" s="144">
        <f>ROUND(I130*H130,2)</f>
        <v>0</v>
      </c>
      <c r="BL130" s="16" t="s">
        <v>378</v>
      </c>
      <c r="BM130" s="143" t="s">
        <v>6327</v>
      </c>
    </row>
    <row r="131" spans="2:65" s="1" customFormat="1" ht="29.25">
      <c r="B131" s="31"/>
      <c r="D131" s="150" t="s">
        <v>565</v>
      </c>
      <c r="F131" s="268" t="s">
        <v>3384</v>
      </c>
      <c r="I131" s="147"/>
      <c r="L131" s="31"/>
      <c r="M131" s="148"/>
      <c r="T131" s="50"/>
      <c r="AT131" s="16" t="s">
        <v>565</v>
      </c>
      <c r="AU131" s="16" t="s">
        <v>86</v>
      </c>
    </row>
    <row r="132" spans="2:65" s="12" customFormat="1">
      <c r="B132" s="149"/>
      <c r="D132" s="150" t="s">
        <v>261</v>
      </c>
      <c r="E132" s="151" t="s">
        <v>20</v>
      </c>
      <c r="F132" s="152" t="s">
        <v>6328</v>
      </c>
      <c r="H132" s="153">
        <v>11</v>
      </c>
      <c r="I132" s="154"/>
      <c r="L132" s="149"/>
      <c r="M132" s="155"/>
      <c r="T132" s="156"/>
      <c r="AT132" s="151" t="s">
        <v>261</v>
      </c>
      <c r="AU132" s="151" t="s">
        <v>86</v>
      </c>
      <c r="AV132" s="12" t="s">
        <v>86</v>
      </c>
      <c r="AW132" s="12" t="s">
        <v>34</v>
      </c>
      <c r="AX132" s="12" t="s">
        <v>73</v>
      </c>
      <c r="AY132" s="151" t="s">
        <v>250</v>
      </c>
    </row>
    <row r="133" spans="2:65" s="11" customFormat="1" ht="22.9" customHeight="1">
      <c r="B133" s="119"/>
      <c r="D133" s="120" t="s">
        <v>72</v>
      </c>
      <c r="E133" s="129" t="s">
        <v>901</v>
      </c>
      <c r="F133" s="129" t="s">
        <v>902</v>
      </c>
      <c r="I133" s="122"/>
      <c r="J133" s="130">
        <f>BK133</f>
        <v>0</v>
      </c>
      <c r="L133" s="119"/>
      <c r="M133" s="124"/>
      <c r="P133" s="125">
        <f>SUM(P134:P169)</f>
        <v>0</v>
      </c>
      <c r="R133" s="125">
        <f>SUM(R134:R169)</f>
        <v>0.45089339599999995</v>
      </c>
      <c r="T133" s="126">
        <f>SUM(T134:T169)</f>
        <v>0.30299999999999999</v>
      </c>
      <c r="AR133" s="120" t="s">
        <v>86</v>
      </c>
      <c r="AT133" s="127" t="s">
        <v>72</v>
      </c>
      <c r="AU133" s="127" t="s">
        <v>80</v>
      </c>
      <c r="AY133" s="120" t="s">
        <v>250</v>
      </c>
      <c r="BK133" s="128">
        <f>SUM(BK134:BK169)</f>
        <v>0</v>
      </c>
    </row>
    <row r="134" spans="2:65" s="1" customFormat="1" ht="24.2" customHeight="1">
      <c r="B134" s="31"/>
      <c r="C134" s="131" t="s">
        <v>383</v>
      </c>
      <c r="D134" s="131" t="s">
        <v>253</v>
      </c>
      <c r="E134" s="132" t="s">
        <v>4352</v>
      </c>
      <c r="F134" s="133" t="s">
        <v>4353</v>
      </c>
      <c r="G134" s="134" t="s">
        <v>283</v>
      </c>
      <c r="H134" s="135">
        <v>0.4</v>
      </c>
      <c r="I134" s="136"/>
      <c r="J134" s="137">
        <f>ROUND(I134*H134,2)</f>
        <v>0</v>
      </c>
      <c r="K134" s="138"/>
      <c r="L134" s="31"/>
      <c r="M134" s="139" t="s">
        <v>20</v>
      </c>
      <c r="N134" s="140" t="s">
        <v>45</v>
      </c>
      <c r="P134" s="141">
        <f>O134*H134</f>
        <v>0</v>
      </c>
      <c r="Q134" s="141">
        <v>2.5634799999999999E-3</v>
      </c>
      <c r="R134" s="141">
        <f>Q134*H134</f>
        <v>1.025392E-3</v>
      </c>
      <c r="S134" s="141">
        <v>0</v>
      </c>
      <c r="T134" s="142">
        <f>S134*H134</f>
        <v>0</v>
      </c>
      <c r="AR134" s="143" t="s">
        <v>378</v>
      </c>
      <c r="AT134" s="143" t="s">
        <v>253</v>
      </c>
      <c r="AU134" s="143" t="s">
        <v>86</v>
      </c>
      <c r="AY134" s="16" t="s">
        <v>250</v>
      </c>
      <c r="BE134" s="144">
        <f>IF(N134="základní",J134,0)</f>
        <v>0</v>
      </c>
      <c r="BF134" s="144">
        <f>IF(N134="snížená",J134,0)</f>
        <v>0</v>
      </c>
      <c r="BG134" s="144">
        <f>IF(N134="zákl. přenesená",J134,0)</f>
        <v>0</v>
      </c>
      <c r="BH134" s="144">
        <f>IF(N134="sníž. přenesená",J134,0)</f>
        <v>0</v>
      </c>
      <c r="BI134" s="144">
        <f>IF(N134="nulová",J134,0)</f>
        <v>0</v>
      </c>
      <c r="BJ134" s="16" t="s">
        <v>86</v>
      </c>
      <c r="BK134" s="144">
        <f>ROUND(I134*H134,2)</f>
        <v>0</v>
      </c>
      <c r="BL134" s="16" t="s">
        <v>378</v>
      </c>
      <c r="BM134" s="143" t="s">
        <v>6329</v>
      </c>
    </row>
    <row r="135" spans="2:65" s="1" customFormat="1">
      <c r="B135" s="31"/>
      <c r="D135" s="145" t="s">
        <v>259</v>
      </c>
      <c r="F135" s="146" t="s">
        <v>4355</v>
      </c>
      <c r="I135" s="147"/>
      <c r="L135" s="31"/>
      <c r="M135" s="148"/>
      <c r="T135" s="50"/>
      <c r="AT135" s="16" t="s">
        <v>259</v>
      </c>
      <c r="AU135" s="16" t="s">
        <v>86</v>
      </c>
    </row>
    <row r="136" spans="2:65" s="12" customFormat="1">
      <c r="B136" s="149"/>
      <c r="D136" s="150" t="s">
        <v>261</v>
      </c>
      <c r="E136" s="151" t="s">
        <v>20</v>
      </c>
      <c r="F136" s="152" t="s">
        <v>4356</v>
      </c>
      <c r="H136" s="153">
        <v>0.4</v>
      </c>
      <c r="I136" s="154"/>
      <c r="L136" s="149"/>
      <c r="M136" s="155"/>
      <c r="T136" s="156"/>
      <c r="AT136" s="151" t="s">
        <v>261</v>
      </c>
      <c r="AU136" s="151" t="s">
        <v>86</v>
      </c>
      <c r="AV136" s="12" t="s">
        <v>86</v>
      </c>
      <c r="AW136" s="12" t="s">
        <v>34</v>
      </c>
      <c r="AX136" s="12" t="s">
        <v>73</v>
      </c>
      <c r="AY136" s="151" t="s">
        <v>250</v>
      </c>
    </row>
    <row r="137" spans="2:65" s="1" customFormat="1" ht="24.2" customHeight="1">
      <c r="B137" s="31"/>
      <c r="C137" s="131" t="s">
        <v>389</v>
      </c>
      <c r="D137" s="131" t="s">
        <v>253</v>
      </c>
      <c r="E137" s="132" t="s">
        <v>4357</v>
      </c>
      <c r="F137" s="133" t="s">
        <v>3387</v>
      </c>
      <c r="G137" s="134" t="s">
        <v>283</v>
      </c>
      <c r="H137" s="135">
        <v>0.8</v>
      </c>
      <c r="I137" s="136"/>
      <c r="J137" s="137">
        <f>ROUND(I137*H137,2)</f>
        <v>0</v>
      </c>
      <c r="K137" s="138"/>
      <c r="L137" s="31"/>
      <c r="M137" s="139" t="s">
        <v>20</v>
      </c>
      <c r="N137" s="140" t="s">
        <v>45</v>
      </c>
      <c r="P137" s="141">
        <f>O137*H137</f>
        <v>0</v>
      </c>
      <c r="Q137" s="141">
        <v>3.7758000000000002E-3</v>
      </c>
      <c r="R137" s="141">
        <f>Q137*H137</f>
        <v>3.0206400000000002E-3</v>
      </c>
      <c r="S137" s="141">
        <v>0</v>
      </c>
      <c r="T137" s="142">
        <f>S137*H137</f>
        <v>0</v>
      </c>
      <c r="AR137" s="143" t="s">
        <v>378</v>
      </c>
      <c r="AT137" s="143" t="s">
        <v>253</v>
      </c>
      <c r="AU137" s="143" t="s">
        <v>86</v>
      </c>
      <c r="AY137" s="16" t="s">
        <v>250</v>
      </c>
      <c r="BE137" s="144">
        <f>IF(N137="základní",J137,0)</f>
        <v>0</v>
      </c>
      <c r="BF137" s="144">
        <f>IF(N137="snížená",J137,0)</f>
        <v>0</v>
      </c>
      <c r="BG137" s="144">
        <f>IF(N137="zákl. přenesená",J137,0)</f>
        <v>0</v>
      </c>
      <c r="BH137" s="144">
        <f>IF(N137="sníž. přenesená",J137,0)</f>
        <v>0</v>
      </c>
      <c r="BI137" s="144">
        <f>IF(N137="nulová",J137,0)</f>
        <v>0</v>
      </c>
      <c r="BJ137" s="16" t="s">
        <v>86</v>
      </c>
      <c r="BK137" s="144">
        <f>ROUND(I137*H137,2)</f>
        <v>0</v>
      </c>
      <c r="BL137" s="16" t="s">
        <v>378</v>
      </c>
      <c r="BM137" s="143" t="s">
        <v>6330</v>
      </c>
    </row>
    <row r="138" spans="2:65" s="1" customFormat="1">
      <c r="B138" s="31"/>
      <c r="D138" s="145" t="s">
        <v>259</v>
      </c>
      <c r="F138" s="146" t="s">
        <v>4359</v>
      </c>
      <c r="I138" s="147"/>
      <c r="L138" s="31"/>
      <c r="M138" s="148"/>
      <c r="T138" s="50"/>
      <c r="AT138" s="16" t="s">
        <v>259</v>
      </c>
      <c r="AU138" s="16" t="s">
        <v>86</v>
      </c>
    </row>
    <row r="139" spans="2:65" s="12" customFormat="1">
      <c r="B139" s="149"/>
      <c r="D139" s="150" t="s">
        <v>261</v>
      </c>
      <c r="E139" s="151" t="s">
        <v>20</v>
      </c>
      <c r="F139" s="152" t="s">
        <v>4360</v>
      </c>
      <c r="H139" s="153">
        <v>0.8</v>
      </c>
      <c r="I139" s="154"/>
      <c r="L139" s="149"/>
      <c r="M139" s="155"/>
      <c r="T139" s="156"/>
      <c r="AT139" s="151" t="s">
        <v>261</v>
      </c>
      <c r="AU139" s="151" t="s">
        <v>86</v>
      </c>
      <c r="AV139" s="12" t="s">
        <v>86</v>
      </c>
      <c r="AW139" s="12" t="s">
        <v>34</v>
      </c>
      <c r="AX139" s="12" t="s">
        <v>73</v>
      </c>
      <c r="AY139" s="151" t="s">
        <v>250</v>
      </c>
    </row>
    <row r="140" spans="2:65" s="1" customFormat="1" ht="24.2" customHeight="1">
      <c r="B140" s="31"/>
      <c r="C140" s="131" t="s">
        <v>396</v>
      </c>
      <c r="D140" s="131" t="s">
        <v>253</v>
      </c>
      <c r="E140" s="132" t="s">
        <v>4361</v>
      </c>
      <c r="F140" s="133" t="s">
        <v>3392</v>
      </c>
      <c r="G140" s="134" t="s">
        <v>283</v>
      </c>
      <c r="H140" s="135">
        <v>1.2</v>
      </c>
      <c r="I140" s="136"/>
      <c r="J140" s="137">
        <f>ROUND(I140*H140,2)</f>
        <v>0</v>
      </c>
      <c r="K140" s="138"/>
      <c r="L140" s="31"/>
      <c r="M140" s="139" t="s">
        <v>20</v>
      </c>
      <c r="N140" s="140" t="s">
        <v>45</v>
      </c>
      <c r="P140" s="141">
        <f>O140*H140</f>
        <v>0</v>
      </c>
      <c r="Q140" s="141">
        <v>4.6804200000000002E-3</v>
      </c>
      <c r="R140" s="141">
        <f>Q140*H140</f>
        <v>5.6165040000000005E-3</v>
      </c>
      <c r="S140" s="141">
        <v>0</v>
      </c>
      <c r="T140" s="142">
        <f>S140*H140</f>
        <v>0</v>
      </c>
      <c r="AR140" s="143" t="s">
        <v>378</v>
      </c>
      <c r="AT140" s="143" t="s">
        <v>253</v>
      </c>
      <c r="AU140" s="143" t="s">
        <v>86</v>
      </c>
      <c r="AY140" s="16" t="s">
        <v>250</v>
      </c>
      <c r="BE140" s="144">
        <f>IF(N140="základní",J140,0)</f>
        <v>0</v>
      </c>
      <c r="BF140" s="144">
        <f>IF(N140="snížená",J140,0)</f>
        <v>0</v>
      </c>
      <c r="BG140" s="144">
        <f>IF(N140="zákl. přenesená",J140,0)</f>
        <v>0</v>
      </c>
      <c r="BH140" s="144">
        <f>IF(N140="sníž. přenesená",J140,0)</f>
        <v>0</v>
      </c>
      <c r="BI140" s="144">
        <f>IF(N140="nulová",J140,0)</f>
        <v>0</v>
      </c>
      <c r="BJ140" s="16" t="s">
        <v>86</v>
      </c>
      <c r="BK140" s="144">
        <f>ROUND(I140*H140,2)</f>
        <v>0</v>
      </c>
      <c r="BL140" s="16" t="s">
        <v>378</v>
      </c>
      <c r="BM140" s="143" t="s">
        <v>6331</v>
      </c>
    </row>
    <row r="141" spans="2:65" s="1" customFormat="1">
      <c r="B141" s="31"/>
      <c r="D141" s="145" t="s">
        <v>259</v>
      </c>
      <c r="F141" s="146" t="s">
        <v>4363</v>
      </c>
      <c r="I141" s="147"/>
      <c r="L141" s="31"/>
      <c r="M141" s="148"/>
      <c r="T141" s="50"/>
      <c r="AT141" s="16" t="s">
        <v>259</v>
      </c>
      <c r="AU141" s="16" t="s">
        <v>86</v>
      </c>
    </row>
    <row r="142" spans="2:65" s="12" customFormat="1">
      <c r="B142" s="149"/>
      <c r="D142" s="150" t="s">
        <v>261</v>
      </c>
      <c r="E142" s="151" t="s">
        <v>20</v>
      </c>
      <c r="F142" s="152" t="s">
        <v>3395</v>
      </c>
      <c r="H142" s="153">
        <v>1.2</v>
      </c>
      <c r="I142" s="154"/>
      <c r="L142" s="149"/>
      <c r="M142" s="155"/>
      <c r="T142" s="156"/>
      <c r="AT142" s="151" t="s">
        <v>261</v>
      </c>
      <c r="AU142" s="151" t="s">
        <v>86</v>
      </c>
      <c r="AV142" s="12" t="s">
        <v>86</v>
      </c>
      <c r="AW142" s="12" t="s">
        <v>34</v>
      </c>
      <c r="AX142" s="12" t="s">
        <v>73</v>
      </c>
      <c r="AY142" s="151" t="s">
        <v>250</v>
      </c>
    </row>
    <row r="143" spans="2:65" s="1" customFormat="1" ht="24.2" customHeight="1">
      <c r="B143" s="31"/>
      <c r="C143" s="131" t="s">
        <v>402</v>
      </c>
      <c r="D143" s="131" t="s">
        <v>253</v>
      </c>
      <c r="E143" s="132" t="s">
        <v>4364</v>
      </c>
      <c r="F143" s="133" t="s">
        <v>4365</v>
      </c>
      <c r="G143" s="134" t="s">
        <v>283</v>
      </c>
      <c r="H143" s="135">
        <v>0.8</v>
      </c>
      <c r="I143" s="136"/>
      <c r="J143" s="137">
        <f>ROUND(I143*H143,2)</f>
        <v>0</v>
      </c>
      <c r="K143" s="138"/>
      <c r="L143" s="31"/>
      <c r="M143" s="139" t="s">
        <v>20</v>
      </c>
      <c r="N143" s="140" t="s">
        <v>45</v>
      </c>
      <c r="P143" s="141">
        <f>O143*H143</f>
        <v>0</v>
      </c>
      <c r="Q143" s="141">
        <v>6.5322000000000002E-3</v>
      </c>
      <c r="R143" s="141">
        <f>Q143*H143</f>
        <v>5.2257600000000003E-3</v>
      </c>
      <c r="S143" s="141">
        <v>0</v>
      </c>
      <c r="T143" s="142">
        <f>S143*H143</f>
        <v>0</v>
      </c>
      <c r="AR143" s="143" t="s">
        <v>378</v>
      </c>
      <c r="AT143" s="143" t="s">
        <v>253</v>
      </c>
      <c r="AU143" s="143" t="s">
        <v>86</v>
      </c>
      <c r="AY143" s="16" t="s">
        <v>250</v>
      </c>
      <c r="BE143" s="144">
        <f>IF(N143="základní",J143,0)</f>
        <v>0</v>
      </c>
      <c r="BF143" s="144">
        <f>IF(N143="snížená",J143,0)</f>
        <v>0</v>
      </c>
      <c r="BG143" s="144">
        <f>IF(N143="zákl. přenesená",J143,0)</f>
        <v>0</v>
      </c>
      <c r="BH143" s="144">
        <f>IF(N143="sníž. přenesená",J143,0)</f>
        <v>0</v>
      </c>
      <c r="BI143" s="144">
        <f>IF(N143="nulová",J143,0)</f>
        <v>0</v>
      </c>
      <c r="BJ143" s="16" t="s">
        <v>86</v>
      </c>
      <c r="BK143" s="144">
        <f>ROUND(I143*H143,2)</f>
        <v>0</v>
      </c>
      <c r="BL143" s="16" t="s">
        <v>378</v>
      </c>
      <c r="BM143" s="143" t="s">
        <v>6332</v>
      </c>
    </row>
    <row r="144" spans="2:65" s="1" customFormat="1">
      <c r="B144" s="31"/>
      <c r="D144" s="145" t="s">
        <v>259</v>
      </c>
      <c r="F144" s="146" t="s">
        <v>4367</v>
      </c>
      <c r="I144" s="147"/>
      <c r="L144" s="31"/>
      <c r="M144" s="148"/>
      <c r="T144" s="50"/>
      <c r="AT144" s="16" t="s">
        <v>259</v>
      </c>
      <c r="AU144" s="16" t="s">
        <v>86</v>
      </c>
    </row>
    <row r="145" spans="2:65" s="12" customFormat="1">
      <c r="B145" s="149"/>
      <c r="D145" s="150" t="s">
        <v>261</v>
      </c>
      <c r="E145" s="151" t="s">
        <v>20</v>
      </c>
      <c r="F145" s="152" t="s">
        <v>4360</v>
      </c>
      <c r="H145" s="153">
        <v>0.8</v>
      </c>
      <c r="I145" s="154"/>
      <c r="L145" s="149"/>
      <c r="M145" s="155"/>
      <c r="T145" s="156"/>
      <c r="AT145" s="151" t="s">
        <v>261</v>
      </c>
      <c r="AU145" s="151" t="s">
        <v>86</v>
      </c>
      <c r="AV145" s="12" t="s">
        <v>86</v>
      </c>
      <c r="AW145" s="12" t="s">
        <v>34</v>
      </c>
      <c r="AX145" s="12" t="s">
        <v>73</v>
      </c>
      <c r="AY145" s="151" t="s">
        <v>250</v>
      </c>
    </row>
    <row r="146" spans="2:65" s="1" customFormat="1" ht="24.2" customHeight="1">
      <c r="B146" s="31"/>
      <c r="C146" s="131" t="s">
        <v>7</v>
      </c>
      <c r="D146" s="131" t="s">
        <v>253</v>
      </c>
      <c r="E146" s="132" t="s">
        <v>903</v>
      </c>
      <c r="F146" s="133" t="s">
        <v>904</v>
      </c>
      <c r="G146" s="134" t="s">
        <v>283</v>
      </c>
      <c r="H146" s="135">
        <v>110</v>
      </c>
      <c r="I146" s="136"/>
      <c r="J146" s="137">
        <f>ROUND(I146*H146,2)</f>
        <v>0</v>
      </c>
      <c r="K146" s="138"/>
      <c r="L146" s="31"/>
      <c r="M146" s="139" t="s">
        <v>20</v>
      </c>
      <c r="N146" s="140" t="s">
        <v>45</v>
      </c>
      <c r="P146" s="141">
        <f>O146*H146</f>
        <v>0</v>
      </c>
      <c r="Q146" s="141">
        <v>1.251135E-3</v>
      </c>
      <c r="R146" s="141">
        <f>Q146*H146</f>
        <v>0.13762484999999999</v>
      </c>
      <c r="S146" s="141">
        <v>0</v>
      </c>
      <c r="T146" s="142">
        <f>S146*H146</f>
        <v>0</v>
      </c>
      <c r="AR146" s="143" t="s">
        <v>378</v>
      </c>
      <c r="AT146" s="143" t="s">
        <v>253</v>
      </c>
      <c r="AU146" s="143" t="s">
        <v>86</v>
      </c>
      <c r="AY146" s="16" t="s">
        <v>250</v>
      </c>
      <c r="BE146" s="144">
        <f>IF(N146="základní",J146,0)</f>
        <v>0</v>
      </c>
      <c r="BF146" s="144">
        <f>IF(N146="snížená",J146,0)</f>
        <v>0</v>
      </c>
      <c r="BG146" s="144">
        <f>IF(N146="zákl. přenesená",J146,0)</f>
        <v>0</v>
      </c>
      <c r="BH146" s="144">
        <f>IF(N146="sníž. přenesená",J146,0)</f>
        <v>0</v>
      </c>
      <c r="BI146" s="144">
        <f>IF(N146="nulová",J146,0)</f>
        <v>0</v>
      </c>
      <c r="BJ146" s="16" t="s">
        <v>86</v>
      </c>
      <c r="BK146" s="144">
        <f>ROUND(I146*H146,2)</f>
        <v>0</v>
      </c>
      <c r="BL146" s="16" t="s">
        <v>378</v>
      </c>
      <c r="BM146" s="143" t="s">
        <v>6333</v>
      </c>
    </row>
    <row r="147" spans="2:65" s="1" customFormat="1">
      <c r="B147" s="31"/>
      <c r="D147" s="145" t="s">
        <v>259</v>
      </c>
      <c r="F147" s="146" t="s">
        <v>906</v>
      </c>
      <c r="I147" s="147"/>
      <c r="L147" s="31"/>
      <c r="M147" s="148"/>
      <c r="T147" s="50"/>
      <c r="AT147" s="16" t="s">
        <v>259</v>
      </c>
      <c r="AU147" s="16" t="s">
        <v>86</v>
      </c>
    </row>
    <row r="148" spans="2:65" s="1" customFormat="1" ht="24.2" customHeight="1">
      <c r="B148" s="31"/>
      <c r="C148" s="131" t="s">
        <v>415</v>
      </c>
      <c r="D148" s="131" t="s">
        <v>253</v>
      </c>
      <c r="E148" s="132" t="s">
        <v>3397</v>
      </c>
      <c r="F148" s="133" t="s">
        <v>3398</v>
      </c>
      <c r="G148" s="134" t="s">
        <v>283</v>
      </c>
      <c r="H148" s="135">
        <v>10</v>
      </c>
      <c r="I148" s="136"/>
      <c r="J148" s="137">
        <f>ROUND(I148*H148,2)</f>
        <v>0</v>
      </c>
      <c r="K148" s="138"/>
      <c r="L148" s="31"/>
      <c r="M148" s="139" t="s">
        <v>20</v>
      </c>
      <c r="N148" s="140" t="s">
        <v>45</v>
      </c>
      <c r="P148" s="141">
        <f>O148*H148</f>
        <v>0</v>
      </c>
      <c r="Q148" s="141">
        <v>1.6151850000000001E-3</v>
      </c>
      <c r="R148" s="141">
        <f>Q148*H148</f>
        <v>1.6151850000000002E-2</v>
      </c>
      <c r="S148" s="141">
        <v>0</v>
      </c>
      <c r="T148" s="142">
        <f>S148*H148</f>
        <v>0</v>
      </c>
      <c r="AR148" s="143" t="s">
        <v>378</v>
      </c>
      <c r="AT148" s="143" t="s">
        <v>253</v>
      </c>
      <c r="AU148" s="143" t="s">
        <v>86</v>
      </c>
      <c r="AY148" s="16" t="s">
        <v>250</v>
      </c>
      <c r="BE148" s="144">
        <f>IF(N148="základní",J148,0)</f>
        <v>0</v>
      </c>
      <c r="BF148" s="144">
        <f>IF(N148="snížená",J148,0)</f>
        <v>0</v>
      </c>
      <c r="BG148" s="144">
        <f>IF(N148="zákl. přenesená",J148,0)</f>
        <v>0</v>
      </c>
      <c r="BH148" s="144">
        <f>IF(N148="sníž. přenesená",J148,0)</f>
        <v>0</v>
      </c>
      <c r="BI148" s="144">
        <f>IF(N148="nulová",J148,0)</f>
        <v>0</v>
      </c>
      <c r="BJ148" s="16" t="s">
        <v>86</v>
      </c>
      <c r="BK148" s="144">
        <f>ROUND(I148*H148,2)</f>
        <v>0</v>
      </c>
      <c r="BL148" s="16" t="s">
        <v>378</v>
      </c>
      <c r="BM148" s="143" t="s">
        <v>6334</v>
      </c>
    </row>
    <row r="149" spans="2:65" s="1" customFormat="1">
      <c r="B149" s="31"/>
      <c r="D149" s="145" t="s">
        <v>259</v>
      </c>
      <c r="F149" s="146" t="s">
        <v>3400</v>
      </c>
      <c r="I149" s="147"/>
      <c r="L149" s="31"/>
      <c r="M149" s="148"/>
      <c r="T149" s="50"/>
      <c r="AT149" s="16" t="s">
        <v>259</v>
      </c>
      <c r="AU149" s="16" t="s">
        <v>86</v>
      </c>
    </row>
    <row r="150" spans="2:65" s="1" customFormat="1" ht="24.2" customHeight="1">
      <c r="B150" s="31"/>
      <c r="C150" s="131" t="s">
        <v>420</v>
      </c>
      <c r="D150" s="131" t="s">
        <v>253</v>
      </c>
      <c r="E150" s="132" t="s">
        <v>1080</v>
      </c>
      <c r="F150" s="133" t="s">
        <v>1081</v>
      </c>
      <c r="G150" s="134" t="s">
        <v>283</v>
      </c>
      <c r="H150" s="135">
        <v>20</v>
      </c>
      <c r="I150" s="136"/>
      <c r="J150" s="137">
        <f>ROUND(I150*H150,2)</f>
        <v>0</v>
      </c>
      <c r="K150" s="138"/>
      <c r="L150" s="31"/>
      <c r="M150" s="139" t="s">
        <v>20</v>
      </c>
      <c r="N150" s="140" t="s">
        <v>45</v>
      </c>
      <c r="P150" s="141">
        <f>O150*H150</f>
        <v>0</v>
      </c>
      <c r="Q150" s="141">
        <v>1.9662799999999999E-3</v>
      </c>
      <c r="R150" s="141">
        <f>Q150*H150</f>
        <v>3.9325600000000002E-2</v>
      </c>
      <c r="S150" s="141">
        <v>0</v>
      </c>
      <c r="T150" s="142">
        <f>S150*H150</f>
        <v>0</v>
      </c>
      <c r="AR150" s="143" t="s">
        <v>378</v>
      </c>
      <c r="AT150" s="143" t="s">
        <v>253</v>
      </c>
      <c r="AU150" s="143" t="s">
        <v>86</v>
      </c>
      <c r="AY150" s="16" t="s">
        <v>250</v>
      </c>
      <c r="BE150" s="144">
        <f>IF(N150="základní",J150,0)</f>
        <v>0</v>
      </c>
      <c r="BF150" s="144">
        <f>IF(N150="snížená",J150,0)</f>
        <v>0</v>
      </c>
      <c r="BG150" s="144">
        <f>IF(N150="zákl. přenesená",J150,0)</f>
        <v>0</v>
      </c>
      <c r="BH150" s="144">
        <f>IF(N150="sníž. přenesená",J150,0)</f>
        <v>0</v>
      </c>
      <c r="BI150" s="144">
        <f>IF(N150="nulová",J150,0)</f>
        <v>0</v>
      </c>
      <c r="BJ150" s="16" t="s">
        <v>86</v>
      </c>
      <c r="BK150" s="144">
        <f>ROUND(I150*H150,2)</f>
        <v>0</v>
      </c>
      <c r="BL150" s="16" t="s">
        <v>378</v>
      </c>
      <c r="BM150" s="143" t="s">
        <v>6335</v>
      </c>
    </row>
    <row r="151" spans="2:65" s="1" customFormat="1">
      <c r="B151" s="31"/>
      <c r="D151" s="145" t="s">
        <v>259</v>
      </c>
      <c r="F151" s="146" t="s">
        <v>1083</v>
      </c>
      <c r="I151" s="147"/>
      <c r="L151" s="31"/>
      <c r="M151" s="148"/>
      <c r="T151" s="50"/>
      <c r="AT151" s="16" t="s">
        <v>259</v>
      </c>
      <c r="AU151" s="16" t="s">
        <v>86</v>
      </c>
    </row>
    <row r="152" spans="2:65" s="1" customFormat="1" ht="24.2" customHeight="1">
      <c r="B152" s="31"/>
      <c r="C152" s="131" t="s">
        <v>427</v>
      </c>
      <c r="D152" s="131" t="s">
        <v>253</v>
      </c>
      <c r="E152" s="132" t="s">
        <v>907</v>
      </c>
      <c r="F152" s="133" t="s">
        <v>908</v>
      </c>
      <c r="G152" s="134" t="s">
        <v>283</v>
      </c>
      <c r="H152" s="135">
        <v>20</v>
      </c>
      <c r="I152" s="136"/>
      <c r="J152" s="137">
        <f>ROUND(I152*H152,2)</f>
        <v>0</v>
      </c>
      <c r="K152" s="138"/>
      <c r="L152" s="31"/>
      <c r="M152" s="139" t="s">
        <v>20</v>
      </c>
      <c r="N152" s="140" t="s">
        <v>45</v>
      </c>
      <c r="P152" s="141">
        <f>O152*H152</f>
        <v>0</v>
      </c>
      <c r="Q152" s="141">
        <v>3.44663E-3</v>
      </c>
      <c r="R152" s="141">
        <f>Q152*H152</f>
        <v>6.8932599999999997E-2</v>
      </c>
      <c r="S152" s="141">
        <v>0</v>
      </c>
      <c r="T152" s="142">
        <f>S152*H152</f>
        <v>0</v>
      </c>
      <c r="AR152" s="143" t="s">
        <v>378</v>
      </c>
      <c r="AT152" s="143" t="s">
        <v>253</v>
      </c>
      <c r="AU152" s="143" t="s">
        <v>86</v>
      </c>
      <c r="AY152" s="16" t="s">
        <v>250</v>
      </c>
      <c r="BE152" s="144">
        <f>IF(N152="základní",J152,0)</f>
        <v>0</v>
      </c>
      <c r="BF152" s="144">
        <f>IF(N152="snížená",J152,0)</f>
        <v>0</v>
      </c>
      <c r="BG152" s="144">
        <f>IF(N152="zákl. přenesená",J152,0)</f>
        <v>0</v>
      </c>
      <c r="BH152" s="144">
        <f>IF(N152="sníž. přenesená",J152,0)</f>
        <v>0</v>
      </c>
      <c r="BI152" s="144">
        <f>IF(N152="nulová",J152,0)</f>
        <v>0</v>
      </c>
      <c r="BJ152" s="16" t="s">
        <v>86</v>
      </c>
      <c r="BK152" s="144">
        <f>ROUND(I152*H152,2)</f>
        <v>0</v>
      </c>
      <c r="BL152" s="16" t="s">
        <v>378</v>
      </c>
      <c r="BM152" s="143" t="s">
        <v>6336</v>
      </c>
    </row>
    <row r="153" spans="2:65" s="1" customFormat="1">
      <c r="B153" s="31"/>
      <c r="D153" s="145" t="s">
        <v>259</v>
      </c>
      <c r="F153" s="146" t="s">
        <v>910</v>
      </c>
      <c r="I153" s="147"/>
      <c r="L153" s="31"/>
      <c r="M153" s="148"/>
      <c r="T153" s="50"/>
      <c r="AT153" s="16" t="s">
        <v>259</v>
      </c>
      <c r="AU153" s="16" t="s">
        <v>86</v>
      </c>
    </row>
    <row r="154" spans="2:65" s="1" customFormat="1" ht="24.2" customHeight="1">
      <c r="B154" s="31"/>
      <c r="C154" s="131" t="s">
        <v>437</v>
      </c>
      <c r="D154" s="131" t="s">
        <v>253</v>
      </c>
      <c r="E154" s="132" t="s">
        <v>5278</v>
      </c>
      <c r="F154" s="133" t="s">
        <v>5279</v>
      </c>
      <c r="G154" s="134" t="s">
        <v>283</v>
      </c>
      <c r="H154" s="135">
        <v>30</v>
      </c>
      <c r="I154" s="136"/>
      <c r="J154" s="137">
        <f>ROUND(I154*H154,2)</f>
        <v>0</v>
      </c>
      <c r="K154" s="138"/>
      <c r="L154" s="31"/>
      <c r="M154" s="139" t="s">
        <v>20</v>
      </c>
      <c r="N154" s="140" t="s">
        <v>45</v>
      </c>
      <c r="P154" s="141">
        <f>O154*H154</f>
        <v>0</v>
      </c>
      <c r="Q154" s="141">
        <v>4.0438999999999996E-3</v>
      </c>
      <c r="R154" s="141">
        <f>Q154*H154</f>
        <v>0.12131699999999998</v>
      </c>
      <c r="S154" s="141">
        <v>0</v>
      </c>
      <c r="T154" s="142">
        <f>S154*H154</f>
        <v>0</v>
      </c>
      <c r="AR154" s="143" t="s">
        <v>378</v>
      </c>
      <c r="AT154" s="143" t="s">
        <v>253</v>
      </c>
      <c r="AU154" s="143" t="s">
        <v>86</v>
      </c>
      <c r="AY154" s="16" t="s">
        <v>250</v>
      </c>
      <c r="BE154" s="144">
        <f>IF(N154="základní",J154,0)</f>
        <v>0</v>
      </c>
      <c r="BF154" s="144">
        <f>IF(N154="snížená",J154,0)</f>
        <v>0</v>
      </c>
      <c r="BG154" s="144">
        <f>IF(N154="zákl. přenesená",J154,0)</f>
        <v>0</v>
      </c>
      <c r="BH154" s="144">
        <f>IF(N154="sníž. přenesená",J154,0)</f>
        <v>0</v>
      </c>
      <c r="BI154" s="144">
        <f>IF(N154="nulová",J154,0)</f>
        <v>0</v>
      </c>
      <c r="BJ154" s="16" t="s">
        <v>86</v>
      </c>
      <c r="BK154" s="144">
        <f>ROUND(I154*H154,2)</f>
        <v>0</v>
      </c>
      <c r="BL154" s="16" t="s">
        <v>378</v>
      </c>
      <c r="BM154" s="143" t="s">
        <v>6337</v>
      </c>
    </row>
    <row r="155" spans="2:65" s="1" customFormat="1">
      <c r="B155" s="31"/>
      <c r="D155" s="145" t="s">
        <v>259</v>
      </c>
      <c r="F155" s="146" t="s">
        <v>5281</v>
      </c>
      <c r="I155" s="147"/>
      <c r="L155" s="31"/>
      <c r="M155" s="148"/>
      <c r="T155" s="50"/>
      <c r="AT155" s="16" t="s">
        <v>259</v>
      </c>
      <c r="AU155" s="16" t="s">
        <v>86</v>
      </c>
    </row>
    <row r="156" spans="2:65" s="1" customFormat="1" ht="21.75" customHeight="1">
      <c r="B156" s="31"/>
      <c r="C156" s="131" t="s">
        <v>443</v>
      </c>
      <c r="D156" s="131" t="s">
        <v>253</v>
      </c>
      <c r="E156" s="132" t="s">
        <v>3407</v>
      </c>
      <c r="F156" s="133" t="s">
        <v>3408</v>
      </c>
      <c r="G156" s="134" t="s">
        <v>283</v>
      </c>
      <c r="H156" s="135">
        <v>120</v>
      </c>
      <c r="I156" s="136"/>
      <c r="J156" s="137">
        <f>ROUND(I156*H156,2)</f>
        <v>0</v>
      </c>
      <c r="K156" s="138"/>
      <c r="L156" s="31"/>
      <c r="M156" s="139" t="s">
        <v>20</v>
      </c>
      <c r="N156" s="140" t="s">
        <v>45</v>
      </c>
      <c r="P156" s="141">
        <f>O156*H156</f>
        <v>0</v>
      </c>
      <c r="Q156" s="141">
        <v>2.5999999999999998E-5</v>
      </c>
      <c r="R156" s="141">
        <f>Q156*H156</f>
        <v>3.1199999999999999E-3</v>
      </c>
      <c r="S156" s="141">
        <v>1.06E-3</v>
      </c>
      <c r="T156" s="142">
        <f>S156*H156</f>
        <v>0.12720000000000001</v>
      </c>
      <c r="AR156" s="143" t="s">
        <v>378</v>
      </c>
      <c r="AT156" s="143" t="s">
        <v>253</v>
      </c>
      <c r="AU156" s="143" t="s">
        <v>86</v>
      </c>
      <c r="AY156" s="16" t="s">
        <v>250</v>
      </c>
      <c r="BE156" s="144">
        <f>IF(N156="základní",J156,0)</f>
        <v>0</v>
      </c>
      <c r="BF156" s="144">
        <f>IF(N156="snížená",J156,0)</f>
        <v>0</v>
      </c>
      <c r="BG156" s="144">
        <f>IF(N156="zákl. přenesená",J156,0)</f>
        <v>0</v>
      </c>
      <c r="BH156" s="144">
        <f>IF(N156="sníž. přenesená",J156,0)</f>
        <v>0</v>
      </c>
      <c r="BI156" s="144">
        <f>IF(N156="nulová",J156,0)</f>
        <v>0</v>
      </c>
      <c r="BJ156" s="16" t="s">
        <v>86</v>
      </c>
      <c r="BK156" s="144">
        <f>ROUND(I156*H156,2)</f>
        <v>0</v>
      </c>
      <c r="BL156" s="16" t="s">
        <v>378</v>
      </c>
      <c r="BM156" s="143" t="s">
        <v>6338</v>
      </c>
    </row>
    <row r="157" spans="2:65" s="1" customFormat="1">
      <c r="B157" s="31"/>
      <c r="D157" s="145" t="s">
        <v>259</v>
      </c>
      <c r="F157" s="146" t="s">
        <v>3410</v>
      </c>
      <c r="I157" s="147"/>
      <c r="L157" s="31"/>
      <c r="M157" s="148"/>
      <c r="T157" s="50"/>
      <c r="AT157" s="16" t="s">
        <v>259</v>
      </c>
      <c r="AU157" s="16" t="s">
        <v>86</v>
      </c>
    </row>
    <row r="158" spans="2:65" s="1" customFormat="1" ht="24.2" customHeight="1">
      <c r="B158" s="31"/>
      <c r="C158" s="131" t="s">
        <v>450</v>
      </c>
      <c r="D158" s="131" t="s">
        <v>253</v>
      </c>
      <c r="E158" s="132" t="s">
        <v>3411</v>
      </c>
      <c r="F158" s="133" t="s">
        <v>3412</v>
      </c>
      <c r="G158" s="134" t="s">
        <v>283</v>
      </c>
      <c r="H158" s="135">
        <v>60</v>
      </c>
      <c r="I158" s="136"/>
      <c r="J158" s="137">
        <f>ROUND(I158*H158,2)</f>
        <v>0</v>
      </c>
      <c r="K158" s="138"/>
      <c r="L158" s="31"/>
      <c r="M158" s="139" t="s">
        <v>20</v>
      </c>
      <c r="N158" s="140" t="s">
        <v>45</v>
      </c>
      <c r="P158" s="141">
        <f>O158*H158</f>
        <v>0</v>
      </c>
      <c r="Q158" s="141">
        <v>3.6000000000000001E-5</v>
      </c>
      <c r="R158" s="141">
        <f>Q158*H158</f>
        <v>2.16E-3</v>
      </c>
      <c r="S158" s="141">
        <v>2.9299999999999999E-3</v>
      </c>
      <c r="T158" s="142">
        <f>S158*H158</f>
        <v>0.17579999999999998</v>
      </c>
      <c r="AR158" s="143" t="s">
        <v>378</v>
      </c>
      <c r="AT158" s="143" t="s">
        <v>253</v>
      </c>
      <c r="AU158" s="143" t="s">
        <v>86</v>
      </c>
      <c r="AY158" s="16" t="s">
        <v>250</v>
      </c>
      <c r="BE158" s="144">
        <f>IF(N158="základní",J158,0)</f>
        <v>0</v>
      </c>
      <c r="BF158" s="144">
        <f>IF(N158="snížená",J158,0)</f>
        <v>0</v>
      </c>
      <c r="BG158" s="144">
        <f>IF(N158="zákl. přenesená",J158,0)</f>
        <v>0</v>
      </c>
      <c r="BH158" s="144">
        <f>IF(N158="sníž. přenesená",J158,0)</f>
        <v>0</v>
      </c>
      <c r="BI158" s="144">
        <f>IF(N158="nulová",J158,0)</f>
        <v>0</v>
      </c>
      <c r="BJ158" s="16" t="s">
        <v>86</v>
      </c>
      <c r="BK158" s="144">
        <f>ROUND(I158*H158,2)</f>
        <v>0</v>
      </c>
      <c r="BL158" s="16" t="s">
        <v>378</v>
      </c>
      <c r="BM158" s="143" t="s">
        <v>6339</v>
      </c>
    </row>
    <row r="159" spans="2:65" s="1" customFormat="1">
      <c r="B159" s="31"/>
      <c r="D159" s="145" t="s">
        <v>259</v>
      </c>
      <c r="F159" s="146" t="s">
        <v>3414</v>
      </c>
      <c r="I159" s="147"/>
      <c r="L159" s="31"/>
      <c r="M159" s="148"/>
      <c r="T159" s="50"/>
      <c r="AT159" s="16" t="s">
        <v>259</v>
      </c>
      <c r="AU159" s="16" t="s">
        <v>86</v>
      </c>
    </row>
    <row r="160" spans="2:65" s="1" customFormat="1" ht="24.2" customHeight="1">
      <c r="B160" s="31"/>
      <c r="C160" s="131" t="s">
        <v>456</v>
      </c>
      <c r="D160" s="131" t="s">
        <v>253</v>
      </c>
      <c r="E160" s="132" t="s">
        <v>919</v>
      </c>
      <c r="F160" s="133" t="s">
        <v>920</v>
      </c>
      <c r="G160" s="134" t="s">
        <v>283</v>
      </c>
      <c r="H160" s="135">
        <v>120</v>
      </c>
      <c r="I160" s="136"/>
      <c r="J160" s="137">
        <f>ROUND(I160*H160,2)</f>
        <v>0</v>
      </c>
      <c r="K160" s="138"/>
      <c r="L160" s="31"/>
      <c r="M160" s="139" t="s">
        <v>20</v>
      </c>
      <c r="N160" s="140" t="s">
        <v>45</v>
      </c>
      <c r="P160" s="141">
        <f>O160*H160</f>
        <v>0</v>
      </c>
      <c r="Q160" s="141">
        <v>0</v>
      </c>
      <c r="R160" s="141">
        <f>Q160*H160</f>
        <v>0</v>
      </c>
      <c r="S160" s="141">
        <v>0</v>
      </c>
      <c r="T160" s="142">
        <f>S160*H160</f>
        <v>0</v>
      </c>
      <c r="AR160" s="143" t="s">
        <v>378</v>
      </c>
      <c r="AT160" s="143" t="s">
        <v>253</v>
      </c>
      <c r="AU160" s="143" t="s">
        <v>86</v>
      </c>
      <c r="AY160" s="16" t="s">
        <v>250</v>
      </c>
      <c r="BE160" s="144">
        <f>IF(N160="základní",J160,0)</f>
        <v>0</v>
      </c>
      <c r="BF160" s="144">
        <f>IF(N160="snížená",J160,0)</f>
        <v>0</v>
      </c>
      <c r="BG160" s="144">
        <f>IF(N160="zákl. přenesená",J160,0)</f>
        <v>0</v>
      </c>
      <c r="BH160" s="144">
        <f>IF(N160="sníž. přenesená",J160,0)</f>
        <v>0</v>
      </c>
      <c r="BI160" s="144">
        <f>IF(N160="nulová",J160,0)</f>
        <v>0</v>
      </c>
      <c r="BJ160" s="16" t="s">
        <v>86</v>
      </c>
      <c r="BK160" s="144">
        <f>ROUND(I160*H160,2)</f>
        <v>0</v>
      </c>
      <c r="BL160" s="16" t="s">
        <v>378</v>
      </c>
      <c r="BM160" s="143" t="s">
        <v>6340</v>
      </c>
    </row>
    <row r="161" spans="2:65" s="1" customFormat="1">
      <c r="B161" s="31"/>
      <c r="D161" s="145" t="s">
        <v>259</v>
      </c>
      <c r="F161" s="146" t="s">
        <v>922</v>
      </c>
      <c r="I161" s="147"/>
      <c r="L161" s="31"/>
      <c r="M161" s="148"/>
      <c r="T161" s="50"/>
      <c r="AT161" s="16" t="s">
        <v>259</v>
      </c>
      <c r="AU161" s="16" t="s">
        <v>86</v>
      </c>
    </row>
    <row r="162" spans="2:65" s="1" customFormat="1" ht="24.2" customHeight="1">
      <c r="B162" s="31"/>
      <c r="C162" s="131" t="s">
        <v>461</v>
      </c>
      <c r="D162" s="131" t="s">
        <v>253</v>
      </c>
      <c r="E162" s="132" t="s">
        <v>923</v>
      </c>
      <c r="F162" s="133" t="s">
        <v>924</v>
      </c>
      <c r="G162" s="134" t="s">
        <v>283</v>
      </c>
      <c r="H162" s="135">
        <v>70</v>
      </c>
      <c r="I162" s="136"/>
      <c r="J162" s="137">
        <f>ROUND(I162*H162,2)</f>
        <v>0</v>
      </c>
      <c r="K162" s="138"/>
      <c r="L162" s="31"/>
      <c r="M162" s="139" t="s">
        <v>20</v>
      </c>
      <c r="N162" s="140" t="s">
        <v>45</v>
      </c>
      <c r="P162" s="141">
        <f>O162*H162</f>
        <v>0</v>
      </c>
      <c r="Q162" s="141">
        <v>0</v>
      </c>
      <c r="R162" s="141">
        <f>Q162*H162</f>
        <v>0</v>
      </c>
      <c r="S162" s="141">
        <v>0</v>
      </c>
      <c r="T162" s="142">
        <f>S162*H162</f>
        <v>0</v>
      </c>
      <c r="AR162" s="143" t="s">
        <v>378</v>
      </c>
      <c r="AT162" s="143" t="s">
        <v>253</v>
      </c>
      <c r="AU162" s="143" t="s">
        <v>86</v>
      </c>
      <c r="AY162" s="16" t="s">
        <v>250</v>
      </c>
      <c r="BE162" s="144">
        <f>IF(N162="základní",J162,0)</f>
        <v>0</v>
      </c>
      <c r="BF162" s="144">
        <f>IF(N162="snížená",J162,0)</f>
        <v>0</v>
      </c>
      <c r="BG162" s="144">
        <f>IF(N162="zákl. přenesená",J162,0)</f>
        <v>0</v>
      </c>
      <c r="BH162" s="144">
        <f>IF(N162="sníž. přenesená",J162,0)</f>
        <v>0</v>
      </c>
      <c r="BI162" s="144">
        <f>IF(N162="nulová",J162,0)</f>
        <v>0</v>
      </c>
      <c r="BJ162" s="16" t="s">
        <v>86</v>
      </c>
      <c r="BK162" s="144">
        <f>ROUND(I162*H162,2)</f>
        <v>0</v>
      </c>
      <c r="BL162" s="16" t="s">
        <v>378</v>
      </c>
      <c r="BM162" s="143" t="s">
        <v>6341</v>
      </c>
    </row>
    <row r="163" spans="2:65" s="1" customFormat="1">
      <c r="B163" s="31"/>
      <c r="D163" s="145" t="s">
        <v>259</v>
      </c>
      <c r="F163" s="146" t="s">
        <v>926</v>
      </c>
      <c r="I163" s="147"/>
      <c r="L163" s="31"/>
      <c r="M163" s="148"/>
      <c r="T163" s="50"/>
      <c r="AT163" s="16" t="s">
        <v>259</v>
      </c>
      <c r="AU163" s="16" t="s">
        <v>86</v>
      </c>
    </row>
    <row r="164" spans="2:65" s="1" customFormat="1" ht="55.5" customHeight="1">
      <c r="B164" s="31"/>
      <c r="C164" s="131" t="s">
        <v>468</v>
      </c>
      <c r="D164" s="131" t="s">
        <v>253</v>
      </c>
      <c r="E164" s="132" t="s">
        <v>3417</v>
      </c>
      <c r="F164" s="133" t="s">
        <v>3418</v>
      </c>
      <c r="G164" s="134" t="s">
        <v>283</v>
      </c>
      <c r="H164" s="135">
        <v>140</v>
      </c>
      <c r="I164" s="136"/>
      <c r="J164" s="137">
        <f>ROUND(I164*H164,2)</f>
        <v>0</v>
      </c>
      <c r="K164" s="138"/>
      <c r="L164" s="31"/>
      <c r="M164" s="139" t="s">
        <v>20</v>
      </c>
      <c r="N164" s="140" t="s">
        <v>45</v>
      </c>
      <c r="P164" s="141">
        <f>O164*H164</f>
        <v>0</v>
      </c>
      <c r="Q164" s="141">
        <v>2.4078000000000001E-4</v>
      </c>
      <c r="R164" s="141">
        <f>Q164*H164</f>
        <v>3.3709200000000002E-2</v>
      </c>
      <c r="S164" s="141">
        <v>0</v>
      </c>
      <c r="T164" s="142">
        <f>S164*H164</f>
        <v>0</v>
      </c>
      <c r="AR164" s="143" t="s">
        <v>378</v>
      </c>
      <c r="AT164" s="143" t="s">
        <v>253</v>
      </c>
      <c r="AU164" s="143" t="s">
        <v>86</v>
      </c>
      <c r="AY164" s="16" t="s">
        <v>250</v>
      </c>
      <c r="BE164" s="144">
        <f>IF(N164="základní",J164,0)</f>
        <v>0</v>
      </c>
      <c r="BF164" s="144">
        <f>IF(N164="snížená",J164,0)</f>
        <v>0</v>
      </c>
      <c r="BG164" s="144">
        <f>IF(N164="zákl. přenesená",J164,0)</f>
        <v>0</v>
      </c>
      <c r="BH164" s="144">
        <f>IF(N164="sníž. přenesená",J164,0)</f>
        <v>0</v>
      </c>
      <c r="BI164" s="144">
        <f>IF(N164="nulová",J164,0)</f>
        <v>0</v>
      </c>
      <c r="BJ164" s="16" t="s">
        <v>86</v>
      </c>
      <c r="BK164" s="144">
        <f>ROUND(I164*H164,2)</f>
        <v>0</v>
      </c>
      <c r="BL164" s="16" t="s">
        <v>378</v>
      </c>
      <c r="BM164" s="143" t="s">
        <v>6342</v>
      </c>
    </row>
    <row r="165" spans="2:65" s="1" customFormat="1">
      <c r="B165" s="31"/>
      <c r="D165" s="145" t="s">
        <v>259</v>
      </c>
      <c r="F165" s="146" t="s">
        <v>3420</v>
      </c>
      <c r="I165" s="147"/>
      <c r="L165" s="31"/>
      <c r="M165" s="148"/>
      <c r="T165" s="50"/>
      <c r="AT165" s="16" t="s">
        <v>259</v>
      </c>
      <c r="AU165" s="16" t="s">
        <v>86</v>
      </c>
    </row>
    <row r="166" spans="2:65" s="1" customFormat="1" ht="55.5" customHeight="1">
      <c r="B166" s="31"/>
      <c r="C166" s="131" t="s">
        <v>473</v>
      </c>
      <c r="D166" s="131" t="s">
        <v>253</v>
      </c>
      <c r="E166" s="132" t="s">
        <v>3421</v>
      </c>
      <c r="F166" s="133" t="s">
        <v>3422</v>
      </c>
      <c r="G166" s="134" t="s">
        <v>283</v>
      </c>
      <c r="H166" s="135">
        <v>50</v>
      </c>
      <c r="I166" s="136"/>
      <c r="J166" s="137">
        <f>ROUND(I166*H166,2)</f>
        <v>0</v>
      </c>
      <c r="K166" s="138"/>
      <c r="L166" s="31"/>
      <c r="M166" s="139" t="s">
        <v>20</v>
      </c>
      <c r="N166" s="140" t="s">
        <v>45</v>
      </c>
      <c r="P166" s="141">
        <f>O166*H166</f>
        <v>0</v>
      </c>
      <c r="Q166" s="141">
        <v>2.7327999999999999E-4</v>
      </c>
      <c r="R166" s="141">
        <f>Q166*H166</f>
        <v>1.3663999999999999E-2</v>
      </c>
      <c r="S166" s="141">
        <v>0</v>
      </c>
      <c r="T166" s="142">
        <f>S166*H166</f>
        <v>0</v>
      </c>
      <c r="AR166" s="143" t="s">
        <v>378</v>
      </c>
      <c r="AT166" s="143" t="s">
        <v>253</v>
      </c>
      <c r="AU166" s="143" t="s">
        <v>86</v>
      </c>
      <c r="AY166" s="16" t="s">
        <v>250</v>
      </c>
      <c r="BE166" s="144">
        <f>IF(N166="základní",J166,0)</f>
        <v>0</v>
      </c>
      <c r="BF166" s="144">
        <f>IF(N166="snížená",J166,0)</f>
        <v>0</v>
      </c>
      <c r="BG166" s="144">
        <f>IF(N166="zákl. přenesená",J166,0)</f>
        <v>0</v>
      </c>
      <c r="BH166" s="144">
        <f>IF(N166="sníž. přenesená",J166,0)</f>
        <v>0</v>
      </c>
      <c r="BI166" s="144">
        <f>IF(N166="nulová",J166,0)</f>
        <v>0</v>
      </c>
      <c r="BJ166" s="16" t="s">
        <v>86</v>
      </c>
      <c r="BK166" s="144">
        <f>ROUND(I166*H166,2)</f>
        <v>0</v>
      </c>
      <c r="BL166" s="16" t="s">
        <v>378</v>
      </c>
      <c r="BM166" s="143" t="s">
        <v>6343</v>
      </c>
    </row>
    <row r="167" spans="2:65" s="1" customFormat="1">
      <c r="B167" s="31"/>
      <c r="D167" s="145" t="s">
        <v>259</v>
      </c>
      <c r="F167" s="146" t="s">
        <v>3424</v>
      </c>
      <c r="I167" s="147"/>
      <c r="L167" s="31"/>
      <c r="M167" s="148"/>
      <c r="T167" s="50"/>
      <c r="AT167" s="16" t="s">
        <v>259</v>
      </c>
      <c r="AU167" s="16" t="s">
        <v>86</v>
      </c>
    </row>
    <row r="168" spans="2:65" s="1" customFormat="1" ht="44.25" customHeight="1">
      <c r="B168" s="31"/>
      <c r="C168" s="131" t="s">
        <v>478</v>
      </c>
      <c r="D168" s="131" t="s">
        <v>253</v>
      </c>
      <c r="E168" s="132" t="s">
        <v>939</v>
      </c>
      <c r="F168" s="133" t="s">
        <v>940</v>
      </c>
      <c r="G168" s="134" t="s">
        <v>273</v>
      </c>
      <c r="H168" s="135">
        <v>0.45100000000000001</v>
      </c>
      <c r="I168" s="136"/>
      <c r="J168" s="137">
        <f>ROUND(I168*H168,2)</f>
        <v>0</v>
      </c>
      <c r="K168" s="138"/>
      <c r="L168" s="31"/>
      <c r="M168" s="139" t="s">
        <v>20</v>
      </c>
      <c r="N168" s="140" t="s">
        <v>45</v>
      </c>
      <c r="P168" s="141">
        <f>O168*H168</f>
        <v>0</v>
      </c>
      <c r="Q168" s="141">
        <v>0</v>
      </c>
      <c r="R168" s="141">
        <f>Q168*H168</f>
        <v>0</v>
      </c>
      <c r="S168" s="141">
        <v>0</v>
      </c>
      <c r="T168" s="142">
        <f>S168*H168</f>
        <v>0</v>
      </c>
      <c r="AR168" s="143" t="s">
        <v>378</v>
      </c>
      <c r="AT168" s="143" t="s">
        <v>253</v>
      </c>
      <c r="AU168" s="143" t="s">
        <v>86</v>
      </c>
      <c r="AY168" s="16" t="s">
        <v>250</v>
      </c>
      <c r="BE168" s="144">
        <f>IF(N168="základní",J168,0)</f>
        <v>0</v>
      </c>
      <c r="BF168" s="144">
        <f>IF(N168="snížená",J168,0)</f>
        <v>0</v>
      </c>
      <c r="BG168" s="144">
        <f>IF(N168="zákl. přenesená",J168,0)</f>
        <v>0</v>
      </c>
      <c r="BH168" s="144">
        <f>IF(N168="sníž. přenesená",J168,0)</f>
        <v>0</v>
      </c>
      <c r="BI168" s="144">
        <f>IF(N168="nulová",J168,0)</f>
        <v>0</v>
      </c>
      <c r="BJ168" s="16" t="s">
        <v>86</v>
      </c>
      <c r="BK168" s="144">
        <f>ROUND(I168*H168,2)</f>
        <v>0</v>
      </c>
      <c r="BL168" s="16" t="s">
        <v>378</v>
      </c>
      <c r="BM168" s="143" t="s">
        <v>6344</v>
      </c>
    </row>
    <row r="169" spans="2:65" s="1" customFormat="1">
      <c r="B169" s="31"/>
      <c r="D169" s="145" t="s">
        <v>259</v>
      </c>
      <c r="F169" s="146" t="s">
        <v>942</v>
      </c>
      <c r="I169" s="147"/>
      <c r="L169" s="31"/>
      <c r="M169" s="148"/>
      <c r="T169" s="50"/>
      <c r="AT169" s="16" t="s">
        <v>259</v>
      </c>
      <c r="AU169" s="16" t="s">
        <v>86</v>
      </c>
    </row>
    <row r="170" spans="2:65" s="11" customFormat="1" ht="22.9" customHeight="1">
      <c r="B170" s="119"/>
      <c r="D170" s="120" t="s">
        <v>72</v>
      </c>
      <c r="E170" s="129" t="s">
        <v>943</v>
      </c>
      <c r="F170" s="129" t="s">
        <v>944</v>
      </c>
      <c r="I170" s="122"/>
      <c r="J170" s="130">
        <f>BK170</f>
        <v>0</v>
      </c>
      <c r="L170" s="119"/>
      <c r="M170" s="124"/>
      <c r="P170" s="125">
        <f>SUM(P171:P198)</f>
        <v>0</v>
      </c>
      <c r="R170" s="125">
        <f>SUM(R171:R198)</f>
        <v>5.4857875E-2</v>
      </c>
      <c r="T170" s="126">
        <f>SUM(T171:T198)</f>
        <v>5.2800000000000007E-2</v>
      </c>
      <c r="AR170" s="120" t="s">
        <v>86</v>
      </c>
      <c r="AT170" s="127" t="s">
        <v>72</v>
      </c>
      <c r="AU170" s="127" t="s">
        <v>80</v>
      </c>
      <c r="AY170" s="120" t="s">
        <v>250</v>
      </c>
      <c r="BK170" s="128">
        <f>SUM(BK171:BK198)</f>
        <v>0</v>
      </c>
    </row>
    <row r="171" spans="2:65" s="1" customFormat="1" ht="24.2" customHeight="1">
      <c r="B171" s="31"/>
      <c r="C171" s="131" t="s">
        <v>484</v>
      </c>
      <c r="D171" s="131" t="s">
        <v>253</v>
      </c>
      <c r="E171" s="132" t="s">
        <v>3428</v>
      </c>
      <c r="F171" s="133" t="s">
        <v>3429</v>
      </c>
      <c r="G171" s="134" t="s">
        <v>290</v>
      </c>
      <c r="H171" s="135">
        <v>42</v>
      </c>
      <c r="I171" s="136"/>
      <c r="J171" s="137">
        <f>ROUND(I171*H171,2)</f>
        <v>0</v>
      </c>
      <c r="K171" s="138"/>
      <c r="L171" s="31"/>
      <c r="M171" s="139" t="s">
        <v>20</v>
      </c>
      <c r="N171" s="140" t="s">
        <v>45</v>
      </c>
      <c r="P171" s="141">
        <f>O171*H171</f>
        <v>0</v>
      </c>
      <c r="Q171" s="141">
        <v>1.2640000000000001E-4</v>
      </c>
      <c r="R171" s="141">
        <f>Q171*H171</f>
        <v>5.3088000000000007E-3</v>
      </c>
      <c r="S171" s="141">
        <v>1.1000000000000001E-3</v>
      </c>
      <c r="T171" s="142">
        <f>S171*H171</f>
        <v>4.6200000000000005E-2</v>
      </c>
      <c r="AR171" s="143" t="s">
        <v>378</v>
      </c>
      <c r="AT171" s="143" t="s">
        <v>253</v>
      </c>
      <c r="AU171" s="143" t="s">
        <v>86</v>
      </c>
      <c r="AY171" s="16" t="s">
        <v>250</v>
      </c>
      <c r="BE171" s="144">
        <f>IF(N171="základní",J171,0)</f>
        <v>0</v>
      </c>
      <c r="BF171" s="144">
        <f>IF(N171="snížená",J171,0)</f>
        <v>0</v>
      </c>
      <c r="BG171" s="144">
        <f>IF(N171="zákl. přenesená",J171,0)</f>
        <v>0</v>
      </c>
      <c r="BH171" s="144">
        <f>IF(N171="sníž. přenesená",J171,0)</f>
        <v>0</v>
      </c>
      <c r="BI171" s="144">
        <f>IF(N171="nulová",J171,0)</f>
        <v>0</v>
      </c>
      <c r="BJ171" s="16" t="s">
        <v>86</v>
      </c>
      <c r="BK171" s="144">
        <f>ROUND(I171*H171,2)</f>
        <v>0</v>
      </c>
      <c r="BL171" s="16" t="s">
        <v>378</v>
      </c>
      <c r="BM171" s="143" t="s">
        <v>6345</v>
      </c>
    </row>
    <row r="172" spans="2:65" s="1" customFormat="1">
      <c r="B172" s="31"/>
      <c r="D172" s="145" t="s">
        <v>259</v>
      </c>
      <c r="F172" s="146" t="s">
        <v>3431</v>
      </c>
      <c r="I172" s="147"/>
      <c r="L172" s="31"/>
      <c r="M172" s="148"/>
      <c r="T172" s="50"/>
      <c r="AT172" s="16" t="s">
        <v>259</v>
      </c>
      <c r="AU172" s="16" t="s">
        <v>86</v>
      </c>
    </row>
    <row r="173" spans="2:65" s="1" customFormat="1" ht="24.2" customHeight="1">
      <c r="B173" s="31"/>
      <c r="C173" s="131" t="s">
        <v>490</v>
      </c>
      <c r="D173" s="131" t="s">
        <v>253</v>
      </c>
      <c r="E173" s="132" t="s">
        <v>945</v>
      </c>
      <c r="F173" s="133" t="s">
        <v>946</v>
      </c>
      <c r="G173" s="134" t="s">
        <v>290</v>
      </c>
      <c r="H173" s="135">
        <v>3</v>
      </c>
      <c r="I173" s="136"/>
      <c r="J173" s="137">
        <f>ROUND(I173*H173,2)</f>
        <v>0</v>
      </c>
      <c r="K173" s="138"/>
      <c r="L173" s="31"/>
      <c r="M173" s="139" t="s">
        <v>20</v>
      </c>
      <c r="N173" s="140" t="s">
        <v>45</v>
      </c>
      <c r="P173" s="141">
        <f>O173*H173</f>
        <v>0</v>
      </c>
      <c r="Q173" s="141">
        <v>1.7100000000000001E-4</v>
      </c>
      <c r="R173" s="141">
        <f>Q173*H173</f>
        <v>5.13E-4</v>
      </c>
      <c r="S173" s="141">
        <v>2.2000000000000001E-3</v>
      </c>
      <c r="T173" s="142">
        <f>S173*H173</f>
        <v>6.6E-3</v>
      </c>
      <c r="AR173" s="143" t="s">
        <v>378</v>
      </c>
      <c r="AT173" s="143" t="s">
        <v>253</v>
      </c>
      <c r="AU173" s="143" t="s">
        <v>86</v>
      </c>
      <c r="AY173" s="16" t="s">
        <v>250</v>
      </c>
      <c r="BE173" s="144">
        <f>IF(N173="základní",J173,0)</f>
        <v>0</v>
      </c>
      <c r="BF173" s="144">
        <f>IF(N173="snížená",J173,0)</f>
        <v>0</v>
      </c>
      <c r="BG173" s="144">
        <f>IF(N173="zákl. přenesená",J173,0)</f>
        <v>0</v>
      </c>
      <c r="BH173" s="144">
        <f>IF(N173="sníž. přenesená",J173,0)</f>
        <v>0</v>
      </c>
      <c r="BI173" s="144">
        <f>IF(N173="nulová",J173,0)</f>
        <v>0</v>
      </c>
      <c r="BJ173" s="16" t="s">
        <v>86</v>
      </c>
      <c r="BK173" s="144">
        <f>ROUND(I173*H173,2)</f>
        <v>0</v>
      </c>
      <c r="BL173" s="16" t="s">
        <v>378</v>
      </c>
      <c r="BM173" s="143" t="s">
        <v>6346</v>
      </c>
    </row>
    <row r="174" spans="2:65" s="1" customFormat="1">
      <c r="B174" s="31"/>
      <c r="D174" s="145" t="s">
        <v>259</v>
      </c>
      <c r="F174" s="146" t="s">
        <v>948</v>
      </c>
      <c r="I174" s="147"/>
      <c r="L174" s="31"/>
      <c r="M174" s="148"/>
      <c r="T174" s="50"/>
      <c r="AT174" s="16" t="s">
        <v>259</v>
      </c>
      <c r="AU174" s="16" t="s">
        <v>86</v>
      </c>
    </row>
    <row r="175" spans="2:65" s="1" customFormat="1" ht="21.75" customHeight="1">
      <c r="B175" s="31"/>
      <c r="C175" s="131" t="s">
        <v>496</v>
      </c>
      <c r="D175" s="131" t="s">
        <v>253</v>
      </c>
      <c r="E175" s="132" t="s">
        <v>6347</v>
      </c>
      <c r="F175" s="133" t="s">
        <v>6348</v>
      </c>
      <c r="G175" s="134" t="s">
        <v>290</v>
      </c>
      <c r="H175" s="135">
        <v>2</v>
      </c>
      <c r="I175" s="136"/>
      <c r="J175" s="137">
        <f>ROUND(I175*H175,2)</f>
        <v>0</v>
      </c>
      <c r="K175" s="138"/>
      <c r="L175" s="31"/>
      <c r="M175" s="139" t="s">
        <v>20</v>
      </c>
      <c r="N175" s="140" t="s">
        <v>45</v>
      </c>
      <c r="P175" s="141">
        <f>O175*H175</f>
        <v>0</v>
      </c>
      <c r="Q175" s="141">
        <v>2.067762E-4</v>
      </c>
      <c r="R175" s="141">
        <f>Q175*H175</f>
        <v>4.135524E-4</v>
      </c>
      <c r="S175" s="141">
        <v>0</v>
      </c>
      <c r="T175" s="142">
        <f>S175*H175</f>
        <v>0</v>
      </c>
      <c r="AR175" s="143" t="s">
        <v>257</v>
      </c>
      <c r="AT175" s="143" t="s">
        <v>253</v>
      </c>
      <c r="AU175" s="143" t="s">
        <v>86</v>
      </c>
      <c r="AY175" s="16" t="s">
        <v>250</v>
      </c>
      <c r="BE175" s="144">
        <f>IF(N175="základní",J175,0)</f>
        <v>0</v>
      </c>
      <c r="BF175" s="144">
        <f>IF(N175="snížená",J175,0)</f>
        <v>0</v>
      </c>
      <c r="BG175" s="144">
        <f>IF(N175="zákl. přenesená",J175,0)</f>
        <v>0</v>
      </c>
      <c r="BH175" s="144">
        <f>IF(N175="sníž. přenesená",J175,0)</f>
        <v>0</v>
      </c>
      <c r="BI175" s="144">
        <f>IF(N175="nulová",J175,0)</f>
        <v>0</v>
      </c>
      <c r="BJ175" s="16" t="s">
        <v>86</v>
      </c>
      <c r="BK175" s="144">
        <f>ROUND(I175*H175,2)</f>
        <v>0</v>
      </c>
      <c r="BL175" s="16" t="s">
        <v>257</v>
      </c>
      <c r="BM175" s="143" t="s">
        <v>6349</v>
      </c>
    </row>
    <row r="176" spans="2:65" s="1" customFormat="1">
      <c r="B176" s="31"/>
      <c r="D176" s="145" t="s">
        <v>259</v>
      </c>
      <c r="F176" s="146" t="s">
        <v>6350</v>
      </c>
      <c r="I176" s="147"/>
      <c r="L176" s="31"/>
      <c r="M176" s="148"/>
      <c r="T176" s="50"/>
      <c r="AT176" s="16" t="s">
        <v>259</v>
      </c>
      <c r="AU176" s="16" t="s">
        <v>86</v>
      </c>
    </row>
    <row r="177" spans="2:65" s="1" customFormat="1" ht="24.2" customHeight="1">
      <c r="B177" s="31"/>
      <c r="C177" s="163" t="s">
        <v>502</v>
      </c>
      <c r="D177" s="163" t="s">
        <v>561</v>
      </c>
      <c r="E177" s="164" t="s">
        <v>6351</v>
      </c>
      <c r="F177" s="165" t="s">
        <v>6352</v>
      </c>
      <c r="G177" s="166" t="s">
        <v>290</v>
      </c>
      <c r="H177" s="167">
        <v>2</v>
      </c>
      <c r="I177" s="168"/>
      <c r="J177" s="169">
        <f>ROUND(I177*H177,2)</f>
        <v>0</v>
      </c>
      <c r="K177" s="170"/>
      <c r="L177" s="171"/>
      <c r="M177" s="172" t="s">
        <v>20</v>
      </c>
      <c r="N177" s="173" t="s">
        <v>45</v>
      </c>
      <c r="P177" s="141">
        <f>O177*H177</f>
        <v>0</v>
      </c>
      <c r="Q177" s="141">
        <v>2.4499999999999999E-3</v>
      </c>
      <c r="R177" s="141">
        <f>Q177*H177</f>
        <v>4.8999999999999998E-3</v>
      </c>
      <c r="S177" s="141">
        <v>0</v>
      </c>
      <c r="T177" s="142">
        <f>S177*H177</f>
        <v>0</v>
      </c>
      <c r="AR177" s="143" t="s">
        <v>478</v>
      </c>
      <c r="AT177" s="143" t="s">
        <v>561</v>
      </c>
      <c r="AU177" s="143" t="s">
        <v>86</v>
      </c>
      <c r="AY177" s="16" t="s">
        <v>250</v>
      </c>
      <c r="BE177" s="144">
        <f>IF(N177="základní",J177,0)</f>
        <v>0</v>
      </c>
      <c r="BF177" s="144">
        <f>IF(N177="snížená",J177,0)</f>
        <v>0</v>
      </c>
      <c r="BG177" s="144">
        <f>IF(N177="zákl. přenesená",J177,0)</f>
        <v>0</v>
      </c>
      <c r="BH177" s="144">
        <f>IF(N177="sníž. přenesená",J177,0)</f>
        <v>0</v>
      </c>
      <c r="BI177" s="144">
        <f>IF(N177="nulová",J177,0)</f>
        <v>0</v>
      </c>
      <c r="BJ177" s="16" t="s">
        <v>86</v>
      </c>
      <c r="BK177" s="144">
        <f>ROUND(I177*H177,2)</f>
        <v>0</v>
      </c>
      <c r="BL177" s="16" t="s">
        <v>378</v>
      </c>
      <c r="BM177" s="143" t="s">
        <v>6353</v>
      </c>
    </row>
    <row r="178" spans="2:65" s="1" customFormat="1" ht="21.75" customHeight="1">
      <c r="B178" s="31"/>
      <c r="C178" s="131" t="s">
        <v>511</v>
      </c>
      <c r="D178" s="131" t="s">
        <v>253</v>
      </c>
      <c r="E178" s="132" t="s">
        <v>5297</v>
      </c>
      <c r="F178" s="133" t="s">
        <v>5298</v>
      </c>
      <c r="G178" s="134" t="s">
        <v>290</v>
      </c>
      <c r="H178" s="135">
        <v>2</v>
      </c>
      <c r="I178" s="136"/>
      <c r="J178" s="137">
        <f>ROUND(I178*H178,2)</f>
        <v>0</v>
      </c>
      <c r="K178" s="138"/>
      <c r="L178" s="31"/>
      <c r="M178" s="139" t="s">
        <v>20</v>
      </c>
      <c r="N178" s="140" t="s">
        <v>45</v>
      </c>
      <c r="P178" s="141">
        <f>O178*H178</f>
        <v>0</v>
      </c>
      <c r="Q178" s="141">
        <v>4.747164E-4</v>
      </c>
      <c r="R178" s="141">
        <f>Q178*H178</f>
        <v>9.494328E-4</v>
      </c>
      <c r="S178" s="141">
        <v>0</v>
      </c>
      <c r="T178" s="142">
        <f>S178*H178</f>
        <v>0</v>
      </c>
      <c r="AR178" s="143" t="s">
        <v>378</v>
      </c>
      <c r="AT178" s="143" t="s">
        <v>253</v>
      </c>
      <c r="AU178" s="143" t="s">
        <v>86</v>
      </c>
      <c r="AY178" s="16" t="s">
        <v>250</v>
      </c>
      <c r="BE178" s="144">
        <f>IF(N178="základní",J178,0)</f>
        <v>0</v>
      </c>
      <c r="BF178" s="144">
        <f>IF(N178="snížená",J178,0)</f>
        <v>0</v>
      </c>
      <c r="BG178" s="144">
        <f>IF(N178="zákl. přenesená",J178,0)</f>
        <v>0</v>
      </c>
      <c r="BH178" s="144">
        <f>IF(N178="sníž. přenesená",J178,0)</f>
        <v>0</v>
      </c>
      <c r="BI178" s="144">
        <f>IF(N178="nulová",J178,0)</f>
        <v>0</v>
      </c>
      <c r="BJ178" s="16" t="s">
        <v>86</v>
      </c>
      <c r="BK178" s="144">
        <f>ROUND(I178*H178,2)</f>
        <v>0</v>
      </c>
      <c r="BL178" s="16" t="s">
        <v>378</v>
      </c>
      <c r="BM178" s="143" t="s">
        <v>6354</v>
      </c>
    </row>
    <row r="179" spans="2:65" s="1" customFormat="1">
      <c r="B179" s="31"/>
      <c r="D179" s="145" t="s">
        <v>259</v>
      </c>
      <c r="F179" s="146" t="s">
        <v>5300</v>
      </c>
      <c r="I179" s="147"/>
      <c r="L179" s="31"/>
      <c r="M179" s="148"/>
      <c r="T179" s="50"/>
      <c r="AT179" s="16" t="s">
        <v>259</v>
      </c>
      <c r="AU179" s="16" t="s">
        <v>86</v>
      </c>
    </row>
    <row r="180" spans="2:65" s="1" customFormat="1" ht="24.2" customHeight="1">
      <c r="B180" s="31"/>
      <c r="C180" s="163" t="s">
        <v>516</v>
      </c>
      <c r="D180" s="163" t="s">
        <v>561</v>
      </c>
      <c r="E180" s="164" t="s">
        <v>5301</v>
      </c>
      <c r="F180" s="165" t="s">
        <v>5302</v>
      </c>
      <c r="G180" s="166" t="s">
        <v>290</v>
      </c>
      <c r="H180" s="167">
        <v>2</v>
      </c>
      <c r="I180" s="168"/>
      <c r="J180" s="169">
        <f>ROUND(I180*H180,2)</f>
        <v>0</v>
      </c>
      <c r="K180" s="170"/>
      <c r="L180" s="171"/>
      <c r="M180" s="172" t="s">
        <v>20</v>
      </c>
      <c r="N180" s="173" t="s">
        <v>45</v>
      </c>
      <c r="P180" s="141">
        <f>O180*H180</f>
        <v>0</v>
      </c>
      <c r="Q180" s="141">
        <v>4.7800000000000004E-3</v>
      </c>
      <c r="R180" s="141">
        <f>Q180*H180</f>
        <v>9.5600000000000008E-3</v>
      </c>
      <c r="S180" s="141">
        <v>0</v>
      </c>
      <c r="T180" s="142">
        <f>S180*H180</f>
        <v>0</v>
      </c>
      <c r="AR180" s="143" t="s">
        <v>478</v>
      </c>
      <c r="AT180" s="143" t="s">
        <v>561</v>
      </c>
      <c r="AU180" s="143" t="s">
        <v>86</v>
      </c>
      <c r="AY180" s="16" t="s">
        <v>250</v>
      </c>
      <c r="BE180" s="144">
        <f>IF(N180="základní",J180,0)</f>
        <v>0</v>
      </c>
      <c r="BF180" s="144">
        <f>IF(N180="snížená",J180,0)</f>
        <v>0</v>
      </c>
      <c r="BG180" s="144">
        <f>IF(N180="zákl. přenesená",J180,0)</f>
        <v>0</v>
      </c>
      <c r="BH180" s="144">
        <f>IF(N180="sníž. přenesená",J180,0)</f>
        <v>0</v>
      </c>
      <c r="BI180" s="144">
        <f>IF(N180="nulová",J180,0)</f>
        <v>0</v>
      </c>
      <c r="BJ180" s="16" t="s">
        <v>86</v>
      </c>
      <c r="BK180" s="144">
        <f>ROUND(I180*H180,2)</f>
        <v>0</v>
      </c>
      <c r="BL180" s="16" t="s">
        <v>378</v>
      </c>
      <c r="BM180" s="143" t="s">
        <v>6355</v>
      </c>
    </row>
    <row r="181" spans="2:65" s="1" customFormat="1" ht="24.2" customHeight="1">
      <c r="B181" s="31"/>
      <c r="C181" s="131" t="s">
        <v>521</v>
      </c>
      <c r="D181" s="131" t="s">
        <v>253</v>
      </c>
      <c r="E181" s="132" t="s">
        <v>3435</v>
      </c>
      <c r="F181" s="133" t="s">
        <v>3436</v>
      </c>
      <c r="G181" s="134" t="s">
        <v>290</v>
      </c>
      <c r="H181" s="135">
        <v>6</v>
      </c>
      <c r="I181" s="136"/>
      <c r="J181" s="137">
        <f>ROUND(I181*H181,2)</f>
        <v>0</v>
      </c>
      <c r="K181" s="138"/>
      <c r="L181" s="31"/>
      <c r="M181" s="139" t="s">
        <v>20</v>
      </c>
      <c r="N181" s="140" t="s">
        <v>45</v>
      </c>
      <c r="P181" s="141">
        <f>O181*H181</f>
        <v>0</v>
      </c>
      <c r="Q181" s="141">
        <v>2.3931319999999999E-4</v>
      </c>
      <c r="R181" s="141">
        <f>Q181*H181</f>
        <v>1.4358792E-3</v>
      </c>
      <c r="S181" s="141">
        <v>0</v>
      </c>
      <c r="T181" s="142">
        <f>S181*H181</f>
        <v>0</v>
      </c>
      <c r="AR181" s="143" t="s">
        <v>378</v>
      </c>
      <c r="AT181" s="143" t="s">
        <v>253</v>
      </c>
      <c r="AU181" s="143" t="s">
        <v>86</v>
      </c>
      <c r="AY181" s="16" t="s">
        <v>250</v>
      </c>
      <c r="BE181" s="144">
        <f>IF(N181="základní",J181,0)</f>
        <v>0</v>
      </c>
      <c r="BF181" s="144">
        <f>IF(N181="snížená",J181,0)</f>
        <v>0</v>
      </c>
      <c r="BG181" s="144">
        <f>IF(N181="zákl. přenesená",J181,0)</f>
        <v>0</v>
      </c>
      <c r="BH181" s="144">
        <f>IF(N181="sníž. přenesená",J181,0)</f>
        <v>0</v>
      </c>
      <c r="BI181" s="144">
        <f>IF(N181="nulová",J181,0)</f>
        <v>0</v>
      </c>
      <c r="BJ181" s="16" t="s">
        <v>86</v>
      </c>
      <c r="BK181" s="144">
        <f>ROUND(I181*H181,2)</f>
        <v>0</v>
      </c>
      <c r="BL181" s="16" t="s">
        <v>378</v>
      </c>
      <c r="BM181" s="143" t="s">
        <v>6356</v>
      </c>
    </row>
    <row r="182" spans="2:65" s="1" customFormat="1">
      <c r="B182" s="31"/>
      <c r="D182" s="145" t="s">
        <v>259</v>
      </c>
      <c r="F182" s="146" t="s">
        <v>3438</v>
      </c>
      <c r="I182" s="147"/>
      <c r="L182" s="31"/>
      <c r="M182" s="148"/>
      <c r="T182" s="50"/>
      <c r="AT182" s="16" t="s">
        <v>259</v>
      </c>
      <c r="AU182" s="16" t="s">
        <v>86</v>
      </c>
    </row>
    <row r="183" spans="2:65" s="1" customFormat="1" ht="24.2" customHeight="1">
      <c r="B183" s="31"/>
      <c r="C183" s="131" t="s">
        <v>526</v>
      </c>
      <c r="D183" s="131" t="s">
        <v>253</v>
      </c>
      <c r="E183" s="132" t="s">
        <v>960</v>
      </c>
      <c r="F183" s="133" t="s">
        <v>961</v>
      </c>
      <c r="G183" s="134" t="s">
        <v>290</v>
      </c>
      <c r="H183" s="135">
        <v>12</v>
      </c>
      <c r="I183" s="136"/>
      <c r="J183" s="137">
        <f>ROUND(I183*H183,2)</f>
        <v>0</v>
      </c>
      <c r="K183" s="138"/>
      <c r="L183" s="31"/>
      <c r="M183" s="139" t="s">
        <v>20</v>
      </c>
      <c r="N183" s="140" t="s">
        <v>45</v>
      </c>
      <c r="P183" s="141">
        <f>O183*H183</f>
        <v>0</v>
      </c>
      <c r="Q183" s="141">
        <v>5.1999999999999995E-4</v>
      </c>
      <c r="R183" s="141">
        <f>Q183*H183</f>
        <v>6.239999999999999E-3</v>
      </c>
      <c r="S183" s="141">
        <v>0</v>
      </c>
      <c r="T183" s="142">
        <f>S183*H183</f>
        <v>0</v>
      </c>
      <c r="AR183" s="143" t="s">
        <v>378</v>
      </c>
      <c r="AT183" s="143" t="s">
        <v>253</v>
      </c>
      <c r="AU183" s="143" t="s">
        <v>86</v>
      </c>
      <c r="AY183" s="16" t="s">
        <v>250</v>
      </c>
      <c r="BE183" s="144">
        <f>IF(N183="základní",J183,0)</f>
        <v>0</v>
      </c>
      <c r="BF183" s="144">
        <f>IF(N183="snížená",J183,0)</f>
        <v>0</v>
      </c>
      <c r="BG183" s="144">
        <f>IF(N183="zákl. přenesená",J183,0)</f>
        <v>0</v>
      </c>
      <c r="BH183" s="144">
        <f>IF(N183="sníž. přenesená",J183,0)</f>
        <v>0</v>
      </c>
      <c r="BI183" s="144">
        <f>IF(N183="nulová",J183,0)</f>
        <v>0</v>
      </c>
      <c r="BJ183" s="16" t="s">
        <v>86</v>
      </c>
      <c r="BK183" s="144">
        <f>ROUND(I183*H183,2)</f>
        <v>0</v>
      </c>
      <c r="BL183" s="16" t="s">
        <v>378</v>
      </c>
      <c r="BM183" s="143" t="s">
        <v>6357</v>
      </c>
    </row>
    <row r="184" spans="2:65" s="1" customFormat="1">
      <c r="B184" s="31"/>
      <c r="D184" s="145" t="s">
        <v>259</v>
      </c>
      <c r="F184" s="146" t="s">
        <v>963</v>
      </c>
      <c r="I184" s="147"/>
      <c r="L184" s="31"/>
      <c r="M184" s="148"/>
      <c r="T184" s="50"/>
      <c r="AT184" s="16" t="s">
        <v>259</v>
      </c>
      <c r="AU184" s="16" t="s">
        <v>86</v>
      </c>
    </row>
    <row r="185" spans="2:65" s="1" customFormat="1" ht="24.2" customHeight="1">
      <c r="B185" s="31"/>
      <c r="C185" s="131" t="s">
        <v>531</v>
      </c>
      <c r="D185" s="131" t="s">
        <v>253</v>
      </c>
      <c r="E185" s="132" t="s">
        <v>6358</v>
      </c>
      <c r="F185" s="133" t="s">
        <v>6359</v>
      </c>
      <c r="G185" s="134" t="s">
        <v>290</v>
      </c>
      <c r="H185" s="135">
        <v>1</v>
      </c>
      <c r="I185" s="136"/>
      <c r="J185" s="137">
        <f>ROUND(I185*H185,2)</f>
        <v>0</v>
      </c>
      <c r="K185" s="138"/>
      <c r="L185" s="31"/>
      <c r="M185" s="139" t="s">
        <v>20</v>
      </c>
      <c r="N185" s="140" t="s">
        <v>45</v>
      </c>
      <c r="P185" s="141">
        <f>O185*H185</f>
        <v>0</v>
      </c>
      <c r="Q185" s="141">
        <v>6.2E-4</v>
      </c>
      <c r="R185" s="141">
        <f>Q185*H185</f>
        <v>6.2E-4</v>
      </c>
      <c r="S185" s="141">
        <v>0</v>
      </c>
      <c r="T185" s="142">
        <f>S185*H185</f>
        <v>0</v>
      </c>
      <c r="AR185" s="143" t="s">
        <v>378</v>
      </c>
      <c r="AT185" s="143" t="s">
        <v>253</v>
      </c>
      <c r="AU185" s="143" t="s">
        <v>86</v>
      </c>
      <c r="AY185" s="16" t="s">
        <v>250</v>
      </c>
      <c r="BE185" s="144">
        <f>IF(N185="základní",J185,0)</f>
        <v>0</v>
      </c>
      <c r="BF185" s="144">
        <f>IF(N185="snížená",J185,0)</f>
        <v>0</v>
      </c>
      <c r="BG185" s="144">
        <f>IF(N185="zákl. přenesená",J185,0)</f>
        <v>0</v>
      </c>
      <c r="BH185" s="144">
        <f>IF(N185="sníž. přenesená",J185,0)</f>
        <v>0</v>
      </c>
      <c r="BI185" s="144">
        <f>IF(N185="nulová",J185,0)</f>
        <v>0</v>
      </c>
      <c r="BJ185" s="16" t="s">
        <v>86</v>
      </c>
      <c r="BK185" s="144">
        <f>ROUND(I185*H185,2)</f>
        <v>0</v>
      </c>
      <c r="BL185" s="16" t="s">
        <v>378</v>
      </c>
      <c r="BM185" s="143" t="s">
        <v>6360</v>
      </c>
    </row>
    <row r="186" spans="2:65" s="1" customFormat="1">
      <c r="B186" s="31"/>
      <c r="D186" s="145" t="s">
        <v>259</v>
      </c>
      <c r="F186" s="146" t="s">
        <v>6361</v>
      </c>
      <c r="I186" s="147"/>
      <c r="L186" s="31"/>
      <c r="M186" s="148"/>
      <c r="T186" s="50"/>
      <c r="AT186" s="16" t="s">
        <v>259</v>
      </c>
      <c r="AU186" s="16" t="s">
        <v>86</v>
      </c>
    </row>
    <row r="187" spans="2:65" s="1" customFormat="1" ht="21.75" customHeight="1">
      <c r="B187" s="31"/>
      <c r="C187" s="131" t="s">
        <v>536</v>
      </c>
      <c r="D187" s="131" t="s">
        <v>253</v>
      </c>
      <c r="E187" s="132" t="s">
        <v>3440</v>
      </c>
      <c r="F187" s="133" t="s">
        <v>3441</v>
      </c>
      <c r="G187" s="134" t="s">
        <v>290</v>
      </c>
      <c r="H187" s="135">
        <v>22</v>
      </c>
      <c r="I187" s="136"/>
      <c r="J187" s="137">
        <f>ROUND(I187*H187,2)</f>
        <v>0</v>
      </c>
      <c r="K187" s="138"/>
      <c r="L187" s="31"/>
      <c r="M187" s="139" t="s">
        <v>20</v>
      </c>
      <c r="N187" s="140" t="s">
        <v>45</v>
      </c>
      <c r="P187" s="141">
        <f>O187*H187</f>
        <v>0</v>
      </c>
      <c r="Q187" s="141">
        <v>4.4468729999999997E-4</v>
      </c>
      <c r="R187" s="141">
        <f>Q187*H187</f>
        <v>9.7831205999999987E-3</v>
      </c>
      <c r="S187" s="141">
        <v>0</v>
      </c>
      <c r="T187" s="142">
        <f>S187*H187</f>
        <v>0</v>
      </c>
      <c r="AR187" s="143" t="s">
        <v>378</v>
      </c>
      <c r="AT187" s="143" t="s">
        <v>253</v>
      </c>
      <c r="AU187" s="143" t="s">
        <v>86</v>
      </c>
      <c r="AY187" s="16" t="s">
        <v>250</v>
      </c>
      <c r="BE187" s="144">
        <f>IF(N187="základní",J187,0)</f>
        <v>0</v>
      </c>
      <c r="BF187" s="144">
        <f>IF(N187="snížená",J187,0)</f>
        <v>0</v>
      </c>
      <c r="BG187" s="144">
        <f>IF(N187="zákl. přenesená",J187,0)</f>
        <v>0</v>
      </c>
      <c r="BH187" s="144">
        <f>IF(N187="sníž. přenesená",J187,0)</f>
        <v>0</v>
      </c>
      <c r="BI187" s="144">
        <f>IF(N187="nulová",J187,0)</f>
        <v>0</v>
      </c>
      <c r="BJ187" s="16" t="s">
        <v>86</v>
      </c>
      <c r="BK187" s="144">
        <f>ROUND(I187*H187,2)</f>
        <v>0</v>
      </c>
      <c r="BL187" s="16" t="s">
        <v>378</v>
      </c>
      <c r="BM187" s="143" t="s">
        <v>6362</v>
      </c>
    </row>
    <row r="188" spans="2:65" s="1" customFormat="1">
      <c r="B188" s="31"/>
      <c r="D188" s="145" t="s">
        <v>259</v>
      </c>
      <c r="F188" s="146" t="s">
        <v>3443</v>
      </c>
      <c r="I188" s="147"/>
      <c r="L188" s="31"/>
      <c r="M188" s="148"/>
      <c r="T188" s="50"/>
      <c r="AT188" s="16" t="s">
        <v>259</v>
      </c>
      <c r="AU188" s="16" t="s">
        <v>86</v>
      </c>
    </row>
    <row r="189" spans="2:65" s="12" customFormat="1">
      <c r="B189" s="149"/>
      <c r="D189" s="150" t="s">
        <v>261</v>
      </c>
      <c r="E189" s="151" t="s">
        <v>20</v>
      </c>
      <c r="F189" s="152" t="s">
        <v>6363</v>
      </c>
      <c r="H189" s="153">
        <v>22</v>
      </c>
      <c r="I189" s="154"/>
      <c r="L189" s="149"/>
      <c r="M189" s="155"/>
      <c r="T189" s="156"/>
      <c r="AT189" s="151" t="s">
        <v>261</v>
      </c>
      <c r="AU189" s="151" t="s">
        <v>86</v>
      </c>
      <c r="AV189" s="12" t="s">
        <v>86</v>
      </c>
      <c r="AW189" s="12" t="s">
        <v>34</v>
      </c>
      <c r="AX189" s="12" t="s">
        <v>73</v>
      </c>
      <c r="AY189" s="151" t="s">
        <v>250</v>
      </c>
    </row>
    <row r="190" spans="2:65" s="1" customFormat="1" ht="24.2" customHeight="1">
      <c r="B190" s="31"/>
      <c r="C190" s="131" t="s">
        <v>541</v>
      </c>
      <c r="D190" s="131" t="s">
        <v>253</v>
      </c>
      <c r="E190" s="132" t="s">
        <v>3445</v>
      </c>
      <c r="F190" s="133" t="s">
        <v>3446</v>
      </c>
      <c r="G190" s="134" t="s">
        <v>290</v>
      </c>
      <c r="H190" s="135">
        <v>11</v>
      </c>
      <c r="I190" s="136"/>
      <c r="J190" s="137">
        <f>ROUND(I190*H190,2)</f>
        <v>0</v>
      </c>
      <c r="K190" s="138"/>
      <c r="L190" s="31"/>
      <c r="M190" s="139" t="s">
        <v>20</v>
      </c>
      <c r="N190" s="140" t="s">
        <v>45</v>
      </c>
      <c r="P190" s="141">
        <f>O190*H190</f>
        <v>0</v>
      </c>
      <c r="Q190" s="141">
        <v>3.2957E-4</v>
      </c>
      <c r="R190" s="141">
        <f>Q190*H190</f>
        <v>3.6252699999999999E-3</v>
      </c>
      <c r="S190" s="141">
        <v>0</v>
      </c>
      <c r="T190" s="142">
        <f>S190*H190</f>
        <v>0</v>
      </c>
      <c r="AR190" s="143" t="s">
        <v>378</v>
      </c>
      <c r="AT190" s="143" t="s">
        <v>253</v>
      </c>
      <c r="AU190" s="143" t="s">
        <v>86</v>
      </c>
      <c r="AY190" s="16" t="s">
        <v>250</v>
      </c>
      <c r="BE190" s="144">
        <f>IF(N190="základní",J190,0)</f>
        <v>0</v>
      </c>
      <c r="BF190" s="144">
        <f>IF(N190="snížená",J190,0)</f>
        <v>0</v>
      </c>
      <c r="BG190" s="144">
        <f>IF(N190="zákl. přenesená",J190,0)</f>
        <v>0</v>
      </c>
      <c r="BH190" s="144">
        <f>IF(N190="sníž. přenesená",J190,0)</f>
        <v>0</v>
      </c>
      <c r="BI190" s="144">
        <f>IF(N190="nulová",J190,0)</f>
        <v>0</v>
      </c>
      <c r="BJ190" s="16" t="s">
        <v>86</v>
      </c>
      <c r="BK190" s="144">
        <f>ROUND(I190*H190,2)</f>
        <v>0</v>
      </c>
      <c r="BL190" s="16" t="s">
        <v>378</v>
      </c>
      <c r="BM190" s="143" t="s">
        <v>6364</v>
      </c>
    </row>
    <row r="191" spans="2:65" s="1" customFormat="1" ht="24.2" customHeight="1">
      <c r="B191" s="31"/>
      <c r="C191" s="131" t="s">
        <v>548</v>
      </c>
      <c r="D191" s="131" t="s">
        <v>253</v>
      </c>
      <c r="E191" s="132" t="s">
        <v>3449</v>
      </c>
      <c r="F191" s="133" t="s">
        <v>3450</v>
      </c>
      <c r="G191" s="134" t="s">
        <v>290</v>
      </c>
      <c r="H191" s="135">
        <v>24</v>
      </c>
      <c r="I191" s="136"/>
      <c r="J191" s="137">
        <f>ROUND(I191*H191,2)</f>
        <v>0</v>
      </c>
      <c r="K191" s="138"/>
      <c r="L191" s="31"/>
      <c r="M191" s="139" t="s">
        <v>20</v>
      </c>
      <c r="N191" s="140" t="s">
        <v>45</v>
      </c>
      <c r="P191" s="141">
        <f>O191*H191</f>
        <v>0</v>
      </c>
      <c r="Q191" s="141">
        <v>3.3956999999999998E-4</v>
      </c>
      <c r="R191" s="141">
        <f>Q191*H191</f>
        <v>8.1496799999999994E-3</v>
      </c>
      <c r="S191" s="141">
        <v>0</v>
      </c>
      <c r="T191" s="142">
        <f>S191*H191</f>
        <v>0</v>
      </c>
      <c r="AR191" s="143" t="s">
        <v>378</v>
      </c>
      <c r="AT191" s="143" t="s">
        <v>253</v>
      </c>
      <c r="AU191" s="143" t="s">
        <v>86</v>
      </c>
      <c r="AY191" s="16" t="s">
        <v>250</v>
      </c>
      <c r="BE191" s="144">
        <f>IF(N191="základní",J191,0)</f>
        <v>0</v>
      </c>
      <c r="BF191" s="144">
        <f>IF(N191="snížená",J191,0)</f>
        <v>0</v>
      </c>
      <c r="BG191" s="144">
        <f>IF(N191="zákl. přenesená",J191,0)</f>
        <v>0</v>
      </c>
      <c r="BH191" s="144">
        <f>IF(N191="sníž. přenesená",J191,0)</f>
        <v>0</v>
      </c>
      <c r="BI191" s="144">
        <f>IF(N191="nulová",J191,0)</f>
        <v>0</v>
      </c>
      <c r="BJ191" s="16" t="s">
        <v>86</v>
      </c>
      <c r="BK191" s="144">
        <f>ROUND(I191*H191,2)</f>
        <v>0</v>
      </c>
      <c r="BL191" s="16" t="s">
        <v>378</v>
      </c>
      <c r="BM191" s="143" t="s">
        <v>6365</v>
      </c>
    </row>
    <row r="192" spans="2:65" s="1" customFormat="1">
      <c r="B192" s="31"/>
      <c r="D192" s="145" t="s">
        <v>259</v>
      </c>
      <c r="F192" s="146" t="s">
        <v>3452</v>
      </c>
      <c r="I192" s="147"/>
      <c r="L192" s="31"/>
      <c r="M192" s="148"/>
      <c r="T192" s="50"/>
      <c r="AT192" s="16" t="s">
        <v>259</v>
      </c>
      <c r="AU192" s="16" t="s">
        <v>86</v>
      </c>
    </row>
    <row r="193" spans="2:65" s="1" customFormat="1" ht="24.2" customHeight="1">
      <c r="B193" s="31"/>
      <c r="C193" s="131" t="s">
        <v>555</v>
      </c>
      <c r="D193" s="131" t="s">
        <v>253</v>
      </c>
      <c r="E193" s="132" t="s">
        <v>5312</v>
      </c>
      <c r="F193" s="133" t="s">
        <v>5313</v>
      </c>
      <c r="G193" s="134" t="s">
        <v>290</v>
      </c>
      <c r="H193" s="135">
        <v>2</v>
      </c>
      <c r="I193" s="136"/>
      <c r="J193" s="137">
        <f>ROUND(I193*H193,2)</f>
        <v>0</v>
      </c>
      <c r="K193" s="138"/>
      <c r="L193" s="31"/>
      <c r="M193" s="139" t="s">
        <v>20</v>
      </c>
      <c r="N193" s="140" t="s">
        <v>45</v>
      </c>
      <c r="P193" s="141">
        <f>O193*H193</f>
        <v>0</v>
      </c>
      <c r="Q193" s="141">
        <v>1.67957E-3</v>
      </c>
      <c r="R193" s="141">
        <f>Q193*H193</f>
        <v>3.35914E-3</v>
      </c>
      <c r="S193" s="141">
        <v>0</v>
      </c>
      <c r="T193" s="142">
        <f>S193*H193</f>
        <v>0</v>
      </c>
      <c r="AR193" s="143" t="s">
        <v>378</v>
      </c>
      <c r="AT193" s="143" t="s">
        <v>253</v>
      </c>
      <c r="AU193" s="143" t="s">
        <v>86</v>
      </c>
      <c r="AY193" s="16" t="s">
        <v>250</v>
      </c>
      <c r="BE193" s="144">
        <f>IF(N193="základní",J193,0)</f>
        <v>0</v>
      </c>
      <c r="BF193" s="144">
        <f>IF(N193="snížená",J193,0)</f>
        <v>0</v>
      </c>
      <c r="BG193" s="144">
        <f>IF(N193="zákl. přenesená",J193,0)</f>
        <v>0</v>
      </c>
      <c r="BH193" s="144">
        <f>IF(N193="sníž. přenesená",J193,0)</f>
        <v>0</v>
      </c>
      <c r="BI193" s="144">
        <f>IF(N193="nulová",J193,0)</f>
        <v>0</v>
      </c>
      <c r="BJ193" s="16" t="s">
        <v>86</v>
      </c>
      <c r="BK193" s="144">
        <f>ROUND(I193*H193,2)</f>
        <v>0</v>
      </c>
      <c r="BL193" s="16" t="s">
        <v>378</v>
      </c>
      <c r="BM193" s="143" t="s">
        <v>6366</v>
      </c>
    </row>
    <row r="194" spans="2:65" s="1" customFormat="1">
      <c r="B194" s="31"/>
      <c r="D194" s="145" t="s">
        <v>259</v>
      </c>
      <c r="F194" s="146" t="s">
        <v>5315</v>
      </c>
      <c r="I194" s="147"/>
      <c r="L194" s="31"/>
      <c r="M194" s="148"/>
      <c r="T194" s="50"/>
      <c r="AT194" s="16" t="s">
        <v>259</v>
      </c>
      <c r="AU194" s="16" t="s">
        <v>86</v>
      </c>
    </row>
    <row r="195" spans="2:65" s="1" customFormat="1" ht="44.25" customHeight="1">
      <c r="B195" s="31"/>
      <c r="C195" s="131" t="s">
        <v>560</v>
      </c>
      <c r="D195" s="131" t="s">
        <v>253</v>
      </c>
      <c r="E195" s="132" t="s">
        <v>976</v>
      </c>
      <c r="F195" s="133" t="s">
        <v>977</v>
      </c>
      <c r="G195" s="134" t="s">
        <v>273</v>
      </c>
      <c r="H195" s="135">
        <v>5.3999999999999999E-2</v>
      </c>
      <c r="I195" s="136"/>
      <c r="J195" s="137">
        <f>ROUND(I195*H195,2)</f>
        <v>0</v>
      </c>
      <c r="K195" s="138"/>
      <c r="L195" s="31"/>
      <c r="M195" s="139" t="s">
        <v>20</v>
      </c>
      <c r="N195" s="140" t="s">
        <v>45</v>
      </c>
      <c r="P195" s="141">
        <f>O195*H195</f>
        <v>0</v>
      </c>
      <c r="Q195" s="141">
        <v>0</v>
      </c>
      <c r="R195" s="141">
        <f>Q195*H195</f>
        <v>0</v>
      </c>
      <c r="S195" s="141">
        <v>0</v>
      </c>
      <c r="T195" s="142">
        <f>S195*H195</f>
        <v>0</v>
      </c>
      <c r="AR195" s="143" t="s">
        <v>378</v>
      </c>
      <c r="AT195" s="143" t="s">
        <v>253</v>
      </c>
      <c r="AU195" s="143" t="s">
        <v>86</v>
      </c>
      <c r="AY195" s="16" t="s">
        <v>250</v>
      </c>
      <c r="BE195" s="144">
        <f>IF(N195="základní",J195,0)</f>
        <v>0</v>
      </c>
      <c r="BF195" s="144">
        <f>IF(N195="snížená",J195,0)</f>
        <v>0</v>
      </c>
      <c r="BG195" s="144">
        <f>IF(N195="zákl. přenesená",J195,0)</f>
        <v>0</v>
      </c>
      <c r="BH195" s="144">
        <f>IF(N195="sníž. přenesená",J195,0)</f>
        <v>0</v>
      </c>
      <c r="BI195" s="144">
        <f>IF(N195="nulová",J195,0)</f>
        <v>0</v>
      </c>
      <c r="BJ195" s="16" t="s">
        <v>86</v>
      </c>
      <c r="BK195" s="144">
        <f>ROUND(I195*H195,2)</f>
        <v>0</v>
      </c>
      <c r="BL195" s="16" t="s">
        <v>378</v>
      </c>
      <c r="BM195" s="143" t="s">
        <v>6367</v>
      </c>
    </row>
    <row r="196" spans="2:65" s="1" customFormat="1">
      <c r="B196" s="31"/>
      <c r="D196" s="145" t="s">
        <v>259</v>
      </c>
      <c r="F196" s="146" t="s">
        <v>979</v>
      </c>
      <c r="I196" s="147"/>
      <c r="L196" s="31"/>
      <c r="M196" s="148"/>
      <c r="T196" s="50"/>
      <c r="AT196" s="16" t="s">
        <v>259</v>
      </c>
      <c r="AU196" s="16" t="s">
        <v>86</v>
      </c>
    </row>
    <row r="197" spans="2:65" s="1" customFormat="1" ht="49.15" customHeight="1">
      <c r="B197" s="31"/>
      <c r="C197" s="131" t="s">
        <v>567</v>
      </c>
      <c r="D197" s="131" t="s">
        <v>253</v>
      </c>
      <c r="E197" s="132" t="s">
        <v>980</v>
      </c>
      <c r="F197" s="133" t="s">
        <v>981</v>
      </c>
      <c r="G197" s="134" t="s">
        <v>273</v>
      </c>
      <c r="H197" s="135">
        <v>5.3999999999999999E-2</v>
      </c>
      <c r="I197" s="136"/>
      <c r="J197" s="137">
        <f>ROUND(I197*H197,2)</f>
        <v>0</v>
      </c>
      <c r="K197" s="138"/>
      <c r="L197" s="31"/>
      <c r="M197" s="139" t="s">
        <v>20</v>
      </c>
      <c r="N197" s="140" t="s">
        <v>45</v>
      </c>
      <c r="P197" s="141">
        <f>O197*H197</f>
        <v>0</v>
      </c>
      <c r="Q197" s="141">
        <v>0</v>
      </c>
      <c r="R197" s="141">
        <f>Q197*H197</f>
        <v>0</v>
      </c>
      <c r="S197" s="141">
        <v>0</v>
      </c>
      <c r="T197" s="142">
        <f>S197*H197</f>
        <v>0</v>
      </c>
      <c r="AR197" s="143" t="s">
        <v>378</v>
      </c>
      <c r="AT197" s="143" t="s">
        <v>253</v>
      </c>
      <c r="AU197" s="143" t="s">
        <v>86</v>
      </c>
      <c r="AY197" s="16" t="s">
        <v>250</v>
      </c>
      <c r="BE197" s="144">
        <f>IF(N197="základní",J197,0)</f>
        <v>0</v>
      </c>
      <c r="BF197" s="144">
        <f>IF(N197="snížená",J197,0)</f>
        <v>0</v>
      </c>
      <c r="BG197" s="144">
        <f>IF(N197="zákl. přenesená",J197,0)</f>
        <v>0</v>
      </c>
      <c r="BH197" s="144">
        <f>IF(N197="sníž. přenesená",J197,0)</f>
        <v>0</v>
      </c>
      <c r="BI197" s="144">
        <f>IF(N197="nulová",J197,0)</f>
        <v>0</v>
      </c>
      <c r="BJ197" s="16" t="s">
        <v>86</v>
      </c>
      <c r="BK197" s="144">
        <f>ROUND(I197*H197,2)</f>
        <v>0</v>
      </c>
      <c r="BL197" s="16" t="s">
        <v>378</v>
      </c>
      <c r="BM197" s="143" t="s">
        <v>6368</v>
      </c>
    </row>
    <row r="198" spans="2:65" s="1" customFormat="1">
      <c r="B198" s="31"/>
      <c r="D198" s="145" t="s">
        <v>259</v>
      </c>
      <c r="F198" s="146" t="s">
        <v>983</v>
      </c>
      <c r="I198" s="147"/>
      <c r="L198" s="31"/>
      <c r="M198" s="178"/>
      <c r="N198" s="179"/>
      <c r="O198" s="179"/>
      <c r="P198" s="179"/>
      <c r="Q198" s="179"/>
      <c r="R198" s="179"/>
      <c r="S198" s="179"/>
      <c r="T198" s="180"/>
      <c r="AT198" s="16" t="s">
        <v>259</v>
      </c>
      <c r="AU198" s="16" t="s">
        <v>86</v>
      </c>
    </row>
    <row r="199" spans="2:65" s="1" customFormat="1" ht="6.95" customHeight="1">
      <c r="B199" s="39"/>
      <c r="C199" s="40"/>
      <c r="D199" s="40"/>
      <c r="E199" s="40"/>
      <c r="F199" s="40"/>
      <c r="G199" s="40"/>
      <c r="H199" s="40"/>
      <c r="I199" s="40"/>
      <c r="J199" s="40"/>
      <c r="K199" s="40"/>
      <c r="L199" s="31"/>
    </row>
  </sheetData>
  <sheetProtection formatColumns="0" formatRows="0" autoFilter="0"/>
  <autoFilter ref="C93:K198" xr:uid="{00000000-0009-0000-0000-00001B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8" r:id="rId1" xr:uid="{00000000-0004-0000-1B00-000000000000}"/>
    <hyperlink ref="F103" r:id="rId2" xr:uid="{00000000-0004-0000-1B00-000001000000}"/>
    <hyperlink ref="F105" r:id="rId3" xr:uid="{00000000-0004-0000-1B00-000002000000}"/>
    <hyperlink ref="F108" r:id="rId4" xr:uid="{00000000-0004-0000-1B00-000003000000}"/>
    <hyperlink ref="F110" r:id="rId5" xr:uid="{00000000-0004-0000-1B00-000004000000}"/>
    <hyperlink ref="F112" r:id="rId6" xr:uid="{00000000-0004-0000-1B00-000005000000}"/>
    <hyperlink ref="F115" r:id="rId7" xr:uid="{00000000-0004-0000-1B00-000006000000}"/>
    <hyperlink ref="F120" r:id="rId8" xr:uid="{00000000-0004-0000-1B00-000007000000}"/>
    <hyperlink ref="F124" r:id="rId9" xr:uid="{00000000-0004-0000-1B00-000008000000}"/>
    <hyperlink ref="F126" r:id="rId10" xr:uid="{00000000-0004-0000-1B00-000009000000}"/>
    <hyperlink ref="F128" r:id="rId11" xr:uid="{00000000-0004-0000-1B00-00000A000000}"/>
    <hyperlink ref="F135" r:id="rId12" xr:uid="{00000000-0004-0000-1B00-00000B000000}"/>
    <hyperlink ref="F138" r:id="rId13" xr:uid="{00000000-0004-0000-1B00-00000C000000}"/>
    <hyperlink ref="F141" r:id="rId14" xr:uid="{00000000-0004-0000-1B00-00000D000000}"/>
    <hyperlink ref="F144" r:id="rId15" xr:uid="{00000000-0004-0000-1B00-00000E000000}"/>
    <hyperlink ref="F147" r:id="rId16" xr:uid="{00000000-0004-0000-1B00-00000F000000}"/>
    <hyperlink ref="F149" r:id="rId17" xr:uid="{00000000-0004-0000-1B00-000010000000}"/>
    <hyperlink ref="F151" r:id="rId18" xr:uid="{00000000-0004-0000-1B00-000011000000}"/>
    <hyperlink ref="F153" r:id="rId19" xr:uid="{00000000-0004-0000-1B00-000012000000}"/>
    <hyperlink ref="F155" r:id="rId20" xr:uid="{00000000-0004-0000-1B00-000013000000}"/>
    <hyperlink ref="F157" r:id="rId21" xr:uid="{00000000-0004-0000-1B00-000014000000}"/>
    <hyperlink ref="F159" r:id="rId22" xr:uid="{00000000-0004-0000-1B00-000015000000}"/>
    <hyperlink ref="F161" r:id="rId23" xr:uid="{00000000-0004-0000-1B00-000016000000}"/>
    <hyperlink ref="F163" r:id="rId24" xr:uid="{00000000-0004-0000-1B00-000017000000}"/>
    <hyperlink ref="F165" r:id="rId25" xr:uid="{00000000-0004-0000-1B00-000018000000}"/>
    <hyperlink ref="F167" r:id="rId26" xr:uid="{00000000-0004-0000-1B00-000019000000}"/>
    <hyperlink ref="F169" r:id="rId27" xr:uid="{00000000-0004-0000-1B00-00001A000000}"/>
    <hyperlink ref="F172" r:id="rId28" xr:uid="{00000000-0004-0000-1B00-00001B000000}"/>
    <hyperlink ref="F174" r:id="rId29" xr:uid="{00000000-0004-0000-1B00-00001C000000}"/>
    <hyperlink ref="F176" r:id="rId30" xr:uid="{00000000-0004-0000-1B00-00001D000000}"/>
    <hyperlink ref="F179" r:id="rId31" xr:uid="{00000000-0004-0000-1B00-00001E000000}"/>
    <hyperlink ref="F182" r:id="rId32" xr:uid="{00000000-0004-0000-1B00-00001F000000}"/>
    <hyperlink ref="F184" r:id="rId33" xr:uid="{00000000-0004-0000-1B00-000020000000}"/>
    <hyperlink ref="F186" r:id="rId34" xr:uid="{00000000-0004-0000-1B00-000021000000}"/>
    <hyperlink ref="F188" r:id="rId35" xr:uid="{00000000-0004-0000-1B00-000022000000}"/>
    <hyperlink ref="F192" r:id="rId36" xr:uid="{00000000-0004-0000-1B00-000023000000}"/>
    <hyperlink ref="F194" r:id="rId37" xr:uid="{00000000-0004-0000-1B00-000024000000}"/>
    <hyperlink ref="F196" r:id="rId38" xr:uid="{00000000-0004-0000-1B00-000025000000}"/>
    <hyperlink ref="F198" r:id="rId39" xr:uid="{00000000-0004-0000-1B00-000026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39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159</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5691</v>
      </c>
      <c r="F9" s="314"/>
      <c r="G9" s="314"/>
      <c r="H9" s="314"/>
      <c r="L9" s="31"/>
    </row>
    <row r="10" spans="2:46" s="1" customFormat="1" ht="12" customHeight="1">
      <c r="B10" s="31"/>
      <c r="D10" s="26" t="s">
        <v>212</v>
      </c>
      <c r="L10" s="31"/>
    </row>
    <row r="11" spans="2:46" s="1" customFormat="1" ht="16.5" customHeight="1">
      <c r="B11" s="31"/>
      <c r="E11" s="297" t="s">
        <v>6369</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ROUND(J91,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ROUND((SUM(BE91:BE390)),  2)</f>
        <v>0</v>
      </c>
      <c r="I35" s="92">
        <v>0.21</v>
      </c>
      <c r="J35" s="80">
        <f>ROUND(((SUM(BE91:BE390))*I35),  2)</f>
        <v>0</v>
      </c>
      <c r="L35" s="31"/>
    </row>
    <row r="36" spans="2:12" s="1" customFormat="1" ht="14.45" customHeight="1">
      <c r="B36" s="31"/>
      <c r="E36" s="26" t="s">
        <v>45</v>
      </c>
      <c r="F36" s="80">
        <f>ROUND((SUM(BF91:BF390)),  2)</f>
        <v>0</v>
      </c>
      <c r="I36" s="92">
        <v>0.15</v>
      </c>
      <c r="J36" s="80">
        <f>ROUND(((SUM(BF91:BF390))*I36),  2)</f>
        <v>0</v>
      </c>
      <c r="L36" s="31"/>
    </row>
    <row r="37" spans="2:12" s="1" customFormat="1" ht="14.45" hidden="1" customHeight="1">
      <c r="B37" s="31"/>
      <c r="E37" s="26" t="s">
        <v>46</v>
      </c>
      <c r="F37" s="80">
        <f>ROUND((SUM(BG91:BG390)),  2)</f>
        <v>0</v>
      </c>
      <c r="I37" s="92">
        <v>0.21</v>
      </c>
      <c r="J37" s="80">
        <f>0</f>
        <v>0</v>
      </c>
      <c r="L37" s="31"/>
    </row>
    <row r="38" spans="2:12" s="1" customFormat="1" ht="14.45" hidden="1" customHeight="1">
      <c r="B38" s="31"/>
      <c r="E38" s="26" t="s">
        <v>47</v>
      </c>
      <c r="F38" s="80">
        <f>ROUND((SUM(BH91:BH390)),  2)</f>
        <v>0</v>
      </c>
      <c r="I38" s="92">
        <v>0.15</v>
      </c>
      <c r="J38" s="80">
        <f>0</f>
        <v>0</v>
      </c>
      <c r="L38" s="31"/>
    </row>
    <row r="39" spans="2:12" s="1" customFormat="1" ht="14.45" hidden="1" customHeight="1">
      <c r="B39" s="31"/>
      <c r="E39" s="26" t="s">
        <v>48</v>
      </c>
      <c r="F39" s="80">
        <f>ROUND((SUM(BI91:BI390)),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5691</v>
      </c>
      <c r="F52" s="314"/>
      <c r="G52" s="314"/>
      <c r="H52" s="314"/>
      <c r="L52" s="31"/>
    </row>
    <row r="53" spans="2:47" s="1" customFormat="1" ht="12" customHeight="1">
      <c r="B53" s="31"/>
      <c r="C53" s="26" t="s">
        <v>212</v>
      </c>
      <c r="L53" s="31"/>
    </row>
    <row r="54" spans="2:47" s="1" customFormat="1" ht="16.5" customHeight="1">
      <c r="B54" s="31"/>
      <c r="E54" s="297" t="str">
        <f>E11</f>
        <v>S5-741-1 - Elektroinstalace</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J91</f>
        <v>0</v>
      </c>
      <c r="L63" s="31"/>
      <c r="AU63" s="16" t="s">
        <v>217</v>
      </c>
    </row>
    <row r="64" spans="2:47" s="8" customFormat="1" ht="24.95" customHeight="1">
      <c r="B64" s="102"/>
      <c r="D64" s="103" t="s">
        <v>218</v>
      </c>
      <c r="E64" s="104"/>
      <c r="F64" s="104"/>
      <c r="G64" s="104"/>
      <c r="H64" s="104"/>
      <c r="I64" s="104"/>
      <c r="J64" s="105">
        <f>J92</f>
        <v>0</v>
      </c>
      <c r="L64" s="102"/>
    </row>
    <row r="65" spans="2:12" s="9" customFormat="1" ht="19.899999999999999" customHeight="1">
      <c r="B65" s="106"/>
      <c r="D65" s="107" t="s">
        <v>222</v>
      </c>
      <c r="E65" s="108"/>
      <c r="F65" s="108"/>
      <c r="G65" s="108"/>
      <c r="H65" s="108"/>
      <c r="I65" s="108"/>
      <c r="J65" s="109">
        <f>J93</f>
        <v>0</v>
      </c>
      <c r="L65" s="106"/>
    </row>
    <row r="66" spans="2:12" s="9" customFormat="1" ht="19.899999999999999" customHeight="1">
      <c r="B66" s="106"/>
      <c r="D66" s="107" t="s">
        <v>223</v>
      </c>
      <c r="E66" s="108"/>
      <c r="F66" s="108"/>
      <c r="G66" s="108"/>
      <c r="H66" s="108"/>
      <c r="I66" s="108"/>
      <c r="J66" s="109">
        <f>J108</f>
        <v>0</v>
      </c>
      <c r="L66" s="106"/>
    </row>
    <row r="67" spans="2:12" s="9" customFormat="1" ht="19.899999999999999" customHeight="1">
      <c r="B67" s="106"/>
      <c r="D67" s="107" t="s">
        <v>224</v>
      </c>
      <c r="E67" s="108"/>
      <c r="F67" s="108"/>
      <c r="G67" s="108"/>
      <c r="H67" s="108"/>
      <c r="I67" s="108"/>
      <c r="J67" s="109">
        <f>J116</f>
        <v>0</v>
      </c>
      <c r="L67" s="106"/>
    </row>
    <row r="68" spans="2:12" s="8" customFormat="1" ht="24.95" customHeight="1">
      <c r="B68" s="102"/>
      <c r="D68" s="103" t="s">
        <v>225</v>
      </c>
      <c r="E68" s="104"/>
      <c r="F68" s="104"/>
      <c r="G68" s="104"/>
      <c r="H68" s="104"/>
      <c r="I68" s="104"/>
      <c r="J68" s="105">
        <f>J119</f>
        <v>0</v>
      </c>
      <c r="L68" s="102"/>
    </row>
    <row r="69" spans="2:12" s="9" customFormat="1" ht="19.899999999999999" customHeight="1">
      <c r="B69" s="106"/>
      <c r="D69" s="107" t="s">
        <v>1137</v>
      </c>
      <c r="E69" s="108"/>
      <c r="F69" s="108"/>
      <c r="G69" s="108"/>
      <c r="H69" s="108"/>
      <c r="I69" s="108"/>
      <c r="J69" s="109">
        <f>J120</f>
        <v>0</v>
      </c>
      <c r="L69" s="106"/>
    </row>
    <row r="70" spans="2:12" s="1" customFormat="1" ht="21.75" customHeight="1">
      <c r="B70" s="31"/>
      <c r="L70" s="31"/>
    </row>
    <row r="71" spans="2:12" s="1" customFormat="1" ht="6.95" customHeight="1">
      <c r="B71" s="39"/>
      <c r="C71" s="40"/>
      <c r="D71" s="40"/>
      <c r="E71" s="40"/>
      <c r="F71" s="40"/>
      <c r="G71" s="40"/>
      <c r="H71" s="40"/>
      <c r="I71" s="40"/>
      <c r="J71" s="40"/>
      <c r="K71" s="40"/>
      <c r="L71" s="31"/>
    </row>
    <row r="75" spans="2:12" s="1" customFormat="1" ht="6.95" customHeight="1">
      <c r="B75" s="41"/>
      <c r="C75" s="42"/>
      <c r="D75" s="42"/>
      <c r="E75" s="42"/>
      <c r="F75" s="42"/>
      <c r="G75" s="42"/>
      <c r="H75" s="42"/>
      <c r="I75" s="42"/>
      <c r="J75" s="42"/>
      <c r="K75" s="42"/>
      <c r="L75" s="31"/>
    </row>
    <row r="76" spans="2:12" s="1" customFormat="1" ht="24.95" customHeight="1">
      <c r="B76" s="31"/>
      <c r="C76" s="20" t="s">
        <v>235</v>
      </c>
      <c r="L76" s="31"/>
    </row>
    <row r="77" spans="2:12" s="1" customFormat="1" ht="6.95" customHeight="1">
      <c r="B77" s="31"/>
      <c r="L77" s="31"/>
    </row>
    <row r="78" spans="2:12" s="1" customFormat="1" ht="12" customHeight="1">
      <c r="B78" s="31"/>
      <c r="C78" s="26" t="s">
        <v>15</v>
      </c>
      <c r="L78" s="31"/>
    </row>
    <row r="79" spans="2:12" s="1" customFormat="1" ht="16.5" customHeight="1">
      <c r="B79" s="31"/>
      <c r="E79" s="315" t="str">
        <f>E7</f>
        <v xml:space="preserve"> Rekonstrukce výtahových kabin v bytovém domě</v>
      </c>
      <c r="F79" s="316"/>
      <c r="G79" s="316"/>
      <c r="H79" s="316"/>
      <c r="L79" s="31"/>
    </row>
    <row r="80" spans="2:12" ht="12" customHeight="1">
      <c r="B80" s="19"/>
      <c r="C80" s="26" t="s">
        <v>210</v>
      </c>
      <c r="L80" s="19"/>
    </row>
    <row r="81" spans="2:65" s="1" customFormat="1" ht="16.5" customHeight="1">
      <c r="B81" s="31"/>
      <c r="E81" s="315" t="s">
        <v>5691</v>
      </c>
      <c r="F81" s="314"/>
      <c r="G81" s="314"/>
      <c r="H81" s="314"/>
      <c r="L81" s="31"/>
    </row>
    <row r="82" spans="2:65" s="1" customFormat="1" ht="12" customHeight="1">
      <c r="B82" s="31"/>
      <c r="C82" s="26" t="s">
        <v>212</v>
      </c>
      <c r="L82" s="31"/>
    </row>
    <row r="83" spans="2:65" s="1" customFormat="1" ht="16.5" customHeight="1">
      <c r="B83" s="31"/>
      <c r="E83" s="297" t="str">
        <f>E11</f>
        <v>S5-741-1 - Elektroinstalace</v>
      </c>
      <c r="F83" s="314"/>
      <c r="G83" s="314"/>
      <c r="H83" s="314"/>
      <c r="L83" s="31"/>
    </row>
    <row r="84" spans="2:65" s="1" customFormat="1" ht="6.95" customHeight="1">
      <c r="B84" s="31"/>
      <c r="L84" s="31"/>
    </row>
    <row r="85" spans="2:65" s="1" customFormat="1" ht="12" customHeight="1">
      <c r="B85" s="31"/>
      <c r="C85" s="26" t="s">
        <v>21</v>
      </c>
      <c r="F85" s="24" t="str">
        <f>F14</f>
        <v xml:space="preserve"> náměstí Svobody 728/1</v>
      </c>
      <c r="I85" s="26" t="s">
        <v>23</v>
      </c>
      <c r="J85" s="47">
        <f>IF(J14="","",J14)</f>
        <v>45040</v>
      </c>
      <c r="L85" s="31"/>
    </row>
    <row r="86" spans="2:65" s="1" customFormat="1" ht="6.95" customHeight="1">
      <c r="B86" s="31"/>
      <c r="L86" s="31"/>
    </row>
    <row r="87" spans="2:65" s="1" customFormat="1" ht="15.2" customHeight="1">
      <c r="B87" s="31"/>
      <c r="C87" s="26" t="s">
        <v>24</v>
      </c>
      <c r="F87" s="24" t="str">
        <f>E17</f>
        <v xml:space="preserve"> SNEO a.s.</v>
      </c>
      <c r="I87" s="26" t="s">
        <v>31</v>
      </c>
      <c r="J87" s="29" t="str">
        <f>E23</f>
        <v xml:space="preserve"> Ing. Filip Nehonský </v>
      </c>
      <c r="L87" s="31"/>
    </row>
    <row r="88" spans="2:65" s="1" customFormat="1" ht="15.2" customHeight="1">
      <c r="B88" s="31"/>
      <c r="C88" s="26" t="s">
        <v>29</v>
      </c>
      <c r="F88" s="24" t="str">
        <f>IF(E20="","",E20)</f>
        <v>Vyplň údaj</v>
      </c>
      <c r="I88" s="26" t="s">
        <v>35</v>
      </c>
      <c r="J88" s="29" t="str">
        <f>E26</f>
        <v>Pavel Novotný</v>
      </c>
      <c r="L88" s="31"/>
    </row>
    <row r="89" spans="2:65" s="1" customFormat="1" ht="10.35" customHeight="1">
      <c r="B89" s="31"/>
      <c r="L89" s="31"/>
    </row>
    <row r="90" spans="2:65" s="10" customFormat="1" ht="29.25" customHeight="1">
      <c r="B90" s="110"/>
      <c r="C90" s="111" t="s">
        <v>236</v>
      </c>
      <c r="D90" s="112" t="s">
        <v>58</v>
      </c>
      <c r="E90" s="112" t="s">
        <v>54</v>
      </c>
      <c r="F90" s="112" t="s">
        <v>55</v>
      </c>
      <c r="G90" s="112" t="s">
        <v>237</v>
      </c>
      <c r="H90" s="112" t="s">
        <v>238</v>
      </c>
      <c r="I90" s="112" t="s">
        <v>239</v>
      </c>
      <c r="J90" s="113" t="s">
        <v>216</v>
      </c>
      <c r="K90" s="114" t="s">
        <v>240</v>
      </c>
      <c r="L90" s="110"/>
      <c r="M90" s="53" t="s">
        <v>20</v>
      </c>
      <c r="N90" s="54" t="s">
        <v>43</v>
      </c>
      <c r="O90" s="54" t="s">
        <v>241</v>
      </c>
      <c r="P90" s="54" t="s">
        <v>242</v>
      </c>
      <c r="Q90" s="54" t="s">
        <v>243</v>
      </c>
      <c r="R90" s="54" t="s">
        <v>244</v>
      </c>
      <c r="S90" s="54" t="s">
        <v>245</v>
      </c>
      <c r="T90" s="55" t="s">
        <v>246</v>
      </c>
    </row>
    <row r="91" spans="2:65" s="1" customFormat="1" ht="22.9" customHeight="1">
      <c r="B91" s="31"/>
      <c r="C91" s="58" t="s">
        <v>247</v>
      </c>
      <c r="J91" s="115">
        <f>BK91</f>
        <v>0</v>
      </c>
      <c r="L91" s="31"/>
      <c r="M91" s="56"/>
      <c r="N91" s="48"/>
      <c r="O91" s="48"/>
      <c r="P91" s="116">
        <f>P92+P119</f>
        <v>0</v>
      </c>
      <c r="Q91" s="48"/>
      <c r="R91" s="116">
        <f>R92+R119</f>
        <v>1.4217170952000004</v>
      </c>
      <c r="S91" s="48"/>
      <c r="T91" s="117">
        <f>T92+T119</f>
        <v>0.44400000000000001</v>
      </c>
      <c r="AT91" s="16" t="s">
        <v>72</v>
      </c>
      <c r="AU91" s="16" t="s">
        <v>217</v>
      </c>
      <c r="BK91" s="118">
        <f>BK92+BK119</f>
        <v>0</v>
      </c>
    </row>
    <row r="92" spans="2:65" s="11" customFormat="1" ht="25.9" customHeight="1">
      <c r="B92" s="119"/>
      <c r="D92" s="120" t="s">
        <v>72</v>
      </c>
      <c r="E92" s="121" t="s">
        <v>248</v>
      </c>
      <c r="F92" s="121" t="s">
        <v>249</v>
      </c>
      <c r="I92" s="122"/>
      <c r="J92" s="123">
        <f>BK92</f>
        <v>0</v>
      </c>
      <c r="L92" s="119"/>
      <c r="M92" s="124"/>
      <c r="P92" s="125">
        <f>P93+P108+P116</f>
        <v>0</v>
      </c>
      <c r="R92" s="125">
        <f>R93+R108+R116</f>
        <v>2.3945951999999999E-3</v>
      </c>
      <c r="T92" s="126">
        <f>T93+T108+T116</f>
        <v>0.432</v>
      </c>
      <c r="AR92" s="120" t="s">
        <v>80</v>
      </c>
      <c r="AT92" s="127" t="s">
        <v>72</v>
      </c>
      <c r="AU92" s="127" t="s">
        <v>73</v>
      </c>
      <c r="AY92" s="120" t="s">
        <v>250</v>
      </c>
      <c r="BK92" s="128">
        <f>BK93+BK108+BK116</f>
        <v>0</v>
      </c>
    </row>
    <row r="93" spans="2:65" s="11" customFormat="1" ht="22.9" customHeight="1">
      <c r="B93" s="119"/>
      <c r="D93" s="120" t="s">
        <v>72</v>
      </c>
      <c r="E93" s="129" t="s">
        <v>310</v>
      </c>
      <c r="F93" s="129" t="s">
        <v>395</v>
      </c>
      <c r="I93" s="122"/>
      <c r="J93" s="130">
        <f>BK93</f>
        <v>0</v>
      </c>
      <c r="L93" s="119"/>
      <c r="M93" s="124"/>
      <c r="P93" s="125">
        <f>SUM(P94:P107)</f>
        <v>0</v>
      </c>
      <c r="R93" s="125">
        <f>SUM(R94:R107)</f>
        <v>2.3945951999999999E-3</v>
      </c>
      <c r="T93" s="126">
        <f>SUM(T94:T107)</f>
        <v>0.432</v>
      </c>
      <c r="AR93" s="120" t="s">
        <v>80</v>
      </c>
      <c r="AT93" s="127" t="s">
        <v>72</v>
      </c>
      <c r="AU93" s="127" t="s">
        <v>80</v>
      </c>
      <c r="AY93" s="120" t="s">
        <v>250</v>
      </c>
      <c r="BK93" s="128">
        <f>SUM(BK94:BK107)</f>
        <v>0</v>
      </c>
    </row>
    <row r="94" spans="2:65" s="1" customFormat="1" ht="37.9" customHeight="1">
      <c r="B94" s="31"/>
      <c r="C94" s="131" t="s">
        <v>80</v>
      </c>
      <c r="D94" s="131" t="s">
        <v>253</v>
      </c>
      <c r="E94" s="132" t="s">
        <v>2669</v>
      </c>
      <c r="F94" s="133" t="s">
        <v>2670</v>
      </c>
      <c r="G94" s="134" t="s">
        <v>290</v>
      </c>
      <c r="H94" s="135">
        <v>208</v>
      </c>
      <c r="I94" s="136"/>
      <c r="J94" s="137">
        <f>ROUND(I94*H94,2)</f>
        <v>0</v>
      </c>
      <c r="K94" s="138"/>
      <c r="L94" s="31"/>
      <c r="M94" s="139" t="s">
        <v>20</v>
      </c>
      <c r="N94" s="140" t="s">
        <v>45</v>
      </c>
      <c r="P94" s="141">
        <f>O94*H94</f>
        <v>0</v>
      </c>
      <c r="Q94" s="141">
        <v>6.0893999999999997E-6</v>
      </c>
      <c r="R94" s="141">
        <f>Q94*H94</f>
        <v>1.2665952E-3</v>
      </c>
      <c r="S94" s="141">
        <v>0</v>
      </c>
      <c r="T94" s="142">
        <f>S94*H94</f>
        <v>0</v>
      </c>
      <c r="AR94" s="143" t="s">
        <v>257</v>
      </c>
      <c r="AT94" s="143" t="s">
        <v>253</v>
      </c>
      <c r="AU94" s="143" t="s">
        <v>86</v>
      </c>
      <c r="AY94" s="16" t="s">
        <v>250</v>
      </c>
      <c r="BE94" s="144">
        <f>IF(N94="základní",J94,0)</f>
        <v>0</v>
      </c>
      <c r="BF94" s="144">
        <f>IF(N94="snížená",J94,0)</f>
        <v>0</v>
      </c>
      <c r="BG94" s="144">
        <f>IF(N94="zákl. přenesená",J94,0)</f>
        <v>0</v>
      </c>
      <c r="BH94" s="144">
        <f>IF(N94="sníž. přenesená",J94,0)</f>
        <v>0</v>
      </c>
      <c r="BI94" s="144">
        <f>IF(N94="nulová",J94,0)</f>
        <v>0</v>
      </c>
      <c r="BJ94" s="16" t="s">
        <v>86</v>
      </c>
      <c r="BK94" s="144">
        <f>ROUND(I94*H94,2)</f>
        <v>0</v>
      </c>
      <c r="BL94" s="16" t="s">
        <v>257</v>
      </c>
      <c r="BM94" s="143" t="s">
        <v>6370</v>
      </c>
    </row>
    <row r="95" spans="2:65" s="1" customFormat="1">
      <c r="B95" s="31"/>
      <c r="D95" s="145" t="s">
        <v>259</v>
      </c>
      <c r="F95" s="146" t="s">
        <v>2672</v>
      </c>
      <c r="I95" s="147"/>
      <c r="L95" s="31"/>
      <c r="M95" s="148"/>
      <c r="T95" s="50"/>
      <c r="AT95" s="16" t="s">
        <v>259</v>
      </c>
      <c r="AU95" s="16" t="s">
        <v>86</v>
      </c>
    </row>
    <row r="96" spans="2:65" s="1" customFormat="1" ht="44.25" customHeight="1">
      <c r="B96" s="31"/>
      <c r="C96" s="131" t="s">
        <v>86</v>
      </c>
      <c r="D96" s="131" t="s">
        <v>253</v>
      </c>
      <c r="E96" s="132" t="s">
        <v>3461</v>
      </c>
      <c r="F96" s="133" t="s">
        <v>3462</v>
      </c>
      <c r="G96" s="134" t="s">
        <v>290</v>
      </c>
      <c r="H96" s="135">
        <v>564</v>
      </c>
      <c r="I96" s="136"/>
      <c r="J96" s="137">
        <f>ROUND(I96*H96,2)</f>
        <v>0</v>
      </c>
      <c r="K96" s="138"/>
      <c r="L96" s="31"/>
      <c r="M96" s="139" t="s">
        <v>20</v>
      </c>
      <c r="N96" s="140" t="s">
        <v>45</v>
      </c>
      <c r="P96" s="141">
        <f>O96*H96</f>
        <v>0</v>
      </c>
      <c r="Q96" s="141">
        <v>1.9999999999999999E-6</v>
      </c>
      <c r="R96" s="141">
        <f>Q96*H96</f>
        <v>1.1279999999999999E-3</v>
      </c>
      <c r="S96" s="141">
        <v>0</v>
      </c>
      <c r="T96" s="142">
        <f>S96*H96</f>
        <v>0</v>
      </c>
      <c r="AR96" s="143" t="s">
        <v>257</v>
      </c>
      <c r="AT96" s="143" t="s">
        <v>253</v>
      </c>
      <c r="AU96" s="143" t="s">
        <v>86</v>
      </c>
      <c r="AY96" s="16" t="s">
        <v>250</v>
      </c>
      <c r="BE96" s="144">
        <f>IF(N96="základní",J96,0)</f>
        <v>0</v>
      </c>
      <c r="BF96" s="144">
        <f>IF(N96="snížená",J96,0)</f>
        <v>0</v>
      </c>
      <c r="BG96" s="144">
        <f>IF(N96="zákl. přenesená",J96,0)</f>
        <v>0</v>
      </c>
      <c r="BH96" s="144">
        <f>IF(N96="sníž. přenesená",J96,0)</f>
        <v>0</v>
      </c>
      <c r="BI96" s="144">
        <f>IF(N96="nulová",J96,0)</f>
        <v>0</v>
      </c>
      <c r="BJ96" s="16" t="s">
        <v>86</v>
      </c>
      <c r="BK96" s="144">
        <f>ROUND(I96*H96,2)</f>
        <v>0</v>
      </c>
      <c r="BL96" s="16" t="s">
        <v>257</v>
      </c>
      <c r="BM96" s="143" t="s">
        <v>6371</v>
      </c>
    </row>
    <row r="97" spans="2:65" s="1" customFormat="1">
      <c r="B97" s="31"/>
      <c r="D97" s="145" t="s">
        <v>259</v>
      </c>
      <c r="F97" s="146" t="s">
        <v>3464</v>
      </c>
      <c r="I97" s="147"/>
      <c r="L97" s="31"/>
      <c r="M97" s="148"/>
      <c r="T97" s="50"/>
      <c r="AT97" s="16" t="s">
        <v>259</v>
      </c>
      <c r="AU97" s="16" t="s">
        <v>86</v>
      </c>
    </row>
    <row r="98" spans="2:65" s="1" customFormat="1" ht="55.5" customHeight="1">
      <c r="B98" s="31"/>
      <c r="C98" s="131" t="s">
        <v>251</v>
      </c>
      <c r="D98" s="131" t="s">
        <v>253</v>
      </c>
      <c r="E98" s="132" t="s">
        <v>3465</v>
      </c>
      <c r="F98" s="133" t="s">
        <v>3466</v>
      </c>
      <c r="G98" s="134" t="s">
        <v>290</v>
      </c>
      <c r="H98" s="135">
        <v>11</v>
      </c>
      <c r="I98" s="136"/>
      <c r="J98" s="137">
        <f>ROUND(I98*H98,2)</f>
        <v>0</v>
      </c>
      <c r="K98" s="138"/>
      <c r="L98" s="31"/>
      <c r="M98" s="139" t="s">
        <v>20</v>
      </c>
      <c r="N98" s="140" t="s">
        <v>45</v>
      </c>
      <c r="P98" s="141">
        <f>O98*H98</f>
        <v>0</v>
      </c>
      <c r="Q98" s="141">
        <v>0</v>
      </c>
      <c r="R98" s="141">
        <f>Q98*H98</f>
        <v>0</v>
      </c>
      <c r="S98" s="141">
        <v>4.0000000000000001E-3</v>
      </c>
      <c r="T98" s="142">
        <f>S98*H98</f>
        <v>4.3999999999999997E-2</v>
      </c>
      <c r="AR98" s="143" t="s">
        <v>257</v>
      </c>
      <c r="AT98" s="143" t="s">
        <v>253</v>
      </c>
      <c r="AU98" s="143" t="s">
        <v>86</v>
      </c>
      <c r="AY98" s="16" t="s">
        <v>250</v>
      </c>
      <c r="BE98" s="144">
        <f>IF(N98="základní",J98,0)</f>
        <v>0</v>
      </c>
      <c r="BF98" s="144">
        <f>IF(N98="snížená",J98,0)</f>
        <v>0</v>
      </c>
      <c r="BG98" s="144">
        <f>IF(N98="zákl. přenesená",J98,0)</f>
        <v>0</v>
      </c>
      <c r="BH98" s="144">
        <f>IF(N98="sníž. přenesená",J98,0)</f>
        <v>0</v>
      </c>
      <c r="BI98" s="144">
        <f>IF(N98="nulová",J98,0)</f>
        <v>0</v>
      </c>
      <c r="BJ98" s="16" t="s">
        <v>86</v>
      </c>
      <c r="BK98" s="144">
        <f>ROUND(I98*H98,2)</f>
        <v>0</v>
      </c>
      <c r="BL98" s="16" t="s">
        <v>257</v>
      </c>
      <c r="BM98" s="143" t="s">
        <v>6372</v>
      </c>
    </row>
    <row r="99" spans="2:65" s="1" customFormat="1">
      <c r="B99" s="31"/>
      <c r="D99" s="145" t="s">
        <v>259</v>
      </c>
      <c r="F99" s="146" t="s">
        <v>3468</v>
      </c>
      <c r="I99" s="147"/>
      <c r="L99" s="31"/>
      <c r="M99" s="148"/>
      <c r="T99" s="50"/>
      <c r="AT99" s="16" t="s">
        <v>259</v>
      </c>
      <c r="AU99" s="16" t="s">
        <v>86</v>
      </c>
    </row>
    <row r="100" spans="2:65" s="1" customFormat="1" ht="55.5" customHeight="1">
      <c r="B100" s="31"/>
      <c r="C100" s="131" t="s">
        <v>257</v>
      </c>
      <c r="D100" s="131" t="s">
        <v>253</v>
      </c>
      <c r="E100" s="132" t="s">
        <v>3469</v>
      </c>
      <c r="F100" s="133" t="s">
        <v>3470</v>
      </c>
      <c r="G100" s="134" t="s">
        <v>290</v>
      </c>
      <c r="H100" s="135">
        <v>2</v>
      </c>
      <c r="I100" s="136"/>
      <c r="J100" s="137">
        <f>ROUND(I100*H100,2)</f>
        <v>0</v>
      </c>
      <c r="K100" s="138"/>
      <c r="L100" s="31"/>
      <c r="M100" s="139" t="s">
        <v>20</v>
      </c>
      <c r="N100" s="140" t="s">
        <v>45</v>
      </c>
      <c r="P100" s="141">
        <f>O100*H100</f>
        <v>0</v>
      </c>
      <c r="Q100" s="141">
        <v>0</v>
      </c>
      <c r="R100" s="141">
        <f>Q100*H100</f>
        <v>0</v>
      </c>
      <c r="S100" s="141">
        <v>2.5000000000000001E-2</v>
      </c>
      <c r="T100" s="142">
        <f>S100*H100</f>
        <v>0.05</v>
      </c>
      <c r="AR100" s="143" t="s">
        <v>257</v>
      </c>
      <c r="AT100" s="143" t="s">
        <v>253</v>
      </c>
      <c r="AU100" s="143" t="s">
        <v>86</v>
      </c>
      <c r="AY100" s="16" t="s">
        <v>250</v>
      </c>
      <c r="BE100" s="144">
        <f>IF(N100="základní",J100,0)</f>
        <v>0</v>
      </c>
      <c r="BF100" s="144">
        <f>IF(N100="snížená",J100,0)</f>
        <v>0</v>
      </c>
      <c r="BG100" s="144">
        <f>IF(N100="zákl. přenesená",J100,0)</f>
        <v>0</v>
      </c>
      <c r="BH100" s="144">
        <f>IF(N100="sníž. přenesená",J100,0)</f>
        <v>0</v>
      </c>
      <c r="BI100" s="144">
        <f>IF(N100="nulová",J100,0)</f>
        <v>0</v>
      </c>
      <c r="BJ100" s="16" t="s">
        <v>86</v>
      </c>
      <c r="BK100" s="144">
        <f>ROUND(I100*H100,2)</f>
        <v>0</v>
      </c>
      <c r="BL100" s="16" t="s">
        <v>257</v>
      </c>
      <c r="BM100" s="143" t="s">
        <v>6373</v>
      </c>
    </row>
    <row r="101" spans="2:65" s="1" customFormat="1">
      <c r="B101" s="31"/>
      <c r="D101" s="145" t="s">
        <v>259</v>
      </c>
      <c r="F101" s="146" t="s">
        <v>3472</v>
      </c>
      <c r="I101" s="147"/>
      <c r="L101" s="31"/>
      <c r="M101" s="148"/>
      <c r="T101" s="50"/>
      <c r="AT101" s="16" t="s">
        <v>259</v>
      </c>
      <c r="AU101" s="16" t="s">
        <v>86</v>
      </c>
    </row>
    <row r="102" spans="2:65" s="1" customFormat="1" ht="44.25" customHeight="1">
      <c r="B102" s="31"/>
      <c r="C102" s="131" t="s">
        <v>280</v>
      </c>
      <c r="D102" s="131" t="s">
        <v>253</v>
      </c>
      <c r="E102" s="132" t="s">
        <v>1155</v>
      </c>
      <c r="F102" s="133" t="s">
        <v>1156</v>
      </c>
      <c r="G102" s="134" t="s">
        <v>290</v>
      </c>
      <c r="H102" s="135">
        <v>1</v>
      </c>
      <c r="I102" s="136"/>
      <c r="J102" s="137">
        <f>ROUND(I102*H102,2)</f>
        <v>0</v>
      </c>
      <c r="K102" s="138"/>
      <c r="L102" s="31"/>
      <c r="M102" s="139" t="s">
        <v>20</v>
      </c>
      <c r="N102" s="140" t="s">
        <v>45</v>
      </c>
      <c r="P102" s="141">
        <f>O102*H102</f>
        <v>0</v>
      </c>
      <c r="Q102" s="141">
        <v>0</v>
      </c>
      <c r="R102" s="141">
        <f>Q102*H102</f>
        <v>0</v>
      </c>
      <c r="S102" s="141">
        <v>1E-3</v>
      </c>
      <c r="T102" s="142">
        <f>S102*H102</f>
        <v>1E-3</v>
      </c>
      <c r="AR102" s="143" t="s">
        <v>257</v>
      </c>
      <c r="AT102" s="143" t="s">
        <v>253</v>
      </c>
      <c r="AU102" s="143" t="s">
        <v>86</v>
      </c>
      <c r="AY102" s="16" t="s">
        <v>250</v>
      </c>
      <c r="BE102" s="144">
        <f>IF(N102="základní",J102,0)</f>
        <v>0</v>
      </c>
      <c r="BF102" s="144">
        <f>IF(N102="snížená",J102,0)</f>
        <v>0</v>
      </c>
      <c r="BG102" s="144">
        <f>IF(N102="zákl. přenesená",J102,0)</f>
        <v>0</v>
      </c>
      <c r="BH102" s="144">
        <f>IF(N102="sníž. přenesená",J102,0)</f>
        <v>0</v>
      </c>
      <c r="BI102" s="144">
        <f>IF(N102="nulová",J102,0)</f>
        <v>0</v>
      </c>
      <c r="BJ102" s="16" t="s">
        <v>86</v>
      </c>
      <c r="BK102" s="144">
        <f>ROUND(I102*H102,2)</f>
        <v>0</v>
      </c>
      <c r="BL102" s="16" t="s">
        <v>257</v>
      </c>
      <c r="BM102" s="143" t="s">
        <v>6374</v>
      </c>
    </row>
    <row r="103" spans="2:65" s="1" customFormat="1">
      <c r="B103" s="31"/>
      <c r="D103" s="145" t="s">
        <v>259</v>
      </c>
      <c r="F103" s="146" t="s">
        <v>1158</v>
      </c>
      <c r="I103" s="147"/>
      <c r="L103" s="31"/>
      <c r="M103" s="148"/>
      <c r="T103" s="50"/>
      <c r="AT103" s="16" t="s">
        <v>259</v>
      </c>
      <c r="AU103" s="16" t="s">
        <v>86</v>
      </c>
    </row>
    <row r="104" spans="2:65" s="1" customFormat="1" ht="44.25" customHeight="1">
      <c r="B104" s="31"/>
      <c r="C104" s="131" t="s">
        <v>287</v>
      </c>
      <c r="D104" s="131" t="s">
        <v>253</v>
      </c>
      <c r="E104" s="132" t="s">
        <v>3474</v>
      </c>
      <c r="F104" s="133" t="s">
        <v>3475</v>
      </c>
      <c r="G104" s="134" t="s">
        <v>290</v>
      </c>
      <c r="H104" s="135">
        <v>7</v>
      </c>
      <c r="I104" s="136"/>
      <c r="J104" s="137">
        <f>ROUND(I104*H104,2)</f>
        <v>0</v>
      </c>
      <c r="K104" s="138"/>
      <c r="L104" s="31"/>
      <c r="M104" s="139" t="s">
        <v>20</v>
      </c>
      <c r="N104" s="140" t="s">
        <v>45</v>
      </c>
      <c r="P104" s="141">
        <f>O104*H104</f>
        <v>0</v>
      </c>
      <c r="Q104" s="141">
        <v>0</v>
      </c>
      <c r="R104" s="141">
        <f>Q104*H104</f>
        <v>0</v>
      </c>
      <c r="S104" s="141">
        <v>3.0000000000000001E-3</v>
      </c>
      <c r="T104" s="142">
        <f>S104*H104</f>
        <v>2.1000000000000001E-2</v>
      </c>
      <c r="AR104" s="143" t="s">
        <v>257</v>
      </c>
      <c r="AT104" s="143" t="s">
        <v>253</v>
      </c>
      <c r="AU104" s="143" t="s">
        <v>86</v>
      </c>
      <c r="AY104" s="16" t="s">
        <v>250</v>
      </c>
      <c r="BE104" s="144">
        <f>IF(N104="základní",J104,0)</f>
        <v>0</v>
      </c>
      <c r="BF104" s="144">
        <f>IF(N104="snížená",J104,0)</f>
        <v>0</v>
      </c>
      <c r="BG104" s="144">
        <f>IF(N104="zákl. přenesená",J104,0)</f>
        <v>0</v>
      </c>
      <c r="BH104" s="144">
        <f>IF(N104="sníž. přenesená",J104,0)</f>
        <v>0</v>
      </c>
      <c r="BI104" s="144">
        <f>IF(N104="nulová",J104,0)</f>
        <v>0</v>
      </c>
      <c r="BJ104" s="16" t="s">
        <v>86</v>
      </c>
      <c r="BK104" s="144">
        <f>ROUND(I104*H104,2)</f>
        <v>0</v>
      </c>
      <c r="BL104" s="16" t="s">
        <v>257</v>
      </c>
      <c r="BM104" s="143" t="s">
        <v>6375</v>
      </c>
    </row>
    <row r="105" spans="2:65" s="1" customFormat="1">
      <c r="B105" s="31"/>
      <c r="D105" s="145" t="s">
        <v>259</v>
      </c>
      <c r="F105" s="146" t="s">
        <v>3477</v>
      </c>
      <c r="I105" s="147"/>
      <c r="L105" s="31"/>
      <c r="M105" s="148"/>
      <c r="T105" s="50"/>
      <c r="AT105" s="16" t="s">
        <v>259</v>
      </c>
      <c r="AU105" s="16" t="s">
        <v>86</v>
      </c>
    </row>
    <row r="106" spans="2:65" s="1" customFormat="1" ht="37.9" customHeight="1">
      <c r="B106" s="31"/>
      <c r="C106" s="131" t="s">
        <v>294</v>
      </c>
      <c r="D106" s="131" t="s">
        <v>253</v>
      </c>
      <c r="E106" s="132" t="s">
        <v>3478</v>
      </c>
      <c r="F106" s="133" t="s">
        <v>3479</v>
      </c>
      <c r="G106" s="134" t="s">
        <v>283</v>
      </c>
      <c r="H106" s="135">
        <v>158</v>
      </c>
      <c r="I106" s="136"/>
      <c r="J106" s="137">
        <f>ROUND(I106*H106,2)</f>
        <v>0</v>
      </c>
      <c r="K106" s="138"/>
      <c r="L106" s="31"/>
      <c r="M106" s="139" t="s">
        <v>20</v>
      </c>
      <c r="N106" s="140" t="s">
        <v>45</v>
      </c>
      <c r="P106" s="141">
        <f>O106*H106</f>
        <v>0</v>
      </c>
      <c r="Q106" s="141">
        <v>0</v>
      </c>
      <c r="R106" s="141">
        <f>Q106*H106</f>
        <v>0</v>
      </c>
      <c r="S106" s="141">
        <v>2E-3</v>
      </c>
      <c r="T106" s="142">
        <f>S106*H106</f>
        <v>0.316</v>
      </c>
      <c r="AR106" s="143" t="s">
        <v>257</v>
      </c>
      <c r="AT106" s="143" t="s">
        <v>253</v>
      </c>
      <c r="AU106" s="143" t="s">
        <v>86</v>
      </c>
      <c r="AY106" s="16" t="s">
        <v>250</v>
      </c>
      <c r="BE106" s="144">
        <f>IF(N106="základní",J106,0)</f>
        <v>0</v>
      </c>
      <c r="BF106" s="144">
        <f>IF(N106="snížená",J106,0)</f>
        <v>0</v>
      </c>
      <c r="BG106" s="144">
        <f>IF(N106="zákl. přenesená",J106,0)</f>
        <v>0</v>
      </c>
      <c r="BH106" s="144">
        <f>IF(N106="sníž. přenesená",J106,0)</f>
        <v>0</v>
      </c>
      <c r="BI106" s="144">
        <f>IF(N106="nulová",J106,0)</f>
        <v>0</v>
      </c>
      <c r="BJ106" s="16" t="s">
        <v>86</v>
      </c>
      <c r="BK106" s="144">
        <f>ROUND(I106*H106,2)</f>
        <v>0</v>
      </c>
      <c r="BL106" s="16" t="s">
        <v>257</v>
      </c>
      <c r="BM106" s="143" t="s">
        <v>6376</v>
      </c>
    </row>
    <row r="107" spans="2:65" s="1" customFormat="1">
      <c r="B107" s="31"/>
      <c r="D107" s="145" t="s">
        <v>259</v>
      </c>
      <c r="F107" s="146" t="s">
        <v>3481</v>
      </c>
      <c r="I107" s="147"/>
      <c r="L107" s="31"/>
      <c r="M107" s="148"/>
      <c r="T107" s="50"/>
      <c r="AT107" s="16" t="s">
        <v>259</v>
      </c>
      <c r="AU107" s="16" t="s">
        <v>86</v>
      </c>
    </row>
    <row r="108" spans="2:65" s="11" customFormat="1" ht="22.9" customHeight="1">
      <c r="B108" s="119"/>
      <c r="D108" s="120" t="s">
        <v>72</v>
      </c>
      <c r="E108" s="129" t="s">
        <v>466</v>
      </c>
      <c r="F108" s="129" t="s">
        <v>467</v>
      </c>
      <c r="I108" s="122"/>
      <c r="J108" s="130">
        <f>BK108</f>
        <v>0</v>
      </c>
      <c r="L108" s="119"/>
      <c r="M108" s="124"/>
      <c r="P108" s="125">
        <f>SUM(P109:P115)</f>
        <v>0</v>
      </c>
      <c r="R108" s="125">
        <f>SUM(R109:R115)</f>
        <v>0</v>
      </c>
      <c r="T108" s="126">
        <f>SUM(T109:T115)</f>
        <v>0</v>
      </c>
      <c r="AR108" s="120" t="s">
        <v>80</v>
      </c>
      <c r="AT108" s="127" t="s">
        <v>72</v>
      </c>
      <c r="AU108" s="127" t="s">
        <v>80</v>
      </c>
      <c r="AY108" s="120" t="s">
        <v>250</v>
      </c>
      <c r="BK108" s="128">
        <f>SUM(BK109:BK115)</f>
        <v>0</v>
      </c>
    </row>
    <row r="109" spans="2:65" s="1" customFormat="1" ht="37.9" customHeight="1">
      <c r="B109" s="31"/>
      <c r="C109" s="131" t="s">
        <v>302</v>
      </c>
      <c r="D109" s="131" t="s">
        <v>253</v>
      </c>
      <c r="E109" s="132" t="s">
        <v>469</v>
      </c>
      <c r="F109" s="133" t="s">
        <v>470</v>
      </c>
      <c r="G109" s="134" t="s">
        <v>273</v>
      </c>
      <c r="H109" s="135">
        <v>0.44400000000000001</v>
      </c>
      <c r="I109" s="136"/>
      <c r="J109" s="137">
        <f>ROUND(I109*H109,2)</f>
        <v>0</v>
      </c>
      <c r="K109" s="138"/>
      <c r="L109" s="31"/>
      <c r="M109" s="139" t="s">
        <v>20</v>
      </c>
      <c r="N109" s="140" t="s">
        <v>45</v>
      </c>
      <c r="P109" s="141">
        <f>O109*H109</f>
        <v>0</v>
      </c>
      <c r="Q109" s="141">
        <v>0</v>
      </c>
      <c r="R109" s="141">
        <f>Q109*H109</f>
        <v>0</v>
      </c>
      <c r="S109" s="141">
        <v>0</v>
      </c>
      <c r="T109" s="142">
        <f>S109*H109</f>
        <v>0</v>
      </c>
      <c r="AR109" s="143" t="s">
        <v>257</v>
      </c>
      <c r="AT109" s="143" t="s">
        <v>253</v>
      </c>
      <c r="AU109" s="143" t="s">
        <v>86</v>
      </c>
      <c r="AY109" s="16" t="s">
        <v>250</v>
      </c>
      <c r="BE109" s="144">
        <f>IF(N109="základní",J109,0)</f>
        <v>0</v>
      </c>
      <c r="BF109" s="144">
        <f>IF(N109="snížená",J109,0)</f>
        <v>0</v>
      </c>
      <c r="BG109" s="144">
        <f>IF(N109="zákl. přenesená",J109,0)</f>
        <v>0</v>
      </c>
      <c r="BH109" s="144">
        <f>IF(N109="sníž. přenesená",J109,0)</f>
        <v>0</v>
      </c>
      <c r="BI109" s="144">
        <f>IF(N109="nulová",J109,0)</f>
        <v>0</v>
      </c>
      <c r="BJ109" s="16" t="s">
        <v>86</v>
      </c>
      <c r="BK109" s="144">
        <f>ROUND(I109*H109,2)</f>
        <v>0</v>
      </c>
      <c r="BL109" s="16" t="s">
        <v>257</v>
      </c>
      <c r="BM109" s="143" t="s">
        <v>6377</v>
      </c>
    </row>
    <row r="110" spans="2:65" s="1" customFormat="1">
      <c r="B110" s="31"/>
      <c r="D110" s="145" t="s">
        <v>259</v>
      </c>
      <c r="F110" s="146" t="s">
        <v>472</v>
      </c>
      <c r="I110" s="147"/>
      <c r="L110" s="31"/>
      <c r="M110" s="148"/>
      <c r="T110" s="50"/>
      <c r="AT110" s="16" t="s">
        <v>259</v>
      </c>
      <c r="AU110" s="16" t="s">
        <v>86</v>
      </c>
    </row>
    <row r="111" spans="2:65" s="1" customFormat="1" ht="44.25" customHeight="1">
      <c r="B111" s="31"/>
      <c r="C111" s="131" t="s">
        <v>310</v>
      </c>
      <c r="D111" s="131" t="s">
        <v>253</v>
      </c>
      <c r="E111" s="132" t="s">
        <v>479</v>
      </c>
      <c r="F111" s="133" t="s">
        <v>480</v>
      </c>
      <c r="G111" s="134" t="s">
        <v>273</v>
      </c>
      <c r="H111" s="135">
        <v>8.4359999999999999</v>
      </c>
      <c r="I111" s="136"/>
      <c r="J111" s="137">
        <f>ROUND(I111*H111,2)</f>
        <v>0</v>
      </c>
      <c r="K111" s="138"/>
      <c r="L111" s="31"/>
      <c r="M111" s="139" t="s">
        <v>20</v>
      </c>
      <c r="N111" s="140" t="s">
        <v>45</v>
      </c>
      <c r="P111" s="141">
        <f>O111*H111</f>
        <v>0</v>
      </c>
      <c r="Q111" s="141">
        <v>0</v>
      </c>
      <c r="R111" s="141">
        <f>Q111*H111</f>
        <v>0</v>
      </c>
      <c r="S111" s="141">
        <v>0</v>
      </c>
      <c r="T111" s="142">
        <f>S111*H111</f>
        <v>0</v>
      </c>
      <c r="AR111" s="143" t="s">
        <v>257</v>
      </c>
      <c r="AT111" s="143" t="s">
        <v>253</v>
      </c>
      <c r="AU111" s="143" t="s">
        <v>86</v>
      </c>
      <c r="AY111" s="16" t="s">
        <v>250</v>
      </c>
      <c r="BE111" s="144">
        <f>IF(N111="základní",J111,0)</f>
        <v>0</v>
      </c>
      <c r="BF111" s="144">
        <f>IF(N111="snížená",J111,0)</f>
        <v>0</v>
      </c>
      <c r="BG111" s="144">
        <f>IF(N111="zákl. přenesená",J111,0)</f>
        <v>0</v>
      </c>
      <c r="BH111" s="144">
        <f>IF(N111="sníž. přenesená",J111,0)</f>
        <v>0</v>
      </c>
      <c r="BI111" s="144">
        <f>IF(N111="nulová",J111,0)</f>
        <v>0</v>
      </c>
      <c r="BJ111" s="16" t="s">
        <v>86</v>
      </c>
      <c r="BK111" s="144">
        <f>ROUND(I111*H111,2)</f>
        <v>0</v>
      </c>
      <c r="BL111" s="16" t="s">
        <v>257</v>
      </c>
      <c r="BM111" s="143" t="s">
        <v>6378</v>
      </c>
    </row>
    <row r="112" spans="2:65" s="1" customFormat="1">
      <c r="B112" s="31"/>
      <c r="D112" s="145" t="s">
        <v>259</v>
      </c>
      <c r="F112" s="146" t="s">
        <v>482</v>
      </c>
      <c r="I112" s="147"/>
      <c r="L112" s="31"/>
      <c r="M112" s="148"/>
      <c r="T112" s="50"/>
      <c r="AT112" s="16" t="s">
        <v>259</v>
      </c>
      <c r="AU112" s="16" t="s">
        <v>86</v>
      </c>
    </row>
    <row r="113" spans="2:65" s="12" customFormat="1">
      <c r="B113" s="149"/>
      <c r="D113" s="150" t="s">
        <v>261</v>
      </c>
      <c r="F113" s="152" t="s">
        <v>6379</v>
      </c>
      <c r="H113" s="153">
        <v>8.4359999999999999</v>
      </c>
      <c r="I113" s="154"/>
      <c r="L113" s="149"/>
      <c r="M113" s="155"/>
      <c r="T113" s="156"/>
      <c r="AT113" s="151" t="s">
        <v>261</v>
      </c>
      <c r="AU113" s="151" t="s">
        <v>86</v>
      </c>
      <c r="AV113" s="12" t="s">
        <v>86</v>
      </c>
      <c r="AW113" s="12" t="s">
        <v>4</v>
      </c>
      <c r="AX113" s="12" t="s">
        <v>80</v>
      </c>
      <c r="AY113" s="151" t="s">
        <v>250</v>
      </c>
    </row>
    <row r="114" spans="2:65" s="1" customFormat="1" ht="44.25" customHeight="1">
      <c r="B114" s="31"/>
      <c r="C114" s="131" t="s">
        <v>329</v>
      </c>
      <c r="D114" s="131" t="s">
        <v>253</v>
      </c>
      <c r="E114" s="132" t="s">
        <v>485</v>
      </c>
      <c r="F114" s="133" t="s">
        <v>486</v>
      </c>
      <c r="G114" s="134" t="s">
        <v>273</v>
      </c>
      <c r="H114" s="135">
        <v>1.7589999999999999</v>
      </c>
      <c r="I114" s="136"/>
      <c r="J114" s="137">
        <f>ROUND(I114*H114,2)</f>
        <v>0</v>
      </c>
      <c r="K114" s="138"/>
      <c r="L114" s="31"/>
      <c r="M114" s="139" t="s">
        <v>20</v>
      </c>
      <c r="N114" s="140" t="s">
        <v>45</v>
      </c>
      <c r="P114" s="141">
        <f>O114*H114</f>
        <v>0</v>
      </c>
      <c r="Q114" s="141">
        <v>0</v>
      </c>
      <c r="R114" s="141">
        <f>Q114*H114</f>
        <v>0</v>
      </c>
      <c r="S114" s="141">
        <v>0</v>
      </c>
      <c r="T114" s="142">
        <f>S114*H114</f>
        <v>0</v>
      </c>
      <c r="AR114" s="143" t="s">
        <v>257</v>
      </c>
      <c r="AT114" s="143" t="s">
        <v>253</v>
      </c>
      <c r="AU114" s="143" t="s">
        <v>86</v>
      </c>
      <c r="AY114" s="16" t="s">
        <v>250</v>
      </c>
      <c r="BE114" s="144">
        <f>IF(N114="základní",J114,0)</f>
        <v>0</v>
      </c>
      <c r="BF114" s="144">
        <f>IF(N114="snížená",J114,0)</f>
        <v>0</v>
      </c>
      <c r="BG114" s="144">
        <f>IF(N114="zákl. přenesená",J114,0)</f>
        <v>0</v>
      </c>
      <c r="BH114" s="144">
        <f>IF(N114="sníž. přenesená",J114,0)</f>
        <v>0</v>
      </c>
      <c r="BI114" s="144">
        <f>IF(N114="nulová",J114,0)</f>
        <v>0</v>
      </c>
      <c r="BJ114" s="16" t="s">
        <v>86</v>
      </c>
      <c r="BK114" s="144">
        <f>ROUND(I114*H114,2)</f>
        <v>0</v>
      </c>
      <c r="BL114" s="16" t="s">
        <v>257</v>
      </c>
      <c r="BM114" s="143" t="s">
        <v>6380</v>
      </c>
    </row>
    <row r="115" spans="2:65" s="1" customFormat="1">
      <c r="B115" s="31"/>
      <c r="D115" s="145" t="s">
        <v>259</v>
      </c>
      <c r="F115" s="146" t="s">
        <v>488</v>
      </c>
      <c r="I115" s="147"/>
      <c r="L115" s="31"/>
      <c r="M115" s="148"/>
      <c r="T115" s="50"/>
      <c r="AT115" s="16" t="s">
        <v>259</v>
      </c>
      <c r="AU115" s="16" t="s">
        <v>86</v>
      </c>
    </row>
    <row r="116" spans="2:65" s="11" customFormat="1" ht="22.9" customHeight="1">
      <c r="B116" s="119"/>
      <c r="D116" s="120" t="s">
        <v>72</v>
      </c>
      <c r="E116" s="129" t="s">
        <v>500</v>
      </c>
      <c r="F116" s="129" t="s">
        <v>501</v>
      </c>
      <c r="I116" s="122"/>
      <c r="J116" s="130">
        <f>BK116</f>
        <v>0</v>
      </c>
      <c r="L116" s="119"/>
      <c r="M116" s="124"/>
      <c r="P116" s="125">
        <f>SUM(P117:P118)</f>
        <v>0</v>
      </c>
      <c r="R116" s="125">
        <f>SUM(R117:R118)</f>
        <v>0</v>
      </c>
      <c r="T116" s="126">
        <f>SUM(T117:T118)</f>
        <v>0</v>
      </c>
      <c r="AR116" s="120" t="s">
        <v>80</v>
      </c>
      <c r="AT116" s="127" t="s">
        <v>72</v>
      </c>
      <c r="AU116" s="127" t="s">
        <v>80</v>
      </c>
      <c r="AY116" s="120" t="s">
        <v>250</v>
      </c>
      <c r="BK116" s="128">
        <f>SUM(BK117:BK118)</f>
        <v>0</v>
      </c>
    </row>
    <row r="117" spans="2:65" s="1" customFormat="1" ht="55.5" customHeight="1">
      <c r="B117" s="31"/>
      <c r="C117" s="131" t="s">
        <v>335</v>
      </c>
      <c r="D117" s="131" t="s">
        <v>253</v>
      </c>
      <c r="E117" s="132" t="s">
        <v>503</v>
      </c>
      <c r="F117" s="133" t="s">
        <v>504</v>
      </c>
      <c r="G117" s="134" t="s">
        <v>273</v>
      </c>
      <c r="H117" s="135">
        <v>2E-3</v>
      </c>
      <c r="I117" s="136"/>
      <c r="J117" s="137">
        <f>ROUND(I117*H117,2)</f>
        <v>0</v>
      </c>
      <c r="K117" s="138"/>
      <c r="L117" s="31"/>
      <c r="M117" s="139" t="s">
        <v>20</v>
      </c>
      <c r="N117" s="140" t="s">
        <v>45</v>
      </c>
      <c r="P117" s="141">
        <f>O117*H117</f>
        <v>0</v>
      </c>
      <c r="Q117" s="141">
        <v>0</v>
      </c>
      <c r="R117" s="141">
        <f>Q117*H117</f>
        <v>0</v>
      </c>
      <c r="S117" s="141">
        <v>0</v>
      </c>
      <c r="T117" s="142">
        <f>S117*H117</f>
        <v>0</v>
      </c>
      <c r="AR117" s="143" t="s">
        <v>257</v>
      </c>
      <c r="AT117" s="143" t="s">
        <v>253</v>
      </c>
      <c r="AU117" s="143" t="s">
        <v>86</v>
      </c>
      <c r="AY117" s="16" t="s">
        <v>250</v>
      </c>
      <c r="BE117" s="144">
        <f>IF(N117="základní",J117,0)</f>
        <v>0</v>
      </c>
      <c r="BF117" s="144">
        <f>IF(N117="snížená",J117,0)</f>
        <v>0</v>
      </c>
      <c r="BG117" s="144">
        <f>IF(N117="zákl. přenesená",J117,0)</f>
        <v>0</v>
      </c>
      <c r="BH117" s="144">
        <f>IF(N117="sníž. přenesená",J117,0)</f>
        <v>0</v>
      </c>
      <c r="BI117" s="144">
        <f>IF(N117="nulová",J117,0)</f>
        <v>0</v>
      </c>
      <c r="BJ117" s="16" t="s">
        <v>86</v>
      </c>
      <c r="BK117" s="144">
        <f>ROUND(I117*H117,2)</f>
        <v>0</v>
      </c>
      <c r="BL117" s="16" t="s">
        <v>257</v>
      </c>
      <c r="BM117" s="143" t="s">
        <v>6381</v>
      </c>
    </row>
    <row r="118" spans="2:65" s="1" customFormat="1">
      <c r="B118" s="31"/>
      <c r="D118" s="145" t="s">
        <v>259</v>
      </c>
      <c r="F118" s="146" t="s">
        <v>506</v>
      </c>
      <c r="I118" s="147"/>
      <c r="L118" s="31"/>
      <c r="M118" s="148"/>
      <c r="T118" s="50"/>
      <c r="AT118" s="16" t="s">
        <v>259</v>
      </c>
      <c r="AU118" s="16" t="s">
        <v>86</v>
      </c>
    </row>
    <row r="119" spans="2:65" s="11" customFormat="1" ht="25.9" customHeight="1">
      <c r="B119" s="119"/>
      <c r="D119" s="120" t="s">
        <v>72</v>
      </c>
      <c r="E119" s="121" t="s">
        <v>507</v>
      </c>
      <c r="F119" s="121" t="s">
        <v>508</v>
      </c>
      <c r="I119" s="122"/>
      <c r="J119" s="123">
        <f>BK119</f>
        <v>0</v>
      </c>
      <c r="L119" s="119"/>
      <c r="M119" s="124"/>
      <c r="P119" s="125">
        <f>P120</f>
        <v>0</v>
      </c>
      <c r="R119" s="125">
        <f>R120</f>
        <v>1.4193225000000005</v>
      </c>
      <c r="T119" s="126">
        <f>T120</f>
        <v>1.2E-2</v>
      </c>
      <c r="AR119" s="120" t="s">
        <v>86</v>
      </c>
      <c r="AT119" s="127" t="s">
        <v>72</v>
      </c>
      <c r="AU119" s="127" t="s">
        <v>73</v>
      </c>
      <c r="AY119" s="120" t="s">
        <v>250</v>
      </c>
      <c r="BK119" s="128">
        <f>BK120</f>
        <v>0</v>
      </c>
    </row>
    <row r="120" spans="2:65" s="11" customFormat="1" ht="22.9" customHeight="1">
      <c r="B120" s="119"/>
      <c r="D120" s="120" t="s">
        <v>72</v>
      </c>
      <c r="E120" s="129" t="s">
        <v>1168</v>
      </c>
      <c r="F120" s="129" t="s">
        <v>1169</v>
      </c>
      <c r="I120" s="122"/>
      <c r="J120" s="130">
        <f>BK120</f>
        <v>0</v>
      </c>
      <c r="L120" s="119"/>
      <c r="M120" s="124"/>
      <c r="P120" s="125">
        <f>SUM(P121:P390)</f>
        <v>0</v>
      </c>
      <c r="R120" s="125">
        <f>SUM(R121:R390)</f>
        <v>1.4193225000000005</v>
      </c>
      <c r="T120" s="126">
        <f>SUM(T121:T390)</f>
        <v>1.2E-2</v>
      </c>
      <c r="AR120" s="120" t="s">
        <v>86</v>
      </c>
      <c r="AT120" s="127" t="s">
        <v>72</v>
      </c>
      <c r="AU120" s="127" t="s">
        <v>80</v>
      </c>
      <c r="AY120" s="120" t="s">
        <v>250</v>
      </c>
      <c r="BK120" s="128">
        <f>SUM(BK121:BK390)</f>
        <v>0</v>
      </c>
    </row>
    <row r="121" spans="2:65" s="1" customFormat="1" ht="16.5" customHeight="1">
      <c r="B121" s="31"/>
      <c r="C121" s="131" t="s">
        <v>342</v>
      </c>
      <c r="D121" s="131" t="s">
        <v>253</v>
      </c>
      <c r="E121" s="132" t="s">
        <v>1170</v>
      </c>
      <c r="F121" s="133" t="s">
        <v>1171</v>
      </c>
      <c r="G121" s="134" t="s">
        <v>1172</v>
      </c>
      <c r="H121" s="135">
        <v>1</v>
      </c>
      <c r="I121" s="136"/>
      <c r="J121" s="137">
        <f>ROUND(I121*H121,2)</f>
        <v>0</v>
      </c>
      <c r="K121" s="138"/>
      <c r="L121" s="31"/>
      <c r="M121" s="139" t="s">
        <v>20</v>
      </c>
      <c r="N121" s="140" t="s">
        <v>45</v>
      </c>
      <c r="P121" s="141">
        <f>O121*H121</f>
        <v>0</v>
      </c>
      <c r="Q121" s="141">
        <v>0</v>
      </c>
      <c r="R121" s="141">
        <f>Q121*H121</f>
        <v>0</v>
      </c>
      <c r="S121" s="141">
        <v>1.2E-2</v>
      </c>
      <c r="T121" s="142">
        <f>S121*H121</f>
        <v>1.2E-2</v>
      </c>
      <c r="AR121" s="143" t="s">
        <v>378</v>
      </c>
      <c r="AT121" s="143" t="s">
        <v>253</v>
      </c>
      <c r="AU121" s="143" t="s">
        <v>86</v>
      </c>
      <c r="AY121" s="16" t="s">
        <v>250</v>
      </c>
      <c r="BE121" s="144">
        <f>IF(N121="základní",J121,0)</f>
        <v>0</v>
      </c>
      <c r="BF121" s="144">
        <f>IF(N121="snížená",J121,0)</f>
        <v>0</v>
      </c>
      <c r="BG121" s="144">
        <f>IF(N121="zákl. přenesená",J121,0)</f>
        <v>0</v>
      </c>
      <c r="BH121" s="144">
        <f>IF(N121="sníž. přenesená",J121,0)</f>
        <v>0</v>
      </c>
      <c r="BI121" s="144">
        <f>IF(N121="nulová",J121,0)</f>
        <v>0</v>
      </c>
      <c r="BJ121" s="16" t="s">
        <v>86</v>
      </c>
      <c r="BK121" s="144">
        <f>ROUND(I121*H121,2)</f>
        <v>0</v>
      </c>
      <c r="BL121" s="16" t="s">
        <v>378</v>
      </c>
      <c r="BM121" s="143" t="s">
        <v>6382</v>
      </c>
    </row>
    <row r="122" spans="2:65" s="1" customFormat="1" ht="19.5">
      <c r="B122" s="31"/>
      <c r="D122" s="150" t="s">
        <v>565</v>
      </c>
      <c r="F122" s="174" t="s">
        <v>1174</v>
      </c>
      <c r="I122" s="147"/>
      <c r="L122" s="31"/>
      <c r="M122" s="148"/>
      <c r="T122" s="50"/>
      <c r="AT122" s="16" t="s">
        <v>565</v>
      </c>
      <c r="AU122" s="16" t="s">
        <v>86</v>
      </c>
    </row>
    <row r="123" spans="2:65" s="1" customFormat="1" ht="24.2" customHeight="1">
      <c r="B123" s="31"/>
      <c r="C123" s="131" t="s">
        <v>356</v>
      </c>
      <c r="D123" s="131" t="s">
        <v>253</v>
      </c>
      <c r="E123" s="132" t="s">
        <v>1419</v>
      </c>
      <c r="F123" s="133" t="s">
        <v>1420</v>
      </c>
      <c r="G123" s="134" t="s">
        <v>1421</v>
      </c>
      <c r="H123" s="135">
        <v>1</v>
      </c>
      <c r="I123" s="136"/>
      <c r="J123" s="137">
        <f>ROUND(I123*H123,2)</f>
        <v>0</v>
      </c>
      <c r="K123" s="138"/>
      <c r="L123" s="31"/>
      <c r="M123" s="139" t="s">
        <v>20</v>
      </c>
      <c r="N123" s="140" t="s">
        <v>45</v>
      </c>
      <c r="P123" s="141">
        <f>O123*H123</f>
        <v>0</v>
      </c>
      <c r="Q123" s="141">
        <v>0</v>
      </c>
      <c r="R123" s="141">
        <f>Q123*H123</f>
        <v>0</v>
      </c>
      <c r="S123" s="141">
        <v>0</v>
      </c>
      <c r="T123" s="142">
        <f>S123*H123</f>
        <v>0</v>
      </c>
      <c r="AR123" s="143" t="s">
        <v>378</v>
      </c>
      <c r="AT123" s="143" t="s">
        <v>253</v>
      </c>
      <c r="AU123" s="143" t="s">
        <v>86</v>
      </c>
      <c r="AY123" s="16" t="s">
        <v>250</v>
      </c>
      <c r="BE123" s="144">
        <f>IF(N123="základní",J123,0)</f>
        <v>0</v>
      </c>
      <c r="BF123" s="144">
        <f>IF(N123="snížená",J123,0)</f>
        <v>0</v>
      </c>
      <c r="BG123" s="144">
        <f>IF(N123="zákl. přenesená",J123,0)</f>
        <v>0</v>
      </c>
      <c r="BH123" s="144">
        <f>IF(N123="sníž. přenesená",J123,0)</f>
        <v>0</v>
      </c>
      <c r="BI123" s="144">
        <f>IF(N123="nulová",J123,0)</f>
        <v>0</v>
      </c>
      <c r="BJ123" s="16" t="s">
        <v>86</v>
      </c>
      <c r="BK123" s="144">
        <f>ROUND(I123*H123,2)</f>
        <v>0</v>
      </c>
      <c r="BL123" s="16" t="s">
        <v>378</v>
      </c>
      <c r="BM123" s="143" t="s">
        <v>6383</v>
      </c>
    </row>
    <row r="124" spans="2:65" s="1" customFormat="1" ht="19.5">
      <c r="B124" s="31"/>
      <c r="D124" s="150" t="s">
        <v>565</v>
      </c>
      <c r="F124" s="174" t="s">
        <v>1423</v>
      </c>
      <c r="I124" s="147"/>
      <c r="L124" s="31"/>
      <c r="M124" s="148"/>
      <c r="T124" s="50"/>
      <c r="AT124" s="16" t="s">
        <v>565</v>
      </c>
      <c r="AU124" s="16" t="s">
        <v>86</v>
      </c>
    </row>
    <row r="125" spans="2:65" s="1" customFormat="1" ht="37.9" customHeight="1">
      <c r="B125" s="31"/>
      <c r="C125" s="131" t="s">
        <v>365</v>
      </c>
      <c r="D125" s="131" t="s">
        <v>253</v>
      </c>
      <c r="E125" s="132" t="s">
        <v>6384</v>
      </c>
      <c r="F125" s="133" t="s">
        <v>6385</v>
      </c>
      <c r="G125" s="134" t="s">
        <v>283</v>
      </c>
      <c r="H125" s="135">
        <v>12</v>
      </c>
      <c r="I125" s="136"/>
      <c r="J125" s="137">
        <f>ROUND(I125*H125,2)</f>
        <v>0</v>
      </c>
      <c r="K125" s="138"/>
      <c r="L125" s="31"/>
      <c r="M125" s="139" t="s">
        <v>20</v>
      </c>
      <c r="N125" s="140" t="s">
        <v>45</v>
      </c>
      <c r="P125" s="141">
        <f>O125*H125</f>
        <v>0</v>
      </c>
      <c r="Q125" s="141">
        <v>0</v>
      </c>
      <c r="R125" s="141">
        <f>Q125*H125</f>
        <v>0</v>
      </c>
      <c r="S125" s="141">
        <v>0</v>
      </c>
      <c r="T125" s="142">
        <f>S125*H125</f>
        <v>0</v>
      </c>
      <c r="AR125" s="143" t="s">
        <v>378</v>
      </c>
      <c r="AT125" s="143" t="s">
        <v>253</v>
      </c>
      <c r="AU125" s="143" t="s">
        <v>86</v>
      </c>
      <c r="AY125" s="16" t="s">
        <v>250</v>
      </c>
      <c r="BE125" s="144">
        <f>IF(N125="základní",J125,0)</f>
        <v>0</v>
      </c>
      <c r="BF125" s="144">
        <f>IF(N125="snížená",J125,0)</f>
        <v>0</v>
      </c>
      <c r="BG125" s="144">
        <f>IF(N125="zákl. přenesená",J125,0)</f>
        <v>0</v>
      </c>
      <c r="BH125" s="144">
        <f>IF(N125="sníž. přenesená",J125,0)</f>
        <v>0</v>
      </c>
      <c r="BI125" s="144">
        <f>IF(N125="nulová",J125,0)</f>
        <v>0</v>
      </c>
      <c r="BJ125" s="16" t="s">
        <v>86</v>
      </c>
      <c r="BK125" s="144">
        <f>ROUND(I125*H125,2)</f>
        <v>0</v>
      </c>
      <c r="BL125" s="16" t="s">
        <v>378</v>
      </c>
      <c r="BM125" s="143" t="s">
        <v>6386</v>
      </c>
    </row>
    <row r="126" spans="2:65" s="1" customFormat="1">
      <c r="B126" s="31"/>
      <c r="D126" s="145" t="s">
        <v>259</v>
      </c>
      <c r="F126" s="146" t="s">
        <v>6387</v>
      </c>
      <c r="I126" s="147"/>
      <c r="L126" s="31"/>
      <c r="M126" s="148"/>
      <c r="T126" s="50"/>
      <c r="AT126" s="16" t="s">
        <v>259</v>
      </c>
      <c r="AU126" s="16" t="s">
        <v>86</v>
      </c>
    </row>
    <row r="127" spans="2:65" s="12" customFormat="1">
      <c r="B127" s="149"/>
      <c r="D127" s="150" t="s">
        <v>261</v>
      </c>
      <c r="E127" s="151" t="s">
        <v>20</v>
      </c>
      <c r="F127" s="152" t="s">
        <v>6388</v>
      </c>
      <c r="H127" s="153">
        <v>6</v>
      </c>
      <c r="I127" s="154"/>
      <c r="L127" s="149"/>
      <c r="M127" s="155"/>
      <c r="T127" s="156"/>
      <c r="AT127" s="151" t="s">
        <v>261</v>
      </c>
      <c r="AU127" s="151" t="s">
        <v>86</v>
      </c>
      <c r="AV127" s="12" t="s">
        <v>86</v>
      </c>
      <c r="AW127" s="12" t="s">
        <v>34</v>
      </c>
      <c r="AX127" s="12" t="s">
        <v>73</v>
      </c>
      <c r="AY127" s="151" t="s">
        <v>250</v>
      </c>
    </row>
    <row r="128" spans="2:65" s="12" customFormat="1">
      <c r="B128" s="149"/>
      <c r="D128" s="150" t="s">
        <v>261</v>
      </c>
      <c r="E128" s="151" t="s">
        <v>20</v>
      </c>
      <c r="F128" s="152" t="s">
        <v>6389</v>
      </c>
      <c r="H128" s="153">
        <v>6</v>
      </c>
      <c r="I128" s="154"/>
      <c r="L128" s="149"/>
      <c r="M128" s="155"/>
      <c r="T128" s="156"/>
      <c r="AT128" s="151" t="s">
        <v>261</v>
      </c>
      <c r="AU128" s="151" t="s">
        <v>86</v>
      </c>
      <c r="AV128" s="12" t="s">
        <v>86</v>
      </c>
      <c r="AW128" s="12" t="s">
        <v>34</v>
      </c>
      <c r="AX128" s="12" t="s">
        <v>73</v>
      </c>
      <c r="AY128" s="151" t="s">
        <v>250</v>
      </c>
    </row>
    <row r="129" spans="2:65" s="1" customFormat="1" ht="24.2" customHeight="1">
      <c r="B129" s="31"/>
      <c r="C129" s="163" t="s">
        <v>8</v>
      </c>
      <c r="D129" s="163" t="s">
        <v>561</v>
      </c>
      <c r="E129" s="164" t="s">
        <v>6390</v>
      </c>
      <c r="F129" s="165" t="s">
        <v>6391</v>
      </c>
      <c r="G129" s="166" t="s">
        <v>283</v>
      </c>
      <c r="H129" s="167">
        <v>13.8</v>
      </c>
      <c r="I129" s="168"/>
      <c r="J129" s="169">
        <f>ROUND(I129*H129,2)</f>
        <v>0</v>
      </c>
      <c r="K129" s="170"/>
      <c r="L129" s="171"/>
      <c r="M129" s="172" t="s">
        <v>20</v>
      </c>
      <c r="N129" s="173" t="s">
        <v>45</v>
      </c>
      <c r="P129" s="141">
        <f>O129*H129</f>
        <v>0</v>
      </c>
      <c r="Q129" s="141">
        <v>2.0000000000000001E-4</v>
      </c>
      <c r="R129" s="141">
        <f>Q129*H129</f>
        <v>2.7600000000000003E-3</v>
      </c>
      <c r="S129" s="141">
        <v>0</v>
      </c>
      <c r="T129" s="142">
        <f>S129*H129</f>
        <v>0</v>
      </c>
      <c r="AR129" s="143" t="s">
        <v>478</v>
      </c>
      <c r="AT129" s="143" t="s">
        <v>561</v>
      </c>
      <c r="AU129" s="143" t="s">
        <v>86</v>
      </c>
      <c r="AY129" s="16" t="s">
        <v>250</v>
      </c>
      <c r="BE129" s="144">
        <f>IF(N129="základní",J129,0)</f>
        <v>0</v>
      </c>
      <c r="BF129" s="144">
        <f>IF(N129="snížená",J129,0)</f>
        <v>0</v>
      </c>
      <c r="BG129" s="144">
        <f>IF(N129="zákl. přenesená",J129,0)</f>
        <v>0</v>
      </c>
      <c r="BH129" s="144">
        <f>IF(N129="sníž. přenesená",J129,0)</f>
        <v>0</v>
      </c>
      <c r="BI129" s="144">
        <f>IF(N129="nulová",J129,0)</f>
        <v>0</v>
      </c>
      <c r="BJ129" s="16" t="s">
        <v>86</v>
      </c>
      <c r="BK129" s="144">
        <f>ROUND(I129*H129,2)</f>
        <v>0</v>
      </c>
      <c r="BL129" s="16" t="s">
        <v>378</v>
      </c>
      <c r="BM129" s="143" t="s">
        <v>6392</v>
      </c>
    </row>
    <row r="130" spans="2:65" s="12" customFormat="1">
      <c r="B130" s="149"/>
      <c r="D130" s="150" t="s">
        <v>261</v>
      </c>
      <c r="F130" s="152" t="s">
        <v>3583</v>
      </c>
      <c r="H130" s="153">
        <v>13.8</v>
      </c>
      <c r="I130" s="154"/>
      <c r="L130" s="149"/>
      <c r="M130" s="155"/>
      <c r="T130" s="156"/>
      <c r="AT130" s="151" t="s">
        <v>261</v>
      </c>
      <c r="AU130" s="151" t="s">
        <v>86</v>
      </c>
      <c r="AV130" s="12" t="s">
        <v>86</v>
      </c>
      <c r="AW130" s="12" t="s">
        <v>4</v>
      </c>
      <c r="AX130" s="12" t="s">
        <v>80</v>
      </c>
      <c r="AY130" s="151" t="s">
        <v>250</v>
      </c>
    </row>
    <row r="131" spans="2:65" s="1" customFormat="1" ht="37.9" customHeight="1">
      <c r="B131" s="31"/>
      <c r="C131" s="131" t="s">
        <v>378</v>
      </c>
      <c r="D131" s="131" t="s">
        <v>253</v>
      </c>
      <c r="E131" s="132" t="s">
        <v>1424</v>
      </c>
      <c r="F131" s="133" t="s">
        <v>1425</v>
      </c>
      <c r="G131" s="134" t="s">
        <v>283</v>
      </c>
      <c r="H131" s="135">
        <v>52</v>
      </c>
      <c r="I131" s="136"/>
      <c r="J131" s="137">
        <f>ROUND(I131*H131,2)</f>
        <v>0</v>
      </c>
      <c r="K131" s="138"/>
      <c r="L131" s="31"/>
      <c r="M131" s="139" t="s">
        <v>20</v>
      </c>
      <c r="N131" s="140" t="s">
        <v>45</v>
      </c>
      <c r="P131" s="141">
        <f>O131*H131</f>
        <v>0</v>
      </c>
      <c r="Q131" s="141">
        <v>0</v>
      </c>
      <c r="R131" s="141">
        <f>Q131*H131</f>
        <v>0</v>
      </c>
      <c r="S131" s="141">
        <v>0</v>
      </c>
      <c r="T131" s="142">
        <f>S131*H131</f>
        <v>0</v>
      </c>
      <c r="AR131" s="143" t="s">
        <v>378</v>
      </c>
      <c r="AT131" s="143" t="s">
        <v>253</v>
      </c>
      <c r="AU131" s="143" t="s">
        <v>86</v>
      </c>
      <c r="AY131" s="16" t="s">
        <v>250</v>
      </c>
      <c r="BE131" s="144">
        <f>IF(N131="základní",J131,0)</f>
        <v>0</v>
      </c>
      <c r="BF131" s="144">
        <f>IF(N131="snížená",J131,0)</f>
        <v>0</v>
      </c>
      <c r="BG131" s="144">
        <f>IF(N131="zákl. přenesená",J131,0)</f>
        <v>0</v>
      </c>
      <c r="BH131" s="144">
        <f>IF(N131="sníž. přenesená",J131,0)</f>
        <v>0</v>
      </c>
      <c r="BI131" s="144">
        <f>IF(N131="nulová",J131,0)</f>
        <v>0</v>
      </c>
      <c r="BJ131" s="16" t="s">
        <v>86</v>
      </c>
      <c r="BK131" s="144">
        <f>ROUND(I131*H131,2)</f>
        <v>0</v>
      </c>
      <c r="BL131" s="16" t="s">
        <v>378</v>
      </c>
      <c r="BM131" s="143" t="s">
        <v>6393</v>
      </c>
    </row>
    <row r="132" spans="2:65" s="1" customFormat="1">
      <c r="B132" s="31"/>
      <c r="D132" s="145" t="s">
        <v>259</v>
      </c>
      <c r="F132" s="146" t="s">
        <v>1427</v>
      </c>
      <c r="I132" s="147"/>
      <c r="L132" s="31"/>
      <c r="M132" s="148"/>
      <c r="T132" s="50"/>
      <c r="AT132" s="16" t="s">
        <v>259</v>
      </c>
      <c r="AU132" s="16" t="s">
        <v>86</v>
      </c>
    </row>
    <row r="133" spans="2:65" s="12" customFormat="1">
      <c r="B133" s="149"/>
      <c r="D133" s="150" t="s">
        <v>261</v>
      </c>
      <c r="E133" s="151" t="s">
        <v>20</v>
      </c>
      <c r="F133" s="152" t="s">
        <v>6394</v>
      </c>
      <c r="H133" s="153">
        <v>4</v>
      </c>
      <c r="I133" s="154"/>
      <c r="L133" s="149"/>
      <c r="M133" s="155"/>
      <c r="T133" s="156"/>
      <c r="AT133" s="151" t="s">
        <v>261</v>
      </c>
      <c r="AU133" s="151" t="s">
        <v>86</v>
      </c>
      <c r="AV133" s="12" t="s">
        <v>86</v>
      </c>
      <c r="AW133" s="12" t="s">
        <v>34</v>
      </c>
      <c r="AX133" s="12" t="s">
        <v>73</v>
      </c>
      <c r="AY133" s="151" t="s">
        <v>250</v>
      </c>
    </row>
    <row r="134" spans="2:65" s="12" customFormat="1">
      <c r="B134" s="149"/>
      <c r="D134" s="150" t="s">
        <v>261</v>
      </c>
      <c r="E134" s="151" t="s">
        <v>20</v>
      </c>
      <c r="F134" s="152" t="s">
        <v>6395</v>
      </c>
      <c r="H134" s="153">
        <v>4</v>
      </c>
      <c r="I134" s="154"/>
      <c r="L134" s="149"/>
      <c r="M134" s="155"/>
      <c r="T134" s="156"/>
      <c r="AT134" s="151" t="s">
        <v>261</v>
      </c>
      <c r="AU134" s="151" t="s">
        <v>86</v>
      </c>
      <c r="AV134" s="12" t="s">
        <v>86</v>
      </c>
      <c r="AW134" s="12" t="s">
        <v>34</v>
      </c>
      <c r="AX134" s="12" t="s">
        <v>73</v>
      </c>
      <c r="AY134" s="151" t="s">
        <v>250</v>
      </c>
    </row>
    <row r="135" spans="2:65" s="12" customFormat="1">
      <c r="B135" s="149"/>
      <c r="D135" s="150" t="s">
        <v>261</v>
      </c>
      <c r="E135" s="151" t="s">
        <v>20</v>
      </c>
      <c r="F135" s="152" t="s">
        <v>6396</v>
      </c>
      <c r="H135" s="153">
        <v>4</v>
      </c>
      <c r="I135" s="154"/>
      <c r="L135" s="149"/>
      <c r="M135" s="155"/>
      <c r="T135" s="156"/>
      <c r="AT135" s="151" t="s">
        <v>261</v>
      </c>
      <c r="AU135" s="151" t="s">
        <v>86</v>
      </c>
      <c r="AV135" s="12" t="s">
        <v>86</v>
      </c>
      <c r="AW135" s="12" t="s">
        <v>34</v>
      </c>
      <c r="AX135" s="12" t="s">
        <v>73</v>
      </c>
      <c r="AY135" s="151" t="s">
        <v>250</v>
      </c>
    </row>
    <row r="136" spans="2:65" s="12" customFormat="1">
      <c r="B136" s="149"/>
      <c r="D136" s="150" t="s">
        <v>261</v>
      </c>
      <c r="E136" s="151" t="s">
        <v>20</v>
      </c>
      <c r="F136" s="152" t="s">
        <v>6397</v>
      </c>
      <c r="H136" s="153">
        <v>4</v>
      </c>
      <c r="I136" s="154"/>
      <c r="L136" s="149"/>
      <c r="M136" s="155"/>
      <c r="T136" s="156"/>
      <c r="AT136" s="151" t="s">
        <v>261</v>
      </c>
      <c r="AU136" s="151" t="s">
        <v>86</v>
      </c>
      <c r="AV136" s="12" t="s">
        <v>86</v>
      </c>
      <c r="AW136" s="12" t="s">
        <v>34</v>
      </c>
      <c r="AX136" s="12" t="s">
        <v>73</v>
      </c>
      <c r="AY136" s="151" t="s">
        <v>250</v>
      </c>
    </row>
    <row r="137" spans="2:65" s="12" customFormat="1">
      <c r="B137" s="149"/>
      <c r="D137" s="150" t="s">
        <v>261</v>
      </c>
      <c r="E137" s="151" t="s">
        <v>20</v>
      </c>
      <c r="F137" s="152" t="s">
        <v>6398</v>
      </c>
      <c r="H137" s="153">
        <v>4</v>
      </c>
      <c r="I137" s="154"/>
      <c r="L137" s="149"/>
      <c r="M137" s="155"/>
      <c r="T137" s="156"/>
      <c r="AT137" s="151" t="s">
        <v>261</v>
      </c>
      <c r="AU137" s="151" t="s">
        <v>86</v>
      </c>
      <c r="AV137" s="12" t="s">
        <v>86</v>
      </c>
      <c r="AW137" s="12" t="s">
        <v>34</v>
      </c>
      <c r="AX137" s="12" t="s">
        <v>73</v>
      </c>
      <c r="AY137" s="151" t="s">
        <v>250</v>
      </c>
    </row>
    <row r="138" spans="2:65" s="12" customFormat="1">
      <c r="B138" s="149"/>
      <c r="D138" s="150" t="s">
        <v>261</v>
      </c>
      <c r="E138" s="151" t="s">
        <v>20</v>
      </c>
      <c r="F138" s="152" t="s">
        <v>6399</v>
      </c>
      <c r="H138" s="153">
        <v>4</v>
      </c>
      <c r="I138" s="154"/>
      <c r="L138" s="149"/>
      <c r="M138" s="155"/>
      <c r="T138" s="156"/>
      <c r="AT138" s="151" t="s">
        <v>261</v>
      </c>
      <c r="AU138" s="151" t="s">
        <v>86</v>
      </c>
      <c r="AV138" s="12" t="s">
        <v>86</v>
      </c>
      <c r="AW138" s="12" t="s">
        <v>34</v>
      </c>
      <c r="AX138" s="12" t="s">
        <v>73</v>
      </c>
      <c r="AY138" s="151" t="s">
        <v>250</v>
      </c>
    </row>
    <row r="139" spans="2:65" s="12" customFormat="1">
      <c r="B139" s="149"/>
      <c r="D139" s="150" t="s">
        <v>261</v>
      </c>
      <c r="E139" s="151" t="s">
        <v>20</v>
      </c>
      <c r="F139" s="152" t="s">
        <v>6400</v>
      </c>
      <c r="H139" s="153">
        <v>4</v>
      </c>
      <c r="I139" s="154"/>
      <c r="L139" s="149"/>
      <c r="M139" s="155"/>
      <c r="T139" s="156"/>
      <c r="AT139" s="151" t="s">
        <v>261</v>
      </c>
      <c r="AU139" s="151" t="s">
        <v>86</v>
      </c>
      <c r="AV139" s="12" t="s">
        <v>86</v>
      </c>
      <c r="AW139" s="12" t="s">
        <v>34</v>
      </c>
      <c r="AX139" s="12" t="s">
        <v>73</v>
      </c>
      <c r="AY139" s="151" t="s">
        <v>250</v>
      </c>
    </row>
    <row r="140" spans="2:65" s="12" customFormat="1">
      <c r="B140" s="149"/>
      <c r="D140" s="150" t="s">
        <v>261</v>
      </c>
      <c r="E140" s="151" t="s">
        <v>20</v>
      </c>
      <c r="F140" s="152" t="s">
        <v>6401</v>
      </c>
      <c r="H140" s="153">
        <v>4</v>
      </c>
      <c r="I140" s="154"/>
      <c r="L140" s="149"/>
      <c r="M140" s="155"/>
      <c r="T140" s="156"/>
      <c r="AT140" s="151" t="s">
        <v>261</v>
      </c>
      <c r="AU140" s="151" t="s">
        <v>86</v>
      </c>
      <c r="AV140" s="12" t="s">
        <v>86</v>
      </c>
      <c r="AW140" s="12" t="s">
        <v>34</v>
      </c>
      <c r="AX140" s="12" t="s">
        <v>73</v>
      </c>
      <c r="AY140" s="151" t="s">
        <v>250</v>
      </c>
    </row>
    <row r="141" spans="2:65" s="12" customFormat="1">
      <c r="B141" s="149"/>
      <c r="D141" s="150" t="s">
        <v>261</v>
      </c>
      <c r="E141" s="151" t="s">
        <v>20</v>
      </c>
      <c r="F141" s="152" t="s">
        <v>6402</v>
      </c>
      <c r="H141" s="153">
        <v>4</v>
      </c>
      <c r="I141" s="154"/>
      <c r="L141" s="149"/>
      <c r="M141" s="155"/>
      <c r="T141" s="156"/>
      <c r="AT141" s="151" t="s">
        <v>261</v>
      </c>
      <c r="AU141" s="151" t="s">
        <v>86</v>
      </c>
      <c r="AV141" s="12" t="s">
        <v>86</v>
      </c>
      <c r="AW141" s="12" t="s">
        <v>34</v>
      </c>
      <c r="AX141" s="12" t="s">
        <v>73</v>
      </c>
      <c r="AY141" s="151" t="s">
        <v>250</v>
      </c>
    </row>
    <row r="142" spans="2:65" s="12" customFormat="1">
      <c r="B142" s="149"/>
      <c r="D142" s="150" t="s">
        <v>261</v>
      </c>
      <c r="E142" s="151" t="s">
        <v>20</v>
      </c>
      <c r="F142" s="152" t="s">
        <v>6403</v>
      </c>
      <c r="H142" s="153">
        <v>4</v>
      </c>
      <c r="I142" s="154"/>
      <c r="L142" s="149"/>
      <c r="M142" s="155"/>
      <c r="T142" s="156"/>
      <c r="AT142" s="151" t="s">
        <v>261</v>
      </c>
      <c r="AU142" s="151" t="s">
        <v>86</v>
      </c>
      <c r="AV142" s="12" t="s">
        <v>86</v>
      </c>
      <c r="AW142" s="12" t="s">
        <v>34</v>
      </c>
      <c r="AX142" s="12" t="s">
        <v>73</v>
      </c>
      <c r="AY142" s="151" t="s">
        <v>250</v>
      </c>
    </row>
    <row r="143" spans="2:65" s="12" customFormat="1">
      <c r="B143" s="149"/>
      <c r="D143" s="150" t="s">
        <v>261</v>
      </c>
      <c r="E143" s="151" t="s">
        <v>20</v>
      </c>
      <c r="F143" s="152" t="s">
        <v>6404</v>
      </c>
      <c r="H143" s="153">
        <v>4</v>
      </c>
      <c r="I143" s="154"/>
      <c r="L143" s="149"/>
      <c r="M143" s="155"/>
      <c r="T143" s="156"/>
      <c r="AT143" s="151" t="s">
        <v>261</v>
      </c>
      <c r="AU143" s="151" t="s">
        <v>86</v>
      </c>
      <c r="AV143" s="12" t="s">
        <v>86</v>
      </c>
      <c r="AW143" s="12" t="s">
        <v>34</v>
      </c>
      <c r="AX143" s="12" t="s">
        <v>73</v>
      </c>
      <c r="AY143" s="151" t="s">
        <v>250</v>
      </c>
    </row>
    <row r="144" spans="2:65" s="12" customFormat="1">
      <c r="B144" s="149"/>
      <c r="D144" s="150" t="s">
        <v>261</v>
      </c>
      <c r="E144" s="151" t="s">
        <v>20</v>
      </c>
      <c r="F144" s="152" t="s">
        <v>6405</v>
      </c>
      <c r="H144" s="153">
        <v>4</v>
      </c>
      <c r="I144" s="154"/>
      <c r="L144" s="149"/>
      <c r="M144" s="155"/>
      <c r="T144" s="156"/>
      <c r="AT144" s="151" t="s">
        <v>261</v>
      </c>
      <c r="AU144" s="151" t="s">
        <v>86</v>
      </c>
      <c r="AV144" s="12" t="s">
        <v>86</v>
      </c>
      <c r="AW144" s="12" t="s">
        <v>34</v>
      </c>
      <c r="AX144" s="12" t="s">
        <v>73</v>
      </c>
      <c r="AY144" s="151" t="s">
        <v>250</v>
      </c>
    </row>
    <row r="145" spans="2:65" s="12" customFormat="1">
      <c r="B145" s="149"/>
      <c r="D145" s="150" t="s">
        <v>261</v>
      </c>
      <c r="E145" s="151" t="s">
        <v>20</v>
      </c>
      <c r="F145" s="152" t="s">
        <v>6406</v>
      </c>
      <c r="H145" s="153">
        <v>4</v>
      </c>
      <c r="I145" s="154"/>
      <c r="L145" s="149"/>
      <c r="M145" s="155"/>
      <c r="T145" s="156"/>
      <c r="AT145" s="151" t="s">
        <v>261</v>
      </c>
      <c r="AU145" s="151" t="s">
        <v>86</v>
      </c>
      <c r="AV145" s="12" t="s">
        <v>86</v>
      </c>
      <c r="AW145" s="12" t="s">
        <v>34</v>
      </c>
      <c r="AX145" s="12" t="s">
        <v>73</v>
      </c>
      <c r="AY145" s="151" t="s">
        <v>250</v>
      </c>
    </row>
    <row r="146" spans="2:65" s="1" customFormat="1" ht="16.5" customHeight="1">
      <c r="B146" s="31"/>
      <c r="C146" s="163" t="s">
        <v>383</v>
      </c>
      <c r="D146" s="163" t="s">
        <v>561</v>
      </c>
      <c r="E146" s="164" t="s">
        <v>3505</v>
      </c>
      <c r="F146" s="165" t="s">
        <v>3506</v>
      </c>
      <c r="G146" s="166" t="s">
        <v>283</v>
      </c>
      <c r="H146" s="167">
        <v>54.6</v>
      </c>
      <c r="I146" s="168"/>
      <c r="J146" s="169">
        <f>ROUND(I146*H146,2)</f>
        <v>0</v>
      </c>
      <c r="K146" s="170"/>
      <c r="L146" s="171"/>
      <c r="M146" s="172" t="s">
        <v>20</v>
      </c>
      <c r="N146" s="173" t="s">
        <v>45</v>
      </c>
      <c r="P146" s="141">
        <f>O146*H146</f>
        <v>0</v>
      </c>
      <c r="Q146" s="141">
        <v>2.3000000000000001E-4</v>
      </c>
      <c r="R146" s="141">
        <f>Q146*H146</f>
        <v>1.2558000000000001E-2</v>
      </c>
      <c r="S146" s="141">
        <v>0</v>
      </c>
      <c r="T146" s="142">
        <f>S146*H146</f>
        <v>0</v>
      </c>
      <c r="AR146" s="143" t="s">
        <v>478</v>
      </c>
      <c r="AT146" s="143" t="s">
        <v>561</v>
      </c>
      <c r="AU146" s="143" t="s">
        <v>86</v>
      </c>
      <c r="AY146" s="16" t="s">
        <v>250</v>
      </c>
      <c r="BE146" s="144">
        <f>IF(N146="základní",J146,0)</f>
        <v>0</v>
      </c>
      <c r="BF146" s="144">
        <f>IF(N146="snížená",J146,0)</f>
        <v>0</v>
      </c>
      <c r="BG146" s="144">
        <f>IF(N146="zákl. přenesená",J146,0)</f>
        <v>0</v>
      </c>
      <c r="BH146" s="144">
        <f>IF(N146="sníž. přenesená",J146,0)</f>
        <v>0</v>
      </c>
      <c r="BI146" s="144">
        <f>IF(N146="nulová",J146,0)</f>
        <v>0</v>
      </c>
      <c r="BJ146" s="16" t="s">
        <v>86</v>
      </c>
      <c r="BK146" s="144">
        <f>ROUND(I146*H146,2)</f>
        <v>0</v>
      </c>
      <c r="BL146" s="16" t="s">
        <v>378</v>
      </c>
      <c r="BM146" s="143" t="s">
        <v>6407</v>
      </c>
    </row>
    <row r="147" spans="2:65" s="12" customFormat="1">
      <c r="B147" s="149"/>
      <c r="D147" s="150" t="s">
        <v>261</v>
      </c>
      <c r="F147" s="152" t="s">
        <v>6408</v>
      </c>
      <c r="H147" s="153">
        <v>54.6</v>
      </c>
      <c r="I147" s="154"/>
      <c r="L147" s="149"/>
      <c r="M147" s="155"/>
      <c r="T147" s="156"/>
      <c r="AT147" s="151" t="s">
        <v>261</v>
      </c>
      <c r="AU147" s="151" t="s">
        <v>86</v>
      </c>
      <c r="AV147" s="12" t="s">
        <v>86</v>
      </c>
      <c r="AW147" s="12" t="s">
        <v>4</v>
      </c>
      <c r="AX147" s="12" t="s">
        <v>80</v>
      </c>
      <c r="AY147" s="151" t="s">
        <v>250</v>
      </c>
    </row>
    <row r="148" spans="2:65" s="1" customFormat="1" ht="37.9" customHeight="1">
      <c r="B148" s="31"/>
      <c r="C148" s="131" t="s">
        <v>389</v>
      </c>
      <c r="D148" s="131" t="s">
        <v>253</v>
      </c>
      <c r="E148" s="132" t="s">
        <v>1424</v>
      </c>
      <c r="F148" s="133" t="s">
        <v>1425</v>
      </c>
      <c r="G148" s="134" t="s">
        <v>283</v>
      </c>
      <c r="H148" s="135">
        <v>86</v>
      </c>
      <c r="I148" s="136"/>
      <c r="J148" s="137">
        <f>ROUND(I148*H148,2)</f>
        <v>0</v>
      </c>
      <c r="K148" s="138"/>
      <c r="L148" s="31"/>
      <c r="M148" s="139" t="s">
        <v>20</v>
      </c>
      <c r="N148" s="140" t="s">
        <v>45</v>
      </c>
      <c r="P148" s="141">
        <f>O148*H148</f>
        <v>0</v>
      </c>
      <c r="Q148" s="141">
        <v>0</v>
      </c>
      <c r="R148" s="141">
        <f>Q148*H148</f>
        <v>0</v>
      </c>
      <c r="S148" s="141">
        <v>0</v>
      </c>
      <c r="T148" s="142">
        <f>S148*H148</f>
        <v>0</v>
      </c>
      <c r="AR148" s="143" t="s">
        <v>378</v>
      </c>
      <c r="AT148" s="143" t="s">
        <v>253</v>
      </c>
      <c r="AU148" s="143" t="s">
        <v>86</v>
      </c>
      <c r="AY148" s="16" t="s">
        <v>250</v>
      </c>
      <c r="BE148" s="144">
        <f>IF(N148="základní",J148,0)</f>
        <v>0</v>
      </c>
      <c r="BF148" s="144">
        <f>IF(N148="snížená",J148,0)</f>
        <v>0</v>
      </c>
      <c r="BG148" s="144">
        <f>IF(N148="zákl. přenesená",J148,0)</f>
        <v>0</v>
      </c>
      <c r="BH148" s="144">
        <f>IF(N148="sníž. přenesená",J148,0)</f>
        <v>0</v>
      </c>
      <c r="BI148" s="144">
        <f>IF(N148="nulová",J148,0)</f>
        <v>0</v>
      </c>
      <c r="BJ148" s="16" t="s">
        <v>86</v>
      </c>
      <c r="BK148" s="144">
        <f>ROUND(I148*H148,2)</f>
        <v>0</v>
      </c>
      <c r="BL148" s="16" t="s">
        <v>378</v>
      </c>
      <c r="BM148" s="143" t="s">
        <v>6409</v>
      </c>
    </row>
    <row r="149" spans="2:65" s="1" customFormat="1">
      <c r="B149" s="31"/>
      <c r="D149" s="145" t="s">
        <v>259</v>
      </c>
      <c r="F149" s="146" t="s">
        <v>1427</v>
      </c>
      <c r="I149" s="147"/>
      <c r="L149" s="31"/>
      <c r="M149" s="148"/>
      <c r="T149" s="50"/>
      <c r="AT149" s="16" t="s">
        <v>259</v>
      </c>
      <c r="AU149" s="16" t="s">
        <v>86</v>
      </c>
    </row>
    <row r="150" spans="2:65" s="12" customFormat="1">
      <c r="B150" s="149"/>
      <c r="D150" s="150" t="s">
        <v>261</v>
      </c>
      <c r="E150" s="151" t="s">
        <v>20</v>
      </c>
      <c r="F150" s="152" t="s">
        <v>6410</v>
      </c>
      <c r="H150" s="153">
        <v>3</v>
      </c>
      <c r="I150" s="154"/>
      <c r="L150" s="149"/>
      <c r="M150" s="155"/>
      <c r="T150" s="156"/>
      <c r="AT150" s="151" t="s">
        <v>261</v>
      </c>
      <c r="AU150" s="151" t="s">
        <v>86</v>
      </c>
      <c r="AV150" s="12" t="s">
        <v>86</v>
      </c>
      <c r="AW150" s="12" t="s">
        <v>34</v>
      </c>
      <c r="AX150" s="12" t="s">
        <v>73</v>
      </c>
      <c r="AY150" s="151" t="s">
        <v>250</v>
      </c>
    </row>
    <row r="151" spans="2:65" s="12" customFormat="1">
      <c r="B151" s="149"/>
      <c r="D151" s="150" t="s">
        <v>261</v>
      </c>
      <c r="E151" s="151" t="s">
        <v>20</v>
      </c>
      <c r="F151" s="152" t="s">
        <v>6411</v>
      </c>
      <c r="H151" s="153">
        <v>3</v>
      </c>
      <c r="I151" s="154"/>
      <c r="L151" s="149"/>
      <c r="M151" s="155"/>
      <c r="T151" s="156"/>
      <c r="AT151" s="151" t="s">
        <v>261</v>
      </c>
      <c r="AU151" s="151" t="s">
        <v>86</v>
      </c>
      <c r="AV151" s="12" t="s">
        <v>86</v>
      </c>
      <c r="AW151" s="12" t="s">
        <v>34</v>
      </c>
      <c r="AX151" s="12" t="s">
        <v>73</v>
      </c>
      <c r="AY151" s="151" t="s">
        <v>250</v>
      </c>
    </row>
    <row r="152" spans="2:65" s="12" customFormat="1">
      <c r="B152" s="149"/>
      <c r="D152" s="150" t="s">
        <v>261</v>
      </c>
      <c r="E152" s="151" t="s">
        <v>20</v>
      </c>
      <c r="F152" s="152" t="s">
        <v>6412</v>
      </c>
      <c r="H152" s="153">
        <v>3</v>
      </c>
      <c r="I152" s="154"/>
      <c r="L152" s="149"/>
      <c r="M152" s="155"/>
      <c r="T152" s="156"/>
      <c r="AT152" s="151" t="s">
        <v>261</v>
      </c>
      <c r="AU152" s="151" t="s">
        <v>86</v>
      </c>
      <c r="AV152" s="12" t="s">
        <v>86</v>
      </c>
      <c r="AW152" s="12" t="s">
        <v>34</v>
      </c>
      <c r="AX152" s="12" t="s">
        <v>73</v>
      </c>
      <c r="AY152" s="151" t="s">
        <v>250</v>
      </c>
    </row>
    <row r="153" spans="2:65" s="12" customFormat="1">
      <c r="B153" s="149"/>
      <c r="D153" s="150" t="s">
        <v>261</v>
      </c>
      <c r="E153" s="151" t="s">
        <v>20</v>
      </c>
      <c r="F153" s="152" t="s">
        <v>6413</v>
      </c>
      <c r="H153" s="153">
        <v>3</v>
      </c>
      <c r="I153" s="154"/>
      <c r="L153" s="149"/>
      <c r="M153" s="155"/>
      <c r="T153" s="156"/>
      <c r="AT153" s="151" t="s">
        <v>261</v>
      </c>
      <c r="AU153" s="151" t="s">
        <v>86</v>
      </c>
      <c r="AV153" s="12" t="s">
        <v>86</v>
      </c>
      <c r="AW153" s="12" t="s">
        <v>34</v>
      </c>
      <c r="AX153" s="12" t="s">
        <v>73</v>
      </c>
      <c r="AY153" s="151" t="s">
        <v>250</v>
      </c>
    </row>
    <row r="154" spans="2:65" s="12" customFormat="1">
      <c r="B154" s="149"/>
      <c r="D154" s="150" t="s">
        <v>261</v>
      </c>
      <c r="E154" s="151" t="s">
        <v>20</v>
      </c>
      <c r="F154" s="152" t="s">
        <v>6414</v>
      </c>
      <c r="H154" s="153">
        <v>3</v>
      </c>
      <c r="I154" s="154"/>
      <c r="L154" s="149"/>
      <c r="M154" s="155"/>
      <c r="T154" s="156"/>
      <c r="AT154" s="151" t="s">
        <v>261</v>
      </c>
      <c r="AU154" s="151" t="s">
        <v>86</v>
      </c>
      <c r="AV154" s="12" t="s">
        <v>86</v>
      </c>
      <c r="AW154" s="12" t="s">
        <v>34</v>
      </c>
      <c r="AX154" s="12" t="s">
        <v>73</v>
      </c>
      <c r="AY154" s="151" t="s">
        <v>250</v>
      </c>
    </row>
    <row r="155" spans="2:65" s="12" customFormat="1">
      <c r="B155" s="149"/>
      <c r="D155" s="150" t="s">
        <v>261</v>
      </c>
      <c r="E155" s="151" t="s">
        <v>20</v>
      </c>
      <c r="F155" s="152" t="s">
        <v>6415</v>
      </c>
      <c r="H155" s="153">
        <v>3</v>
      </c>
      <c r="I155" s="154"/>
      <c r="L155" s="149"/>
      <c r="M155" s="155"/>
      <c r="T155" s="156"/>
      <c r="AT155" s="151" t="s">
        <v>261</v>
      </c>
      <c r="AU155" s="151" t="s">
        <v>86</v>
      </c>
      <c r="AV155" s="12" t="s">
        <v>86</v>
      </c>
      <c r="AW155" s="12" t="s">
        <v>34</v>
      </c>
      <c r="AX155" s="12" t="s">
        <v>73</v>
      </c>
      <c r="AY155" s="151" t="s">
        <v>250</v>
      </c>
    </row>
    <row r="156" spans="2:65" s="12" customFormat="1">
      <c r="B156" s="149"/>
      <c r="D156" s="150" t="s">
        <v>261</v>
      </c>
      <c r="E156" s="151" t="s">
        <v>20</v>
      </c>
      <c r="F156" s="152" t="s">
        <v>6416</v>
      </c>
      <c r="H156" s="153">
        <v>3</v>
      </c>
      <c r="I156" s="154"/>
      <c r="L156" s="149"/>
      <c r="M156" s="155"/>
      <c r="T156" s="156"/>
      <c r="AT156" s="151" t="s">
        <v>261</v>
      </c>
      <c r="AU156" s="151" t="s">
        <v>86</v>
      </c>
      <c r="AV156" s="12" t="s">
        <v>86</v>
      </c>
      <c r="AW156" s="12" t="s">
        <v>34</v>
      </c>
      <c r="AX156" s="12" t="s">
        <v>73</v>
      </c>
      <c r="AY156" s="151" t="s">
        <v>250</v>
      </c>
    </row>
    <row r="157" spans="2:65" s="12" customFormat="1">
      <c r="B157" s="149"/>
      <c r="D157" s="150" t="s">
        <v>261</v>
      </c>
      <c r="E157" s="151" t="s">
        <v>20</v>
      </c>
      <c r="F157" s="152" t="s">
        <v>6417</v>
      </c>
      <c r="H157" s="153">
        <v>3</v>
      </c>
      <c r="I157" s="154"/>
      <c r="L157" s="149"/>
      <c r="M157" s="155"/>
      <c r="T157" s="156"/>
      <c r="AT157" s="151" t="s">
        <v>261</v>
      </c>
      <c r="AU157" s="151" t="s">
        <v>86</v>
      </c>
      <c r="AV157" s="12" t="s">
        <v>86</v>
      </c>
      <c r="AW157" s="12" t="s">
        <v>34</v>
      </c>
      <c r="AX157" s="12" t="s">
        <v>73</v>
      </c>
      <c r="AY157" s="151" t="s">
        <v>250</v>
      </c>
    </row>
    <row r="158" spans="2:65" s="12" customFormat="1">
      <c r="B158" s="149"/>
      <c r="D158" s="150" t="s">
        <v>261</v>
      </c>
      <c r="E158" s="151" t="s">
        <v>20</v>
      </c>
      <c r="F158" s="152" t="s">
        <v>6418</v>
      </c>
      <c r="H158" s="153">
        <v>3</v>
      </c>
      <c r="I158" s="154"/>
      <c r="L158" s="149"/>
      <c r="M158" s="155"/>
      <c r="T158" s="156"/>
      <c r="AT158" s="151" t="s">
        <v>261</v>
      </c>
      <c r="AU158" s="151" t="s">
        <v>86</v>
      </c>
      <c r="AV158" s="12" t="s">
        <v>86</v>
      </c>
      <c r="AW158" s="12" t="s">
        <v>34</v>
      </c>
      <c r="AX158" s="12" t="s">
        <v>73</v>
      </c>
      <c r="AY158" s="151" t="s">
        <v>250</v>
      </c>
    </row>
    <row r="159" spans="2:65" s="12" customFormat="1">
      <c r="B159" s="149"/>
      <c r="D159" s="150" t="s">
        <v>261</v>
      </c>
      <c r="E159" s="151" t="s">
        <v>20</v>
      </c>
      <c r="F159" s="152" t="s">
        <v>6419</v>
      </c>
      <c r="H159" s="153">
        <v>3</v>
      </c>
      <c r="I159" s="154"/>
      <c r="L159" s="149"/>
      <c r="M159" s="155"/>
      <c r="T159" s="156"/>
      <c r="AT159" s="151" t="s">
        <v>261</v>
      </c>
      <c r="AU159" s="151" t="s">
        <v>86</v>
      </c>
      <c r="AV159" s="12" t="s">
        <v>86</v>
      </c>
      <c r="AW159" s="12" t="s">
        <v>34</v>
      </c>
      <c r="AX159" s="12" t="s">
        <v>73</v>
      </c>
      <c r="AY159" s="151" t="s">
        <v>250</v>
      </c>
    </row>
    <row r="160" spans="2:65" s="12" customFormat="1">
      <c r="B160" s="149"/>
      <c r="D160" s="150" t="s">
        <v>261</v>
      </c>
      <c r="E160" s="151" t="s">
        <v>20</v>
      </c>
      <c r="F160" s="152" t="s">
        <v>6420</v>
      </c>
      <c r="H160" s="153">
        <v>3</v>
      </c>
      <c r="I160" s="154"/>
      <c r="L160" s="149"/>
      <c r="M160" s="155"/>
      <c r="T160" s="156"/>
      <c r="AT160" s="151" t="s">
        <v>261</v>
      </c>
      <c r="AU160" s="151" t="s">
        <v>86</v>
      </c>
      <c r="AV160" s="12" t="s">
        <v>86</v>
      </c>
      <c r="AW160" s="12" t="s">
        <v>34</v>
      </c>
      <c r="AX160" s="12" t="s">
        <v>73</v>
      </c>
      <c r="AY160" s="151" t="s">
        <v>250</v>
      </c>
    </row>
    <row r="161" spans="2:65" s="12" customFormat="1">
      <c r="B161" s="149"/>
      <c r="D161" s="150" t="s">
        <v>261</v>
      </c>
      <c r="E161" s="151" t="s">
        <v>20</v>
      </c>
      <c r="F161" s="152" t="s">
        <v>6421</v>
      </c>
      <c r="H161" s="153">
        <v>3</v>
      </c>
      <c r="I161" s="154"/>
      <c r="L161" s="149"/>
      <c r="M161" s="155"/>
      <c r="T161" s="156"/>
      <c r="AT161" s="151" t="s">
        <v>261</v>
      </c>
      <c r="AU161" s="151" t="s">
        <v>86</v>
      </c>
      <c r="AV161" s="12" t="s">
        <v>86</v>
      </c>
      <c r="AW161" s="12" t="s">
        <v>34</v>
      </c>
      <c r="AX161" s="12" t="s">
        <v>73</v>
      </c>
      <c r="AY161" s="151" t="s">
        <v>250</v>
      </c>
    </row>
    <row r="162" spans="2:65" s="12" customFormat="1">
      <c r="B162" s="149"/>
      <c r="D162" s="150" t="s">
        <v>261</v>
      </c>
      <c r="E162" s="151" t="s">
        <v>20</v>
      </c>
      <c r="F162" s="152" t="s">
        <v>6422</v>
      </c>
      <c r="H162" s="153">
        <v>3</v>
      </c>
      <c r="I162" s="154"/>
      <c r="L162" s="149"/>
      <c r="M162" s="155"/>
      <c r="T162" s="156"/>
      <c r="AT162" s="151" t="s">
        <v>261</v>
      </c>
      <c r="AU162" s="151" t="s">
        <v>86</v>
      </c>
      <c r="AV162" s="12" t="s">
        <v>86</v>
      </c>
      <c r="AW162" s="12" t="s">
        <v>34</v>
      </c>
      <c r="AX162" s="12" t="s">
        <v>73</v>
      </c>
      <c r="AY162" s="151" t="s">
        <v>250</v>
      </c>
    </row>
    <row r="163" spans="2:65" s="12" customFormat="1">
      <c r="B163" s="149"/>
      <c r="D163" s="150" t="s">
        <v>261</v>
      </c>
      <c r="E163" s="151" t="s">
        <v>20</v>
      </c>
      <c r="F163" s="152" t="s">
        <v>6423</v>
      </c>
      <c r="H163" s="153">
        <v>41</v>
      </c>
      <c r="I163" s="154"/>
      <c r="L163" s="149"/>
      <c r="M163" s="155"/>
      <c r="T163" s="156"/>
      <c r="AT163" s="151" t="s">
        <v>261</v>
      </c>
      <c r="AU163" s="151" t="s">
        <v>86</v>
      </c>
      <c r="AV163" s="12" t="s">
        <v>86</v>
      </c>
      <c r="AW163" s="12" t="s">
        <v>34</v>
      </c>
      <c r="AX163" s="12" t="s">
        <v>73</v>
      </c>
      <c r="AY163" s="151" t="s">
        <v>250</v>
      </c>
    </row>
    <row r="164" spans="2:65" s="12" customFormat="1">
      <c r="B164" s="149"/>
      <c r="D164" s="150" t="s">
        <v>261</v>
      </c>
      <c r="E164" s="151" t="s">
        <v>20</v>
      </c>
      <c r="F164" s="152" t="s">
        <v>6424</v>
      </c>
      <c r="H164" s="153">
        <v>6</v>
      </c>
      <c r="I164" s="154"/>
      <c r="L164" s="149"/>
      <c r="M164" s="155"/>
      <c r="T164" s="156"/>
      <c r="AT164" s="151" t="s">
        <v>261</v>
      </c>
      <c r="AU164" s="151" t="s">
        <v>86</v>
      </c>
      <c r="AV164" s="12" t="s">
        <v>86</v>
      </c>
      <c r="AW164" s="12" t="s">
        <v>34</v>
      </c>
      <c r="AX164" s="12" t="s">
        <v>73</v>
      </c>
      <c r="AY164" s="151" t="s">
        <v>250</v>
      </c>
    </row>
    <row r="165" spans="2:65" s="1" customFormat="1" ht="16.5" customHeight="1">
      <c r="B165" s="31"/>
      <c r="C165" s="163" t="s">
        <v>396</v>
      </c>
      <c r="D165" s="163" t="s">
        <v>561</v>
      </c>
      <c r="E165" s="164" t="s">
        <v>1428</v>
      </c>
      <c r="F165" s="165" t="s">
        <v>1429</v>
      </c>
      <c r="G165" s="166" t="s">
        <v>283</v>
      </c>
      <c r="H165" s="167">
        <v>90.3</v>
      </c>
      <c r="I165" s="168"/>
      <c r="J165" s="169">
        <f>ROUND(I165*H165,2)</f>
        <v>0</v>
      </c>
      <c r="K165" s="170"/>
      <c r="L165" s="171"/>
      <c r="M165" s="172" t="s">
        <v>20</v>
      </c>
      <c r="N165" s="173" t="s">
        <v>45</v>
      </c>
      <c r="P165" s="141">
        <f>O165*H165</f>
        <v>0</v>
      </c>
      <c r="Q165" s="141">
        <v>1.4999999999999999E-4</v>
      </c>
      <c r="R165" s="141">
        <f>Q165*H165</f>
        <v>1.3544999999999998E-2</v>
      </c>
      <c r="S165" s="141">
        <v>0</v>
      </c>
      <c r="T165" s="142">
        <f>S165*H165</f>
        <v>0</v>
      </c>
      <c r="AR165" s="143" t="s">
        <v>478</v>
      </c>
      <c r="AT165" s="143" t="s">
        <v>561</v>
      </c>
      <c r="AU165" s="143" t="s">
        <v>86</v>
      </c>
      <c r="AY165" s="16" t="s">
        <v>250</v>
      </c>
      <c r="BE165" s="144">
        <f>IF(N165="základní",J165,0)</f>
        <v>0</v>
      </c>
      <c r="BF165" s="144">
        <f>IF(N165="snížená",J165,0)</f>
        <v>0</v>
      </c>
      <c r="BG165" s="144">
        <f>IF(N165="zákl. přenesená",J165,0)</f>
        <v>0</v>
      </c>
      <c r="BH165" s="144">
        <f>IF(N165="sníž. přenesená",J165,0)</f>
        <v>0</v>
      </c>
      <c r="BI165" s="144">
        <f>IF(N165="nulová",J165,0)</f>
        <v>0</v>
      </c>
      <c r="BJ165" s="16" t="s">
        <v>86</v>
      </c>
      <c r="BK165" s="144">
        <f>ROUND(I165*H165,2)</f>
        <v>0</v>
      </c>
      <c r="BL165" s="16" t="s">
        <v>378</v>
      </c>
      <c r="BM165" s="143" t="s">
        <v>6425</v>
      </c>
    </row>
    <row r="166" spans="2:65" s="12" customFormat="1">
      <c r="B166" s="149"/>
      <c r="D166" s="150" t="s">
        <v>261</v>
      </c>
      <c r="F166" s="152" t="s">
        <v>6426</v>
      </c>
      <c r="H166" s="153">
        <v>90.3</v>
      </c>
      <c r="I166" s="154"/>
      <c r="L166" s="149"/>
      <c r="M166" s="155"/>
      <c r="T166" s="156"/>
      <c r="AT166" s="151" t="s">
        <v>261</v>
      </c>
      <c r="AU166" s="151" t="s">
        <v>86</v>
      </c>
      <c r="AV166" s="12" t="s">
        <v>86</v>
      </c>
      <c r="AW166" s="12" t="s">
        <v>4</v>
      </c>
      <c r="AX166" s="12" t="s">
        <v>80</v>
      </c>
      <c r="AY166" s="151" t="s">
        <v>250</v>
      </c>
    </row>
    <row r="167" spans="2:65" s="1" customFormat="1" ht="49.15" customHeight="1">
      <c r="B167" s="31"/>
      <c r="C167" s="131" t="s">
        <v>402</v>
      </c>
      <c r="D167" s="131" t="s">
        <v>253</v>
      </c>
      <c r="E167" s="132" t="s">
        <v>3526</v>
      </c>
      <c r="F167" s="133" t="s">
        <v>3527</v>
      </c>
      <c r="G167" s="134" t="s">
        <v>290</v>
      </c>
      <c r="H167" s="135">
        <v>1</v>
      </c>
      <c r="I167" s="136"/>
      <c r="J167" s="137">
        <f>ROUND(I167*H167,2)</f>
        <v>0</v>
      </c>
      <c r="K167" s="138"/>
      <c r="L167" s="31"/>
      <c r="M167" s="139" t="s">
        <v>20</v>
      </c>
      <c r="N167" s="140" t="s">
        <v>45</v>
      </c>
      <c r="P167" s="141">
        <f>O167*H167</f>
        <v>0</v>
      </c>
      <c r="Q167" s="141">
        <v>0</v>
      </c>
      <c r="R167" s="141">
        <f>Q167*H167</f>
        <v>0</v>
      </c>
      <c r="S167" s="141">
        <v>0</v>
      </c>
      <c r="T167" s="142">
        <f>S167*H167</f>
        <v>0</v>
      </c>
      <c r="AR167" s="143" t="s">
        <v>378</v>
      </c>
      <c r="AT167" s="143" t="s">
        <v>253</v>
      </c>
      <c r="AU167" s="143" t="s">
        <v>86</v>
      </c>
      <c r="AY167" s="16" t="s">
        <v>250</v>
      </c>
      <c r="BE167" s="144">
        <f>IF(N167="základní",J167,0)</f>
        <v>0</v>
      </c>
      <c r="BF167" s="144">
        <f>IF(N167="snížená",J167,0)</f>
        <v>0</v>
      </c>
      <c r="BG167" s="144">
        <f>IF(N167="zákl. přenesená",J167,0)</f>
        <v>0</v>
      </c>
      <c r="BH167" s="144">
        <f>IF(N167="sníž. přenesená",J167,0)</f>
        <v>0</v>
      </c>
      <c r="BI167" s="144">
        <f>IF(N167="nulová",J167,0)</f>
        <v>0</v>
      </c>
      <c r="BJ167" s="16" t="s">
        <v>86</v>
      </c>
      <c r="BK167" s="144">
        <f>ROUND(I167*H167,2)</f>
        <v>0</v>
      </c>
      <c r="BL167" s="16" t="s">
        <v>378</v>
      </c>
      <c r="BM167" s="143" t="s">
        <v>6427</v>
      </c>
    </row>
    <row r="168" spans="2:65" s="1" customFormat="1">
      <c r="B168" s="31"/>
      <c r="D168" s="145" t="s">
        <v>259</v>
      </c>
      <c r="F168" s="146" t="s">
        <v>3529</v>
      </c>
      <c r="I168" s="147"/>
      <c r="L168" s="31"/>
      <c r="M168" s="148"/>
      <c r="T168" s="50"/>
      <c r="AT168" s="16" t="s">
        <v>259</v>
      </c>
      <c r="AU168" s="16" t="s">
        <v>86</v>
      </c>
    </row>
    <row r="169" spans="2:65" s="1" customFormat="1" ht="24.2" customHeight="1">
      <c r="B169" s="31"/>
      <c r="C169" s="163" t="s">
        <v>7</v>
      </c>
      <c r="D169" s="163" t="s">
        <v>561</v>
      </c>
      <c r="E169" s="164" t="s">
        <v>3530</v>
      </c>
      <c r="F169" s="165" t="s">
        <v>3531</v>
      </c>
      <c r="G169" s="166" t="s">
        <v>290</v>
      </c>
      <c r="H169" s="167">
        <v>1</v>
      </c>
      <c r="I169" s="168"/>
      <c r="J169" s="169">
        <f>ROUND(I169*H169,2)</f>
        <v>0</v>
      </c>
      <c r="K169" s="170"/>
      <c r="L169" s="171"/>
      <c r="M169" s="172" t="s">
        <v>20</v>
      </c>
      <c r="N169" s="173" t="s">
        <v>45</v>
      </c>
      <c r="P169" s="141">
        <f>O169*H169</f>
        <v>0</v>
      </c>
      <c r="Q169" s="141">
        <v>9.0000000000000006E-5</v>
      </c>
      <c r="R169" s="141">
        <f>Q169*H169</f>
        <v>9.0000000000000006E-5</v>
      </c>
      <c r="S169" s="141">
        <v>0</v>
      </c>
      <c r="T169" s="142">
        <f>S169*H169</f>
        <v>0</v>
      </c>
      <c r="AR169" s="143" t="s">
        <v>478</v>
      </c>
      <c r="AT169" s="143" t="s">
        <v>561</v>
      </c>
      <c r="AU169" s="143" t="s">
        <v>86</v>
      </c>
      <c r="AY169" s="16" t="s">
        <v>250</v>
      </c>
      <c r="BE169" s="144">
        <f>IF(N169="základní",J169,0)</f>
        <v>0</v>
      </c>
      <c r="BF169" s="144">
        <f>IF(N169="snížená",J169,0)</f>
        <v>0</v>
      </c>
      <c r="BG169" s="144">
        <f>IF(N169="zákl. přenesená",J169,0)</f>
        <v>0</v>
      </c>
      <c r="BH169" s="144">
        <f>IF(N169="sníž. přenesená",J169,0)</f>
        <v>0</v>
      </c>
      <c r="BI169" s="144">
        <f>IF(N169="nulová",J169,0)</f>
        <v>0</v>
      </c>
      <c r="BJ169" s="16" t="s">
        <v>86</v>
      </c>
      <c r="BK169" s="144">
        <f>ROUND(I169*H169,2)</f>
        <v>0</v>
      </c>
      <c r="BL169" s="16" t="s">
        <v>378</v>
      </c>
      <c r="BM169" s="143" t="s">
        <v>6428</v>
      </c>
    </row>
    <row r="170" spans="2:65" s="1" customFormat="1" ht="62.65" customHeight="1">
      <c r="B170" s="31"/>
      <c r="C170" s="131" t="s">
        <v>415</v>
      </c>
      <c r="D170" s="131" t="s">
        <v>253</v>
      </c>
      <c r="E170" s="132" t="s">
        <v>1439</v>
      </c>
      <c r="F170" s="133" t="s">
        <v>1440</v>
      </c>
      <c r="G170" s="134" t="s">
        <v>290</v>
      </c>
      <c r="H170" s="135">
        <v>1</v>
      </c>
      <c r="I170" s="136"/>
      <c r="J170" s="137">
        <f>ROUND(I170*H170,2)</f>
        <v>0</v>
      </c>
      <c r="K170" s="138"/>
      <c r="L170" s="31"/>
      <c r="M170" s="139" t="s">
        <v>20</v>
      </c>
      <c r="N170" s="140" t="s">
        <v>45</v>
      </c>
      <c r="P170" s="141">
        <f>O170*H170</f>
        <v>0</v>
      </c>
      <c r="Q170" s="141">
        <v>0</v>
      </c>
      <c r="R170" s="141">
        <f>Q170*H170</f>
        <v>0</v>
      </c>
      <c r="S170" s="141">
        <v>0</v>
      </c>
      <c r="T170" s="142">
        <f>S170*H170</f>
        <v>0</v>
      </c>
      <c r="AR170" s="143" t="s">
        <v>378</v>
      </c>
      <c r="AT170" s="143" t="s">
        <v>253</v>
      </c>
      <c r="AU170" s="143" t="s">
        <v>86</v>
      </c>
      <c r="AY170" s="16" t="s">
        <v>250</v>
      </c>
      <c r="BE170" s="144">
        <f>IF(N170="základní",J170,0)</f>
        <v>0</v>
      </c>
      <c r="BF170" s="144">
        <f>IF(N170="snížená",J170,0)</f>
        <v>0</v>
      </c>
      <c r="BG170" s="144">
        <f>IF(N170="zákl. přenesená",J170,0)</f>
        <v>0</v>
      </c>
      <c r="BH170" s="144">
        <f>IF(N170="sníž. přenesená",J170,0)</f>
        <v>0</v>
      </c>
      <c r="BI170" s="144">
        <f>IF(N170="nulová",J170,0)</f>
        <v>0</v>
      </c>
      <c r="BJ170" s="16" t="s">
        <v>86</v>
      </c>
      <c r="BK170" s="144">
        <f>ROUND(I170*H170,2)</f>
        <v>0</v>
      </c>
      <c r="BL170" s="16" t="s">
        <v>378</v>
      </c>
      <c r="BM170" s="143" t="s">
        <v>6429</v>
      </c>
    </row>
    <row r="171" spans="2:65" s="1" customFormat="1">
      <c r="B171" s="31"/>
      <c r="D171" s="145" t="s">
        <v>259</v>
      </c>
      <c r="F171" s="146" t="s">
        <v>1442</v>
      </c>
      <c r="I171" s="147"/>
      <c r="L171" s="31"/>
      <c r="M171" s="148"/>
      <c r="T171" s="50"/>
      <c r="AT171" s="16" t="s">
        <v>259</v>
      </c>
      <c r="AU171" s="16" t="s">
        <v>86</v>
      </c>
    </row>
    <row r="172" spans="2:65" s="1" customFormat="1" ht="24.2" customHeight="1">
      <c r="B172" s="31"/>
      <c r="C172" s="163" t="s">
        <v>420</v>
      </c>
      <c r="D172" s="163" t="s">
        <v>561</v>
      </c>
      <c r="E172" s="164" t="s">
        <v>1443</v>
      </c>
      <c r="F172" s="165" t="s">
        <v>1444</v>
      </c>
      <c r="G172" s="166" t="s">
        <v>290</v>
      </c>
      <c r="H172" s="167">
        <v>1</v>
      </c>
      <c r="I172" s="168"/>
      <c r="J172" s="169">
        <f>ROUND(I172*H172,2)</f>
        <v>0</v>
      </c>
      <c r="K172" s="170"/>
      <c r="L172" s="171"/>
      <c r="M172" s="172" t="s">
        <v>20</v>
      </c>
      <c r="N172" s="173" t="s">
        <v>45</v>
      </c>
      <c r="P172" s="141">
        <f>O172*H172</f>
        <v>0</v>
      </c>
      <c r="Q172" s="141">
        <v>2.9999999999999997E-4</v>
      </c>
      <c r="R172" s="141">
        <f>Q172*H172</f>
        <v>2.9999999999999997E-4</v>
      </c>
      <c r="S172" s="141">
        <v>0</v>
      </c>
      <c r="T172" s="142">
        <f>S172*H172</f>
        <v>0</v>
      </c>
      <c r="AR172" s="143" t="s">
        <v>478</v>
      </c>
      <c r="AT172" s="143" t="s">
        <v>561</v>
      </c>
      <c r="AU172" s="143" t="s">
        <v>86</v>
      </c>
      <c r="AY172" s="16" t="s">
        <v>250</v>
      </c>
      <c r="BE172" s="144">
        <f>IF(N172="základní",J172,0)</f>
        <v>0</v>
      </c>
      <c r="BF172" s="144">
        <f>IF(N172="snížená",J172,0)</f>
        <v>0</v>
      </c>
      <c r="BG172" s="144">
        <f>IF(N172="zákl. přenesená",J172,0)</f>
        <v>0</v>
      </c>
      <c r="BH172" s="144">
        <f>IF(N172="sníž. přenesená",J172,0)</f>
        <v>0</v>
      </c>
      <c r="BI172" s="144">
        <f>IF(N172="nulová",J172,0)</f>
        <v>0</v>
      </c>
      <c r="BJ172" s="16" t="s">
        <v>86</v>
      </c>
      <c r="BK172" s="144">
        <f>ROUND(I172*H172,2)</f>
        <v>0</v>
      </c>
      <c r="BL172" s="16" t="s">
        <v>378</v>
      </c>
      <c r="BM172" s="143" t="s">
        <v>6430</v>
      </c>
    </row>
    <row r="173" spans="2:65" s="1" customFormat="1" ht="55.5" customHeight="1">
      <c r="B173" s="31"/>
      <c r="C173" s="131" t="s">
        <v>427</v>
      </c>
      <c r="D173" s="131" t="s">
        <v>253</v>
      </c>
      <c r="E173" s="132" t="s">
        <v>3535</v>
      </c>
      <c r="F173" s="133" t="s">
        <v>3536</v>
      </c>
      <c r="G173" s="134" t="s">
        <v>283</v>
      </c>
      <c r="H173" s="135">
        <v>68</v>
      </c>
      <c r="I173" s="136"/>
      <c r="J173" s="137">
        <f>ROUND(I173*H173,2)</f>
        <v>0</v>
      </c>
      <c r="K173" s="138"/>
      <c r="L173" s="31"/>
      <c r="M173" s="139" t="s">
        <v>20</v>
      </c>
      <c r="N173" s="140" t="s">
        <v>45</v>
      </c>
      <c r="P173" s="141">
        <f>O173*H173</f>
        <v>0</v>
      </c>
      <c r="Q173" s="141">
        <v>0</v>
      </c>
      <c r="R173" s="141">
        <f>Q173*H173</f>
        <v>0</v>
      </c>
      <c r="S173" s="141">
        <v>0</v>
      </c>
      <c r="T173" s="142">
        <f>S173*H173</f>
        <v>0</v>
      </c>
      <c r="AR173" s="143" t="s">
        <v>378</v>
      </c>
      <c r="AT173" s="143" t="s">
        <v>253</v>
      </c>
      <c r="AU173" s="143" t="s">
        <v>86</v>
      </c>
      <c r="AY173" s="16" t="s">
        <v>250</v>
      </c>
      <c r="BE173" s="144">
        <f>IF(N173="základní",J173,0)</f>
        <v>0</v>
      </c>
      <c r="BF173" s="144">
        <f>IF(N173="snížená",J173,0)</f>
        <v>0</v>
      </c>
      <c r="BG173" s="144">
        <f>IF(N173="zákl. přenesená",J173,0)</f>
        <v>0</v>
      </c>
      <c r="BH173" s="144">
        <f>IF(N173="sníž. přenesená",J173,0)</f>
        <v>0</v>
      </c>
      <c r="BI173" s="144">
        <f>IF(N173="nulová",J173,0)</f>
        <v>0</v>
      </c>
      <c r="BJ173" s="16" t="s">
        <v>86</v>
      </c>
      <c r="BK173" s="144">
        <f>ROUND(I173*H173,2)</f>
        <v>0</v>
      </c>
      <c r="BL173" s="16" t="s">
        <v>378</v>
      </c>
      <c r="BM173" s="143" t="s">
        <v>6431</v>
      </c>
    </row>
    <row r="174" spans="2:65" s="1" customFormat="1">
      <c r="B174" s="31"/>
      <c r="D174" s="145" t="s">
        <v>259</v>
      </c>
      <c r="F174" s="146" t="s">
        <v>3538</v>
      </c>
      <c r="I174" s="147"/>
      <c r="L174" s="31"/>
      <c r="M174" s="148"/>
      <c r="T174" s="50"/>
      <c r="AT174" s="16" t="s">
        <v>259</v>
      </c>
      <c r="AU174" s="16" t="s">
        <v>86</v>
      </c>
    </row>
    <row r="175" spans="2:65" s="12" customFormat="1">
      <c r="B175" s="149"/>
      <c r="D175" s="150" t="s">
        <v>261</v>
      </c>
      <c r="E175" s="151" t="s">
        <v>20</v>
      </c>
      <c r="F175" s="152" t="s">
        <v>6394</v>
      </c>
      <c r="H175" s="153">
        <v>4</v>
      </c>
      <c r="I175" s="154"/>
      <c r="L175" s="149"/>
      <c r="M175" s="155"/>
      <c r="T175" s="156"/>
      <c r="AT175" s="151" t="s">
        <v>261</v>
      </c>
      <c r="AU175" s="151" t="s">
        <v>86</v>
      </c>
      <c r="AV175" s="12" t="s">
        <v>86</v>
      </c>
      <c r="AW175" s="12" t="s">
        <v>34</v>
      </c>
      <c r="AX175" s="12" t="s">
        <v>73</v>
      </c>
      <c r="AY175" s="151" t="s">
        <v>250</v>
      </c>
    </row>
    <row r="176" spans="2:65" s="12" customFormat="1">
      <c r="B176" s="149"/>
      <c r="D176" s="150" t="s">
        <v>261</v>
      </c>
      <c r="E176" s="151" t="s">
        <v>20</v>
      </c>
      <c r="F176" s="152" t="s">
        <v>6395</v>
      </c>
      <c r="H176" s="153">
        <v>4</v>
      </c>
      <c r="I176" s="154"/>
      <c r="L176" s="149"/>
      <c r="M176" s="155"/>
      <c r="T176" s="156"/>
      <c r="AT176" s="151" t="s">
        <v>261</v>
      </c>
      <c r="AU176" s="151" t="s">
        <v>86</v>
      </c>
      <c r="AV176" s="12" t="s">
        <v>86</v>
      </c>
      <c r="AW176" s="12" t="s">
        <v>34</v>
      </c>
      <c r="AX176" s="12" t="s">
        <v>73</v>
      </c>
      <c r="AY176" s="151" t="s">
        <v>250</v>
      </c>
    </row>
    <row r="177" spans="2:65" s="12" customFormat="1">
      <c r="B177" s="149"/>
      <c r="D177" s="150" t="s">
        <v>261</v>
      </c>
      <c r="E177" s="151" t="s">
        <v>20</v>
      </c>
      <c r="F177" s="152" t="s">
        <v>6396</v>
      </c>
      <c r="H177" s="153">
        <v>4</v>
      </c>
      <c r="I177" s="154"/>
      <c r="L177" s="149"/>
      <c r="M177" s="155"/>
      <c r="T177" s="156"/>
      <c r="AT177" s="151" t="s">
        <v>261</v>
      </c>
      <c r="AU177" s="151" t="s">
        <v>86</v>
      </c>
      <c r="AV177" s="12" t="s">
        <v>86</v>
      </c>
      <c r="AW177" s="12" t="s">
        <v>34</v>
      </c>
      <c r="AX177" s="12" t="s">
        <v>73</v>
      </c>
      <c r="AY177" s="151" t="s">
        <v>250</v>
      </c>
    </row>
    <row r="178" spans="2:65" s="12" customFormat="1">
      <c r="B178" s="149"/>
      <c r="D178" s="150" t="s">
        <v>261</v>
      </c>
      <c r="E178" s="151" t="s">
        <v>20</v>
      </c>
      <c r="F178" s="152" t="s">
        <v>6397</v>
      </c>
      <c r="H178" s="153">
        <v>4</v>
      </c>
      <c r="I178" s="154"/>
      <c r="L178" s="149"/>
      <c r="M178" s="155"/>
      <c r="T178" s="156"/>
      <c r="AT178" s="151" t="s">
        <v>261</v>
      </c>
      <c r="AU178" s="151" t="s">
        <v>86</v>
      </c>
      <c r="AV178" s="12" t="s">
        <v>86</v>
      </c>
      <c r="AW178" s="12" t="s">
        <v>34</v>
      </c>
      <c r="AX178" s="12" t="s">
        <v>73</v>
      </c>
      <c r="AY178" s="151" t="s">
        <v>250</v>
      </c>
    </row>
    <row r="179" spans="2:65" s="12" customFormat="1">
      <c r="B179" s="149"/>
      <c r="D179" s="150" t="s">
        <v>261</v>
      </c>
      <c r="E179" s="151" t="s">
        <v>20</v>
      </c>
      <c r="F179" s="152" t="s">
        <v>6398</v>
      </c>
      <c r="H179" s="153">
        <v>4</v>
      </c>
      <c r="I179" s="154"/>
      <c r="L179" s="149"/>
      <c r="M179" s="155"/>
      <c r="T179" s="156"/>
      <c r="AT179" s="151" t="s">
        <v>261</v>
      </c>
      <c r="AU179" s="151" t="s">
        <v>86</v>
      </c>
      <c r="AV179" s="12" t="s">
        <v>86</v>
      </c>
      <c r="AW179" s="12" t="s">
        <v>34</v>
      </c>
      <c r="AX179" s="12" t="s">
        <v>73</v>
      </c>
      <c r="AY179" s="151" t="s">
        <v>250</v>
      </c>
    </row>
    <row r="180" spans="2:65" s="12" customFormat="1">
      <c r="B180" s="149"/>
      <c r="D180" s="150" t="s">
        <v>261</v>
      </c>
      <c r="E180" s="151" t="s">
        <v>20</v>
      </c>
      <c r="F180" s="152" t="s">
        <v>6399</v>
      </c>
      <c r="H180" s="153">
        <v>4</v>
      </c>
      <c r="I180" s="154"/>
      <c r="L180" s="149"/>
      <c r="M180" s="155"/>
      <c r="T180" s="156"/>
      <c r="AT180" s="151" t="s">
        <v>261</v>
      </c>
      <c r="AU180" s="151" t="s">
        <v>86</v>
      </c>
      <c r="AV180" s="12" t="s">
        <v>86</v>
      </c>
      <c r="AW180" s="12" t="s">
        <v>34</v>
      </c>
      <c r="AX180" s="12" t="s">
        <v>73</v>
      </c>
      <c r="AY180" s="151" t="s">
        <v>250</v>
      </c>
    </row>
    <row r="181" spans="2:65" s="12" customFormat="1">
      <c r="B181" s="149"/>
      <c r="D181" s="150" t="s">
        <v>261</v>
      </c>
      <c r="E181" s="151" t="s">
        <v>20</v>
      </c>
      <c r="F181" s="152" t="s">
        <v>6400</v>
      </c>
      <c r="H181" s="153">
        <v>4</v>
      </c>
      <c r="I181" s="154"/>
      <c r="L181" s="149"/>
      <c r="M181" s="155"/>
      <c r="T181" s="156"/>
      <c r="AT181" s="151" t="s">
        <v>261</v>
      </c>
      <c r="AU181" s="151" t="s">
        <v>86</v>
      </c>
      <c r="AV181" s="12" t="s">
        <v>86</v>
      </c>
      <c r="AW181" s="12" t="s">
        <v>34</v>
      </c>
      <c r="AX181" s="12" t="s">
        <v>73</v>
      </c>
      <c r="AY181" s="151" t="s">
        <v>250</v>
      </c>
    </row>
    <row r="182" spans="2:65" s="12" customFormat="1">
      <c r="B182" s="149"/>
      <c r="D182" s="150" t="s">
        <v>261</v>
      </c>
      <c r="E182" s="151" t="s">
        <v>20</v>
      </c>
      <c r="F182" s="152" t="s">
        <v>6401</v>
      </c>
      <c r="H182" s="153">
        <v>4</v>
      </c>
      <c r="I182" s="154"/>
      <c r="L182" s="149"/>
      <c r="M182" s="155"/>
      <c r="T182" s="156"/>
      <c r="AT182" s="151" t="s">
        <v>261</v>
      </c>
      <c r="AU182" s="151" t="s">
        <v>86</v>
      </c>
      <c r="AV182" s="12" t="s">
        <v>86</v>
      </c>
      <c r="AW182" s="12" t="s">
        <v>34</v>
      </c>
      <c r="AX182" s="12" t="s">
        <v>73</v>
      </c>
      <c r="AY182" s="151" t="s">
        <v>250</v>
      </c>
    </row>
    <row r="183" spans="2:65" s="12" customFormat="1">
      <c r="B183" s="149"/>
      <c r="D183" s="150" t="s">
        <v>261</v>
      </c>
      <c r="E183" s="151" t="s">
        <v>20</v>
      </c>
      <c r="F183" s="152" t="s">
        <v>6402</v>
      </c>
      <c r="H183" s="153">
        <v>4</v>
      </c>
      <c r="I183" s="154"/>
      <c r="L183" s="149"/>
      <c r="M183" s="155"/>
      <c r="T183" s="156"/>
      <c r="AT183" s="151" t="s">
        <v>261</v>
      </c>
      <c r="AU183" s="151" t="s">
        <v>86</v>
      </c>
      <c r="AV183" s="12" t="s">
        <v>86</v>
      </c>
      <c r="AW183" s="12" t="s">
        <v>34</v>
      </c>
      <c r="AX183" s="12" t="s">
        <v>73</v>
      </c>
      <c r="AY183" s="151" t="s">
        <v>250</v>
      </c>
    </row>
    <row r="184" spans="2:65" s="12" customFormat="1">
      <c r="B184" s="149"/>
      <c r="D184" s="150" t="s">
        <v>261</v>
      </c>
      <c r="E184" s="151" t="s">
        <v>20</v>
      </c>
      <c r="F184" s="152" t="s">
        <v>6403</v>
      </c>
      <c r="H184" s="153">
        <v>4</v>
      </c>
      <c r="I184" s="154"/>
      <c r="L184" s="149"/>
      <c r="M184" s="155"/>
      <c r="T184" s="156"/>
      <c r="AT184" s="151" t="s">
        <v>261</v>
      </c>
      <c r="AU184" s="151" t="s">
        <v>86</v>
      </c>
      <c r="AV184" s="12" t="s">
        <v>86</v>
      </c>
      <c r="AW184" s="12" t="s">
        <v>34</v>
      </c>
      <c r="AX184" s="12" t="s">
        <v>73</v>
      </c>
      <c r="AY184" s="151" t="s">
        <v>250</v>
      </c>
    </row>
    <row r="185" spans="2:65" s="12" customFormat="1">
      <c r="B185" s="149"/>
      <c r="D185" s="150" t="s">
        <v>261</v>
      </c>
      <c r="E185" s="151" t="s">
        <v>20</v>
      </c>
      <c r="F185" s="152" t="s">
        <v>6404</v>
      </c>
      <c r="H185" s="153">
        <v>4</v>
      </c>
      <c r="I185" s="154"/>
      <c r="L185" s="149"/>
      <c r="M185" s="155"/>
      <c r="T185" s="156"/>
      <c r="AT185" s="151" t="s">
        <v>261</v>
      </c>
      <c r="AU185" s="151" t="s">
        <v>86</v>
      </c>
      <c r="AV185" s="12" t="s">
        <v>86</v>
      </c>
      <c r="AW185" s="12" t="s">
        <v>34</v>
      </c>
      <c r="AX185" s="12" t="s">
        <v>73</v>
      </c>
      <c r="AY185" s="151" t="s">
        <v>250</v>
      </c>
    </row>
    <row r="186" spans="2:65" s="12" customFormat="1">
      <c r="B186" s="149"/>
      <c r="D186" s="150" t="s">
        <v>261</v>
      </c>
      <c r="E186" s="151" t="s">
        <v>20</v>
      </c>
      <c r="F186" s="152" t="s">
        <v>6405</v>
      </c>
      <c r="H186" s="153">
        <v>4</v>
      </c>
      <c r="I186" s="154"/>
      <c r="L186" s="149"/>
      <c r="M186" s="155"/>
      <c r="T186" s="156"/>
      <c r="AT186" s="151" t="s">
        <v>261</v>
      </c>
      <c r="AU186" s="151" t="s">
        <v>86</v>
      </c>
      <c r="AV186" s="12" t="s">
        <v>86</v>
      </c>
      <c r="AW186" s="12" t="s">
        <v>34</v>
      </c>
      <c r="AX186" s="12" t="s">
        <v>73</v>
      </c>
      <c r="AY186" s="151" t="s">
        <v>250</v>
      </c>
    </row>
    <row r="187" spans="2:65" s="12" customFormat="1">
      <c r="B187" s="149"/>
      <c r="D187" s="150" t="s">
        <v>261</v>
      </c>
      <c r="E187" s="151" t="s">
        <v>20</v>
      </c>
      <c r="F187" s="152" t="s">
        <v>6406</v>
      </c>
      <c r="H187" s="153">
        <v>4</v>
      </c>
      <c r="I187" s="154"/>
      <c r="L187" s="149"/>
      <c r="M187" s="155"/>
      <c r="T187" s="156"/>
      <c r="AT187" s="151" t="s">
        <v>261</v>
      </c>
      <c r="AU187" s="151" t="s">
        <v>86</v>
      </c>
      <c r="AV187" s="12" t="s">
        <v>86</v>
      </c>
      <c r="AW187" s="12" t="s">
        <v>34</v>
      </c>
      <c r="AX187" s="12" t="s">
        <v>73</v>
      </c>
      <c r="AY187" s="151" t="s">
        <v>250</v>
      </c>
    </row>
    <row r="188" spans="2:65" s="12" customFormat="1">
      <c r="B188" s="149"/>
      <c r="D188" s="150" t="s">
        <v>261</v>
      </c>
      <c r="E188" s="151" t="s">
        <v>20</v>
      </c>
      <c r="F188" s="152" t="s">
        <v>3539</v>
      </c>
      <c r="H188" s="153">
        <v>16</v>
      </c>
      <c r="I188" s="154"/>
      <c r="L188" s="149"/>
      <c r="M188" s="155"/>
      <c r="T188" s="156"/>
      <c r="AT188" s="151" t="s">
        <v>261</v>
      </c>
      <c r="AU188" s="151" t="s">
        <v>86</v>
      </c>
      <c r="AV188" s="12" t="s">
        <v>86</v>
      </c>
      <c r="AW188" s="12" t="s">
        <v>34</v>
      </c>
      <c r="AX188" s="12" t="s">
        <v>73</v>
      </c>
      <c r="AY188" s="151" t="s">
        <v>250</v>
      </c>
    </row>
    <row r="189" spans="2:65" s="1" customFormat="1" ht="16.5" customHeight="1">
      <c r="B189" s="31"/>
      <c r="C189" s="163" t="s">
        <v>437</v>
      </c>
      <c r="D189" s="163" t="s">
        <v>561</v>
      </c>
      <c r="E189" s="164" t="s">
        <v>3540</v>
      </c>
      <c r="F189" s="165" t="s">
        <v>3541</v>
      </c>
      <c r="G189" s="166" t="s">
        <v>283</v>
      </c>
      <c r="H189" s="167">
        <v>78.2</v>
      </c>
      <c r="I189" s="168"/>
      <c r="J189" s="169">
        <f>ROUND(I189*H189,2)</f>
        <v>0</v>
      </c>
      <c r="K189" s="170"/>
      <c r="L189" s="171"/>
      <c r="M189" s="172" t="s">
        <v>20</v>
      </c>
      <c r="N189" s="173" t="s">
        <v>45</v>
      </c>
      <c r="P189" s="141">
        <f>O189*H189</f>
        <v>0</v>
      </c>
      <c r="Q189" s="141">
        <v>6.0000000000000002E-5</v>
      </c>
      <c r="R189" s="141">
        <f>Q189*H189</f>
        <v>4.692E-3</v>
      </c>
      <c r="S189" s="141">
        <v>0</v>
      </c>
      <c r="T189" s="142">
        <f>S189*H189</f>
        <v>0</v>
      </c>
      <c r="AR189" s="143" t="s">
        <v>478</v>
      </c>
      <c r="AT189" s="143" t="s">
        <v>561</v>
      </c>
      <c r="AU189" s="143" t="s">
        <v>86</v>
      </c>
      <c r="AY189" s="16" t="s">
        <v>250</v>
      </c>
      <c r="BE189" s="144">
        <f>IF(N189="základní",J189,0)</f>
        <v>0</v>
      </c>
      <c r="BF189" s="144">
        <f>IF(N189="snížená",J189,0)</f>
        <v>0</v>
      </c>
      <c r="BG189" s="144">
        <f>IF(N189="zákl. přenesená",J189,0)</f>
        <v>0</v>
      </c>
      <c r="BH189" s="144">
        <f>IF(N189="sníž. přenesená",J189,0)</f>
        <v>0</v>
      </c>
      <c r="BI189" s="144">
        <f>IF(N189="nulová",J189,0)</f>
        <v>0</v>
      </c>
      <c r="BJ189" s="16" t="s">
        <v>86</v>
      </c>
      <c r="BK189" s="144">
        <f>ROUND(I189*H189,2)</f>
        <v>0</v>
      </c>
      <c r="BL189" s="16" t="s">
        <v>378</v>
      </c>
      <c r="BM189" s="143" t="s">
        <v>6432</v>
      </c>
    </row>
    <row r="190" spans="2:65" s="12" customFormat="1">
      <c r="B190" s="149"/>
      <c r="D190" s="150" t="s">
        <v>261</v>
      </c>
      <c r="F190" s="152" t="s">
        <v>6433</v>
      </c>
      <c r="H190" s="153">
        <v>78.2</v>
      </c>
      <c r="I190" s="154"/>
      <c r="L190" s="149"/>
      <c r="M190" s="155"/>
      <c r="T190" s="156"/>
      <c r="AT190" s="151" t="s">
        <v>261</v>
      </c>
      <c r="AU190" s="151" t="s">
        <v>86</v>
      </c>
      <c r="AV190" s="12" t="s">
        <v>86</v>
      </c>
      <c r="AW190" s="12" t="s">
        <v>4</v>
      </c>
      <c r="AX190" s="12" t="s">
        <v>80</v>
      </c>
      <c r="AY190" s="151" t="s">
        <v>250</v>
      </c>
    </row>
    <row r="191" spans="2:65" s="1" customFormat="1" ht="55.5" customHeight="1">
      <c r="B191" s="31"/>
      <c r="C191" s="131" t="s">
        <v>443</v>
      </c>
      <c r="D191" s="131" t="s">
        <v>253</v>
      </c>
      <c r="E191" s="132" t="s">
        <v>3535</v>
      </c>
      <c r="F191" s="133" t="s">
        <v>3536</v>
      </c>
      <c r="G191" s="134" t="s">
        <v>283</v>
      </c>
      <c r="H191" s="135">
        <v>108</v>
      </c>
      <c r="I191" s="136"/>
      <c r="J191" s="137">
        <f>ROUND(I191*H191,2)</f>
        <v>0</v>
      </c>
      <c r="K191" s="138"/>
      <c r="L191" s="31"/>
      <c r="M191" s="139" t="s">
        <v>20</v>
      </c>
      <c r="N191" s="140" t="s">
        <v>45</v>
      </c>
      <c r="P191" s="141">
        <f>O191*H191</f>
        <v>0</v>
      </c>
      <c r="Q191" s="141">
        <v>0</v>
      </c>
      <c r="R191" s="141">
        <f>Q191*H191</f>
        <v>0</v>
      </c>
      <c r="S191" s="141">
        <v>0</v>
      </c>
      <c r="T191" s="142">
        <f>S191*H191</f>
        <v>0</v>
      </c>
      <c r="AR191" s="143" t="s">
        <v>378</v>
      </c>
      <c r="AT191" s="143" t="s">
        <v>253</v>
      </c>
      <c r="AU191" s="143" t="s">
        <v>86</v>
      </c>
      <c r="AY191" s="16" t="s">
        <v>250</v>
      </c>
      <c r="BE191" s="144">
        <f>IF(N191="základní",J191,0)</f>
        <v>0</v>
      </c>
      <c r="BF191" s="144">
        <f>IF(N191="snížená",J191,0)</f>
        <v>0</v>
      </c>
      <c r="BG191" s="144">
        <f>IF(N191="zákl. přenesená",J191,0)</f>
        <v>0</v>
      </c>
      <c r="BH191" s="144">
        <f>IF(N191="sníž. přenesená",J191,0)</f>
        <v>0</v>
      </c>
      <c r="BI191" s="144">
        <f>IF(N191="nulová",J191,0)</f>
        <v>0</v>
      </c>
      <c r="BJ191" s="16" t="s">
        <v>86</v>
      </c>
      <c r="BK191" s="144">
        <f>ROUND(I191*H191,2)</f>
        <v>0</v>
      </c>
      <c r="BL191" s="16" t="s">
        <v>378</v>
      </c>
      <c r="BM191" s="143" t="s">
        <v>6434</v>
      </c>
    </row>
    <row r="192" spans="2:65" s="1" customFormat="1">
      <c r="B192" s="31"/>
      <c r="D192" s="145" t="s">
        <v>259</v>
      </c>
      <c r="F192" s="146" t="s">
        <v>3538</v>
      </c>
      <c r="I192" s="147"/>
      <c r="L192" s="31"/>
      <c r="M192" s="148"/>
      <c r="T192" s="50"/>
      <c r="AT192" s="16" t="s">
        <v>259</v>
      </c>
      <c r="AU192" s="16" t="s">
        <v>86</v>
      </c>
    </row>
    <row r="193" spans="2:51" s="12" customFormat="1">
      <c r="B193" s="149"/>
      <c r="D193" s="150" t="s">
        <v>261</v>
      </c>
      <c r="E193" s="151" t="s">
        <v>20</v>
      </c>
      <c r="F193" s="152" t="s">
        <v>6435</v>
      </c>
      <c r="H193" s="153">
        <v>18</v>
      </c>
      <c r="I193" s="154"/>
      <c r="L193" s="149"/>
      <c r="M193" s="155"/>
      <c r="T193" s="156"/>
      <c r="AT193" s="151" t="s">
        <v>261</v>
      </c>
      <c r="AU193" s="151" t="s">
        <v>86</v>
      </c>
      <c r="AV193" s="12" t="s">
        <v>86</v>
      </c>
      <c r="AW193" s="12" t="s">
        <v>34</v>
      </c>
      <c r="AX193" s="12" t="s">
        <v>73</v>
      </c>
      <c r="AY193" s="151" t="s">
        <v>250</v>
      </c>
    </row>
    <row r="194" spans="2:51" s="12" customFormat="1">
      <c r="B194" s="149"/>
      <c r="D194" s="150" t="s">
        <v>261</v>
      </c>
      <c r="E194" s="151" t="s">
        <v>20</v>
      </c>
      <c r="F194" s="152" t="s">
        <v>6436</v>
      </c>
      <c r="H194" s="153">
        <v>14</v>
      </c>
      <c r="I194" s="154"/>
      <c r="L194" s="149"/>
      <c r="M194" s="155"/>
      <c r="T194" s="156"/>
      <c r="AT194" s="151" t="s">
        <v>261</v>
      </c>
      <c r="AU194" s="151" t="s">
        <v>86</v>
      </c>
      <c r="AV194" s="12" t="s">
        <v>86</v>
      </c>
      <c r="AW194" s="12" t="s">
        <v>34</v>
      </c>
      <c r="AX194" s="12" t="s">
        <v>73</v>
      </c>
      <c r="AY194" s="151" t="s">
        <v>250</v>
      </c>
    </row>
    <row r="195" spans="2:51" s="12" customFormat="1">
      <c r="B195" s="149"/>
      <c r="D195" s="150" t="s">
        <v>261</v>
      </c>
      <c r="E195" s="151" t="s">
        <v>20</v>
      </c>
      <c r="F195" s="152" t="s">
        <v>6396</v>
      </c>
      <c r="H195" s="153">
        <v>4</v>
      </c>
      <c r="I195" s="154"/>
      <c r="L195" s="149"/>
      <c r="M195" s="155"/>
      <c r="T195" s="156"/>
      <c r="AT195" s="151" t="s">
        <v>261</v>
      </c>
      <c r="AU195" s="151" t="s">
        <v>86</v>
      </c>
      <c r="AV195" s="12" t="s">
        <v>86</v>
      </c>
      <c r="AW195" s="12" t="s">
        <v>34</v>
      </c>
      <c r="AX195" s="12" t="s">
        <v>73</v>
      </c>
      <c r="AY195" s="151" t="s">
        <v>250</v>
      </c>
    </row>
    <row r="196" spans="2:51" s="12" customFormat="1">
      <c r="B196" s="149"/>
      <c r="D196" s="150" t="s">
        <v>261</v>
      </c>
      <c r="E196" s="151" t="s">
        <v>20</v>
      </c>
      <c r="F196" s="152" t="s">
        <v>6397</v>
      </c>
      <c r="H196" s="153">
        <v>4</v>
      </c>
      <c r="I196" s="154"/>
      <c r="L196" s="149"/>
      <c r="M196" s="155"/>
      <c r="T196" s="156"/>
      <c r="AT196" s="151" t="s">
        <v>261</v>
      </c>
      <c r="AU196" s="151" t="s">
        <v>86</v>
      </c>
      <c r="AV196" s="12" t="s">
        <v>86</v>
      </c>
      <c r="AW196" s="12" t="s">
        <v>34</v>
      </c>
      <c r="AX196" s="12" t="s">
        <v>73</v>
      </c>
      <c r="AY196" s="151" t="s">
        <v>250</v>
      </c>
    </row>
    <row r="197" spans="2:51" s="12" customFormat="1">
      <c r="B197" s="149"/>
      <c r="D197" s="150" t="s">
        <v>261</v>
      </c>
      <c r="E197" s="151" t="s">
        <v>20</v>
      </c>
      <c r="F197" s="152" t="s">
        <v>6398</v>
      </c>
      <c r="H197" s="153">
        <v>4</v>
      </c>
      <c r="I197" s="154"/>
      <c r="L197" s="149"/>
      <c r="M197" s="155"/>
      <c r="T197" s="156"/>
      <c r="AT197" s="151" t="s">
        <v>261</v>
      </c>
      <c r="AU197" s="151" t="s">
        <v>86</v>
      </c>
      <c r="AV197" s="12" t="s">
        <v>86</v>
      </c>
      <c r="AW197" s="12" t="s">
        <v>34</v>
      </c>
      <c r="AX197" s="12" t="s">
        <v>73</v>
      </c>
      <c r="AY197" s="151" t="s">
        <v>250</v>
      </c>
    </row>
    <row r="198" spans="2:51" s="12" customFormat="1">
      <c r="B198" s="149"/>
      <c r="D198" s="150" t="s">
        <v>261</v>
      </c>
      <c r="E198" s="151" t="s">
        <v>20</v>
      </c>
      <c r="F198" s="152" t="s">
        <v>6399</v>
      </c>
      <c r="H198" s="153">
        <v>4</v>
      </c>
      <c r="I198" s="154"/>
      <c r="L198" s="149"/>
      <c r="M198" s="155"/>
      <c r="T198" s="156"/>
      <c r="AT198" s="151" t="s">
        <v>261</v>
      </c>
      <c r="AU198" s="151" t="s">
        <v>86</v>
      </c>
      <c r="AV198" s="12" t="s">
        <v>86</v>
      </c>
      <c r="AW198" s="12" t="s">
        <v>34</v>
      </c>
      <c r="AX198" s="12" t="s">
        <v>73</v>
      </c>
      <c r="AY198" s="151" t="s">
        <v>250</v>
      </c>
    </row>
    <row r="199" spans="2:51" s="12" customFormat="1">
      <c r="B199" s="149"/>
      <c r="D199" s="150" t="s">
        <v>261</v>
      </c>
      <c r="E199" s="151" t="s">
        <v>20</v>
      </c>
      <c r="F199" s="152" t="s">
        <v>6400</v>
      </c>
      <c r="H199" s="153">
        <v>4</v>
      </c>
      <c r="I199" s="154"/>
      <c r="L199" s="149"/>
      <c r="M199" s="155"/>
      <c r="T199" s="156"/>
      <c r="AT199" s="151" t="s">
        <v>261</v>
      </c>
      <c r="AU199" s="151" t="s">
        <v>86</v>
      </c>
      <c r="AV199" s="12" t="s">
        <v>86</v>
      </c>
      <c r="AW199" s="12" t="s">
        <v>34</v>
      </c>
      <c r="AX199" s="12" t="s">
        <v>73</v>
      </c>
      <c r="AY199" s="151" t="s">
        <v>250</v>
      </c>
    </row>
    <row r="200" spans="2:51" s="12" customFormat="1">
      <c r="B200" s="149"/>
      <c r="D200" s="150" t="s">
        <v>261</v>
      </c>
      <c r="E200" s="151" t="s">
        <v>20</v>
      </c>
      <c r="F200" s="152" t="s">
        <v>6401</v>
      </c>
      <c r="H200" s="153">
        <v>4</v>
      </c>
      <c r="I200" s="154"/>
      <c r="L200" s="149"/>
      <c r="M200" s="155"/>
      <c r="T200" s="156"/>
      <c r="AT200" s="151" t="s">
        <v>261</v>
      </c>
      <c r="AU200" s="151" t="s">
        <v>86</v>
      </c>
      <c r="AV200" s="12" t="s">
        <v>86</v>
      </c>
      <c r="AW200" s="12" t="s">
        <v>34</v>
      </c>
      <c r="AX200" s="12" t="s">
        <v>73</v>
      </c>
      <c r="AY200" s="151" t="s">
        <v>250</v>
      </c>
    </row>
    <row r="201" spans="2:51" s="12" customFormat="1">
      <c r="B201" s="149"/>
      <c r="D201" s="150" t="s">
        <v>261</v>
      </c>
      <c r="E201" s="151" t="s">
        <v>20</v>
      </c>
      <c r="F201" s="152" t="s">
        <v>6402</v>
      </c>
      <c r="H201" s="153">
        <v>4</v>
      </c>
      <c r="I201" s="154"/>
      <c r="L201" s="149"/>
      <c r="M201" s="155"/>
      <c r="T201" s="156"/>
      <c r="AT201" s="151" t="s">
        <v>261</v>
      </c>
      <c r="AU201" s="151" t="s">
        <v>86</v>
      </c>
      <c r="AV201" s="12" t="s">
        <v>86</v>
      </c>
      <c r="AW201" s="12" t="s">
        <v>34</v>
      </c>
      <c r="AX201" s="12" t="s">
        <v>73</v>
      </c>
      <c r="AY201" s="151" t="s">
        <v>250</v>
      </c>
    </row>
    <row r="202" spans="2:51" s="12" customFormat="1">
      <c r="B202" s="149"/>
      <c r="D202" s="150" t="s">
        <v>261</v>
      </c>
      <c r="E202" s="151" t="s">
        <v>20</v>
      </c>
      <c r="F202" s="152" t="s">
        <v>6403</v>
      </c>
      <c r="H202" s="153">
        <v>4</v>
      </c>
      <c r="I202" s="154"/>
      <c r="L202" s="149"/>
      <c r="M202" s="155"/>
      <c r="T202" s="156"/>
      <c r="AT202" s="151" t="s">
        <v>261</v>
      </c>
      <c r="AU202" s="151" t="s">
        <v>86</v>
      </c>
      <c r="AV202" s="12" t="s">
        <v>86</v>
      </c>
      <c r="AW202" s="12" t="s">
        <v>34</v>
      </c>
      <c r="AX202" s="12" t="s">
        <v>73</v>
      </c>
      <c r="AY202" s="151" t="s">
        <v>250</v>
      </c>
    </row>
    <row r="203" spans="2:51" s="12" customFormat="1">
      <c r="B203" s="149"/>
      <c r="D203" s="150" t="s">
        <v>261</v>
      </c>
      <c r="E203" s="151" t="s">
        <v>20</v>
      </c>
      <c r="F203" s="152" t="s">
        <v>6404</v>
      </c>
      <c r="H203" s="153">
        <v>4</v>
      </c>
      <c r="I203" s="154"/>
      <c r="L203" s="149"/>
      <c r="M203" s="155"/>
      <c r="T203" s="156"/>
      <c r="AT203" s="151" t="s">
        <v>261</v>
      </c>
      <c r="AU203" s="151" t="s">
        <v>86</v>
      </c>
      <c r="AV203" s="12" t="s">
        <v>86</v>
      </c>
      <c r="AW203" s="12" t="s">
        <v>34</v>
      </c>
      <c r="AX203" s="12" t="s">
        <v>73</v>
      </c>
      <c r="AY203" s="151" t="s">
        <v>250</v>
      </c>
    </row>
    <row r="204" spans="2:51" s="12" customFormat="1">
      <c r="B204" s="149"/>
      <c r="D204" s="150" t="s">
        <v>261</v>
      </c>
      <c r="E204" s="151" t="s">
        <v>20</v>
      </c>
      <c r="F204" s="152" t="s">
        <v>6405</v>
      </c>
      <c r="H204" s="153">
        <v>4</v>
      </c>
      <c r="I204" s="154"/>
      <c r="L204" s="149"/>
      <c r="M204" s="155"/>
      <c r="T204" s="156"/>
      <c r="AT204" s="151" t="s">
        <v>261</v>
      </c>
      <c r="AU204" s="151" t="s">
        <v>86</v>
      </c>
      <c r="AV204" s="12" t="s">
        <v>86</v>
      </c>
      <c r="AW204" s="12" t="s">
        <v>34</v>
      </c>
      <c r="AX204" s="12" t="s">
        <v>73</v>
      </c>
      <c r="AY204" s="151" t="s">
        <v>250</v>
      </c>
    </row>
    <row r="205" spans="2:51" s="12" customFormat="1">
      <c r="B205" s="149"/>
      <c r="D205" s="150" t="s">
        <v>261</v>
      </c>
      <c r="E205" s="151" t="s">
        <v>20</v>
      </c>
      <c r="F205" s="152" t="s">
        <v>6406</v>
      </c>
      <c r="H205" s="153">
        <v>4</v>
      </c>
      <c r="I205" s="154"/>
      <c r="L205" s="149"/>
      <c r="M205" s="155"/>
      <c r="T205" s="156"/>
      <c r="AT205" s="151" t="s">
        <v>261</v>
      </c>
      <c r="AU205" s="151" t="s">
        <v>86</v>
      </c>
      <c r="AV205" s="12" t="s">
        <v>86</v>
      </c>
      <c r="AW205" s="12" t="s">
        <v>34</v>
      </c>
      <c r="AX205" s="12" t="s">
        <v>73</v>
      </c>
      <c r="AY205" s="151" t="s">
        <v>250</v>
      </c>
    </row>
    <row r="206" spans="2:51" s="12" customFormat="1">
      <c r="B206" s="149"/>
      <c r="D206" s="150" t="s">
        <v>261</v>
      </c>
      <c r="E206" s="151" t="s">
        <v>20</v>
      </c>
      <c r="F206" s="152" t="s">
        <v>5374</v>
      </c>
      <c r="H206" s="153">
        <v>5</v>
      </c>
      <c r="I206" s="154"/>
      <c r="L206" s="149"/>
      <c r="M206" s="155"/>
      <c r="T206" s="156"/>
      <c r="AT206" s="151" t="s">
        <v>261</v>
      </c>
      <c r="AU206" s="151" t="s">
        <v>86</v>
      </c>
      <c r="AV206" s="12" t="s">
        <v>86</v>
      </c>
      <c r="AW206" s="12" t="s">
        <v>34</v>
      </c>
      <c r="AX206" s="12" t="s">
        <v>73</v>
      </c>
      <c r="AY206" s="151" t="s">
        <v>250</v>
      </c>
    </row>
    <row r="207" spans="2:51" s="12" customFormat="1">
      <c r="B207" s="149"/>
      <c r="D207" s="150" t="s">
        <v>261</v>
      </c>
      <c r="E207" s="151" t="s">
        <v>20</v>
      </c>
      <c r="F207" s="152" t="s">
        <v>6437</v>
      </c>
      <c r="H207" s="153">
        <v>5</v>
      </c>
      <c r="I207" s="154"/>
      <c r="L207" s="149"/>
      <c r="M207" s="155"/>
      <c r="T207" s="156"/>
      <c r="AT207" s="151" t="s">
        <v>261</v>
      </c>
      <c r="AU207" s="151" t="s">
        <v>86</v>
      </c>
      <c r="AV207" s="12" t="s">
        <v>86</v>
      </c>
      <c r="AW207" s="12" t="s">
        <v>34</v>
      </c>
      <c r="AX207" s="12" t="s">
        <v>73</v>
      </c>
      <c r="AY207" s="151" t="s">
        <v>250</v>
      </c>
    </row>
    <row r="208" spans="2:51" s="12" customFormat="1">
      <c r="B208" s="149"/>
      <c r="D208" s="150" t="s">
        <v>261</v>
      </c>
      <c r="E208" s="151" t="s">
        <v>20</v>
      </c>
      <c r="F208" s="152" t="s">
        <v>6438</v>
      </c>
      <c r="H208" s="153">
        <v>16</v>
      </c>
      <c r="I208" s="154"/>
      <c r="L208" s="149"/>
      <c r="M208" s="155"/>
      <c r="T208" s="156"/>
      <c r="AT208" s="151" t="s">
        <v>261</v>
      </c>
      <c r="AU208" s="151" t="s">
        <v>86</v>
      </c>
      <c r="AV208" s="12" t="s">
        <v>86</v>
      </c>
      <c r="AW208" s="12" t="s">
        <v>34</v>
      </c>
      <c r="AX208" s="12" t="s">
        <v>73</v>
      </c>
      <c r="AY208" s="151" t="s">
        <v>250</v>
      </c>
    </row>
    <row r="209" spans="2:65" s="12" customFormat="1">
      <c r="B209" s="149"/>
      <c r="D209" s="150" t="s">
        <v>261</v>
      </c>
      <c r="E209" s="151" t="s">
        <v>20</v>
      </c>
      <c r="F209" s="152" t="s">
        <v>6424</v>
      </c>
      <c r="H209" s="153">
        <v>6</v>
      </c>
      <c r="I209" s="154"/>
      <c r="L209" s="149"/>
      <c r="M209" s="155"/>
      <c r="T209" s="156"/>
      <c r="AT209" s="151" t="s">
        <v>261</v>
      </c>
      <c r="AU209" s="151" t="s">
        <v>86</v>
      </c>
      <c r="AV209" s="12" t="s">
        <v>86</v>
      </c>
      <c r="AW209" s="12" t="s">
        <v>34</v>
      </c>
      <c r="AX209" s="12" t="s">
        <v>73</v>
      </c>
      <c r="AY209" s="151" t="s">
        <v>250</v>
      </c>
    </row>
    <row r="210" spans="2:65" s="1" customFormat="1" ht="16.5" customHeight="1">
      <c r="B210" s="31"/>
      <c r="C210" s="163" t="s">
        <v>450</v>
      </c>
      <c r="D210" s="163" t="s">
        <v>561</v>
      </c>
      <c r="E210" s="164" t="s">
        <v>3552</v>
      </c>
      <c r="F210" s="165" t="s">
        <v>3553</v>
      </c>
      <c r="G210" s="166" t="s">
        <v>283</v>
      </c>
      <c r="H210" s="167">
        <v>124.2</v>
      </c>
      <c r="I210" s="168"/>
      <c r="J210" s="169">
        <f>ROUND(I210*H210,2)</f>
        <v>0</v>
      </c>
      <c r="K210" s="170"/>
      <c r="L210" s="171"/>
      <c r="M210" s="172" t="s">
        <v>20</v>
      </c>
      <c r="N210" s="173" t="s">
        <v>45</v>
      </c>
      <c r="P210" s="141">
        <f>O210*H210</f>
        <v>0</v>
      </c>
      <c r="Q210" s="141">
        <v>1.7000000000000001E-4</v>
      </c>
      <c r="R210" s="141">
        <f>Q210*H210</f>
        <v>2.1114000000000001E-2</v>
      </c>
      <c r="S210" s="141">
        <v>0</v>
      </c>
      <c r="T210" s="142">
        <f>S210*H210</f>
        <v>0</v>
      </c>
      <c r="AR210" s="143" t="s">
        <v>478</v>
      </c>
      <c r="AT210" s="143" t="s">
        <v>561</v>
      </c>
      <c r="AU210" s="143" t="s">
        <v>86</v>
      </c>
      <c r="AY210" s="16" t="s">
        <v>250</v>
      </c>
      <c r="BE210" s="144">
        <f>IF(N210="základní",J210,0)</f>
        <v>0</v>
      </c>
      <c r="BF210" s="144">
        <f>IF(N210="snížená",J210,0)</f>
        <v>0</v>
      </c>
      <c r="BG210" s="144">
        <f>IF(N210="zákl. přenesená",J210,0)</f>
        <v>0</v>
      </c>
      <c r="BH210" s="144">
        <f>IF(N210="sníž. přenesená",J210,0)</f>
        <v>0</v>
      </c>
      <c r="BI210" s="144">
        <f>IF(N210="nulová",J210,0)</f>
        <v>0</v>
      </c>
      <c r="BJ210" s="16" t="s">
        <v>86</v>
      </c>
      <c r="BK210" s="144">
        <f>ROUND(I210*H210,2)</f>
        <v>0</v>
      </c>
      <c r="BL210" s="16" t="s">
        <v>378</v>
      </c>
      <c r="BM210" s="143" t="s">
        <v>6439</v>
      </c>
    </row>
    <row r="211" spans="2:65" s="12" customFormat="1">
      <c r="B211" s="149"/>
      <c r="D211" s="150" t="s">
        <v>261</v>
      </c>
      <c r="F211" s="152" t="s">
        <v>6440</v>
      </c>
      <c r="H211" s="153">
        <v>124.2</v>
      </c>
      <c r="I211" s="154"/>
      <c r="L211" s="149"/>
      <c r="M211" s="155"/>
      <c r="T211" s="156"/>
      <c r="AT211" s="151" t="s">
        <v>261</v>
      </c>
      <c r="AU211" s="151" t="s">
        <v>86</v>
      </c>
      <c r="AV211" s="12" t="s">
        <v>86</v>
      </c>
      <c r="AW211" s="12" t="s">
        <v>4</v>
      </c>
      <c r="AX211" s="12" t="s">
        <v>80</v>
      </c>
      <c r="AY211" s="151" t="s">
        <v>250</v>
      </c>
    </row>
    <row r="212" spans="2:65" s="1" customFormat="1" ht="49.15" customHeight="1">
      <c r="B212" s="31"/>
      <c r="C212" s="131" t="s">
        <v>456</v>
      </c>
      <c r="D212" s="131" t="s">
        <v>253</v>
      </c>
      <c r="E212" s="132" t="s">
        <v>1446</v>
      </c>
      <c r="F212" s="133" t="s">
        <v>1447</v>
      </c>
      <c r="G212" s="134" t="s">
        <v>283</v>
      </c>
      <c r="H212" s="135">
        <v>35</v>
      </c>
      <c r="I212" s="136"/>
      <c r="J212" s="137">
        <f>ROUND(I212*H212,2)</f>
        <v>0</v>
      </c>
      <c r="K212" s="138"/>
      <c r="L212" s="31"/>
      <c r="M212" s="139" t="s">
        <v>20</v>
      </c>
      <c r="N212" s="140" t="s">
        <v>45</v>
      </c>
      <c r="P212" s="141">
        <f>O212*H212</f>
        <v>0</v>
      </c>
      <c r="Q212" s="141">
        <v>0</v>
      </c>
      <c r="R212" s="141">
        <f>Q212*H212</f>
        <v>0</v>
      </c>
      <c r="S212" s="141">
        <v>0</v>
      </c>
      <c r="T212" s="142">
        <f>S212*H212</f>
        <v>0</v>
      </c>
      <c r="AR212" s="143" t="s">
        <v>378</v>
      </c>
      <c r="AT212" s="143" t="s">
        <v>253</v>
      </c>
      <c r="AU212" s="143" t="s">
        <v>86</v>
      </c>
      <c r="AY212" s="16" t="s">
        <v>250</v>
      </c>
      <c r="BE212" s="144">
        <f>IF(N212="základní",J212,0)</f>
        <v>0</v>
      </c>
      <c r="BF212" s="144">
        <f>IF(N212="snížená",J212,0)</f>
        <v>0</v>
      </c>
      <c r="BG212" s="144">
        <f>IF(N212="zákl. přenesená",J212,0)</f>
        <v>0</v>
      </c>
      <c r="BH212" s="144">
        <f>IF(N212="sníž. přenesená",J212,0)</f>
        <v>0</v>
      </c>
      <c r="BI212" s="144">
        <f>IF(N212="nulová",J212,0)</f>
        <v>0</v>
      </c>
      <c r="BJ212" s="16" t="s">
        <v>86</v>
      </c>
      <c r="BK212" s="144">
        <f>ROUND(I212*H212,2)</f>
        <v>0</v>
      </c>
      <c r="BL212" s="16" t="s">
        <v>378</v>
      </c>
      <c r="BM212" s="143" t="s">
        <v>6441</v>
      </c>
    </row>
    <row r="213" spans="2:65" s="1" customFormat="1">
      <c r="B213" s="31"/>
      <c r="D213" s="145" t="s">
        <v>259</v>
      </c>
      <c r="F213" s="146" t="s">
        <v>1449</v>
      </c>
      <c r="I213" s="147"/>
      <c r="L213" s="31"/>
      <c r="M213" s="148"/>
      <c r="T213" s="50"/>
      <c r="AT213" s="16" t="s">
        <v>259</v>
      </c>
      <c r="AU213" s="16" t="s">
        <v>86</v>
      </c>
    </row>
    <row r="214" spans="2:65" s="12" customFormat="1">
      <c r="B214" s="149"/>
      <c r="D214" s="150" t="s">
        <v>261</v>
      </c>
      <c r="E214" s="151" t="s">
        <v>20</v>
      </c>
      <c r="F214" s="152" t="s">
        <v>6442</v>
      </c>
      <c r="H214" s="153">
        <v>35</v>
      </c>
      <c r="I214" s="154"/>
      <c r="L214" s="149"/>
      <c r="M214" s="155"/>
      <c r="T214" s="156"/>
      <c r="AT214" s="151" t="s">
        <v>261</v>
      </c>
      <c r="AU214" s="151" t="s">
        <v>86</v>
      </c>
      <c r="AV214" s="12" t="s">
        <v>86</v>
      </c>
      <c r="AW214" s="12" t="s">
        <v>34</v>
      </c>
      <c r="AX214" s="12" t="s">
        <v>73</v>
      </c>
      <c r="AY214" s="151" t="s">
        <v>250</v>
      </c>
    </row>
    <row r="215" spans="2:65" s="1" customFormat="1" ht="16.5" customHeight="1">
      <c r="B215" s="31"/>
      <c r="C215" s="163" t="s">
        <v>461</v>
      </c>
      <c r="D215" s="163" t="s">
        <v>561</v>
      </c>
      <c r="E215" s="164" t="s">
        <v>1450</v>
      </c>
      <c r="F215" s="165" t="s">
        <v>1451</v>
      </c>
      <c r="G215" s="166" t="s">
        <v>283</v>
      </c>
      <c r="H215" s="167">
        <v>40.25</v>
      </c>
      <c r="I215" s="168"/>
      <c r="J215" s="169">
        <f>ROUND(I215*H215,2)</f>
        <v>0</v>
      </c>
      <c r="K215" s="170"/>
      <c r="L215" s="171"/>
      <c r="M215" s="172" t="s">
        <v>20</v>
      </c>
      <c r="N215" s="173" t="s">
        <v>45</v>
      </c>
      <c r="P215" s="141">
        <f>O215*H215</f>
        <v>0</v>
      </c>
      <c r="Q215" s="141">
        <v>4.8000000000000001E-4</v>
      </c>
      <c r="R215" s="141">
        <f>Q215*H215</f>
        <v>1.932E-2</v>
      </c>
      <c r="S215" s="141">
        <v>0</v>
      </c>
      <c r="T215" s="142">
        <f>S215*H215</f>
        <v>0</v>
      </c>
      <c r="AR215" s="143" t="s">
        <v>478</v>
      </c>
      <c r="AT215" s="143" t="s">
        <v>561</v>
      </c>
      <c r="AU215" s="143" t="s">
        <v>86</v>
      </c>
      <c r="AY215" s="16" t="s">
        <v>250</v>
      </c>
      <c r="BE215" s="144">
        <f>IF(N215="základní",J215,0)</f>
        <v>0</v>
      </c>
      <c r="BF215" s="144">
        <f>IF(N215="snížená",J215,0)</f>
        <v>0</v>
      </c>
      <c r="BG215" s="144">
        <f>IF(N215="zákl. přenesená",J215,0)</f>
        <v>0</v>
      </c>
      <c r="BH215" s="144">
        <f>IF(N215="sníž. přenesená",J215,0)</f>
        <v>0</v>
      </c>
      <c r="BI215" s="144">
        <f>IF(N215="nulová",J215,0)</f>
        <v>0</v>
      </c>
      <c r="BJ215" s="16" t="s">
        <v>86</v>
      </c>
      <c r="BK215" s="144">
        <f>ROUND(I215*H215,2)</f>
        <v>0</v>
      </c>
      <c r="BL215" s="16" t="s">
        <v>378</v>
      </c>
      <c r="BM215" s="143" t="s">
        <v>6443</v>
      </c>
    </row>
    <row r="216" spans="2:65" s="12" customFormat="1">
      <c r="B216" s="149"/>
      <c r="D216" s="150" t="s">
        <v>261</v>
      </c>
      <c r="F216" s="152" t="s">
        <v>3624</v>
      </c>
      <c r="H216" s="153">
        <v>40.25</v>
      </c>
      <c r="I216" s="154"/>
      <c r="L216" s="149"/>
      <c r="M216" s="155"/>
      <c r="T216" s="156"/>
      <c r="AT216" s="151" t="s">
        <v>261</v>
      </c>
      <c r="AU216" s="151" t="s">
        <v>86</v>
      </c>
      <c r="AV216" s="12" t="s">
        <v>86</v>
      </c>
      <c r="AW216" s="12" t="s">
        <v>4</v>
      </c>
      <c r="AX216" s="12" t="s">
        <v>80</v>
      </c>
      <c r="AY216" s="151" t="s">
        <v>250</v>
      </c>
    </row>
    <row r="217" spans="2:65" s="1" customFormat="1" ht="37.9" customHeight="1">
      <c r="B217" s="31"/>
      <c r="C217" s="131" t="s">
        <v>468</v>
      </c>
      <c r="D217" s="131" t="s">
        <v>253</v>
      </c>
      <c r="E217" s="132" t="s">
        <v>3559</v>
      </c>
      <c r="F217" s="133" t="s">
        <v>3560</v>
      </c>
      <c r="G217" s="134" t="s">
        <v>283</v>
      </c>
      <c r="H217" s="135">
        <v>128</v>
      </c>
      <c r="I217" s="136"/>
      <c r="J217" s="137">
        <f>ROUND(I217*H217,2)</f>
        <v>0</v>
      </c>
      <c r="K217" s="138"/>
      <c r="L217" s="31"/>
      <c r="M217" s="139" t="s">
        <v>20</v>
      </c>
      <c r="N217" s="140" t="s">
        <v>45</v>
      </c>
      <c r="P217" s="141">
        <f>O217*H217</f>
        <v>0</v>
      </c>
      <c r="Q217" s="141">
        <v>0</v>
      </c>
      <c r="R217" s="141">
        <f>Q217*H217</f>
        <v>0</v>
      </c>
      <c r="S217" s="141">
        <v>0</v>
      </c>
      <c r="T217" s="142">
        <f>S217*H217</f>
        <v>0</v>
      </c>
      <c r="AR217" s="143" t="s">
        <v>378</v>
      </c>
      <c r="AT217" s="143" t="s">
        <v>253</v>
      </c>
      <c r="AU217" s="143" t="s">
        <v>86</v>
      </c>
      <c r="AY217" s="16" t="s">
        <v>250</v>
      </c>
      <c r="BE217" s="144">
        <f>IF(N217="základní",J217,0)</f>
        <v>0</v>
      </c>
      <c r="BF217" s="144">
        <f>IF(N217="snížená",J217,0)</f>
        <v>0</v>
      </c>
      <c r="BG217" s="144">
        <f>IF(N217="zákl. přenesená",J217,0)</f>
        <v>0</v>
      </c>
      <c r="BH217" s="144">
        <f>IF(N217="sníž. přenesená",J217,0)</f>
        <v>0</v>
      </c>
      <c r="BI217" s="144">
        <f>IF(N217="nulová",J217,0)</f>
        <v>0</v>
      </c>
      <c r="BJ217" s="16" t="s">
        <v>86</v>
      </c>
      <c r="BK217" s="144">
        <f>ROUND(I217*H217,2)</f>
        <v>0</v>
      </c>
      <c r="BL217" s="16" t="s">
        <v>378</v>
      </c>
      <c r="BM217" s="143" t="s">
        <v>6444</v>
      </c>
    </row>
    <row r="218" spans="2:65" s="1" customFormat="1">
      <c r="B218" s="31"/>
      <c r="D218" s="145" t="s">
        <v>259</v>
      </c>
      <c r="F218" s="146" t="s">
        <v>3562</v>
      </c>
      <c r="I218" s="147"/>
      <c r="L218" s="31"/>
      <c r="M218" s="148"/>
      <c r="T218" s="50"/>
      <c r="AT218" s="16" t="s">
        <v>259</v>
      </c>
      <c r="AU218" s="16" t="s">
        <v>86</v>
      </c>
    </row>
    <row r="219" spans="2:65" s="12" customFormat="1">
      <c r="B219" s="149"/>
      <c r="D219" s="150" t="s">
        <v>261</v>
      </c>
      <c r="E219" s="151" t="s">
        <v>20</v>
      </c>
      <c r="F219" s="152" t="s">
        <v>6445</v>
      </c>
      <c r="H219" s="153">
        <v>128</v>
      </c>
      <c r="I219" s="154"/>
      <c r="L219" s="149"/>
      <c r="M219" s="155"/>
      <c r="T219" s="156"/>
      <c r="AT219" s="151" t="s">
        <v>261</v>
      </c>
      <c r="AU219" s="151" t="s">
        <v>86</v>
      </c>
      <c r="AV219" s="12" t="s">
        <v>86</v>
      </c>
      <c r="AW219" s="12" t="s">
        <v>34</v>
      </c>
      <c r="AX219" s="12" t="s">
        <v>73</v>
      </c>
      <c r="AY219" s="151" t="s">
        <v>250</v>
      </c>
    </row>
    <row r="220" spans="2:65" s="1" customFormat="1" ht="24.2" customHeight="1">
      <c r="B220" s="31"/>
      <c r="C220" s="163" t="s">
        <v>473</v>
      </c>
      <c r="D220" s="163" t="s">
        <v>561</v>
      </c>
      <c r="E220" s="164" t="s">
        <v>1470</v>
      </c>
      <c r="F220" s="165" t="s">
        <v>1471</v>
      </c>
      <c r="G220" s="166" t="s">
        <v>283</v>
      </c>
      <c r="H220" s="167">
        <v>147.19999999999999</v>
      </c>
      <c r="I220" s="168"/>
      <c r="J220" s="169">
        <f>ROUND(I220*H220,2)</f>
        <v>0</v>
      </c>
      <c r="K220" s="170"/>
      <c r="L220" s="171"/>
      <c r="M220" s="172" t="s">
        <v>20</v>
      </c>
      <c r="N220" s="173" t="s">
        <v>45</v>
      </c>
      <c r="P220" s="141">
        <f>O220*H220</f>
        <v>0</v>
      </c>
      <c r="Q220" s="141">
        <v>1.2E-4</v>
      </c>
      <c r="R220" s="141">
        <f>Q220*H220</f>
        <v>1.7663999999999999E-2</v>
      </c>
      <c r="S220" s="141">
        <v>0</v>
      </c>
      <c r="T220" s="142">
        <f>S220*H220</f>
        <v>0</v>
      </c>
      <c r="AR220" s="143" t="s">
        <v>478</v>
      </c>
      <c r="AT220" s="143" t="s">
        <v>561</v>
      </c>
      <c r="AU220" s="143" t="s">
        <v>86</v>
      </c>
      <c r="AY220" s="16" t="s">
        <v>250</v>
      </c>
      <c r="BE220" s="144">
        <f>IF(N220="základní",J220,0)</f>
        <v>0</v>
      </c>
      <c r="BF220" s="144">
        <f>IF(N220="snížená",J220,0)</f>
        <v>0</v>
      </c>
      <c r="BG220" s="144">
        <f>IF(N220="zákl. přenesená",J220,0)</f>
        <v>0</v>
      </c>
      <c r="BH220" s="144">
        <f>IF(N220="sníž. přenesená",J220,0)</f>
        <v>0</v>
      </c>
      <c r="BI220" s="144">
        <f>IF(N220="nulová",J220,0)</f>
        <v>0</v>
      </c>
      <c r="BJ220" s="16" t="s">
        <v>86</v>
      </c>
      <c r="BK220" s="144">
        <f>ROUND(I220*H220,2)</f>
        <v>0</v>
      </c>
      <c r="BL220" s="16" t="s">
        <v>378</v>
      </c>
      <c r="BM220" s="143" t="s">
        <v>6446</v>
      </c>
    </row>
    <row r="221" spans="2:65" s="12" customFormat="1">
      <c r="B221" s="149"/>
      <c r="D221" s="150" t="s">
        <v>261</v>
      </c>
      <c r="F221" s="152" t="s">
        <v>6447</v>
      </c>
      <c r="H221" s="153">
        <v>147.19999999999999</v>
      </c>
      <c r="I221" s="154"/>
      <c r="L221" s="149"/>
      <c r="M221" s="155"/>
      <c r="T221" s="156"/>
      <c r="AT221" s="151" t="s">
        <v>261</v>
      </c>
      <c r="AU221" s="151" t="s">
        <v>86</v>
      </c>
      <c r="AV221" s="12" t="s">
        <v>86</v>
      </c>
      <c r="AW221" s="12" t="s">
        <v>4</v>
      </c>
      <c r="AX221" s="12" t="s">
        <v>80</v>
      </c>
      <c r="AY221" s="151" t="s">
        <v>250</v>
      </c>
    </row>
    <row r="222" spans="2:65" s="1" customFormat="1" ht="44.25" customHeight="1">
      <c r="B222" s="31"/>
      <c r="C222" s="131" t="s">
        <v>478</v>
      </c>
      <c r="D222" s="131" t="s">
        <v>253</v>
      </c>
      <c r="E222" s="132" t="s">
        <v>1466</v>
      </c>
      <c r="F222" s="133" t="s">
        <v>1467</v>
      </c>
      <c r="G222" s="134" t="s">
        <v>283</v>
      </c>
      <c r="H222" s="135">
        <v>199</v>
      </c>
      <c r="I222" s="136"/>
      <c r="J222" s="137">
        <f>ROUND(I222*H222,2)</f>
        <v>0</v>
      </c>
      <c r="K222" s="138"/>
      <c r="L222" s="31"/>
      <c r="M222" s="139" t="s">
        <v>20</v>
      </c>
      <c r="N222" s="140" t="s">
        <v>45</v>
      </c>
      <c r="P222" s="141">
        <f>O222*H222</f>
        <v>0</v>
      </c>
      <c r="Q222" s="141">
        <v>0</v>
      </c>
      <c r="R222" s="141">
        <f>Q222*H222</f>
        <v>0</v>
      </c>
      <c r="S222" s="141">
        <v>0</v>
      </c>
      <c r="T222" s="142">
        <f>S222*H222</f>
        <v>0</v>
      </c>
      <c r="AR222" s="143" t="s">
        <v>378</v>
      </c>
      <c r="AT222" s="143" t="s">
        <v>253</v>
      </c>
      <c r="AU222" s="143" t="s">
        <v>86</v>
      </c>
      <c r="AY222" s="16" t="s">
        <v>250</v>
      </c>
      <c r="BE222" s="144">
        <f>IF(N222="základní",J222,0)</f>
        <v>0</v>
      </c>
      <c r="BF222" s="144">
        <f>IF(N222="snížená",J222,0)</f>
        <v>0</v>
      </c>
      <c r="BG222" s="144">
        <f>IF(N222="zákl. přenesená",J222,0)</f>
        <v>0</v>
      </c>
      <c r="BH222" s="144">
        <f>IF(N222="sníž. přenesená",J222,0)</f>
        <v>0</v>
      </c>
      <c r="BI222" s="144">
        <f>IF(N222="nulová",J222,0)</f>
        <v>0</v>
      </c>
      <c r="BJ222" s="16" t="s">
        <v>86</v>
      </c>
      <c r="BK222" s="144">
        <f>ROUND(I222*H222,2)</f>
        <v>0</v>
      </c>
      <c r="BL222" s="16" t="s">
        <v>378</v>
      </c>
      <c r="BM222" s="143" t="s">
        <v>6448</v>
      </c>
    </row>
    <row r="223" spans="2:65" s="1" customFormat="1">
      <c r="B223" s="31"/>
      <c r="D223" s="145" t="s">
        <v>259</v>
      </c>
      <c r="F223" s="146" t="s">
        <v>1469</v>
      </c>
      <c r="I223" s="147"/>
      <c r="L223" s="31"/>
      <c r="M223" s="148"/>
      <c r="T223" s="50"/>
      <c r="AT223" s="16" t="s">
        <v>259</v>
      </c>
      <c r="AU223" s="16" t="s">
        <v>86</v>
      </c>
    </row>
    <row r="224" spans="2:65" s="12" customFormat="1">
      <c r="B224" s="149"/>
      <c r="D224" s="150" t="s">
        <v>261</v>
      </c>
      <c r="E224" s="151" t="s">
        <v>20</v>
      </c>
      <c r="F224" s="152" t="s">
        <v>6449</v>
      </c>
      <c r="H224" s="153">
        <v>6</v>
      </c>
      <c r="I224" s="154"/>
      <c r="L224" s="149"/>
      <c r="M224" s="155"/>
      <c r="T224" s="156"/>
      <c r="AT224" s="151" t="s">
        <v>261</v>
      </c>
      <c r="AU224" s="151" t="s">
        <v>86</v>
      </c>
      <c r="AV224" s="12" t="s">
        <v>86</v>
      </c>
      <c r="AW224" s="12" t="s">
        <v>34</v>
      </c>
      <c r="AX224" s="12" t="s">
        <v>73</v>
      </c>
      <c r="AY224" s="151" t="s">
        <v>250</v>
      </c>
    </row>
    <row r="225" spans="2:65" s="12" customFormat="1">
      <c r="B225" s="149"/>
      <c r="D225" s="150" t="s">
        <v>261</v>
      </c>
      <c r="E225" s="151" t="s">
        <v>20</v>
      </c>
      <c r="F225" s="152" t="s">
        <v>6450</v>
      </c>
      <c r="H225" s="153">
        <v>7</v>
      </c>
      <c r="I225" s="154"/>
      <c r="L225" s="149"/>
      <c r="M225" s="155"/>
      <c r="T225" s="156"/>
      <c r="AT225" s="151" t="s">
        <v>261</v>
      </c>
      <c r="AU225" s="151" t="s">
        <v>86</v>
      </c>
      <c r="AV225" s="12" t="s">
        <v>86</v>
      </c>
      <c r="AW225" s="12" t="s">
        <v>34</v>
      </c>
      <c r="AX225" s="12" t="s">
        <v>73</v>
      </c>
      <c r="AY225" s="151" t="s">
        <v>250</v>
      </c>
    </row>
    <row r="226" spans="2:65" s="12" customFormat="1">
      <c r="B226" s="149"/>
      <c r="D226" s="150" t="s">
        <v>261</v>
      </c>
      <c r="E226" s="151" t="s">
        <v>20</v>
      </c>
      <c r="F226" s="152" t="s">
        <v>6451</v>
      </c>
      <c r="H226" s="153">
        <v>6</v>
      </c>
      <c r="I226" s="154"/>
      <c r="L226" s="149"/>
      <c r="M226" s="155"/>
      <c r="T226" s="156"/>
      <c r="AT226" s="151" t="s">
        <v>261</v>
      </c>
      <c r="AU226" s="151" t="s">
        <v>86</v>
      </c>
      <c r="AV226" s="12" t="s">
        <v>86</v>
      </c>
      <c r="AW226" s="12" t="s">
        <v>34</v>
      </c>
      <c r="AX226" s="12" t="s">
        <v>73</v>
      </c>
      <c r="AY226" s="151" t="s">
        <v>250</v>
      </c>
    </row>
    <row r="227" spans="2:65" s="12" customFormat="1">
      <c r="B227" s="149"/>
      <c r="D227" s="150" t="s">
        <v>261</v>
      </c>
      <c r="E227" s="151" t="s">
        <v>20</v>
      </c>
      <c r="F227" s="152" t="s">
        <v>6452</v>
      </c>
      <c r="H227" s="153">
        <v>7</v>
      </c>
      <c r="I227" s="154"/>
      <c r="L227" s="149"/>
      <c r="M227" s="155"/>
      <c r="T227" s="156"/>
      <c r="AT227" s="151" t="s">
        <v>261</v>
      </c>
      <c r="AU227" s="151" t="s">
        <v>86</v>
      </c>
      <c r="AV227" s="12" t="s">
        <v>86</v>
      </c>
      <c r="AW227" s="12" t="s">
        <v>34</v>
      </c>
      <c r="AX227" s="12" t="s">
        <v>73</v>
      </c>
      <c r="AY227" s="151" t="s">
        <v>250</v>
      </c>
    </row>
    <row r="228" spans="2:65" s="12" customFormat="1">
      <c r="B228" s="149"/>
      <c r="D228" s="150" t="s">
        <v>261</v>
      </c>
      <c r="E228" s="151" t="s">
        <v>20</v>
      </c>
      <c r="F228" s="152" t="s">
        <v>6453</v>
      </c>
      <c r="H228" s="153">
        <v>6</v>
      </c>
      <c r="I228" s="154"/>
      <c r="L228" s="149"/>
      <c r="M228" s="155"/>
      <c r="T228" s="156"/>
      <c r="AT228" s="151" t="s">
        <v>261</v>
      </c>
      <c r="AU228" s="151" t="s">
        <v>86</v>
      </c>
      <c r="AV228" s="12" t="s">
        <v>86</v>
      </c>
      <c r="AW228" s="12" t="s">
        <v>34</v>
      </c>
      <c r="AX228" s="12" t="s">
        <v>73</v>
      </c>
      <c r="AY228" s="151" t="s">
        <v>250</v>
      </c>
    </row>
    <row r="229" spans="2:65" s="12" customFormat="1">
      <c r="B229" s="149"/>
      <c r="D229" s="150" t="s">
        <v>261</v>
      </c>
      <c r="E229" s="151" t="s">
        <v>20</v>
      </c>
      <c r="F229" s="152" t="s">
        <v>6454</v>
      </c>
      <c r="H229" s="153">
        <v>7</v>
      </c>
      <c r="I229" s="154"/>
      <c r="L229" s="149"/>
      <c r="M229" s="155"/>
      <c r="T229" s="156"/>
      <c r="AT229" s="151" t="s">
        <v>261</v>
      </c>
      <c r="AU229" s="151" t="s">
        <v>86</v>
      </c>
      <c r="AV229" s="12" t="s">
        <v>86</v>
      </c>
      <c r="AW229" s="12" t="s">
        <v>34</v>
      </c>
      <c r="AX229" s="12" t="s">
        <v>73</v>
      </c>
      <c r="AY229" s="151" t="s">
        <v>250</v>
      </c>
    </row>
    <row r="230" spans="2:65" s="12" customFormat="1">
      <c r="B230" s="149"/>
      <c r="D230" s="150" t="s">
        <v>261</v>
      </c>
      <c r="E230" s="151" t="s">
        <v>20</v>
      </c>
      <c r="F230" s="152" t="s">
        <v>6455</v>
      </c>
      <c r="H230" s="153">
        <v>6</v>
      </c>
      <c r="I230" s="154"/>
      <c r="L230" s="149"/>
      <c r="M230" s="155"/>
      <c r="T230" s="156"/>
      <c r="AT230" s="151" t="s">
        <v>261</v>
      </c>
      <c r="AU230" s="151" t="s">
        <v>86</v>
      </c>
      <c r="AV230" s="12" t="s">
        <v>86</v>
      </c>
      <c r="AW230" s="12" t="s">
        <v>34</v>
      </c>
      <c r="AX230" s="12" t="s">
        <v>73</v>
      </c>
      <c r="AY230" s="151" t="s">
        <v>250</v>
      </c>
    </row>
    <row r="231" spans="2:65" s="12" customFormat="1">
      <c r="B231" s="149"/>
      <c r="D231" s="150" t="s">
        <v>261</v>
      </c>
      <c r="E231" s="151" t="s">
        <v>20</v>
      </c>
      <c r="F231" s="152" t="s">
        <v>6456</v>
      </c>
      <c r="H231" s="153">
        <v>7</v>
      </c>
      <c r="I231" s="154"/>
      <c r="L231" s="149"/>
      <c r="M231" s="155"/>
      <c r="T231" s="156"/>
      <c r="AT231" s="151" t="s">
        <v>261</v>
      </c>
      <c r="AU231" s="151" t="s">
        <v>86</v>
      </c>
      <c r="AV231" s="12" t="s">
        <v>86</v>
      </c>
      <c r="AW231" s="12" t="s">
        <v>34</v>
      </c>
      <c r="AX231" s="12" t="s">
        <v>73</v>
      </c>
      <c r="AY231" s="151" t="s">
        <v>250</v>
      </c>
    </row>
    <row r="232" spans="2:65" s="12" customFormat="1">
      <c r="B232" s="149"/>
      <c r="D232" s="150" t="s">
        <v>261</v>
      </c>
      <c r="E232" s="151" t="s">
        <v>20</v>
      </c>
      <c r="F232" s="152" t="s">
        <v>6457</v>
      </c>
      <c r="H232" s="153">
        <v>6</v>
      </c>
      <c r="I232" s="154"/>
      <c r="L232" s="149"/>
      <c r="M232" s="155"/>
      <c r="T232" s="156"/>
      <c r="AT232" s="151" t="s">
        <v>261</v>
      </c>
      <c r="AU232" s="151" t="s">
        <v>86</v>
      </c>
      <c r="AV232" s="12" t="s">
        <v>86</v>
      </c>
      <c r="AW232" s="12" t="s">
        <v>34</v>
      </c>
      <c r="AX232" s="12" t="s">
        <v>73</v>
      </c>
      <c r="AY232" s="151" t="s">
        <v>250</v>
      </c>
    </row>
    <row r="233" spans="2:65" s="12" customFormat="1">
      <c r="B233" s="149"/>
      <c r="D233" s="150" t="s">
        <v>261</v>
      </c>
      <c r="E233" s="151" t="s">
        <v>20</v>
      </c>
      <c r="F233" s="152" t="s">
        <v>6458</v>
      </c>
      <c r="H233" s="153">
        <v>7</v>
      </c>
      <c r="I233" s="154"/>
      <c r="L233" s="149"/>
      <c r="M233" s="155"/>
      <c r="T233" s="156"/>
      <c r="AT233" s="151" t="s">
        <v>261</v>
      </c>
      <c r="AU233" s="151" t="s">
        <v>86</v>
      </c>
      <c r="AV233" s="12" t="s">
        <v>86</v>
      </c>
      <c r="AW233" s="12" t="s">
        <v>34</v>
      </c>
      <c r="AX233" s="12" t="s">
        <v>73</v>
      </c>
      <c r="AY233" s="151" t="s">
        <v>250</v>
      </c>
    </row>
    <row r="234" spans="2:65" s="12" customFormat="1">
      <c r="B234" s="149"/>
      <c r="D234" s="150" t="s">
        <v>261</v>
      </c>
      <c r="E234" s="151" t="s">
        <v>20</v>
      </c>
      <c r="F234" s="152" t="s">
        <v>6459</v>
      </c>
      <c r="H234" s="153">
        <v>6</v>
      </c>
      <c r="I234" s="154"/>
      <c r="L234" s="149"/>
      <c r="M234" s="155"/>
      <c r="T234" s="156"/>
      <c r="AT234" s="151" t="s">
        <v>261</v>
      </c>
      <c r="AU234" s="151" t="s">
        <v>86</v>
      </c>
      <c r="AV234" s="12" t="s">
        <v>86</v>
      </c>
      <c r="AW234" s="12" t="s">
        <v>34</v>
      </c>
      <c r="AX234" s="12" t="s">
        <v>73</v>
      </c>
      <c r="AY234" s="151" t="s">
        <v>250</v>
      </c>
    </row>
    <row r="235" spans="2:65" s="12" customFormat="1">
      <c r="B235" s="149"/>
      <c r="D235" s="150" t="s">
        <v>261</v>
      </c>
      <c r="E235" s="151" t="s">
        <v>20</v>
      </c>
      <c r="F235" s="152" t="s">
        <v>6460</v>
      </c>
      <c r="H235" s="153">
        <v>54</v>
      </c>
      <c r="I235" s="154"/>
      <c r="L235" s="149"/>
      <c r="M235" s="155"/>
      <c r="T235" s="156"/>
      <c r="AT235" s="151" t="s">
        <v>261</v>
      </c>
      <c r="AU235" s="151" t="s">
        <v>86</v>
      </c>
      <c r="AV235" s="12" t="s">
        <v>86</v>
      </c>
      <c r="AW235" s="12" t="s">
        <v>34</v>
      </c>
      <c r="AX235" s="12" t="s">
        <v>73</v>
      </c>
      <c r="AY235" s="151" t="s">
        <v>250</v>
      </c>
    </row>
    <row r="236" spans="2:65" s="12" customFormat="1">
      <c r="B236" s="149"/>
      <c r="D236" s="150" t="s">
        <v>261</v>
      </c>
      <c r="E236" s="151" t="s">
        <v>20</v>
      </c>
      <c r="F236" s="152" t="s">
        <v>5433</v>
      </c>
      <c r="H236" s="153">
        <v>56</v>
      </c>
      <c r="I236" s="154"/>
      <c r="L236" s="149"/>
      <c r="M236" s="155"/>
      <c r="T236" s="156"/>
      <c r="AT236" s="151" t="s">
        <v>261</v>
      </c>
      <c r="AU236" s="151" t="s">
        <v>86</v>
      </c>
      <c r="AV236" s="12" t="s">
        <v>86</v>
      </c>
      <c r="AW236" s="12" t="s">
        <v>34</v>
      </c>
      <c r="AX236" s="12" t="s">
        <v>73</v>
      </c>
      <c r="AY236" s="151" t="s">
        <v>250</v>
      </c>
    </row>
    <row r="237" spans="2:65" s="12" customFormat="1">
      <c r="B237" s="149"/>
      <c r="D237" s="150" t="s">
        <v>261</v>
      </c>
      <c r="E237" s="151" t="s">
        <v>20</v>
      </c>
      <c r="F237" s="152" t="s">
        <v>6461</v>
      </c>
      <c r="H237" s="153">
        <v>18</v>
      </c>
      <c r="I237" s="154"/>
      <c r="L237" s="149"/>
      <c r="M237" s="155"/>
      <c r="T237" s="156"/>
      <c r="AT237" s="151" t="s">
        <v>261</v>
      </c>
      <c r="AU237" s="151" t="s">
        <v>86</v>
      </c>
      <c r="AV237" s="12" t="s">
        <v>86</v>
      </c>
      <c r="AW237" s="12" t="s">
        <v>34</v>
      </c>
      <c r="AX237" s="12" t="s">
        <v>73</v>
      </c>
      <c r="AY237" s="151" t="s">
        <v>250</v>
      </c>
    </row>
    <row r="238" spans="2:65" s="1" customFormat="1" ht="24.2" customHeight="1">
      <c r="B238" s="31"/>
      <c r="C238" s="163" t="s">
        <v>484</v>
      </c>
      <c r="D238" s="163" t="s">
        <v>561</v>
      </c>
      <c r="E238" s="164" t="s">
        <v>1470</v>
      </c>
      <c r="F238" s="165" t="s">
        <v>1471</v>
      </c>
      <c r="G238" s="166" t="s">
        <v>283</v>
      </c>
      <c r="H238" s="167">
        <v>228.85</v>
      </c>
      <c r="I238" s="168"/>
      <c r="J238" s="169">
        <f>ROUND(I238*H238,2)</f>
        <v>0</v>
      </c>
      <c r="K238" s="170"/>
      <c r="L238" s="171"/>
      <c r="M238" s="172" t="s">
        <v>20</v>
      </c>
      <c r="N238" s="173" t="s">
        <v>45</v>
      </c>
      <c r="P238" s="141">
        <f>O238*H238</f>
        <v>0</v>
      </c>
      <c r="Q238" s="141">
        <v>1.2E-4</v>
      </c>
      <c r="R238" s="141">
        <f>Q238*H238</f>
        <v>2.7462E-2</v>
      </c>
      <c r="S238" s="141">
        <v>0</v>
      </c>
      <c r="T238" s="142">
        <f>S238*H238</f>
        <v>0</v>
      </c>
      <c r="AR238" s="143" t="s">
        <v>478</v>
      </c>
      <c r="AT238" s="143" t="s">
        <v>561</v>
      </c>
      <c r="AU238" s="143" t="s">
        <v>86</v>
      </c>
      <c r="AY238" s="16" t="s">
        <v>250</v>
      </c>
      <c r="BE238" s="144">
        <f>IF(N238="základní",J238,0)</f>
        <v>0</v>
      </c>
      <c r="BF238" s="144">
        <f>IF(N238="snížená",J238,0)</f>
        <v>0</v>
      </c>
      <c r="BG238" s="144">
        <f>IF(N238="zákl. přenesená",J238,0)</f>
        <v>0</v>
      </c>
      <c r="BH238" s="144">
        <f>IF(N238="sníž. přenesená",J238,0)</f>
        <v>0</v>
      </c>
      <c r="BI238" s="144">
        <f>IF(N238="nulová",J238,0)</f>
        <v>0</v>
      </c>
      <c r="BJ238" s="16" t="s">
        <v>86</v>
      </c>
      <c r="BK238" s="144">
        <f>ROUND(I238*H238,2)</f>
        <v>0</v>
      </c>
      <c r="BL238" s="16" t="s">
        <v>378</v>
      </c>
      <c r="BM238" s="143" t="s">
        <v>6462</v>
      </c>
    </row>
    <row r="239" spans="2:65" s="12" customFormat="1">
      <c r="B239" s="149"/>
      <c r="D239" s="150" t="s">
        <v>261</v>
      </c>
      <c r="F239" s="152" t="s">
        <v>6463</v>
      </c>
      <c r="H239" s="153">
        <v>228.85</v>
      </c>
      <c r="I239" s="154"/>
      <c r="L239" s="149"/>
      <c r="M239" s="155"/>
      <c r="T239" s="156"/>
      <c r="AT239" s="151" t="s">
        <v>261</v>
      </c>
      <c r="AU239" s="151" t="s">
        <v>86</v>
      </c>
      <c r="AV239" s="12" t="s">
        <v>86</v>
      </c>
      <c r="AW239" s="12" t="s">
        <v>4</v>
      </c>
      <c r="AX239" s="12" t="s">
        <v>80</v>
      </c>
      <c r="AY239" s="151" t="s">
        <v>250</v>
      </c>
    </row>
    <row r="240" spans="2:65" s="1" customFormat="1" ht="37.9" customHeight="1">
      <c r="B240" s="31"/>
      <c r="C240" s="131" t="s">
        <v>490</v>
      </c>
      <c r="D240" s="131" t="s">
        <v>253</v>
      </c>
      <c r="E240" s="132" t="s">
        <v>1482</v>
      </c>
      <c r="F240" s="133" t="s">
        <v>1483</v>
      </c>
      <c r="G240" s="134" t="s">
        <v>283</v>
      </c>
      <c r="H240" s="135">
        <v>56</v>
      </c>
      <c r="I240" s="136"/>
      <c r="J240" s="137">
        <f>ROUND(I240*H240,2)</f>
        <v>0</v>
      </c>
      <c r="K240" s="138"/>
      <c r="L240" s="31"/>
      <c r="M240" s="139" t="s">
        <v>20</v>
      </c>
      <c r="N240" s="140" t="s">
        <v>45</v>
      </c>
      <c r="P240" s="141">
        <f>O240*H240</f>
        <v>0</v>
      </c>
      <c r="Q240" s="141">
        <v>0</v>
      </c>
      <c r="R240" s="141">
        <f>Q240*H240</f>
        <v>0</v>
      </c>
      <c r="S240" s="141">
        <v>0</v>
      </c>
      <c r="T240" s="142">
        <f>S240*H240</f>
        <v>0</v>
      </c>
      <c r="AR240" s="143" t="s">
        <v>378</v>
      </c>
      <c r="AT240" s="143" t="s">
        <v>253</v>
      </c>
      <c r="AU240" s="143" t="s">
        <v>86</v>
      </c>
      <c r="AY240" s="16" t="s">
        <v>250</v>
      </c>
      <c r="BE240" s="144">
        <f>IF(N240="základní",J240,0)</f>
        <v>0</v>
      </c>
      <c r="BF240" s="144">
        <f>IF(N240="snížená",J240,0)</f>
        <v>0</v>
      </c>
      <c r="BG240" s="144">
        <f>IF(N240="zákl. přenesená",J240,0)</f>
        <v>0</v>
      </c>
      <c r="BH240" s="144">
        <f>IF(N240="sníž. přenesená",J240,0)</f>
        <v>0</v>
      </c>
      <c r="BI240" s="144">
        <f>IF(N240="nulová",J240,0)</f>
        <v>0</v>
      </c>
      <c r="BJ240" s="16" t="s">
        <v>86</v>
      </c>
      <c r="BK240" s="144">
        <f>ROUND(I240*H240,2)</f>
        <v>0</v>
      </c>
      <c r="BL240" s="16" t="s">
        <v>378</v>
      </c>
      <c r="BM240" s="143" t="s">
        <v>6464</v>
      </c>
    </row>
    <row r="241" spans="2:65" s="1" customFormat="1">
      <c r="B241" s="31"/>
      <c r="D241" s="145" t="s">
        <v>259</v>
      </c>
      <c r="F241" s="146" t="s">
        <v>1485</v>
      </c>
      <c r="I241" s="147"/>
      <c r="L241" s="31"/>
      <c r="M241" s="148"/>
      <c r="T241" s="50"/>
      <c r="AT241" s="16" t="s">
        <v>259</v>
      </c>
      <c r="AU241" s="16" t="s">
        <v>86</v>
      </c>
    </row>
    <row r="242" spans="2:65" s="12" customFormat="1">
      <c r="B242" s="149"/>
      <c r="D242" s="150" t="s">
        <v>261</v>
      </c>
      <c r="E242" s="151" t="s">
        <v>20</v>
      </c>
      <c r="F242" s="152" t="s">
        <v>6465</v>
      </c>
      <c r="H242" s="153">
        <v>10</v>
      </c>
      <c r="I242" s="154"/>
      <c r="L242" s="149"/>
      <c r="M242" s="155"/>
      <c r="T242" s="156"/>
      <c r="AT242" s="151" t="s">
        <v>261</v>
      </c>
      <c r="AU242" s="151" t="s">
        <v>86</v>
      </c>
      <c r="AV242" s="12" t="s">
        <v>86</v>
      </c>
      <c r="AW242" s="12" t="s">
        <v>34</v>
      </c>
      <c r="AX242" s="12" t="s">
        <v>73</v>
      </c>
      <c r="AY242" s="151" t="s">
        <v>250</v>
      </c>
    </row>
    <row r="243" spans="2:65" s="12" customFormat="1">
      <c r="B243" s="149"/>
      <c r="D243" s="150" t="s">
        <v>261</v>
      </c>
      <c r="E243" s="151" t="s">
        <v>20</v>
      </c>
      <c r="F243" s="152" t="s">
        <v>6466</v>
      </c>
      <c r="H243" s="153">
        <v>18</v>
      </c>
      <c r="I243" s="154"/>
      <c r="L243" s="149"/>
      <c r="M243" s="155"/>
      <c r="T243" s="156"/>
      <c r="AT243" s="151" t="s">
        <v>261</v>
      </c>
      <c r="AU243" s="151" t="s">
        <v>86</v>
      </c>
      <c r="AV243" s="12" t="s">
        <v>86</v>
      </c>
      <c r="AW243" s="12" t="s">
        <v>34</v>
      </c>
      <c r="AX243" s="12" t="s">
        <v>73</v>
      </c>
      <c r="AY243" s="151" t="s">
        <v>250</v>
      </c>
    </row>
    <row r="244" spans="2:65" s="12" customFormat="1">
      <c r="B244" s="149"/>
      <c r="D244" s="150" t="s">
        <v>261</v>
      </c>
      <c r="E244" s="151" t="s">
        <v>20</v>
      </c>
      <c r="F244" s="152" t="s">
        <v>6461</v>
      </c>
      <c r="H244" s="153">
        <v>18</v>
      </c>
      <c r="I244" s="154"/>
      <c r="L244" s="149"/>
      <c r="M244" s="155"/>
      <c r="T244" s="156"/>
      <c r="AT244" s="151" t="s">
        <v>261</v>
      </c>
      <c r="AU244" s="151" t="s">
        <v>86</v>
      </c>
      <c r="AV244" s="12" t="s">
        <v>86</v>
      </c>
      <c r="AW244" s="12" t="s">
        <v>34</v>
      </c>
      <c r="AX244" s="12" t="s">
        <v>73</v>
      </c>
      <c r="AY244" s="151" t="s">
        <v>250</v>
      </c>
    </row>
    <row r="245" spans="2:65" s="12" customFormat="1">
      <c r="B245" s="149"/>
      <c r="D245" s="150" t="s">
        <v>261</v>
      </c>
      <c r="E245" s="151" t="s">
        <v>20</v>
      </c>
      <c r="F245" s="152" t="s">
        <v>6467</v>
      </c>
      <c r="H245" s="153">
        <v>10</v>
      </c>
      <c r="I245" s="154"/>
      <c r="L245" s="149"/>
      <c r="M245" s="155"/>
      <c r="T245" s="156"/>
      <c r="AT245" s="151" t="s">
        <v>261</v>
      </c>
      <c r="AU245" s="151" t="s">
        <v>86</v>
      </c>
      <c r="AV245" s="12" t="s">
        <v>86</v>
      </c>
      <c r="AW245" s="12" t="s">
        <v>34</v>
      </c>
      <c r="AX245" s="12" t="s">
        <v>73</v>
      </c>
      <c r="AY245" s="151" t="s">
        <v>250</v>
      </c>
    </row>
    <row r="246" spans="2:65" s="1" customFormat="1" ht="24.2" customHeight="1">
      <c r="B246" s="31"/>
      <c r="C246" s="163" t="s">
        <v>496</v>
      </c>
      <c r="D246" s="163" t="s">
        <v>561</v>
      </c>
      <c r="E246" s="164" t="s">
        <v>1487</v>
      </c>
      <c r="F246" s="165" t="s">
        <v>1488</v>
      </c>
      <c r="G246" s="166" t="s">
        <v>283</v>
      </c>
      <c r="H246" s="167">
        <v>64.400000000000006</v>
      </c>
      <c r="I246" s="168"/>
      <c r="J246" s="169">
        <f>ROUND(I246*H246,2)</f>
        <v>0</v>
      </c>
      <c r="K246" s="170"/>
      <c r="L246" s="171"/>
      <c r="M246" s="172" t="s">
        <v>20</v>
      </c>
      <c r="N246" s="173" t="s">
        <v>45</v>
      </c>
      <c r="P246" s="141">
        <f>O246*H246</f>
        <v>0</v>
      </c>
      <c r="Q246" s="141">
        <v>6.4000000000000005E-4</v>
      </c>
      <c r="R246" s="141">
        <f>Q246*H246</f>
        <v>4.121600000000001E-2</v>
      </c>
      <c r="S246" s="141">
        <v>0</v>
      </c>
      <c r="T246" s="142">
        <f>S246*H246</f>
        <v>0</v>
      </c>
      <c r="AR246" s="143" t="s">
        <v>478</v>
      </c>
      <c r="AT246" s="143" t="s">
        <v>561</v>
      </c>
      <c r="AU246" s="143" t="s">
        <v>86</v>
      </c>
      <c r="AY246" s="16" t="s">
        <v>250</v>
      </c>
      <c r="BE246" s="144">
        <f>IF(N246="základní",J246,0)</f>
        <v>0</v>
      </c>
      <c r="BF246" s="144">
        <f>IF(N246="snížená",J246,0)</f>
        <v>0</v>
      </c>
      <c r="BG246" s="144">
        <f>IF(N246="zákl. přenesená",J246,0)</f>
        <v>0</v>
      </c>
      <c r="BH246" s="144">
        <f>IF(N246="sníž. přenesená",J246,0)</f>
        <v>0</v>
      </c>
      <c r="BI246" s="144">
        <f>IF(N246="nulová",J246,0)</f>
        <v>0</v>
      </c>
      <c r="BJ246" s="16" t="s">
        <v>86</v>
      </c>
      <c r="BK246" s="144">
        <f>ROUND(I246*H246,2)</f>
        <v>0</v>
      </c>
      <c r="BL246" s="16" t="s">
        <v>378</v>
      </c>
      <c r="BM246" s="143" t="s">
        <v>6468</v>
      </c>
    </row>
    <row r="247" spans="2:65" s="12" customFormat="1">
      <c r="B247" s="149"/>
      <c r="D247" s="150" t="s">
        <v>261</v>
      </c>
      <c r="F247" s="152" t="s">
        <v>6469</v>
      </c>
      <c r="H247" s="153">
        <v>64.400000000000006</v>
      </c>
      <c r="I247" s="154"/>
      <c r="L247" s="149"/>
      <c r="M247" s="155"/>
      <c r="T247" s="156"/>
      <c r="AT247" s="151" t="s">
        <v>261</v>
      </c>
      <c r="AU247" s="151" t="s">
        <v>86</v>
      </c>
      <c r="AV247" s="12" t="s">
        <v>86</v>
      </c>
      <c r="AW247" s="12" t="s">
        <v>4</v>
      </c>
      <c r="AX247" s="12" t="s">
        <v>80</v>
      </c>
      <c r="AY247" s="151" t="s">
        <v>250</v>
      </c>
    </row>
    <row r="248" spans="2:65" s="1" customFormat="1" ht="44.25" customHeight="1">
      <c r="B248" s="31"/>
      <c r="C248" s="131" t="s">
        <v>502</v>
      </c>
      <c r="D248" s="131" t="s">
        <v>253</v>
      </c>
      <c r="E248" s="132" t="s">
        <v>3598</v>
      </c>
      <c r="F248" s="133" t="s">
        <v>3599</v>
      </c>
      <c r="G248" s="134" t="s">
        <v>283</v>
      </c>
      <c r="H248" s="135">
        <v>71</v>
      </c>
      <c r="I248" s="136"/>
      <c r="J248" s="137">
        <f>ROUND(I248*H248,2)</f>
        <v>0</v>
      </c>
      <c r="K248" s="138"/>
      <c r="L248" s="31"/>
      <c r="M248" s="139" t="s">
        <v>20</v>
      </c>
      <c r="N248" s="140" t="s">
        <v>45</v>
      </c>
      <c r="P248" s="141">
        <f>O248*H248</f>
        <v>0</v>
      </c>
      <c r="Q248" s="141">
        <v>0</v>
      </c>
      <c r="R248" s="141">
        <f>Q248*H248</f>
        <v>0</v>
      </c>
      <c r="S248" s="141">
        <v>0</v>
      </c>
      <c r="T248" s="142">
        <f>S248*H248</f>
        <v>0</v>
      </c>
      <c r="AR248" s="143" t="s">
        <v>378</v>
      </c>
      <c r="AT248" s="143" t="s">
        <v>253</v>
      </c>
      <c r="AU248" s="143" t="s">
        <v>86</v>
      </c>
      <c r="AY248" s="16" t="s">
        <v>250</v>
      </c>
      <c r="BE248" s="144">
        <f>IF(N248="základní",J248,0)</f>
        <v>0</v>
      </c>
      <c r="BF248" s="144">
        <f>IF(N248="snížená",J248,0)</f>
        <v>0</v>
      </c>
      <c r="BG248" s="144">
        <f>IF(N248="zákl. přenesená",J248,0)</f>
        <v>0</v>
      </c>
      <c r="BH248" s="144">
        <f>IF(N248="sníž. přenesená",J248,0)</f>
        <v>0</v>
      </c>
      <c r="BI248" s="144">
        <f>IF(N248="nulová",J248,0)</f>
        <v>0</v>
      </c>
      <c r="BJ248" s="16" t="s">
        <v>86</v>
      </c>
      <c r="BK248" s="144">
        <f>ROUND(I248*H248,2)</f>
        <v>0</v>
      </c>
      <c r="BL248" s="16" t="s">
        <v>378</v>
      </c>
      <c r="BM248" s="143" t="s">
        <v>6470</v>
      </c>
    </row>
    <row r="249" spans="2:65" s="1" customFormat="1">
      <c r="B249" s="31"/>
      <c r="D249" s="145" t="s">
        <v>259</v>
      </c>
      <c r="F249" s="146" t="s">
        <v>3601</v>
      </c>
      <c r="I249" s="147"/>
      <c r="L249" s="31"/>
      <c r="M249" s="148"/>
      <c r="T249" s="50"/>
      <c r="AT249" s="16" t="s">
        <v>259</v>
      </c>
      <c r="AU249" s="16" t="s">
        <v>86</v>
      </c>
    </row>
    <row r="250" spans="2:65" s="12" customFormat="1">
      <c r="B250" s="149"/>
      <c r="D250" s="150" t="s">
        <v>261</v>
      </c>
      <c r="E250" s="151" t="s">
        <v>20</v>
      </c>
      <c r="F250" s="152" t="s">
        <v>6449</v>
      </c>
      <c r="H250" s="153">
        <v>6</v>
      </c>
      <c r="I250" s="154"/>
      <c r="L250" s="149"/>
      <c r="M250" s="155"/>
      <c r="T250" s="156"/>
      <c r="AT250" s="151" t="s">
        <v>261</v>
      </c>
      <c r="AU250" s="151" t="s">
        <v>86</v>
      </c>
      <c r="AV250" s="12" t="s">
        <v>86</v>
      </c>
      <c r="AW250" s="12" t="s">
        <v>34</v>
      </c>
      <c r="AX250" s="12" t="s">
        <v>73</v>
      </c>
      <c r="AY250" s="151" t="s">
        <v>250</v>
      </c>
    </row>
    <row r="251" spans="2:65" s="12" customFormat="1">
      <c r="B251" s="149"/>
      <c r="D251" s="150" t="s">
        <v>261</v>
      </c>
      <c r="E251" s="151" t="s">
        <v>20</v>
      </c>
      <c r="F251" s="152" t="s">
        <v>6450</v>
      </c>
      <c r="H251" s="153">
        <v>7</v>
      </c>
      <c r="I251" s="154"/>
      <c r="L251" s="149"/>
      <c r="M251" s="155"/>
      <c r="T251" s="156"/>
      <c r="AT251" s="151" t="s">
        <v>261</v>
      </c>
      <c r="AU251" s="151" t="s">
        <v>86</v>
      </c>
      <c r="AV251" s="12" t="s">
        <v>86</v>
      </c>
      <c r="AW251" s="12" t="s">
        <v>34</v>
      </c>
      <c r="AX251" s="12" t="s">
        <v>73</v>
      </c>
      <c r="AY251" s="151" t="s">
        <v>250</v>
      </c>
    </row>
    <row r="252" spans="2:65" s="12" customFormat="1">
      <c r="B252" s="149"/>
      <c r="D252" s="150" t="s">
        <v>261</v>
      </c>
      <c r="E252" s="151" t="s">
        <v>20</v>
      </c>
      <c r="F252" s="152" t="s">
        <v>6451</v>
      </c>
      <c r="H252" s="153">
        <v>6</v>
      </c>
      <c r="I252" s="154"/>
      <c r="L252" s="149"/>
      <c r="M252" s="155"/>
      <c r="T252" s="156"/>
      <c r="AT252" s="151" t="s">
        <v>261</v>
      </c>
      <c r="AU252" s="151" t="s">
        <v>86</v>
      </c>
      <c r="AV252" s="12" t="s">
        <v>86</v>
      </c>
      <c r="AW252" s="12" t="s">
        <v>34</v>
      </c>
      <c r="AX252" s="12" t="s">
        <v>73</v>
      </c>
      <c r="AY252" s="151" t="s">
        <v>250</v>
      </c>
    </row>
    <row r="253" spans="2:65" s="12" customFormat="1">
      <c r="B253" s="149"/>
      <c r="D253" s="150" t="s">
        <v>261</v>
      </c>
      <c r="E253" s="151" t="s">
        <v>20</v>
      </c>
      <c r="F253" s="152" t="s">
        <v>6452</v>
      </c>
      <c r="H253" s="153">
        <v>7</v>
      </c>
      <c r="I253" s="154"/>
      <c r="L253" s="149"/>
      <c r="M253" s="155"/>
      <c r="T253" s="156"/>
      <c r="AT253" s="151" t="s">
        <v>261</v>
      </c>
      <c r="AU253" s="151" t="s">
        <v>86</v>
      </c>
      <c r="AV253" s="12" t="s">
        <v>86</v>
      </c>
      <c r="AW253" s="12" t="s">
        <v>34</v>
      </c>
      <c r="AX253" s="12" t="s">
        <v>73</v>
      </c>
      <c r="AY253" s="151" t="s">
        <v>250</v>
      </c>
    </row>
    <row r="254" spans="2:65" s="12" customFormat="1">
      <c r="B254" s="149"/>
      <c r="D254" s="150" t="s">
        <v>261</v>
      </c>
      <c r="E254" s="151" t="s">
        <v>20</v>
      </c>
      <c r="F254" s="152" t="s">
        <v>6453</v>
      </c>
      <c r="H254" s="153">
        <v>6</v>
      </c>
      <c r="I254" s="154"/>
      <c r="L254" s="149"/>
      <c r="M254" s="155"/>
      <c r="T254" s="156"/>
      <c r="AT254" s="151" t="s">
        <v>261</v>
      </c>
      <c r="AU254" s="151" t="s">
        <v>86</v>
      </c>
      <c r="AV254" s="12" t="s">
        <v>86</v>
      </c>
      <c r="AW254" s="12" t="s">
        <v>34</v>
      </c>
      <c r="AX254" s="12" t="s">
        <v>73</v>
      </c>
      <c r="AY254" s="151" t="s">
        <v>250</v>
      </c>
    </row>
    <row r="255" spans="2:65" s="12" customFormat="1">
      <c r="B255" s="149"/>
      <c r="D255" s="150" t="s">
        <v>261</v>
      </c>
      <c r="E255" s="151" t="s">
        <v>20</v>
      </c>
      <c r="F255" s="152" t="s">
        <v>6454</v>
      </c>
      <c r="H255" s="153">
        <v>7</v>
      </c>
      <c r="I255" s="154"/>
      <c r="L255" s="149"/>
      <c r="M255" s="155"/>
      <c r="T255" s="156"/>
      <c r="AT255" s="151" t="s">
        <v>261</v>
      </c>
      <c r="AU255" s="151" t="s">
        <v>86</v>
      </c>
      <c r="AV255" s="12" t="s">
        <v>86</v>
      </c>
      <c r="AW255" s="12" t="s">
        <v>34</v>
      </c>
      <c r="AX255" s="12" t="s">
        <v>73</v>
      </c>
      <c r="AY255" s="151" t="s">
        <v>250</v>
      </c>
    </row>
    <row r="256" spans="2:65" s="12" customFormat="1">
      <c r="B256" s="149"/>
      <c r="D256" s="150" t="s">
        <v>261</v>
      </c>
      <c r="E256" s="151" t="s">
        <v>20</v>
      </c>
      <c r="F256" s="152" t="s">
        <v>6455</v>
      </c>
      <c r="H256" s="153">
        <v>6</v>
      </c>
      <c r="I256" s="154"/>
      <c r="L256" s="149"/>
      <c r="M256" s="155"/>
      <c r="T256" s="156"/>
      <c r="AT256" s="151" t="s">
        <v>261</v>
      </c>
      <c r="AU256" s="151" t="s">
        <v>86</v>
      </c>
      <c r="AV256" s="12" t="s">
        <v>86</v>
      </c>
      <c r="AW256" s="12" t="s">
        <v>34</v>
      </c>
      <c r="AX256" s="12" t="s">
        <v>73</v>
      </c>
      <c r="AY256" s="151" t="s">
        <v>250</v>
      </c>
    </row>
    <row r="257" spans="2:65" s="12" customFormat="1">
      <c r="B257" s="149"/>
      <c r="D257" s="150" t="s">
        <v>261</v>
      </c>
      <c r="E257" s="151" t="s">
        <v>20</v>
      </c>
      <c r="F257" s="152" t="s">
        <v>6456</v>
      </c>
      <c r="H257" s="153">
        <v>7</v>
      </c>
      <c r="I257" s="154"/>
      <c r="L257" s="149"/>
      <c r="M257" s="155"/>
      <c r="T257" s="156"/>
      <c r="AT257" s="151" t="s">
        <v>261</v>
      </c>
      <c r="AU257" s="151" t="s">
        <v>86</v>
      </c>
      <c r="AV257" s="12" t="s">
        <v>86</v>
      </c>
      <c r="AW257" s="12" t="s">
        <v>34</v>
      </c>
      <c r="AX257" s="12" t="s">
        <v>73</v>
      </c>
      <c r="AY257" s="151" t="s">
        <v>250</v>
      </c>
    </row>
    <row r="258" spans="2:65" s="12" customFormat="1">
      <c r="B258" s="149"/>
      <c r="D258" s="150" t="s">
        <v>261</v>
      </c>
      <c r="E258" s="151" t="s">
        <v>20</v>
      </c>
      <c r="F258" s="152" t="s">
        <v>6457</v>
      </c>
      <c r="H258" s="153">
        <v>6</v>
      </c>
      <c r="I258" s="154"/>
      <c r="L258" s="149"/>
      <c r="M258" s="155"/>
      <c r="T258" s="156"/>
      <c r="AT258" s="151" t="s">
        <v>261</v>
      </c>
      <c r="AU258" s="151" t="s">
        <v>86</v>
      </c>
      <c r="AV258" s="12" t="s">
        <v>86</v>
      </c>
      <c r="AW258" s="12" t="s">
        <v>34</v>
      </c>
      <c r="AX258" s="12" t="s">
        <v>73</v>
      </c>
      <c r="AY258" s="151" t="s">
        <v>250</v>
      </c>
    </row>
    <row r="259" spans="2:65" s="12" customFormat="1">
      <c r="B259" s="149"/>
      <c r="D259" s="150" t="s">
        <v>261</v>
      </c>
      <c r="E259" s="151" t="s">
        <v>20</v>
      </c>
      <c r="F259" s="152" t="s">
        <v>6458</v>
      </c>
      <c r="H259" s="153">
        <v>7</v>
      </c>
      <c r="I259" s="154"/>
      <c r="L259" s="149"/>
      <c r="M259" s="155"/>
      <c r="T259" s="156"/>
      <c r="AT259" s="151" t="s">
        <v>261</v>
      </c>
      <c r="AU259" s="151" t="s">
        <v>86</v>
      </c>
      <c r="AV259" s="12" t="s">
        <v>86</v>
      </c>
      <c r="AW259" s="12" t="s">
        <v>34</v>
      </c>
      <c r="AX259" s="12" t="s">
        <v>73</v>
      </c>
      <c r="AY259" s="151" t="s">
        <v>250</v>
      </c>
    </row>
    <row r="260" spans="2:65" s="12" customFormat="1">
      <c r="B260" s="149"/>
      <c r="D260" s="150" t="s">
        <v>261</v>
      </c>
      <c r="E260" s="151" t="s">
        <v>20</v>
      </c>
      <c r="F260" s="152" t="s">
        <v>6459</v>
      </c>
      <c r="H260" s="153">
        <v>6</v>
      </c>
      <c r="I260" s="154"/>
      <c r="L260" s="149"/>
      <c r="M260" s="155"/>
      <c r="T260" s="156"/>
      <c r="AT260" s="151" t="s">
        <v>261</v>
      </c>
      <c r="AU260" s="151" t="s">
        <v>86</v>
      </c>
      <c r="AV260" s="12" t="s">
        <v>86</v>
      </c>
      <c r="AW260" s="12" t="s">
        <v>34</v>
      </c>
      <c r="AX260" s="12" t="s">
        <v>73</v>
      </c>
      <c r="AY260" s="151" t="s">
        <v>250</v>
      </c>
    </row>
    <row r="261" spans="2:65" s="1" customFormat="1" ht="24.2" customHeight="1">
      <c r="B261" s="31"/>
      <c r="C261" s="163" t="s">
        <v>511</v>
      </c>
      <c r="D261" s="163" t="s">
        <v>561</v>
      </c>
      <c r="E261" s="164" t="s">
        <v>3580</v>
      </c>
      <c r="F261" s="165" t="s">
        <v>3581</v>
      </c>
      <c r="G261" s="166" t="s">
        <v>283</v>
      </c>
      <c r="H261" s="167">
        <v>81.650000000000006</v>
      </c>
      <c r="I261" s="168"/>
      <c r="J261" s="169">
        <f>ROUND(I261*H261,2)</f>
        <v>0</v>
      </c>
      <c r="K261" s="170"/>
      <c r="L261" s="171"/>
      <c r="M261" s="172" t="s">
        <v>20</v>
      </c>
      <c r="N261" s="173" t="s">
        <v>45</v>
      </c>
      <c r="P261" s="141">
        <f>O261*H261</f>
        <v>0</v>
      </c>
      <c r="Q261" s="141">
        <v>8.9999999999999998E-4</v>
      </c>
      <c r="R261" s="141">
        <f>Q261*H261</f>
        <v>7.3485000000000009E-2</v>
      </c>
      <c r="S261" s="141">
        <v>0</v>
      </c>
      <c r="T261" s="142">
        <f>S261*H261</f>
        <v>0</v>
      </c>
      <c r="AR261" s="143" t="s">
        <v>478</v>
      </c>
      <c r="AT261" s="143" t="s">
        <v>561</v>
      </c>
      <c r="AU261" s="143" t="s">
        <v>86</v>
      </c>
      <c r="AY261" s="16" t="s">
        <v>250</v>
      </c>
      <c r="BE261" s="144">
        <f>IF(N261="základní",J261,0)</f>
        <v>0</v>
      </c>
      <c r="BF261" s="144">
        <f>IF(N261="snížená",J261,0)</f>
        <v>0</v>
      </c>
      <c r="BG261" s="144">
        <f>IF(N261="zákl. přenesená",J261,0)</f>
        <v>0</v>
      </c>
      <c r="BH261" s="144">
        <f>IF(N261="sníž. přenesená",J261,0)</f>
        <v>0</v>
      </c>
      <c r="BI261" s="144">
        <f>IF(N261="nulová",J261,0)</f>
        <v>0</v>
      </c>
      <c r="BJ261" s="16" t="s">
        <v>86</v>
      </c>
      <c r="BK261" s="144">
        <f>ROUND(I261*H261,2)</f>
        <v>0</v>
      </c>
      <c r="BL261" s="16" t="s">
        <v>378</v>
      </c>
      <c r="BM261" s="143" t="s">
        <v>6471</v>
      </c>
    </row>
    <row r="262" spans="2:65" s="12" customFormat="1">
      <c r="B262" s="149"/>
      <c r="D262" s="150" t="s">
        <v>261</v>
      </c>
      <c r="F262" s="152" t="s">
        <v>3597</v>
      </c>
      <c r="H262" s="153">
        <v>81.650000000000006</v>
      </c>
      <c r="I262" s="154"/>
      <c r="L262" s="149"/>
      <c r="M262" s="155"/>
      <c r="T262" s="156"/>
      <c r="AT262" s="151" t="s">
        <v>261</v>
      </c>
      <c r="AU262" s="151" t="s">
        <v>86</v>
      </c>
      <c r="AV262" s="12" t="s">
        <v>86</v>
      </c>
      <c r="AW262" s="12" t="s">
        <v>4</v>
      </c>
      <c r="AX262" s="12" t="s">
        <v>80</v>
      </c>
      <c r="AY262" s="151" t="s">
        <v>250</v>
      </c>
    </row>
    <row r="263" spans="2:65" s="1" customFormat="1" ht="44.25" customHeight="1">
      <c r="B263" s="31"/>
      <c r="C263" s="131" t="s">
        <v>516</v>
      </c>
      <c r="D263" s="131" t="s">
        <v>253</v>
      </c>
      <c r="E263" s="132" t="s">
        <v>3605</v>
      </c>
      <c r="F263" s="133" t="s">
        <v>3606</v>
      </c>
      <c r="G263" s="134" t="s">
        <v>283</v>
      </c>
      <c r="H263" s="135">
        <v>612</v>
      </c>
      <c r="I263" s="136"/>
      <c r="J263" s="137">
        <f>ROUND(I263*H263,2)</f>
        <v>0</v>
      </c>
      <c r="K263" s="138"/>
      <c r="L263" s="31"/>
      <c r="M263" s="139" t="s">
        <v>20</v>
      </c>
      <c r="N263" s="140" t="s">
        <v>45</v>
      </c>
      <c r="P263" s="141">
        <f>O263*H263</f>
        <v>0</v>
      </c>
      <c r="Q263" s="141">
        <v>0</v>
      </c>
      <c r="R263" s="141">
        <f>Q263*H263</f>
        <v>0</v>
      </c>
      <c r="S263" s="141">
        <v>0</v>
      </c>
      <c r="T263" s="142">
        <f>S263*H263</f>
        <v>0</v>
      </c>
      <c r="AR263" s="143" t="s">
        <v>378</v>
      </c>
      <c r="AT263" s="143" t="s">
        <v>253</v>
      </c>
      <c r="AU263" s="143" t="s">
        <v>86</v>
      </c>
      <c r="AY263" s="16" t="s">
        <v>250</v>
      </c>
      <c r="BE263" s="144">
        <f>IF(N263="základní",J263,0)</f>
        <v>0</v>
      </c>
      <c r="BF263" s="144">
        <f>IF(N263="snížená",J263,0)</f>
        <v>0</v>
      </c>
      <c r="BG263" s="144">
        <f>IF(N263="zákl. přenesená",J263,0)</f>
        <v>0</v>
      </c>
      <c r="BH263" s="144">
        <f>IF(N263="sníž. přenesená",J263,0)</f>
        <v>0</v>
      </c>
      <c r="BI263" s="144">
        <f>IF(N263="nulová",J263,0)</f>
        <v>0</v>
      </c>
      <c r="BJ263" s="16" t="s">
        <v>86</v>
      </c>
      <c r="BK263" s="144">
        <f>ROUND(I263*H263,2)</f>
        <v>0</v>
      </c>
      <c r="BL263" s="16" t="s">
        <v>378</v>
      </c>
      <c r="BM263" s="143" t="s">
        <v>6472</v>
      </c>
    </row>
    <row r="264" spans="2:65" s="1" customFormat="1">
      <c r="B264" s="31"/>
      <c r="D264" s="145" t="s">
        <v>259</v>
      </c>
      <c r="F264" s="146" t="s">
        <v>3608</v>
      </c>
      <c r="I264" s="147"/>
      <c r="L264" s="31"/>
      <c r="M264" s="148"/>
      <c r="T264" s="50"/>
      <c r="AT264" s="16" t="s">
        <v>259</v>
      </c>
      <c r="AU264" s="16" t="s">
        <v>86</v>
      </c>
    </row>
    <row r="265" spans="2:65" s="12" customFormat="1">
      <c r="B265" s="149"/>
      <c r="D265" s="150" t="s">
        <v>261</v>
      </c>
      <c r="E265" s="151" t="s">
        <v>20</v>
      </c>
      <c r="F265" s="152" t="s">
        <v>6473</v>
      </c>
      <c r="H265" s="153">
        <v>27</v>
      </c>
      <c r="I265" s="154"/>
      <c r="L265" s="149"/>
      <c r="M265" s="155"/>
      <c r="T265" s="156"/>
      <c r="AT265" s="151" t="s">
        <v>261</v>
      </c>
      <c r="AU265" s="151" t="s">
        <v>86</v>
      </c>
      <c r="AV265" s="12" t="s">
        <v>86</v>
      </c>
      <c r="AW265" s="12" t="s">
        <v>34</v>
      </c>
      <c r="AX265" s="12" t="s">
        <v>73</v>
      </c>
      <c r="AY265" s="151" t="s">
        <v>250</v>
      </c>
    </row>
    <row r="266" spans="2:65" s="12" customFormat="1">
      <c r="B266" s="149"/>
      <c r="D266" s="150" t="s">
        <v>261</v>
      </c>
      <c r="E266" s="151" t="s">
        <v>20</v>
      </c>
      <c r="F266" s="152" t="s">
        <v>6474</v>
      </c>
      <c r="H266" s="153">
        <v>33</v>
      </c>
      <c r="I266" s="154"/>
      <c r="L266" s="149"/>
      <c r="M266" s="155"/>
      <c r="T266" s="156"/>
      <c r="AT266" s="151" t="s">
        <v>261</v>
      </c>
      <c r="AU266" s="151" t="s">
        <v>86</v>
      </c>
      <c r="AV266" s="12" t="s">
        <v>86</v>
      </c>
      <c r="AW266" s="12" t="s">
        <v>34</v>
      </c>
      <c r="AX266" s="12" t="s">
        <v>73</v>
      </c>
      <c r="AY266" s="151" t="s">
        <v>250</v>
      </c>
    </row>
    <row r="267" spans="2:65" s="12" customFormat="1">
      <c r="B267" s="149"/>
      <c r="D267" s="150" t="s">
        <v>261</v>
      </c>
      <c r="E267" s="151" t="s">
        <v>20</v>
      </c>
      <c r="F267" s="152" t="s">
        <v>6475</v>
      </c>
      <c r="H267" s="153">
        <v>35</v>
      </c>
      <c r="I267" s="154"/>
      <c r="L267" s="149"/>
      <c r="M267" s="155"/>
      <c r="T267" s="156"/>
      <c r="AT267" s="151" t="s">
        <v>261</v>
      </c>
      <c r="AU267" s="151" t="s">
        <v>86</v>
      </c>
      <c r="AV267" s="12" t="s">
        <v>86</v>
      </c>
      <c r="AW267" s="12" t="s">
        <v>34</v>
      </c>
      <c r="AX267" s="12" t="s">
        <v>73</v>
      </c>
      <c r="AY267" s="151" t="s">
        <v>250</v>
      </c>
    </row>
    <row r="268" spans="2:65" s="12" customFormat="1">
      <c r="B268" s="149"/>
      <c r="D268" s="150" t="s">
        <v>261</v>
      </c>
      <c r="E268" s="151" t="s">
        <v>20</v>
      </c>
      <c r="F268" s="152" t="s">
        <v>6476</v>
      </c>
      <c r="H268" s="153">
        <v>35</v>
      </c>
      <c r="I268" s="154"/>
      <c r="L268" s="149"/>
      <c r="M268" s="155"/>
      <c r="T268" s="156"/>
      <c r="AT268" s="151" t="s">
        <v>261</v>
      </c>
      <c r="AU268" s="151" t="s">
        <v>86</v>
      </c>
      <c r="AV268" s="12" t="s">
        <v>86</v>
      </c>
      <c r="AW268" s="12" t="s">
        <v>34</v>
      </c>
      <c r="AX268" s="12" t="s">
        <v>73</v>
      </c>
      <c r="AY268" s="151" t="s">
        <v>250</v>
      </c>
    </row>
    <row r="269" spans="2:65" s="12" customFormat="1">
      <c r="B269" s="149"/>
      <c r="D269" s="150" t="s">
        <v>261</v>
      </c>
      <c r="E269" s="151" t="s">
        <v>20</v>
      </c>
      <c r="F269" s="152" t="s">
        <v>6477</v>
      </c>
      <c r="H269" s="153">
        <v>39</v>
      </c>
      <c r="I269" s="154"/>
      <c r="L269" s="149"/>
      <c r="M269" s="155"/>
      <c r="T269" s="156"/>
      <c r="AT269" s="151" t="s">
        <v>261</v>
      </c>
      <c r="AU269" s="151" t="s">
        <v>86</v>
      </c>
      <c r="AV269" s="12" t="s">
        <v>86</v>
      </c>
      <c r="AW269" s="12" t="s">
        <v>34</v>
      </c>
      <c r="AX269" s="12" t="s">
        <v>73</v>
      </c>
      <c r="AY269" s="151" t="s">
        <v>250</v>
      </c>
    </row>
    <row r="270" spans="2:65" s="12" customFormat="1">
      <c r="B270" s="149"/>
      <c r="D270" s="150" t="s">
        <v>261</v>
      </c>
      <c r="E270" s="151" t="s">
        <v>20</v>
      </c>
      <c r="F270" s="152" t="s">
        <v>6478</v>
      </c>
      <c r="H270" s="153">
        <v>39</v>
      </c>
      <c r="I270" s="154"/>
      <c r="L270" s="149"/>
      <c r="M270" s="155"/>
      <c r="T270" s="156"/>
      <c r="AT270" s="151" t="s">
        <v>261</v>
      </c>
      <c r="AU270" s="151" t="s">
        <v>86</v>
      </c>
      <c r="AV270" s="12" t="s">
        <v>86</v>
      </c>
      <c r="AW270" s="12" t="s">
        <v>34</v>
      </c>
      <c r="AX270" s="12" t="s">
        <v>73</v>
      </c>
      <c r="AY270" s="151" t="s">
        <v>250</v>
      </c>
    </row>
    <row r="271" spans="2:65" s="12" customFormat="1">
      <c r="B271" s="149"/>
      <c r="D271" s="150" t="s">
        <v>261</v>
      </c>
      <c r="E271" s="151" t="s">
        <v>20</v>
      </c>
      <c r="F271" s="152" t="s">
        <v>6479</v>
      </c>
      <c r="H271" s="153">
        <v>43</v>
      </c>
      <c r="I271" s="154"/>
      <c r="L271" s="149"/>
      <c r="M271" s="155"/>
      <c r="T271" s="156"/>
      <c r="AT271" s="151" t="s">
        <v>261</v>
      </c>
      <c r="AU271" s="151" t="s">
        <v>86</v>
      </c>
      <c r="AV271" s="12" t="s">
        <v>86</v>
      </c>
      <c r="AW271" s="12" t="s">
        <v>34</v>
      </c>
      <c r="AX271" s="12" t="s">
        <v>73</v>
      </c>
      <c r="AY271" s="151" t="s">
        <v>250</v>
      </c>
    </row>
    <row r="272" spans="2:65" s="12" customFormat="1">
      <c r="B272" s="149"/>
      <c r="D272" s="150" t="s">
        <v>261</v>
      </c>
      <c r="E272" s="151" t="s">
        <v>20</v>
      </c>
      <c r="F272" s="152" t="s">
        <v>6480</v>
      </c>
      <c r="H272" s="153">
        <v>43</v>
      </c>
      <c r="I272" s="154"/>
      <c r="L272" s="149"/>
      <c r="M272" s="155"/>
      <c r="T272" s="156"/>
      <c r="AT272" s="151" t="s">
        <v>261</v>
      </c>
      <c r="AU272" s="151" t="s">
        <v>86</v>
      </c>
      <c r="AV272" s="12" t="s">
        <v>86</v>
      </c>
      <c r="AW272" s="12" t="s">
        <v>34</v>
      </c>
      <c r="AX272" s="12" t="s">
        <v>73</v>
      </c>
      <c r="AY272" s="151" t="s">
        <v>250</v>
      </c>
    </row>
    <row r="273" spans="2:65" s="12" customFormat="1">
      <c r="B273" s="149"/>
      <c r="D273" s="150" t="s">
        <v>261</v>
      </c>
      <c r="E273" s="151" t="s">
        <v>20</v>
      </c>
      <c r="F273" s="152" t="s">
        <v>6481</v>
      </c>
      <c r="H273" s="153">
        <v>47</v>
      </c>
      <c r="I273" s="154"/>
      <c r="L273" s="149"/>
      <c r="M273" s="155"/>
      <c r="T273" s="156"/>
      <c r="AT273" s="151" t="s">
        <v>261</v>
      </c>
      <c r="AU273" s="151" t="s">
        <v>86</v>
      </c>
      <c r="AV273" s="12" t="s">
        <v>86</v>
      </c>
      <c r="AW273" s="12" t="s">
        <v>34</v>
      </c>
      <c r="AX273" s="12" t="s">
        <v>73</v>
      </c>
      <c r="AY273" s="151" t="s">
        <v>250</v>
      </c>
    </row>
    <row r="274" spans="2:65" s="12" customFormat="1">
      <c r="B274" s="149"/>
      <c r="D274" s="150" t="s">
        <v>261</v>
      </c>
      <c r="E274" s="151" t="s">
        <v>20</v>
      </c>
      <c r="F274" s="152" t="s">
        <v>6482</v>
      </c>
      <c r="H274" s="153">
        <v>47</v>
      </c>
      <c r="I274" s="154"/>
      <c r="L274" s="149"/>
      <c r="M274" s="155"/>
      <c r="T274" s="156"/>
      <c r="AT274" s="151" t="s">
        <v>261</v>
      </c>
      <c r="AU274" s="151" t="s">
        <v>86</v>
      </c>
      <c r="AV274" s="12" t="s">
        <v>86</v>
      </c>
      <c r="AW274" s="12" t="s">
        <v>34</v>
      </c>
      <c r="AX274" s="12" t="s">
        <v>73</v>
      </c>
      <c r="AY274" s="151" t="s">
        <v>250</v>
      </c>
    </row>
    <row r="275" spans="2:65" s="12" customFormat="1">
      <c r="B275" s="149"/>
      <c r="D275" s="150" t="s">
        <v>261</v>
      </c>
      <c r="E275" s="151" t="s">
        <v>20</v>
      </c>
      <c r="F275" s="152" t="s">
        <v>6483</v>
      </c>
      <c r="H275" s="153">
        <v>51</v>
      </c>
      <c r="I275" s="154"/>
      <c r="L275" s="149"/>
      <c r="M275" s="155"/>
      <c r="T275" s="156"/>
      <c r="AT275" s="151" t="s">
        <v>261</v>
      </c>
      <c r="AU275" s="151" t="s">
        <v>86</v>
      </c>
      <c r="AV275" s="12" t="s">
        <v>86</v>
      </c>
      <c r="AW275" s="12" t="s">
        <v>34</v>
      </c>
      <c r="AX275" s="12" t="s">
        <v>73</v>
      </c>
      <c r="AY275" s="151" t="s">
        <v>250</v>
      </c>
    </row>
    <row r="276" spans="2:65" s="12" customFormat="1">
      <c r="B276" s="149"/>
      <c r="D276" s="150" t="s">
        <v>261</v>
      </c>
      <c r="E276" s="151" t="s">
        <v>20</v>
      </c>
      <c r="F276" s="152" t="s">
        <v>6484</v>
      </c>
      <c r="H276" s="153">
        <v>51</v>
      </c>
      <c r="I276" s="154"/>
      <c r="L276" s="149"/>
      <c r="M276" s="155"/>
      <c r="T276" s="156"/>
      <c r="AT276" s="151" t="s">
        <v>261</v>
      </c>
      <c r="AU276" s="151" t="s">
        <v>86</v>
      </c>
      <c r="AV276" s="12" t="s">
        <v>86</v>
      </c>
      <c r="AW276" s="12" t="s">
        <v>34</v>
      </c>
      <c r="AX276" s="12" t="s">
        <v>73</v>
      </c>
      <c r="AY276" s="151" t="s">
        <v>250</v>
      </c>
    </row>
    <row r="277" spans="2:65" s="12" customFormat="1">
      <c r="B277" s="149"/>
      <c r="D277" s="150" t="s">
        <v>261</v>
      </c>
      <c r="E277" s="151" t="s">
        <v>20</v>
      </c>
      <c r="F277" s="152" t="s">
        <v>6485</v>
      </c>
      <c r="H277" s="153">
        <v>54</v>
      </c>
      <c r="I277" s="154"/>
      <c r="L277" s="149"/>
      <c r="M277" s="155"/>
      <c r="T277" s="156"/>
      <c r="AT277" s="151" t="s">
        <v>261</v>
      </c>
      <c r="AU277" s="151" t="s">
        <v>86</v>
      </c>
      <c r="AV277" s="12" t="s">
        <v>86</v>
      </c>
      <c r="AW277" s="12" t="s">
        <v>34</v>
      </c>
      <c r="AX277" s="12" t="s">
        <v>73</v>
      </c>
      <c r="AY277" s="151" t="s">
        <v>250</v>
      </c>
    </row>
    <row r="278" spans="2:65" s="12" customFormat="1">
      <c r="B278" s="149"/>
      <c r="D278" s="150" t="s">
        <v>261</v>
      </c>
      <c r="E278" s="151" t="s">
        <v>20</v>
      </c>
      <c r="F278" s="152" t="s">
        <v>6486</v>
      </c>
      <c r="H278" s="153">
        <v>38</v>
      </c>
      <c r="I278" s="154"/>
      <c r="L278" s="149"/>
      <c r="M278" s="155"/>
      <c r="T278" s="156"/>
      <c r="AT278" s="151" t="s">
        <v>261</v>
      </c>
      <c r="AU278" s="151" t="s">
        <v>86</v>
      </c>
      <c r="AV278" s="12" t="s">
        <v>86</v>
      </c>
      <c r="AW278" s="12" t="s">
        <v>34</v>
      </c>
      <c r="AX278" s="12" t="s">
        <v>73</v>
      </c>
      <c r="AY278" s="151" t="s">
        <v>250</v>
      </c>
    </row>
    <row r="279" spans="2:65" s="12" customFormat="1">
      <c r="B279" s="149"/>
      <c r="D279" s="150" t="s">
        <v>261</v>
      </c>
      <c r="E279" s="151" t="s">
        <v>20</v>
      </c>
      <c r="F279" s="152" t="s">
        <v>6487</v>
      </c>
      <c r="H279" s="153">
        <v>30</v>
      </c>
      <c r="I279" s="154"/>
      <c r="L279" s="149"/>
      <c r="M279" s="155"/>
      <c r="T279" s="156"/>
      <c r="AT279" s="151" t="s">
        <v>261</v>
      </c>
      <c r="AU279" s="151" t="s">
        <v>86</v>
      </c>
      <c r="AV279" s="12" t="s">
        <v>86</v>
      </c>
      <c r="AW279" s="12" t="s">
        <v>34</v>
      </c>
      <c r="AX279" s="12" t="s">
        <v>73</v>
      </c>
      <c r="AY279" s="151" t="s">
        <v>250</v>
      </c>
    </row>
    <row r="280" spans="2:65" s="1" customFormat="1" ht="24.2" customHeight="1">
      <c r="B280" s="31"/>
      <c r="C280" s="163" t="s">
        <v>521</v>
      </c>
      <c r="D280" s="163" t="s">
        <v>561</v>
      </c>
      <c r="E280" s="164" t="s">
        <v>1470</v>
      </c>
      <c r="F280" s="165" t="s">
        <v>1471</v>
      </c>
      <c r="G280" s="166" t="s">
        <v>283</v>
      </c>
      <c r="H280" s="167">
        <v>703.8</v>
      </c>
      <c r="I280" s="168"/>
      <c r="J280" s="169">
        <f>ROUND(I280*H280,2)</f>
        <v>0</v>
      </c>
      <c r="K280" s="170"/>
      <c r="L280" s="171"/>
      <c r="M280" s="172" t="s">
        <v>20</v>
      </c>
      <c r="N280" s="173" t="s">
        <v>45</v>
      </c>
      <c r="P280" s="141">
        <f>O280*H280</f>
        <v>0</v>
      </c>
      <c r="Q280" s="141">
        <v>1.2E-4</v>
      </c>
      <c r="R280" s="141">
        <f>Q280*H280</f>
        <v>8.4456000000000003E-2</v>
      </c>
      <c r="S280" s="141">
        <v>0</v>
      </c>
      <c r="T280" s="142">
        <f>S280*H280</f>
        <v>0</v>
      </c>
      <c r="AR280" s="143" t="s">
        <v>478</v>
      </c>
      <c r="AT280" s="143" t="s">
        <v>561</v>
      </c>
      <c r="AU280" s="143" t="s">
        <v>86</v>
      </c>
      <c r="AY280" s="16" t="s">
        <v>250</v>
      </c>
      <c r="BE280" s="144">
        <f>IF(N280="základní",J280,0)</f>
        <v>0</v>
      </c>
      <c r="BF280" s="144">
        <f>IF(N280="snížená",J280,0)</f>
        <v>0</v>
      </c>
      <c r="BG280" s="144">
        <f>IF(N280="zákl. přenesená",J280,0)</f>
        <v>0</v>
      </c>
      <c r="BH280" s="144">
        <f>IF(N280="sníž. přenesená",J280,0)</f>
        <v>0</v>
      </c>
      <c r="BI280" s="144">
        <f>IF(N280="nulová",J280,0)</f>
        <v>0</v>
      </c>
      <c r="BJ280" s="16" t="s">
        <v>86</v>
      </c>
      <c r="BK280" s="144">
        <f>ROUND(I280*H280,2)</f>
        <v>0</v>
      </c>
      <c r="BL280" s="16" t="s">
        <v>378</v>
      </c>
      <c r="BM280" s="143" t="s">
        <v>6488</v>
      </c>
    </row>
    <row r="281" spans="2:65" s="12" customFormat="1">
      <c r="B281" s="149"/>
      <c r="D281" s="150" t="s">
        <v>261</v>
      </c>
      <c r="F281" s="152" t="s">
        <v>6489</v>
      </c>
      <c r="H281" s="153">
        <v>703.8</v>
      </c>
      <c r="I281" s="154"/>
      <c r="L281" s="149"/>
      <c r="M281" s="155"/>
      <c r="T281" s="156"/>
      <c r="AT281" s="151" t="s">
        <v>261</v>
      </c>
      <c r="AU281" s="151" t="s">
        <v>86</v>
      </c>
      <c r="AV281" s="12" t="s">
        <v>86</v>
      </c>
      <c r="AW281" s="12" t="s">
        <v>4</v>
      </c>
      <c r="AX281" s="12" t="s">
        <v>80</v>
      </c>
      <c r="AY281" s="151" t="s">
        <v>250</v>
      </c>
    </row>
    <row r="282" spans="2:65" s="1" customFormat="1" ht="44.25" customHeight="1">
      <c r="B282" s="31"/>
      <c r="C282" s="131" t="s">
        <v>526</v>
      </c>
      <c r="D282" s="131" t="s">
        <v>253</v>
      </c>
      <c r="E282" s="132" t="s">
        <v>3605</v>
      </c>
      <c r="F282" s="133" t="s">
        <v>3606</v>
      </c>
      <c r="G282" s="134" t="s">
        <v>283</v>
      </c>
      <c r="H282" s="135">
        <v>43</v>
      </c>
      <c r="I282" s="136"/>
      <c r="J282" s="137">
        <f>ROUND(I282*H282,2)</f>
        <v>0</v>
      </c>
      <c r="K282" s="138"/>
      <c r="L282" s="31"/>
      <c r="M282" s="139" t="s">
        <v>20</v>
      </c>
      <c r="N282" s="140" t="s">
        <v>45</v>
      </c>
      <c r="P282" s="141">
        <f>O282*H282</f>
        <v>0</v>
      </c>
      <c r="Q282" s="141">
        <v>0</v>
      </c>
      <c r="R282" s="141">
        <f>Q282*H282</f>
        <v>0</v>
      </c>
      <c r="S282" s="141">
        <v>0</v>
      </c>
      <c r="T282" s="142">
        <f>S282*H282</f>
        <v>0</v>
      </c>
      <c r="AR282" s="143" t="s">
        <v>378</v>
      </c>
      <c r="AT282" s="143" t="s">
        <v>253</v>
      </c>
      <c r="AU282" s="143" t="s">
        <v>86</v>
      </c>
      <c r="AY282" s="16" t="s">
        <v>250</v>
      </c>
      <c r="BE282" s="144">
        <f>IF(N282="základní",J282,0)</f>
        <v>0</v>
      </c>
      <c r="BF282" s="144">
        <f>IF(N282="snížená",J282,0)</f>
        <v>0</v>
      </c>
      <c r="BG282" s="144">
        <f>IF(N282="zákl. přenesená",J282,0)</f>
        <v>0</v>
      </c>
      <c r="BH282" s="144">
        <f>IF(N282="sníž. přenesená",J282,0)</f>
        <v>0</v>
      </c>
      <c r="BI282" s="144">
        <f>IF(N282="nulová",J282,0)</f>
        <v>0</v>
      </c>
      <c r="BJ282" s="16" t="s">
        <v>86</v>
      </c>
      <c r="BK282" s="144">
        <f>ROUND(I282*H282,2)</f>
        <v>0</v>
      </c>
      <c r="BL282" s="16" t="s">
        <v>378</v>
      </c>
      <c r="BM282" s="143" t="s">
        <v>6490</v>
      </c>
    </row>
    <row r="283" spans="2:65" s="1" customFormat="1">
      <c r="B283" s="31"/>
      <c r="D283" s="145" t="s">
        <v>259</v>
      </c>
      <c r="F283" s="146" t="s">
        <v>3608</v>
      </c>
      <c r="I283" s="147"/>
      <c r="L283" s="31"/>
      <c r="M283" s="148"/>
      <c r="T283" s="50"/>
      <c r="AT283" s="16" t="s">
        <v>259</v>
      </c>
      <c r="AU283" s="16" t="s">
        <v>86</v>
      </c>
    </row>
    <row r="284" spans="2:65" s="12" customFormat="1">
      <c r="B284" s="149"/>
      <c r="D284" s="150" t="s">
        <v>261</v>
      </c>
      <c r="E284" s="151" t="s">
        <v>20</v>
      </c>
      <c r="F284" s="152" t="s">
        <v>3602</v>
      </c>
      <c r="H284" s="153">
        <v>43</v>
      </c>
      <c r="I284" s="154"/>
      <c r="L284" s="149"/>
      <c r="M284" s="155"/>
      <c r="T284" s="156"/>
      <c r="AT284" s="151" t="s">
        <v>261</v>
      </c>
      <c r="AU284" s="151" t="s">
        <v>86</v>
      </c>
      <c r="AV284" s="12" t="s">
        <v>86</v>
      </c>
      <c r="AW284" s="12" t="s">
        <v>34</v>
      </c>
      <c r="AX284" s="12" t="s">
        <v>73</v>
      </c>
      <c r="AY284" s="151" t="s">
        <v>250</v>
      </c>
    </row>
    <row r="285" spans="2:65" s="1" customFormat="1" ht="24.2" customHeight="1">
      <c r="B285" s="31"/>
      <c r="C285" s="163" t="s">
        <v>531</v>
      </c>
      <c r="D285" s="163" t="s">
        <v>561</v>
      </c>
      <c r="E285" s="164" t="s">
        <v>1477</v>
      </c>
      <c r="F285" s="165" t="s">
        <v>1478</v>
      </c>
      <c r="G285" s="166" t="s">
        <v>283</v>
      </c>
      <c r="H285" s="167">
        <v>49.45</v>
      </c>
      <c r="I285" s="168"/>
      <c r="J285" s="169">
        <f>ROUND(I285*H285,2)</f>
        <v>0</v>
      </c>
      <c r="K285" s="170"/>
      <c r="L285" s="171"/>
      <c r="M285" s="172" t="s">
        <v>20</v>
      </c>
      <c r="N285" s="173" t="s">
        <v>45</v>
      </c>
      <c r="P285" s="141">
        <f>O285*H285</f>
        <v>0</v>
      </c>
      <c r="Q285" s="141">
        <v>1.7000000000000001E-4</v>
      </c>
      <c r="R285" s="141">
        <f>Q285*H285</f>
        <v>8.4065000000000008E-3</v>
      </c>
      <c r="S285" s="141">
        <v>0</v>
      </c>
      <c r="T285" s="142">
        <f>S285*H285</f>
        <v>0</v>
      </c>
      <c r="AR285" s="143" t="s">
        <v>478</v>
      </c>
      <c r="AT285" s="143" t="s">
        <v>561</v>
      </c>
      <c r="AU285" s="143" t="s">
        <v>86</v>
      </c>
      <c r="AY285" s="16" t="s">
        <v>250</v>
      </c>
      <c r="BE285" s="144">
        <f>IF(N285="základní",J285,0)</f>
        <v>0</v>
      </c>
      <c r="BF285" s="144">
        <f>IF(N285="snížená",J285,0)</f>
        <v>0</v>
      </c>
      <c r="BG285" s="144">
        <f>IF(N285="zákl. přenesená",J285,0)</f>
        <v>0</v>
      </c>
      <c r="BH285" s="144">
        <f>IF(N285="sníž. přenesená",J285,0)</f>
        <v>0</v>
      </c>
      <c r="BI285" s="144">
        <f>IF(N285="nulová",J285,0)</f>
        <v>0</v>
      </c>
      <c r="BJ285" s="16" t="s">
        <v>86</v>
      </c>
      <c r="BK285" s="144">
        <f>ROUND(I285*H285,2)</f>
        <v>0</v>
      </c>
      <c r="BL285" s="16" t="s">
        <v>378</v>
      </c>
      <c r="BM285" s="143" t="s">
        <v>6491</v>
      </c>
    </row>
    <row r="286" spans="2:65" s="12" customFormat="1">
      <c r="B286" s="149"/>
      <c r="D286" s="150" t="s">
        <v>261</v>
      </c>
      <c r="F286" s="152" t="s">
        <v>6492</v>
      </c>
      <c r="H286" s="153">
        <v>49.45</v>
      </c>
      <c r="I286" s="154"/>
      <c r="L286" s="149"/>
      <c r="M286" s="155"/>
      <c r="T286" s="156"/>
      <c r="AT286" s="151" t="s">
        <v>261</v>
      </c>
      <c r="AU286" s="151" t="s">
        <v>86</v>
      </c>
      <c r="AV286" s="12" t="s">
        <v>86</v>
      </c>
      <c r="AW286" s="12" t="s">
        <v>4</v>
      </c>
      <c r="AX286" s="12" t="s">
        <v>80</v>
      </c>
      <c r="AY286" s="151" t="s">
        <v>250</v>
      </c>
    </row>
    <row r="287" spans="2:65" s="1" customFormat="1" ht="44.25" customHeight="1">
      <c r="B287" s="31"/>
      <c r="C287" s="131" t="s">
        <v>536</v>
      </c>
      <c r="D287" s="131" t="s">
        <v>253</v>
      </c>
      <c r="E287" s="132" t="s">
        <v>3625</v>
      </c>
      <c r="F287" s="133" t="s">
        <v>3626</v>
      </c>
      <c r="G287" s="134" t="s">
        <v>283</v>
      </c>
      <c r="H287" s="135">
        <v>174</v>
      </c>
      <c r="I287" s="136"/>
      <c r="J287" s="137">
        <f>ROUND(I287*H287,2)</f>
        <v>0</v>
      </c>
      <c r="K287" s="138"/>
      <c r="L287" s="31"/>
      <c r="M287" s="139" t="s">
        <v>20</v>
      </c>
      <c r="N287" s="140" t="s">
        <v>45</v>
      </c>
      <c r="P287" s="141">
        <f>O287*H287</f>
        <v>0</v>
      </c>
      <c r="Q287" s="141">
        <v>0</v>
      </c>
      <c r="R287" s="141">
        <f>Q287*H287</f>
        <v>0</v>
      </c>
      <c r="S287" s="141">
        <v>0</v>
      </c>
      <c r="T287" s="142">
        <f>S287*H287</f>
        <v>0</v>
      </c>
      <c r="AR287" s="143" t="s">
        <v>378</v>
      </c>
      <c r="AT287" s="143" t="s">
        <v>253</v>
      </c>
      <c r="AU287" s="143" t="s">
        <v>86</v>
      </c>
      <c r="AY287" s="16" t="s">
        <v>250</v>
      </c>
      <c r="BE287" s="144">
        <f>IF(N287="základní",J287,0)</f>
        <v>0</v>
      </c>
      <c r="BF287" s="144">
        <f>IF(N287="snížená",J287,0)</f>
        <v>0</v>
      </c>
      <c r="BG287" s="144">
        <f>IF(N287="zákl. přenesená",J287,0)</f>
        <v>0</v>
      </c>
      <c r="BH287" s="144">
        <f>IF(N287="sníž. přenesená",J287,0)</f>
        <v>0</v>
      </c>
      <c r="BI287" s="144">
        <f>IF(N287="nulová",J287,0)</f>
        <v>0</v>
      </c>
      <c r="BJ287" s="16" t="s">
        <v>86</v>
      </c>
      <c r="BK287" s="144">
        <f>ROUND(I287*H287,2)</f>
        <v>0</v>
      </c>
      <c r="BL287" s="16" t="s">
        <v>378</v>
      </c>
      <c r="BM287" s="143" t="s">
        <v>6493</v>
      </c>
    </row>
    <row r="288" spans="2:65" s="1" customFormat="1">
      <c r="B288" s="31"/>
      <c r="D288" s="145" t="s">
        <v>259</v>
      </c>
      <c r="F288" s="146" t="s">
        <v>3628</v>
      </c>
      <c r="I288" s="147"/>
      <c r="L288" s="31"/>
      <c r="M288" s="148"/>
      <c r="T288" s="50"/>
      <c r="AT288" s="16" t="s">
        <v>259</v>
      </c>
      <c r="AU288" s="16" t="s">
        <v>86</v>
      </c>
    </row>
    <row r="289" spans="2:65" s="12" customFormat="1">
      <c r="B289" s="149"/>
      <c r="D289" s="150" t="s">
        <v>261</v>
      </c>
      <c r="E289" s="151" t="s">
        <v>20</v>
      </c>
      <c r="F289" s="152" t="s">
        <v>6494</v>
      </c>
      <c r="H289" s="153">
        <v>54</v>
      </c>
      <c r="I289" s="154"/>
      <c r="L289" s="149"/>
      <c r="M289" s="155"/>
      <c r="T289" s="156"/>
      <c r="AT289" s="151" t="s">
        <v>261</v>
      </c>
      <c r="AU289" s="151" t="s">
        <v>86</v>
      </c>
      <c r="AV289" s="12" t="s">
        <v>86</v>
      </c>
      <c r="AW289" s="12" t="s">
        <v>34</v>
      </c>
      <c r="AX289" s="12" t="s">
        <v>73</v>
      </c>
      <c r="AY289" s="151" t="s">
        <v>250</v>
      </c>
    </row>
    <row r="290" spans="2:65" s="12" customFormat="1">
      <c r="B290" s="149"/>
      <c r="D290" s="150" t="s">
        <v>261</v>
      </c>
      <c r="E290" s="151" t="s">
        <v>20</v>
      </c>
      <c r="F290" s="152" t="s">
        <v>6495</v>
      </c>
      <c r="H290" s="153">
        <v>30</v>
      </c>
      <c r="I290" s="154"/>
      <c r="L290" s="149"/>
      <c r="M290" s="155"/>
      <c r="T290" s="156"/>
      <c r="AT290" s="151" t="s">
        <v>261</v>
      </c>
      <c r="AU290" s="151" t="s">
        <v>86</v>
      </c>
      <c r="AV290" s="12" t="s">
        <v>86</v>
      </c>
      <c r="AW290" s="12" t="s">
        <v>34</v>
      </c>
      <c r="AX290" s="12" t="s">
        <v>73</v>
      </c>
      <c r="AY290" s="151" t="s">
        <v>250</v>
      </c>
    </row>
    <row r="291" spans="2:65" s="12" customFormat="1">
      <c r="B291" s="149"/>
      <c r="D291" s="150" t="s">
        <v>261</v>
      </c>
      <c r="E291" s="151" t="s">
        <v>20</v>
      </c>
      <c r="F291" s="152" t="s">
        <v>6496</v>
      </c>
      <c r="H291" s="153">
        <v>36</v>
      </c>
      <c r="I291" s="154"/>
      <c r="L291" s="149"/>
      <c r="M291" s="155"/>
      <c r="T291" s="156"/>
      <c r="AT291" s="151" t="s">
        <v>261</v>
      </c>
      <c r="AU291" s="151" t="s">
        <v>86</v>
      </c>
      <c r="AV291" s="12" t="s">
        <v>86</v>
      </c>
      <c r="AW291" s="12" t="s">
        <v>34</v>
      </c>
      <c r="AX291" s="12" t="s">
        <v>73</v>
      </c>
      <c r="AY291" s="151" t="s">
        <v>250</v>
      </c>
    </row>
    <row r="292" spans="2:65" s="12" customFormat="1">
      <c r="B292" s="149"/>
      <c r="D292" s="150" t="s">
        <v>261</v>
      </c>
      <c r="E292" s="151" t="s">
        <v>20</v>
      </c>
      <c r="F292" s="152" t="s">
        <v>6497</v>
      </c>
      <c r="H292" s="153">
        <v>54</v>
      </c>
      <c r="I292" s="154"/>
      <c r="L292" s="149"/>
      <c r="M292" s="155"/>
      <c r="T292" s="156"/>
      <c r="AT292" s="151" t="s">
        <v>261</v>
      </c>
      <c r="AU292" s="151" t="s">
        <v>86</v>
      </c>
      <c r="AV292" s="12" t="s">
        <v>86</v>
      </c>
      <c r="AW292" s="12" t="s">
        <v>34</v>
      </c>
      <c r="AX292" s="12" t="s">
        <v>73</v>
      </c>
      <c r="AY292" s="151" t="s">
        <v>250</v>
      </c>
    </row>
    <row r="293" spans="2:65" s="1" customFormat="1" ht="24.2" customHeight="1">
      <c r="B293" s="31"/>
      <c r="C293" s="163" t="s">
        <v>541</v>
      </c>
      <c r="D293" s="163" t="s">
        <v>561</v>
      </c>
      <c r="E293" s="164" t="s">
        <v>1487</v>
      </c>
      <c r="F293" s="165" t="s">
        <v>1488</v>
      </c>
      <c r="G293" s="166" t="s">
        <v>283</v>
      </c>
      <c r="H293" s="167">
        <v>200.1</v>
      </c>
      <c r="I293" s="168"/>
      <c r="J293" s="169">
        <f>ROUND(I293*H293,2)</f>
        <v>0</v>
      </c>
      <c r="K293" s="170"/>
      <c r="L293" s="171"/>
      <c r="M293" s="172" t="s">
        <v>20</v>
      </c>
      <c r="N293" s="173" t="s">
        <v>45</v>
      </c>
      <c r="P293" s="141">
        <f>O293*H293</f>
        <v>0</v>
      </c>
      <c r="Q293" s="141">
        <v>6.4000000000000005E-4</v>
      </c>
      <c r="R293" s="141">
        <f>Q293*H293</f>
        <v>0.12806400000000001</v>
      </c>
      <c r="S293" s="141">
        <v>0</v>
      </c>
      <c r="T293" s="142">
        <f>S293*H293</f>
        <v>0</v>
      </c>
      <c r="AR293" s="143" t="s">
        <v>478</v>
      </c>
      <c r="AT293" s="143" t="s">
        <v>561</v>
      </c>
      <c r="AU293" s="143" t="s">
        <v>86</v>
      </c>
      <c r="AY293" s="16" t="s">
        <v>250</v>
      </c>
      <c r="BE293" s="144">
        <f>IF(N293="základní",J293,0)</f>
        <v>0</v>
      </c>
      <c r="BF293" s="144">
        <f>IF(N293="snížená",J293,0)</f>
        <v>0</v>
      </c>
      <c r="BG293" s="144">
        <f>IF(N293="zákl. přenesená",J293,0)</f>
        <v>0</v>
      </c>
      <c r="BH293" s="144">
        <f>IF(N293="sníž. přenesená",J293,0)</f>
        <v>0</v>
      </c>
      <c r="BI293" s="144">
        <f>IF(N293="nulová",J293,0)</f>
        <v>0</v>
      </c>
      <c r="BJ293" s="16" t="s">
        <v>86</v>
      </c>
      <c r="BK293" s="144">
        <f>ROUND(I293*H293,2)</f>
        <v>0</v>
      </c>
      <c r="BL293" s="16" t="s">
        <v>378</v>
      </c>
      <c r="BM293" s="143" t="s">
        <v>6498</v>
      </c>
    </row>
    <row r="294" spans="2:65" s="12" customFormat="1">
      <c r="B294" s="149"/>
      <c r="D294" s="150" t="s">
        <v>261</v>
      </c>
      <c r="F294" s="152" t="s">
        <v>6499</v>
      </c>
      <c r="H294" s="153">
        <v>200.1</v>
      </c>
      <c r="I294" s="154"/>
      <c r="L294" s="149"/>
      <c r="M294" s="155"/>
      <c r="T294" s="156"/>
      <c r="AT294" s="151" t="s">
        <v>261</v>
      </c>
      <c r="AU294" s="151" t="s">
        <v>86</v>
      </c>
      <c r="AV294" s="12" t="s">
        <v>86</v>
      </c>
      <c r="AW294" s="12" t="s">
        <v>4</v>
      </c>
      <c r="AX294" s="12" t="s">
        <v>80</v>
      </c>
      <c r="AY294" s="151" t="s">
        <v>250</v>
      </c>
    </row>
    <row r="295" spans="2:65" s="1" customFormat="1" ht="44.25" customHeight="1">
      <c r="B295" s="31"/>
      <c r="C295" s="131" t="s">
        <v>548</v>
      </c>
      <c r="D295" s="131" t="s">
        <v>253</v>
      </c>
      <c r="E295" s="132" t="s">
        <v>3632</v>
      </c>
      <c r="F295" s="133" t="s">
        <v>3633</v>
      </c>
      <c r="G295" s="134" t="s">
        <v>283</v>
      </c>
      <c r="H295" s="135">
        <v>544</v>
      </c>
      <c r="I295" s="136"/>
      <c r="J295" s="137">
        <f>ROUND(I295*H295,2)</f>
        <v>0</v>
      </c>
      <c r="K295" s="138"/>
      <c r="L295" s="31"/>
      <c r="M295" s="139" t="s">
        <v>20</v>
      </c>
      <c r="N295" s="140" t="s">
        <v>45</v>
      </c>
      <c r="P295" s="141">
        <f>O295*H295</f>
        <v>0</v>
      </c>
      <c r="Q295" s="141">
        <v>0</v>
      </c>
      <c r="R295" s="141">
        <f>Q295*H295</f>
        <v>0</v>
      </c>
      <c r="S295" s="141">
        <v>0</v>
      </c>
      <c r="T295" s="142">
        <f>S295*H295</f>
        <v>0</v>
      </c>
      <c r="AR295" s="143" t="s">
        <v>378</v>
      </c>
      <c r="AT295" s="143" t="s">
        <v>253</v>
      </c>
      <c r="AU295" s="143" t="s">
        <v>86</v>
      </c>
      <c r="AY295" s="16" t="s">
        <v>250</v>
      </c>
      <c r="BE295" s="144">
        <f>IF(N295="základní",J295,0)</f>
        <v>0</v>
      </c>
      <c r="BF295" s="144">
        <f>IF(N295="snížená",J295,0)</f>
        <v>0</v>
      </c>
      <c r="BG295" s="144">
        <f>IF(N295="zákl. přenesená",J295,0)</f>
        <v>0</v>
      </c>
      <c r="BH295" s="144">
        <f>IF(N295="sníž. přenesená",J295,0)</f>
        <v>0</v>
      </c>
      <c r="BI295" s="144">
        <f>IF(N295="nulová",J295,0)</f>
        <v>0</v>
      </c>
      <c r="BJ295" s="16" t="s">
        <v>86</v>
      </c>
      <c r="BK295" s="144">
        <f>ROUND(I295*H295,2)</f>
        <v>0</v>
      </c>
      <c r="BL295" s="16" t="s">
        <v>378</v>
      </c>
      <c r="BM295" s="143" t="s">
        <v>6500</v>
      </c>
    </row>
    <row r="296" spans="2:65" s="1" customFormat="1">
      <c r="B296" s="31"/>
      <c r="D296" s="145" t="s">
        <v>259</v>
      </c>
      <c r="F296" s="146" t="s">
        <v>3635</v>
      </c>
      <c r="I296" s="147"/>
      <c r="L296" s="31"/>
      <c r="M296" s="148"/>
      <c r="T296" s="50"/>
      <c r="AT296" s="16" t="s">
        <v>259</v>
      </c>
      <c r="AU296" s="16" t="s">
        <v>86</v>
      </c>
    </row>
    <row r="297" spans="2:65" s="12" customFormat="1">
      <c r="B297" s="149"/>
      <c r="D297" s="150" t="s">
        <v>261</v>
      </c>
      <c r="E297" s="151" t="s">
        <v>20</v>
      </c>
      <c r="F297" s="152" t="s">
        <v>6473</v>
      </c>
      <c r="H297" s="153">
        <v>27</v>
      </c>
      <c r="I297" s="154"/>
      <c r="L297" s="149"/>
      <c r="M297" s="155"/>
      <c r="T297" s="156"/>
      <c r="AT297" s="151" t="s">
        <v>261</v>
      </c>
      <c r="AU297" s="151" t="s">
        <v>86</v>
      </c>
      <c r="AV297" s="12" t="s">
        <v>86</v>
      </c>
      <c r="AW297" s="12" t="s">
        <v>34</v>
      </c>
      <c r="AX297" s="12" t="s">
        <v>73</v>
      </c>
      <c r="AY297" s="151" t="s">
        <v>250</v>
      </c>
    </row>
    <row r="298" spans="2:65" s="12" customFormat="1">
      <c r="B298" s="149"/>
      <c r="D298" s="150" t="s">
        <v>261</v>
      </c>
      <c r="E298" s="151" t="s">
        <v>20</v>
      </c>
      <c r="F298" s="152" t="s">
        <v>6474</v>
      </c>
      <c r="H298" s="153">
        <v>33</v>
      </c>
      <c r="I298" s="154"/>
      <c r="L298" s="149"/>
      <c r="M298" s="155"/>
      <c r="T298" s="156"/>
      <c r="AT298" s="151" t="s">
        <v>261</v>
      </c>
      <c r="AU298" s="151" t="s">
        <v>86</v>
      </c>
      <c r="AV298" s="12" t="s">
        <v>86</v>
      </c>
      <c r="AW298" s="12" t="s">
        <v>34</v>
      </c>
      <c r="AX298" s="12" t="s">
        <v>73</v>
      </c>
      <c r="AY298" s="151" t="s">
        <v>250</v>
      </c>
    </row>
    <row r="299" spans="2:65" s="12" customFormat="1">
      <c r="B299" s="149"/>
      <c r="D299" s="150" t="s">
        <v>261</v>
      </c>
      <c r="E299" s="151" t="s">
        <v>20</v>
      </c>
      <c r="F299" s="152" t="s">
        <v>6475</v>
      </c>
      <c r="H299" s="153">
        <v>35</v>
      </c>
      <c r="I299" s="154"/>
      <c r="L299" s="149"/>
      <c r="M299" s="155"/>
      <c r="T299" s="156"/>
      <c r="AT299" s="151" t="s">
        <v>261</v>
      </c>
      <c r="AU299" s="151" t="s">
        <v>86</v>
      </c>
      <c r="AV299" s="12" t="s">
        <v>86</v>
      </c>
      <c r="AW299" s="12" t="s">
        <v>34</v>
      </c>
      <c r="AX299" s="12" t="s">
        <v>73</v>
      </c>
      <c r="AY299" s="151" t="s">
        <v>250</v>
      </c>
    </row>
    <row r="300" spans="2:65" s="12" customFormat="1">
      <c r="B300" s="149"/>
      <c r="D300" s="150" t="s">
        <v>261</v>
      </c>
      <c r="E300" s="151" t="s">
        <v>20</v>
      </c>
      <c r="F300" s="152" t="s">
        <v>6476</v>
      </c>
      <c r="H300" s="153">
        <v>35</v>
      </c>
      <c r="I300" s="154"/>
      <c r="L300" s="149"/>
      <c r="M300" s="155"/>
      <c r="T300" s="156"/>
      <c r="AT300" s="151" t="s">
        <v>261</v>
      </c>
      <c r="AU300" s="151" t="s">
        <v>86</v>
      </c>
      <c r="AV300" s="12" t="s">
        <v>86</v>
      </c>
      <c r="AW300" s="12" t="s">
        <v>34</v>
      </c>
      <c r="AX300" s="12" t="s">
        <v>73</v>
      </c>
      <c r="AY300" s="151" t="s">
        <v>250</v>
      </c>
    </row>
    <row r="301" spans="2:65" s="12" customFormat="1">
      <c r="B301" s="149"/>
      <c r="D301" s="150" t="s">
        <v>261</v>
      </c>
      <c r="E301" s="151" t="s">
        <v>20</v>
      </c>
      <c r="F301" s="152" t="s">
        <v>6477</v>
      </c>
      <c r="H301" s="153">
        <v>39</v>
      </c>
      <c r="I301" s="154"/>
      <c r="L301" s="149"/>
      <c r="M301" s="155"/>
      <c r="T301" s="156"/>
      <c r="AT301" s="151" t="s">
        <v>261</v>
      </c>
      <c r="AU301" s="151" t="s">
        <v>86</v>
      </c>
      <c r="AV301" s="12" t="s">
        <v>86</v>
      </c>
      <c r="AW301" s="12" t="s">
        <v>34</v>
      </c>
      <c r="AX301" s="12" t="s">
        <v>73</v>
      </c>
      <c r="AY301" s="151" t="s">
        <v>250</v>
      </c>
    </row>
    <row r="302" spans="2:65" s="12" customFormat="1">
      <c r="B302" s="149"/>
      <c r="D302" s="150" t="s">
        <v>261</v>
      </c>
      <c r="E302" s="151" t="s">
        <v>20</v>
      </c>
      <c r="F302" s="152" t="s">
        <v>6478</v>
      </c>
      <c r="H302" s="153">
        <v>39</v>
      </c>
      <c r="I302" s="154"/>
      <c r="L302" s="149"/>
      <c r="M302" s="155"/>
      <c r="T302" s="156"/>
      <c r="AT302" s="151" t="s">
        <v>261</v>
      </c>
      <c r="AU302" s="151" t="s">
        <v>86</v>
      </c>
      <c r="AV302" s="12" t="s">
        <v>86</v>
      </c>
      <c r="AW302" s="12" t="s">
        <v>34</v>
      </c>
      <c r="AX302" s="12" t="s">
        <v>73</v>
      </c>
      <c r="AY302" s="151" t="s">
        <v>250</v>
      </c>
    </row>
    <row r="303" spans="2:65" s="12" customFormat="1">
      <c r="B303" s="149"/>
      <c r="D303" s="150" t="s">
        <v>261</v>
      </c>
      <c r="E303" s="151" t="s">
        <v>20</v>
      </c>
      <c r="F303" s="152" t="s">
        <v>6479</v>
      </c>
      <c r="H303" s="153">
        <v>43</v>
      </c>
      <c r="I303" s="154"/>
      <c r="L303" s="149"/>
      <c r="M303" s="155"/>
      <c r="T303" s="156"/>
      <c r="AT303" s="151" t="s">
        <v>261</v>
      </c>
      <c r="AU303" s="151" t="s">
        <v>86</v>
      </c>
      <c r="AV303" s="12" t="s">
        <v>86</v>
      </c>
      <c r="AW303" s="12" t="s">
        <v>34</v>
      </c>
      <c r="AX303" s="12" t="s">
        <v>73</v>
      </c>
      <c r="AY303" s="151" t="s">
        <v>250</v>
      </c>
    </row>
    <row r="304" spans="2:65" s="12" customFormat="1">
      <c r="B304" s="149"/>
      <c r="D304" s="150" t="s">
        <v>261</v>
      </c>
      <c r="E304" s="151" t="s">
        <v>20</v>
      </c>
      <c r="F304" s="152" t="s">
        <v>6480</v>
      </c>
      <c r="H304" s="153">
        <v>43</v>
      </c>
      <c r="I304" s="154"/>
      <c r="L304" s="149"/>
      <c r="M304" s="155"/>
      <c r="T304" s="156"/>
      <c r="AT304" s="151" t="s">
        <v>261</v>
      </c>
      <c r="AU304" s="151" t="s">
        <v>86</v>
      </c>
      <c r="AV304" s="12" t="s">
        <v>86</v>
      </c>
      <c r="AW304" s="12" t="s">
        <v>34</v>
      </c>
      <c r="AX304" s="12" t="s">
        <v>73</v>
      </c>
      <c r="AY304" s="151" t="s">
        <v>250</v>
      </c>
    </row>
    <row r="305" spans="2:65" s="12" customFormat="1">
      <c r="B305" s="149"/>
      <c r="D305" s="150" t="s">
        <v>261</v>
      </c>
      <c r="E305" s="151" t="s">
        <v>20</v>
      </c>
      <c r="F305" s="152" t="s">
        <v>6481</v>
      </c>
      <c r="H305" s="153">
        <v>47</v>
      </c>
      <c r="I305" s="154"/>
      <c r="L305" s="149"/>
      <c r="M305" s="155"/>
      <c r="T305" s="156"/>
      <c r="AT305" s="151" t="s">
        <v>261</v>
      </c>
      <c r="AU305" s="151" t="s">
        <v>86</v>
      </c>
      <c r="AV305" s="12" t="s">
        <v>86</v>
      </c>
      <c r="AW305" s="12" t="s">
        <v>34</v>
      </c>
      <c r="AX305" s="12" t="s">
        <v>73</v>
      </c>
      <c r="AY305" s="151" t="s">
        <v>250</v>
      </c>
    </row>
    <row r="306" spans="2:65" s="12" customFormat="1">
      <c r="B306" s="149"/>
      <c r="D306" s="150" t="s">
        <v>261</v>
      </c>
      <c r="E306" s="151" t="s">
        <v>20</v>
      </c>
      <c r="F306" s="152" t="s">
        <v>6482</v>
      </c>
      <c r="H306" s="153">
        <v>47</v>
      </c>
      <c r="I306" s="154"/>
      <c r="L306" s="149"/>
      <c r="M306" s="155"/>
      <c r="T306" s="156"/>
      <c r="AT306" s="151" t="s">
        <v>261</v>
      </c>
      <c r="AU306" s="151" t="s">
        <v>86</v>
      </c>
      <c r="AV306" s="12" t="s">
        <v>86</v>
      </c>
      <c r="AW306" s="12" t="s">
        <v>34</v>
      </c>
      <c r="AX306" s="12" t="s">
        <v>73</v>
      </c>
      <c r="AY306" s="151" t="s">
        <v>250</v>
      </c>
    </row>
    <row r="307" spans="2:65" s="12" customFormat="1">
      <c r="B307" s="149"/>
      <c r="D307" s="150" t="s">
        <v>261</v>
      </c>
      <c r="E307" s="151" t="s">
        <v>20</v>
      </c>
      <c r="F307" s="152" t="s">
        <v>6483</v>
      </c>
      <c r="H307" s="153">
        <v>51</v>
      </c>
      <c r="I307" s="154"/>
      <c r="L307" s="149"/>
      <c r="M307" s="155"/>
      <c r="T307" s="156"/>
      <c r="AT307" s="151" t="s">
        <v>261</v>
      </c>
      <c r="AU307" s="151" t="s">
        <v>86</v>
      </c>
      <c r="AV307" s="12" t="s">
        <v>86</v>
      </c>
      <c r="AW307" s="12" t="s">
        <v>34</v>
      </c>
      <c r="AX307" s="12" t="s">
        <v>73</v>
      </c>
      <c r="AY307" s="151" t="s">
        <v>250</v>
      </c>
    </row>
    <row r="308" spans="2:65" s="12" customFormat="1">
      <c r="B308" s="149"/>
      <c r="D308" s="150" t="s">
        <v>261</v>
      </c>
      <c r="E308" s="151" t="s">
        <v>20</v>
      </c>
      <c r="F308" s="152" t="s">
        <v>6484</v>
      </c>
      <c r="H308" s="153">
        <v>51</v>
      </c>
      <c r="I308" s="154"/>
      <c r="L308" s="149"/>
      <c r="M308" s="155"/>
      <c r="T308" s="156"/>
      <c r="AT308" s="151" t="s">
        <v>261</v>
      </c>
      <c r="AU308" s="151" t="s">
        <v>86</v>
      </c>
      <c r="AV308" s="12" t="s">
        <v>86</v>
      </c>
      <c r="AW308" s="12" t="s">
        <v>34</v>
      </c>
      <c r="AX308" s="12" t="s">
        <v>73</v>
      </c>
      <c r="AY308" s="151" t="s">
        <v>250</v>
      </c>
    </row>
    <row r="309" spans="2:65" s="12" customFormat="1">
      <c r="B309" s="149"/>
      <c r="D309" s="150" t="s">
        <v>261</v>
      </c>
      <c r="E309" s="151" t="s">
        <v>20</v>
      </c>
      <c r="F309" s="152" t="s">
        <v>6485</v>
      </c>
      <c r="H309" s="153">
        <v>54</v>
      </c>
      <c r="I309" s="154"/>
      <c r="L309" s="149"/>
      <c r="M309" s="155"/>
      <c r="T309" s="156"/>
      <c r="AT309" s="151" t="s">
        <v>261</v>
      </c>
      <c r="AU309" s="151" t="s">
        <v>86</v>
      </c>
      <c r="AV309" s="12" t="s">
        <v>86</v>
      </c>
      <c r="AW309" s="12" t="s">
        <v>34</v>
      </c>
      <c r="AX309" s="12" t="s">
        <v>73</v>
      </c>
      <c r="AY309" s="151" t="s">
        <v>250</v>
      </c>
    </row>
    <row r="310" spans="2:65" s="1" customFormat="1" ht="24.2" customHeight="1">
      <c r="B310" s="31"/>
      <c r="C310" s="163" t="s">
        <v>555</v>
      </c>
      <c r="D310" s="163" t="s">
        <v>561</v>
      </c>
      <c r="E310" s="164" t="s">
        <v>3580</v>
      </c>
      <c r="F310" s="165" t="s">
        <v>3581</v>
      </c>
      <c r="G310" s="166" t="s">
        <v>283</v>
      </c>
      <c r="H310" s="167">
        <v>625.6</v>
      </c>
      <c r="I310" s="168"/>
      <c r="J310" s="169">
        <f>ROUND(I310*H310,2)</f>
        <v>0</v>
      </c>
      <c r="K310" s="170"/>
      <c r="L310" s="171"/>
      <c r="M310" s="172" t="s">
        <v>20</v>
      </c>
      <c r="N310" s="173" t="s">
        <v>45</v>
      </c>
      <c r="P310" s="141">
        <f>O310*H310</f>
        <v>0</v>
      </c>
      <c r="Q310" s="141">
        <v>8.9999999999999998E-4</v>
      </c>
      <c r="R310" s="141">
        <f>Q310*H310</f>
        <v>0.56303999999999998</v>
      </c>
      <c r="S310" s="141">
        <v>0</v>
      </c>
      <c r="T310" s="142">
        <f>S310*H310</f>
        <v>0</v>
      </c>
      <c r="AR310" s="143" t="s">
        <v>478</v>
      </c>
      <c r="AT310" s="143" t="s">
        <v>561</v>
      </c>
      <c r="AU310" s="143" t="s">
        <v>86</v>
      </c>
      <c r="AY310" s="16" t="s">
        <v>250</v>
      </c>
      <c r="BE310" s="144">
        <f>IF(N310="základní",J310,0)</f>
        <v>0</v>
      </c>
      <c r="BF310" s="144">
        <f>IF(N310="snížená",J310,0)</f>
        <v>0</v>
      </c>
      <c r="BG310" s="144">
        <f>IF(N310="zákl. přenesená",J310,0)</f>
        <v>0</v>
      </c>
      <c r="BH310" s="144">
        <f>IF(N310="sníž. přenesená",J310,0)</f>
        <v>0</v>
      </c>
      <c r="BI310" s="144">
        <f>IF(N310="nulová",J310,0)</f>
        <v>0</v>
      </c>
      <c r="BJ310" s="16" t="s">
        <v>86</v>
      </c>
      <c r="BK310" s="144">
        <f>ROUND(I310*H310,2)</f>
        <v>0</v>
      </c>
      <c r="BL310" s="16" t="s">
        <v>378</v>
      </c>
      <c r="BM310" s="143" t="s">
        <v>6501</v>
      </c>
    </row>
    <row r="311" spans="2:65" s="12" customFormat="1">
      <c r="B311" s="149"/>
      <c r="D311" s="150" t="s">
        <v>261</v>
      </c>
      <c r="F311" s="152" t="s">
        <v>6502</v>
      </c>
      <c r="H311" s="153">
        <v>625.6</v>
      </c>
      <c r="I311" s="154"/>
      <c r="L311" s="149"/>
      <c r="M311" s="155"/>
      <c r="T311" s="156"/>
      <c r="AT311" s="151" t="s">
        <v>261</v>
      </c>
      <c r="AU311" s="151" t="s">
        <v>86</v>
      </c>
      <c r="AV311" s="12" t="s">
        <v>86</v>
      </c>
      <c r="AW311" s="12" t="s">
        <v>4</v>
      </c>
      <c r="AX311" s="12" t="s">
        <v>80</v>
      </c>
      <c r="AY311" s="151" t="s">
        <v>250</v>
      </c>
    </row>
    <row r="312" spans="2:65" s="1" customFormat="1" ht="44.25" customHeight="1">
      <c r="B312" s="31"/>
      <c r="C312" s="131" t="s">
        <v>560</v>
      </c>
      <c r="D312" s="131" t="s">
        <v>253</v>
      </c>
      <c r="E312" s="132" t="s">
        <v>3638</v>
      </c>
      <c r="F312" s="133" t="s">
        <v>3639</v>
      </c>
      <c r="G312" s="134" t="s">
        <v>283</v>
      </c>
      <c r="H312" s="135">
        <v>35</v>
      </c>
      <c r="I312" s="136"/>
      <c r="J312" s="137">
        <f>ROUND(I312*H312,2)</f>
        <v>0</v>
      </c>
      <c r="K312" s="138"/>
      <c r="L312" s="31"/>
      <c r="M312" s="139" t="s">
        <v>20</v>
      </c>
      <c r="N312" s="140" t="s">
        <v>45</v>
      </c>
      <c r="P312" s="141">
        <f>O312*H312</f>
        <v>0</v>
      </c>
      <c r="Q312" s="141">
        <v>0</v>
      </c>
      <c r="R312" s="141">
        <f>Q312*H312</f>
        <v>0</v>
      </c>
      <c r="S312" s="141">
        <v>0</v>
      </c>
      <c r="T312" s="142">
        <f>S312*H312</f>
        <v>0</v>
      </c>
      <c r="AR312" s="143" t="s">
        <v>378</v>
      </c>
      <c r="AT312" s="143" t="s">
        <v>253</v>
      </c>
      <c r="AU312" s="143" t="s">
        <v>86</v>
      </c>
      <c r="AY312" s="16" t="s">
        <v>250</v>
      </c>
      <c r="BE312" s="144">
        <f>IF(N312="základní",J312,0)</f>
        <v>0</v>
      </c>
      <c r="BF312" s="144">
        <f>IF(N312="snížená",J312,0)</f>
        <v>0</v>
      </c>
      <c r="BG312" s="144">
        <f>IF(N312="zákl. přenesená",J312,0)</f>
        <v>0</v>
      </c>
      <c r="BH312" s="144">
        <f>IF(N312="sníž. přenesená",J312,0)</f>
        <v>0</v>
      </c>
      <c r="BI312" s="144">
        <f>IF(N312="nulová",J312,0)</f>
        <v>0</v>
      </c>
      <c r="BJ312" s="16" t="s">
        <v>86</v>
      </c>
      <c r="BK312" s="144">
        <f>ROUND(I312*H312,2)</f>
        <v>0</v>
      </c>
      <c r="BL312" s="16" t="s">
        <v>378</v>
      </c>
      <c r="BM312" s="143" t="s">
        <v>6503</v>
      </c>
    </row>
    <row r="313" spans="2:65" s="1" customFormat="1">
      <c r="B313" s="31"/>
      <c r="D313" s="145" t="s">
        <v>259</v>
      </c>
      <c r="F313" s="146" t="s">
        <v>3641</v>
      </c>
      <c r="I313" s="147"/>
      <c r="L313" s="31"/>
      <c r="M313" s="148"/>
      <c r="T313" s="50"/>
      <c r="AT313" s="16" t="s">
        <v>259</v>
      </c>
      <c r="AU313" s="16" t="s">
        <v>86</v>
      </c>
    </row>
    <row r="314" spans="2:65" s="12" customFormat="1">
      <c r="B314" s="149"/>
      <c r="D314" s="150" t="s">
        <v>261</v>
      </c>
      <c r="E314" s="151" t="s">
        <v>20</v>
      </c>
      <c r="F314" s="152" t="s">
        <v>5449</v>
      </c>
      <c r="H314" s="153">
        <v>35</v>
      </c>
      <c r="I314" s="154"/>
      <c r="L314" s="149"/>
      <c r="M314" s="155"/>
      <c r="T314" s="156"/>
      <c r="AT314" s="151" t="s">
        <v>261</v>
      </c>
      <c r="AU314" s="151" t="s">
        <v>86</v>
      </c>
      <c r="AV314" s="12" t="s">
        <v>86</v>
      </c>
      <c r="AW314" s="12" t="s">
        <v>34</v>
      </c>
      <c r="AX314" s="12" t="s">
        <v>73</v>
      </c>
      <c r="AY314" s="151" t="s">
        <v>250</v>
      </c>
    </row>
    <row r="315" spans="2:65" s="1" customFormat="1" ht="24.2" customHeight="1">
      <c r="B315" s="31"/>
      <c r="C315" s="163" t="s">
        <v>567</v>
      </c>
      <c r="D315" s="163" t="s">
        <v>561</v>
      </c>
      <c r="E315" s="164" t="s">
        <v>1463</v>
      </c>
      <c r="F315" s="165" t="s">
        <v>1464</v>
      </c>
      <c r="G315" s="166" t="s">
        <v>283</v>
      </c>
      <c r="H315" s="167">
        <v>40.25</v>
      </c>
      <c r="I315" s="168"/>
      <c r="J315" s="169">
        <f>ROUND(I315*H315,2)</f>
        <v>0</v>
      </c>
      <c r="K315" s="170"/>
      <c r="L315" s="171"/>
      <c r="M315" s="172" t="s">
        <v>20</v>
      </c>
      <c r="N315" s="173" t="s">
        <v>45</v>
      </c>
      <c r="P315" s="141">
        <f>O315*H315</f>
        <v>0</v>
      </c>
      <c r="Q315" s="141">
        <v>1.6000000000000001E-4</v>
      </c>
      <c r="R315" s="141">
        <f>Q315*H315</f>
        <v>6.4400000000000004E-3</v>
      </c>
      <c r="S315" s="141">
        <v>0</v>
      </c>
      <c r="T315" s="142">
        <f>S315*H315</f>
        <v>0</v>
      </c>
      <c r="AR315" s="143" t="s">
        <v>478</v>
      </c>
      <c r="AT315" s="143" t="s">
        <v>561</v>
      </c>
      <c r="AU315" s="143" t="s">
        <v>86</v>
      </c>
      <c r="AY315" s="16" t="s">
        <v>250</v>
      </c>
      <c r="BE315" s="144">
        <f>IF(N315="základní",J315,0)</f>
        <v>0</v>
      </c>
      <c r="BF315" s="144">
        <f>IF(N315="snížená",J315,0)</f>
        <v>0</v>
      </c>
      <c r="BG315" s="144">
        <f>IF(N315="zákl. přenesená",J315,0)</f>
        <v>0</v>
      </c>
      <c r="BH315" s="144">
        <f>IF(N315="sníž. přenesená",J315,0)</f>
        <v>0</v>
      </c>
      <c r="BI315" s="144">
        <f>IF(N315="nulová",J315,0)</f>
        <v>0</v>
      </c>
      <c r="BJ315" s="16" t="s">
        <v>86</v>
      </c>
      <c r="BK315" s="144">
        <f>ROUND(I315*H315,2)</f>
        <v>0</v>
      </c>
      <c r="BL315" s="16" t="s">
        <v>378</v>
      </c>
      <c r="BM315" s="143" t="s">
        <v>6504</v>
      </c>
    </row>
    <row r="316" spans="2:65" s="12" customFormat="1">
      <c r="B316" s="149"/>
      <c r="D316" s="150" t="s">
        <v>261</v>
      </c>
      <c r="F316" s="152" t="s">
        <v>3624</v>
      </c>
      <c r="H316" s="153">
        <v>40.25</v>
      </c>
      <c r="I316" s="154"/>
      <c r="L316" s="149"/>
      <c r="M316" s="155"/>
      <c r="T316" s="156"/>
      <c r="AT316" s="151" t="s">
        <v>261</v>
      </c>
      <c r="AU316" s="151" t="s">
        <v>86</v>
      </c>
      <c r="AV316" s="12" t="s">
        <v>86</v>
      </c>
      <c r="AW316" s="12" t="s">
        <v>4</v>
      </c>
      <c r="AX316" s="12" t="s">
        <v>80</v>
      </c>
      <c r="AY316" s="151" t="s">
        <v>250</v>
      </c>
    </row>
    <row r="317" spans="2:65" s="1" customFormat="1" ht="33" customHeight="1">
      <c r="B317" s="31"/>
      <c r="C317" s="131" t="s">
        <v>572</v>
      </c>
      <c r="D317" s="131" t="s">
        <v>253</v>
      </c>
      <c r="E317" s="132" t="s">
        <v>1526</v>
      </c>
      <c r="F317" s="133" t="s">
        <v>1527</v>
      </c>
      <c r="G317" s="134" t="s">
        <v>290</v>
      </c>
      <c r="H317" s="135">
        <v>123</v>
      </c>
      <c r="I317" s="136"/>
      <c r="J317" s="137">
        <f>ROUND(I317*H317,2)</f>
        <v>0</v>
      </c>
      <c r="K317" s="138"/>
      <c r="L317" s="31"/>
      <c r="M317" s="139" t="s">
        <v>20</v>
      </c>
      <c r="N317" s="140" t="s">
        <v>45</v>
      </c>
      <c r="P317" s="141">
        <f>O317*H317</f>
        <v>0</v>
      </c>
      <c r="Q317" s="141">
        <v>0</v>
      </c>
      <c r="R317" s="141">
        <f>Q317*H317</f>
        <v>0</v>
      </c>
      <c r="S317" s="141">
        <v>0</v>
      </c>
      <c r="T317" s="142">
        <f>S317*H317</f>
        <v>0</v>
      </c>
      <c r="AR317" s="143" t="s">
        <v>378</v>
      </c>
      <c r="AT317" s="143" t="s">
        <v>253</v>
      </c>
      <c r="AU317" s="143" t="s">
        <v>86</v>
      </c>
      <c r="AY317" s="16" t="s">
        <v>250</v>
      </c>
      <c r="BE317" s="144">
        <f>IF(N317="základní",J317,0)</f>
        <v>0</v>
      </c>
      <c r="BF317" s="144">
        <f>IF(N317="snížená",J317,0)</f>
        <v>0</v>
      </c>
      <c r="BG317" s="144">
        <f>IF(N317="zákl. přenesená",J317,0)</f>
        <v>0</v>
      </c>
      <c r="BH317" s="144">
        <f>IF(N317="sníž. přenesená",J317,0)</f>
        <v>0</v>
      </c>
      <c r="BI317" s="144">
        <f>IF(N317="nulová",J317,0)</f>
        <v>0</v>
      </c>
      <c r="BJ317" s="16" t="s">
        <v>86</v>
      </c>
      <c r="BK317" s="144">
        <f>ROUND(I317*H317,2)</f>
        <v>0</v>
      </c>
      <c r="BL317" s="16" t="s">
        <v>378</v>
      </c>
      <c r="BM317" s="143" t="s">
        <v>6505</v>
      </c>
    </row>
    <row r="318" spans="2:65" s="1" customFormat="1">
      <c r="B318" s="31"/>
      <c r="D318" s="145" t="s">
        <v>259</v>
      </c>
      <c r="F318" s="146" t="s">
        <v>1529</v>
      </c>
      <c r="I318" s="147"/>
      <c r="L318" s="31"/>
      <c r="M318" s="148"/>
      <c r="T318" s="50"/>
      <c r="AT318" s="16" t="s">
        <v>259</v>
      </c>
      <c r="AU318" s="16" t="s">
        <v>86</v>
      </c>
    </row>
    <row r="319" spans="2:65" s="1" customFormat="1" ht="33" customHeight="1">
      <c r="B319" s="31"/>
      <c r="C319" s="131" t="s">
        <v>579</v>
      </c>
      <c r="D319" s="131" t="s">
        <v>253</v>
      </c>
      <c r="E319" s="132" t="s">
        <v>1560</v>
      </c>
      <c r="F319" s="133" t="s">
        <v>1561</v>
      </c>
      <c r="G319" s="134" t="s">
        <v>290</v>
      </c>
      <c r="H319" s="135">
        <v>84</v>
      </c>
      <c r="I319" s="136"/>
      <c r="J319" s="137">
        <f>ROUND(I319*H319,2)</f>
        <v>0</v>
      </c>
      <c r="K319" s="138"/>
      <c r="L319" s="31"/>
      <c r="M319" s="139" t="s">
        <v>20</v>
      </c>
      <c r="N319" s="140" t="s">
        <v>45</v>
      </c>
      <c r="P319" s="141">
        <f>O319*H319</f>
        <v>0</v>
      </c>
      <c r="Q319" s="141">
        <v>0</v>
      </c>
      <c r="R319" s="141">
        <f>Q319*H319</f>
        <v>0</v>
      </c>
      <c r="S319" s="141">
        <v>0</v>
      </c>
      <c r="T319" s="142">
        <f>S319*H319</f>
        <v>0</v>
      </c>
      <c r="AR319" s="143" t="s">
        <v>378</v>
      </c>
      <c r="AT319" s="143" t="s">
        <v>253</v>
      </c>
      <c r="AU319" s="143" t="s">
        <v>86</v>
      </c>
      <c r="AY319" s="16" t="s">
        <v>250</v>
      </c>
      <c r="BE319" s="144">
        <f>IF(N319="základní",J319,0)</f>
        <v>0</v>
      </c>
      <c r="BF319" s="144">
        <f>IF(N319="snížená",J319,0)</f>
        <v>0</v>
      </c>
      <c r="BG319" s="144">
        <f>IF(N319="zákl. přenesená",J319,0)</f>
        <v>0</v>
      </c>
      <c r="BH319" s="144">
        <f>IF(N319="sníž. přenesená",J319,0)</f>
        <v>0</v>
      </c>
      <c r="BI319" s="144">
        <f>IF(N319="nulová",J319,0)</f>
        <v>0</v>
      </c>
      <c r="BJ319" s="16" t="s">
        <v>86</v>
      </c>
      <c r="BK319" s="144">
        <f>ROUND(I319*H319,2)</f>
        <v>0</v>
      </c>
      <c r="BL319" s="16" t="s">
        <v>378</v>
      </c>
      <c r="BM319" s="143" t="s">
        <v>6506</v>
      </c>
    </row>
    <row r="320" spans="2:65" s="1" customFormat="1">
      <c r="B320" s="31"/>
      <c r="D320" s="145" t="s">
        <v>259</v>
      </c>
      <c r="F320" s="146" t="s">
        <v>1563</v>
      </c>
      <c r="I320" s="147"/>
      <c r="L320" s="31"/>
      <c r="M320" s="148"/>
      <c r="T320" s="50"/>
      <c r="AT320" s="16" t="s">
        <v>259</v>
      </c>
      <c r="AU320" s="16" t="s">
        <v>86</v>
      </c>
    </row>
    <row r="321" spans="2:65" s="1" customFormat="1" ht="33" customHeight="1">
      <c r="B321" s="31"/>
      <c r="C321" s="131" t="s">
        <v>594</v>
      </c>
      <c r="D321" s="131" t="s">
        <v>253</v>
      </c>
      <c r="E321" s="132" t="s">
        <v>1595</v>
      </c>
      <c r="F321" s="133" t="s">
        <v>1596</v>
      </c>
      <c r="G321" s="134" t="s">
        <v>290</v>
      </c>
      <c r="H321" s="135">
        <v>47</v>
      </c>
      <c r="I321" s="136"/>
      <c r="J321" s="137">
        <f>ROUND(I321*H321,2)</f>
        <v>0</v>
      </c>
      <c r="K321" s="138"/>
      <c r="L321" s="31"/>
      <c r="M321" s="139" t="s">
        <v>20</v>
      </c>
      <c r="N321" s="140" t="s">
        <v>45</v>
      </c>
      <c r="P321" s="141">
        <f>O321*H321</f>
        <v>0</v>
      </c>
      <c r="Q321" s="141">
        <v>0</v>
      </c>
      <c r="R321" s="141">
        <f>Q321*H321</f>
        <v>0</v>
      </c>
      <c r="S321" s="141">
        <v>0</v>
      </c>
      <c r="T321" s="142">
        <f>S321*H321</f>
        <v>0</v>
      </c>
      <c r="AR321" s="143" t="s">
        <v>378</v>
      </c>
      <c r="AT321" s="143" t="s">
        <v>253</v>
      </c>
      <c r="AU321" s="143" t="s">
        <v>86</v>
      </c>
      <c r="AY321" s="16" t="s">
        <v>250</v>
      </c>
      <c r="BE321" s="144">
        <f>IF(N321="základní",J321,0)</f>
        <v>0</v>
      </c>
      <c r="BF321" s="144">
        <f>IF(N321="snížená",J321,0)</f>
        <v>0</v>
      </c>
      <c r="BG321" s="144">
        <f>IF(N321="zákl. přenesená",J321,0)</f>
        <v>0</v>
      </c>
      <c r="BH321" s="144">
        <f>IF(N321="sníž. přenesená",J321,0)</f>
        <v>0</v>
      </c>
      <c r="BI321" s="144">
        <f>IF(N321="nulová",J321,0)</f>
        <v>0</v>
      </c>
      <c r="BJ321" s="16" t="s">
        <v>86</v>
      </c>
      <c r="BK321" s="144">
        <f>ROUND(I321*H321,2)</f>
        <v>0</v>
      </c>
      <c r="BL321" s="16" t="s">
        <v>378</v>
      </c>
      <c r="BM321" s="143" t="s">
        <v>6507</v>
      </c>
    </row>
    <row r="322" spans="2:65" s="1" customFormat="1">
      <c r="B322" s="31"/>
      <c r="D322" s="145" t="s">
        <v>259</v>
      </c>
      <c r="F322" s="146" t="s">
        <v>1598</v>
      </c>
      <c r="I322" s="147"/>
      <c r="L322" s="31"/>
      <c r="M322" s="148"/>
      <c r="T322" s="50"/>
      <c r="AT322" s="16" t="s">
        <v>259</v>
      </c>
      <c r="AU322" s="16" t="s">
        <v>86</v>
      </c>
    </row>
    <row r="323" spans="2:65" s="12" customFormat="1">
      <c r="B323" s="149"/>
      <c r="D323" s="150" t="s">
        <v>261</v>
      </c>
      <c r="E323" s="151" t="s">
        <v>20</v>
      </c>
      <c r="F323" s="152" t="s">
        <v>6508</v>
      </c>
      <c r="H323" s="153">
        <v>13</v>
      </c>
      <c r="I323" s="154"/>
      <c r="L323" s="149"/>
      <c r="M323" s="155"/>
      <c r="T323" s="156"/>
      <c r="AT323" s="151" t="s">
        <v>261</v>
      </c>
      <c r="AU323" s="151" t="s">
        <v>86</v>
      </c>
      <c r="AV323" s="12" t="s">
        <v>86</v>
      </c>
      <c r="AW323" s="12" t="s">
        <v>34</v>
      </c>
      <c r="AX323" s="12" t="s">
        <v>73</v>
      </c>
      <c r="AY323" s="151" t="s">
        <v>250</v>
      </c>
    </row>
    <row r="324" spans="2:65" s="12" customFormat="1">
      <c r="B324" s="149"/>
      <c r="D324" s="150" t="s">
        <v>261</v>
      </c>
      <c r="E324" s="151" t="s">
        <v>20</v>
      </c>
      <c r="F324" s="152" t="s">
        <v>6509</v>
      </c>
      <c r="H324" s="153">
        <v>13</v>
      </c>
      <c r="I324" s="154"/>
      <c r="L324" s="149"/>
      <c r="M324" s="155"/>
      <c r="T324" s="156"/>
      <c r="AT324" s="151" t="s">
        <v>261</v>
      </c>
      <c r="AU324" s="151" t="s">
        <v>86</v>
      </c>
      <c r="AV324" s="12" t="s">
        <v>86</v>
      </c>
      <c r="AW324" s="12" t="s">
        <v>34</v>
      </c>
      <c r="AX324" s="12" t="s">
        <v>73</v>
      </c>
      <c r="AY324" s="151" t="s">
        <v>250</v>
      </c>
    </row>
    <row r="325" spans="2:65" s="12" customFormat="1">
      <c r="B325" s="149"/>
      <c r="D325" s="150" t="s">
        <v>261</v>
      </c>
      <c r="E325" s="151" t="s">
        <v>20</v>
      </c>
      <c r="F325" s="152" t="s">
        <v>6510</v>
      </c>
      <c r="H325" s="153">
        <v>12</v>
      </c>
      <c r="I325" s="154"/>
      <c r="L325" s="149"/>
      <c r="M325" s="155"/>
      <c r="T325" s="156"/>
      <c r="AT325" s="151" t="s">
        <v>261</v>
      </c>
      <c r="AU325" s="151" t="s">
        <v>86</v>
      </c>
      <c r="AV325" s="12" t="s">
        <v>86</v>
      </c>
      <c r="AW325" s="12" t="s">
        <v>34</v>
      </c>
      <c r="AX325" s="12" t="s">
        <v>73</v>
      </c>
      <c r="AY325" s="151" t="s">
        <v>250</v>
      </c>
    </row>
    <row r="326" spans="2:65" s="12" customFormat="1">
      <c r="B326" s="149"/>
      <c r="D326" s="150" t="s">
        <v>261</v>
      </c>
      <c r="E326" s="151" t="s">
        <v>20</v>
      </c>
      <c r="F326" s="152" t="s">
        <v>3662</v>
      </c>
      <c r="H326" s="153">
        <v>1</v>
      </c>
      <c r="I326" s="154"/>
      <c r="L326" s="149"/>
      <c r="M326" s="155"/>
      <c r="T326" s="156"/>
      <c r="AT326" s="151" t="s">
        <v>261</v>
      </c>
      <c r="AU326" s="151" t="s">
        <v>86</v>
      </c>
      <c r="AV326" s="12" t="s">
        <v>86</v>
      </c>
      <c r="AW326" s="12" t="s">
        <v>34</v>
      </c>
      <c r="AX326" s="12" t="s">
        <v>73</v>
      </c>
      <c r="AY326" s="151" t="s">
        <v>250</v>
      </c>
    </row>
    <row r="327" spans="2:65" s="12" customFormat="1">
      <c r="B327" s="149"/>
      <c r="D327" s="150" t="s">
        <v>261</v>
      </c>
      <c r="E327" s="151" t="s">
        <v>20</v>
      </c>
      <c r="F327" s="152" t="s">
        <v>5472</v>
      </c>
      <c r="H327" s="153">
        <v>7</v>
      </c>
      <c r="I327" s="154"/>
      <c r="L327" s="149"/>
      <c r="M327" s="155"/>
      <c r="T327" s="156"/>
      <c r="AT327" s="151" t="s">
        <v>261</v>
      </c>
      <c r="AU327" s="151" t="s">
        <v>86</v>
      </c>
      <c r="AV327" s="12" t="s">
        <v>86</v>
      </c>
      <c r="AW327" s="12" t="s">
        <v>34</v>
      </c>
      <c r="AX327" s="12" t="s">
        <v>73</v>
      </c>
      <c r="AY327" s="151" t="s">
        <v>250</v>
      </c>
    </row>
    <row r="328" spans="2:65" s="12" customFormat="1">
      <c r="B328" s="149"/>
      <c r="D328" s="150" t="s">
        <v>261</v>
      </c>
      <c r="E328" s="151" t="s">
        <v>20</v>
      </c>
      <c r="F328" s="152" t="s">
        <v>5471</v>
      </c>
      <c r="H328" s="153">
        <v>1</v>
      </c>
      <c r="I328" s="154"/>
      <c r="L328" s="149"/>
      <c r="M328" s="155"/>
      <c r="T328" s="156"/>
      <c r="AT328" s="151" t="s">
        <v>261</v>
      </c>
      <c r="AU328" s="151" t="s">
        <v>86</v>
      </c>
      <c r="AV328" s="12" t="s">
        <v>86</v>
      </c>
      <c r="AW328" s="12" t="s">
        <v>34</v>
      </c>
      <c r="AX328" s="12" t="s">
        <v>73</v>
      </c>
      <c r="AY328" s="151" t="s">
        <v>250</v>
      </c>
    </row>
    <row r="329" spans="2:65" s="1" customFormat="1" ht="16.5" customHeight="1">
      <c r="B329" s="31"/>
      <c r="C329" s="163" t="s">
        <v>600</v>
      </c>
      <c r="D329" s="163" t="s">
        <v>561</v>
      </c>
      <c r="E329" s="164" t="s">
        <v>1602</v>
      </c>
      <c r="F329" s="165" t="s">
        <v>3664</v>
      </c>
      <c r="G329" s="166" t="s">
        <v>290</v>
      </c>
      <c r="H329" s="167">
        <v>7</v>
      </c>
      <c r="I329" s="168"/>
      <c r="J329" s="169">
        <f>ROUND(I329*H329,2)</f>
        <v>0</v>
      </c>
      <c r="K329" s="170"/>
      <c r="L329" s="171"/>
      <c r="M329" s="172" t="s">
        <v>20</v>
      </c>
      <c r="N329" s="173" t="s">
        <v>45</v>
      </c>
      <c r="P329" s="141">
        <f>O329*H329</f>
        <v>0</v>
      </c>
      <c r="Q329" s="141">
        <v>0.02</v>
      </c>
      <c r="R329" s="141">
        <f>Q329*H329</f>
        <v>0.14000000000000001</v>
      </c>
      <c r="S329" s="141">
        <v>0</v>
      </c>
      <c r="T329" s="142">
        <f>S329*H329</f>
        <v>0</v>
      </c>
      <c r="AR329" s="143" t="s">
        <v>478</v>
      </c>
      <c r="AT329" s="143" t="s">
        <v>561</v>
      </c>
      <c r="AU329" s="143" t="s">
        <v>86</v>
      </c>
      <c r="AY329" s="16" t="s">
        <v>250</v>
      </c>
      <c r="BE329" s="144">
        <f>IF(N329="základní",J329,0)</f>
        <v>0</v>
      </c>
      <c r="BF329" s="144">
        <f>IF(N329="snížená",J329,0)</f>
        <v>0</v>
      </c>
      <c r="BG329" s="144">
        <f>IF(N329="zákl. přenesená",J329,0)</f>
        <v>0</v>
      </c>
      <c r="BH329" s="144">
        <f>IF(N329="sníž. přenesená",J329,0)</f>
        <v>0</v>
      </c>
      <c r="BI329" s="144">
        <f>IF(N329="nulová",J329,0)</f>
        <v>0</v>
      </c>
      <c r="BJ329" s="16" t="s">
        <v>86</v>
      </c>
      <c r="BK329" s="144">
        <f>ROUND(I329*H329,2)</f>
        <v>0</v>
      </c>
      <c r="BL329" s="16" t="s">
        <v>378</v>
      </c>
      <c r="BM329" s="143" t="s">
        <v>6511</v>
      </c>
    </row>
    <row r="330" spans="2:65" s="1" customFormat="1" ht="78">
      <c r="B330" s="31"/>
      <c r="D330" s="150" t="s">
        <v>565</v>
      </c>
      <c r="F330" s="174" t="s">
        <v>1605</v>
      </c>
      <c r="I330" s="147"/>
      <c r="L330" s="31"/>
      <c r="M330" s="148"/>
      <c r="T330" s="50"/>
      <c r="AT330" s="16" t="s">
        <v>565</v>
      </c>
      <c r="AU330" s="16" t="s">
        <v>86</v>
      </c>
    </row>
    <row r="331" spans="2:65" s="1" customFormat="1" ht="16.5" customHeight="1">
      <c r="B331" s="31"/>
      <c r="C331" s="163" t="s">
        <v>607</v>
      </c>
      <c r="D331" s="163" t="s">
        <v>561</v>
      </c>
      <c r="E331" s="164" t="s">
        <v>3666</v>
      </c>
      <c r="F331" s="165" t="s">
        <v>3667</v>
      </c>
      <c r="G331" s="166" t="s">
        <v>290</v>
      </c>
      <c r="H331" s="167">
        <v>12</v>
      </c>
      <c r="I331" s="168"/>
      <c r="J331" s="169">
        <f>ROUND(I331*H331,2)</f>
        <v>0</v>
      </c>
      <c r="K331" s="170"/>
      <c r="L331" s="171"/>
      <c r="M331" s="172" t="s">
        <v>20</v>
      </c>
      <c r="N331" s="173" t="s">
        <v>45</v>
      </c>
      <c r="P331" s="141">
        <f>O331*H331</f>
        <v>0</v>
      </c>
      <c r="Q331" s="141">
        <v>6.1700000000000001E-3</v>
      </c>
      <c r="R331" s="141">
        <f>Q331*H331</f>
        <v>7.4039999999999995E-2</v>
      </c>
      <c r="S331" s="141">
        <v>0</v>
      </c>
      <c r="T331" s="142">
        <f>S331*H331</f>
        <v>0</v>
      </c>
      <c r="AR331" s="143" t="s">
        <v>478</v>
      </c>
      <c r="AT331" s="143" t="s">
        <v>561</v>
      </c>
      <c r="AU331" s="143" t="s">
        <v>86</v>
      </c>
      <c r="AY331" s="16" t="s">
        <v>250</v>
      </c>
      <c r="BE331" s="144">
        <f>IF(N331="základní",J331,0)</f>
        <v>0</v>
      </c>
      <c r="BF331" s="144">
        <f>IF(N331="snížená",J331,0)</f>
        <v>0</v>
      </c>
      <c r="BG331" s="144">
        <f>IF(N331="zákl. přenesená",J331,0)</f>
        <v>0</v>
      </c>
      <c r="BH331" s="144">
        <f>IF(N331="sníž. přenesená",J331,0)</f>
        <v>0</v>
      </c>
      <c r="BI331" s="144">
        <f>IF(N331="nulová",J331,0)</f>
        <v>0</v>
      </c>
      <c r="BJ331" s="16" t="s">
        <v>86</v>
      </c>
      <c r="BK331" s="144">
        <f>ROUND(I331*H331,2)</f>
        <v>0</v>
      </c>
      <c r="BL331" s="16" t="s">
        <v>378</v>
      </c>
      <c r="BM331" s="143" t="s">
        <v>6512</v>
      </c>
    </row>
    <row r="332" spans="2:65" s="1" customFormat="1" ht="214.5">
      <c r="B332" s="31"/>
      <c r="D332" s="150" t="s">
        <v>565</v>
      </c>
      <c r="F332" s="174" t="s">
        <v>3669</v>
      </c>
      <c r="I332" s="147"/>
      <c r="L332" s="31"/>
      <c r="M332" s="148"/>
      <c r="T332" s="50"/>
      <c r="AT332" s="16" t="s">
        <v>565</v>
      </c>
      <c r="AU332" s="16" t="s">
        <v>86</v>
      </c>
    </row>
    <row r="333" spans="2:65" s="1" customFormat="1" ht="16.5" customHeight="1">
      <c r="B333" s="31"/>
      <c r="C333" s="163" t="s">
        <v>613</v>
      </c>
      <c r="D333" s="163" t="s">
        <v>561</v>
      </c>
      <c r="E333" s="164" t="s">
        <v>3670</v>
      </c>
      <c r="F333" s="165" t="s">
        <v>3671</v>
      </c>
      <c r="G333" s="166" t="s">
        <v>290</v>
      </c>
      <c r="H333" s="167">
        <v>1</v>
      </c>
      <c r="I333" s="168"/>
      <c r="J333" s="169">
        <f>ROUND(I333*H333,2)</f>
        <v>0</v>
      </c>
      <c r="K333" s="170"/>
      <c r="L333" s="171"/>
      <c r="M333" s="172" t="s">
        <v>20</v>
      </c>
      <c r="N333" s="173" t="s">
        <v>45</v>
      </c>
      <c r="P333" s="141">
        <f>O333*H333</f>
        <v>0</v>
      </c>
      <c r="Q333" s="141">
        <v>6.1700000000000001E-3</v>
      </c>
      <c r="R333" s="141">
        <f>Q333*H333</f>
        <v>6.1700000000000001E-3</v>
      </c>
      <c r="S333" s="141">
        <v>0</v>
      </c>
      <c r="T333" s="142">
        <f>S333*H333</f>
        <v>0</v>
      </c>
      <c r="AR333" s="143" t="s">
        <v>478</v>
      </c>
      <c r="AT333" s="143" t="s">
        <v>561</v>
      </c>
      <c r="AU333" s="143" t="s">
        <v>86</v>
      </c>
      <c r="AY333" s="16" t="s">
        <v>250</v>
      </c>
      <c r="BE333" s="144">
        <f>IF(N333="základní",J333,0)</f>
        <v>0</v>
      </c>
      <c r="BF333" s="144">
        <f>IF(N333="snížená",J333,0)</f>
        <v>0</v>
      </c>
      <c r="BG333" s="144">
        <f>IF(N333="zákl. přenesená",J333,0)</f>
        <v>0</v>
      </c>
      <c r="BH333" s="144">
        <f>IF(N333="sníž. přenesená",J333,0)</f>
        <v>0</v>
      </c>
      <c r="BI333" s="144">
        <f>IF(N333="nulová",J333,0)</f>
        <v>0</v>
      </c>
      <c r="BJ333" s="16" t="s">
        <v>86</v>
      </c>
      <c r="BK333" s="144">
        <f>ROUND(I333*H333,2)</f>
        <v>0</v>
      </c>
      <c r="BL333" s="16" t="s">
        <v>378</v>
      </c>
      <c r="BM333" s="143" t="s">
        <v>6513</v>
      </c>
    </row>
    <row r="334" spans="2:65" s="1" customFormat="1" ht="214.5">
      <c r="B334" s="31"/>
      <c r="D334" s="150" t="s">
        <v>565</v>
      </c>
      <c r="F334" s="174" t="s">
        <v>3669</v>
      </c>
      <c r="I334" s="147"/>
      <c r="L334" s="31"/>
      <c r="M334" s="148"/>
      <c r="T334" s="50"/>
      <c r="AT334" s="16" t="s">
        <v>565</v>
      </c>
      <c r="AU334" s="16" t="s">
        <v>86</v>
      </c>
    </row>
    <row r="335" spans="2:65" s="1" customFormat="1" ht="44.25" customHeight="1">
      <c r="B335" s="31"/>
      <c r="C335" s="131" t="s">
        <v>622</v>
      </c>
      <c r="D335" s="131" t="s">
        <v>253</v>
      </c>
      <c r="E335" s="132" t="s">
        <v>3673</v>
      </c>
      <c r="F335" s="133" t="s">
        <v>3674</v>
      </c>
      <c r="G335" s="134" t="s">
        <v>290</v>
      </c>
      <c r="H335" s="135">
        <v>1</v>
      </c>
      <c r="I335" s="136"/>
      <c r="J335" s="137">
        <f>ROUND(I335*H335,2)</f>
        <v>0</v>
      </c>
      <c r="K335" s="138"/>
      <c r="L335" s="31"/>
      <c r="M335" s="139" t="s">
        <v>20</v>
      </c>
      <c r="N335" s="140" t="s">
        <v>45</v>
      </c>
      <c r="P335" s="141">
        <f>O335*H335</f>
        <v>0</v>
      </c>
      <c r="Q335" s="141">
        <v>0</v>
      </c>
      <c r="R335" s="141">
        <f>Q335*H335</f>
        <v>0</v>
      </c>
      <c r="S335" s="141">
        <v>0</v>
      </c>
      <c r="T335" s="142">
        <f>S335*H335</f>
        <v>0</v>
      </c>
      <c r="AR335" s="143" t="s">
        <v>378</v>
      </c>
      <c r="AT335" s="143" t="s">
        <v>253</v>
      </c>
      <c r="AU335" s="143" t="s">
        <v>86</v>
      </c>
      <c r="AY335" s="16" t="s">
        <v>250</v>
      </c>
      <c r="BE335" s="144">
        <f>IF(N335="základní",J335,0)</f>
        <v>0</v>
      </c>
      <c r="BF335" s="144">
        <f>IF(N335="snížená",J335,0)</f>
        <v>0</v>
      </c>
      <c r="BG335" s="144">
        <f>IF(N335="zákl. přenesená",J335,0)</f>
        <v>0</v>
      </c>
      <c r="BH335" s="144">
        <f>IF(N335="sníž. přenesená",J335,0)</f>
        <v>0</v>
      </c>
      <c r="BI335" s="144">
        <f>IF(N335="nulová",J335,0)</f>
        <v>0</v>
      </c>
      <c r="BJ335" s="16" t="s">
        <v>86</v>
      </c>
      <c r="BK335" s="144">
        <f>ROUND(I335*H335,2)</f>
        <v>0</v>
      </c>
      <c r="BL335" s="16" t="s">
        <v>378</v>
      </c>
      <c r="BM335" s="143" t="s">
        <v>6514</v>
      </c>
    </row>
    <row r="336" spans="2:65" s="1" customFormat="1">
      <c r="B336" s="31"/>
      <c r="D336" s="145" t="s">
        <v>259</v>
      </c>
      <c r="F336" s="146" t="s">
        <v>3676</v>
      </c>
      <c r="I336" s="147"/>
      <c r="L336" s="31"/>
      <c r="M336" s="148"/>
      <c r="T336" s="50"/>
      <c r="AT336" s="16" t="s">
        <v>259</v>
      </c>
      <c r="AU336" s="16" t="s">
        <v>86</v>
      </c>
    </row>
    <row r="337" spans="2:65" s="1" customFormat="1" ht="24.2" customHeight="1">
      <c r="B337" s="31"/>
      <c r="C337" s="163" t="s">
        <v>628</v>
      </c>
      <c r="D337" s="163" t="s">
        <v>561</v>
      </c>
      <c r="E337" s="164" t="s">
        <v>3677</v>
      </c>
      <c r="F337" s="165" t="s">
        <v>3678</v>
      </c>
      <c r="G337" s="166" t="s">
        <v>290</v>
      </c>
      <c r="H337" s="167">
        <v>1</v>
      </c>
      <c r="I337" s="168"/>
      <c r="J337" s="169">
        <f>ROUND(I337*H337,2)</f>
        <v>0</v>
      </c>
      <c r="K337" s="170"/>
      <c r="L337" s="171"/>
      <c r="M337" s="172" t="s">
        <v>20</v>
      </c>
      <c r="N337" s="173" t="s">
        <v>45</v>
      </c>
      <c r="P337" s="141">
        <f>O337*H337</f>
        <v>0</v>
      </c>
      <c r="Q337" s="141">
        <v>1.2E-4</v>
      </c>
      <c r="R337" s="141">
        <f>Q337*H337</f>
        <v>1.2E-4</v>
      </c>
      <c r="S337" s="141">
        <v>0</v>
      </c>
      <c r="T337" s="142">
        <f>S337*H337</f>
        <v>0</v>
      </c>
      <c r="AR337" s="143" t="s">
        <v>478</v>
      </c>
      <c r="AT337" s="143" t="s">
        <v>561</v>
      </c>
      <c r="AU337" s="143" t="s">
        <v>86</v>
      </c>
      <c r="AY337" s="16" t="s">
        <v>250</v>
      </c>
      <c r="BE337" s="144">
        <f>IF(N337="základní",J337,0)</f>
        <v>0</v>
      </c>
      <c r="BF337" s="144">
        <f>IF(N337="snížená",J337,0)</f>
        <v>0</v>
      </c>
      <c r="BG337" s="144">
        <f>IF(N337="zákl. přenesená",J337,0)</f>
        <v>0</v>
      </c>
      <c r="BH337" s="144">
        <f>IF(N337="sníž. přenesená",J337,0)</f>
        <v>0</v>
      </c>
      <c r="BI337" s="144">
        <f>IF(N337="nulová",J337,0)</f>
        <v>0</v>
      </c>
      <c r="BJ337" s="16" t="s">
        <v>86</v>
      </c>
      <c r="BK337" s="144">
        <f>ROUND(I337*H337,2)</f>
        <v>0</v>
      </c>
      <c r="BL337" s="16" t="s">
        <v>378</v>
      </c>
      <c r="BM337" s="143" t="s">
        <v>6515</v>
      </c>
    </row>
    <row r="338" spans="2:65" s="1" customFormat="1" ht="44.25" customHeight="1">
      <c r="B338" s="31"/>
      <c r="C338" s="131" t="s">
        <v>633</v>
      </c>
      <c r="D338" s="131" t="s">
        <v>253</v>
      </c>
      <c r="E338" s="132" t="s">
        <v>3680</v>
      </c>
      <c r="F338" s="133" t="s">
        <v>3681</v>
      </c>
      <c r="G338" s="134" t="s">
        <v>290</v>
      </c>
      <c r="H338" s="135">
        <v>1</v>
      </c>
      <c r="I338" s="136"/>
      <c r="J338" s="137">
        <f>ROUND(I338*H338,2)</f>
        <v>0</v>
      </c>
      <c r="K338" s="138"/>
      <c r="L338" s="31"/>
      <c r="M338" s="139" t="s">
        <v>20</v>
      </c>
      <c r="N338" s="140" t="s">
        <v>45</v>
      </c>
      <c r="P338" s="141">
        <f>O338*H338</f>
        <v>0</v>
      </c>
      <c r="Q338" s="141">
        <v>0</v>
      </c>
      <c r="R338" s="141">
        <f>Q338*H338</f>
        <v>0</v>
      </c>
      <c r="S338" s="141">
        <v>0</v>
      </c>
      <c r="T338" s="142">
        <f>S338*H338</f>
        <v>0</v>
      </c>
      <c r="AR338" s="143" t="s">
        <v>378</v>
      </c>
      <c r="AT338" s="143" t="s">
        <v>253</v>
      </c>
      <c r="AU338" s="143" t="s">
        <v>86</v>
      </c>
      <c r="AY338" s="16" t="s">
        <v>250</v>
      </c>
      <c r="BE338" s="144">
        <f>IF(N338="základní",J338,0)</f>
        <v>0</v>
      </c>
      <c r="BF338" s="144">
        <f>IF(N338="snížená",J338,0)</f>
        <v>0</v>
      </c>
      <c r="BG338" s="144">
        <f>IF(N338="zákl. přenesená",J338,0)</f>
        <v>0</v>
      </c>
      <c r="BH338" s="144">
        <f>IF(N338="sníž. přenesená",J338,0)</f>
        <v>0</v>
      </c>
      <c r="BI338" s="144">
        <f>IF(N338="nulová",J338,0)</f>
        <v>0</v>
      </c>
      <c r="BJ338" s="16" t="s">
        <v>86</v>
      </c>
      <c r="BK338" s="144">
        <f>ROUND(I338*H338,2)</f>
        <v>0</v>
      </c>
      <c r="BL338" s="16" t="s">
        <v>378</v>
      </c>
      <c r="BM338" s="143" t="s">
        <v>6516</v>
      </c>
    </row>
    <row r="339" spans="2:65" s="1" customFormat="1" ht="24.2" customHeight="1">
      <c r="B339" s="31"/>
      <c r="C339" s="163" t="s">
        <v>638</v>
      </c>
      <c r="D339" s="163" t="s">
        <v>561</v>
      </c>
      <c r="E339" s="164" t="s">
        <v>3683</v>
      </c>
      <c r="F339" s="165" t="s">
        <v>3684</v>
      </c>
      <c r="G339" s="166" t="s">
        <v>290</v>
      </c>
      <c r="H339" s="167">
        <v>1</v>
      </c>
      <c r="I339" s="168"/>
      <c r="J339" s="169">
        <f>ROUND(I339*H339,2)</f>
        <v>0</v>
      </c>
      <c r="K339" s="170"/>
      <c r="L339" s="171"/>
      <c r="M339" s="172" t="s">
        <v>20</v>
      </c>
      <c r="N339" s="173" t="s">
        <v>45</v>
      </c>
      <c r="P339" s="141">
        <f>O339*H339</f>
        <v>0</v>
      </c>
      <c r="Q339" s="141">
        <v>1.1E-4</v>
      </c>
      <c r="R339" s="141">
        <f>Q339*H339</f>
        <v>1.1E-4</v>
      </c>
      <c r="S339" s="141">
        <v>0</v>
      </c>
      <c r="T339" s="142">
        <f>S339*H339</f>
        <v>0</v>
      </c>
      <c r="AR339" s="143" t="s">
        <v>478</v>
      </c>
      <c r="AT339" s="143" t="s">
        <v>561</v>
      </c>
      <c r="AU339" s="143" t="s">
        <v>86</v>
      </c>
      <c r="AY339" s="16" t="s">
        <v>250</v>
      </c>
      <c r="BE339" s="144">
        <f>IF(N339="základní",J339,0)</f>
        <v>0</v>
      </c>
      <c r="BF339" s="144">
        <f>IF(N339="snížená",J339,0)</f>
        <v>0</v>
      </c>
      <c r="BG339" s="144">
        <f>IF(N339="zákl. přenesená",J339,0)</f>
        <v>0</v>
      </c>
      <c r="BH339" s="144">
        <f>IF(N339="sníž. přenesená",J339,0)</f>
        <v>0</v>
      </c>
      <c r="BI339" s="144">
        <f>IF(N339="nulová",J339,0)</f>
        <v>0</v>
      </c>
      <c r="BJ339" s="16" t="s">
        <v>86</v>
      </c>
      <c r="BK339" s="144">
        <f>ROUND(I339*H339,2)</f>
        <v>0</v>
      </c>
      <c r="BL339" s="16" t="s">
        <v>378</v>
      </c>
      <c r="BM339" s="143" t="s">
        <v>6517</v>
      </c>
    </row>
    <row r="340" spans="2:65" s="1" customFormat="1" ht="37.9" customHeight="1">
      <c r="B340" s="31"/>
      <c r="C340" s="131" t="s">
        <v>643</v>
      </c>
      <c r="D340" s="131" t="s">
        <v>253</v>
      </c>
      <c r="E340" s="132" t="s">
        <v>3686</v>
      </c>
      <c r="F340" s="133" t="s">
        <v>3687</v>
      </c>
      <c r="G340" s="134" t="s">
        <v>290</v>
      </c>
      <c r="H340" s="135">
        <v>1</v>
      </c>
      <c r="I340" s="136"/>
      <c r="J340" s="137">
        <f>ROUND(I340*H340,2)</f>
        <v>0</v>
      </c>
      <c r="K340" s="138"/>
      <c r="L340" s="31"/>
      <c r="M340" s="139" t="s">
        <v>20</v>
      </c>
      <c r="N340" s="140" t="s">
        <v>45</v>
      </c>
      <c r="P340" s="141">
        <f>O340*H340</f>
        <v>0</v>
      </c>
      <c r="Q340" s="141">
        <v>0</v>
      </c>
      <c r="R340" s="141">
        <f>Q340*H340</f>
        <v>0</v>
      </c>
      <c r="S340" s="141">
        <v>0</v>
      </c>
      <c r="T340" s="142">
        <f>S340*H340</f>
        <v>0</v>
      </c>
      <c r="AR340" s="143" t="s">
        <v>378</v>
      </c>
      <c r="AT340" s="143" t="s">
        <v>253</v>
      </c>
      <c r="AU340" s="143" t="s">
        <v>86</v>
      </c>
      <c r="AY340" s="16" t="s">
        <v>250</v>
      </c>
      <c r="BE340" s="144">
        <f>IF(N340="základní",J340,0)</f>
        <v>0</v>
      </c>
      <c r="BF340" s="144">
        <f>IF(N340="snížená",J340,0)</f>
        <v>0</v>
      </c>
      <c r="BG340" s="144">
        <f>IF(N340="zákl. přenesená",J340,0)</f>
        <v>0</v>
      </c>
      <c r="BH340" s="144">
        <f>IF(N340="sníž. přenesená",J340,0)</f>
        <v>0</v>
      </c>
      <c r="BI340" s="144">
        <f>IF(N340="nulová",J340,0)</f>
        <v>0</v>
      </c>
      <c r="BJ340" s="16" t="s">
        <v>86</v>
      </c>
      <c r="BK340" s="144">
        <f>ROUND(I340*H340,2)</f>
        <v>0</v>
      </c>
      <c r="BL340" s="16" t="s">
        <v>378</v>
      </c>
      <c r="BM340" s="143" t="s">
        <v>6518</v>
      </c>
    </row>
    <row r="341" spans="2:65" s="1" customFormat="1">
      <c r="B341" s="31"/>
      <c r="D341" s="145" t="s">
        <v>259</v>
      </c>
      <c r="F341" s="146" t="s">
        <v>3689</v>
      </c>
      <c r="I341" s="147"/>
      <c r="L341" s="31"/>
      <c r="M341" s="148"/>
      <c r="T341" s="50"/>
      <c r="AT341" s="16" t="s">
        <v>259</v>
      </c>
      <c r="AU341" s="16" t="s">
        <v>86</v>
      </c>
    </row>
    <row r="342" spans="2:65" s="1" customFormat="1" ht="37.9" customHeight="1">
      <c r="B342" s="31"/>
      <c r="C342" s="163" t="s">
        <v>647</v>
      </c>
      <c r="D342" s="163" t="s">
        <v>561</v>
      </c>
      <c r="E342" s="164" t="s">
        <v>3690</v>
      </c>
      <c r="F342" s="165" t="s">
        <v>6519</v>
      </c>
      <c r="G342" s="166" t="s">
        <v>290</v>
      </c>
      <c r="H342" s="167">
        <v>1</v>
      </c>
      <c r="I342" s="168"/>
      <c r="J342" s="169">
        <f>ROUND(I342*H342,2)</f>
        <v>0</v>
      </c>
      <c r="K342" s="170"/>
      <c r="L342" s="171"/>
      <c r="M342" s="172" t="s">
        <v>20</v>
      </c>
      <c r="N342" s="173" t="s">
        <v>45</v>
      </c>
      <c r="P342" s="141">
        <f>O342*H342</f>
        <v>0</v>
      </c>
      <c r="Q342" s="141">
        <v>3.8999999999999999E-4</v>
      </c>
      <c r="R342" s="141">
        <f>Q342*H342</f>
        <v>3.8999999999999999E-4</v>
      </c>
      <c r="S342" s="141">
        <v>0</v>
      </c>
      <c r="T342" s="142">
        <f>S342*H342</f>
        <v>0</v>
      </c>
      <c r="AR342" s="143" t="s">
        <v>478</v>
      </c>
      <c r="AT342" s="143" t="s">
        <v>561</v>
      </c>
      <c r="AU342" s="143" t="s">
        <v>86</v>
      </c>
      <c r="AY342" s="16" t="s">
        <v>250</v>
      </c>
      <c r="BE342" s="144">
        <f>IF(N342="základní",J342,0)</f>
        <v>0</v>
      </c>
      <c r="BF342" s="144">
        <f>IF(N342="snížená",J342,0)</f>
        <v>0</v>
      </c>
      <c r="BG342" s="144">
        <f>IF(N342="zákl. přenesená",J342,0)</f>
        <v>0</v>
      </c>
      <c r="BH342" s="144">
        <f>IF(N342="sníž. přenesená",J342,0)</f>
        <v>0</v>
      </c>
      <c r="BI342" s="144">
        <f>IF(N342="nulová",J342,0)</f>
        <v>0</v>
      </c>
      <c r="BJ342" s="16" t="s">
        <v>86</v>
      </c>
      <c r="BK342" s="144">
        <f>ROUND(I342*H342,2)</f>
        <v>0</v>
      </c>
      <c r="BL342" s="16" t="s">
        <v>378</v>
      </c>
      <c r="BM342" s="143" t="s">
        <v>6520</v>
      </c>
    </row>
    <row r="343" spans="2:65" s="1" customFormat="1" ht="37.9" customHeight="1">
      <c r="B343" s="31"/>
      <c r="C343" s="131" t="s">
        <v>652</v>
      </c>
      <c r="D343" s="131" t="s">
        <v>253</v>
      </c>
      <c r="E343" s="132" t="s">
        <v>3693</v>
      </c>
      <c r="F343" s="133" t="s">
        <v>3694</v>
      </c>
      <c r="G343" s="134" t="s">
        <v>290</v>
      </c>
      <c r="H343" s="135">
        <v>2</v>
      </c>
      <c r="I343" s="136"/>
      <c r="J343" s="137">
        <f>ROUND(I343*H343,2)</f>
        <v>0</v>
      </c>
      <c r="K343" s="138"/>
      <c r="L343" s="31"/>
      <c r="M343" s="139" t="s">
        <v>20</v>
      </c>
      <c r="N343" s="140" t="s">
        <v>45</v>
      </c>
      <c r="P343" s="141">
        <f>O343*H343</f>
        <v>0</v>
      </c>
      <c r="Q343" s="141">
        <v>0</v>
      </c>
      <c r="R343" s="141">
        <f>Q343*H343</f>
        <v>0</v>
      </c>
      <c r="S343" s="141">
        <v>0</v>
      </c>
      <c r="T343" s="142">
        <f>S343*H343</f>
        <v>0</v>
      </c>
      <c r="AR343" s="143" t="s">
        <v>378</v>
      </c>
      <c r="AT343" s="143" t="s">
        <v>253</v>
      </c>
      <c r="AU343" s="143" t="s">
        <v>86</v>
      </c>
      <c r="AY343" s="16" t="s">
        <v>250</v>
      </c>
      <c r="BE343" s="144">
        <f>IF(N343="základní",J343,0)</f>
        <v>0</v>
      </c>
      <c r="BF343" s="144">
        <f>IF(N343="snížená",J343,0)</f>
        <v>0</v>
      </c>
      <c r="BG343" s="144">
        <f>IF(N343="zákl. přenesená",J343,0)</f>
        <v>0</v>
      </c>
      <c r="BH343" s="144">
        <f>IF(N343="sníž. přenesená",J343,0)</f>
        <v>0</v>
      </c>
      <c r="BI343" s="144">
        <f>IF(N343="nulová",J343,0)</f>
        <v>0</v>
      </c>
      <c r="BJ343" s="16" t="s">
        <v>86</v>
      </c>
      <c r="BK343" s="144">
        <f>ROUND(I343*H343,2)</f>
        <v>0</v>
      </c>
      <c r="BL343" s="16" t="s">
        <v>378</v>
      </c>
      <c r="BM343" s="143" t="s">
        <v>6521</v>
      </c>
    </row>
    <row r="344" spans="2:65" s="1" customFormat="1">
      <c r="B344" s="31"/>
      <c r="D344" s="145" t="s">
        <v>259</v>
      </c>
      <c r="F344" s="146" t="s">
        <v>3696</v>
      </c>
      <c r="I344" s="147"/>
      <c r="L344" s="31"/>
      <c r="M344" s="148"/>
      <c r="T344" s="50"/>
      <c r="AT344" s="16" t="s">
        <v>259</v>
      </c>
      <c r="AU344" s="16" t="s">
        <v>86</v>
      </c>
    </row>
    <row r="345" spans="2:65" s="1" customFormat="1" ht="24.2" customHeight="1">
      <c r="B345" s="31"/>
      <c r="C345" s="163" t="s">
        <v>659</v>
      </c>
      <c r="D345" s="163" t="s">
        <v>561</v>
      </c>
      <c r="E345" s="164" t="s">
        <v>3697</v>
      </c>
      <c r="F345" s="165" t="s">
        <v>3698</v>
      </c>
      <c r="G345" s="166" t="s">
        <v>290</v>
      </c>
      <c r="H345" s="167">
        <v>2</v>
      </c>
      <c r="I345" s="168"/>
      <c r="J345" s="169">
        <f>ROUND(I345*H345,2)</f>
        <v>0</v>
      </c>
      <c r="K345" s="170"/>
      <c r="L345" s="171"/>
      <c r="M345" s="172" t="s">
        <v>20</v>
      </c>
      <c r="N345" s="173" t="s">
        <v>45</v>
      </c>
      <c r="P345" s="141">
        <f>O345*H345</f>
        <v>0</v>
      </c>
      <c r="Q345" s="141">
        <v>1E-4</v>
      </c>
      <c r="R345" s="141">
        <f>Q345*H345</f>
        <v>2.0000000000000001E-4</v>
      </c>
      <c r="S345" s="141">
        <v>0</v>
      </c>
      <c r="T345" s="142">
        <f>S345*H345</f>
        <v>0</v>
      </c>
      <c r="AR345" s="143" t="s">
        <v>478</v>
      </c>
      <c r="AT345" s="143" t="s">
        <v>561</v>
      </c>
      <c r="AU345" s="143" t="s">
        <v>86</v>
      </c>
      <c r="AY345" s="16" t="s">
        <v>250</v>
      </c>
      <c r="BE345" s="144">
        <f>IF(N345="základní",J345,0)</f>
        <v>0</v>
      </c>
      <c r="BF345" s="144">
        <f>IF(N345="snížená",J345,0)</f>
        <v>0</v>
      </c>
      <c r="BG345" s="144">
        <f>IF(N345="zákl. přenesená",J345,0)</f>
        <v>0</v>
      </c>
      <c r="BH345" s="144">
        <f>IF(N345="sníž. přenesená",J345,0)</f>
        <v>0</v>
      </c>
      <c r="BI345" s="144">
        <f>IF(N345="nulová",J345,0)</f>
        <v>0</v>
      </c>
      <c r="BJ345" s="16" t="s">
        <v>86</v>
      </c>
      <c r="BK345" s="144">
        <f>ROUND(I345*H345,2)</f>
        <v>0</v>
      </c>
      <c r="BL345" s="16" t="s">
        <v>378</v>
      </c>
      <c r="BM345" s="143" t="s">
        <v>6522</v>
      </c>
    </row>
    <row r="346" spans="2:65" s="1" customFormat="1" ht="37.9" customHeight="1">
      <c r="B346" s="31"/>
      <c r="C346" s="131" t="s">
        <v>667</v>
      </c>
      <c r="D346" s="131" t="s">
        <v>253</v>
      </c>
      <c r="E346" s="132" t="s">
        <v>1691</v>
      </c>
      <c r="F346" s="133" t="s">
        <v>1692</v>
      </c>
      <c r="G346" s="134" t="s">
        <v>290</v>
      </c>
      <c r="H346" s="135">
        <v>18</v>
      </c>
      <c r="I346" s="136"/>
      <c r="J346" s="137">
        <f>ROUND(I346*H346,2)</f>
        <v>0</v>
      </c>
      <c r="K346" s="138"/>
      <c r="L346" s="31"/>
      <c r="M346" s="139" t="s">
        <v>20</v>
      </c>
      <c r="N346" s="140" t="s">
        <v>45</v>
      </c>
      <c r="P346" s="141">
        <f>O346*H346</f>
        <v>0</v>
      </c>
      <c r="Q346" s="141">
        <v>0</v>
      </c>
      <c r="R346" s="141">
        <f>Q346*H346</f>
        <v>0</v>
      </c>
      <c r="S346" s="141">
        <v>0</v>
      </c>
      <c r="T346" s="142">
        <f>S346*H346</f>
        <v>0</v>
      </c>
      <c r="AR346" s="143" t="s">
        <v>378</v>
      </c>
      <c r="AT346" s="143" t="s">
        <v>253</v>
      </c>
      <c r="AU346" s="143" t="s">
        <v>86</v>
      </c>
      <c r="AY346" s="16" t="s">
        <v>250</v>
      </c>
      <c r="BE346" s="144">
        <f>IF(N346="základní",J346,0)</f>
        <v>0</v>
      </c>
      <c r="BF346" s="144">
        <f>IF(N346="snížená",J346,0)</f>
        <v>0</v>
      </c>
      <c r="BG346" s="144">
        <f>IF(N346="zákl. přenesená",J346,0)</f>
        <v>0</v>
      </c>
      <c r="BH346" s="144">
        <f>IF(N346="sníž. přenesená",J346,0)</f>
        <v>0</v>
      </c>
      <c r="BI346" s="144">
        <f>IF(N346="nulová",J346,0)</f>
        <v>0</v>
      </c>
      <c r="BJ346" s="16" t="s">
        <v>86</v>
      </c>
      <c r="BK346" s="144">
        <f>ROUND(I346*H346,2)</f>
        <v>0</v>
      </c>
      <c r="BL346" s="16" t="s">
        <v>378</v>
      </c>
      <c r="BM346" s="143" t="s">
        <v>6523</v>
      </c>
    </row>
    <row r="347" spans="2:65" s="1" customFormat="1">
      <c r="B347" s="31"/>
      <c r="D347" s="145" t="s">
        <v>259</v>
      </c>
      <c r="F347" s="146" t="s">
        <v>1694</v>
      </c>
      <c r="I347" s="147"/>
      <c r="L347" s="31"/>
      <c r="M347" s="148"/>
      <c r="T347" s="50"/>
      <c r="AT347" s="16" t="s">
        <v>259</v>
      </c>
      <c r="AU347" s="16" t="s">
        <v>86</v>
      </c>
    </row>
    <row r="348" spans="2:65" s="13" customFormat="1">
      <c r="B348" s="157"/>
      <c r="D348" s="150" t="s">
        <v>261</v>
      </c>
      <c r="E348" s="158" t="s">
        <v>20</v>
      </c>
      <c r="F348" s="159" t="s">
        <v>3701</v>
      </c>
      <c r="H348" s="158" t="s">
        <v>20</v>
      </c>
      <c r="I348" s="160"/>
      <c r="L348" s="157"/>
      <c r="M348" s="161"/>
      <c r="T348" s="162"/>
      <c r="AT348" s="158" t="s">
        <v>261</v>
      </c>
      <c r="AU348" s="158" t="s">
        <v>86</v>
      </c>
      <c r="AV348" s="13" t="s">
        <v>80</v>
      </c>
      <c r="AW348" s="13" t="s">
        <v>34</v>
      </c>
      <c r="AX348" s="13" t="s">
        <v>73</v>
      </c>
      <c r="AY348" s="158" t="s">
        <v>250</v>
      </c>
    </row>
    <row r="349" spans="2:65" s="12" customFormat="1">
      <c r="B349" s="149"/>
      <c r="D349" s="150" t="s">
        <v>261</v>
      </c>
      <c r="E349" s="151" t="s">
        <v>20</v>
      </c>
      <c r="F349" s="152" t="s">
        <v>3702</v>
      </c>
      <c r="H349" s="153">
        <v>2</v>
      </c>
      <c r="I349" s="154"/>
      <c r="L349" s="149"/>
      <c r="M349" s="155"/>
      <c r="T349" s="156"/>
      <c r="AT349" s="151" t="s">
        <v>261</v>
      </c>
      <c r="AU349" s="151" t="s">
        <v>86</v>
      </c>
      <c r="AV349" s="12" t="s">
        <v>86</v>
      </c>
      <c r="AW349" s="12" t="s">
        <v>34</v>
      </c>
      <c r="AX349" s="12" t="s">
        <v>73</v>
      </c>
      <c r="AY349" s="151" t="s">
        <v>250</v>
      </c>
    </row>
    <row r="350" spans="2:65" s="12" customFormat="1">
      <c r="B350" s="149"/>
      <c r="D350" s="150" t="s">
        <v>261</v>
      </c>
      <c r="E350" s="151" t="s">
        <v>20</v>
      </c>
      <c r="F350" s="152" t="s">
        <v>5491</v>
      </c>
      <c r="H350" s="153">
        <v>13</v>
      </c>
      <c r="I350" s="154"/>
      <c r="L350" s="149"/>
      <c r="M350" s="155"/>
      <c r="T350" s="156"/>
      <c r="AT350" s="151" t="s">
        <v>261</v>
      </c>
      <c r="AU350" s="151" t="s">
        <v>86</v>
      </c>
      <c r="AV350" s="12" t="s">
        <v>86</v>
      </c>
      <c r="AW350" s="12" t="s">
        <v>34</v>
      </c>
      <c r="AX350" s="12" t="s">
        <v>73</v>
      </c>
      <c r="AY350" s="151" t="s">
        <v>250</v>
      </c>
    </row>
    <row r="351" spans="2:65" s="12" customFormat="1">
      <c r="B351" s="149"/>
      <c r="D351" s="150" t="s">
        <v>261</v>
      </c>
      <c r="E351" s="151" t="s">
        <v>20</v>
      </c>
      <c r="F351" s="152" t="s">
        <v>3704</v>
      </c>
      <c r="H351" s="153">
        <v>1</v>
      </c>
      <c r="I351" s="154"/>
      <c r="L351" s="149"/>
      <c r="M351" s="155"/>
      <c r="T351" s="156"/>
      <c r="AT351" s="151" t="s">
        <v>261</v>
      </c>
      <c r="AU351" s="151" t="s">
        <v>86</v>
      </c>
      <c r="AV351" s="12" t="s">
        <v>86</v>
      </c>
      <c r="AW351" s="12" t="s">
        <v>34</v>
      </c>
      <c r="AX351" s="12" t="s">
        <v>73</v>
      </c>
      <c r="AY351" s="151" t="s">
        <v>250</v>
      </c>
    </row>
    <row r="352" spans="2:65" s="12" customFormat="1">
      <c r="B352" s="149"/>
      <c r="D352" s="150" t="s">
        <v>261</v>
      </c>
      <c r="E352" s="151" t="s">
        <v>20</v>
      </c>
      <c r="F352" s="152" t="s">
        <v>5492</v>
      </c>
      <c r="H352" s="153">
        <v>2</v>
      </c>
      <c r="I352" s="154"/>
      <c r="L352" s="149"/>
      <c r="M352" s="155"/>
      <c r="T352" s="156"/>
      <c r="AT352" s="151" t="s">
        <v>261</v>
      </c>
      <c r="AU352" s="151" t="s">
        <v>86</v>
      </c>
      <c r="AV352" s="12" t="s">
        <v>86</v>
      </c>
      <c r="AW352" s="12" t="s">
        <v>34</v>
      </c>
      <c r="AX352" s="12" t="s">
        <v>73</v>
      </c>
      <c r="AY352" s="151" t="s">
        <v>250</v>
      </c>
    </row>
    <row r="353" spans="2:65" s="1" customFormat="1" ht="21.75" customHeight="1">
      <c r="B353" s="31"/>
      <c r="C353" s="163" t="s">
        <v>673</v>
      </c>
      <c r="D353" s="163" t="s">
        <v>561</v>
      </c>
      <c r="E353" s="164" t="s">
        <v>3706</v>
      </c>
      <c r="F353" s="165" t="s">
        <v>3707</v>
      </c>
      <c r="G353" s="166" t="s">
        <v>290</v>
      </c>
      <c r="H353" s="167">
        <v>2</v>
      </c>
      <c r="I353" s="168"/>
      <c r="J353" s="169">
        <f>ROUND(I353*H353,2)</f>
        <v>0</v>
      </c>
      <c r="K353" s="170"/>
      <c r="L353" s="171"/>
      <c r="M353" s="172" t="s">
        <v>20</v>
      </c>
      <c r="N353" s="173" t="s">
        <v>45</v>
      </c>
      <c r="P353" s="141">
        <f>O353*H353</f>
        <v>0</v>
      </c>
      <c r="Q353" s="141">
        <v>1.1000000000000001E-3</v>
      </c>
      <c r="R353" s="141">
        <f>Q353*H353</f>
        <v>2.2000000000000001E-3</v>
      </c>
      <c r="S353" s="141">
        <v>0</v>
      </c>
      <c r="T353" s="142">
        <f>S353*H353</f>
        <v>0</v>
      </c>
      <c r="AR353" s="143" t="s">
        <v>478</v>
      </c>
      <c r="AT353" s="143" t="s">
        <v>561</v>
      </c>
      <c r="AU353" s="143" t="s">
        <v>86</v>
      </c>
      <c r="AY353" s="16" t="s">
        <v>250</v>
      </c>
      <c r="BE353" s="144">
        <f>IF(N353="základní",J353,0)</f>
        <v>0</v>
      </c>
      <c r="BF353" s="144">
        <f>IF(N353="snížená",J353,0)</f>
        <v>0</v>
      </c>
      <c r="BG353" s="144">
        <f>IF(N353="zákl. přenesená",J353,0)</f>
        <v>0</v>
      </c>
      <c r="BH353" s="144">
        <f>IF(N353="sníž. přenesená",J353,0)</f>
        <v>0</v>
      </c>
      <c r="BI353" s="144">
        <f>IF(N353="nulová",J353,0)</f>
        <v>0</v>
      </c>
      <c r="BJ353" s="16" t="s">
        <v>86</v>
      </c>
      <c r="BK353" s="144">
        <f>ROUND(I353*H353,2)</f>
        <v>0</v>
      </c>
      <c r="BL353" s="16" t="s">
        <v>378</v>
      </c>
      <c r="BM353" s="143" t="s">
        <v>6524</v>
      </c>
    </row>
    <row r="354" spans="2:65" s="1" customFormat="1" ht="19.5">
      <c r="B354" s="31"/>
      <c r="D354" s="150" t="s">
        <v>565</v>
      </c>
      <c r="F354" s="174" t="s">
        <v>1700</v>
      </c>
      <c r="I354" s="147"/>
      <c r="L354" s="31"/>
      <c r="M354" s="148"/>
      <c r="T354" s="50"/>
      <c r="AT354" s="16" t="s">
        <v>565</v>
      </c>
      <c r="AU354" s="16" t="s">
        <v>86</v>
      </c>
    </row>
    <row r="355" spans="2:65" s="1" customFormat="1" ht="21.75" customHeight="1">
      <c r="B355" s="31"/>
      <c r="C355" s="163" t="s">
        <v>678</v>
      </c>
      <c r="D355" s="163" t="s">
        <v>561</v>
      </c>
      <c r="E355" s="164" t="s">
        <v>3709</v>
      </c>
      <c r="F355" s="165" t="s">
        <v>3710</v>
      </c>
      <c r="G355" s="166" t="s">
        <v>290</v>
      </c>
      <c r="H355" s="167">
        <v>13</v>
      </c>
      <c r="I355" s="168"/>
      <c r="J355" s="169">
        <f>ROUND(I355*H355,2)</f>
        <v>0</v>
      </c>
      <c r="K355" s="170"/>
      <c r="L355" s="171"/>
      <c r="M355" s="172" t="s">
        <v>20</v>
      </c>
      <c r="N355" s="173" t="s">
        <v>45</v>
      </c>
      <c r="P355" s="141">
        <f>O355*H355</f>
        <v>0</v>
      </c>
      <c r="Q355" s="141">
        <v>1.6999999999999999E-3</v>
      </c>
      <c r="R355" s="141">
        <f>Q355*H355</f>
        <v>2.2099999999999998E-2</v>
      </c>
      <c r="S355" s="141">
        <v>0</v>
      </c>
      <c r="T355" s="142">
        <f>S355*H355</f>
        <v>0</v>
      </c>
      <c r="AR355" s="143" t="s">
        <v>478</v>
      </c>
      <c r="AT355" s="143" t="s">
        <v>561</v>
      </c>
      <c r="AU355" s="143" t="s">
        <v>86</v>
      </c>
      <c r="AY355" s="16" t="s">
        <v>250</v>
      </c>
      <c r="BE355" s="144">
        <f>IF(N355="základní",J355,0)</f>
        <v>0</v>
      </c>
      <c r="BF355" s="144">
        <f>IF(N355="snížená",J355,0)</f>
        <v>0</v>
      </c>
      <c r="BG355" s="144">
        <f>IF(N355="zákl. přenesená",J355,0)</f>
        <v>0</v>
      </c>
      <c r="BH355" s="144">
        <f>IF(N355="sníž. přenesená",J355,0)</f>
        <v>0</v>
      </c>
      <c r="BI355" s="144">
        <f>IF(N355="nulová",J355,0)</f>
        <v>0</v>
      </c>
      <c r="BJ355" s="16" t="s">
        <v>86</v>
      </c>
      <c r="BK355" s="144">
        <f>ROUND(I355*H355,2)</f>
        <v>0</v>
      </c>
      <c r="BL355" s="16" t="s">
        <v>378</v>
      </c>
      <c r="BM355" s="143" t="s">
        <v>6525</v>
      </c>
    </row>
    <row r="356" spans="2:65" s="1" customFormat="1" ht="19.5">
      <c r="B356" s="31"/>
      <c r="D356" s="150" t="s">
        <v>565</v>
      </c>
      <c r="F356" s="174" t="s">
        <v>1700</v>
      </c>
      <c r="I356" s="147"/>
      <c r="L356" s="31"/>
      <c r="M356" s="148"/>
      <c r="T356" s="50"/>
      <c r="AT356" s="16" t="s">
        <v>565</v>
      </c>
      <c r="AU356" s="16" t="s">
        <v>86</v>
      </c>
    </row>
    <row r="357" spans="2:65" s="1" customFormat="1" ht="21.75" customHeight="1">
      <c r="B357" s="31"/>
      <c r="C357" s="163" t="s">
        <v>687</v>
      </c>
      <c r="D357" s="163" t="s">
        <v>561</v>
      </c>
      <c r="E357" s="164" t="s">
        <v>3712</v>
      </c>
      <c r="F357" s="165" t="s">
        <v>3713</v>
      </c>
      <c r="G357" s="166" t="s">
        <v>290</v>
      </c>
      <c r="H357" s="167">
        <v>1</v>
      </c>
      <c r="I357" s="168"/>
      <c r="J357" s="169">
        <f>ROUND(I357*H357,2)</f>
        <v>0</v>
      </c>
      <c r="K357" s="170"/>
      <c r="L357" s="171"/>
      <c r="M357" s="172" t="s">
        <v>20</v>
      </c>
      <c r="N357" s="173" t="s">
        <v>45</v>
      </c>
      <c r="P357" s="141">
        <f>O357*H357</f>
        <v>0</v>
      </c>
      <c r="Q357" s="141">
        <v>2.3999999999999998E-3</v>
      </c>
      <c r="R357" s="141">
        <f>Q357*H357</f>
        <v>2.3999999999999998E-3</v>
      </c>
      <c r="S357" s="141">
        <v>0</v>
      </c>
      <c r="T357" s="142">
        <f>S357*H357</f>
        <v>0</v>
      </c>
      <c r="AR357" s="143" t="s">
        <v>478</v>
      </c>
      <c r="AT357" s="143" t="s">
        <v>561</v>
      </c>
      <c r="AU357" s="143" t="s">
        <v>86</v>
      </c>
      <c r="AY357" s="16" t="s">
        <v>250</v>
      </c>
      <c r="BE357" s="144">
        <f>IF(N357="základní",J357,0)</f>
        <v>0</v>
      </c>
      <c r="BF357" s="144">
        <f>IF(N357="snížená",J357,0)</f>
        <v>0</v>
      </c>
      <c r="BG357" s="144">
        <f>IF(N357="zákl. přenesená",J357,0)</f>
        <v>0</v>
      </c>
      <c r="BH357" s="144">
        <f>IF(N357="sníž. přenesená",J357,0)</f>
        <v>0</v>
      </c>
      <c r="BI357" s="144">
        <f>IF(N357="nulová",J357,0)</f>
        <v>0</v>
      </c>
      <c r="BJ357" s="16" t="s">
        <v>86</v>
      </c>
      <c r="BK357" s="144">
        <f>ROUND(I357*H357,2)</f>
        <v>0</v>
      </c>
      <c r="BL357" s="16" t="s">
        <v>378</v>
      </c>
      <c r="BM357" s="143" t="s">
        <v>6526</v>
      </c>
    </row>
    <row r="358" spans="2:65" s="1" customFormat="1" ht="19.5">
      <c r="B358" s="31"/>
      <c r="D358" s="150" t="s">
        <v>565</v>
      </c>
      <c r="F358" s="174" t="s">
        <v>1700</v>
      </c>
      <c r="I358" s="147"/>
      <c r="L358" s="31"/>
      <c r="M358" s="148"/>
      <c r="T358" s="50"/>
      <c r="AT358" s="16" t="s">
        <v>565</v>
      </c>
      <c r="AU358" s="16" t="s">
        <v>86</v>
      </c>
    </row>
    <row r="359" spans="2:65" s="1" customFormat="1" ht="21.75" customHeight="1">
      <c r="B359" s="31"/>
      <c r="C359" s="163" t="s">
        <v>692</v>
      </c>
      <c r="D359" s="163" t="s">
        <v>561</v>
      </c>
      <c r="E359" s="164" t="s">
        <v>1697</v>
      </c>
      <c r="F359" s="165" t="s">
        <v>1698</v>
      </c>
      <c r="G359" s="166" t="s">
        <v>290</v>
      </c>
      <c r="H359" s="167">
        <v>2</v>
      </c>
      <c r="I359" s="168"/>
      <c r="J359" s="169">
        <f>ROUND(I359*H359,2)</f>
        <v>0</v>
      </c>
      <c r="K359" s="170"/>
      <c r="L359" s="171"/>
      <c r="M359" s="172" t="s">
        <v>20</v>
      </c>
      <c r="N359" s="173" t="s">
        <v>45</v>
      </c>
      <c r="P359" s="141">
        <f>O359*H359</f>
        <v>0</v>
      </c>
      <c r="Q359" s="141">
        <v>1.6000000000000001E-3</v>
      </c>
      <c r="R359" s="141">
        <f>Q359*H359</f>
        <v>3.2000000000000002E-3</v>
      </c>
      <c r="S359" s="141">
        <v>0</v>
      </c>
      <c r="T359" s="142">
        <f>S359*H359</f>
        <v>0</v>
      </c>
      <c r="AR359" s="143" t="s">
        <v>478</v>
      </c>
      <c r="AT359" s="143" t="s">
        <v>561</v>
      </c>
      <c r="AU359" s="143" t="s">
        <v>86</v>
      </c>
      <c r="AY359" s="16" t="s">
        <v>250</v>
      </c>
      <c r="BE359" s="144">
        <f>IF(N359="základní",J359,0)</f>
        <v>0</v>
      </c>
      <c r="BF359" s="144">
        <f>IF(N359="snížená",J359,0)</f>
        <v>0</v>
      </c>
      <c r="BG359" s="144">
        <f>IF(N359="zákl. přenesená",J359,0)</f>
        <v>0</v>
      </c>
      <c r="BH359" s="144">
        <f>IF(N359="sníž. přenesená",J359,0)</f>
        <v>0</v>
      </c>
      <c r="BI359" s="144">
        <f>IF(N359="nulová",J359,0)</f>
        <v>0</v>
      </c>
      <c r="BJ359" s="16" t="s">
        <v>86</v>
      </c>
      <c r="BK359" s="144">
        <f>ROUND(I359*H359,2)</f>
        <v>0</v>
      </c>
      <c r="BL359" s="16" t="s">
        <v>378</v>
      </c>
      <c r="BM359" s="143" t="s">
        <v>6527</v>
      </c>
    </row>
    <row r="360" spans="2:65" s="1" customFormat="1" ht="19.5">
      <c r="B360" s="31"/>
      <c r="D360" s="150" t="s">
        <v>565</v>
      </c>
      <c r="F360" s="174" t="s">
        <v>1700</v>
      </c>
      <c r="I360" s="147"/>
      <c r="L360" s="31"/>
      <c r="M360" s="148"/>
      <c r="T360" s="50"/>
      <c r="AT360" s="16" t="s">
        <v>565</v>
      </c>
      <c r="AU360" s="16" t="s">
        <v>86</v>
      </c>
    </row>
    <row r="361" spans="2:65" s="1" customFormat="1" ht="37.9" customHeight="1">
      <c r="B361" s="31"/>
      <c r="C361" s="131" t="s">
        <v>697</v>
      </c>
      <c r="D361" s="131" t="s">
        <v>253</v>
      </c>
      <c r="E361" s="132" t="s">
        <v>1702</v>
      </c>
      <c r="F361" s="133" t="s">
        <v>1703</v>
      </c>
      <c r="G361" s="134" t="s">
        <v>290</v>
      </c>
      <c r="H361" s="135">
        <v>15</v>
      </c>
      <c r="I361" s="136"/>
      <c r="J361" s="137">
        <f>ROUND(I361*H361,2)</f>
        <v>0</v>
      </c>
      <c r="K361" s="138"/>
      <c r="L361" s="31"/>
      <c r="M361" s="139" t="s">
        <v>20</v>
      </c>
      <c r="N361" s="140" t="s">
        <v>45</v>
      </c>
      <c r="P361" s="141">
        <f>O361*H361</f>
        <v>0</v>
      </c>
      <c r="Q361" s="141">
        <v>0</v>
      </c>
      <c r="R361" s="141">
        <f>Q361*H361</f>
        <v>0</v>
      </c>
      <c r="S361" s="141">
        <v>0</v>
      </c>
      <c r="T361" s="142">
        <f>S361*H361</f>
        <v>0</v>
      </c>
      <c r="AR361" s="143" t="s">
        <v>378</v>
      </c>
      <c r="AT361" s="143" t="s">
        <v>253</v>
      </c>
      <c r="AU361" s="143" t="s">
        <v>86</v>
      </c>
      <c r="AY361" s="16" t="s">
        <v>250</v>
      </c>
      <c r="BE361" s="144">
        <f>IF(N361="základní",J361,0)</f>
        <v>0</v>
      </c>
      <c r="BF361" s="144">
        <f>IF(N361="snížená",J361,0)</f>
        <v>0</v>
      </c>
      <c r="BG361" s="144">
        <f>IF(N361="zákl. přenesená",J361,0)</f>
        <v>0</v>
      </c>
      <c r="BH361" s="144">
        <f>IF(N361="sníž. přenesená",J361,0)</f>
        <v>0</v>
      </c>
      <c r="BI361" s="144">
        <f>IF(N361="nulová",J361,0)</f>
        <v>0</v>
      </c>
      <c r="BJ361" s="16" t="s">
        <v>86</v>
      </c>
      <c r="BK361" s="144">
        <f>ROUND(I361*H361,2)</f>
        <v>0</v>
      </c>
      <c r="BL361" s="16" t="s">
        <v>378</v>
      </c>
      <c r="BM361" s="143" t="s">
        <v>6528</v>
      </c>
    </row>
    <row r="362" spans="2:65" s="1" customFormat="1">
      <c r="B362" s="31"/>
      <c r="D362" s="145" t="s">
        <v>259</v>
      </c>
      <c r="F362" s="146" t="s">
        <v>1705</v>
      </c>
      <c r="I362" s="147"/>
      <c r="L362" s="31"/>
      <c r="M362" s="148"/>
      <c r="T362" s="50"/>
      <c r="AT362" s="16" t="s">
        <v>259</v>
      </c>
      <c r="AU362" s="16" t="s">
        <v>86</v>
      </c>
    </row>
    <row r="363" spans="2:65" s="13" customFormat="1">
      <c r="B363" s="157"/>
      <c r="D363" s="150" t="s">
        <v>261</v>
      </c>
      <c r="E363" s="158" t="s">
        <v>20</v>
      </c>
      <c r="F363" s="159" t="s">
        <v>3701</v>
      </c>
      <c r="H363" s="158" t="s">
        <v>20</v>
      </c>
      <c r="I363" s="160"/>
      <c r="L363" s="157"/>
      <c r="M363" s="161"/>
      <c r="T363" s="162"/>
      <c r="AT363" s="158" t="s">
        <v>261</v>
      </c>
      <c r="AU363" s="158" t="s">
        <v>86</v>
      </c>
      <c r="AV363" s="13" t="s">
        <v>80</v>
      </c>
      <c r="AW363" s="13" t="s">
        <v>34</v>
      </c>
      <c r="AX363" s="13" t="s">
        <v>73</v>
      </c>
      <c r="AY363" s="158" t="s">
        <v>250</v>
      </c>
    </row>
    <row r="364" spans="2:65" s="12" customFormat="1">
      <c r="B364" s="149"/>
      <c r="D364" s="150" t="s">
        <v>261</v>
      </c>
      <c r="E364" s="151" t="s">
        <v>20</v>
      </c>
      <c r="F364" s="152" t="s">
        <v>5498</v>
      </c>
      <c r="H364" s="153">
        <v>15</v>
      </c>
      <c r="I364" s="154"/>
      <c r="L364" s="149"/>
      <c r="M364" s="155"/>
      <c r="T364" s="156"/>
      <c r="AT364" s="151" t="s">
        <v>261</v>
      </c>
      <c r="AU364" s="151" t="s">
        <v>86</v>
      </c>
      <c r="AV364" s="12" t="s">
        <v>86</v>
      </c>
      <c r="AW364" s="12" t="s">
        <v>34</v>
      </c>
      <c r="AX364" s="12" t="s">
        <v>73</v>
      </c>
      <c r="AY364" s="151" t="s">
        <v>250</v>
      </c>
    </row>
    <row r="365" spans="2:65" s="1" customFormat="1" ht="16.5" customHeight="1">
      <c r="B365" s="31"/>
      <c r="C365" s="163" t="s">
        <v>702</v>
      </c>
      <c r="D365" s="163" t="s">
        <v>561</v>
      </c>
      <c r="E365" s="164" t="s">
        <v>3718</v>
      </c>
      <c r="F365" s="165" t="s">
        <v>3719</v>
      </c>
      <c r="G365" s="166" t="s">
        <v>290</v>
      </c>
      <c r="H365" s="167">
        <v>15</v>
      </c>
      <c r="I365" s="168"/>
      <c r="J365" s="169">
        <f>ROUND(I365*H365,2)</f>
        <v>0</v>
      </c>
      <c r="K365" s="170"/>
      <c r="L365" s="171"/>
      <c r="M365" s="172" t="s">
        <v>20</v>
      </c>
      <c r="N365" s="173" t="s">
        <v>45</v>
      </c>
      <c r="P365" s="141">
        <f>O365*H365</f>
        <v>0</v>
      </c>
      <c r="Q365" s="141">
        <v>1.6000000000000001E-3</v>
      </c>
      <c r="R365" s="141">
        <f>Q365*H365</f>
        <v>2.4E-2</v>
      </c>
      <c r="S365" s="141">
        <v>0</v>
      </c>
      <c r="T365" s="142">
        <f>S365*H365</f>
        <v>0</v>
      </c>
      <c r="AR365" s="143" t="s">
        <v>478</v>
      </c>
      <c r="AT365" s="143" t="s">
        <v>561</v>
      </c>
      <c r="AU365" s="143" t="s">
        <v>86</v>
      </c>
      <c r="AY365" s="16" t="s">
        <v>250</v>
      </c>
      <c r="BE365" s="144">
        <f>IF(N365="základní",J365,0)</f>
        <v>0</v>
      </c>
      <c r="BF365" s="144">
        <f>IF(N365="snížená",J365,0)</f>
        <v>0</v>
      </c>
      <c r="BG365" s="144">
        <f>IF(N365="zákl. přenesená",J365,0)</f>
        <v>0</v>
      </c>
      <c r="BH365" s="144">
        <f>IF(N365="sníž. přenesená",J365,0)</f>
        <v>0</v>
      </c>
      <c r="BI365" s="144">
        <f>IF(N365="nulová",J365,0)</f>
        <v>0</v>
      </c>
      <c r="BJ365" s="16" t="s">
        <v>86</v>
      </c>
      <c r="BK365" s="144">
        <f>ROUND(I365*H365,2)</f>
        <v>0</v>
      </c>
      <c r="BL365" s="16" t="s">
        <v>378</v>
      </c>
      <c r="BM365" s="143" t="s">
        <v>6529</v>
      </c>
    </row>
    <row r="366" spans="2:65" s="1" customFormat="1" ht="19.5">
      <c r="B366" s="31"/>
      <c r="D366" s="150" t="s">
        <v>565</v>
      </c>
      <c r="F366" s="174" t="s">
        <v>1700</v>
      </c>
      <c r="I366" s="147"/>
      <c r="L366" s="31"/>
      <c r="M366" s="148"/>
      <c r="T366" s="50"/>
      <c r="AT366" s="16" t="s">
        <v>565</v>
      </c>
      <c r="AU366" s="16" t="s">
        <v>86</v>
      </c>
    </row>
    <row r="367" spans="2:65" s="1" customFormat="1" ht="37.9" customHeight="1">
      <c r="B367" s="31"/>
      <c r="C367" s="131" t="s">
        <v>708</v>
      </c>
      <c r="D367" s="131" t="s">
        <v>253</v>
      </c>
      <c r="E367" s="132" t="s">
        <v>1722</v>
      </c>
      <c r="F367" s="133" t="s">
        <v>1723</v>
      </c>
      <c r="G367" s="134" t="s">
        <v>290</v>
      </c>
      <c r="H367" s="135">
        <v>12</v>
      </c>
      <c r="I367" s="136"/>
      <c r="J367" s="137">
        <f>ROUND(I367*H367,2)</f>
        <v>0</v>
      </c>
      <c r="K367" s="138"/>
      <c r="L367" s="31"/>
      <c r="M367" s="139" t="s">
        <v>20</v>
      </c>
      <c r="N367" s="140" t="s">
        <v>45</v>
      </c>
      <c r="P367" s="141">
        <f>O367*H367</f>
        <v>0</v>
      </c>
      <c r="Q367" s="141">
        <v>0</v>
      </c>
      <c r="R367" s="141">
        <f>Q367*H367</f>
        <v>0</v>
      </c>
      <c r="S367" s="141">
        <v>0</v>
      </c>
      <c r="T367" s="142">
        <f>S367*H367</f>
        <v>0</v>
      </c>
      <c r="AR367" s="143" t="s">
        <v>378</v>
      </c>
      <c r="AT367" s="143" t="s">
        <v>253</v>
      </c>
      <c r="AU367" s="143" t="s">
        <v>86</v>
      </c>
      <c r="AY367" s="16" t="s">
        <v>250</v>
      </c>
      <c r="BE367" s="144">
        <f>IF(N367="základní",J367,0)</f>
        <v>0</v>
      </c>
      <c r="BF367" s="144">
        <f>IF(N367="snížená",J367,0)</f>
        <v>0</v>
      </c>
      <c r="BG367" s="144">
        <f>IF(N367="zákl. přenesená",J367,0)</f>
        <v>0</v>
      </c>
      <c r="BH367" s="144">
        <f>IF(N367="sníž. přenesená",J367,0)</f>
        <v>0</v>
      </c>
      <c r="BI367" s="144">
        <f>IF(N367="nulová",J367,0)</f>
        <v>0</v>
      </c>
      <c r="BJ367" s="16" t="s">
        <v>86</v>
      </c>
      <c r="BK367" s="144">
        <f>ROUND(I367*H367,2)</f>
        <v>0</v>
      </c>
      <c r="BL367" s="16" t="s">
        <v>378</v>
      </c>
      <c r="BM367" s="143" t="s">
        <v>6530</v>
      </c>
    </row>
    <row r="368" spans="2:65" s="1" customFormat="1">
      <c r="B368" s="31"/>
      <c r="D368" s="145" t="s">
        <v>259</v>
      </c>
      <c r="F368" s="146" t="s">
        <v>1725</v>
      </c>
      <c r="I368" s="147"/>
      <c r="L368" s="31"/>
      <c r="M368" s="148"/>
      <c r="T368" s="50"/>
      <c r="AT368" s="16" t="s">
        <v>259</v>
      </c>
      <c r="AU368" s="16" t="s">
        <v>86</v>
      </c>
    </row>
    <row r="369" spans="2:65" s="13" customFormat="1">
      <c r="B369" s="157"/>
      <c r="D369" s="150" t="s">
        <v>261</v>
      </c>
      <c r="E369" s="158" t="s">
        <v>20</v>
      </c>
      <c r="F369" s="159" t="s">
        <v>3701</v>
      </c>
      <c r="H369" s="158" t="s">
        <v>20</v>
      </c>
      <c r="I369" s="160"/>
      <c r="L369" s="157"/>
      <c r="M369" s="161"/>
      <c r="T369" s="162"/>
      <c r="AT369" s="158" t="s">
        <v>261</v>
      </c>
      <c r="AU369" s="158" t="s">
        <v>86</v>
      </c>
      <c r="AV369" s="13" t="s">
        <v>80</v>
      </c>
      <c r="AW369" s="13" t="s">
        <v>34</v>
      </c>
      <c r="AX369" s="13" t="s">
        <v>73</v>
      </c>
      <c r="AY369" s="158" t="s">
        <v>250</v>
      </c>
    </row>
    <row r="370" spans="2:65" s="12" customFormat="1">
      <c r="B370" s="149"/>
      <c r="D370" s="150" t="s">
        <v>261</v>
      </c>
      <c r="E370" s="151" t="s">
        <v>20</v>
      </c>
      <c r="F370" s="152" t="s">
        <v>5501</v>
      </c>
      <c r="H370" s="153">
        <v>10</v>
      </c>
      <c r="I370" s="154"/>
      <c r="L370" s="149"/>
      <c r="M370" s="155"/>
      <c r="T370" s="156"/>
      <c r="AT370" s="151" t="s">
        <v>261</v>
      </c>
      <c r="AU370" s="151" t="s">
        <v>86</v>
      </c>
      <c r="AV370" s="12" t="s">
        <v>86</v>
      </c>
      <c r="AW370" s="12" t="s">
        <v>34</v>
      </c>
      <c r="AX370" s="12" t="s">
        <v>73</v>
      </c>
      <c r="AY370" s="151" t="s">
        <v>250</v>
      </c>
    </row>
    <row r="371" spans="2:65" s="12" customFormat="1">
      <c r="B371" s="149"/>
      <c r="D371" s="150" t="s">
        <v>261</v>
      </c>
      <c r="E371" s="151" t="s">
        <v>20</v>
      </c>
      <c r="F371" s="152" t="s">
        <v>3723</v>
      </c>
      <c r="H371" s="153">
        <v>2</v>
      </c>
      <c r="I371" s="154"/>
      <c r="L371" s="149"/>
      <c r="M371" s="155"/>
      <c r="T371" s="156"/>
      <c r="AT371" s="151" t="s">
        <v>261</v>
      </c>
      <c r="AU371" s="151" t="s">
        <v>86</v>
      </c>
      <c r="AV371" s="12" t="s">
        <v>86</v>
      </c>
      <c r="AW371" s="12" t="s">
        <v>34</v>
      </c>
      <c r="AX371" s="12" t="s">
        <v>73</v>
      </c>
      <c r="AY371" s="151" t="s">
        <v>250</v>
      </c>
    </row>
    <row r="372" spans="2:65" s="1" customFormat="1" ht="24.2" customHeight="1">
      <c r="B372" s="31"/>
      <c r="C372" s="163" t="s">
        <v>713</v>
      </c>
      <c r="D372" s="163" t="s">
        <v>561</v>
      </c>
      <c r="E372" s="164" t="s">
        <v>1729</v>
      </c>
      <c r="F372" s="165" t="s">
        <v>1730</v>
      </c>
      <c r="G372" s="166" t="s">
        <v>290</v>
      </c>
      <c r="H372" s="167">
        <v>10</v>
      </c>
      <c r="I372" s="168"/>
      <c r="J372" s="169">
        <f>ROUND(I372*H372,2)</f>
        <v>0</v>
      </c>
      <c r="K372" s="170"/>
      <c r="L372" s="171"/>
      <c r="M372" s="172" t="s">
        <v>20</v>
      </c>
      <c r="N372" s="173" t="s">
        <v>45</v>
      </c>
      <c r="P372" s="141">
        <f>O372*H372</f>
        <v>0</v>
      </c>
      <c r="Q372" s="141">
        <v>1.8E-3</v>
      </c>
      <c r="R372" s="141">
        <f>Q372*H372</f>
        <v>1.7999999999999999E-2</v>
      </c>
      <c r="S372" s="141">
        <v>0</v>
      </c>
      <c r="T372" s="142">
        <f>S372*H372</f>
        <v>0</v>
      </c>
      <c r="AR372" s="143" t="s">
        <v>478</v>
      </c>
      <c r="AT372" s="143" t="s">
        <v>561</v>
      </c>
      <c r="AU372" s="143" t="s">
        <v>86</v>
      </c>
      <c r="AY372" s="16" t="s">
        <v>250</v>
      </c>
      <c r="BE372" s="144">
        <f>IF(N372="základní",J372,0)</f>
        <v>0</v>
      </c>
      <c r="BF372" s="144">
        <f>IF(N372="snížená",J372,0)</f>
        <v>0</v>
      </c>
      <c r="BG372" s="144">
        <f>IF(N372="zákl. přenesená",J372,0)</f>
        <v>0</v>
      </c>
      <c r="BH372" s="144">
        <f>IF(N372="sníž. přenesená",J372,0)</f>
        <v>0</v>
      </c>
      <c r="BI372" s="144">
        <f>IF(N372="nulová",J372,0)</f>
        <v>0</v>
      </c>
      <c r="BJ372" s="16" t="s">
        <v>86</v>
      </c>
      <c r="BK372" s="144">
        <f>ROUND(I372*H372,2)</f>
        <v>0</v>
      </c>
      <c r="BL372" s="16" t="s">
        <v>378</v>
      </c>
      <c r="BM372" s="143" t="s">
        <v>6531</v>
      </c>
    </row>
    <row r="373" spans="2:65" s="1" customFormat="1" ht="19.5">
      <c r="B373" s="31"/>
      <c r="D373" s="150" t="s">
        <v>565</v>
      </c>
      <c r="F373" s="174" t="s">
        <v>1700</v>
      </c>
      <c r="I373" s="147"/>
      <c r="L373" s="31"/>
      <c r="M373" s="148"/>
      <c r="T373" s="50"/>
      <c r="AT373" s="16" t="s">
        <v>565</v>
      </c>
      <c r="AU373" s="16" t="s">
        <v>86</v>
      </c>
    </row>
    <row r="374" spans="2:65" s="1" customFormat="1" ht="24.2" customHeight="1">
      <c r="B374" s="31"/>
      <c r="C374" s="163" t="s">
        <v>718</v>
      </c>
      <c r="D374" s="163" t="s">
        <v>561</v>
      </c>
      <c r="E374" s="164" t="s">
        <v>1733</v>
      </c>
      <c r="F374" s="165" t="s">
        <v>1734</v>
      </c>
      <c r="G374" s="166" t="s">
        <v>290</v>
      </c>
      <c r="H374" s="167">
        <v>2</v>
      </c>
      <c r="I374" s="168"/>
      <c r="J374" s="169">
        <f>ROUND(I374*H374,2)</f>
        <v>0</v>
      </c>
      <c r="K374" s="170"/>
      <c r="L374" s="171"/>
      <c r="M374" s="172" t="s">
        <v>20</v>
      </c>
      <c r="N374" s="173" t="s">
        <v>45</v>
      </c>
      <c r="P374" s="141">
        <f>O374*H374</f>
        <v>0</v>
      </c>
      <c r="Q374" s="141">
        <v>2.5999999999999999E-3</v>
      </c>
      <c r="R374" s="141">
        <f>Q374*H374</f>
        <v>5.1999999999999998E-3</v>
      </c>
      <c r="S374" s="141">
        <v>0</v>
      </c>
      <c r="T374" s="142">
        <f>S374*H374</f>
        <v>0</v>
      </c>
      <c r="AR374" s="143" t="s">
        <v>478</v>
      </c>
      <c r="AT374" s="143" t="s">
        <v>561</v>
      </c>
      <c r="AU374" s="143" t="s">
        <v>86</v>
      </c>
      <c r="AY374" s="16" t="s">
        <v>250</v>
      </c>
      <c r="BE374" s="144">
        <f>IF(N374="základní",J374,0)</f>
        <v>0</v>
      </c>
      <c r="BF374" s="144">
        <f>IF(N374="snížená",J374,0)</f>
        <v>0</v>
      </c>
      <c r="BG374" s="144">
        <f>IF(N374="zákl. přenesená",J374,0)</f>
        <v>0</v>
      </c>
      <c r="BH374" s="144">
        <f>IF(N374="sníž. přenesená",J374,0)</f>
        <v>0</v>
      </c>
      <c r="BI374" s="144">
        <f>IF(N374="nulová",J374,0)</f>
        <v>0</v>
      </c>
      <c r="BJ374" s="16" t="s">
        <v>86</v>
      </c>
      <c r="BK374" s="144">
        <f>ROUND(I374*H374,2)</f>
        <v>0</v>
      </c>
      <c r="BL374" s="16" t="s">
        <v>378</v>
      </c>
      <c r="BM374" s="143" t="s">
        <v>6532</v>
      </c>
    </row>
    <row r="375" spans="2:65" s="1" customFormat="1" ht="19.5">
      <c r="B375" s="31"/>
      <c r="D375" s="150" t="s">
        <v>565</v>
      </c>
      <c r="F375" s="174" t="s">
        <v>1700</v>
      </c>
      <c r="I375" s="147"/>
      <c r="L375" s="31"/>
      <c r="M375" s="148"/>
      <c r="T375" s="50"/>
      <c r="AT375" s="16" t="s">
        <v>565</v>
      </c>
      <c r="AU375" s="16" t="s">
        <v>86</v>
      </c>
    </row>
    <row r="376" spans="2:65" s="1" customFormat="1" ht="33" customHeight="1">
      <c r="B376" s="31"/>
      <c r="C376" s="131" t="s">
        <v>725</v>
      </c>
      <c r="D376" s="131" t="s">
        <v>253</v>
      </c>
      <c r="E376" s="132" t="s">
        <v>1826</v>
      </c>
      <c r="F376" s="133" t="s">
        <v>1827</v>
      </c>
      <c r="G376" s="134" t="s">
        <v>283</v>
      </c>
      <c r="H376" s="135">
        <v>32</v>
      </c>
      <c r="I376" s="136"/>
      <c r="J376" s="137">
        <f>ROUND(I376*H376,2)</f>
        <v>0</v>
      </c>
      <c r="K376" s="138"/>
      <c r="L376" s="31"/>
      <c r="M376" s="139" t="s">
        <v>20</v>
      </c>
      <c r="N376" s="140" t="s">
        <v>45</v>
      </c>
      <c r="P376" s="141">
        <f>O376*H376</f>
        <v>0</v>
      </c>
      <c r="Q376" s="141">
        <v>0</v>
      </c>
      <c r="R376" s="141">
        <f>Q376*H376</f>
        <v>0</v>
      </c>
      <c r="S376" s="141">
        <v>0</v>
      </c>
      <c r="T376" s="142">
        <f>S376*H376</f>
        <v>0</v>
      </c>
      <c r="AR376" s="143" t="s">
        <v>378</v>
      </c>
      <c r="AT376" s="143" t="s">
        <v>253</v>
      </c>
      <c r="AU376" s="143" t="s">
        <v>86</v>
      </c>
      <c r="AY376" s="16" t="s">
        <v>250</v>
      </c>
      <c r="BE376" s="144">
        <f>IF(N376="základní",J376,0)</f>
        <v>0</v>
      </c>
      <c r="BF376" s="144">
        <f>IF(N376="snížená",J376,0)</f>
        <v>0</v>
      </c>
      <c r="BG376" s="144">
        <f>IF(N376="zákl. přenesená",J376,0)</f>
        <v>0</v>
      </c>
      <c r="BH376" s="144">
        <f>IF(N376="sníž. přenesená",J376,0)</f>
        <v>0</v>
      </c>
      <c r="BI376" s="144">
        <f>IF(N376="nulová",J376,0)</f>
        <v>0</v>
      </c>
      <c r="BJ376" s="16" t="s">
        <v>86</v>
      </c>
      <c r="BK376" s="144">
        <f>ROUND(I376*H376,2)</f>
        <v>0</v>
      </c>
      <c r="BL376" s="16" t="s">
        <v>378</v>
      </c>
      <c r="BM376" s="143" t="s">
        <v>6533</v>
      </c>
    </row>
    <row r="377" spans="2:65" s="1" customFormat="1">
      <c r="B377" s="31"/>
      <c r="D377" s="145" t="s">
        <v>259</v>
      </c>
      <c r="F377" s="146" t="s">
        <v>1829</v>
      </c>
      <c r="I377" s="147"/>
      <c r="L377" s="31"/>
      <c r="M377" s="148"/>
      <c r="T377" s="50"/>
      <c r="AT377" s="16" t="s">
        <v>259</v>
      </c>
      <c r="AU377" s="16" t="s">
        <v>86</v>
      </c>
    </row>
    <row r="378" spans="2:65" s="12" customFormat="1">
      <c r="B378" s="149"/>
      <c r="D378" s="150" t="s">
        <v>261</v>
      </c>
      <c r="E378" s="151" t="s">
        <v>20</v>
      </c>
      <c r="F378" s="152" t="s">
        <v>6534</v>
      </c>
      <c r="H378" s="153">
        <v>32</v>
      </c>
      <c r="I378" s="154"/>
      <c r="L378" s="149"/>
      <c r="M378" s="155"/>
      <c r="T378" s="156"/>
      <c r="AT378" s="151" t="s">
        <v>261</v>
      </c>
      <c r="AU378" s="151" t="s">
        <v>86</v>
      </c>
      <c r="AV378" s="12" t="s">
        <v>86</v>
      </c>
      <c r="AW378" s="12" t="s">
        <v>34</v>
      </c>
      <c r="AX378" s="12" t="s">
        <v>73</v>
      </c>
      <c r="AY378" s="151" t="s">
        <v>250</v>
      </c>
    </row>
    <row r="379" spans="2:65" s="1" customFormat="1" ht="21.75" customHeight="1">
      <c r="B379" s="31"/>
      <c r="C379" s="163" t="s">
        <v>734</v>
      </c>
      <c r="D379" s="163" t="s">
        <v>561</v>
      </c>
      <c r="E379" s="164" t="s">
        <v>3728</v>
      </c>
      <c r="F379" s="165" t="s">
        <v>3729</v>
      </c>
      <c r="G379" s="166" t="s">
        <v>283</v>
      </c>
      <c r="H379" s="167">
        <v>32</v>
      </c>
      <c r="I379" s="168"/>
      <c r="J379" s="169">
        <f>ROUND(I379*H379,2)</f>
        <v>0</v>
      </c>
      <c r="K379" s="170"/>
      <c r="L379" s="171"/>
      <c r="M379" s="172" t="s">
        <v>20</v>
      </c>
      <c r="N379" s="173" t="s">
        <v>45</v>
      </c>
      <c r="P379" s="141">
        <f>O379*H379</f>
        <v>0</v>
      </c>
      <c r="Q379" s="141">
        <v>1.98E-3</v>
      </c>
      <c r="R379" s="141">
        <f>Q379*H379</f>
        <v>6.336E-2</v>
      </c>
      <c r="S379" s="141">
        <v>0</v>
      </c>
      <c r="T379" s="142">
        <f>S379*H379</f>
        <v>0</v>
      </c>
      <c r="AR379" s="143" t="s">
        <v>478</v>
      </c>
      <c r="AT379" s="143" t="s">
        <v>561</v>
      </c>
      <c r="AU379" s="143" t="s">
        <v>86</v>
      </c>
      <c r="AY379" s="16" t="s">
        <v>250</v>
      </c>
      <c r="BE379" s="144">
        <f>IF(N379="základní",J379,0)</f>
        <v>0</v>
      </c>
      <c r="BF379" s="144">
        <f>IF(N379="snížená",J379,0)</f>
        <v>0</v>
      </c>
      <c r="BG379" s="144">
        <f>IF(N379="zákl. přenesená",J379,0)</f>
        <v>0</v>
      </c>
      <c r="BH379" s="144">
        <f>IF(N379="sníž. přenesená",J379,0)</f>
        <v>0</v>
      </c>
      <c r="BI379" s="144">
        <f>IF(N379="nulová",J379,0)</f>
        <v>0</v>
      </c>
      <c r="BJ379" s="16" t="s">
        <v>86</v>
      </c>
      <c r="BK379" s="144">
        <f>ROUND(I379*H379,2)</f>
        <v>0</v>
      </c>
      <c r="BL379" s="16" t="s">
        <v>378</v>
      </c>
      <c r="BM379" s="143" t="s">
        <v>6535</v>
      </c>
    </row>
    <row r="380" spans="2:65" s="1" customFormat="1" ht="21.75" customHeight="1">
      <c r="B380" s="31"/>
      <c r="C380" s="163" t="s">
        <v>741</v>
      </c>
      <c r="D380" s="163" t="s">
        <v>561</v>
      </c>
      <c r="E380" s="164" t="s">
        <v>2003</v>
      </c>
      <c r="F380" s="165" t="s">
        <v>2004</v>
      </c>
      <c r="G380" s="166" t="s">
        <v>290</v>
      </c>
      <c r="H380" s="167">
        <v>206</v>
      </c>
      <c r="I380" s="168"/>
      <c r="J380" s="169">
        <f>ROUND(I380*H380,2)</f>
        <v>0</v>
      </c>
      <c r="K380" s="170"/>
      <c r="L380" s="171"/>
      <c r="M380" s="172" t="s">
        <v>20</v>
      </c>
      <c r="N380" s="173" t="s">
        <v>45</v>
      </c>
      <c r="P380" s="141">
        <f>O380*H380</f>
        <v>0</v>
      </c>
      <c r="Q380" s="141">
        <v>3.0000000000000001E-5</v>
      </c>
      <c r="R380" s="141">
        <f>Q380*H380</f>
        <v>6.1799999999999997E-3</v>
      </c>
      <c r="S380" s="141">
        <v>0</v>
      </c>
      <c r="T380" s="142">
        <f>S380*H380</f>
        <v>0</v>
      </c>
      <c r="AR380" s="143" t="s">
        <v>478</v>
      </c>
      <c r="AT380" s="143" t="s">
        <v>561</v>
      </c>
      <c r="AU380" s="143" t="s">
        <v>86</v>
      </c>
      <c r="AY380" s="16" t="s">
        <v>250</v>
      </c>
      <c r="BE380" s="144">
        <f>IF(N380="základní",J380,0)</f>
        <v>0</v>
      </c>
      <c r="BF380" s="144">
        <f>IF(N380="snížená",J380,0)</f>
        <v>0</v>
      </c>
      <c r="BG380" s="144">
        <f>IF(N380="zákl. přenesená",J380,0)</f>
        <v>0</v>
      </c>
      <c r="BH380" s="144">
        <f>IF(N380="sníž. přenesená",J380,0)</f>
        <v>0</v>
      </c>
      <c r="BI380" s="144">
        <f>IF(N380="nulová",J380,0)</f>
        <v>0</v>
      </c>
      <c r="BJ380" s="16" t="s">
        <v>86</v>
      </c>
      <c r="BK380" s="144">
        <f>ROUND(I380*H380,2)</f>
        <v>0</v>
      </c>
      <c r="BL380" s="16" t="s">
        <v>378</v>
      </c>
      <c r="BM380" s="143" t="s">
        <v>6536</v>
      </c>
    </row>
    <row r="381" spans="2:65" s="1" customFormat="1" ht="16.5" customHeight="1">
      <c r="B381" s="31"/>
      <c r="C381" s="163" t="s">
        <v>746</v>
      </c>
      <c r="D381" s="163" t="s">
        <v>561</v>
      </c>
      <c r="E381" s="164" t="s">
        <v>3732</v>
      </c>
      <c r="F381" s="165" t="s">
        <v>3733</v>
      </c>
      <c r="G381" s="166" t="s">
        <v>290</v>
      </c>
      <c r="H381" s="167">
        <v>208</v>
      </c>
      <c r="I381" s="168"/>
      <c r="J381" s="169">
        <f>ROUND(I381*H381,2)</f>
        <v>0</v>
      </c>
      <c r="K381" s="170"/>
      <c r="L381" s="171"/>
      <c r="M381" s="172" t="s">
        <v>20</v>
      </c>
      <c r="N381" s="173" t="s">
        <v>45</v>
      </c>
      <c r="P381" s="141">
        <f>O381*H381</f>
        <v>0</v>
      </c>
      <c r="Q381" s="141">
        <v>9.0000000000000006E-5</v>
      </c>
      <c r="R381" s="141">
        <f>Q381*H381</f>
        <v>1.8720000000000001E-2</v>
      </c>
      <c r="S381" s="141">
        <v>0</v>
      </c>
      <c r="T381" s="142">
        <f>S381*H381</f>
        <v>0</v>
      </c>
      <c r="AR381" s="143" t="s">
        <v>478</v>
      </c>
      <c r="AT381" s="143" t="s">
        <v>561</v>
      </c>
      <c r="AU381" s="143" t="s">
        <v>86</v>
      </c>
      <c r="AY381" s="16" t="s">
        <v>250</v>
      </c>
      <c r="BE381" s="144">
        <f>IF(N381="základní",J381,0)</f>
        <v>0</v>
      </c>
      <c r="BF381" s="144">
        <f>IF(N381="snížená",J381,0)</f>
        <v>0</v>
      </c>
      <c r="BG381" s="144">
        <f>IF(N381="zákl. přenesená",J381,0)</f>
        <v>0</v>
      </c>
      <c r="BH381" s="144">
        <f>IF(N381="sníž. přenesená",J381,0)</f>
        <v>0</v>
      </c>
      <c r="BI381" s="144">
        <f>IF(N381="nulová",J381,0)</f>
        <v>0</v>
      </c>
      <c r="BJ381" s="16" t="s">
        <v>86</v>
      </c>
      <c r="BK381" s="144">
        <f>ROUND(I381*H381,2)</f>
        <v>0</v>
      </c>
      <c r="BL381" s="16" t="s">
        <v>378</v>
      </c>
      <c r="BM381" s="143" t="s">
        <v>6537</v>
      </c>
    </row>
    <row r="382" spans="2:65" s="1" customFormat="1" ht="16.5" customHeight="1">
      <c r="B382" s="31"/>
      <c r="C382" s="163" t="s">
        <v>751</v>
      </c>
      <c r="D382" s="163" t="s">
        <v>561</v>
      </c>
      <c r="E382" s="164" t="s">
        <v>3735</v>
      </c>
      <c r="F382" s="165" t="s">
        <v>3736</v>
      </c>
      <c r="G382" s="166" t="s">
        <v>290</v>
      </c>
      <c r="H382" s="167">
        <v>208</v>
      </c>
      <c r="I382" s="168"/>
      <c r="J382" s="169">
        <f>ROUND(I382*H382,2)</f>
        <v>0</v>
      </c>
      <c r="K382" s="170"/>
      <c r="L382" s="171"/>
      <c r="M382" s="172" t="s">
        <v>20</v>
      </c>
      <c r="N382" s="173" t="s">
        <v>45</v>
      </c>
      <c r="P382" s="141">
        <f>O382*H382</f>
        <v>0</v>
      </c>
      <c r="Q382" s="141">
        <v>4.0000000000000003E-5</v>
      </c>
      <c r="R382" s="141">
        <f>Q382*H382</f>
        <v>8.320000000000001E-3</v>
      </c>
      <c r="S382" s="141">
        <v>0</v>
      </c>
      <c r="T382" s="142">
        <f>S382*H382</f>
        <v>0</v>
      </c>
      <c r="AR382" s="143" t="s">
        <v>478</v>
      </c>
      <c r="AT382" s="143" t="s">
        <v>561</v>
      </c>
      <c r="AU382" s="143" t="s">
        <v>86</v>
      </c>
      <c r="AY382" s="16" t="s">
        <v>250</v>
      </c>
      <c r="BE382" s="144">
        <f>IF(N382="základní",J382,0)</f>
        <v>0</v>
      </c>
      <c r="BF382" s="144">
        <f>IF(N382="snížená",J382,0)</f>
        <v>0</v>
      </c>
      <c r="BG382" s="144">
        <f>IF(N382="zákl. přenesená",J382,0)</f>
        <v>0</v>
      </c>
      <c r="BH382" s="144">
        <f>IF(N382="sníž. přenesená",J382,0)</f>
        <v>0</v>
      </c>
      <c r="BI382" s="144">
        <f>IF(N382="nulová",J382,0)</f>
        <v>0</v>
      </c>
      <c r="BJ382" s="16" t="s">
        <v>86</v>
      </c>
      <c r="BK382" s="144">
        <f>ROUND(I382*H382,2)</f>
        <v>0</v>
      </c>
      <c r="BL382" s="16" t="s">
        <v>378</v>
      </c>
      <c r="BM382" s="143" t="s">
        <v>6538</v>
      </c>
    </row>
    <row r="383" spans="2:65" s="1" customFormat="1" ht="44.25" customHeight="1">
      <c r="B383" s="31"/>
      <c r="C383" s="131" t="s">
        <v>756</v>
      </c>
      <c r="D383" s="131" t="s">
        <v>253</v>
      </c>
      <c r="E383" s="132" t="s">
        <v>1751</v>
      </c>
      <c r="F383" s="133" t="s">
        <v>1752</v>
      </c>
      <c r="G383" s="134" t="s">
        <v>290</v>
      </c>
      <c r="H383" s="135">
        <v>1</v>
      </c>
      <c r="I383" s="136"/>
      <c r="J383" s="137">
        <f>ROUND(I383*H383,2)</f>
        <v>0</v>
      </c>
      <c r="K383" s="138"/>
      <c r="L383" s="31"/>
      <c r="M383" s="139" t="s">
        <v>20</v>
      </c>
      <c r="N383" s="140" t="s">
        <v>45</v>
      </c>
      <c r="P383" s="141">
        <f>O383*H383</f>
        <v>0</v>
      </c>
      <c r="Q383" s="141">
        <v>0</v>
      </c>
      <c r="R383" s="141">
        <f>Q383*H383</f>
        <v>0</v>
      </c>
      <c r="S383" s="141">
        <v>0</v>
      </c>
      <c r="T383" s="142">
        <f>S383*H383</f>
        <v>0</v>
      </c>
      <c r="AR383" s="143" t="s">
        <v>378</v>
      </c>
      <c r="AT383" s="143" t="s">
        <v>253</v>
      </c>
      <c r="AU383" s="143" t="s">
        <v>86</v>
      </c>
      <c r="AY383" s="16" t="s">
        <v>250</v>
      </c>
      <c r="BE383" s="144">
        <f>IF(N383="základní",J383,0)</f>
        <v>0</v>
      </c>
      <c r="BF383" s="144">
        <f>IF(N383="snížená",J383,0)</f>
        <v>0</v>
      </c>
      <c r="BG383" s="144">
        <f>IF(N383="zákl. přenesená",J383,0)</f>
        <v>0</v>
      </c>
      <c r="BH383" s="144">
        <f>IF(N383="sníž. přenesená",J383,0)</f>
        <v>0</v>
      </c>
      <c r="BI383" s="144">
        <f>IF(N383="nulová",J383,0)</f>
        <v>0</v>
      </c>
      <c r="BJ383" s="16" t="s">
        <v>86</v>
      </c>
      <c r="BK383" s="144">
        <f>ROUND(I383*H383,2)</f>
        <v>0</v>
      </c>
      <c r="BL383" s="16" t="s">
        <v>378</v>
      </c>
      <c r="BM383" s="143" t="s">
        <v>6539</v>
      </c>
    </row>
    <row r="384" spans="2:65" s="1" customFormat="1">
      <c r="B384" s="31"/>
      <c r="D384" s="145" t="s">
        <v>259</v>
      </c>
      <c r="F384" s="146" t="s">
        <v>1754</v>
      </c>
      <c r="I384" s="147"/>
      <c r="L384" s="31"/>
      <c r="M384" s="148"/>
      <c r="T384" s="50"/>
      <c r="AT384" s="16" t="s">
        <v>259</v>
      </c>
      <c r="AU384" s="16" t="s">
        <v>86</v>
      </c>
    </row>
    <row r="385" spans="2:65" s="1" customFormat="1" ht="49.15" customHeight="1">
      <c r="B385" s="31"/>
      <c r="C385" s="131" t="s">
        <v>761</v>
      </c>
      <c r="D385" s="131" t="s">
        <v>253</v>
      </c>
      <c r="E385" s="132" t="s">
        <v>6540</v>
      </c>
      <c r="F385" s="133" t="s">
        <v>6541</v>
      </c>
      <c r="G385" s="134" t="s">
        <v>305</v>
      </c>
      <c r="H385" s="135">
        <v>1.5</v>
      </c>
      <c r="I385" s="136"/>
      <c r="J385" s="137">
        <f>ROUND(I385*H385,2)</f>
        <v>0</v>
      </c>
      <c r="K385" s="138"/>
      <c r="L385" s="31"/>
      <c r="M385" s="139" t="s">
        <v>20</v>
      </c>
      <c r="N385" s="140" t="s">
        <v>45</v>
      </c>
      <c r="P385" s="141">
        <f>O385*H385</f>
        <v>0</v>
      </c>
      <c r="Q385" s="141">
        <v>0</v>
      </c>
      <c r="R385" s="141">
        <f>Q385*H385</f>
        <v>0</v>
      </c>
      <c r="S385" s="141">
        <v>0</v>
      </c>
      <c r="T385" s="142">
        <f>S385*H385</f>
        <v>0</v>
      </c>
      <c r="AR385" s="143" t="s">
        <v>378</v>
      </c>
      <c r="AT385" s="143" t="s">
        <v>253</v>
      </c>
      <c r="AU385" s="143" t="s">
        <v>86</v>
      </c>
      <c r="AY385" s="16" t="s">
        <v>250</v>
      </c>
      <c r="BE385" s="144">
        <f>IF(N385="základní",J385,0)</f>
        <v>0</v>
      </c>
      <c r="BF385" s="144">
        <f>IF(N385="snížená",J385,0)</f>
        <v>0</v>
      </c>
      <c r="BG385" s="144">
        <f>IF(N385="zákl. přenesená",J385,0)</f>
        <v>0</v>
      </c>
      <c r="BH385" s="144">
        <f>IF(N385="sníž. přenesená",J385,0)</f>
        <v>0</v>
      </c>
      <c r="BI385" s="144">
        <f>IF(N385="nulová",J385,0)</f>
        <v>0</v>
      </c>
      <c r="BJ385" s="16" t="s">
        <v>86</v>
      </c>
      <c r="BK385" s="144">
        <f>ROUND(I385*H385,2)</f>
        <v>0</v>
      </c>
      <c r="BL385" s="16" t="s">
        <v>378</v>
      </c>
      <c r="BM385" s="143" t="s">
        <v>6542</v>
      </c>
    </row>
    <row r="386" spans="2:65" s="1" customFormat="1">
      <c r="B386" s="31"/>
      <c r="D386" s="145" t="s">
        <v>259</v>
      </c>
      <c r="F386" s="146" t="s">
        <v>6543</v>
      </c>
      <c r="I386" s="147"/>
      <c r="L386" s="31"/>
      <c r="M386" s="148"/>
      <c r="T386" s="50"/>
      <c r="AT386" s="16" t="s">
        <v>259</v>
      </c>
      <c r="AU386" s="16" t="s">
        <v>86</v>
      </c>
    </row>
    <row r="387" spans="2:65" s="1" customFormat="1" ht="44.25" customHeight="1">
      <c r="B387" s="31"/>
      <c r="C387" s="131" t="s">
        <v>768</v>
      </c>
      <c r="D387" s="131" t="s">
        <v>253</v>
      </c>
      <c r="E387" s="132" t="s">
        <v>1761</v>
      </c>
      <c r="F387" s="133" t="s">
        <v>1762</v>
      </c>
      <c r="G387" s="134" t="s">
        <v>273</v>
      </c>
      <c r="H387" s="135">
        <v>1.419</v>
      </c>
      <c r="I387" s="136"/>
      <c r="J387" s="137">
        <f>ROUND(I387*H387,2)</f>
        <v>0</v>
      </c>
      <c r="K387" s="138"/>
      <c r="L387" s="31"/>
      <c r="M387" s="139" t="s">
        <v>20</v>
      </c>
      <c r="N387" s="140" t="s">
        <v>45</v>
      </c>
      <c r="P387" s="141">
        <f>O387*H387</f>
        <v>0</v>
      </c>
      <c r="Q387" s="141">
        <v>0</v>
      </c>
      <c r="R387" s="141">
        <f>Q387*H387</f>
        <v>0</v>
      </c>
      <c r="S387" s="141">
        <v>0</v>
      </c>
      <c r="T387" s="142">
        <f>S387*H387</f>
        <v>0</v>
      </c>
      <c r="AR387" s="143" t="s">
        <v>378</v>
      </c>
      <c r="AT387" s="143" t="s">
        <v>253</v>
      </c>
      <c r="AU387" s="143" t="s">
        <v>86</v>
      </c>
      <c r="AY387" s="16" t="s">
        <v>250</v>
      </c>
      <c r="BE387" s="144">
        <f>IF(N387="základní",J387,0)</f>
        <v>0</v>
      </c>
      <c r="BF387" s="144">
        <f>IF(N387="snížená",J387,0)</f>
        <v>0</v>
      </c>
      <c r="BG387" s="144">
        <f>IF(N387="zákl. přenesená",J387,0)</f>
        <v>0</v>
      </c>
      <c r="BH387" s="144">
        <f>IF(N387="sníž. přenesená",J387,0)</f>
        <v>0</v>
      </c>
      <c r="BI387" s="144">
        <f>IF(N387="nulová",J387,0)</f>
        <v>0</v>
      </c>
      <c r="BJ387" s="16" t="s">
        <v>86</v>
      </c>
      <c r="BK387" s="144">
        <f>ROUND(I387*H387,2)</f>
        <v>0</v>
      </c>
      <c r="BL387" s="16" t="s">
        <v>378</v>
      </c>
      <c r="BM387" s="143" t="s">
        <v>6544</v>
      </c>
    </row>
    <row r="388" spans="2:65" s="1" customFormat="1">
      <c r="B388" s="31"/>
      <c r="D388" s="145" t="s">
        <v>259</v>
      </c>
      <c r="F388" s="146" t="s">
        <v>1764</v>
      </c>
      <c r="I388" s="147"/>
      <c r="L388" s="31"/>
      <c r="M388" s="148"/>
      <c r="T388" s="50"/>
      <c r="AT388" s="16" t="s">
        <v>259</v>
      </c>
      <c r="AU388" s="16" t="s">
        <v>86</v>
      </c>
    </row>
    <row r="389" spans="2:65" s="1" customFormat="1" ht="49.15" customHeight="1">
      <c r="B389" s="31"/>
      <c r="C389" s="131" t="s">
        <v>773</v>
      </c>
      <c r="D389" s="131" t="s">
        <v>253</v>
      </c>
      <c r="E389" s="132" t="s">
        <v>1766</v>
      </c>
      <c r="F389" s="133" t="s">
        <v>1767</v>
      </c>
      <c r="G389" s="134" t="s">
        <v>273</v>
      </c>
      <c r="H389" s="135">
        <v>1.419</v>
      </c>
      <c r="I389" s="136"/>
      <c r="J389" s="137">
        <f>ROUND(I389*H389,2)</f>
        <v>0</v>
      </c>
      <c r="K389" s="138"/>
      <c r="L389" s="31"/>
      <c r="M389" s="139" t="s">
        <v>20</v>
      </c>
      <c r="N389" s="140" t="s">
        <v>45</v>
      </c>
      <c r="P389" s="141">
        <f>O389*H389</f>
        <v>0</v>
      </c>
      <c r="Q389" s="141">
        <v>0</v>
      </c>
      <c r="R389" s="141">
        <f>Q389*H389</f>
        <v>0</v>
      </c>
      <c r="S389" s="141">
        <v>0</v>
      </c>
      <c r="T389" s="142">
        <f>S389*H389</f>
        <v>0</v>
      </c>
      <c r="AR389" s="143" t="s">
        <v>378</v>
      </c>
      <c r="AT389" s="143" t="s">
        <v>253</v>
      </c>
      <c r="AU389" s="143" t="s">
        <v>86</v>
      </c>
      <c r="AY389" s="16" t="s">
        <v>250</v>
      </c>
      <c r="BE389" s="144">
        <f>IF(N389="základní",J389,0)</f>
        <v>0</v>
      </c>
      <c r="BF389" s="144">
        <f>IF(N389="snížená",J389,0)</f>
        <v>0</v>
      </c>
      <c r="BG389" s="144">
        <f>IF(N389="zákl. přenesená",J389,0)</f>
        <v>0</v>
      </c>
      <c r="BH389" s="144">
        <f>IF(N389="sníž. přenesená",J389,0)</f>
        <v>0</v>
      </c>
      <c r="BI389" s="144">
        <f>IF(N389="nulová",J389,0)</f>
        <v>0</v>
      </c>
      <c r="BJ389" s="16" t="s">
        <v>86</v>
      </c>
      <c r="BK389" s="144">
        <f>ROUND(I389*H389,2)</f>
        <v>0</v>
      </c>
      <c r="BL389" s="16" t="s">
        <v>378</v>
      </c>
      <c r="BM389" s="143" t="s">
        <v>6545</v>
      </c>
    </row>
    <row r="390" spans="2:65" s="1" customFormat="1">
      <c r="B390" s="31"/>
      <c r="D390" s="145" t="s">
        <v>259</v>
      </c>
      <c r="F390" s="146" t="s">
        <v>1769</v>
      </c>
      <c r="I390" s="147"/>
      <c r="L390" s="31"/>
      <c r="M390" s="178"/>
      <c r="N390" s="179"/>
      <c r="O390" s="179"/>
      <c r="P390" s="179"/>
      <c r="Q390" s="179"/>
      <c r="R390" s="179"/>
      <c r="S390" s="179"/>
      <c r="T390" s="180"/>
      <c r="AT390" s="16" t="s">
        <v>259</v>
      </c>
      <c r="AU390" s="16" t="s">
        <v>86</v>
      </c>
    </row>
    <row r="391" spans="2:65" s="1" customFormat="1" ht="6.95" customHeight="1">
      <c r="B391" s="39"/>
      <c r="C391" s="40"/>
      <c r="D391" s="40"/>
      <c r="E391" s="40"/>
      <c r="F391" s="40"/>
      <c r="G391" s="40"/>
      <c r="H391" s="40"/>
      <c r="I391" s="40"/>
      <c r="J391" s="40"/>
      <c r="K391" s="40"/>
      <c r="L391" s="31"/>
    </row>
  </sheetData>
  <sheetProtection algorithmName="SHA-512" hashValue="Np8TfuLKG0m9yoaE3UvhP/GJ8BbBY7apnTPBmYTcXio20cruDlU9dN4GtA8uygYm8V472VFmN/tkHVr5wr4h0Q==" saltValue="ZOTE/Ngf2R4vL7Aqr7FFaMt3D7kZCn564K1CWtQp1MbEE7Xvfot+SgQNK5h5zVeQRMXjhdudQ5NOYlpk7iV1wA==" spinCount="100000" sheet="1" objects="1" scenarios="1" formatColumns="0" formatRows="0" autoFilter="0"/>
  <autoFilter ref="C90:K390" xr:uid="{00000000-0009-0000-0000-00001C000000}"/>
  <mergeCells count="12">
    <mergeCell ref="E83:H83"/>
    <mergeCell ref="L2:V2"/>
    <mergeCell ref="E50:H50"/>
    <mergeCell ref="E52:H52"/>
    <mergeCell ref="E54:H54"/>
    <mergeCell ref="E79:H79"/>
    <mergeCell ref="E81:H81"/>
    <mergeCell ref="E7:H7"/>
    <mergeCell ref="E9:H9"/>
    <mergeCell ref="E11:H11"/>
    <mergeCell ref="E20:H20"/>
    <mergeCell ref="E29:H29"/>
  </mergeCells>
  <hyperlinks>
    <hyperlink ref="F95" r:id="rId1" xr:uid="{00000000-0004-0000-1C00-000000000000}"/>
    <hyperlink ref="F97" r:id="rId2" xr:uid="{00000000-0004-0000-1C00-000001000000}"/>
    <hyperlink ref="F99" r:id="rId3" xr:uid="{00000000-0004-0000-1C00-000002000000}"/>
    <hyperlink ref="F101" r:id="rId4" xr:uid="{00000000-0004-0000-1C00-000003000000}"/>
    <hyperlink ref="F103" r:id="rId5" xr:uid="{00000000-0004-0000-1C00-000004000000}"/>
    <hyperlink ref="F105" r:id="rId6" xr:uid="{00000000-0004-0000-1C00-000005000000}"/>
    <hyperlink ref="F107" r:id="rId7" xr:uid="{00000000-0004-0000-1C00-000006000000}"/>
    <hyperlink ref="F110" r:id="rId8" xr:uid="{00000000-0004-0000-1C00-000007000000}"/>
    <hyperlink ref="F112" r:id="rId9" xr:uid="{00000000-0004-0000-1C00-000008000000}"/>
    <hyperlink ref="F115" r:id="rId10" xr:uid="{00000000-0004-0000-1C00-000009000000}"/>
    <hyperlink ref="F118" r:id="rId11" xr:uid="{00000000-0004-0000-1C00-00000A000000}"/>
    <hyperlink ref="F126" r:id="rId12" xr:uid="{00000000-0004-0000-1C00-00000B000000}"/>
    <hyperlink ref="F132" r:id="rId13" xr:uid="{00000000-0004-0000-1C00-00000C000000}"/>
    <hyperlink ref="F149" r:id="rId14" xr:uid="{00000000-0004-0000-1C00-00000D000000}"/>
    <hyperlink ref="F168" r:id="rId15" xr:uid="{00000000-0004-0000-1C00-00000E000000}"/>
    <hyperlink ref="F171" r:id="rId16" xr:uid="{00000000-0004-0000-1C00-00000F000000}"/>
    <hyperlink ref="F174" r:id="rId17" xr:uid="{00000000-0004-0000-1C00-000010000000}"/>
    <hyperlink ref="F192" r:id="rId18" xr:uid="{00000000-0004-0000-1C00-000011000000}"/>
    <hyperlink ref="F213" r:id="rId19" xr:uid="{00000000-0004-0000-1C00-000012000000}"/>
    <hyperlink ref="F218" r:id="rId20" xr:uid="{00000000-0004-0000-1C00-000013000000}"/>
    <hyperlink ref="F223" r:id="rId21" xr:uid="{00000000-0004-0000-1C00-000014000000}"/>
    <hyperlink ref="F241" r:id="rId22" xr:uid="{00000000-0004-0000-1C00-000015000000}"/>
    <hyperlink ref="F249" r:id="rId23" xr:uid="{00000000-0004-0000-1C00-000016000000}"/>
    <hyperlink ref="F264" r:id="rId24" xr:uid="{00000000-0004-0000-1C00-000017000000}"/>
    <hyperlink ref="F283" r:id="rId25" xr:uid="{00000000-0004-0000-1C00-000018000000}"/>
    <hyperlink ref="F288" r:id="rId26" xr:uid="{00000000-0004-0000-1C00-000019000000}"/>
    <hyperlink ref="F296" r:id="rId27" xr:uid="{00000000-0004-0000-1C00-00001A000000}"/>
    <hyperlink ref="F313" r:id="rId28" xr:uid="{00000000-0004-0000-1C00-00001B000000}"/>
    <hyperlink ref="F318" r:id="rId29" xr:uid="{00000000-0004-0000-1C00-00001C000000}"/>
    <hyperlink ref="F320" r:id="rId30" xr:uid="{00000000-0004-0000-1C00-00001D000000}"/>
    <hyperlink ref="F322" r:id="rId31" xr:uid="{00000000-0004-0000-1C00-00001E000000}"/>
    <hyperlink ref="F336" r:id="rId32" xr:uid="{00000000-0004-0000-1C00-00001F000000}"/>
    <hyperlink ref="F341" r:id="rId33" xr:uid="{00000000-0004-0000-1C00-000020000000}"/>
    <hyperlink ref="F344" r:id="rId34" xr:uid="{00000000-0004-0000-1C00-000021000000}"/>
    <hyperlink ref="F347" r:id="rId35" xr:uid="{00000000-0004-0000-1C00-000022000000}"/>
    <hyperlink ref="F362" r:id="rId36" xr:uid="{00000000-0004-0000-1C00-000023000000}"/>
    <hyperlink ref="F368" r:id="rId37" xr:uid="{00000000-0004-0000-1C00-000024000000}"/>
    <hyperlink ref="F377" r:id="rId38" xr:uid="{00000000-0004-0000-1C00-000025000000}"/>
    <hyperlink ref="F384" r:id="rId39" xr:uid="{00000000-0004-0000-1C00-000026000000}"/>
    <hyperlink ref="F386" r:id="rId40" xr:uid="{00000000-0004-0000-1C00-000027000000}"/>
    <hyperlink ref="F388" r:id="rId41" xr:uid="{00000000-0004-0000-1C00-000028000000}"/>
    <hyperlink ref="F390" r:id="rId42" xr:uid="{00000000-0004-0000-1C00-000029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18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161</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5691</v>
      </c>
      <c r="F9" s="314"/>
      <c r="G9" s="314"/>
      <c r="H9" s="314"/>
      <c r="L9" s="31"/>
    </row>
    <row r="10" spans="2:46" s="1" customFormat="1" ht="12" customHeight="1">
      <c r="B10" s="31"/>
      <c r="D10" s="26" t="s">
        <v>212</v>
      </c>
      <c r="L10" s="31"/>
    </row>
    <row r="11" spans="2:46" s="1" customFormat="1" ht="16.5" customHeight="1">
      <c r="B11" s="31"/>
      <c r="E11" s="297" t="s">
        <v>6546</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ROUND(J93,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ROUND((SUM(BE93:BE184)),  2)</f>
        <v>0</v>
      </c>
      <c r="I35" s="92">
        <v>0.21</v>
      </c>
      <c r="J35" s="80">
        <f>ROUND(((SUM(BE93:BE184))*I35),  2)</f>
        <v>0</v>
      </c>
      <c r="L35" s="31"/>
    </row>
    <row r="36" spans="2:12" s="1" customFormat="1" ht="14.45" customHeight="1">
      <c r="B36" s="31"/>
      <c r="E36" s="26" t="s">
        <v>45</v>
      </c>
      <c r="F36" s="80">
        <f>ROUND((SUM(BF93:BF184)),  2)</f>
        <v>0</v>
      </c>
      <c r="I36" s="92">
        <v>0.15</v>
      </c>
      <c r="J36" s="80">
        <f>ROUND(((SUM(BF93:BF184))*I36),  2)</f>
        <v>0</v>
      </c>
      <c r="L36" s="31"/>
    </row>
    <row r="37" spans="2:12" s="1" customFormat="1" ht="14.45" hidden="1" customHeight="1">
      <c r="B37" s="31"/>
      <c r="E37" s="26" t="s">
        <v>46</v>
      </c>
      <c r="F37" s="80">
        <f>ROUND((SUM(BG93:BG184)),  2)</f>
        <v>0</v>
      </c>
      <c r="I37" s="92">
        <v>0.21</v>
      </c>
      <c r="J37" s="80">
        <f>0</f>
        <v>0</v>
      </c>
      <c r="L37" s="31"/>
    </row>
    <row r="38" spans="2:12" s="1" customFormat="1" ht="14.45" hidden="1" customHeight="1">
      <c r="B38" s="31"/>
      <c r="E38" s="26" t="s">
        <v>47</v>
      </c>
      <c r="F38" s="80">
        <f>ROUND((SUM(BH93:BH184)),  2)</f>
        <v>0</v>
      </c>
      <c r="I38" s="92">
        <v>0.15</v>
      </c>
      <c r="J38" s="80">
        <f>0</f>
        <v>0</v>
      </c>
      <c r="L38" s="31"/>
    </row>
    <row r="39" spans="2:12" s="1" customFormat="1" ht="14.45" hidden="1" customHeight="1">
      <c r="B39" s="31"/>
      <c r="E39" s="26" t="s">
        <v>48</v>
      </c>
      <c r="F39" s="80">
        <f>ROUND((SUM(BI93:BI184)),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5691</v>
      </c>
      <c r="F52" s="314"/>
      <c r="G52" s="314"/>
      <c r="H52" s="314"/>
      <c r="L52" s="31"/>
    </row>
    <row r="53" spans="2:47" s="1" customFormat="1" ht="12" customHeight="1">
      <c r="B53" s="31"/>
      <c r="C53" s="26" t="s">
        <v>212</v>
      </c>
      <c r="L53" s="31"/>
    </row>
    <row r="54" spans="2:47" s="1" customFormat="1" ht="16.5" customHeight="1">
      <c r="B54" s="31"/>
      <c r="E54" s="297" t="str">
        <f>E11</f>
        <v>S5-742-1 - Sdělovací systémy</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J93</f>
        <v>0</v>
      </c>
      <c r="L63" s="31"/>
      <c r="AU63" s="16" t="s">
        <v>217</v>
      </c>
    </row>
    <row r="64" spans="2:47" s="8" customFormat="1" ht="24.95" customHeight="1">
      <c r="B64" s="102"/>
      <c r="D64" s="103" t="s">
        <v>225</v>
      </c>
      <c r="E64" s="104"/>
      <c r="F64" s="104"/>
      <c r="G64" s="104"/>
      <c r="H64" s="104"/>
      <c r="I64" s="104"/>
      <c r="J64" s="105">
        <f>J94</f>
        <v>0</v>
      </c>
      <c r="L64" s="102"/>
    </row>
    <row r="65" spans="2:12" s="9" customFormat="1" ht="19.899999999999999" customHeight="1">
      <c r="B65" s="106"/>
      <c r="D65" s="107" t="s">
        <v>2160</v>
      </c>
      <c r="E65" s="108"/>
      <c r="F65" s="108"/>
      <c r="G65" s="108"/>
      <c r="H65" s="108"/>
      <c r="I65" s="108"/>
      <c r="J65" s="109">
        <f>J95</f>
        <v>0</v>
      </c>
      <c r="L65" s="106"/>
    </row>
    <row r="66" spans="2:12" s="9" customFormat="1" ht="14.85" customHeight="1">
      <c r="B66" s="106"/>
      <c r="D66" s="107" t="s">
        <v>2161</v>
      </c>
      <c r="E66" s="108"/>
      <c r="F66" s="108"/>
      <c r="G66" s="108"/>
      <c r="H66" s="108"/>
      <c r="I66" s="108"/>
      <c r="J66" s="109">
        <f>J96</f>
        <v>0</v>
      </c>
      <c r="L66" s="106"/>
    </row>
    <row r="67" spans="2:12" s="9" customFormat="1" ht="14.85" customHeight="1">
      <c r="B67" s="106"/>
      <c r="D67" s="107" t="s">
        <v>2162</v>
      </c>
      <c r="E67" s="108"/>
      <c r="F67" s="108"/>
      <c r="G67" s="108"/>
      <c r="H67" s="108"/>
      <c r="I67" s="108"/>
      <c r="J67" s="109">
        <f>J121</f>
        <v>0</v>
      </c>
      <c r="L67" s="106"/>
    </row>
    <row r="68" spans="2:12" s="9" customFormat="1" ht="14.85" customHeight="1">
      <c r="B68" s="106"/>
      <c r="D68" s="107" t="s">
        <v>3745</v>
      </c>
      <c r="E68" s="108"/>
      <c r="F68" s="108"/>
      <c r="G68" s="108"/>
      <c r="H68" s="108"/>
      <c r="I68" s="108"/>
      <c r="J68" s="109">
        <f>J141</f>
        <v>0</v>
      </c>
      <c r="L68" s="106"/>
    </row>
    <row r="69" spans="2:12" s="9" customFormat="1" ht="14.85" customHeight="1">
      <c r="B69" s="106"/>
      <c r="D69" s="107" t="s">
        <v>2163</v>
      </c>
      <c r="E69" s="108"/>
      <c r="F69" s="108"/>
      <c r="G69" s="108"/>
      <c r="H69" s="108"/>
      <c r="I69" s="108"/>
      <c r="J69" s="109">
        <f>J151</f>
        <v>0</v>
      </c>
      <c r="L69" s="106"/>
    </row>
    <row r="70" spans="2:12" s="9" customFormat="1" ht="14.85" customHeight="1">
      <c r="B70" s="106"/>
      <c r="D70" s="107" t="s">
        <v>3746</v>
      </c>
      <c r="E70" s="108"/>
      <c r="F70" s="108"/>
      <c r="G70" s="108"/>
      <c r="H70" s="108"/>
      <c r="I70" s="108"/>
      <c r="J70" s="109">
        <f>J161</f>
        <v>0</v>
      </c>
      <c r="L70" s="106"/>
    </row>
    <row r="71" spans="2:12" s="9" customFormat="1" ht="14.85" customHeight="1">
      <c r="B71" s="106"/>
      <c r="D71" s="107" t="s">
        <v>2164</v>
      </c>
      <c r="E71" s="108"/>
      <c r="F71" s="108"/>
      <c r="G71" s="108"/>
      <c r="H71" s="108"/>
      <c r="I71" s="108"/>
      <c r="J71" s="109">
        <f>J180</f>
        <v>0</v>
      </c>
      <c r="L71" s="106"/>
    </row>
    <row r="72" spans="2:12" s="1" customFormat="1" ht="21.75" customHeight="1">
      <c r="B72" s="31"/>
      <c r="L72" s="31"/>
    </row>
    <row r="73" spans="2:12" s="1" customFormat="1" ht="6.95" customHeight="1">
      <c r="B73" s="39"/>
      <c r="C73" s="40"/>
      <c r="D73" s="40"/>
      <c r="E73" s="40"/>
      <c r="F73" s="40"/>
      <c r="G73" s="40"/>
      <c r="H73" s="40"/>
      <c r="I73" s="40"/>
      <c r="J73" s="40"/>
      <c r="K73" s="40"/>
      <c r="L73" s="31"/>
    </row>
    <row r="77" spans="2:12" s="1" customFormat="1" ht="6.95" customHeight="1">
      <c r="B77" s="41"/>
      <c r="C77" s="42"/>
      <c r="D77" s="42"/>
      <c r="E77" s="42"/>
      <c r="F77" s="42"/>
      <c r="G77" s="42"/>
      <c r="H77" s="42"/>
      <c r="I77" s="42"/>
      <c r="J77" s="42"/>
      <c r="K77" s="42"/>
      <c r="L77" s="31"/>
    </row>
    <row r="78" spans="2:12" s="1" customFormat="1" ht="24.95" customHeight="1">
      <c r="B78" s="31"/>
      <c r="C78" s="20" t="s">
        <v>235</v>
      </c>
      <c r="L78" s="31"/>
    </row>
    <row r="79" spans="2:12" s="1" customFormat="1" ht="6.95" customHeight="1">
      <c r="B79" s="31"/>
      <c r="L79" s="31"/>
    </row>
    <row r="80" spans="2:12" s="1" customFormat="1" ht="12" customHeight="1">
      <c r="B80" s="31"/>
      <c r="C80" s="26" t="s">
        <v>15</v>
      </c>
      <c r="L80" s="31"/>
    </row>
    <row r="81" spans="2:63" s="1" customFormat="1" ht="16.5" customHeight="1">
      <c r="B81" s="31"/>
      <c r="E81" s="315" t="str">
        <f>E7</f>
        <v xml:space="preserve"> Rekonstrukce výtahových kabin v bytovém domě</v>
      </c>
      <c r="F81" s="316"/>
      <c r="G81" s="316"/>
      <c r="H81" s="316"/>
      <c r="L81" s="31"/>
    </row>
    <row r="82" spans="2:63" ht="12" customHeight="1">
      <c r="B82" s="19"/>
      <c r="C82" s="26" t="s">
        <v>210</v>
      </c>
      <c r="L82" s="19"/>
    </row>
    <row r="83" spans="2:63" s="1" customFormat="1" ht="16.5" customHeight="1">
      <c r="B83" s="31"/>
      <c r="E83" s="315" t="s">
        <v>5691</v>
      </c>
      <c r="F83" s="314"/>
      <c r="G83" s="314"/>
      <c r="H83" s="314"/>
      <c r="L83" s="31"/>
    </row>
    <row r="84" spans="2:63" s="1" customFormat="1" ht="12" customHeight="1">
      <c r="B84" s="31"/>
      <c r="C84" s="26" t="s">
        <v>212</v>
      </c>
      <c r="L84" s="31"/>
    </row>
    <row r="85" spans="2:63" s="1" customFormat="1" ht="16.5" customHeight="1">
      <c r="B85" s="31"/>
      <c r="E85" s="297" t="str">
        <f>E11</f>
        <v>S5-742-1 - Sdělovací systémy</v>
      </c>
      <c r="F85" s="314"/>
      <c r="G85" s="314"/>
      <c r="H85" s="314"/>
      <c r="L85" s="31"/>
    </row>
    <row r="86" spans="2:63" s="1" customFormat="1" ht="6.95" customHeight="1">
      <c r="B86" s="31"/>
      <c r="L86" s="31"/>
    </row>
    <row r="87" spans="2:63" s="1" customFormat="1" ht="12" customHeight="1">
      <c r="B87" s="31"/>
      <c r="C87" s="26" t="s">
        <v>21</v>
      </c>
      <c r="F87" s="24" t="str">
        <f>F14</f>
        <v xml:space="preserve"> náměstí Svobody 728/1</v>
      </c>
      <c r="I87" s="26" t="s">
        <v>23</v>
      </c>
      <c r="J87" s="47">
        <f>IF(J14="","",J14)</f>
        <v>45040</v>
      </c>
      <c r="L87" s="31"/>
    </row>
    <row r="88" spans="2:63" s="1" customFormat="1" ht="6.95" customHeight="1">
      <c r="B88" s="31"/>
      <c r="L88" s="31"/>
    </row>
    <row r="89" spans="2:63" s="1" customFormat="1" ht="15.2" customHeight="1">
      <c r="B89" s="31"/>
      <c r="C89" s="26" t="s">
        <v>24</v>
      </c>
      <c r="F89" s="24" t="str">
        <f>E17</f>
        <v xml:space="preserve"> SNEO a.s.</v>
      </c>
      <c r="I89" s="26" t="s">
        <v>31</v>
      </c>
      <c r="J89" s="29" t="str">
        <f>E23</f>
        <v xml:space="preserve"> Ing. Filip Nehonský </v>
      </c>
      <c r="L89" s="31"/>
    </row>
    <row r="90" spans="2:63" s="1" customFormat="1" ht="15.2" customHeight="1">
      <c r="B90" s="31"/>
      <c r="C90" s="26" t="s">
        <v>29</v>
      </c>
      <c r="F90" s="24" t="str">
        <f>IF(E20="","",E20)</f>
        <v>Vyplň údaj</v>
      </c>
      <c r="I90" s="26" t="s">
        <v>35</v>
      </c>
      <c r="J90" s="29" t="str">
        <f>E26</f>
        <v>Pavel Novotný</v>
      </c>
      <c r="L90" s="31"/>
    </row>
    <row r="91" spans="2:63" s="1" customFormat="1" ht="10.35" customHeight="1">
      <c r="B91" s="31"/>
      <c r="L91" s="31"/>
    </row>
    <row r="92" spans="2:63" s="10" customFormat="1" ht="29.25" customHeight="1">
      <c r="B92" s="110"/>
      <c r="C92" s="111" t="s">
        <v>236</v>
      </c>
      <c r="D92" s="112" t="s">
        <v>58</v>
      </c>
      <c r="E92" s="112" t="s">
        <v>54</v>
      </c>
      <c r="F92" s="112" t="s">
        <v>55</v>
      </c>
      <c r="G92" s="112" t="s">
        <v>237</v>
      </c>
      <c r="H92" s="112" t="s">
        <v>238</v>
      </c>
      <c r="I92" s="112" t="s">
        <v>239</v>
      </c>
      <c r="J92" s="113" t="s">
        <v>216</v>
      </c>
      <c r="K92" s="114" t="s">
        <v>240</v>
      </c>
      <c r="L92" s="110"/>
      <c r="M92" s="53" t="s">
        <v>20</v>
      </c>
      <c r="N92" s="54" t="s">
        <v>43</v>
      </c>
      <c r="O92" s="54" t="s">
        <v>241</v>
      </c>
      <c r="P92" s="54" t="s">
        <v>242</v>
      </c>
      <c r="Q92" s="54" t="s">
        <v>243</v>
      </c>
      <c r="R92" s="54" t="s">
        <v>244</v>
      </c>
      <c r="S92" s="54" t="s">
        <v>245</v>
      </c>
      <c r="T92" s="55" t="s">
        <v>246</v>
      </c>
    </row>
    <row r="93" spans="2:63" s="1" customFormat="1" ht="22.9" customHeight="1">
      <c r="B93" s="31"/>
      <c r="C93" s="58" t="s">
        <v>247</v>
      </c>
      <c r="J93" s="115">
        <f>BK93</f>
        <v>0</v>
      </c>
      <c r="L93" s="31"/>
      <c r="M93" s="56"/>
      <c r="N93" s="48"/>
      <c r="O93" s="48"/>
      <c r="P93" s="116">
        <f>P94</f>
        <v>0</v>
      </c>
      <c r="Q93" s="48"/>
      <c r="R93" s="116">
        <f>R94</f>
        <v>0</v>
      </c>
      <c r="S93" s="48"/>
      <c r="T93" s="117">
        <f>T94</f>
        <v>0</v>
      </c>
      <c r="AT93" s="16" t="s">
        <v>72</v>
      </c>
      <c r="AU93" s="16" t="s">
        <v>217</v>
      </c>
      <c r="BK93" s="118">
        <f>BK94</f>
        <v>0</v>
      </c>
    </row>
    <row r="94" spans="2:63" s="11" customFormat="1" ht="25.9" customHeight="1">
      <c r="B94" s="119"/>
      <c r="D94" s="120" t="s">
        <v>72</v>
      </c>
      <c r="E94" s="121" t="s">
        <v>507</v>
      </c>
      <c r="F94" s="121" t="s">
        <v>508</v>
      </c>
      <c r="I94" s="122"/>
      <c r="J94" s="123">
        <f>BK94</f>
        <v>0</v>
      </c>
      <c r="L94" s="119"/>
      <c r="M94" s="124"/>
      <c r="P94" s="125">
        <f>P95</f>
        <v>0</v>
      </c>
      <c r="R94" s="125">
        <f>R95</f>
        <v>0</v>
      </c>
      <c r="T94" s="126">
        <f>T95</f>
        <v>0</v>
      </c>
      <c r="AR94" s="120" t="s">
        <v>80</v>
      </c>
      <c r="AT94" s="127" t="s">
        <v>72</v>
      </c>
      <c r="AU94" s="127" t="s">
        <v>73</v>
      </c>
      <c r="AY94" s="120" t="s">
        <v>250</v>
      </c>
      <c r="BK94" s="128">
        <f>BK95</f>
        <v>0</v>
      </c>
    </row>
    <row r="95" spans="2:63" s="11" customFormat="1" ht="22.9" customHeight="1">
      <c r="B95" s="119"/>
      <c r="D95" s="120" t="s">
        <v>72</v>
      </c>
      <c r="E95" s="129" t="s">
        <v>2165</v>
      </c>
      <c r="F95" s="129" t="s">
        <v>2166</v>
      </c>
      <c r="I95" s="122"/>
      <c r="J95" s="130">
        <f>BK95</f>
        <v>0</v>
      </c>
      <c r="L95" s="119"/>
      <c r="M95" s="124"/>
      <c r="P95" s="125">
        <f>P96+P121+P141+P151+P161+P180</f>
        <v>0</v>
      </c>
      <c r="R95" s="125">
        <f>R96+R121+R141+R151+R161+R180</f>
        <v>0</v>
      </c>
      <c r="T95" s="126">
        <f>T96+T121+T141+T151+T161+T180</f>
        <v>0</v>
      </c>
      <c r="AR95" s="120" t="s">
        <v>80</v>
      </c>
      <c r="AT95" s="127" t="s">
        <v>72</v>
      </c>
      <c r="AU95" s="127" t="s">
        <v>80</v>
      </c>
      <c r="AY95" s="120" t="s">
        <v>250</v>
      </c>
      <c r="BK95" s="128">
        <f>BK96+BK121+BK141+BK151+BK161+BK180</f>
        <v>0</v>
      </c>
    </row>
    <row r="96" spans="2:63" s="11" customFormat="1" ht="20.85" customHeight="1">
      <c r="B96" s="119"/>
      <c r="D96" s="120" t="s">
        <v>72</v>
      </c>
      <c r="E96" s="129" t="s">
        <v>2167</v>
      </c>
      <c r="F96" s="129" t="s">
        <v>2168</v>
      </c>
      <c r="I96" s="122"/>
      <c r="J96" s="130">
        <f>BK96</f>
        <v>0</v>
      </c>
      <c r="L96" s="119"/>
      <c r="M96" s="124"/>
      <c r="P96" s="125">
        <f>SUM(P97:P120)</f>
        <v>0</v>
      </c>
      <c r="R96" s="125">
        <f>SUM(R97:R120)</f>
        <v>0</v>
      </c>
      <c r="T96" s="126">
        <f>SUM(T97:T120)</f>
        <v>0</v>
      </c>
      <c r="AR96" s="120" t="s">
        <v>80</v>
      </c>
      <c r="AT96" s="127" t="s">
        <v>72</v>
      </c>
      <c r="AU96" s="127" t="s">
        <v>86</v>
      </c>
      <c r="AY96" s="120" t="s">
        <v>250</v>
      </c>
      <c r="BK96" s="128">
        <f>SUM(BK97:BK120)</f>
        <v>0</v>
      </c>
    </row>
    <row r="97" spans="2:65" s="1" customFormat="1" ht="16.5" customHeight="1">
      <c r="B97" s="31"/>
      <c r="C97" s="131" t="s">
        <v>80</v>
      </c>
      <c r="D97" s="131" t="s">
        <v>253</v>
      </c>
      <c r="E97" s="132" t="s">
        <v>3747</v>
      </c>
      <c r="F97" s="133" t="s">
        <v>3748</v>
      </c>
      <c r="G97" s="134" t="s">
        <v>290</v>
      </c>
      <c r="H97" s="135">
        <v>14</v>
      </c>
      <c r="I97" s="136"/>
      <c r="J97" s="137">
        <f t="shared" ref="J97:J120" si="0">ROUND(I97*H97,2)</f>
        <v>0</v>
      </c>
      <c r="K97" s="138"/>
      <c r="L97" s="31"/>
      <c r="M97" s="139" t="s">
        <v>20</v>
      </c>
      <c r="N97" s="140" t="s">
        <v>45</v>
      </c>
      <c r="P97" s="141">
        <f t="shared" ref="P97:P120" si="1">O97*H97</f>
        <v>0</v>
      </c>
      <c r="Q97" s="141">
        <v>0</v>
      </c>
      <c r="R97" s="141">
        <f t="shared" ref="R97:R120" si="2">Q97*H97</f>
        <v>0</v>
      </c>
      <c r="S97" s="141">
        <v>0</v>
      </c>
      <c r="T97" s="142">
        <f t="shared" ref="T97:T120" si="3">S97*H97</f>
        <v>0</v>
      </c>
      <c r="AR97" s="143" t="s">
        <v>378</v>
      </c>
      <c r="AT97" s="143" t="s">
        <v>253</v>
      </c>
      <c r="AU97" s="143" t="s">
        <v>251</v>
      </c>
      <c r="AY97" s="16" t="s">
        <v>250</v>
      </c>
      <c r="BE97" s="144">
        <f t="shared" ref="BE97:BE120" si="4">IF(N97="základní",J97,0)</f>
        <v>0</v>
      </c>
      <c r="BF97" s="144">
        <f t="shared" ref="BF97:BF120" si="5">IF(N97="snížená",J97,0)</f>
        <v>0</v>
      </c>
      <c r="BG97" s="144">
        <f t="shared" ref="BG97:BG120" si="6">IF(N97="zákl. přenesená",J97,0)</f>
        <v>0</v>
      </c>
      <c r="BH97" s="144">
        <f t="shared" ref="BH97:BH120" si="7">IF(N97="sníž. přenesená",J97,0)</f>
        <v>0</v>
      </c>
      <c r="BI97" s="144">
        <f t="shared" ref="BI97:BI120" si="8">IF(N97="nulová",J97,0)</f>
        <v>0</v>
      </c>
      <c r="BJ97" s="16" t="s">
        <v>86</v>
      </c>
      <c r="BK97" s="144">
        <f t="shared" ref="BK97:BK120" si="9">ROUND(I97*H97,2)</f>
        <v>0</v>
      </c>
      <c r="BL97" s="16" t="s">
        <v>378</v>
      </c>
      <c r="BM97" s="143" t="s">
        <v>6547</v>
      </c>
    </row>
    <row r="98" spans="2:65" s="1" customFormat="1" ht="16.5" customHeight="1">
      <c r="B98" s="31"/>
      <c r="C98" s="163" t="s">
        <v>86</v>
      </c>
      <c r="D98" s="163" t="s">
        <v>561</v>
      </c>
      <c r="E98" s="164" t="s">
        <v>3750</v>
      </c>
      <c r="F98" s="165" t="s">
        <v>3748</v>
      </c>
      <c r="G98" s="166" t="s">
        <v>290</v>
      </c>
      <c r="H98" s="167">
        <v>14</v>
      </c>
      <c r="I98" s="168"/>
      <c r="J98" s="169">
        <f t="shared" si="0"/>
        <v>0</v>
      </c>
      <c r="K98" s="170"/>
      <c r="L98" s="171"/>
      <c r="M98" s="172" t="s">
        <v>20</v>
      </c>
      <c r="N98" s="173" t="s">
        <v>45</v>
      </c>
      <c r="P98" s="141">
        <f t="shared" si="1"/>
        <v>0</v>
      </c>
      <c r="Q98" s="141">
        <v>0</v>
      </c>
      <c r="R98" s="141">
        <f t="shared" si="2"/>
        <v>0</v>
      </c>
      <c r="S98" s="141">
        <v>0</v>
      </c>
      <c r="T98" s="142">
        <f t="shared" si="3"/>
        <v>0</v>
      </c>
      <c r="AR98" s="143" t="s">
        <v>478</v>
      </c>
      <c r="AT98" s="143" t="s">
        <v>561</v>
      </c>
      <c r="AU98" s="143" t="s">
        <v>251</v>
      </c>
      <c r="AY98" s="16" t="s">
        <v>250</v>
      </c>
      <c r="BE98" s="144">
        <f t="shared" si="4"/>
        <v>0</v>
      </c>
      <c r="BF98" s="144">
        <f t="shared" si="5"/>
        <v>0</v>
      </c>
      <c r="BG98" s="144">
        <f t="shared" si="6"/>
        <v>0</v>
      </c>
      <c r="BH98" s="144">
        <f t="shared" si="7"/>
        <v>0</v>
      </c>
      <c r="BI98" s="144">
        <f t="shared" si="8"/>
        <v>0</v>
      </c>
      <c r="BJ98" s="16" t="s">
        <v>86</v>
      </c>
      <c r="BK98" s="144">
        <f t="shared" si="9"/>
        <v>0</v>
      </c>
      <c r="BL98" s="16" t="s">
        <v>378</v>
      </c>
      <c r="BM98" s="143" t="s">
        <v>6548</v>
      </c>
    </row>
    <row r="99" spans="2:65" s="1" customFormat="1" ht="16.5" customHeight="1">
      <c r="B99" s="31"/>
      <c r="C99" s="131" t="s">
        <v>251</v>
      </c>
      <c r="D99" s="131" t="s">
        <v>253</v>
      </c>
      <c r="E99" s="132" t="s">
        <v>3752</v>
      </c>
      <c r="F99" s="133" t="s">
        <v>3753</v>
      </c>
      <c r="G99" s="134" t="s">
        <v>290</v>
      </c>
      <c r="H99" s="135">
        <v>14</v>
      </c>
      <c r="I99" s="136"/>
      <c r="J99" s="137">
        <f t="shared" si="0"/>
        <v>0</v>
      </c>
      <c r="K99" s="138"/>
      <c r="L99" s="31"/>
      <c r="M99" s="139" t="s">
        <v>20</v>
      </c>
      <c r="N99" s="140" t="s">
        <v>45</v>
      </c>
      <c r="P99" s="141">
        <f t="shared" si="1"/>
        <v>0</v>
      </c>
      <c r="Q99" s="141">
        <v>0</v>
      </c>
      <c r="R99" s="141">
        <f t="shared" si="2"/>
        <v>0</v>
      </c>
      <c r="S99" s="141">
        <v>0</v>
      </c>
      <c r="T99" s="142">
        <f t="shared" si="3"/>
        <v>0</v>
      </c>
      <c r="AR99" s="143" t="s">
        <v>378</v>
      </c>
      <c r="AT99" s="143" t="s">
        <v>253</v>
      </c>
      <c r="AU99" s="143" t="s">
        <v>251</v>
      </c>
      <c r="AY99" s="16" t="s">
        <v>250</v>
      </c>
      <c r="BE99" s="144">
        <f t="shared" si="4"/>
        <v>0</v>
      </c>
      <c r="BF99" s="144">
        <f t="shared" si="5"/>
        <v>0</v>
      </c>
      <c r="BG99" s="144">
        <f t="shared" si="6"/>
        <v>0</v>
      </c>
      <c r="BH99" s="144">
        <f t="shared" si="7"/>
        <v>0</v>
      </c>
      <c r="BI99" s="144">
        <f t="shared" si="8"/>
        <v>0</v>
      </c>
      <c r="BJ99" s="16" t="s">
        <v>86</v>
      </c>
      <c r="BK99" s="144">
        <f t="shared" si="9"/>
        <v>0</v>
      </c>
      <c r="BL99" s="16" t="s">
        <v>378</v>
      </c>
      <c r="BM99" s="143" t="s">
        <v>6549</v>
      </c>
    </row>
    <row r="100" spans="2:65" s="1" customFormat="1" ht="16.5" customHeight="1">
      <c r="B100" s="31"/>
      <c r="C100" s="163" t="s">
        <v>257</v>
      </c>
      <c r="D100" s="163" t="s">
        <v>561</v>
      </c>
      <c r="E100" s="164" t="s">
        <v>3755</v>
      </c>
      <c r="F100" s="165" t="s">
        <v>3753</v>
      </c>
      <c r="G100" s="166" t="s">
        <v>290</v>
      </c>
      <c r="H100" s="167">
        <v>14</v>
      </c>
      <c r="I100" s="168"/>
      <c r="J100" s="169">
        <f t="shared" si="0"/>
        <v>0</v>
      </c>
      <c r="K100" s="170"/>
      <c r="L100" s="171"/>
      <c r="M100" s="172" t="s">
        <v>20</v>
      </c>
      <c r="N100" s="173" t="s">
        <v>45</v>
      </c>
      <c r="P100" s="141">
        <f t="shared" si="1"/>
        <v>0</v>
      </c>
      <c r="Q100" s="141">
        <v>0</v>
      </c>
      <c r="R100" s="141">
        <f t="shared" si="2"/>
        <v>0</v>
      </c>
      <c r="S100" s="141">
        <v>0</v>
      </c>
      <c r="T100" s="142">
        <f t="shared" si="3"/>
        <v>0</v>
      </c>
      <c r="AR100" s="143" t="s">
        <v>478</v>
      </c>
      <c r="AT100" s="143" t="s">
        <v>561</v>
      </c>
      <c r="AU100" s="143" t="s">
        <v>251</v>
      </c>
      <c r="AY100" s="16" t="s">
        <v>250</v>
      </c>
      <c r="BE100" s="144">
        <f t="shared" si="4"/>
        <v>0</v>
      </c>
      <c r="BF100" s="144">
        <f t="shared" si="5"/>
        <v>0</v>
      </c>
      <c r="BG100" s="144">
        <f t="shared" si="6"/>
        <v>0</v>
      </c>
      <c r="BH100" s="144">
        <f t="shared" si="7"/>
        <v>0</v>
      </c>
      <c r="BI100" s="144">
        <f t="shared" si="8"/>
        <v>0</v>
      </c>
      <c r="BJ100" s="16" t="s">
        <v>86</v>
      </c>
      <c r="BK100" s="144">
        <f t="shared" si="9"/>
        <v>0</v>
      </c>
      <c r="BL100" s="16" t="s">
        <v>378</v>
      </c>
      <c r="BM100" s="143" t="s">
        <v>6550</v>
      </c>
    </row>
    <row r="101" spans="2:65" s="1" customFormat="1" ht="16.5" customHeight="1">
      <c r="B101" s="31"/>
      <c r="C101" s="131" t="s">
        <v>280</v>
      </c>
      <c r="D101" s="131" t="s">
        <v>253</v>
      </c>
      <c r="E101" s="132" t="s">
        <v>3757</v>
      </c>
      <c r="F101" s="133" t="s">
        <v>3758</v>
      </c>
      <c r="G101" s="134" t="s">
        <v>290</v>
      </c>
      <c r="H101" s="135">
        <v>6</v>
      </c>
      <c r="I101" s="136"/>
      <c r="J101" s="137">
        <f t="shared" si="0"/>
        <v>0</v>
      </c>
      <c r="K101" s="138"/>
      <c r="L101" s="31"/>
      <c r="M101" s="139" t="s">
        <v>20</v>
      </c>
      <c r="N101" s="140" t="s">
        <v>45</v>
      </c>
      <c r="P101" s="141">
        <f t="shared" si="1"/>
        <v>0</v>
      </c>
      <c r="Q101" s="141">
        <v>0</v>
      </c>
      <c r="R101" s="141">
        <f t="shared" si="2"/>
        <v>0</v>
      </c>
      <c r="S101" s="141">
        <v>0</v>
      </c>
      <c r="T101" s="142">
        <f t="shared" si="3"/>
        <v>0</v>
      </c>
      <c r="AR101" s="143" t="s">
        <v>378</v>
      </c>
      <c r="AT101" s="143" t="s">
        <v>253</v>
      </c>
      <c r="AU101" s="143" t="s">
        <v>251</v>
      </c>
      <c r="AY101" s="16" t="s">
        <v>250</v>
      </c>
      <c r="BE101" s="144">
        <f t="shared" si="4"/>
        <v>0</v>
      </c>
      <c r="BF101" s="144">
        <f t="shared" si="5"/>
        <v>0</v>
      </c>
      <c r="BG101" s="144">
        <f t="shared" si="6"/>
        <v>0</v>
      </c>
      <c r="BH101" s="144">
        <f t="shared" si="7"/>
        <v>0</v>
      </c>
      <c r="BI101" s="144">
        <f t="shared" si="8"/>
        <v>0</v>
      </c>
      <c r="BJ101" s="16" t="s">
        <v>86</v>
      </c>
      <c r="BK101" s="144">
        <f t="shared" si="9"/>
        <v>0</v>
      </c>
      <c r="BL101" s="16" t="s">
        <v>378</v>
      </c>
      <c r="BM101" s="143" t="s">
        <v>6551</v>
      </c>
    </row>
    <row r="102" spans="2:65" s="1" customFormat="1" ht="16.5" customHeight="1">
      <c r="B102" s="31"/>
      <c r="C102" s="163" t="s">
        <v>287</v>
      </c>
      <c r="D102" s="163" t="s">
        <v>561</v>
      </c>
      <c r="E102" s="164" t="s">
        <v>3760</v>
      </c>
      <c r="F102" s="165" t="s">
        <v>3758</v>
      </c>
      <c r="G102" s="166" t="s">
        <v>290</v>
      </c>
      <c r="H102" s="167">
        <v>6</v>
      </c>
      <c r="I102" s="168"/>
      <c r="J102" s="169">
        <f t="shared" si="0"/>
        <v>0</v>
      </c>
      <c r="K102" s="170"/>
      <c r="L102" s="171"/>
      <c r="M102" s="172" t="s">
        <v>20</v>
      </c>
      <c r="N102" s="173" t="s">
        <v>45</v>
      </c>
      <c r="P102" s="141">
        <f t="shared" si="1"/>
        <v>0</v>
      </c>
      <c r="Q102" s="141">
        <v>0</v>
      </c>
      <c r="R102" s="141">
        <f t="shared" si="2"/>
        <v>0</v>
      </c>
      <c r="S102" s="141">
        <v>0</v>
      </c>
      <c r="T102" s="142">
        <f t="shared" si="3"/>
        <v>0</v>
      </c>
      <c r="AR102" s="143" t="s">
        <v>478</v>
      </c>
      <c r="AT102" s="143" t="s">
        <v>561</v>
      </c>
      <c r="AU102" s="143" t="s">
        <v>251</v>
      </c>
      <c r="AY102" s="16" t="s">
        <v>250</v>
      </c>
      <c r="BE102" s="144">
        <f t="shared" si="4"/>
        <v>0</v>
      </c>
      <c r="BF102" s="144">
        <f t="shared" si="5"/>
        <v>0</v>
      </c>
      <c r="BG102" s="144">
        <f t="shared" si="6"/>
        <v>0</v>
      </c>
      <c r="BH102" s="144">
        <f t="shared" si="7"/>
        <v>0</v>
      </c>
      <c r="BI102" s="144">
        <f t="shared" si="8"/>
        <v>0</v>
      </c>
      <c r="BJ102" s="16" t="s">
        <v>86</v>
      </c>
      <c r="BK102" s="144">
        <f t="shared" si="9"/>
        <v>0</v>
      </c>
      <c r="BL102" s="16" t="s">
        <v>378</v>
      </c>
      <c r="BM102" s="143" t="s">
        <v>6552</v>
      </c>
    </row>
    <row r="103" spans="2:65" s="1" customFormat="1" ht="16.5" customHeight="1">
      <c r="B103" s="31"/>
      <c r="C103" s="131" t="s">
        <v>294</v>
      </c>
      <c r="D103" s="131" t="s">
        <v>253</v>
      </c>
      <c r="E103" s="132" t="s">
        <v>3762</v>
      </c>
      <c r="F103" s="133" t="s">
        <v>3763</v>
      </c>
      <c r="G103" s="134" t="s">
        <v>290</v>
      </c>
      <c r="H103" s="135">
        <v>2</v>
      </c>
      <c r="I103" s="136"/>
      <c r="J103" s="137">
        <f t="shared" si="0"/>
        <v>0</v>
      </c>
      <c r="K103" s="138"/>
      <c r="L103" s="31"/>
      <c r="M103" s="139" t="s">
        <v>20</v>
      </c>
      <c r="N103" s="140" t="s">
        <v>45</v>
      </c>
      <c r="P103" s="141">
        <f t="shared" si="1"/>
        <v>0</v>
      </c>
      <c r="Q103" s="141">
        <v>0</v>
      </c>
      <c r="R103" s="141">
        <f t="shared" si="2"/>
        <v>0</v>
      </c>
      <c r="S103" s="141">
        <v>0</v>
      </c>
      <c r="T103" s="142">
        <f t="shared" si="3"/>
        <v>0</v>
      </c>
      <c r="AR103" s="143" t="s">
        <v>378</v>
      </c>
      <c r="AT103" s="143" t="s">
        <v>253</v>
      </c>
      <c r="AU103" s="143" t="s">
        <v>251</v>
      </c>
      <c r="AY103" s="16" t="s">
        <v>250</v>
      </c>
      <c r="BE103" s="144">
        <f t="shared" si="4"/>
        <v>0</v>
      </c>
      <c r="BF103" s="144">
        <f t="shared" si="5"/>
        <v>0</v>
      </c>
      <c r="BG103" s="144">
        <f t="shared" si="6"/>
        <v>0</v>
      </c>
      <c r="BH103" s="144">
        <f t="shared" si="7"/>
        <v>0</v>
      </c>
      <c r="BI103" s="144">
        <f t="shared" si="8"/>
        <v>0</v>
      </c>
      <c r="BJ103" s="16" t="s">
        <v>86</v>
      </c>
      <c r="BK103" s="144">
        <f t="shared" si="9"/>
        <v>0</v>
      </c>
      <c r="BL103" s="16" t="s">
        <v>378</v>
      </c>
      <c r="BM103" s="143" t="s">
        <v>6553</v>
      </c>
    </row>
    <row r="104" spans="2:65" s="1" customFormat="1" ht="16.5" customHeight="1">
      <c r="B104" s="31"/>
      <c r="C104" s="163" t="s">
        <v>302</v>
      </c>
      <c r="D104" s="163" t="s">
        <v>561</v>
      </c>
      <c r="E104" s="164" t="s">
        <v>3765</v>
      </c>
      <c r="F104" s="165" t="s">
        <v>3763</v>
      </c>
      <c r="G104" s="166" t="s">
        <v>290</v>
      </c>
      <c r="H104" s="167">
        <v>2</v>
      </c>
      <c r="I104" s="168"/>
      <c r="J104" s="169">
        <f t="shared" si="0"/>
        <v>0</v>
      </c>
      <c r="K104" s="170"/>
      <c r="L104" s="171"/>
      <c r="M104" s="172" t="s">
        <v>20</v>
      </c>
      <c r="N104" s="173" t="s">
        <v>45</v>
      </c>
      <c r="P104" s="141">
        <f t="shared" si="1"/>
        <v>0</v>
      </c>
      <c r="Q104" s="141">
        <v>0</v>
      </c>
      <c r="R104" s="141">
        <f t="shared" si="2"/>
        <v>0</v>
      </c>
      <c r="S104" s="141">
        <v>0</v>
      </c>
      <c r="T104" s="142">
        <f t="shared" si="3"/>
        <v>0</v>
      </c>
      <c r="AR104" s="143" t="s">
        <v>478</v>
      </c>
      <c r="AT104" s="143" t="s">
        <v>561</v>
      </c>
      <c r="AU104" s="143" t="s">
        <v>251</v>
      </c>
      <c r="AY104" s="16" t="s">
        <v>250</v>
      </c>
      <c r="BE104" s="144">
        <f t="shared" si="4"/>
        <v>0</v>
      </c>
      <c r="BF104" s="144">
        <f t="shared" si="5"/>
        <v>0</v>
      </c>
      <c r="BG104" s="144">
        <f t="shared" si="6"/>
        <v>0</v>
      </c>
      <c r="BH104" s="144">
        <f t="shared" si="7"/>
        <v>0</v>
      </c>
      <c r="BI104" s="144">
        <f t="shared" si="8"/>
        <v>0</v>
      </c>
      <c r="BJ104" s="16" t="s">
        <v>86</v>
      </c>
      <c r="BK104" s="144">
        <f t="shared" si="9"/>
        <v>0</v>
      </c>
      <c r="BL104" s="16" t="s">
        <v>378</v>
      </c>
      <c r="BM104" s="143" t="s">
        <v>6554</v>
      </c>
    </row>
    <row r="105" spans="2:65" s="1" customFormat="1" ht="16.5" customHeight="1">
      <c r="B105" s="31"/>
      <c r="C105" s="131" t="s">
        <v>310</v>
      </c>
      <c r="D105" s="131" t="s">
        <v>253</v>
      </c>
      <c r="E105" s="132" t="s">
        <v>2205</v>
      </c>
      <c r="F105" s="133" t="s">
        <v>6555</v>
      </c>
      <c r="G105" s="134" t="s">
        <v>283</v>
      </c>
      <c r="H105" s="135">
        <v>400</v>
      </c>
      <c r="I105" s="136"/>
      <c r="J105" s="137">
        <f t="shared" si="0"/>
        <v>0</v>
      </c>
      <c r="K105" s="138"/>
      <c r="L105" s="31"/>
      <c r="M105" s="139" t="s">
        <v>20</v>
      </c>
      <c r="N105" s="140" t="s">
        <v>45</v>
      </c>
      <c r="P105" s="141">
        <f t="shared" si="1"/>
        <v>0</v>
      </c>
      <c r="Q105" s="141">
        <v>0</v>
      </c>
      <c r="R105" s="141">
        <f t="shared" si="2"/>
        <v>0</v>
      </c>
      <c r="S105" s="141">
        <v>0</v>
      </c>
      <c r="T105" s="142">
        <f t="shared" si="3"/>
        <v>0</v>
      </c>
      <c r="AR105" s="143" t="s">
        <v>378</v>
      </c>
      <c r="AT105" s="143" t="s">
        <v>253</v>
      </c>
      <c r="AU105" s="143" t="s">
        <v>251</v>
      </c>
      <c r="AY105" s="16" t="s">
        <v>250</v>
      </c>
      <c r="BE105" s="144">
        <f t="shared" si="4"/>
        <v>0</v>
      </c>
      <c r="BF105" s="144">
        <f t="shared" si="5"/>
        <v>0</v>
      </c>
      <c r="BG105" s="144">
        <f t="shared" si="6"/>
        <v>0</v>
      </c>
      <c r="BH105" s="144">
        <f t="shared" si="7"/>
        <v>0</v>
      </c>
      <c r="BI105" s="144">
        <f t="shared" si="8"/>
        <v>0</v>
      </c>
      <c r="BJ105" s="16" t="s">
        <v>86</v>
      </c>
      <c r="BK105" s="144">
        <f t="shared" si="9"/>
        <v>0</v>
      </c>
      <c r="BL105" s="16" t="s">
        <v>378</v>
      </c>
      <c r="BM105" s="143" t="s">
        <v>6556</v>
      </c>
    </row>
    <row r="106" spans="2:65" s="1" customFormat="1" ht="16.5" customHeight="1">
      <c r="B106" s="31"/>
      <c r="C106" s="163" t="s">
        <v>329</v>
      </c>
      <c r="D106" s="163" t="s">
        <v>561</v>
      </c>
      <c r="E106" s="164" t="s">
        <v>2208</v>
      </c>
      <c r="F106" s="165" t="s">
        <v>6555</v>
      </c>
      <c r="G106" s="166" t="s">
        <v>283</v>
      </c>
      <c r="H106" s="167">
        <v>400</v>
      </c>
      <c r="I106" s="168"/>
      <c r="J106" s="169">
        <f t="shared" si="0"/>
        <v>0</v>
      </c>
      <c r="K106" s="170"/>
      <c r="L106" s="171"/>
      <c r="M106" s="172" t="s">
        <v>20</v>
      </c>
      <c r="N106" s="173" t="s">
        <v>45</v>
      </c>
      <c r="P106" s="141">
        <f t="shared" si="1"/>
        <v>0</v>
      </c>
      <c r="Q106" s="141">
        <v>0</v>
      </c>
      <c r="R106" s="141">
        <f t="shared" si="2"/>
        <v>0</v>
      </c>
      <c r="S106" s="141">
        <v>0</v>
      </c>
      <c r="T106" s="142">
        <f t="shared" si="3"/>
        <v>0</v>
      </c>
      <c r="AR106" s="143" t="s">
        <v>478</v>
      </c>
      <c r="AT106" s="143" t="s">
        <v>561</v>
      </c>
      <c r="AU106" s="143" t="s">
        <v>251</v>
      </c>
      <c r="AY106" s="16" t="s">
        <v>250</v>
      </c>
      <c r="BE106" s="144">
        <f t="shared" si="4"/>
        <v>0</v>
      </c>
      <c r="BF106" s="144">
        <f t="shared" si="5"/>
        <v>0</v>
      </c>
      <c r="BG106" s="144">
        <f t="shared" si="6"/>
        <v>0</v>
      </c>
      <c r="BH106" s="144">
        <f t="shared" si="7"/>
        <v>0</v>
      </c>
      <c r="BI106" s="144">
        <f t="shared" si="8"/>
        <v>0</v>
      </c>
      <c r="BJ106" s="16" t="s">
        <v>86</v>
      </c>
      <c r="BK106" s="144">
        <f t="shared" si="9"/>
        <v>0</v>
      </c>
      <c r="BL106" s="16" t="s">
        <v>378</v>
      </c>
      <c r="BM106" s="143" t="s">
        <v>6557</v>
      </c>
    </row>
    <row r="107" spans="2:65" s="1" customFormat="1" ht="16.5" customHeight="1">
      <c r="B107" s="31"/>
      <c r="C107" s="131" t="s">
        <v>335</v>
      </c>
      <c r="D107" s="131" t="s">
        <v>253</v>
      </c>
      <c r="E107" s="132" t="s">
        <v>2211</v>
      </c>
      <c r="F107" s="133" t="s">
        <v>2212</v>
      </c>
      <c r="G107" s="134" t="s">
        <v>283</v>
      </c>
      <c r="H107" s="135">
        <v>400</v>
      </c>
      <c r="I107" s="136"/>
      <c r="J107" s="137">
        <f t="shared" si="0"/>
        <v>0</v>
      </c>
      <c r="K107" s="138"/>
      <c r="L107" s="31"/>
      <c r="M107" s="139" t="s">
        <v>20</v>
      </c>
      <c r="N107" s="140" t="s">
        <v>45</v>
      </c>
      <c r="P107" s="141">
        <f t="shared" si="1"/>
        <v>0</v>
      </c>
      <c r="Q107" s="141">
        <v>0</v>
      </c>
      <c r="R107" s="141">
        <f t="shared" si="2"/>
        <v>0</v>
      </c>
      <c r="S107" s="141">
        <v>0</v>
      </c>
      <c r="T107" s="142">
        <f t="shared" si="3"/>
        <v>0</v>
      </c>
      <c r="AR107" s="143" t="s">
        <v>257</v>
      </c>
      <c r="AT107" s="143" t="s">
        <v>253</v>
      </c>
      <c r="AU107" s="143" t="s">
        <v>251</v>
      </c>
      <c r="AY107" s="16" t="s">
        <v>250</v>
      </c>
      <c r="BE107" s="144">
        <f t="shared" si="4"/>
        <v>0</v>
      </c>
      <c r="BF107" s="144">
        <f t="shared" si="5"/>
        <v>0</v>
      </c>
      <c r="BG107" s="144">
        <f t="shared" si="6"/>
        <v>0</v>
      </c>
      <c r="BH107" s="144">
        <f t="shared" si="7"/>
        <v>0</v>
      </c>
      <c r="BI107" s="144">
        <f t="shared" si="8"/>
        <v>0</v>
      </c>
      <c r="BJ107" s="16" t="s">
        <v>86</v>
      </c>
      <c r="BK107" s="144">
        <f t="shared" si="9"/>
        <v>0</v>
      </c>
      <c r="BL107" s="16" t="s">
        <v>257</v>
      </c>
      <c r="BM107" s="143" t="s">
        <v>6558</v>
      </c>
    </row>
    <row r="108" spans="2:65" s="1" customFormat="1" ht="21.75" customHeight="1">
      <c r="B108" s="31"/>
      <c r="C108" s="163" t="s">
        <v>342</v>
      </c>
      <c r="D108" s="163" t="s">
        <v>561</v>
      </c>
      <c r="E108" s="164" t="s">
        <v>80</v>
      </c>
      <c r="F108" s="165" t="s">
        <v>2214</v>
      </c>
      <c r="G108" s="166" t="s">
        <v>283</v>
      </c>
      <c r="H108" s="167">
        <v>400</v>
      </c>
      <c r="I108" s="168"/>
      <c r="J108" s="169">
        <f t="shared" si="0"/>
        <v>0</v>
      </c>
      <c r="K108" s="170"/>
      <c r="L108" s="171"/>
      <c r="M108" s="172" t="s">
        <v>20</v>
      </c>
      <c r="N108" s="173" t="s">
        <v>45</v>
      </c>
      <c r="P108" s="141">
        <f t="shared" si="1"/>
        <v>0</v>
      </c>
      <c r="Q108" s="141">
        <v>0</v>
      </c>
      <c r="R108" s="141">
        <f t="shared" si="2"/>
        <v>0</v>
      </c>
      <c r="S108" s="141">
        <v>0</v>
      </c>
      <c r="T108" s="142">
        <f t="shared" si="3"/>
        <v>0</v>
      </c>
      <c r="AR108" s="143" t="s">
        <v>302</v>
      </c>
      <c r="AT108" s="143" t="s">
        <v>561</v>
      </c>
      <c r="AU108" s="143" t="s">
        <v>251</v>
      </c>
      <c r="AY108" s="16" t="s">
        <v>250</v>
      </c>
      <c r="BE108" s="144">
        <f t="shared" si="4"/>
        <v>0</v>
      </c>
      <c r="BF108" s="144">
        <f t="shared" si="5"/>
        <v>0</v>
      </c>
      <c r="BG108" s="144">
        <f t="shared" si="6"/>
        <v>0</v>
      </c>
      <c r="BH108" s="144">
        <f t="shared" si="7"/>
        <v>0</v>
      </c>
      <c r="BI108" s="144">
        <f t="shared" si="8"/>
        <v>0</v>
      </c>
      <c r="BJ108" s="16" t="s">
        <v>86</v>
      </c>
      <c r="BK108" s="144">
        <f t="shared" si="9"/>
        <v>0</v>
      </c>
      <c r="BL108" s="16" t="s">
        <v>257</v>
      </c>
      <c r="BM108" s="143" t="s">
        <v>6559</v>
      </c>
    </row>
    <row r="109" spans="2:65" s="1" customFormat="1" ht="24.2" customHeight="1">
      <c r="B109" s="31"/>
      <c r="C109" s="131" t="s">
        <v>356</v>
      </c>
      <c r="D109" s="131" t="s">
        <v>253</v>
      </c>
      <c r="E109" s="132" t="s">
        <v>3771</v>
      </c>
      <c r="F109" s="133" t="s">
        <v>3772</v>
      </c>
      <c r="G109" s="134" t="s">
        <v>290</v>
      </c>
      <c r="H109" s="135">
        <v>15</v>
      </c>
      <c r="I109" s="136"/>
      <c r="J109" s="137">
        <f t="shared" si="0"/>
        <v>0</v>
      </c>
      <c r="K109" s="138"/>
      <c r="L109" s="31"/>
      <c r="M109" s="139" t="s">
        <v>20</v>
      </c>
      <c r="N109" s="140" t="s">
        <v>45</v>
      </c>
      <c r="P109" s="141">
        <f t="shared" si="1"/>
        <v>0</v>
      </c>
      <c r="Q109" s="141">
        <v>0</v>
      </c>
      <c r="R109" s="141">
        <f t="shared" si="2"/>
        <v>0</v>
      </c>
      <c r="S109" s="141">
        <v>0</v>
      </c>
      <c r="T109" s="142">
        <f t="shared" si="3"/>
        <v>0</v>
      </c>
      <c r="AR109" s="143" t="s">
        <v>378</v>
      </c>
      <c r="AT109" s="143" t="s">
        <v>253</v>
      </c>
      <c r="AU109" s="143" t="s">
        <v>251</v>
      </c>
      <c r="AY109" s="16" t="s">
        <v>250</v>
      </c>
      <c r="BE109" s="144">
        <f t="shared" si="4"/>
        <v>0</v>
      </c>
      <c r="BF109" s="144">
        <f t="shared" si="5"/>
        <v>0</v>
      </c>
      <c r="BG109" s="144">
        <f t="shared" si="6"/>
        <v>0</v>
      </c>
      <c r="BH109" s="144">
        <f t="shared" si="7"/>
        <v>0</v>
      </c>
      <c r="BI109" s="144">
        <f t="shared" si="8"/>
        <v>0</v>
      </c>
      <c r="BJ109" s="16" t="s">
        <v>86</v>
      </c>
      <c r="BK109" s="144">
        <f t="shared" si="9"/>
        <v>0</v>
      </c>
      <c r="BL109" s="16" t="s">
        <v>378</v>
      </c>
      <c r="BM109" s="143" t="s">
        <v>6560</v>
      </c>
    </row>
    <row r="110" spans="2:65" s="1" customFormat="1" ht="24.2" customHeight="1">
      <c r="B110" s="31"/>
      <c r="C110" s="163" t="s">
        <v>365</v>
      </c>
      <c r="D110" s="163" t="s">
        <v>561</v>
      </c>
      <c r="E110" s="164" t="s">
        <v>3774</v>
      </c>
      <c r="F110" s="165" t="s">
        <v>3772</v>
      </c>
      <c r="G110" s="166" t="s">
        <v>290</v>
      </c>
      <c r="H110" s="167">
        <v>15</v>
      </c>
      <c r="I110" s="168"/>
      <c r="J110" s="169">
        <f t="shared" si="0"/>
        <v>0</v>
      </c>
      <c r="K110" s="170"/>
      <c r="L110" s="171"/>
      <c r="M110" s="172" t="s">
        <v>20</v>
      </c>
      <c r="N110" s="173" t="s">
        <v>45</v>
      </c>
      <c r="P110" s="141">
        <f t="shared" si="1"/>
        <v>0</v>
      </c>
      <c r="Q110" s="141">
        <v>0</v>
      </c>
      <c r="R110" s="141">
        <f t="shared" si="2"/>
        <v>0</v>
      </c>
      <c r="S110" s="141">
        <v>0</v>
      </c>
      <c r="T110" s="142">
        <f t="shared" si="3"/>
        <v>0</v>
      </c>
      <c r="AR110" s="143" t="s">
        <v>478</v>
      </c>
      <c r="AT110" s="143" t="s">
        <v>561</v>
      </c>
      <c r="AU110" s="143" t="s">
        <v>251</v>
      </c>
      <c r="AY110" s="16" t="s">
        <v>250</v>
      </c>
      <c r="BE110" s="144">
        <f t="shared" si="4"/>
        <v>0</v>
      </c>
      <c r="BF110" s="144">
        <f t="shared" si="5"/>
        <v>0</v>
      </c>
      <c r="BG110" s="144">
        <f t="shared" si="6"/>
        <v>0</v>
      </c>
      <c r="BH110" s="144">
        <f t="shared" si="7"/>
        <v>0</v>
      </c>
      <c r="BI110" s="144">
        <f t="shared" si="8"/>
        <v>0</v>
      </c>
      <c r="BJ110" s="16" t="s">
        <v>86</v>
      </c>
      <c r="BK110" s="144">
        <f t="shared" si="9"/>
        <v>0</v>
      </c>
      <c r="BL110" s="16" t="s">
        <v>378</v>
      </c>
      <c r="BM110" s="143" t="s">
        <v>6561</v>
      </c>
    </row>
    <row r="111" spans="2:65" s="1" customFormat="1" ht="16.5" customHeight="1">
      <c r="B111" s="31"/>
      <c r="C111" s="131" t="s">
        <v>8</v>
      </c>
      <c r="D111" s="131" t="s">
        <v>253</v>
      </c>
      <c r="E111" s="132" t="s">
        <v>3776</v>
      </c>
      <c r="F111" s="133" t="s">
        <v>3777</v>
      </c>
      <c r="G111" s="134" t="s">
        <v>290</v>
      </c>
      <c r="H111" s="135">
        <v>15</v>
      </c>
      <c r="I111" s="136"/>
      <c r="J111" s="137">
        <f t="shared" si="0"/>
        <v>0</v>
      </c>
      <c r="K111" s="138"/>
      <c r="L111" s="31"/>
      <c r="M111" s="139" t="s">
        <v>20</v>
      </c>
      <c r="N111" s="140" t="s">
        <v>45</v>
      </c>
      <c r="P111" s="141">
        <f t="shared" si="1"/>
        <v>0</v>
      </c>
      <c r="Q111" s="141">
        <v>0</v>
      </c>
      <c r="R111" s="141">
        <f t="shared" si="2"/>
        <v>0</v>
      </c>
      <c r="S111" s="141">
        <v>0</v>
      </c>
      <c r="T111" s="142">
        <f t="shared" si="3"/>
        <v>0</v>
      </c>
      <c r="AR111" s="143" t="s">
        <v>378</v>
      </c>
      <c r="AT111" s="143" t="s">
        <v>253</v>
      </c>
      <c r="AU111" s="143" t="s">
        <v>251</v>
      </c>
      <c r="AY111" s="16" t="s">
        <v>250</v>
      </c>
      <c r="BE111" s="144">
        <f t="shared" si="4"/>
        <v>0</v>
      </c>
      <c r="BF111" s="144">
        <f t="shared" si="5"/>
        <v>0</v>
      </c>
      <c r="BG111" s="144">
        <f t="shared" si="6"/>
        <v>0</v>
      </c>
      <c r="BH111" s="144">
        <f t="shared" si="7"/>
        <v>0</v>
      </c>
      <c r="BI111" s="144">
        <f t="shared" si="8"/>
        <v>0</v>
      </c>
      <c r="BJ111" s="16" t="s">
        <v>86</v>
      </c>
      <c r="BK111" s="144">
        <f t="shared" si="9"/>
        <v>0</v>
      </c>
      <c r="BL111" s="16" t="s">
        <v>378</v>
      </c>
      <c r="BM111" s="143" t="s">
        <v>6562</v>
      </c>
    </row>
    <row r="112" spans="2:65" s="1" customFormat="1" ht="16.5" customHeight="1">
      <c r="B112" s="31"/>
      <c r="C112" s="163" t="s">
        <v>378</v>
      </c>
      <c r="D112" s="163" t="s">
        <v>561</v>
      </c>
      <c r="E112" s="164" t="s">
        <v>3779</v>
      </c>
      <c r="F112" s="165" t="s">
        <v>3777</v>
      </c>
      <c r="G112" s="166" t="s">
        <v>290</v>
      </c>
      <c r="H112" s="167">
        <v>15</v>
      </c>
      <c r="I112" s="168"/>
      <c r="J112" s="169">
        <f t="shared" si="0"/>
        <v>0</v>
      </c>
      <c r="K112" s="170"/>
      <c r="L112" s="171"/>
      <c r="M112" s="172" t="s">
        <v>20</v>
      </c>
      <c r="N112" s="173" t="s">
        <v>45</v>
      </c>
      <c r="P112" s="141">
        <f t="shared" si="1"/>
        <v>0</v>
      </c>
      <c r="Q112" s="141">
        <v>0</v>
      </c>
      <c r="R112" s="141">
        <f t="shared" si="2"/>
        <v>0</v>
      </c>
      <c r="S112" s="141">
        <v>0</v>
      </c>
      <c r="T112" s="142">
        <f t="shared" si="3"/>
        <v>0</v>
      </c>
      <c r="AR112" s="143" t="s">
        <v>478</v>
      </c>
      <c r="AT112" s="143" t="s">
        <v>561</v>
      </c>
      <c r="AU112" s="143" t="s">
        <v>251</v>
      </c>
      <c r="AY112" s="16" t="s">
        <v>250</v>
      </c>
      <c r="BE112" s="144">
        <f t="shared" si="4"/>
        <v>0</v>
      </c>
      <c r="BF112" s="144">
        <f t="shared" si="5"/>
        <v>0</v>
      </c>
      <c r="BG112" s="144">
        <f t="shared" si="6"/>
        <v>0</v>
      </c>
      <c r="BH112" s="144">
        <f t="shared" si="7"/>
        <v>0</v>
      </c>
      <c r="BI112" s="144">
        <f t="shared" si="8"/>
        <v>0</v>
      </c>
      <c r="BJ112" s="16" t="s">
        <v>86</v>
      </c>
      <c r="BK112" s="144">
        <f t="shared" si="9"/>
        <v>0</v>
      </c>
      <c r="BL112" s="16" t="s">
        <v>378</v>
      </c>
      <c r="BM112" s="143" t="s">
        <v>6563</v>
      </c>
    </row>
    <row r="113" spans="2:65" s="1" customFormat="1" ht="24.95" customHeight="1">
      <c r="B113" s="31"/>
      <c r="C113" s="131" t="s">
        <v>383</v>
      </c>
      <c r="D113" s="131" t="s">
        <v>253</v>
      </c>
      <c r="E113" s="132" t="s">
        <v>3781</v>
      </c>
      <c r="F113" s="133" t="s">
        <v>3782</v>
      </c>
      <c r="G113" s="134" t="s">
        <v>283</v>
      </c>
      <c r="H113" s="135">
        <v>450</v>
      </c>
      <c r="I113" s="136"/>
      <c r="J113" s="137">
        <f t="shared" si="0"/>
        <v>0</v>
      </c>
      <c r="K113" s="138"/>
      <c r="L113" s="31"/>
      <c r="M113" s="139" t="s">
        <v>20</v>
      </c>
      <c r="N113" s="140" t="s">
        <v>45</v>
      </c>
      <c r="P113" s="141">
        <f t="shared" si="1"/>
        <v>0</v>
      </c>
      <c r="Q113" s="141">
        <v>0</v>
      </c>
      <c r="R113" s="141">
        <f t="shared" si="2"/>
        <v>0</v>
      </c>
      <c r="S113" s="141">
        <v>0</v>
      </c>
      <c r="T113" s="142">
        <f t="shared" si="3"/>
        <v>0</v>
      </c>
      <c r="AR113" s="143" t="s">
        <v>378</v>
      </c>
      <c r="AT113" s="143" t="s">
        <v>253</v>
      </c>
      <c r="AU113" s="143" t="s">
        <v>251</v>
      </c>
      <c r="AY113" s="16" t="s">
        <v>250</v>
      </c>
      <c r="BE113" s="144">
        <f t="shared" si="4"/>
        <v>0</v>
      </c>
      <c r="BF113" s="144">
        <f t="shared" si="5"/>
        <v>0</v>
      </c>
      <c r="BG113" s="144">
        <f t="shared" si="6"/>
        <v>0</v>
      </c>
      <c r="BH113" s="144">
        <f t="shared" si="7"/>
        <v>0</v>
      </c>
      <c r="BI113" s="144">
        <f t="shared" si="8"/>
        <v>0</v>
      </c>
      <c r="BJ113" s="16" t="s">
        <v>86</v>
      </c>
      <c r="BK113" s="144">
        <f t="shared" si="9"/>
        <v>0</v>
      </c>
      <c r="BL113" s="16" t="s">
        <v>378</v>
      </c>
      <c r="BM113" s="143" t="s">
        <v>6564</v>
      </c>
    </row>
    <row r="114" spans="2:65" s="1" customFormat="1" ht="24.95" customHeight="1">
      <c r="B114" s="31"/>
      <c r="C114" s="163" t="s">
        <v>389</v>
      </c>
      <c r="D114" s="163" t="s">
        <v>561</v>
      </c>
      <c r="E114" s="164" t="s">
        <v>3784</v>
      </c>
      <c r="F114" s="165" t="s">
        <v>3785</v>
      </c>
      <c r="G114" s="166" t="s">
        <v>283</v>
      </c>
      <c r="H114" s="167">
        <v>450</v>
      </c>
      <c r="I114" s="168"/>
      <c r="J114" s="169">
        <f t="shared" si="0"/>
        <v>0</v>
      </c>
      <c r="K114" s="170"/>
      <c r="L114" s="171"/>
      <c r="M114" s="172" t="s">
        <v>20</v>
      </c>
      <c r="N114" s="173" t="s">
        <v>45</v>
      </c>
      <c r="P114" s="141">
        <f t="shared" si="1"/>
        <v>0</v>
      </c>
      <c r="Q114" s="141">
        <v>0</v>
      </c>
      <c r="R114" s="141">
        <f t="shared" si="2"/>
        <v>0</v>
      </c>
      <c r="S114" s="141">
        <v>0</v>
      </c>
      <c r="T114" s="142">
        <f t="shared" si="3"/>
        <v>0</v>
      </c>
      <c r="AR114" s="143" t="s">
        <v>478</v>
      </c>
      <c r="AT114" s="143" t="s">
        <v>561</v>
      </c>
      <c r="AU114" s="143" t="s">
        <v>251</v>
      </c>
      <c r="AY114" s="16" t="s">
        <v>250</v>
      </c>
      <c r="BE114" s="144">
        <f t="shared" si="4"/>
        <v>0</v>
      </c>
      <c r="BF114" s="144">
        <f t="shared" si="5"/>
        <v>0</v>
      </c>
      <c r="BG114" s="144">
        <f t="shared" si="6"/>
        <v>0</v>
      </c>
      <c r="BH114" s="144">
        <f t="shared" si="7"/>
        <v>0</v>
      </c>
      <c r="BI114" s="144">
        <f t="shared" si="8"/>
        <v>0</v>
      </c>
      <c r="BJ114" s="16" t="s">
        <v>86</v>
      </c>
      <c r="BK114" s="144">
        <f t="shared" si="9"/>
        <v>0</v>
      </c>
      <c r="BL114" s="16" t="s">
        <v>378</v>
      </c>
      <c r="BM114" s="143" t="s">
        <v>6565</v>
      </c>
    </row>
    <row r="115" spans="2:65" s="1" customFormat="1" ht="16.5" customHeight="1">
      <c r="B115" s="31"/>
      <c r="C115" s="131" t="s">
        <v>396</v>
      </c>
      <c r="D115" s="131" t="s">
        <v>253</v>
      </c>
      <c r="E115" s="132" t="s">
        <v>3787</v>
      </c>
      <c r="F115" s="133" t="s">
        <v>3788</v>
      </c>
      <c r="G115" s="134" t="s">
        <v>290</v>
      </c>
      <c r="H115" s="135">
        <v>15</v>
      </c>
      <c r="I115" s="136"/>
      <c r="J115" s="137">
        <f t="shared" si="0"/>
        <v>0</v>
      </c>
      <c r="K115" s="138"/>
      <c r="L115" s="31"/>
      <c r="M115" s="139" t="s">
        <v>20</v>
      </c>
      <c r="N115" s="140" t="s">
        <v>45</v>
      </c>
      <c r="P115" s="141">
        <f t="shared" si="1"/>
        <v>0</v>
      </c>
      <c r="Q115" s="141">
        <v>0</v>
      </c>
      <c r="R115" s="141">
        <f t="shared" si="2"/>
        <v>0</v>
      </c>
      <c r="S115" s="141">
        <v>0</v>
      </c>
      <c r="T115" s="142">
        <f t="shared" si="3"/>
        <v>0</v>
      </c>
      <c r="AR115" s="143" t="s">
        <v>378</v>
      </c>
      <c r="AT115" s="143" t="s">
        <v>253</v>
      </c>
      <c r="AU115" s="143" t="s">
        <v>251</v>
      </c>
      <c r="AY115" s="16" t="s">
        <v>250</v>
      </c>
      <c r="BE115" s="144">
        <f t="shared" si="4"/>
        <v>0</v>
      </c>
      <c r="BF115" s="144">
        <f t="shared" si="5"/>
        <v>0</v>
      </c>
      <c r="BG115" s="144">
        <f t="shared" si="6"/>
        <v>0</v>
      </c>
      <c r="BH115" s="144">
        <f t="shared" si="7"/>
        <v>0</v>
      </c>
      <c r="BI115" s="144">
        <f t="shared" si="8"/>
        <v>0</v>
      </c>
      <c r="BJ115" s="16" t="s">
        <v>86</v>
      </c>
      <c r="BK115" s="144">
        <f t="shared" si="9"/>
        <v>0</v>
      </c>
      <c r="BL115" s="16" t="s">
        <v>378</v>
      </c>
      <c r="BM115" s="143" t="s">
        <v>6566</v>
      </c>
    </row>
    <row r="116" spans="2:65" s="1" customFormat="1" ht="16.5" customHeight="1">
      <c r="B116" s="31"/>
      <c r="C116" s="163" t="s">
        <v>402</v>
      </c>
      <c r="D116" s="163" t="s">
        <v>561</v>
      </c>
      <c r="E116" s="164" t="s">
        <v>3790</v>
      </c>
      <c r="F116" s="165" t="s">
        <v>3788</v>
      </c>
      <c r="G116" s="166" t="s">
        <v>290</v>
      </c>
      <c r="H116" s="167">
        <v>15</v>
      </c>
      <c r="I116" s="168"/>
      <c r="J116" s="169">
        <f t="shared" si="0"/>
        <v>0</v>
      </c>
      <c r="K116" s="170"/>
      <c r="L116" s="171"/>
      <c r="M116" s="172" t="s">
        <v>20</v>
      </c>
      <c r="N116" s="173" t="s">
        <v>45</v>
      </c>
      <c r="P116" s="141">
        <f t="shared" si="1"/>
        <v>0</v>
      </c>
      <c r="Q116" s="141">
        <v>0</v>
      </c>
      <c r="R116" s="141">
        <f t="shared" si="2"/>
        <v>0</v>
      </c>
      <c r="S116" s="141">
        <v>0</v>
      </c>
      <c r="T116" s="142">
        <f t="shared" si="3"/>
        <v>0</v>
      </c>
      <c r="AR116" s="143" t="s">
        <v>478</v>
      </c>
      <c r="AT116" s="143" t="s">
        <v>561</v>
      </c>
      <c r="AU116" s="143" t="s">
        <v>251</v>
      </c>
      <c r="AY116" s="16" t="s">
        <v>250</v>
      </c>
      <c r="BE116" s="144">
        <f t="shared" si="4"/>
        <v>0</v>
      </c>
      <c r="BF116" s="144">
        <f t="shared" si="5"/>
        <v>0</v>
      </c>
      <c r="BG116" s="144">
        <f t="shared" si="6"/>
        <v>0</v>
      </c>
      <c r="BH116" s="144">
        <f t="shared" si="7"/>
        <v>0</v>
      </c>
      <c r="BI116" s="144">
        <f t="shared" si="8"/>
        <v>0</v>
      </c>
      <c r="BJ116" s="16" t="s">
        <v>86</v>
      </c>
      <c r="BK116" s="144">
        <f t="shared" si="9"/>
        <v>0</v>
      </c>
      <c r="BL116" s="16" t="s">
        <v>378</v>
      </c>
      <c r="BM116" s="143" t="s">
        <v>6567</v>
      </c>
    </row>
    <row r="117" spans="2:65" s="1" customFormat="1" ht="16.5" customHeight="1">
      <c r="B117" s="31"/>
      <c r="C117" s="131" t="s">
        <v>7</v>
      </c>
      <c r="D117" s="131" t="s">
        <v>253</v>
      </c>
      <c r="E117" s="132" t="s">
        <v>2247</v>
      </c>
      <c r="F117" s="133" t="s">
        <v>2248</v>
      </c>
      <c r="G117" s="134" t="s">
        <v>2223</v>
      </c>
      <c r="H117" s="135">
        <v>12</v>
      </c>
      <c r="I117" s="136"/>
      <c r="J117" s="137">
        <f t="shared" si="0"/>
        <v>0</v>
      </c>
      <c r="K117" s="138"/>
      <c r="L117" s="31"/>
      <c r="M117" s="139" t="s">
        <v>20</v>
      </c>
      <c r="N117" s="140" t="s">
        <v>45</v>
      </c>
      <c r="P117" s="141">
        <f t="shared" si="1"/>
        <v>0</v>
      </c>
      <c r="Q117" s="141">
        <v>0</v>
      </c>
      <c r="R117" s="141">
        <f t="shared" si="2"/>
        <v>0</v>
      </c>
      <c r="S117" s="141">
        <v>0</v>
      </c>
      <c r="T117" s="142">
        <f t="shared" si="3"/>
        <v>0</v>
      </c>
      <c r="AR117" s="143" t="s">
        <v>257</v>
      </c>
      <c r="AT117" s="143" t="s">
        <v>253</v>
      </c>
      <c r="AU117" s="143" t="s">
        <v>251</v>
      </c>
      <c r="AY117" s="16" t="s">
        <v>250</v>
      </c>
      <c r="BE117" s="144">
        <f t="shared" si="4"/>
        <v>0</v>
      </c>
      <c r="BF117" s="144">
        <f t="shared" si="5"/>
        <v>0</v>
      </c>
      <c r="BG117" s="144">
        <f t="shared" si="6"/>
        <v>0</v>
      </c>
      <c r="BH117" s="144">
        <f t="shared" si="7"/>
        <v>0</v>
      </c>
      <c r="BI117" s="144">
        <f t="shared" si="8"/>
        <v>0</v>
      </c>
      <c r="BJ117" s="16" t="s">
        <v>86</v>
      </c>
      <c r="BK117" s="144">
        <f t="shared" si="9"/>
        <v>0</v>
      </c>
      <c r="BL117" s="16" t="s">
        <v>257</v>
      </c>
      <c r="BM117" s="143" t="s">
        <v>6568</v>
      </c>
    </row>
    <row r="118" spans="2:65" s="1" customFormat="1" ht="16.5" customHeight="1">
      <c r="B118" s="31"/>
      <c r="C118" s="131" t="s">
        <v>415</v>
      </c>
      <c r="D118" s="131" t="s">
        <v>253</v>
      </c>
      <c r="E118" s="132" t="s">
        <v>2250</v>
      </c>
      <c r="F118" s="133" t="s">
        <v>6569</v>
      </c>
      <c r="G118" s="134" t="s">
        <v>2223</v>
      </c>
      <c r="H118" s="135">
        <v>50</v>
      </c>
      <c r="I118" s="136"/>
      <c r="J118" s="137">
        <f t="shared" si="0"/>
        <v>0</v>
      </c>
      <c r="K118" s="138"/>
      <c r="L118" s="31"/>
      <c r="M118" s="139" t="s">
        <v>20</v>
      </c>
      <c r="N118" s="140" t="s">
        <v>45</v>
      </c>
      <c r="P118" s="141">
        <f t="shared" si="1"/>
        <v>0</v>
      </c>
      <c r="Q118" s="141">
        <v>0</v>
      </c>
      <c r="R118" s="141">
        <f t="shared" si="2"/>
        <v>0</v>
      </c>
      <c r="S118" s="141">
        <v>0</v>
      </c>
      <c r="T118" s="142">
        <f t="shared" si="3"/>
        <v>0</v>
      </c>
      <c r="AR118" s="143" t="s">
        <v>257</v>
      </c>
      <c r="AT118" s="143" t="s">
        <v>253</v>
      </c>
      <c r="AU118" s="143" t="s">
        <v>251</v>
      </c>
      <c r="AY118" s="16" t="s">
        <v>250</v>
      </c>
      <c r="BE118" s="144">
        <f t="shared" si="4"/>
        <v>0</v>
      </c>
      <c r="BF118" s="144">
        <f t="shared" si="5"/>
        <v>0</v>
      </c>
      <c r="BG118" s="144">
        <f t="shared" si="6"/>
        <v>0</v>
      </c>
      <c r="BH118" s="144">
        <f t="shared" si="7"/>
        <v>0</v>
      </c>
      <c r="BI118" s="144">
        <f t="shared" si="8"/>
        <v>0</v>
      </c>
      <c r="BJ118" s="16" t="s">
        <v>86</v>
      </c>
      <c r="BK118" s="144">
        <f t="shared" si="9"/>
        <v>0</v>
      </c>
      <c r="BL118" s="16" t="s">
        <v>257</v>
      </c>
      <c r="BM118" s="143" t="s">
        <v>6570</v>
      </c>
    </row>
    <row r="119" spans="2:65" s="1" customFormat="1" ht="21.75" customHeight="1">
      <c r="B119" s="31"/>
      <c r="C119" s="131" t="s">
        <v>420</v>
      </c>
      <c r="D119" s="131" t="s">
        <v>253</v>
      </c>
      <c r="E119" s="132" t="s">
        <v>3794</v>
      </c>
      <c r="F119" s="133" t="s">
        <v>3795</v>
      </c>
      <c r="G119" s="134" t="s">
        <v>1421</v>
      </c>
      <c r="H119" s="135">
        <v>15</v>
      </c>
      <c r="I119" s="136"/>
      <c r="J119" s="137">
        <f t="shared" si="0"/>
        <v>0</v>
      </c>
      <c r="K119" s="138"/>
      <c r="L119" s="31"/>
      <c r="M119" s="139" t="s">
        <v>20</v>
      </c>
      <c r="N119" s="140" t="s">
        <v>45</v>
      </c>
      <c r="P119" s="141">
        <f t="shared" si="1"/>
        <v>0</v>
      </c>
      <c r="Q119" s="141">
        <v>0</v>
      </c>
      <c r="R119" s="141">
        <f t="shared" si="2"/>
        <v>0</v>
      </c>
      <c r="S119" s="141">
        <v>0</v>
      </c>
      <c r="T119" s="142">
        <f t="shared" si="3"/>
        <v>0</v>
      </c>
      <c r="AR119" s="143" t="s">
        <v>378</v>
      </c>
      <c r="AT119" s="143" t="s">
        <v>253</v>
      </c>
      <c r="AU119" s="143" t="s">
        <v>251</v>
      </c>
      <c r="AY119" s="16" t="s">
        <v>250</v>
      </c>
      <c r="BE119" s="144">
        <f t="shared" si="4"/>
        <v>0</v>
      </c>
      <c r="BF119" s="144">
        <f t="shared" si="5"/>
        <v>0</v>
      </c>
      <c r="BG119" s="144">
        <f t="shared" si="6"/>
        <v>0</v>
      </c>
      <c r="BH119" s="144">
        <f t="shared" si="7"/>
        <v>0</v>
      </c>
      <c r="BI119" s="144">
        <f t="shared" si="8"/>
        <v>0</v>
      </c>
      <c r="BJ119" s="16" t="s">
        <v>86</v>
      </c>
      <c r="BK119" s="144">
        <f t="shared" si="9"/>
        <v>0</v>
      </c>
      <c r="BL119" s="16" t="s">
        <v>378</v>
      </c>
      <c r="BM119" s="143" t="s">
        <v>6571</v>
      </c>
    </row>
    <row r="120" spans="2:65" s="1" customFormat="1" ht="24.2" customHeight="1">
      <c r="B120" s="31"/>
      <c r="C120" s="163" t="s">
        <v>427</v>
      </c>
      <c r="D120" s="163" t="s">
        <v>561</v>
      </c>
      <c r="E120" s="164" t="s">
        <v>3797</v>
      </c>
      <c r="F120" s="165" t="s">
        <v>3798</v>
      </c>
      <c r="G120" s="166" t="s">
        <v>2223</v>
      </c>
      <c r="H120" s="167">
        <v>15</v>
      </c>
      <c r="I120" s="168"/>
      <c r="J120" s="169">
        <f t="shared" si="0"/>
        <v>0</v>
      </c>
      <c r="K120" s="170"/>
      <c r="L120" s="171"/>
      <c r="M120" s="172" t="s">
        <v>20</v>
      </c>
      <c r="N120" s="173" t="s">
        <v>45</v>
      </c>
      <c r="P120" s="141">
        <f t="shared" si="1"/>
        <v>0</v>
      </c>
      <c r="Q120" s="141">
        <v>0</v>
      </c>
      <c r="R120" s="141">
        <f t="shared" si="2"/>
        <v>0</v>
      </c>
      <c r="S120" s="141">
        <v>0</v>
      </c>
      <c r="T120" s="142">
        <f t="shared" si="3"/>
        <v>0</v>
      </c>
      <c r="AR120" s="143" t="s">
        <v>478</v>
      </c>
      <c r="AT120" s="143" t="s">
        <v>561</v>
      </c>
      <c r="AU120" s="143" t="s">
        <v>251</v>
      </c>
      <c r="AY120" s="16" t="s">
        <v>250</v>
      </c>
      <c r="BE120" s="144">
        <f t="shared" si="4"/>
        <v>0</v>
      </c>
      <c r="BF120" s="144">
        <f t="shared" si="5"/>
        <v>0</v>
      </c>
      <c r="BG120" s="144">
        <f t="shared" si="6"/>
        <v>0</v>
      </c>
      <c r="BH120" s="144">
        <f t="shared" si="7"/>
        <v>0</v>
      </c>
      <c r="BI120" s="144">
        <f t="shared" si="8"/>
        <v>0</v>
      </c>
      <c r="BJ120" s="16" t="s">
        <v>86</v>
      </c>
      <c r="BK120" s="144">
        <f t="shared" si="9"/>
        <v>0</v>
      </c>
      <c r="BL120" s="16" t="s">
        <v>378</v>
      </c>
      <c r="BM120" s="143" t="s">
        <v>6572</v>
      </c>
    </row>
    <row r="121" spans="2:65" s="11" customFormat="1" ht="20.85" customHeight="1">
      <c r="B121" s="119"/>
      <c r="D121" s="120" t="s">
        <v>72</v>
      </c>
      <c r="E121" s="129" t="s">
        <v>2253</v>
      </c>
      <c r="F121" s="129" t="s">
        <v>2254</v>
      </c>
      <c r="I121" s="122"/>
      <c r="J121" s="130">
        <f>BK121</f>
        <v>0</v>
      </c>
      <c r="L121" s="119"/>
      <c r="M121" s="124"/>
      <c r="P121" s="125">
        <f>SUM(P122:P140)</f>
        <v>0</v>
      </c>
      <c r="R121" s="125">
        <f>SUM(R122:R140)</f>
        <v>0</v>
      </c>
      <c r="T121" s="126">
        <f>SUM(T122:T140)</f>
        <v>0</v>
      </c>
      <c r="AR121" s="120" t="s">
        <v>80</v>
      </c>
      <c r="AT121" s="127" t="s">
        <v>72</v>
      </c>
      <c r="AU121" s="127" t="s">
        <v>86</v>
      </c>
      <c r="AY121" s="120" t="s">
        <v>250</v>
      </c>
      <c r="BK121" s="128">
        <f>SUM(BK122:BK140)</f>
        <v>0</v>
      </c>
    </row>
    <row r="122" spans="2:65" s="1" customFormat="1" ht="24.2" customHeight="1">
      <c r="B122" s="31"/>
      <c r="C122" s="131" t="s">
        <v>437</v>
      </c>
      <c r="D122" s="131" t="s">
        <v>253</v>
      </c>
      <c r="E122" s="132" t="s">
        <v>2255</v>
      </c>
      <c r="F122" s="133" t="s">
        <v>2256</v>
      </c>
      <c r="G122" s="134" t="s">
        <v>290</v>
      </c>
      <c r="H122" s="135">
        <v>540</v>
      </c>
      <c r="I122" s="136"/>
      <c r="J122" s="137">
        <f t="shared" ref="J122:J131" si="10">ROUND(I122*H122,2)</f>
        <v>0</v>
      </c>
      <c r="K122" s="138"/>
      <c r="L122" s="31"/>
      <c r="M122" s="139" t="s">
        <v>20</v>
      </c>
      <c r="N122" s="140" t="s">
        <v>45</v>
      </c>
      <c r="P122" s="141">
        <f t="shared" ref="P122:P131" si="11">O122*H122</f>
        <v>0</v>
      </c>
      <c r="Q122" s="141">
        <v>0</v>
      </c>
      <c r="R122" s="141">
        <f t="shared" ref="R122:R131" si="12">Q122*H122</f>
        <v>0</v>
      </c>
      <c r="S122" s="141">
        <v>0</v>
      </c>
      <c r="T122" s="142">
        <f t="shared" ref="T122:T131" si="13">S122*H122</f>
        <v>0</v>
      </c>
      <c r="AR122" s="143" t="s">
        <v>378</v>
      </c>
      <c r="AT122" s="143" t="s">
        <v>253</v>
      </c>
      <c r="AU122" s="143" t="s">
        <v>251</v>
      </c>
      <c r="AY122" s="16" t="s">
        <v>250</v>
      </c>
      <c r="BE122" s="144">
        <f t="shared" ref="BE122:BE131" si="14">IF(N122="základní",J122,0)</f>
        <v>0</v>
      </c>
      <c r="BF122" s="144">
        <f t="shared" ref="BF122:BF131" si="15">IF(N122="snížená",J122,0)</f>
        <v>0</v>
      </c>
      <c r="BG122" s="144">
        <f t="shared" ref="BG122:BG131" si="16">IF(N122="zákl. přenesená",J122,0)</f>
        <v>0</v>
      </c>
      <c r="BH122" s="144">
        <f t="shared" ref="BH122:BH131" si="17">IF(N122="sníž. přenesená",J122,0)</f>
        <v>0</v>
      </c>
      <c r="BI122" s="144">
        <f t="shared" ref="BI122:BI131" si="18">IF(N122="nulová",J122,0)</f>
        <v>0</v>
      </c>
      <c r="BJ122" s="16" t="s">
        <v>86</v>
      </c>
      <c r="BK122" s="144">
        <f t="shared" ref="BK122:BK131" si="19">ROUND(I122*H122,2)</f>
        <v>0</v>
      </c>
      <c r="BL122" s="16" t="s">
        <v>378</v>
      </c>
      <c r="BM122" s="143" t="s">
        <v>6573</v>
      </c>
    </row>
    <row r="123" spans="2:65" s="1" customFormat="1" ht="24.2" customHeight="1">
      <c r="B123" s="31"/>
      <c r="C123" s="163" t="s">
        <v>443</v>
      </c>
      <c r="D123" s="163" t="s">
        <v>561</v>
      </c>
      <c r="E123" s="164" t="s">
        <v>2258</v>
      </c>
      <c r="F123" s="165" t="s">
        <v>2259</v>
      </c>
      <c r="G123" s="166" t="s">
        <v>290</v>
      </c>
      <c r="H123" s="167">
        <v>540</v>
      </c>
      <c r="I123" s="168"/>
      <c r="J123" s="169">
        <f t="shared" si="10"/>
        <v>0</v>
      </c>
      <c r="K123" s="170"/>
      <c r="L123" s="171"/>
      <c r="M123" s="172" t="s">
        <v>20</v>
      </c>
      <c r="N123" s="173" t="s">
        <v>45</v>
      </c>
      <c r="P123" s="141">
        <f t="shared" si="11"/>
        <v>0</v>
      </c>
      <c r="Q123" s="141">
        <v>0</v>
      </c>
      <c r="R123" s="141">
        <f t="shared" si="12"/>
        <v>0</v>
      </c>
      <c r="S123" s="141">
        <v>0</v>
      </c>
      <c r="T123" s="142">
        <f t="shared" si="13"/>
        <v>0</v>
      </c>
      <c r="AR123" s="143" t="s">
        <v>478</v>
      </c>
      <c r="AT123" s="143" t="s">
        <v>561</v>
      </c>
      <c r="AU123" s="143" t="s">
        <v>251</v>
      </c>
      <c r="AY123" s="16" t="s">
        <v>250</v>
      </c>
      <c r="BE123" s="144">
        <f t="shared" si="14"/>
        <v>0</v>
      </c>
      <c r="BF123" s="144">
        <f t="shared" si="15"/>
        <v>0</v>
      </c>
      <c r="BG123" s="144">
        <f t="shared" si="16"/>
        <v>0</v>
      </c>
      <c r="BH123" s="144">
        <f t="shared" si="17"/>
        <v>0</v>
      </c>
      <c r="BI123" s="144">
        <f t="shared" si="18"/>
        <v>0</v>
      </c>
      <c r="BJ123" s="16" t="s">
        <v>86</v>
      </c>
      <c r="BK123" s="144">
        <f t="shared" si="19"/>
        <v>0</v>
      </c>
      <c r="BL123" s="16" t="s">
        <v>378</v>
      </c>
      <c r="BM123" s="143" t="s">
        <v>6574</v>
      </c>
    </row>
    <row r="124" spans="2:65" s="1" customFormat="1" ht="24.95" customHeight="1">
      <c r="B124" s="31"/>
      <c r="C124" s="131" t="s">
        <v>450</v>
      </c>
      <c r="D124" s="131" t="s">
        <v>253</v>
      </c>
      <c r="E124" s="132" t="s">
        <v>3802</v>
      </c>
      <c r="F124" s="133" t="s">
        <v>3803</v>
      </c>
      <c r="G124" s="134" t="s">
        <v>2223</v>
      </c>
      <c r="H124" s="135">
        <v>540</v>
      </c>
      <c r="I124" s="136"/>
      <c r="J124" s="137">
        <f t="shared" si="10"/>
        <v>0</v>
      </c>
      <c r="K124" s="138"/>
      <c r="L124" s="31"/>
      <c r="M124" s="139" t="s">
        <v>20</v>
      </c>
      <c r="N124" s="140" t="s">
        <v>45</v>
      </c>
      <c r="P124" s="141">
        <f t="shared" si="11"/>
        <v>0</v>
      </c>
      <c r="Q124" s="141">
        <v>0</v>
      </c>
      <c r="R124" s="141">
        <f t="shared" si="12"/>
        <v>0</v>
      </c>
      <c r="S124" s="141">
        <v>0</v>
      </c>
      <c r="T124" s="142">
        <f t="shared" si="13"/>
        <v>0</v>
      </c>
      <c r="AR124" s="143" t="s">
        <v>257</v>
      </c>
      <c r="AT124" s="143" t="s">
        <v>253</v>
      </c>
      <c r="AU124" s="143" t="s">
        <v>251</v>
      </c>
      <c r="AY124" s="16" t="s">
        <v>250</v>
      </c>
      <c r="BE124" s="144">
        <f t="shared" si="14"/>
        <v>0</v>
      </c>
      <c r="BF124" s="144">
        <f t="shared" si="15"/>
        <v>0</v>
      </c>
      <c r="BG124" s="144">
        <f t="shared" si="16"/>
        <v>0</v>
      </c>
      <c r="BH124" s="144">
        <f t="shared" si="17"/>
        <v>0</v>
      </c>
      <c r="BI124" s="144">
        <f t="shared" si="18"/>
        <v>0</v>
      </c>
      <c r="BJ124" s="16" t="s">
        <v>86</v>
      </c>
      <c r="BK124" s="144">
        <f t="shared" si="19"/>
        <v>0</v>
      </c>
      <c r="BL124" s="16" t="s">
        <v>257</v>
      </c>
      <c r="BM124" s="143" t="s">
        <v>6575</v>
      </c>
    </row>
    <row r="125" spans="2:65" s="1" customFormat="1" ht="24.95" customHeight="1">
      <c r="B125" s="31"/>
      <c r="C125" s="163" t="s">
        <v>456</v>
      </c>
      <c r="D125" s="163" t="s">
        <v>561</v>
      </c>
      <c r="E125" s="164" t="s">
        <v>461</v>
      </c>
      <c r="F125" s="165" t="s">
        <v>3805</v>
      </c>
      <c r="G125" s="166" t="s">
        <v>2223</v>
      </c>
      <c r="H125" s="167">
        <v>540</v>
      </c>
      <c r="I125" s="168"/>
      <c r="J125" s="169">
        <f t="shared" si="10"/>
        <v>0</v>
      </c>
      <c r="K125" s="170"/>
      <c r="L125" s="171"/>
      <c r="M125" s="172" t="s">
        <v>20</v>
      </c>
      <c r="N125" s="173" t="s">
        <v>45</v>
      </c>
      <c r="P125" s="141">
        <f t="shared" si="11"/>
        <v>0</v>
      </c>
      <c r="Q125" s="141">
        <v>0</v>
      </c>
      <c r="R125" s="141">
        <f t="shared" si="12"/>
        <v>0</v>
      </c>
      <c r="S125" s="141">
        <v>0</v>
      </c>
      <c r="T125" s="142">
        <f t="shared" si="13"/>
        <v>0</v>
      </c>
      <c r="AR125" s="143" t="s">
        <v>302</v>
      </c>
      <c r="AT125" s="143" t="s">
        <v>561</v>
      </c>
      <c r="AU125" s="143" t="s">
        <v>251</v>
      </c>
      <c r="AY125" s="16" t="s">
        <v>250</v>
      </c>
      <c r="BE125" s="144">
        <f t="shared" si="14"/>
        <v>0</v>
      </c>
      <c r="BF125" s="144">
        <f t="shared" si="15"/>
        <v>0</v>
      </c>
      <c r="BG125" s="144">
        <f t="shared" si="16"/>
        <v>0</v>
      </c>
      <c r="BH125" s="144">
        <f t="shared" si="17"/>
        <v>0</v>
      </c>
      <c r="BI125" s="144">
        <f t="shared" si="18"/>
        <v>0</v>
      </c>
      <c r="BJ125" s="16" t="s">
        <v>86</v>
      </c>
      <c r="BK125" s="144">
        <f t="shared" si="19"/>
        <v>0</v>
      </c>
      <c r="BL125" s="16" t="s">
        <v>257</v>
      </c>
      <c r="BM125" s="143" t="s">
        <v>6576</v>
      </c>
    </row>
    <row r="126" spans="2:65" s="1" customFormat="1" ht="16.5" customHeight="1">
      <c r="B126" s="31"/>
      <c r="C126" s="131" t="s">
        <v>461</v>
      </c>
      <c r="D126" s="131" t="s">
        <v>253</v>
      </c>
      <c r="E126" s="132" t="s">
        <v>3807</v>
      </c>
      <c r="F126" s="133" t="s">
        <v>3808</v>
      </c>
      <c r="G126" s="134" t="s">
        <v>290</v>
      </c>
      <c r="H126" s="135">
        <v>14</v>
      </c>
      <c r="I126" s="136"/>
      <c r="J126" s="137">
        <f t="shared" si="10"/>
        <v>0</v>
      </c>
      <c r="K126" s="138"/>
      <c r="L126" s="31"/>
      <c r="M126" s="139" t="s">
        <v>20</v>
      </c>
      <c r="N126" s="140" t="s">
        <v>45</v>
      </c>
      <c r="P126" s="141">
        <f t="shared" si="11"/>
        <v>0</v>
      </c>
      <c r="Q126" s="141">
        <v>0</v>
      </c>
      <c r="R126" s="141">
        <f t="shared" si="12"/>
        <v>0</v>
      </c>
      <c r="S126" s="141">
        <v>0</v>
      </c>
      <c r="T126" s="142">
        <f t="shared" si="13"/>
        <v>0</v>
      </c>
      <c r="AR126" s="143" t="s">
        <v>378</v>
      </c>
      <c r="AT126" s="143" t="s">
        <v>253</v>
      </c>
      <c r="AU126" s="143" t="s">
        <v>251</v>
      </c>
      <c r="AY126" s="16" t="s">
        <v>250</v>
      </c>
      <c r="BE126" s="144">
        <f t="shared" si="14"/>
        <v>0</v>
      </c>
      <c r="BF126" s="144">
        <f t="shared" si="15"/>
        <v>0</v>
      </c>
      <c r="BG126" s="144">
        <f t="shared" si="16"/>
        <v>0</v>
      </c>
      <c r="BH126" s="144">
        <f t="shared" si="17"/>
        <v>0</v>
      </c>
      <c r="BI126" s="144">
        <f t="shared" si="18"/>
        <v>0</v>
      </c>
      <c r="BJ126" s="16" t="s">
        <v>86</v>
      </c>
      <c r="BK126" s="144">
        <f t="shared" si="19"/>
        <v>0</v>
      </c>
      <c r="BL126" s="16" t="s">
        <v>378</v>
      </c>
      <c r="BM126" s="143" t="s">
        <v>6577</v>
      </c>
    </row>
    <row r="127" spans="2:65" s="1" customFormat="1" ht="16.5" customHeight="1">
      <c r="B127" s="31"/>
      <c r="C127" s="163" t="s">
        <v>468</v>
      </c>
      <c r="D127" s="163" t="s">
        <v>561</v>
      </c>
      <c r="E127" s="164" t="s">
        <v>3810</v>
      </c>
      <c r="F127" s="165" t="s">
        <v>3808</v>
      </c>
      <c r="G127" s="166" t="s">
        <v>290</v>
      </c>
      <c r="H127" s="167">
        <v>14</v>
      </c>
      <c r="I127" s="168"/>
      <c r="J127" s="169">
        <f t="shared" si="10"/>
        <v>0</v>
      </c>
      <c r="K127" s="170"/>
      <c r="L127" s="171"/>
      <c r="M127" s="172" t="s">
        <v>20</v>
      </c>
      <c r="N127" s="173" t="s">
        <v>45</v>
      </c>
      <c r="P127" s="141">
        <f t="shared" si="11"/>
        <v>0</v>
      </c>
      <c r="Q127" s="141">
        <v>0</v>
      </c>
      <c r="R127" s="141">
        <f t="shared" si="12"/>
        <v>0</v>
      </c>
      <c r="S127" s="141">
        <v>0</v>
      </c>
      <c r="T127" s="142">
        <f t="shared" si="13"/>
        <v>0</v>
      </c>
      <c r="AR127" s="143" t="s">
        <v>478</v>
      </c>
      <c r="AT127" s="143" t="s">
        <v>561</v>
      </c>
      <c r="AU127" s="143" t="s">
        <v>251</v>
      </c>
      <c r="AY127" s="16" t="s">
        <v>250</v>
      </c>
      <c r="BE127" s="144">
        <f t="shared" si="14"/>
        <v>0</v>
      </c>
      <c r="BF127" s="144">
        <f t="shared" si="15"/>
        <v>0</v>
      </c>
      <c r="BG127" s="144">
        <f t="shared" si="16"/>
        <v>0</v>
      </c>
      <c r="BH127" s="144">
        <f t="shared" si="17"/>
        <v>0</v>
      </c>
      <c r="BI127" s="144">
        <f t="shared" si="18"/>
        <v>0</v>
      </c>
      <c r="BJ127" s="16" t="s">
        <v>86</v>
      </c>
      <c r="BK127" s="144">
        <f t="shared" si="19"/>
        <v>0</v>
      </c>
      <c r="BL127" s="16" t="s">
        <v>378</v>
      </c>
      <c r="BM127" s="143" t="s">
        <v>6578</v>
      </c>
    </row>
    <row r="128" spans="2:65" s="1" customFormat="1" ht="21.75" customHeight="1">
      <c r="B128" s="31"/>
      <c r="C128" s="131" t="s">
        <v>473</v>
      </c>
      <c r="D128" s="131" t="s">
        <v>253</v>
      </c>
      <c r="E128" s="132" t="s">
        <v>3812</v>
      </c>
      <c r="F128" s="133" t="s">
        <v>3813</v>
      </c>
      <c r="G128" s="134" t="s">
        <v>2223</v>
      </c>
      <c r="H128" s="135">
        <v>24</v>
      </c>
      <c r="I128" s="136"/>
      <c r="J128" s="137">
        <f t="shared" si="10"/>
        <v>0</v>
      </c>
      <c r="K128" s="138"/>
      <c r="L128" s="31"/>
      <c r="M128" s="139" t="s">
        <v>20</v>
      </c>
      <c r="N128" s="140" t="s">
        <v>45</v>
      </c>
      <c r="P128" s="141">
        <f t="shared" si="11"/>
        <v>0</v>
      </c>
      <c r="Q128" s="141">
        <v>0</v>
      </c>
      <c r="R128" s="141">
        <f t="shared" si="12"/>
        <v>0</v>
      </c>
      <c r="S128" s="141">
        <v>0</v>
      </c>
      <c r="T128" s="142">
        <f t="shared" si="13"/>
        <v>0</v>
      </c>
      <c r="AR128" s="143" t="s">
        <v>257</v>
      </c>
      <c r="AT128" s="143" t="s">
        <v>253</v>
      </c>
      <c r="AU128" s="143" t="s">
        <v>251</v>
      </c>
      <c r="AY128" s="16" t="s">
        <v>250</v>
      </c>
      <c r="BE128" s="144">
        <f t="shared" si="14"/>
        <v>0</v>
      </c>
      <c r="BF128" s="144">
        <f t="shared" si="15"/>
        <v>0</v>
      </c>
      <c r="BG128" s="144">
        <f t="shared" si="16"/>
        <v>0</v>
      </c>
      <c r="BH128" s="144">
        <f t="shared" si="17"/>
        <v>0</v>
      </c>
      <c r="BI128" s="144">
        <f t="shared" si="18"/>
        <v>0</v>
      </c>
      <c r="BJ128" s="16" t="s">
        <v>86</v>
      </c>
      <c r="BK128" s="144">
        <f t="shared" si="19"/>
        <v>0</v>
      </c>
      <c r="BL128" s="16" t="s">
        <v>257</v>
      </c>
      <c r="BM128" s="143" t="s">
        <v>6579</v>
      </c>
    </row>
    <row r="129" spans="2:65" s="1" customFormat="1" ht="21.75" customHeight="1">
      <c r="B129" s="31"/>
      <c r="C129" s="163" t="s">
        <v>478</v>
      </c>
      <c r="D129" s="163" t="s">
        <v>561</v>
      </c>
      <c r="E129" s="164" t="s">
        <v>342</v>
      </c>
      <c r="F129" s="165" t="s">
        <v>3813</v>
      </c>
      <c r="G129" s="166" t="s">
        <v>2223</v>
      </c>
      <c r="H129" s="167">
        <v>24</v>
      </c>
      <c r="I129" s="168"/>
      <c r="J129" s="169">
        <f t="shared" si="10"/>
        <v>0</v>
      </c>
      <c r="K129" s="170"/>
      <c r="L129" s="171"/>
      <c r="M129" s="172" t="s">
        <v>20</v>
      </c>
      <c r="N129" s="173" t="s">
        <v>45</v>
      </c>
      <c r="P129" s="141">
        <f t="shared" si="11"/>
        <v>0</v>
      </c>
      <c r="Q129" s="141">
        <v>0</v>
      </c>
      <c r="R129" s="141">
        <f t="shared" si="12"/>
        <v>0</v>
      </c>
      <c r="S129" s="141">
        <v>0</v>
      </c>
      <c r="T129" s="142">
        <f t="shared" si="13"/>
        <v>0</v>
      </c>
      <c r="AR129" s="143" t="s">
        <v>302</v>
      </c>
      <c r="AT129" s="143" t="s">
        <v>561</v>
      </c>
      <c r="AU129" s="143" t="s">
        <v>251</v>
      </c>
      <c r="AY129" s="16" t="s">
        <v>250</v>
      </c>
      <c r="BE129" s="144">
        <f t="shared" si="14"/>
        <v>0</v>
      </c>
      <c r="BF129" s="144">
        <f t="shared" si="15"/>
        <v>0</v>
      </c>
      <c r="BG129" s="144">
        <f t="shared" si="16"/>
        <v>0</v>
      </c>
      <c r="BH129" s="144">
        <f t="shared" si="17"/>
        <v>0</v>
      </c>
      <c r="BI129" s="144">
        <f t="shared" si="18"/>
        <v>0</v>
      </c>
      <c r="BJ129" s="16" t="s">
        <v>86</v>
      </c>
      <c r="BK129" s="144">
        <f t="shared" si="19"/>
        <v>0</v>
      </c>
      <c r="BL129" s="16" t="s">
        <v>257</v>
      </c>
      <c r="BM129" s="143" t="s">
        <v>6580</v>
      </c>
    </row>
    <row r="130" spans="2:65" s="1" customFormat="1" ht="16.5" customHeight="1">
      <c r="B130" s="31"/>
      <c r="C130" s="131" t="s">
        <v>484</v>
      </c>
      <c r="D130" s="131" t="s">
        <v>253</v>
      </c>
      <c r="E130" s="132" t="s">
        <v>3816</v>
      </c>
      <c r="F130" s="133" t="s">
        <v>3817</v>
      </c>
      <c r="G130" s="134" t="s">
        <v>290</v>
      </c>
      <c r="H130" s="135">
        <v>980</v>
      </c>
      <c r="I130" s="136"/>
      <c r="J130" s="137">
        <f t="shared" si="10"/>
        <v>0</v>
      </c>
      <c r="K130" s="138"/>
      <c r="L130" s="31"/>
      <c r="M130" s="139" t="s">
        <v>20</v>
      </c>
      <c r="N130" s="140" t="s">
        <v>45</v>
      </c>
      <c r="P130" s="141">
        <f t="shared" si="11"/>
        <v>0</v>
      </c>
      <c r="Q130" s="141">
        <v>0</v>
      </c>
      <c r="R130" s="141">
        <f t="shared" si="12"/>
        <v>0</v>
      </c>
      <c r="S130" s="141">
        <v>0</v>
      </c>
      <c r="T130" s="142">
        <f t="shared" si="13"/>
        <v>0</v>
      </c>
      <c r="AR130" s="143" t="s">
        <v>378</v>
      </c>
      <c r="AT130" s="143" t="s">
        <v>253</v>
      </c>
      <c r="AU130" s="143" t="s">
        <v>251</v>
      </c>
      <c r="AY130" s="16" t="s">
        <v>250</v>
      </c>
      <c r="BE130" s="144">
        <f t="shared" si="14"/>
        <v>0</v>
      </c>
      <c r="BF130" s="144">
        <f t="shared" si="15"/>
        <v>0</v>
      </c>
      <c r="BG130" s="144">
        <f t="shared" si="16"/>
        <v>0</v>
      </c>
      <c r="BH130" s="144">
        <f t="shared" si="17"/>
        <v>0</v>
      </c>
      <c r="BI130" s="144">
        <f t="shared" si="18"/>
        <v>0</v>
      </c>
      <c r="BJ130" s="16" t="s">
        <v>86</v>
      </c>
      <c r="BK130" s="144">
        <f t="shared" si="19"/>
        <v>0</v>
      </c>
      <c r="BL130" s="16" t="s">
        <v>378</v>
      </c>
      <c r="BM130" s="143" t="s">
        <v>6581</v>
      </c>
    </row>
    <row r="131" spans="2:65" s="1" customFormat="1" ht="16.5" customHeight="1">
      <c r="B131" s="31"/>
      <c r="C131" s="163" t="s">
        <v>490</v>
      </c>
      <c r="D131" s="163" t="s">
        <v>561</v>
      </c>
      <c r="E131" s="164" t="s">
        <v>3819</v>
      </c>
      <c r="F131" s="165" t="s">
        <v>3817</v>
      </c>
      <c r="G131" s="166" t="s">
        <v>290</v>
      </c>
      <c r="H131" s="167">
        <v>980</v>
      </c>
      <c r="I131" s="168"/>
      <c r="J131" s="169">
        <f t="shared" si="10"/>
        <v>0</v>
      </c>
      <c r="K131" s="170"/>
      <c r="L131" s="171"/>
      <c r="M131" s="172" t="s">
        <v>20</v>
      </c>
      <c r="N131" s="173" t="s">
        <v>45</v>
      </c>
      <c r="P131" s="141">
        <f t="shared" si="11"/>
        <v>0</v>
      </c>
      <c r="Q131" s="141">
        <v>0</v>
      </c>
      <c r="R131" s="141">
        <f t="shared" si="12"/>
        <v>0</v>
      </c>
      <c r="S131" s="141">
        <v>0</v>
      </c>
      <c r="T131" s="142">
        <f t="shared" si="13"/>
        <v>0</v>
      </c>
      <c r="AR131" s="143" t="s">
        <v>478</v>
      </c>
      <c r="AT131" s="143" t="s">
        <v>561</v>
      </c>
      <c r="AU131" s="143" t="s">
        <v>251</v>
      </c>
      <c r="AY131" s="16" t="s">
        <v>250</v>
      </c>
      <c r="BE131" s="144">
        <f t="shared" si="14"/>
        <v>0</v>
      </c>
      <c r="BF131" s="144">
        <f t="shared" si="15"/>
        <v>0</v>
      </c>
      <c r="BG131" s="144">
        <f t="shared" si="16"/>
        <v>0</v>
      </c>
      <c r="BH131" s="144">
        <f t="shared" si="17"/>
        <v>0</v>
      </c>
      <c r="BI131" s="144">
        <f t="shared" si="18"/>
        <v>0</v>
      </c>
      <c r="BJ131" s="16" t="s">
        <v>86</v>
      </c>
      <c r="BK131" s="144">
        <f t="shared" si="19"/>
        <v>0</v>
      </c>
      <c r="BL131" s="16" t="s">
        <v>378</v>
      </c>
      <c r="BM131" s="143" t="s">
        <v>6582</v>
      </c>
    </row>
    <row r="132" spans="2:65" s="1" customFormat="1" ht="29.25">
      <c r="B132" s="31"/>
      <c r="D132" s="150" t="s">
        <v>565</v>
      </c>
      <c r="F132" s="174" t="s">
        <v>3821</v>
      </c>
      <c r="I132" s="147"/>
      <c r="L132" s="31"/>
      <c r="M132" s="148"/>
      <c r="T132" s="50"/>
      <c r="AT132" s="16" t="s">
        <v>565</v>
      </c>
      <c r="AU132" s="16" t="s">
        <v>251</v>
      </c>
    </row>
    <row r="133" spans="2:65" s="1" customFormat="1" ht="16.5" customHeight="1">
      <c r="B133" s="31"/>
      <c r="C133" s="131" t="s">
        <v>496</v>
      </c>
      <c r="D133" s="131" t="s">
        <v>253</v>
      </c>
      <c r="E133" s="132" t="s">
        <v>3822</v>
      </c>
      <c r="F133" s="133" t="s">
        <v>3823</v>
      </c>
      <c r="G133" s="134" t="s">
        <v>290</v>
      </c>
      <c r="H133" s="135">
        <v>24</v>
      </c>
      <c r="I133" s="136"/>
      <c r="J133" s="137">
        <f t="shared" ref="J133:J140" si="20">ROUND(I133*H133,2)</f>
        <v>0</v>
      </c>
      <c r="K133" s="138"/>
      <c r="L133" s="31"/>
      <c r="M133" s="139" t="s">
        <v>20</v>
      </c>
      <c r="N133" s="140" t="s">
        <v>45</v>
      </c>
      <c r="P133" s="141">
        <f t="shared" ref="P133:P140" si="21">O133*H133</f>
        <v>0</v>
      </c>
      <c r="Q133" s="141">
        <v>0</v>
      </c>
      <c r="R133" s="141">
        <f t="shared" ref="R133:R140" si="22">Q133*H133</f>
        <v>0</v>
      </c>
      <c r="S133" s="141">
        <v>0</v>
      </c>
      <c r="T133" s="142">
        <f t="shared" ref="T133:T140" si="23">S133*H133</f>
        <v>0</v>
      </c>
      <c r="AR133" s="143" t="s">
        <v>378</v>
      </c>
      <c r="AT133" s="143" t="s">
        <v>253</v>
      </c>
      <c r="AU133" s="143" t="s">
        <v>251</v>
      </c>
      <c r="AY133" s="16" t="s">
        <v>250</v>
      </c>
      <c r="BE133" s="144">
        <f t="shared" ref="BE133:BE140" si="24">IF(N133="základní",J133,0)</f>
        <v>0</v>
      </c>
      <c r="BF133" s="144">
        <f t="shared" ref="BF133:BF140" si="25">IF(N133="snížená",J133,0)</f>
        <v>0</v>
      </c>
      <c r="BG133" s="144">
        <f t="shared" ref="BG133:BG140" si="26">IF(N133="zákl. přenesená",J133,0)</f>
        <v>0</v>
      </c>
      <c r="BH133" s="144">
        <f t="shared" ref="BH133:BH140" si="27">IF(N133="sníž. přenesená",J133,0)</f>
        <v>0</v>
      </c>
      <c r="BI133" s="144">
        <f t="shared" ref="BI133:BI140" si="28">IF(N133="nulová",J133,0)</f>
        <v>0</v>
      </c>
      <c r="BJ133" s="16" t="s">
        <v>86</v>
      </c>
      <c r="BK133" s="144">
        <f t="shared" ref="BK133:BK140" si="29">ROUND(I133*H133,2)</f>
        <v>0</v>
      </c>
      <c r="BL133" s="16" t="s">
        <v>378</v>
      </c>
      <c r="BM133" s="143" t="s">
        <v>6583</v>
      </c>
    </row>
    <row r="134" spans="2:65" s="1" customFormat="1" ht="16.5" customHeight="1">
      <c r="B134" s="31"/>
      <c r="C134" s="163" t="s">
        <v>502</v>
      </c>
      <c r="D134" s="163" t="s">
        <v>561</v>
      </c>
      <c r="E134" s="164" t="s">
        <v>3825</v>
      </c>
      <c r="F134" s="165" t="s">
        <v>3823</v>
      </c>
      <c r="G134" s="166" t="s">
        <v>290</v>
      </c>
      <c r="H134" s="167">
        <v>24</v>
      </c>
      <c r="I134" s="168"/>
      <c r="J134" s="169">
        <f t="shared" si="20"/>
        <v>0</v>
      </c>
      <c r="K134" s="170"/>
      <c r="L134" s="171"/>
      <c r="M134" s="172" t="s">
        <v>20</v>
      </c>
      <c r="N134" s="173" t="s">
        <v>45</v>
      </c>
      <c r="P134" s="141">
        <f t="shared" si="21"/>
        <v>0</v>
      </c>
      <c r="Q134" s="141">
        <v>0</v>
      </c>
      <c r="R134" s="141">
        <f t="shared" si="22"/>
        <v>0</v>
      </c>
      <c r="S134" s="141">
        <v>0</v>
      </c>
      <c r="T134" s="142">
        <f t="shared" si="23"/>
        <v>0</v>
      </c>
      <c r="AR134" s="143" t="s">
        <v>478</v>
      </c>
      <c r="AT134" s="143" t="s">
        <v>561</v>
      </c>
      <c r="AU134" s="143" t="s">
        <v>251</v>
      </c>
      <c r="AY134" s="16" t="s">
        <v>250</v>
      </c>
      <c r="BE134" s="144">
        <f t="shared" si="24"/>
        <v>0</v>
      </c>
      <c r="BF134" s="144">
        <f t="shared" si="25"/>
        <v>0</v>
      </c>
      <c r="BG134" s="144">
        <f t="shared" si="26"/>
        <v>0</v>
      </c>
      <c r="BH134" s="144">
        <f t="shared" si="27"/>
        <v>0</v>
      </c>
      <c r="BI134" s="144">
        <f t="shared" si="28"/>
        <v>0</v>
      </c>
      <c r="BJ134" s="16" t="s">
        <v>86</v>
      </c>
      <c r="BK134" s="144">
        <f t="shared" si="29"/>
        <v>0</v>
      </c>
      <c r="BL134" s="16" t="s">
        <v>378</v>
      </c>
      <c r="BM134" s="143" t="s">
        <v>6584</v>
      </c>
    </row>
    <row r="135" spans="2:65" s="1" customFormat="1" ht="16.5" customHeight="1">
      <c r="B135" s="31"/>
      <c r="C135" s="131" t="s">
        <v>511</v>
      </c>
      <c r="D135" s="131" t="s">
        <v>253</v>
      </c>
      <c r="E135" s="132" t="s">
        <v>3833</v>
      </c>
      <c r="F135" s="133" t="s">
        <v>3834</v>
      </c>
      <c r="G135" s="134" t="s">
        <v>290</v>
      </c>
      <c r="H135" s="135">
        <v>24</v>
      </c>
      <c r="I135" s="136"/>
      <c r="J135" s="137">
        <f t="shared" si="20"/>
        <v>0</v>
      </c>
      <c r="K135" s="138"/>
      <c r="L135" s="31"/>
      <c r="M135" s="139" t="s">
        <v>20</v>
      </c>
      <c r="N135" s="140" t="s">
        <v>45</v>
      </c>
      <c r="P135" s="141">
        <f t="shared" si="21"/>
        <v>0</v>
      </c>
      <c r="Q135" s="141">
        <v>0</v>
      </c>
      <c r="R135" s="141">
        <f t="shared" si="22"/>
        <v>0</v>
      </c>
      <c r="S135" s="141">
        <v>0</v>
      </c>
      <c r="T135" s="142">
        <f t="shared" si="23"/>
        <v>0</v>
      </c>
      <c r="AR135" s="143" t="s">
        <v>378</v>
      </c>
      <c r="AT135" s="143" t="s">
        <v>253</v>
      </c>
      <c r="AU135" s="143" t="s">
        <v>251</v>
      </c>
      <c r="AY135" s="16" t="s">
        <v>250</v>
      </c>
      <c r="BE135" s="144">
        <f t="shared" si="24"/>
        <v>0</v>
      </c>
      <c r="BF135" s="144">
        <f t="shared" si="25"/>
        <v>0</v>
      </c>
      <c r="BG135" s="144">
        <f t="shared" si="26"/>
        <v>0</v>
      </c>
      <c r="BH135" s="144">
        <f t="shared" si="27"/>
        <v>0</v>
      </c>
      <c r="BI135" s="144">
        <f t="shared" si="28"/>
        <v>0</v>
      </c>
      <c r="BJ135" s="16" t="s">
        <v>86</v>
      </c>
      <c r="BK135" s="144">
        <f t="shared" si="29"/>
        <v>0</v>
      </c>
      <c r="BL135" s="16" t="s">
        <v>378</v>
      </c>
      <c r="BM135" s="143" t="s">
        <v>6585</v>
      </c>
    </row>
    <row r="136" spans="2:65" s="1" customFormat="1" ht="16.5" customHeight="1">
      <c r="B136" s="31"/>
      <c r="C136" s="163" t="s">
        <v>516</v>
      </c>
      <c r="D136" s="163" t="s">
        <v>561</v>
      </c>
      <c r="E136" s="164" t="s">
        <v>3836</v>
      </c>
      <c r="F136" s="165" t="s">
        <v>3834</v>
      </c>
      <c r="G136" s="166" t="s">
        <v>290</v>
      </c>
      <c r="H136" s="167">
        <v>24</v>
      </c>
      <c r="I136" s="168"/>
      <c r="J136" s="169">
        <f t="shared" si="20"/>
        <v>0</v>
      </c>
      <c r="K136" s="170"/>
      <c r="L136" s="171"/>
      <c r="M136" s="172" t="s">
        <v>20</v>
      </c>
      <c r="N136" s="173" t="s">
        <v>45</v>
      </c>
      <c r="P136" s="141">
        <f t="shared" si="21"/>
        <v>0</v>
      </c>
      <c r="Q136" s="141">
        <v>0</v>
      </c>
      <c r="R136" s="141">
        <f t="shared" si="22"/>
        <v>0</v>
      </c>
      <c r="S136" s="141">
        <v>0</v>
      </c>
      <c r="T136" s="142">
        <f t="shared" si="23"/>
        <v>0</v>
      </c>
      <c r="AR136" s="143" t="s">
        <v>478</v>
      </c>
      <c r="AT136" s="143" t="s">
        <v>561</v>
      </c>
      <c r="AU136" s="143" t="s">
        <v>251</v>
      </c>
      <c r="AY136" s="16" t="s">
        <v>250</v>
      </c>
      <c r="BE136" s="144">
        <f t="shared" si="24"/>
        <v>0</v>
      </c>
      <c r="BF136" s="144">
        <f t="shared" si="25"/>
        <v>0</v>
      </c>
      <c r="BG136" s="144">
        <f t="shared" si="26"/>
        <v>0</v>
      </c>
      <c r="BH136" s="144">
        <f t="shared" si="27"/>
        <v>0</v>
      </c>
      <c r="BI136" s="144">
        <f t="shared" si="28"/>
        <v>0</v>
      </c>
      <c r="BJ136" s="16" t="s">
        <v>86</v>
      </c>
      <c r="BK136" s="144">
        <f t="shared" si="29"/>
        <v>0</v>
      </c>
      <c r="BL136" s="16" t="s">
        <v>378</v>
      </c>
      <c r="BM136" s="143" t="s">
        <v>6586</v>
      </c>
    </row>
    <row r="137" spans="2:65" s="1" customFormat="1" ht="16.5" customHeight="1">
      <c r="B137" s="31"/>
      <c r="C137" s="131" t="s">
        <v>521</v>
      </c>
      <c r="D137" s="131" t="s">
        <v>253</v>
      </c>
      <c r="E137" s="132" t="s">
        <v>3848</v>
      </c>
      <c r="F137" s="133" t="s">
        <v>3849</v>
      </c>
      <c r="G137" s="134" t="s">
        <v>290</v>
      </c>
      <c r="H137" s="135">
        <v>24</v>
      </c>
      <c r="I137" s="136"/>
      <c r="J137" s="137">
        <f t="shared" si="20"/>
        <v>0</v>
      </c>
      <c r="K137" s="138"/>
      <c r="L137" s="31"/>
      <c r="M137" s="139" t="s">
        <v>20</v>
      </c>
      <c r="N137" s="140" t="s">
        <v>45</v>
      </c>
      <c r="P137" s="141">
        <f t="shared" si="21"/>
        <v>0</v>
      </c>
      <c r="Q137" s="141">
        <v>0</v>
      </c>
      <c r="R137" s="141">
        <f t="shared" si="22"/>
        <v>0</v>
      </c>
      <c r="S137" s="141">
        <v>0</v>
      </c>
      <c r="T137" s="142">
        <f t="shared" si="23"/>
        <v>0</v>
      </c>
      <c r="AR137" s="143" t="s">
        <v>378</v>
      </c>
      <c r="AT137" s="143" t="s">
        <v>253</v>
      </c>
      <c r="AU137" s="143" t="s">
        <v>251</v>
      </c>
      <c r="AY137" s="16" t="s">
        <v>250</v>
      </c>
      <c r="BE137" s="144">
        <f t="shared" si="24"/>
        <v>0</v>
      </c>
      <c r="BF137" s="144">
        <f t="shared" si="25"/>
        <v>0</v>
      </c>
      <c r="BG137" s="144">
        <f t="shared" si="26"/>
        <v>0</v>
      </c>
      <c r="BH137" s="144">
        <f t="shared" si="27"/>
        <v>0</v>
      </c>
      <c r="BI137" s="144">
        <f t="shared" si="28"/>
        <v>0</v>
      </c>
      <c r="BJ137" s="16" t="s">
        <v>86</v>
      </c>
      <c r="BK137" s="144">
        <f t="shared" si="29"/>
        <v>0</v>
      </c>
      <c r="BL137" s="16" t="s">
        <v>378</v>
      </c>
      <c r="BM137" s="143" t="s">
        <v>6587</v>
      </c>
    </row>
    <row r="138" spans="2:65" s="1" customFormat="1" ht="16.5" customHeight="1">
      <c r="B138" s="31"/>
      <c r="C138" s="163" t="s">
        <v>526</v>
      </c>
      <c r="D138" s="163" t="s">
        <v>561</v>
      </c>
      <c r="E138" s="164" t="s">
        <v>3851</v>
      </c>
      <c r="F138" s="165" t="s">
        <v>3849</v>
      </c>
      <c r="G138" s="166" t="s">
        <v>290</v>
      </c>
      <c r="H138" s="167">
        <v>24</v>
      </c>
      <c r="I138" s="168"/>
      <c r="J138" s="169">
        <f t="shared" si="20"/>
        <v>0</v>
      </c>
      <c r="K138" s="170"/>
      <c r="L138" s="171"/>
      <c r="M138" s="172" t="s">
        <v>20</v>
      </c>
      <c r="N138" s="173" t="s">
        <v>45</v>
      </c>
      <c r="P138" s="141">
        <f t="shared" si="21"/>
        <v>0</v>
      </c>
      <c r="Q138" s="141">
        <v>0</v>
      </c>
      <c r="R138" s="141">
        <f t="shared" si="22"/>
        <v>0</v>
      </c>
      <c r="S138" s="141">
        <v>0</v>
      </c>
      <c r="T138" s="142">
        <f t="shared" si="23"/>
        <v>0</v>
      </c>
      <c r="AR138" s="143" t="s">
        <v>478</v>
      </c>
      <c r="AT138" s="143" t="s">
        <v>561</v>
      </c>
      <c r="AU138" s="143" t="s">
        <v>251</v>
      </c>
      <c r="AY138" s="16" t="s">
        <v>250</v>
      </c>
      <c r="BE138" s="144">
        <f t="shared" si="24"/>
        <v>0</v>
      </c>
      <c r="BF138" s="144">
        <f t="shared" si="25"/>
        <v>0</v>
      </c>
      <c r="BG138" s="144">
        <f t="shared" si="26"/>
        <v>0</v>
      </c>
      <c r="BH138" s="144">
        <f t="shared" si="27"/>
        <v>0</v>
      </c>
      <c r="BI138" s="144">
        <f t="shared" si="28"/>
        <v>0</v>
      </c>
      <c r="BJ138" s="16" t="s">
        <v>86</v>
      </c>
      <c r="BK138" s="144">
        <f t="shared" si="29"/>
        <v>0</v>
      </c>
      <c r="BL138" s="16" t="s">
        <v>378</v>
      </c>
      <c r="BM138" s="143" t="s">
        <v>6588</v>
      </c>
    </row>
    <row r="139" spans="2:65" s="1" customFormat="1" ht="16.5" customHeight="1">
      <c r="B139" s="31"/>
      <c r="C139" s="131" t="s">
        <v>531</v>
      </c>
      <c r="D139" s="131" t="s">
        <v>253</v>
      </c>
      <c r="E139" s="132" t="s">
        <v>2266</v>
      </c>
      <c r="F139" s="133" t="s">
        <v>2267</v>
      </c>
      <c r="G139" s="134" t="s">
        <v>2223</v>
      </c>
      <c r="H139" s="135">
        <v>48</v>
      </c>
      <c r="I139" s="136"/>
      <c r="J139" s="137">
        <f t="shared" si="20"/>
        <v>0</v>
      </c>
      <c r="K139" s="138"/>
      <c r="L139" s="31"/>
      <c r="M139" s="139" t="s">
        <v>20</v>
      </c>
      <c r="N139" s="140" t="s">
        <v>45</v>
      </c>
      <c r="P139" s="141">
        <f t="shared" si="21"/>
        <v>0</v>
      </c>
      <c r="Q139" s="141">
        <v>0</v>
      </c>
      <c r="R139" s="141">
        <f t="shared" si="22"/>
        <v>0</v>
      </c>
      <c r="S139" s="141">
        <v>0</v>
      </c>
      <c r="T139" s="142">
        <f t="shared" si="23"/>
        <v>0</v>
      </c>
      <c r="AR139" s="143" t="s">
        <v>257</v>
      </c>
      <c r="AT139" s="143" t="s">
        <v>253</v>
      </c>
      <c r="AU139" s="143" t="s">
        <v>251</v>
      </c>
      <c r="AY139" s="16" t="s">
        <v>250</v>
      </c>
      <c r="BE139" s="144">
        <f t="shared" si="24"/>
        <v>0</v>
      </c>
      <c r="BF139" s="144">
        <f t="shared" si="25"/>
        <v>0</v>
      </c>
      <c r="BG139" s="144">
        <f t="shared" si="26"/>
        <v>0</v>
      </c>
      <c r="BH139" s="144">
        <f t="shared" si="27"/>
        <v>0</v>
      </c>
      <c r="BI139" s="144">
        <f t="shared" si="28"/>
        <v>0</v>
      </c>
      <c r="BJ139" s="16" t="s">
        <v>86</v>
      </c>
      <c r="BK139" s="144">
        <f t="shared" si="29"/>
        <v>0</v>
      </c>
      <c r="BL139" s="16" t="s">
        <v>257</v>
      </c>
      <c r="BM139" s="143" t="s">
        <v>6589</v>
      </c>
    </row>
    <row r="140" spans="2:65" s="1" customFormat="1" ht="16.5" customHeight="1">
      <c r="B140" s="31"/>
      <c r="C140" s="131" t="s">
        <v>536</v>
      </c>
      <c r="D140" s="131" t="s">
        <v>253</v>
      </c>
      <c r="E140" s="132" t="s">
        <v>3854</v>
      </c>
      <c r="F140" s="133" t="s">
        <v>3855</v>
      </c>
      <c r="G140" s="134" t="s">
        <v>1421</v>
      </c>
      <c r="H140" s="135">
        <v>24</v>
      </c>
      <c r="I140" s="136"/>
      <c r="J140" s="137">
        <f t="shared" si="20"/>
        <v>0</v>
      </c>
      <c r="K140" s="138"/>
      <c r="L140" s="31"/>
      <c r="M140" s="139" t="s">
        <v>20</v>
      </c>
      <c r="N140" s="140" t="s">
        <v>45</v>
      </c>
      <c r="P140" s="141">
        <f t="shared" si="21"/>
        <v>0</v>
      </c>
      <c r="Q140" s="141">
        <v>0</v>
      </c>
      <c r="R140" s="141">
        <f t="shared" si="22"/>
        <v>0</v>
      </c>
      <c r="S140" s="141">
        <v>0</v>
      </c>
      <c r="T140" s="142">
        <f t="shared" si="23"/>
        <v>0</v>
      </c>
      <c r="AR140" s="143" t="s">
        <v>378</v>
      </c>
      <c r="AT140" s="143" t="s">
        <v>253</v>
      </c>
      <c r="AU140" s="143" t="s">
        <v>251</v>
      </c>
      <c r="AY140" s="16" t="s">
        <v>250</v>
      </c>
      <c r="BE140" s="144">
        <f t="shared" si="24"/>
        <v>0</v>
      </c>
      <c r="BF140" s="144">
        <f t="shared" si="25"/>
        <v>0</v>
      </c>
      <c r="BG140" s="144">
        <f t="shared" si="26"/>
        <v>0</v>
      </c>
      <c r="BH140" s="144">
        <f t="shared" si="27"/>
        <v>0</v>
      </c>
      <c r="BI140" s="144">
        <f t="shared" si="28"/>
        <v>0</v>
      </c>
      <c r="BJ140" s="16" t="s">
        <v>86</v>
      </c>
      <c r="BK140" s="144">
        <f t="shared" si="29"/>
        <v>0</v>
      </c>
      <c r="BL140" s="16" t="s">
        <v>378</v>
      </c>
      <c r="BM140" s="143" t="s">
        <v>6590</v>
      </c>
    </row>
    <row r="141" spans="2:65" s="11" customFormat="1" ht="20.85" customHeight="1">
      <c r="B141" s="119"/>
      <c r="D141" s="120" t="s">
        <v>72</v>
      </c>
      <c r="E141" s="129" t="s">
        <v>3857</v>
      </c>
      <c r="F141" s="129" t="s">
        <v>3858</v>
      </c>
      <c r="I141" s="122"/>
      <c r="J141" s="130">
        <f>BK141</f>
        <v>0</v>
      </c>
      <c r="L141" s="119"/>
      <c r="M141" s="124"/>
      <c r="P141" s="125">
        <f>SUM(P142:P150)</f>
        <v>0</v>
      </c>
      <c r="R141" s="125">
        <f>SUM(R142:R150)</f>
        <v>0</v>
      </c>
      <c r="T141" s="126">
        <f>SUM(T142:T150)</f>
        <v>0</v>
      </c>
      <c r="AR141" s="120" t="s">
        <v>80</v>
      </c>
      <c r="AT141" s="127" t="s">
        <v>72</v>
      </c>
      <c r="AU141" s="127" t="s">
        <v>86</v>
      </c>
      <c r="AY141" s="120" t="s">
        <v>250</v>
      </c>
      <c r="BK141" s="128">
        <f>SUM(BK142:BK150)</f>
        <v>0</v>
      </c>
    </row>
    <row r="142" spans="2:65" s="1" customFormat="1" ht="16.5" customHeight="1">
      <c r="B142" s="31"/>
      <c r="C142" s="131" t="s">
        <v>541</v>
      </c>
      <c r="D142" s="131" t="s">
        <v>253</v>
      </c>
      <c r="E142" s="132" t="s">
        <v>3884</v>
      </c>
      <c r="F142" s="133" t="s">
        <v>3885</v>
      </c>
      <c r="G142" s="134" t="s">
        <v>290</v>
      </c>
      <c r="H142" s="135">
        <v>12</v>
      </c>
      <c r="I142" s="136"/>
      <c r="J142" s="137">
        <f>ROUND(I142*H142,2)</f>
        <v>0</v>
      </c>
      <c r="K142" s="138"/>
      <c r="L142" s="31"/>
      <c r="M142" s="139" t="s">
        <v>20</v>
      </c>
      <c r="N142" s="140" t="s">
        <v>45</v>
      </c>
      <c r="P142" s="141">
        <f>O142*H142</f>
        <v>0</v>
      </c>
      <c r="Q142" s="141">
        <v>0</v>
      </c>
      <c r="R142" s="141">
        <f>Q142*H142</f>
        <v>0</v>
      </c>
      <c r="S142" s="141">
        <v>0</v>
      </c>
      <c r="T142" s="142">
        <f>S142*H142</f>
        <v>0</v>
      </c>
      <c r="AR142" s="143" t="s">
        <v>378</v>
      </c>
      <c r="AT142" s="143" t="s">
        <v>253</v>
      </c>
      <c r="AU142" s="143" t="s">
        <v>251</v>
      </c>
      <c r="AY142" s="16" t="s">
        <v>250</v>
      </c>
      <c r="BE142" s="144">
        <f>IF(N142="základní",J142,0)</f>
        <v>0</v>
      </c>
      <c r="BF142" s="144">
        <f>IF(N142="snížená",J142,0)</f>
        <v>0</v>
      </c>
      <c r="BG142" s="144">
        <f>IF(N142="zákl. přenesená",J142,0)</f>
        <v>0</v>
      </c>
      <c r="BH142" s="144">
        <f>IF(N142="sníž. přenesená",J142,0)</f>
        <v>0</v>
      </c>
      <c r="BI142" s="144">
        <f>IF(N142="nulová",J142,0)</f>
        <v>0</v>
      </c>
      <c r="BJ142" s="16" t="s">
        <v>86</v>
      </c>
      <c r="BK142" s="144">
        <f>ROUND(I142*H142,2)</f>
        <v>0</v>
      </c>
      <c r="BL142" s="16" t="s">
        <v>378</v>
      </c>
      <c r="BM142" s="143" t="s">
        <v>6591</v>
      </c>
    </row>
    <row r="143" spans="2:65" s="1" customFormat="1" ht="21.75" customHeight="1">
      <c r="B143" s="31"/>
      <c r="C143" s="163" t="s">
        <v>548</v>
      </c>
      <c r="D143" s="163" t="s">
        <v>561</v>
      </c>
      <c r="E143" s="164" t="s">
        <v>3887</v>
      </c>
      <c r="F143" s="165" t="s">
        <v>5564</v>
      </c>
      <c r="G143" s="166" t="s">
        <v>290</v>
      </c>
      <c r="H143" s="167">
        <v>12</v>
      </c>
      <c r="I143" s="168"/>
      <c r="J143" s="169">
        <f>ROUND(I143*H143,2)</f>
        <v>0</v>
      </c>
      <c r="K143" s="170"/>
      <c r="L143" s="171"/>
      <c r="M143" s="172" t="s">
        <v>20</v>
      </c>
      <c r="N143" s="173" t="s">
        <v>45</v>
      </c>
      <c r="P143" s="141">
        <f>O143*H143</f>
        <v>0</v>
      </c>
      <c r="Q143" s="141">
        <v>0</v>
      </c>
      <c r="R143" s="141">
        <f>Q143*H143</f>
        <v>0</v>
      </c>
      <c r="S143" s="141">
        <v>0</v>
      </c>
      <c r="T143" s="142">
        <f>S143*H143</f>
        <v>0</v>
      </c>
      <c r="AR143" s="143" t="s">
        <v>478</v>
      </c>
      <c r="AT143" s="143" t="s">
        <v>561</v>
      </c>
      <c r="AU143" s="143" t="s">
        <v>251</v>
      </c>
      <c r="AY143" s="16" t="s">
        <v>250</v>
      </c>
      <c r="BE143" s="144">
        <f>IF(N143="základní",J143,0)</f>
        <v>0</v>
      </c>
      <c r="BF143" s="144">
        <f>IF(N143="snížená",J143,0)</f>
        <v>0</v>
      </c>
      <c r="BG143" s="144">
        <f>IF(N143="zákl. přenesená",J143,0)</f>
        <v>0</v>
      </c>
      <c r="BH143" s="144">
        <f>IF(N143="sníž. přenesená",J143,0)</f>
        <v>0</v>
      </c>
      <c r="BI143" s="144">
        <f>IF(N143="nulová",J143,0)</f>
        <v>0</v>
      </c>
      <c r="BJ143" s="16" t="s">
        <v>86</v>
      </c>
      <c r="BK143" s="144">
        <f>ROUND(I143*H143,2)</f>
        <v>0</v>
      </c>
      <c r="BL143" s="16" t="s">
        <v>378</v>
      </c>
      <c r="BM143" s="143" t="s">
        <v>6592</v>
      </c>
    </row>
    <row r="144" spans="2:65" s="1" customFormat="1" ht="97.5">
      <c r="B144" s="31"/>
      <c r="D144" s="150" t="s">
        <v>565</v>
      </c>
      <c r="F144" s="174" t="s">
        <v>5566</v>
      </c>
      <c r="I144" s="147"/>
      <c r="L144" s="31"/>
      <c r="M144" s="148"/>
      <c r="T144" s="50"/>
      <c r="AT144" s="16" t="s">
        <v>565</v>
      </c>
      <c r="AU144" s="16" t="s">
        <v>251</v>
      </c>
    </row>
    <row r="145" spans="2:65" s="1" customFormat="1" ht="16.5" customHeight="1">
      <c r="B145" s="31"/>
      <c r="C145" s="131" t="s">
        <v>555</v>
      </c>
      <c r="D145" s="131" t="s">
        <v>253</v>
      </c>
      <c r="E145" s="132" t="s">
        <v>3890</v>
      </c>
      <c r="F145" s="133" t="s">
        <v>3891</v>
      </c>
      <c r="G145" s="134" t="s">
        <v>290</v>
      </c>
      <c r="H145" s="135">
        <v>60</v>
      </c>
      <c r="I145" s="136"/>
      <c r="J145" s="137">
        <f t="shared" ref="J145:J150" si="30">ROUND(I145*H145,2)</f>
        <v>0</v>
      </c>
      <c r="K145" s="138"/>
      <c r="L145" s="31"/>
      <c r="M145" s="139" t="s">
        <v>20</v>
      </c>
      <c r="N145" s="140" t="s">
        <v>45</v>
      </c>
      <c r="P145" s="141">
        <f t="shared" ref="P145:P150" si="31">O145*H145</f>
        <v>0</v>
      </c>
      <c r="Q145" s="141">
        <v>0</v>
      </c>
      <c r="R145" s="141">
        <f t="shared" ref="R145:R150" si="32">Q145*H145</f>
        <v>0</v>
      </c>
      <c r="S145" s="141">
        <v>0</v>
      </c>
      <c r="T145" s="142">
        <f t="shared" ref="T145:T150" si="33">S145*H145</f>
        <v>0</v>
      </c>
      <c r="AR145" s="143" t="s">
        <v>378</v>
      </c>
      <c r="AT145" s="143" t="s">
        <v>253</v>
      </c>
      <c r="AU145" s="143" t="s">
        <v>251</v>
      </c>
      <c r="AY145" s="16" t="s">
        <v>250</v>
      </c>
      <c r="BE145" s="144">
        <f t="shared" ref="BE145:BE150" si="34">IF(N145="základní",J145,0)</f>
        <v>0</v>
      </c>
      <c r="BF145" s="144">
        <f t="shared" ref="BF145:BF150" si="35">IF(N145="snížená",J145,0)</f>
        <v>0</v>
      </c>
      <c r="BG145" s="144">
        <f t="shared" ref="BG145:BG150" si="36">IF(N145="zákl. přenesená",J145,0)</f>
        <v>0</v>
      </c>
      <c r="BH145" s="144">
        <f t="shared" ref="BH145:BH150" si="37">IF(N145="sníž. přenesená",J145,0)</f>
        <v>0</v>
      </c>
      <c r="BI145" s="144">
        <f t="shared" ref="BI145:BI150" si="38">IF(N145="nulová",J145,0)</f>
        <v>0</v>
      </c>
      <c r="BJ145" s="16" t="s">
        <v>86</v>
      </c>
      <c r="BK145" s="144">
        <f t="shared" ref="BK145:BK150" si="39">ROUND(I145*H145,2)</f>
        <v>0</v>
      </c>
      <c r="BL145" s="16" t="s">
        <v>378</v>
      </c>
      <c r="BM145" s="143" t="s">
        <v>6593</v>
      </c>
    </row>
    <row r="146" spans="2:65" s="1" customFormat="1" ht="16.5" customHeight="1">
      <c r="B146" s="31"/>
      <c r="C146" s="163" t="s">
        <v>560</v>
      </c>
      <c r="D146" s="163" t="s">
        <v>561</v>
      </c>
      <c r="E146" s="164" t="s">
        <v>3893</v>
      </c>
      <c r="F146" s="165" t="s">
        <v>3894</v>
      </c>
      <c r="G146" s="166" t="s">
        <v>290</v>
      </c>
      <c r="H146" s="167">
        <v>60</v>
      </c>
      <c r="I146" s="168"/>
      <c r="J146" s="169">
        <f t="shared" si="30"/>
        <v>0</v>
      </c>
      <c r="K146" s="170"/>
      <c r="L146" s="171"/>
      <c r="M146" s="172" t="s">
        <v>20</v>
      </c>
      <c r="N146" s="173" t="s">
        <v>45</v>
      </c>
      <c r="P146" s="141">
        <f t="shared" si="31"/>
        <v>0</v>
      </c>
      <c r="Q146" s="141">
        <v>0</v>
      </c>
      <c r="R146" s="141">
        <f t="shared" si="32"/>
        <v>0</v>
      </c>
      <c r="S146" s="141">
        <v>0</v>
      </c>
      <c r="T146" s="142">
        <f t="shared" si="33"/>
        <v>0</v>
      </c>
      <c r="AR146" s="143" t="s">
        <v>478</v>
      </c>
      <c r="AT146" s="143" t="s">
        <v>561</v>
      </c>
      <c r="AU146" s="143" t="s">
        <v>251</v>
      </c>
      <c r="AY146" s="16" t="s">
        <v>250</v>
      </c>
      <c r="BE146" s="144">
        <f t="shared" si="34"/>
        <v>0</v>
      </c>
      <c r="BF146" s="144">
        <f t="shared" si="35"/>
        <v>0</v>
      </c>
      <c r="BG146" s="144">
        <f t="shared" si="36"/>
        <v>0</v>
      </c>
      <c r="BH146" s="144">
        <f t="shared" si="37"/>
        <v>0</v>
      </c>
      <c r="BI146" s="144">
        <f t="shared" si="38"/>
        <v>0</v>
      </c>
      <c r="BJ146" s="16" t="s">
        <v>86</v>
      </c>
      <c r="BK146" s="144">
        <f t="shared" si="39"/>
        <v>0</v>
      </c>
      <c r="BL146" s="16" t="s">
        <v>378</v>
      </c>
      <c r="BM146" s="143" t="s">
        <v>6594</v>
      </c>
    </row>
    <row r="147" spans="2:65" s="1" customFormat="1" ht="16.5" customHeight="1">
      <c r="B147" s="31"/>
      <c r="C147" s="131" t="s">
        <v>567</v>
      </c>
      <c r="D147" s="131" t="s">
        <v>253</v>
      </c>
      <c r="E147" s="132" t="s">
        <v>3896</v>
      </c>
      <c r="F147" s="133" t="s">
        <v>3897</v>
      </c>
      <c r="G147" s="134" t="s">
        <v>290</v>
      </c>
      <c r="H147" s="135">
        <v>12</v>
      </c>
      <c r="I147" s="136"/>
      <c r="J147" s="137">
        <f t="shared" si="30"/>
        <v>0</v>
      </c>
      <c r="K147" s="138"/>
      <c r="L147" s="31"/>
      <c r="M147" s="139" t="s">
        <v>20</v>
      </c>
      <c r="N147" s="140" t="s">
        <v>45</v>
      </c>
      <c r="P147" s="141">
        <f t="shared" si="31"/>
        <v>0</v>
      </c>
      <c r="Q147" s="141">
        <v>0</v>
      </c>
      <c r="R147" s="141">
        <f t="shared" si="32"/>
        <v>0</v>
      </c>
      <c r="S147" s="141">
        <v>0</v>
      </c>
      <c r="T147" s="142">
        <f t="shared" si="33"/>
        <v>0</v>
      </c>
      <c r="AR147" s="143" t="s">
        <v>378</v>
      </c>
      <c r="AT147" s="143" t="s">
        <v>253</v>
      </c>
      <c r="AU147" s="143" t="s">
        <v>251</v>
      </c>
      <c r="AY147" s="16" t="s">
        <v>250</v>
      </c>
      <c r="BE147" s="144">
        <f t="shared" si="34"/>
        <v>0</v>
      </c>
      <c r="BF147" s="144">
        <f t="shared" si="35"/>
        <v>0</v>
      </c>
      <c r="BG147" s="144">
        <f t="shared" si="36"/>
        <v>0</v>
      </c>
      <c r="BH147" s="144">
        <f t="shared" si="37"/>
        <v>0</v>
      </c>
      <c r="BI147" s="144">
        <f t="shared" si="38"/>
        <v>0</v>
      </c>
      <c r="BJ147" s="16" t="s">
        <v>86</v>
      </c>
      <c r="BK147" s="144">
        <f t="shared" si="39"/>
        <v>0</v>
      </c>
      <c r="BL147" s="16" t="s">
        <v>378</v>
      </c>
      <c r="BM147" s="143" t="s">
        <v>6595</v>
      </c>
    </row>
    <row r="148" spans="2:65" s="1" customFormat="1" ht="16.5" customHeight="1">
      <c r="B148" s="31"/>
      <c r="C148" s="163" t="s">
        <v>572</v>
      </c>
      <c r="D148" s="163" t="s">
        <v>561</v>
      </c>
      <c r="E148" s="164" t="s">
        <v>3899</v>
      </c>
      <c r="F148" s="165" t="s">
        <v>3897</v>
      </c>
      <c r="G148" s="166" t="s">
        <v>290</v>
      </c>
      <c r="H148" s="167">
        <v>12</v>
      </c>
      <c r="I148" s="168"/>
      <c r="J148" s="169">
        <f t="shared" si="30"/>
        <v>0</v>
      </c>
      <c r="K148" s="170"/>
      <c r="L148" s="171"/>
      <c r="M148" s="172" t="s">
        <v>20</v>
      </c>
      <c r="N148" s="173" t="s">
        <v>45</v>
      </c>
      <c r="P148" s="141">
        <f t="shared" si="31"/>
        <v>0</v>
      </c>
      <c r="Q148" s="141">
        <v>0</v>
      </c>
      <c r="R148" s="141">
        <f t="shared" si="32"/>
        <v>0</v>
      </c>
      <c r="S148" s="141">
        <v>0</v>
      </c>
      <c r="T148" s="142">
        <f t="shared" si="33"/>
        <v>0</v>
      </c>
      <c r="AR148" s="143" t="s">
        <v>478</v>
      </c>
      <c r="AT148" s="143" t="s">
        <v>561</v>
      </c>
      <c r="AU148" s="143" t="s">
        <v>251</v>
      </c>
      <c r="AY148" s="16" t="s">
        <v>250</v>
      </c>
      <c r="BE148" s="144">
        <f t="shared" si="34"/>
        <v>0</v>
      </c>
      <c r="BF148" s="144">
        <f t="shared" si="35"/>
        <v>0</v>
      </c>
      <c r="BG148" s="144">
        <f t="shared" si="36"/>
        <v>0</v>
      </c>
      <c r="BH148" s="144">
        <f t="shared" si="37"/>
        <v>0</v>
      </c>
      <c r="BI148" s="144">
        <f t="shared" si="38"/>
        <v>0</v>
      </c>
      <c r="BJ148" s="16" t="s">
        <v>86</v>
      </c>
      <c r="BK148" s="144">
        <f t="shared" si="39"/>
        <v>0</v>
      </c>
      <c r="BL148" s="16" t="s">
        <v>378</v>
      </c>
      <c r="BM148" s="143" t="s">
        <v>6596</v>
      </c>
    </row>
    <row r="149" spans="2:65" s="1" customFormat="1" ht="21.75" customHeight="1">
      <c r="B149" s="31"/>
      <c r="C149" s="131" t="s">
        <v>579</v>
      </c>
      <c r="D149" s="131" t="s">
        <v>253</v>
      </c>
      <c r="E149" s="132" t="s">
        <v>6597</v>
      </c>
      <c r="F149" s="133" t="s">
        <v>6598</v>
      </c>
      <c r="G149" s="134" t="s">
        <v>290</v>
      </c>
      <c r="H149" s="135">
        <v>1</v>
      </c>
      <c r="I149" s="136"/>
      <c r="J149" s="137">
        <f t="shared" si="30"/>
        <v>0</v>
      </c>
      <c r="K149" s="138"/>
      <c r="L149" s="31"/>
      <c r="M149" s="139" t="s">
        <v>20</v>
      </c>
      <c r="N149" s="140" t="s">
        <v>45</v>
      </c>
      <c r="P149" s="141">
        <f t="shared" si="31"/>
        <v>0</v>
      </c>
      <c r="Q149" s="141">
        <v>0</v>
      </c>
      <c r="R149" s="141">
        <f t="shared" si="32"/>
        <v>0</v>
      </c>
      <c r="S149" s="141">
        <v>0</v>
      </c>
      <c r="T149" s="142">
        <f t="shared" si="33"/>
        <v>0</v>
      </c>
      <c r="AR149" s="143" t="s">
        <v>378</v>
      </c>
      <c r="AT149" s="143" t="s">
        <v>253</v>
      </c>
      <c r="AU149" s="143" t="s">
        <v>251</v>
      </c>
      <c r="AY149" s="16" t="s">
        <v>250</v>
      </c>
      <c r="BE149" s="144">
        <f t="shared" si="34"/>
        <v>0</v>
      </c>
      <c r="BF149" s="144">
        <f t="shared" si="35"/>
        <v>0</v>
      </c>
      <c r="BG149" s="144">
        <f t="shared" si="36"/>
        <v>0</v>
      </c>
      <c r="BH149" s="144">
        <f t="shared" si="37"/>
        <v>0</v>
      </c>
      <c r="BI149" s="144">
        <f t="shared" si="38"/>
        <v>0</v>
      </c>
      <c r="BJ149" s="16" t="s">
        <v>86</v>
      </c>
      <c r="BK149" s="144">
        <f t="shared" si="39"/>
        <v>0</v>
      </c>
      <c r="BL149" s="16" t="s">
        <v>378</v>
      </c>
      <c r="BM149" s="143" t="s">
        <v>6599</v>
      </c>
    </row>
    <row r="150" spans="2:65" s="1" customFormat="1" ht="21.75" customHeight="1">
      <c r="B150" s="31"/>
      <c r="C150" s="163" t="s">
        <v>594</v>
      </c>
      <c r="D150" s="163" t="s">
        <v>561</v>
      </c>
      <c r="E150" s="164" t="s">
        <v>6600</v>
      </c>
      <c r="F150" s="165" t="s">
        <v>6601</v>
      </c>
      <c r="G150" s="166" t="s">
        <v>290</v>
      </c>
      <c r="H150" s="167">
        <v>1</v>
      </c>
      <c r="I150" s="168"/>
      <c r="J150" s="169">
        <f t="shared" si="30"/>
        <v>0</v>
      </c>
      <c r="K150" s="170"/>
      <c r="L150" s="171"/>
      <c r="M150" s="172" t="s">
        <v>20</v>
      </c>
      <c r="N150" s="173" t="s">
        <v>45</v>
      </c>
      <c r="P150" s="141">
        <f t="shared" si="31"/>
        <v>0</v>
      </c>
      <c r="Q150" s="141">
        <v>0</v>
      </c>
      <c r="R150" s="141">
        <f t="shared" si="32"/>
        <v>0</v>
      </c>
      <c r="S150" s="141">
        <v>0</v>
      </c>
      <c r="T150" s="142">
        <f t="shared" si="33"/>
        <v>0</v>
      </c>
      <c r="AR150" s="143" t="s">
        <v>478</v>
      </c>
      <c r="AT150" s="143" t="s">
        <v>561</v>
      </c>
      <c r="AU150" s="143" t="s">
        <v>251</v>
      </c>
      <c r="AY150" s="16" t="s">
        <v>250</v>
      </c>
      <c r="BE150" s="144">
        <f t="shared" si="34"/>
        <v>0</v>
      </c>
      <c r="BF150" s="144">
        <f t="shared" si="35"/>
        <v>0</v>
      </c>
      <c r="BG150" s="144">
        <f t="shared" si="36"/>
        <v>0</v>
      </c>
      <c r="BH150" s="144">
        <f t="shared" si="37"/>
        <v>0</v>
      </c>
      <c r="BI150" s="144">
        <f t="shared" si="38"/>
        <v>0</v>
      </c>
      <c r="BJ150" s="16" t="s">
        <v>86</v>
      </c>
      <c r="BK150" s="144">
        <f t="shared" si="39"/>
        <v>0</v>
      </c>
      <c r="BL150" s="16" t="s">
        <v>378</v>
      </c>
      <c r="BM150" s="143" t="s">
        <v>6602</v>
      </c>
    </row>
    <row r="151" spans="2:65" s="11" customFormat="1" ht="20.85" customHeight="1">
      <c r="B151" s="119"/>
      <c r="D151" s="120" t="s">
        <v>72</v>
      </c>
      <c r="E151" s="129" t="s">
        <v>2269</v>
      </c>
      <c r="F151" s="129" t="s">
        <v>2270</v>
      </c>
      <c r="I151" s="122"/>
      <c r="J151" s="130">
        <f>BK151</f>
        <v>0</v>
      </c>
      <c r="L151" s="119"/>
      <c r="M151" s="124"/>
      <c r="P151" s="125">
        <f>SUM(P152:P160)</f>
        <v>0</v>
      </c>
      <c r="R151" s="125">
        <f>SUM(R152:R160)</f>
        <v>0</v>
      </c>
      <c r="T151" s="126">
        <f>SUM(T152:T160)</f>
        <v>0</v>
      </c>
      <c r="AR151" s="120" t="s">
        <v>80</v>
      </c>
      <c r="AT151" s="127" t="s">
        <v>72</v>
      </c>
      <c r="AU151" s="127" t="s">
        <v>86</v>
      </c>
      <c r="AY151" s="120" t="s">
        <v>250</v>
      </c>
      <c r="BK151" s="128">
        <f>SUM(BK152:BK160)</f>
        <v>0</v>
      </c>
    </row>
    <row r="152" spans="2:65" s="1" customFormat="1" ht="21.75" customHeight="1">
      <c r="B152" s="31"/>
      <c r="C152" s="131" t="s">
        <v>600</v>
      </c>
      <c r="D152" s="131" t="s">
        <v>253</v>
      </c>
      <c r="E152" s="132" t="s">
        <v>2281</v>
      </c>
      <c r="F152" s="133" t="s">
        <v>2282</v>
      </c>
      <c r="G152" s="134" t="s">
        <v>283</v>
      </c>
      <c r="H152" s="135">
        <v>45</v>
      </c>
      <c r="I152" s="136"/>
      <c r="J152" s="137">
        <f t="shared" ref="J152:J160" si="40">ROUND(I152*H152,2)</f>
        <v>0</v>
      </c>
      <c r="K152" s="138"/>
      <c r="L152" s="31"/>
      <c r="M152" s="139" t="s">
        <v>20</v>
      </c>
      <c r="N152" s="140" t="s">
        <v>45</v>
      </c>
      <c r="P152" s="141">
        <f t="shared" ref="P152:P160" si="41">O152*H152</f>
        <v>0</v>
      </c>
      <c r="Q152" s="141">
        <v>0</v>
      </c>
      <c r="R152" s="141">
        <f t="shared" ref="R152:R160" si="42">Q152*H152</f>
        <v>0</v>
      </c>
      <c r="S152" s="141">
        <v>0</v>
      </c>
      <c r="T152" s="142">
        <f t="shared" ref="T152:T160" si="43">S152*H152</f>
        <v>0</v>
      </c>
      <c r="AR152" s="143" t="s">
        <v>378</v>
      </c>
      <c r="AT152" s="143" t="s">
        <v>253</v>
      </c>
      <c r="AU152" s="143" t="s">
        <v>251</v>
      </c>
      <c r="AY152" s="16" t="s">
        <v>250</v>
      </c>
      <c r="BE152" s="144">
        <f t="shared" ref="BE152:BE160" si="44">IF(N152="základní",J152,0)</f>
        <v>0</v>
      </c>
      <c r="BF152" s="144">
        <f t="shared" ref="BF152:BF160" si="45">IF(N152="snížená",J152,0)</f>
        <v>0</v>
      </c>
      <c r="BG152" s="144">
        <f t="shared" ref="BG152:BG160" si="46">IF(N152="zákl. přenesená",J152,0)</f>
        <v>0</v>
      </c>
      <c r="BH152" s="144">
        <f t="shared" ref="BH152:BH160" si="47">IF(N152="sníž. přenesená",J152,0)</f>
        <v>0</v>
      </c>
      <c r="BI152" s="144">
        <f t="shared" ref="BI152:BI160" si="48">IF(N152="nulová",J152,0)</f>
        <v>0</v>
      </c>
      <c r="BJ152" s="16" t="s">
        <v>86</v>
      </c>
      <c r="BK152" s="144">
        <f t="shared" ref="BK152:BK160" si="49">ROUND(I152*H152,2)</f>
        <v>0</v>
      </c>
      <c r="BL152" s="16" t="s">
        <v>378</v>
      </c>
      <c r="BM152" s="143" t="s">
        <v>6603</v>
      </c>
    </row>
    <row r="153" spans="2:65" s="1" customFormat="1" ht="21.75" customHeight="1">
      <c r="B153" s="31"/>
      <c r="C153" s="163" t="s">
        <v>607</v>
      </c>
      <c r="D153" s="163" t="s">
        <v>561</v>
      </c>
      <c r="E153" s="164" t="s">
        <v>2284</v>
      </c>
      <c r="F153" s="165" t="s">
        <v>2285</v>
      </c>
      <c r="G153" s="166" t="s">
        <v>283</v>
      </c>
      <c r="H153" s="167">
        <v>45</v>
      </c>
      <c r="I153" s="168"/>
      <c r="J153" s="169">
        <f t="shared" si="40"/>
        <v>0</v>
      </c>
      <c r="K153" s="170"/>
      <c r="L153" s="171"/>
      <c r="M153" s="172" t="s">
        <v>20</v>
      </c>
      <c r="N153" s="173" t="s">
        <v>45</v>
      </c>
      <c r="P153" s="141">
        <f t="shared" si="41"/>
        <v>0</v>
      </c>
      <c r="Q153" s="141">
        <v>0</v>
      </c>
      <c r="R153" s="141">
        <f t="shared" si="42"/>
        <v>0</v>
      </c>
      <c r="S153" s="141">
        <v>0</v>
      </c>
      <c r="T153" s="142">
        <f t="shared" si="43"/>
        <v>0</v>
      </c>
      <c r="AR153" s="143" t="s">
        <v>478</v>
      </c>
      <c r="AT153" s="143" t="s">
        <v>561</v>
      </c>
      <c r="AU153" s="143" t="s">
        <v>251</v>
      </c>
      <c r="AY153" s="16" t="s">
        <v>250</v>
      </c>
      <c r="BE153" s="144">
        <f t="shared" si="44"/>
        <v>0</v>
      </c>
      <c r="BF153" s="144">
        <f t="shared" si="45"/>
        <v>0</v>
      </c>
      <c r="BG153" s="144">
        <f t="shared" si="46"/>
        <v>0</v>
      </c>
      <c r="BH153" s="144">
        <f t="shared" si="47"/>
        <v>0</v>
      </c>
      <c r="BI153" s="144">
        <f t="shared" si="48"/>
        <v>0</v>
      </c>
      <c r="BJ153" s="16" t="s">
        <v>86</v>
      </c>
      <c r="BK153" s="144">
        <f t="shared" si="49"/>
        <v>0</v>
      </c>
      <c r="BL153" s="16" t="s">
        <v>378</v>
      </c>
      <c r="BM153" s="143" t="s">
        <v>6604</v>
      </c>
    </row>
    <row r="154" spans="2:65" s="1" customFormat="1" ht="16.5" customHeight="1">
      <c r="B154" s="31"/>
      <c r="C154" s="131" t="s">
        <v>613</v>
      </c>
      <c r="D154" s="131" t="s">
        <v>253</v>
      </c>
      <c r="E154" s="132" t="s">
        <v>2287</v>
      </c>
      <c r="F154" s="133" t="s">
        <v>2288</v>
      </c>
      <c r="G154" s="134" t="s">
        <v>283</v>
      </c>
      <c r="H154" s="135">
        <v>45</v>
      </c>
      <c r="I154" s="136"/>
      <c r="J154" s="137">
        <f t="shared" si="40"/>
        <v>0</v>
      </c>
      <c r="K154" s="138"/>
      <c r="L154" s="31"/>
      <c r="M154" s="139" t="s">
        <v>20</v>
      </c>
      <c r="N154" s="140" t="s">
        <v>45</v>
      </c>
      <c r="P154" s="141">
        <f t="shared" si="41"/>
        <v>0</v>
      </c>
      <c r="Q154" s="141">
        <v>0</v>
      </c>
      <c r="R154" s="141">
        <f t="shared" si="42"/>
        <v>0</v>
      </c>
      <c r="S154" s="141">
        <v>0</v>
      </c>
      <c r="T154" s="142">
        <f t="shared" si="43"/>
        <v>0</v>
      </c>
      <c r="AR154" s="143" t="s">
        <v>378</v>
      </c>
      <c r="AT154" s="143" t="s">
        <v>253</v>
      </c>
      <c r="AU154" s="143" t="s">
        <v>251</v>
      </c>
      <c r="AY154" s="16" t="s">
        <v>250</v>
      </c>
      <c r="BE154" s="144">
        <f t="shared" si="44"/>
        <v>0</v>
      </c>
      <c r="BF154" s="144">
        <f t="shared" si="45"/>
        <v>0</v>
      </c>
      <c r="BG154" s="144">
        <f t="shared" si="46"/>
        <v>0</v>
      </c>
      <c r="BH154" s="144">
        <f t="shared" si="47"/>
        <v>0</v>
      </c>
      <c r="BI154" s="144">
        <f t="shared" si="48"/>
        <v>0</v>
      </c>
      <c r="BJ154" s="16" t="s">
        <v>86</v>
      </c>
      <c r="BK154" s="144">
        <f t="shared" si="49"/>
        <v>0</v>
      </c>
      <c r="BL154" s="16" t="s">
        <v>378</v>
      </c>
      <c r="BM154" s="143" t="s">
        <v>6605</v>
      </c>
    </row>
    <row r="155" spans="2:65" s="1" customFormat="1" ht="16.5" customHeight="1">
      <c r="B155" s="31"/>
      <c r="C155" s="163" t="s">
        <v>622</v>
      </c>
      <c r="D155" s="163" t="s">
        <v>561</v>
      </c>
      <c r="E155" s="164" t="s">
        <v>2290</v>
      </c>
      <c r="F155" s="165" t="s">
        <v>2288</v>
      </c>
      <c r="G155" s="166" t="s">
        <v>283</v>
      </c>
      <c r="H155" s="167">
        <v>45</v>
      </c>
      <c r="I155" s="168"/>
      <c r="J155" s="169">
        <f t="shared" si="40"/>
        <v>0</v>
      </c>
      <c r="K155" s="170"/>
      <c r="L155" s="171"/>
      <c r="M155" s="172" t="s">
        <v>20</v>
      </c>
      <c r="N155" s="173" t="s">
        <v>45</v>
      </c>
      <c r="P155" s="141">
        <f t="shared" si="41"/>
        <v>0</v>
      </c>
      <c r="Q155" s="141">
        <v>0</v>
      </c>
      <c r="R155" s="141">
        <f t="shared" si="42"/>
        <v>0</v>
      </c>
      <c r="S155" s="141">
        <v>0</v>
      </c>
      <c r="T155" s="142">
        <f t="shared" si="43"/>
        <v>0</v>
      </c>
      <c r="AR155" s="143" t="s">
        <v>478</v>
      </c>
      <c r="AT155" s="143" t="s">
        <v>561</v>
      </c>
      <c r="AU155" s="143" t="s">
        <v>251</v>
      </c>
      <c r="AY155" s="16" t="s">
        <v>250</v>
      </c>
      <c r="BE155" s="144">
        <f t="shared" si="44"/>
        <v>0</v>
      </c>
      <c r="BF155" s="144">
        <f t="shared" si="45"/>
        <v>0</v>
      </c>
      <c r="BG155" s="144">
        <f t="shared" si="46"/>
        <v>0</v>
      </c>
      <c r="BH155" s="144">
        <f t="shared" si="47"/>
        <v>0</v>
      </c>
      <c r="BI155" s="144">
        <f t="shared" si="48"/>
        <v>0</v>
      </c>
      <c r="BJ155" s="16" t="s">
        <v>86</v>
      </c>
      <c r="BK155" s="144">
        <f t="shared" si="49"/>
        <v>0</v>
      </c>
      <c r="BL155" s="16" t="s">
        <v>378</v>
      </c>
      <c r="BM155" s="143" t="s">
        <v>6606</v>
      </c>
    </row>
    <row r="156" spans="2:65" s="1" customFormat="1" ht="24.2" customHeight="1">
      <c r="B156" s="31"/>
      <c r="C156" s="131" t="s">
        <v>628</v>
      </c>
      <c r="D156" s="131" t="s">
        <v>253</v>
      </c>
      <c r="E156" s="132" t="s">
        <v>3911</v>
      </c>
      <c r="F156" s="133" t="s">
        <v>3912</v>
      </c>
      <c r="G156" s="134" t="s">
        <v>283</v>
      </c>
      <c r="H156" s="135">
        <v>56</v>
      </c>
      <c r="I156" s="136"/>
      <c r="J156" s="137">
        <f t="shared" si="40"/>
        <v>0</v>
      </c>
      <c r="K156" s="138"/>
      <c r="L156" s="31"/>
      <c r="M156" s="139" t="s">
        <v>20</v>
      </c>
      <c r="N156" s="140" t="s">
        <v>45</v>
      </c>
      <c r="P156" s="141">
        <f t="shared" si="41"/>
        <v>0</v>
      </c>
      <c r="Q156" s="141">
        <v>0</v>
      </c>
      <c r="R156" s="141">
        <f t="shared" si="42"/>
        <v>0</v>
      </c>
      <c r="S156" s="141">
        <v>0</v>
      </c>
      <c r="T156" s="142">
        <f t="shared" si="43"/>
        <v>0</v>
      </c>
      <c r="AR156" s="143" t="s">
        <v>257</v>
      </c>
      <c r="AT156" s="143" t="s">
        <v>253</v>
      </c>
      <c r="AU156" s="143" t="s">
        <v>251</v>
      </c>
      <c r="AY156" s="16" t="s">
        <v>250</v>
      </c>
      <c r="BE156" s="144">
        <f t="shared" si="44"/>
        <v>0</v>
      </c>
      <c r="BF156" s="144">
        <f t="shared" si="45"/>
        <v>0</v>
      </c>
      <c r="BG156" s="144">
        <f t="shared" si="46"/>
        <v>0</v>
      </c>
      <c r="BH156" s="144">
        <f t="shared" si="47"/>
        <v>0</v>
      </c>
      <c r="BI156" s="144">
        <f t="shared" si="48"/>
        <v>0</v>
      </c>
      <c r="BJ156" s="16" t="s">
        <v>86</v>
      </c>
      <c r="BK156" s="144">
        <f t="shared" si="49"/>
        <v>0</v>
      </c>
      <c r="BL156" s="16" t="s">
        <v>257</v>
      </c>
      <c r="BM156" s="143" t="s">
        <v>6607</v>
      </c>
    </row>
    <row r="157" spans="2:65" s="1" customFormat="1" ht="24.2" customHeight="1">
      <c r="B157" s="31"/>
      <c r="C157" s="163" t="s">
        <v>633</v>
      </c>
      <c r="D157" s="163" t="s">
        <v>561</v>
      </c>
      <c r="E157" s="164" t="s">
        <v>8</v>
      </c>
      <c r="F157" s="165" t="s">
        <v>3912</v>
      </c>
      <c r="G157" s="166" t="s">
        <v>283</v>
      </c>
      <c r="H157" s="167">
        <v>56</v>
      </c>
      <c r="I157" s="168"/>
      <c r="J157" s="169">
        <f t="shared" si="40"/>
        <v>0</v>
      </c>
      <c r="K157" s="170"/>
      <c r="L157" s="171"/>
      <c r="M157" s="172" t="s">
        <v>20</v>
      </c>
      <c r="N157" s="173" t="s">
        <v>45</v>
      </c>
      <c r="P157" s="141">
        <f t="shared" si="41"/>
        <v>0</v>
      </c>
      <c r="Q157" s="141">
        <v>0</v>
      </c>
      <c r="R157" s="141">
        <f t="shared" si="42"/>
        <v>0</v>
      </c>
      <c r="S157" s="141">
        <v>0</v>
      </c>
      <c r="T157" s="142">
        <f t="shared" si="43"/>
        <v>0</v>
      </c>
      <c r="AR157" s="143" t="s">
        <v>302</v>
      </c>
      <c r="AT157" s="143" t="s">
        <v>561</v>
      </c>
      <c r="AU157" s="143" t="s">
        <v>251</v>
      </c>
      <c r="AY157" s="16" t="s">
        <v>250</v>
      </c>
      <c r="BE157" s="144">
        <f t="shared" si="44"/>
        <v>0</v>
      </c>
      <c r="BF157" s="144">
        <f t="shared" si="45"/>
        <v>0</v>
      </c>
      <c r="BG157" s="144">
        <f t="shared" si="46"/>
        <v>0</v>
      </c>
      <c r="BH157" s="144">
        <f t="shared" si="47"/>
        <v>0</v>
      </c>
      <c r="BI157" s="144">
        <f t="shared" si="48"/>
        <v>0</v>
      </c>
      <c r="BJ157" s="16" t="s">
        <v>86</v>
      </c>
      <c r="BK157" s="144">
        <f t="shared" si="49"/>
        <v>0</v>
      </c>
      <c r="BL157" s="16" t="s">
        <v>257</v>
      </c>
      <c r="BM157" s="143" t="s">
        <v>6608</v>
      </c>
    </row>
    <row r="158" spans="2:65" s="1" customFormat="1" ht="16.5" customHeight="1">
      <c r="B158" s="31"/>
      <c r="C158" s="131" t="s">
        <v>638</v>
      </c>
      <c r="D158" s="131" t="s">
        <v>253</v>
      </c>
      <c r="E158" s="132" t="s">
        <v>2307</v>
      </c>
      <c r="F158" s="133" t="s">
        <v>2308</v>
      </c>
      <c r="G158" s="134" t="s">
        <v>1421</v>
      </c>
      <c r="H158" s="135">
        <v>1</v>
      </c>
      <c r="I158" s="136"/>
      <c r="J158" s="137">
        <f t="shared" si="40"/>
        <v>0</v>
      </c>
      <c r="K158" s="138"/>
      <c r="L158" s="31"/>
      <c r="M158" s="139" t="s">
        <v>20</v>
      </c>
      <c r="N158" s="140" t="s">
        <v>45</v>
      </c>
      <c r="P158" s="141">
        <f t="shared" si="41"/>
        <v>0</v>
      </c>
      <c r="Q158" s="141">
        <v>0</v>
      </c>
      <c r="R158" s="141">
        <f t="shared" si="42"/>
        <v>0</v>
      </c>
      <c r="S158" s="141">
        <v>0</v>
      </c>
      <c r="T158" s="142">
        <f t="shared" si="43"/>
        <v>0</v>
      </c>
      <c r="AR158" s="143" t="s">
        <v>257</v>
      </c>
      <c r="AT158" s="143" t="s">
        <v>253</v>
      </c>
      <c r="AU158" s="143" t="s">
        <v>251</v>
      </c>
      <c r="AY158" s="16" t="s">
        <v>250</v>
      </c>
      <c r="BE158" s="144">
        <f t="shared" si="44"/>
        <v>0</v>
      </c>
      <c r="BF158" s="144">
        <f t="shared" si="45"/>
        <v>0</v>
      </c>
      <c r="BG158" s="144">
        <f t="shared" si="46"/>
        <v>0</v>
      </c>
      <c r="BH158" s="144">
        <f t="shared" si="47"/>
        <v>0</v>
      </c>
      <c r="BI158" s="144">
        <f t="shared" si="48"/>
        <v>0</v>
      </c>
      <c r="BJ158" s="16" t="s">
        <v>86</v>
      </c>
      <c r="BK158" s="144">
        <f t="shared" si="49"/>
        <v>0</v>
      </c>
      <c r="BL158" s="16" t="s">
        <v>257</v>
      </c>
      <c r="BM158" s="143" t="s">
        <v>6609</v>
      </c>
    </row>
    <row r="159" spans="2:65" s="1" customFormat="1" ht="16.5" customHeight="1">
      <c r="B159" s="31"/>
      <c r="C159" s="131" t="s">
        <v>643</v>
      </c>
      <c r="D159" s="131" t="s">
        <v>253</v>
      </c>
      <c r="E159" s="132" t="s">
        <v>2310</v>
      </c>
      <c r="F159" s="133" t="s">
        <v>2311</v>
      </c>
      <c r="G159" s="134" t="s">
        <v>305</v>
      </c>
      <c r="H159" s="135">
        <v>0.3</v>
      </c>
      <c r="I159" s="136"/>
      <c r="J159" s="137">
        <f t="shared" si="40"/>
        <v>0</v>
      </c>
      <c r="K159" s="138"/>
      <c r="L159" s="31"/>
      <c r="M159" s="139" t="s">
        <v>20</v>
      </c>
      <c r="N159" s="140" t="s">
        <v>45</v>
      </c>
      <c r="P159" s="141">
        <f t="shared" si="41"/>
        <v>0</v>
      </c>
      <c r="Q159" s="141">
        <v>0</v>
      </c>
      <c r="R159" s="141">
        <f t="shared" si="42"/>
        <v>0</v>
      </c>
      <c r="S159" s="141">
        <v>0</v>
      </c>
      <c r="T159" s="142">
        <f t="shared" si="43"/>
        <v>0</v>
      </c>
      <c r="AR159" s="143" t="s">
        <v>378</v>
      </c>
      <c r="AT159" s="143" t="s">
        <v>253</v>
      </c>
      <c r="AU159" s="143" t="s">
        <v>251</v>
      </c>
      <c r="AY159" s="16" t="s">
        <v>250</v>
      </c>
      <c r="BE159" s="144">
        <f t="shared" si="44"/>
        <v>0</v>
      </c>
      <c r="BF159" s="144">
        <f t="shared" si="45"/>
        <v>0</v>
      </c>
      <c r="BG159" s="144">
        <f t="shared" si="46"/>
        <v>0</v>
      </c>
      <c r="BH159" s="144">
        <f t="shared" si="47"/>
        <v>0</v>
      </c>
      <c r="BI159" s="144">
        <f t="shared" si="48"/>
        <v>0</v>
      </c>
      <c r="BJ159" s="16" t="s">
        <v>86</v>
      </c>
      <c r="BK159" s="144">
        <f t="shared" si="49"/>
        <v>0</v>
      </c>
      <c r="BL159" s="16" t="s">
        <v>378</v>
      </c>
      <c r="BM159" s="143" t="s">
        <v>6610</v>
      </c>
    </row>
    <row r="160" spans="2:65" s="1" customFormat="1" ht="16.5" customHeight="1">
      <c r="B160" s="31"/>
      <c r="C160" s="163" t="s">
        <v>647</v>
      </c>
      <c r="D160" s="163" t="s">
        <v>561</v>
      </c>
      <c r="E160" s="164" t="s">
        <v>2313</v>
      </c>
      <c r="F160" s="165" t="s">
        <v>2311</v>
      </c>
      <c r="G160" s="166" t="s">
        <v>305</v>
      </c>
      <c r="H160" s="167">
        <v>0.3</v>
      </c>
      <c r="I160" s="168"/>
      <c r="J160" s="169">
        <f t="shared" si="40"/>
        <v>0</v>
      </c>
      <c r="K160" s="170"/>
      <c r="L160" s="171"/>
      <c r="M160" s="172" t="s">
        <v>20</v>
      </c>
      <c r="N160" s="173" t="s">
        <v>45</v>
      </c>
      <c r="P160" s="141">
        <f t="shared" si="41"/>
        <v>0</v>
      </c>
      <c r="Q160" s="141">
        <v>0</v>
      </c>
      <c r="R160" s="141">
        <f t="shared" si="42"/>
        <v>0</v>
      </c>
      <c r="S160" s="141">
        <v>0</v>
      </c>
      <c r="T160" s="142">
        <f t="shared" si="43"/>
        <v>0</v>
      </c>
      <c r="AR160" s="143" t="s">
        <v>478</v>
      </c>
      <c r="AT160" s="143" t="s">
        <v>561</v>
      </c>
      <c r="AU160" s="143" t="s">
        <v>251</v>
      </c>
      <c r="AY160" s="16" t="s">
        <v>250</v>
      </c>
      <c r="BE160" s="144">
        <f t="shared" si="44"/>
        <v>0</v>
      </c>
      <c r="BF160" s="144">
        <f t="shared" si="45"/>
        <v>0</v>
      </c>
      <c r="BG160" s="144">
        <f t="shared" si="46"/>
        <v>0</v>
      </c>
      <c r="BH160" s="144">
        <f t="shared" si="47"/>
        <v>0</v>
      </c>
      <c r="BI160" s="144">
        <f t="shared" si="48"/>
        <v>0</v>
      </c>
      <c r="BJ160" s="16" t="s">
        <v>86</v>
      </c>
      <c r="BK160" s="144">
        <f t="shared" si="49"/>
        <v>0</v>
      </c>
      <c r="BL160" s="16" t="s">
        <v>378</v>
      </c>
      <c r="BM160" s="143" t="s">
        <v>6611</v>
      </c>
    </row>
    <row r="161" spans="2:65" s="11" customFormat="1" ht="20.85" customHeight="1">
      <c r="B161" s="119"/>
      <c r="D161" s="120" t="s">
        <v>72</v>
      </c>
      <c r="E161" s="129" t="s">
        <v>3918</v>
      </c>
      <c r="F161" s="129" t="s">
        <v>3919</v>
      </c>
      <c r="I161" s="122"/>
      <c r="J161" s="130">
        <f>BK161</f>
        <v>0</v>
      </c>
      <c r="L161" s="119"/>
      <c r="M161" s="124"/>
      <c r="P161" s="125">
        <f>SUM(P162:P179)</f>
        <v>0</v>
      </c>
      <c r="R161" s="125">
        <f>SUM(R162:R179)</f>
        <v>0</v>
      </c>
      <c r="T161" s="126">
        <f>SUM(T162:T179)</f>
        <v>0</v>
      </c>
      <c r="AR161" s="120" t="s">
        <v>80</v>
      </c>
      <c r="AT161" s="127" t="s">
        <v>72</v>
      </c>
      <c r="AU161" s="127" t="s">
        <v>86</v>
      </c>
      <c r="AY161" s="120" t="s">
        <v>250</v>
      </c>
      <c r="BK161" s="128">
        <f>SUM(BK162:BK179)</f>
        <v>0</v>
      </c>
    </row>
    <row r="162" spans="2:65" s="1" customFormat="1" ht="21.75" customHeight="1">
      <c r="B162" s="31"/>
      <c r="C162" s="131" t="s">
        <v>652</v>
      </c>
      <c r="D162" s="131" t="s">
        <v>253</v>
      </c>
      <c r="E162" s="132" t="s">
        <v>3920</v>
      </c>
      <c r="F162" s="133" t="s">
        <v>3921</v>
      </c>
      <c r="G162" s="134" t="s">
        <v>290</v>
      </c>
      <c r="H162" s="135">
        <v>12</v>
      </c>
      <c r="I162" s="136"/>
      <c r="J162" s="137">
        <f t="shared" ref="J162:J179" si="50">ROUND(I162*H162,2)</f>
        <v>0</v>
      </c>
      <c r="K162" s="138"/>
      <c r="L162" s="31"/>
      <c r="M162" s="139" t="s">
        <v>20</v>
      </c>
      <c r="N162" s="140" t="s">
        <v>45</v>
      </c>
      <c r="P162" s="141">
        <f t="shared" ref="P162:P179" si="51">O162*H162</f>
        <v>0</v>
      </c>
      <c r="Q162" s="141">
        <v>0</v>
      </c>
      <c r="R162" s="141">
        <f t="shared" ref="R162:R179" si="52">Q162*H162</f>
        <v>0</v>
      </c>
      <c r="S162" s="141">
        <v>0</v>
      </c>
      <c r="T162" s="142">
        <f t="shared" ref="T162:T179" si="53">S162*H162</f>
        <v>0</v>
      </c>
      <c r="AR162" s="143" t="s">
        <v>378</v>
      </c>
      <c r="AT162" s="143" t="s">
        <v>253</v>
      </c>
      <c r="AU162" s="143" t="s">
        <v>251</v>
      </c>
      <c r="AY162" s="16" t="s">
        <v>250</v>
      </c>
      <c r="BE162" s="144">
        <f t="shared" ref="BE162:BE179" si="54">IF(N162="základní",J162,0)</f>
        <v>0</v>
      </c>
      <c r="BF162" s="144">
        <f t="shared" ref="BF162:BF179" si="55">IF(N162="snížená",J162,0)</f>
        <v>0</v>
      </c>
      <c r="BG162" s="144">
        <f t="shared" ref="BG162:BG179" si="56">IF(N162="zákl. přenesená",J162,0)</f>
        <v>0</v>
      </c>
      <c r="BH162" s="144">
        <f t="shared" ref="BH162:BH179" si="57">IF(N162="sníž. přenesená",J162,0)</f>
        <v>0</v>
      </c>
      <c r="BI162" s="144">
        <f t="shared" ref="BI162:BI179" si="58">IF(N162="nulová",J162,0)</f>
        <v>0</v>
      </c>
      <c r="BJ162" s="16" t="s">
        <v>86</v>
      </c>
      <c r="BK162" s="144">
        <f t="shared" ref="BK162:BK179" si="59">ROUND(I162*H162,2)</f>
        <v>0</v>
      </c>
      <c r="BL162" s="16" t="s">
        <v>378</v>
      </c>
      <c r="BM162" s="143" t="s">
        <v>6612</v>
      </c>
    </row>
    <row r="163" spans="2:65" s="1" customFormat="1" ht="21.75" customHeight="1">
      <c r="B163" s="31"/>
      <c r="C163" s="163" t="s">
        <v>659</v>
      </c>
      <c r="D163" s="163" t="s">
        <v>561</v>
      </c>
      <c r="E163" s="164" t="s">
        <v>3923</v>
      </c>
      <c r="F163" s="165" t="s">
        <v>3924</v>
      </c>
      <c r="G163" s="166" t="s">
        <v>290</v>
      </c>
      <c r="H163" s="167">
        <v>12</v>
      </c>
      <c r="I163" s="168"/>
      <c r="J163" s="169">
        <f t="shared" si="50"/>
        <v>0</v>
      </c>
      <c r="K163" s="170"/>
      <c r="L163" s="171"/>
      <c r="M163" s="172" t="s">
        <v>20</v>
      </c>
      <c r="N163" s="173" t="s">
        <v>45</v>
      </c>
      <c r="P163" s="141">
        <f t="shared" si="51"/>
        <v>0</v>
      </c>
      <c r="Q163" s="141">
        <v>0</v>
      </c>
      <c r="R163" s="141">
        <f t="shared" si="52"/>
        <v>0</v>
      </c>
      <c r="S163" s="141">
        <v>0</v>
      </c>
      <c r="T163" s="142">
        <f t="shared" si="53"/>
        <v>0</v>
      </c>
      <c r="AR163" s="143" t="s">
        <v>478</v>
      </c>
      <c r="AT163" s="143" t="s">
        <v>561</v>
      </c>
      <c r="AU163" s="143" t="s">
        <v>251</v>
      </c>
      <c r="AY163" s="16" t="s">
        <v>250</v>
      </c>
      <c r="BE163" s="144">
        <f t="shared" si="54"/>
        <v>0</v>
      </c>
      <c r="BF163" s="144">
        <f t="shared" si="55"/>
        <v>0</v>
      </c>
      <c r="BG163" s="144">
        <f t="shared" si="56"/>
        <v>0</v>
      </c>
      <c r="BH163" s="144">
        <f t="shared" si="57"/>
        <v>0</v>
      </c>
      <c r="BI163" s="144">
        <f t="shared" si="58"/>
        <v>0</v>
      </c>
      <c r="BJ163" s="16" t="s">
        <v>86</v>
      </c>
      <c r="BK163" s="144">
        <f t="shared" si="59"/>
        <v>0</v>
      </c>
      <c r="BL163" s="16" t="s">
        <v>378</v>
      </c>
      <c r="BM163" s="143" t="s">
        <v>6613</v>
      </c>
    </row>
    <row r="164" spans="2:65" s="1" customFormat="1" ht="16.5" customHeight="1">
      <c r="B164" s="31"/>
      <c r="C164" s="131" t="s">
        <v>667</v>
      </c>
      <c r="D164" s="131" t="s">
        <v>253</v>
      </c>
      <c r="E164" s="132" t="s">
        <v>3932</v>
      </c>
      <c r="F164" s="133" t="s">
        <v>3933</v>
      </c>
      <c r="G164" s="134" t="s">
        <v>290</v>
      </c>
      <c r="H164" s="135">
        <v>24</v>
      </c>
      <c r="I164" s="136"/>
      <c r="J164" s="137">
        <f t="shared" si="50"/>
        <v>0</v>
      </c>
      <c r="K164" s="138"/>
      <c r="L164" s="31"/>
      <c r="M164" s="139" t="s">
        <v>20</v>
      </c>
      <c r="N164" s="140" t="s">
        <v>45</v>
      </c>
      <c r="P164" s="141">
        <f t="shared" si="51"/>
        <v>0</v>
      </c>
      <c r="Q164" s="141">
        <v>0</v>
      </c>
      <c r="R164" s="141">
        <f t="shared" si="52"/>
        <v>0</v>
      </c>
      <c r="S164" s="141">
        <v>0</v>
      </c>
      <c r="T164" s="142">
        <f t="shared" si="53"/>
        <v>0</v>
      </c>
      <c r="AR164" s="143" t="s">
        <v>378</v>
      </c>
      <c r="AT164" s="143" t="s">
        <v>253</v>
      </c>
      <c r="AU164" s="143" t="s">
        <v>251</v>
      </c>
      <c r="AY164" s="16" t="s">
        <v>250</v>
      </c>
      <c r="BE164" s="144">
        <f t="shared" si="54"/>
        <v>0</v>
      </c>
      <c r="BF164" s="144">
        <f t="shared" si="55"/>
        <v>0</v>
      </c>
      <c r="BG164" s="144">
        <f t="shared" si="56"/>
        <v>0</v>
      </c>
      <c r="BH164" s="144">
        <f t="shared" si="57"/>
        <v>0</v>
      </c>
      <c r="BI164" s="144">
        <f t="shared" si="58"/>
        <v>0</v>
      </c>
      <c r="BJ164" s="16" t="s">
        <v>86</v>
      </c>
      <c r="BK164" s="144">
        <f t="shared" si="59"/>
        <v>0</v>
      </c>
      <c r="BL164" s="16" t="s">
        <v>378</v>
      </c>
      <c r="BM164" s="143" t="s">
        <v>6614</v>
      </c>
    </row>
    <row r="165" spans="2:65" s="1" customFormat="1" ht="16.5" customHeight="1">
      <c r="B165" s="31"/>
      <c r="C165" s="163" t="s">
        <v>673</v>
      </c>
      <c r="D165" s="163" t="s">
        <v>561</v>
      </c>
      <c r="E165" s="164" t="s">
        <v>3935</v>
      </c>
      <c r="F165" s="165" t="s">
        <v>3933</v>
      </c>
      <c r="G165" s="166" t="s">
        <v>290</v>
      </c>
      <c r="H165" s="167">
        <v>24</v>
      </c>
      <c r="I165" s="168"/>
      <c r="J165" s="169">
        <f t="shared" si="50"/>
        <v>0</v>
      </c>
      <c r="K165" s="170"/>
      <c r="L165" s="171"/>
      <c r="M165" s="172" t="s">
        <v>20</v>
      </c>
      <c r="N165" s="173" t="s">
        <v>45</v>
      </c>
      <c r="P165" s="141">
        <f t="shared" si="51"/>
        <v>0</v>
      </c>
      <c r="Q165" s="141">
        <v>0</v>
      </c>
      <c r="R165" s="141">
        <f t="shared" si="52"/>
        <v>0</v>
      </c>
      <c r="S165" s="141">
        <v>0</v>
      </c>
      <c r="T165" s="142">
        <f t="shared" si="53"/>
        <v>0</v>
      </c>
      <c r="AR165" s="143" t="s">
        <v>478</v>
      </c>
      <c r="AT165" s="143" t="s">
        <v>561</v>
      </c>
      <c r="AU165" s="143" t="s">
        <v>251</v>
      </c>
      <c r="AY165" s="16" t="s">
        <v>250</v>
      </c>
      <c r="BE165" s="144">
        <f t="shared" si="54"/>
        <v>0</v>
      </c>
      <c r="BF165" s="144">
        <f t="shared" si="55"/>
        <v>0</v>
      </c>
      <c r="BG165" s="144">
        <f t="shared" si="56"/>
        <v>0</v>
      </c>
      <c r="BH165" s="144">
        <f t="shared" si="57"/>
        <v>0</v>
      </c>
      <c r="BI165" s="144">
        <f t="shared" si="58"/>
        <v>0</v>
      </c>
      <c r="BJ165" s="16" t="s">
        <v>86</v>
      </c>
      <c r="BK165" s="144">
        <f t="shared" si="59"/>
        <v>0</v>
      </c>
      <c r="BL165" s="16" t="s">
        <v>378</v>
      </c>
      <c r="BM165" s="143" t="s">
        <v>6615</v>
      </c>
    </row>
    <row r="166" spans="2:65" s="1" customFormat="1" ht="24.2" customHeight="1">
      <c r="B166" s="31"/>
      <c r="C166" s="131" t="s">
        <v>678</v>
      </c>
      <c r="D166" s="131" t="s">
        <v>253</v>
      </c>
      <c r="E166" s="132" t="s">
        <v>3937</v>
      </c>
      <c r="F166" s="133" t="s">
        <v>3938</v>
      </c>
      <c r="G166" s="134" t="s">
        <v>2223</v>
      </c>
      <c r="H166" s="135">
        <v>1</v>
      </c>
      <c r="I166" s="136"/>
      <c r="J166" s="137">
        <f t="shared" si="50"/>
        <v>0</v>
      </c>
      <c r="K166" s="138"/>
      <c r="L166" s="31"/>
      <c r="M166" s="139" t="s">
        <v>20</v>
      </c>
      <c r="N166" s="140" t="s">
        <v>45</v>
      </c>
      <c r="P166" s="141">
        <f t="shared" si="51"/>
        <v>0</v>
      </c>
      <c r="Q166" s="141">
        <v>0</v>
      </c>
      <c r="R166" s="141">
        <f t="shared" si="52"/>
        <v>0</v>
      </c>
      <c r="S166" s="141">
        <v>0</v>
      </c>
      <c r="T166" s="142">
        <f t="shared" si="53"/>
        <v>0</v>
      </c>
      <c r="AR166" s="143" t="s">
        <v>257</v>
      </c>
      <c r="AT166" s="143" t="s">
        <v>253</v>
      </c>
      <c r="AU166" s="143" t="s">
        <v>251</v>
      </c>
      <c r="AY166" s="16" t="s">
        <v>250</v>
      </c>
      <c r="BE166" s="144">
        <f t="shared" si="54"/>
        <v>0</v>
      </c>
      <c r="BF166" s="144">
        <f t="shared" si="55"/>
        <v>0</v>
      </c>
      <c r="BG166" s="144">
        <f t="shared" si="56"/>
        <v>0</v>
      </c>
      <c r="BH166" s="144">
        <f t="shared" si="57"/>
        <v>0</v>
      </c>
      <c r="BI166" s="144">
        <f t="shared" si="58"/>
        <v>0</v>
      </c>
      <c r="BJ166" s="16" t="s">
        <v>86</v>
      </c>
      <c r="BK166" s="144">
        <f t="shared" si="59"/>
        <v>0</v>
      </c>
      <c r="BL166" s="16" t="s">
        <v>257</v>
      </c>
      <c r="BM166" s="143" t="s">
        <v>6616</v>
      </c>
    </row>
    <row r="167" spans="2:65" s="1" customFormat="1" ht="24.2" customHeight="1">
      <c r="B167" s="31"/>
      <c r="C167" s="163" t="s">
        <v>687</v>
      </c>
      <c r="D167" s="163" t="s">
        <v>561</v>
      </c>
      <c r="E167" s="164" t="s">
        <v>468</v>
      </c>
      <c r="F167" s="165" t="s">
        <v>3940</v>
      </c>
      <c r="G167" s="166" t="s">
        <v>2223</v>
      </c>
      <c r="H167" s="167">
        <v>1</v>
      </c>
      <c r="I167" s="168"/>
      <c r="J167" s="169">
        <f t="shared" si="50"/>
        <v>0</v>
      </c>
      <c r="K167" s="170"/>
      <c r="L167" s="171"/>
      <c r="M167" s="172" t="s">
        <v>20</v>
      </c>
      <c r="N167" s="173" t="s">
        <v>45</v>
      </c>
      <c r="P167" s="141">
        <f t="shared" si="51"/>
        <v>0</v>
      </c>
      <c r="Q167" s="141">
        <v>0</v>
      </c>
      <c r="R167" s="141">
        <f t="shared" si="52"/>
        <v>0</v>
      </c>
      <c r="S167" s="141">
        <v>0</v>
      </c>
      <c r="T167" s="142">
        <f t="shared" si="53"/>
        <v>0</v>
      </c>
      <c r="AR167" s="143" t="s">
        <v>302</v>
      </c>
      <c r="AT167" s="143" t="s">
        <v>561</v>
      </c>
      <c r="AU167" s="143" t="s">
        <v>251</v>
      </c>
      <c r="AY167" s="16" t="s">
        <v>250</v>
      </c>
      <c r="BE167" s="144">
        <f t="shared" si="54"/>
        <v>0</v>
      </c>
      <c r="BF167" s="144">
        <f t="shared" si="55"/>
        <v>0</v>
      </c>
      <c r="BG167" s="144">
        <f t="shared" si="56"/>
        <v>0</v>
      </c>
      <c r="BH167" s="144">
        <f t="shared" si="57"/>
        <v>0</v>
      </c>
      <c r="BI167" s="144">
        <f t="shared" si="58"/>
        <v>0</v>
      </c>
      <c r="BJ167" s="16" t="s">
        <v>86</v>
      </c>
      <c r="BK167" s="144">
        <f t="shared" si="59"/>
        <v>0</v>
      </c>
      <c r="BL167" s="16" t="s">
        <v>257</v>
      </c>
      <c r="BM167" s="143" t="s">
        <v>6617</v>
      </c>
    </row>
    <row r="168" spans="2:65" s="1" customFormat="1" ht="21.75" customHeight="1">
      <c r="B168" s="31"/>
      <c r="C168" s="131" t="s">
        <v>692</v>
      </c>
      <c r="D168" s="131" t="s">
        <v>253</v>
      </c>
      <c r="E168" s="132" t="s">
        <v>3942</v>
      </c>
      <c r="F168" s="133" t="s">
        <v>3943</v>
      </c>
      <c r="G168" s="134" t="s">
        <v>2223</v>
      </c>
      <c r="H168" s="135">
        <v>12</v>
      </c>
      <c r="I168" s="136"/>
      <c r="J168" s="137">
        <f t="shared" si="50"/>
        <v>0</v>
      </c>
      <c r="K168" s="138"/>
      <c r="L168" s="31"/>
      <c r="M168" s="139" t="s">
        <v>20</v>
      </c>
      <c r="N168" s="140" t="s">
        <v>45</v>
      </c>
      <c r="P168" s="141">
        <f t="shared" si="51"/>
        <v>0</v>
      </c>
      <c r="Q168" s="141">
        <v>0</v>
      </c>
      <c r="R168" s="141">
        <f t="shared" si="52"/>
        <v>0</v>
      </c>
      <c r="S168" s="141">
        <v>0</v>
      </c>
      <c r="T168" s="142">
        <f t="shared" si="53"/>
        <v>0</v>
      </c>
      <c r="AR168" s="143" t="s">
        <v>257</v>
      </c>
      <c r="AT168" s="143" t="s">
        <v>253</v>
      </c>
      <c r="AU168" s="143" t="s">
        <v>251</v>
      </c>
      <c r="AY168" s="16" t="s">
        <v>250</v>
      </c>
      <c r="BE168" s="144">
        <f t="shared" si="54"/>
        <v>0</v>
      </c>
      <c r="BF168" s="144">
        <f t="shared" si="55"/>
        <v>0</v>
      </c>
      <c r="BG168" s="144">
        <f t="shared" si="56"/>
        <v>0</v>
      </c>
      <c r="BH168" s="144">
        <f t="shared" si="57"/>
        <v>0</v>
      </c>
      <c r="BI168" s="144">
        <f t="shared" si="58"/>
        <v>0</v>
      </c>
      <c r="BJ168" s="16" t="s">
        <v>86</v>
      </c>
      <c r="BK168" s="144">
        <f t="shared" si="59"/>
        <v>0</v>
      </c>
      <c r="BL168" s="16" t="s">
        <v>257</v>
      </c>
      <c r="BM168" s="143" t="s">
        <v>6618</v>
      </c>
    </row>
    <row r="169" spans="2:65" s="1" customFormat="1" ht="21.75" customHeight="1">
      <c r="B169" s="31"/>
      <c r="C169" s="163" t="s">
        <v>697</v>
      </c>
      <c r="D169" s="163" t="s">
        <v>561</v>
      </c>
      <c r="E169" s="164" t="s">
        <v>378</v>
      </c>
      <c r="F169" s="165" t="s">
        <v>3945</v>
      </c>
      <c r="G169" s="166" t="s">
        <v>2223</v>
      </c>
      <c r="H169" s="167">
        <v>12</v>
      </c>
      <c r="I169" s="168"/>
      <c r="J169" s="169">
        <f t="shared" si="50"/>
        <v>0</v>
      </c>
      <c r="K169" s="170"/>
      <c r="L169" s="171"/>
      <c r="M169" s="172" t="s">
        <v>20</v>
      </c>
      <c r="N169" s="173" t="s">
        <v>45</v>
      </c>
      <c r="P169" s="141">
        <f t="shared" si="51"/>
        <v>0</v>
      </c>
      <c r="Q169" s="141">
        <v>0</v>
      </c>
      <c r="R169" s="141">
        <f t="shared" si="52"/>
        <v>0</v>
      </c>
      <c r="S169" s="141">
        <v>0</v>
      </c>
      <c r="T169" s="142">
        <f t="shared" si="53"/>
        <v>0</v>
      </c>
      <c r="AR169" s="143" t="s">
        <v>302</v>
      </c>
      <c r="AT169" s="143" t="s">
        <v>561</v>
      </c>
      <c r="AU169" s="143" t="s">
        <v>251</v>
      </c>
      <c r="AY169" s="16" t="s">
        <v>250</v>
      </c>
      <c r="BE169" s="144">
        <f t="shared" si="54"/>
        <v>0</v>
      </c>
      <c r="BF169" s="144">
        <f t="shared" si="55"/>
        <v>0</v>
      </c>
      <c r="BG169" s="144">
        <f t="shared" si="56"/>
        <v>0</v>
      </c>
      <c r="BH169" s="144">
        <f t="shared" si="57"/>
        <v>0</v>
      </c>
      <c r="BI169" s="144">
        <f t="shared" si="58"/>
        <v>0</v>
      </c>
      <c r="BJ169" s="16" t="s">
        <v>86</v>
      </c>
      <c r="BK169" s="144">
        <f t="shared" si="59"/>
        <v>0</v>
      </c>
      <c r="BL169" s="16" t="s">
        <v>257</v>
      </c>
      <c r="BM169" s="143" t="s">
        <v>6619</v>
      </c>
    </row>
    <row r="170" spans="2:65" s="1" customFormat="1" ht="24.2" customHeight="1">
      <c r="B170" s="31"/>
      <c r="C170" s="131" t="s">
        <v>702</v>
      </c>
      <c r="D170" s="131" t="s">
        <v>253</v>
      </c>
      <c r="E170" s="132" t="s">
        <v>3947</v>
      </c>
      <c r="F170" s="133" t="s">
        <v>3948</v>
      </c>
      <c r="G170" s="134" t="s">
        <v>2223</v>
      </c>
      <c r="H170" s="135">
        <v>12</v>
      </c>
      <c r="I170" s="136"/>
      <c r="J170" s="137">
        <f t="shared" si="50"/>
        <v>0</v>
      </c>
      <c r="K170" s="138"/>
      <c r="L170" s="31"/>
      <c r="M170" s="139" t="s">
        <v>20</v>
      </c>
      <c r="N170" s="140" t="s">
        <v>45</v>
      </c>
      <c r="P170" s="141">
        <f t="shared" si="51"/>
        <v>0</v>
      </c>
      <c r="Q170" s="141">
        <v>0</v>
      </c>
      <c r="R170" s="141">
        <f t="shared" si="52"/>
        <v>0</v>
      </c>
      <c r="S170" s="141">
        <v>0</v>
      </c>
      <c r="T170" s="142">
        <f t="shared" si="53"/>
        <v>0</v>
      </c>
      <c r="AR170" s="143" t="s">
        <v>257</v>
      </c>
      <c r="AT170" s="143" t="s">
        <v>253</v>
      </c>
      <c r="AU170" s="143" t="s">
        <v>251</v>
      </c>
      <c r="AY170" s="16" t="s">
        <v>250</v>
      </c>
      <c r="BE170" s="144">
        <f t="shared" si="54"/>
        <v>0</v>
      </c>
      <c r="BF170" s="144">
        <f t="shared" si="55"/>
        <v>0</v>
      </c>
      <c r="BG170" s="144">
        <f t="shared" si="56"/>
        <v>0</v>
      </c>
      <c r="BH170" s="144">
        <f t="shared" si="57"/>
        <v>0</v>
      </c>
      <c r="BI170" s="144">
        <f t="shared" si="58"/>
        <v>0</v>
      </c>
      <c r="BJ170" s="16" t="s">
        <v>86</v>
      </c>
      <c r="BK170" s="144">
        <f t="shared" si="59"/>
        <v>0</v>
      </c>
      <c r="BL170" s="16" t="s">
        <v>257</v>
      </c>
      <c r="BM170" s="143" t="s">
        <v>6620</v>
      </c>
    </row>
    <row r="171" spans="2:65" s="1" customFormat="1" ht="24.2" customHeight="1">
      <c r="B171" s="31"/>
      <c r="C171" s="163" t="s">
        <v>708</v>
      </c>
      <c r="D171" s="163" t="s">
        <v>561</v>
      </c>
      <c r="E171" s="164" t="s">
        <v>383</v>
      </c>
      <c r="F171" s="165" t="s">
        <v>3948</v>
      </c>
      <c r="G171" s="166" t="s">
        <v>2223</v>
      </c>
      <c r="H171" s="167">
        <v>12</v>
      </c>
      <c r="I171" s="168"/>
      <c r="J171" s="169">
        <f t="shared" si="50"/>
        <v>0</v>
      </c>
      <c r="K171" s="170"/>
      <c r="L171" s="171"/>
      <c r="M171" s="172" t="s">
        <v>20</v>
      </c>
      <c r="N171" s="173" t="s">
        <v>45</v>
      </c>
      <c r="P171" s="141">
        <f t="shared" si="51"/>
        <v>0</v>
      </c>
      <c r="Q171" s="141">
        <v>0</v>
      </c>
      <c r="R171" s="141">
        <f t="shared" si="52"/>
        <v>0</v>
      </c>
      <c r="S171" s="141">
        <v>0</v>
      </c>
      <c r="T171" s="142">
        <f t="shared" si="53"/>
        <v>0</v>
      </c>
      <c r="AR171" s="143" t="s">
        <v>302</v>
      </c>
      <c r="AT171" s="143" t="s">
        <v>561</v>
      </c>
      <c r="AU171" s="143" t="s">
        <v>251</v>
      </c>
      <c r="AY171" s="16" t="s">
        <v>250</v>
      </c>
      <c r="BE171" s="144">
        <f t="shared" si="54"/>
        <v>0</v>
      </c>
      <c r="BF171" s="144">
        <f t="shared" si="55"/>
        <v>0</v>
      </c>
      <c r="BG171" s="144">
        <f t="shared" si="56"/>
        <v>0</v>
      </c>
      <c r="BH171" s="144">
        <f t="shared" si="57"/>
        <v>0</v>
      </c>
      <c r="BI171" s="144">
        <f t="shared" si="58"/>
        <v>0</v>
      </c>
      <c r="BJ171" s="16" t="s">
        <v>86</v>
      </c>
      <c r="BK171" s="144">
        <f t="shared" si="59"/>
        <v>0</v>
      </c>
      <c r="BL171" s="16" t="s">
        <v>257</v>
      </c>
      <c r="BM171" s="143" t="s">
        <v>6621</v>
      </c>
    </row>
    <row r="172" spans="2:65" s="1" customFormat="1" ht="24.2" customHeight="1">
      <c r="B172" s="31"/>
      <c r="C172" s="131" t="s">
        <v>713</v>
      </c>
      <c r="D172" s="131" t="s">
        <v>253</v>
      </c>
      <c r="E172" s="132" t="s">
        <v>3951</v>
      </c>
      <c r="F172" s="133" t="s">
        <v>3952</v>
      </c>
      <c r="G172" s="134" t="s">
        <v>2223</v>
      </c>
      <c r="H172" s="135">
        <v>12</v>
      </c>
      <c r="I172" s="136"/>
      <c r="J172" s="137">
        <f t="shared" si="50"/>
        <v>0</v>
      </c>
      <c r="K172" s="138"/>
      <c r="L172" s="31"/>
      <c r="M172" s="139" t="s">
        <v>20</v>
      </c>
      <c r="N172" s="140" t="s">
        <v>45</v>
      </c>
      <c r="P172" s="141">
        <f t="shared" si="51"/>
        <v>0</v>
      </c>
      <c r="Q172" s="141">
        <v>0</v>
      </c>
      <c r="R172" s="141">
        <f t="shared" si="52"/>
        <v>0</v>
      </c>
      <c r="S172" s="141">
        <v>0</v>
      </c>
      <c r="T172" s="142">
        <f t="shared" si="53"/>
        <v>0</v>
      </c>
      <c r="AR172" s="143" t="s">
        <v>257</v>
      </c>
      <c r="AT172" s="143" t="s">
        <v>253</v>
      </c>
      <c r="AU172" s="143" t="s">
        <v>251</v>
      </c>
      <c r="AY172" s="16" t="s">
        <v>250</v>
      </c>
      <c r="BE172" s="144">
        <f t="shared" si="54"/>
        <v>0</v>
      </c>
      <c r="BF172" s="144">
        <f t="shared" si="55"/>
        <v>0</v>
      </c>
      <c r="BG172" s="144">
        <f t="shared" si="56"/>
        <v>0</v>
      </c>
      <c r="BH172" s="144">
        <f t="shared" si="57"/>
        <v>0</v>
      </c>
      <c r="BI172" s="144">
        <f t="shared" si="58"/>
        <v>0</v>
      </c>
      <c r="BJ172" s="16" t="s">
        <v>86</v>
      </c>
      <c r="BK172" s="144">
        <f t="shared" si="59"/>
        <v>0</v>
      </c>
      <c r="BL172" s="16" t="s">
        <v>257</v>
      </c>
      <c r="BM172" s="143" t="s">
        <v>6622</v>
      </c>
    </row>
    <row r="173" spans="2:65" s="1" customFormat="1" ht="24.2" customHeight="1">
      <c r="B173" s="31"/>
      <c r="C173" s="163" t="s">
        <v>718</v>
      </c>
      <c r="D173" s="163" t="s">
        <v>561</v>
      </c>
      <c r="E173" s="164" t="s">
        <v>389</v>
      </c>
      <c r="F173" s="165" t="s">
        <v>3952</v>
      </c>
      <c r="G173" s="166" t="s">
        <v>2223</v>
      </c>
      <c r="H173" s="167">
        <v>12</v>
      </c>
      <c r="I173" s="168"/>
      <c r="J173" s="169">
        <f t="shared" si="50"/>
        <v>0</v>
      </c>
      <c r="K173" s="170"/>
      <c r="L173" s="171"/>
      <c r="M173" s="172" t="s">
        <v>20</v>
      </c>
      <c r="N173" s="173" t="s">
        <v>45</v>
      </c>
      <c r="P173" s="141">
        <f t="shared" si="51"/>
        <v>0</v>
      </c>
      <c r="Q173" s="141">
        <v>0</v>
      </c>
      <c r="R173" s="141">
        <f t="shared" si="52"/>
        <v>0</v>
      </c>
      <c r="S173" s="141">
        <v>0</v>
      </c>
      <c r="T173" s="142">
        <f t="shared" si="53"/>
        <v>0</v>
      </c>
      <c r="AR173" s="143" t="s">
        <v>302</v>
      </c>
      <c r="AT173" s="143" t="s">
        <v>561</v>
      </c>
      <c r="AU173" s="143" t="s">
        <v>251</v>
      </c>
      <c r="AY173" s="16" t="s">
        <v>250</v>
      </c>
      <c r="BE173" s="144">
        <f t="shared" si="54"/>
        <v>0</v>
      </c>
      <c r="BF173" s="144">
        <f t="shared" si="55"/>
        <v>0</v>
      </c>
      <c r="BG173" s="144">
        <f t="shared" si="56"/>
        <v>0</v>
      </c>
      <c r="BH173" s="144">
        <f t="shared" si="57"/>
        <v>0</v>
      </c>
      <c r="BI173" s="144">
        <f t="shared" si="58"/>
        <v>0</v>
      </c>
      <c r="BJ173" s="16" t="s">
        <v>86</v>
      </c>
      <c r="BK173" s="144">
        <f t="shared" si="59"/>
        <v>0</v>
      </c>
      <c r="BL173" s="16" t="s">
        <v>257</v>
      </c>
      <c r="BM173" s="143" t="s">
        <v>6623</v>
      </c>
    </row>
    <row r="174" spans="2:65" s="1" customFormat="1" ht="16.5" customHeight="1">
      <c r="B174" s="31"/>
      <c r="C174" s="131" t="s">
        <v>725</v>
      </c>
      <c r="D174" s="131" t="s">
        <v>253</v>
      </c>
      <c r="E174" s="132" t="s">
        <v>3955</v>
      </c>
      <c r="F174" s="133" t="s">
        <v>3956</v>
      </c>
      <c r="G174" s="134" t="s">
        <v>2223</v>
      </c>
      <c r="H174" s="135">
        <v>28</v>
      </c>
      <c r="I174" s="136"/>
      <c r="J174" s="137">
        <f t="shared" si="50"/>
        <v>0</v>
      </c>
      <c r="K174" s="138"/>
      <c r="L174" s="31"/>
      <c r="M174" s="139" t="s">
        <v>20</v>
      </c>
      <c r="N174" s="140" t="s">
        <v>45</v>
      </c>
      <c r="P174" s="141">
        <f t="shared" si="51"/>
        <v>0</v>
      </c>
      <c r="Q174" s="141">
        <v>0</v>
      </c>
      <c r="R174" s="141">
        <f t="shared" si="52"/>
        <v>0</v>
      </c>
      <c r="S174" s="141">
        <v>0</v>
      </c>
      <c r="T174" s="142">
        <f t="shared" si="53"/>
        <v>0</v>
      </c>
      <c r="AR174" s="143" t="s">
        <v>257</v>
      </c>
      <c r="AT174" s="143" t="s">
        <v>253</v>
      </c>
      <c r="AU174" s="143" t="s">
        <v>251</v>
      </c>
      <c r="AY174" s="16" t="s">
        <v>250</v>
      </c>
      <c r="BE174" s="144">
        <f t="shared" si="54"/>
        <v>0</v>
      </c>
      <c r="BF174" s="144">
        <f t="shared" si="55"/>
        <v>0</v>
      </c>
      <c r="BG174" s="144">
        <f t="shared" si="56"/>
        <v>0</v>
      </c>
      <c r="BH174" s="144">
        <f t="shared" si="57"/>
        <v>0</v>
      </c>
      <c r="BI174" s="144">
        <f t="shared" si="58"/>
        <v>0</v>
      </c>
      <c r="BJ174" s="16" t="s">
        <v>86</v>
      </c>
      <c r="BK174" s="144">
        <f t="shared" si="59"/>
        <v>0</v>
      </c>
      <c r="BL174" s="16" t="s">
        <v>257</v>
      </c>
      <c r="BM174" s="143" t="s">
        <v>6624</v>
      </c>
    </row>
    <row r="175" spans="2:65" s="1" customFormat="1" ht="16.5" customHeight="1">
      <c r="B175" s="31"/>
      <c r="C175" s="163" t="s">
        <v>734</v>
      </c>
      <c r="D175" s="163" t="s">
        <v>561</v>
      </c>
      <c r="E175" s="164" t="s">
        <v>396</v>
      </c>
      <c r="F175" s="165" t="s">
        <v>3956</v>
      </c>
      <c r="G175" s="166" t="s">
        <v>2223</v>
      </c>
      <c r="H175" s="167">
        <v>28</v>
      </c>
      <c r="I175" s="168"/>
      <c r="J175" s="169">
        <f t="shared" si="50"/>
        <v>0</v>
      </c>
      <c r="K175" s="170"/>
      <c r="L175" s="171"/>
      <c r="M175" s="172" t="s">
        <v>20</v>
      </c>
      <c r="N175" s="173" t="s">
        <v>45</v>
      </c>
      <c r="P175" s="141">
        <f t="shared" si="51"/>
        <v>0</v>
      </c>
      <c r="Q175" s="141">
        <v>0</v>
      </c>
      <c r="R175" s="141">
        <f t="shared" si="52"/>
        <v>0</v>
      </c>
      <c r="S175" s="141">
        <v>0</v>
      </c>
      <c r="T175" s="142">
        <f t="shared" si="53"/>
        <v>0</v>
      </c>
      <c r="AR175" s="143" t="s">
        <v>302</v>
      </c>
      <c r="AT175" s="143" t="s">
        <v>561</v>
      </c>
      <c r="AU175" s="143" t="s">
        <v>251</v>
      </c>
      <c r="AY175" s="16" t="s">
        <v>250</v>
      </c>
      <c r="BE175" s="144">
        <f t="shared" si="54"/>
        <v>0</v>
      </c>
      <c r="BF175" s="144">
        <f t="shared" si="55"/>
        <v>0</v>
      </c>
      <c r="BG175" s="144">
        <f t="shared" si="56"/>
        <v>0</v>
      </c>
      <c r="BH175" s="144">
        <f t="shared" si="57"/>
        <v>0</v>
      </c>
      <c r="BI175" s="144">
        <f t="shared" si="58"/>
        <v>0</v>
      </c>
      <c r="BJ175" s="16" t="s">
        <v>86</v>
      </c>
      <c r="BK175" s="144">
        <f t="shared" si="59"/>
        <v>0</v>
      </c>
      <c r="BL175" s="16" t="s">
        <v>257</v>
      </c>
      <c r="BM175" s="143" t="s">
        <v>6625</v>
      </c>
    </row>
    <row r="176" spans="2:65" s="1" customFormat="1" ht="24.2" customHeight="1">
      <c r="B176" s="31"/>
      <c r="C176" s="131" t="s">
        <v>741</v>
      </c>
      <c r="D176" s="131" t="s">
        <v>253</v>
      </c>
      <c r="E176" s="132" t="s">
        <v>3959</v>
      </c>
      <c r="F176" s="133" t="s">
        <v>3960</v>
      </c>
      <c r="G176" s="134" t="s">
        <v>2223</v>
      </c>
      <c r="H176" s="135">
        <v>12</v>
      </c>
      <c r="I176" s="136"/>
      <c r="J176" s="137">
        <f t="shared" si="50"/>
        <v>0</v>
      </c>
      <c r="K176" s="138"/>
      <c r="L176" s="31"/>
      <c r="M176" s="139" t="s">
        <v>20</v>
      </c>
      <c r="N176" s="140" t="s">
        <v>45</v>
      </c>
      <c r="P176" s="141">
        <f t="shared" si="51"/>
        <v>0</v>
      </c>
      <c r="Q176" s="141">
        <v>0</v>
      </c>
      <c r="R176" s="141">
        <f t="shared" si="52"/>
        <v>0</v>
      </c>
      <c r="S176" s="141">
        <v>0</v>
      </c>
      <c r="T176" s="142">
        <f t="shared" si="53"/>
        <v>0</v>
      </c>
      <c r="AR176" s="143" t="s">
        <v>257</v>
      </c>
      <c r="AT176" s="143" t="s">
        <v>253</v>
      </c>
      <c r="AU176" s="143" t="s">
        <v>251</v>
      </c>
      <c r="AY176" s="16" t="s">
        <v>250</v>
      </c>
      <c r="BE176" s="144">
        <f t="shared" si="54"/>
        <v>0</v>
      </c>
      <c r="BF176" s="144">
        <f t="shared" si="55"/>
        <v>0</v>
      </c>
      <c r="BG176" s="144">
        <f t="shared" si="56"/>
        <v>0</v>
      </c>
      <c r="BH176" s="144">
        <f t="shared" si="57"/>
        <v>0</v>
      </c>
      <c r="BI176" s="144">
        <f t="shared" si="58"/>
        <v>0</v>
      </c>
      <c r="BJ176" s="16" t="s">
        <v>86</v>
      </c>
      <c r="BK176" s="144">
        <f t="shared" si="59"/>
        <v>0</v>
      </c>
      <c r="BL176" s="16" t="s">
        <v>257</v>
      </c>
      <c r="BM176" s="143" t="s">
        <v>6626</v>
      </c>
    </row>
    <row r="177" spans="2:65" s="1" customFormat="1" ht="24.2" customHeight="1">
      <c r="B177" s="31"/>
      <c r="C177" s="163" t="s">
        <v>746</v>
      </c>
      <c r="D177" s="163" t="s">
        <v>561</v>
      </c>
      <c r="E177" s="164" t="s">
        <v>402</v>
      </c>
      <c r="F177" s="165" t="s">
        <v>3960</v>
      </c>
      <c r="G177" s="166" t="s">
        <v>2223</v>
      </c>
      <c r="H177" s="167">
        <v>12</v>
      </c>
      <c r="I177" s="168"/>
      <c r="J177" s="169">
        <f t="shared" si="50"/>
        <v>0</v>
      </c>
      <c r="K177" s="170"/>
      <c r="L177" s="171"/>
      <c r="M177" s="172" t="s">
        <v>20</v>
      </c>
      <c r="N177" s="173" t="s">
        <v>45</v>
      </c>
      <c r="P177" s="141">
        <f t="shared" si="51"/>
        <v>0</v>
      </c>
      <c r="Q177" s="141">
        <v>0</v>
      </c>
      <c r="R177" s="141">
        <f t="shared" si="52"/>
        <v>0</v>
      </c>
      <c r="S177" s="141">
        <v>0</v>
      </c>
      <c r="T177" s="142">
        <f t="shared" si="53"/>
        <v>0</v>
      </c>
      <c r="AR177" s="143" t="s">
        <v>302</v>
      </c>
      <c r="AT177" s="143" t="s">
        <v>561</v>
      </c>
      <c r="AU177" s="143" t="s">
        <v>251</v>
      </c>
      <c r="AY177" s="16" t="s">
        <v>250</v>
      </c>
      <c r="BE177" s="144">
        <f t="shared" si="54"/>
        <v>0</v>
      </c>
      <c r="BF177" s="144">
        <f t="shared" si="55"/>
        <v>0</v>
      </c>
      <c r="BG177" s="144">
        <f t="shared" si="56"/>
        <v>0</v>
      </c>
      <c r="BH177" s="144">
        <f t="shared" si="57"/>
        <v>0</v>
      </c>
      <c r="BI177" s="144">
        <f t="shared" si="58"/>
        <v>0</v>
      </c>
      <c r="BJ177" s="16" t="s">
        <v>86</v>
      </c>
      <c r="BK177" s="144">
        <f t="shared" si="59"/>
        <v>0</v>
      </c>
      <c r="BL177" s="16" t="s">
        <v>257</v>
      </c>
      <c r="BM177" s="143" t="s">
        <v>6627</v>
      </c>
    </row>
    <row r="178" spans="2:65" s="1" customFormat="1" ht="24.2" customHeight="1">
      <c r="B178" s="31"/>
      <c r="C178" s="131" t="s">
        <v>751</v>
      </c>
      <c r="D178" s="131" t="s">
        <v>253</v>
      </c>
      <c r="E178" s="132" t="s">
        <v>3963</v>
      </c>
      <c r="F178" s="133" t="s">
        <v>3964</v>
      </c>
      <c r="G178" s="134" t="s">
        <v>2223</v>
      </c>
      <c r="H178" s="135">
        <v>8</v>
      </c>
      <c r="I178" s="136"/>
      <c r="J178" s="137">
        <f t="shared" si="50"/>
        <v>0</v>
      </c>
      <c r="K178" s="138"/>
      <c r="L178" s="31"/>
      <c r="M178" s="139" t="s">
        <v>20</v>
      </c>
      <c r="N178" s="140" t="s">
        <v>45</v>
      </c>
      <c r="P178" s="141">
        <f t="shared" si="51"/>
        <v>0</v>
      </c>
      <c r="Q178" s="141">
        <v>0</v>
      </c>
      <c r="R178" s="141">
        <f t="shared" si="52"/>
        <v>0</v>
      </c>
      <c r="S178" s="141">
        <v>0</v>
      </c>
      <c r="T178" s="142">
        <f t="shared" si="53"/>
        <v>0</v>
      </c>
      <c r="AR178" s="143" t="s">
        <v>257</v>
      </c>
      <c r="AT178" s="143" t="s">
        <v>253</v>
      </c>
      <c r="AU178" s="143" t="s">
        <v>251</v>
      </c>
      <c r="AY178" s="16" t="s">
        <v>250</v>
      </c>
      <c r="BE178" s="144">
        <f t="shared" si="54"/>
        <v>0</v>
      </c>
      <c r="BF178" s="144">
        <f t="shared" si="55"/>
        <v>0</v>
      </c>
      <c r="BG178" s="144">
        <f t="shared" si="56"/>
        <v>0</v>
      </c>
      <c r="BH178" s="144">
        <f t="shared" si="57"/>
        <v>0</v>
      </c>
      <c r="BI178" s="144">
        <f t="shared" si="58"/>
        <v>0</v>
      </c>
      <c r="BJ178" s="16" t="s">
        <v>86</v>
      </c>
      <c r="BK178" s="144">
        <f t="shared" si="59"/>
        <v>0</v>
      </c>
      <c r="BL178" s="16" t="s">
        <v>257</v>
      </c>
      <c r="BM178" s="143" t="s">
        <v>6628</v>
      </c>
    </row>
    <row r="179" spans="2:65" s="1" customFormat="1" ht="16.5" customHeight="1">
      <c r="B179" s="31"/>
      <c r="C179" s="131" t="s">
        <v>756</v>
      </c>
      <c r="D179" s="131" t="s">
        <v>253</v>
      </c>
      <c r="E179" s="132" t="s">
        <v>3966</v>
      </c>
      <c r="F179" s="133" t="s">
        <v>3855</v>
      </c>
      <c r="G179" s="134" t="s">
        <v>1421</v>
      </c>
      <c r="H179" s="135">
        <v>24</v>
      </c>
      <c r="I179" s="136"/>
      <c r="J179" s="137">
        <f t="shared" si="50"/>
        <v>0</v>
      </c>
      <c r="K179" s="138"/>
      <c r="L179" s="31"/>
      <c r="M179" s="139" t="s">
        <v>20</v>
      </c>
      <c r="N179" s="140" t="s">
        <v>45</v>
      </c>
      <c r="P179" s="141">
        <f t="shared" si="51"/>
        <v>0</v>
      </c>
      <c r="Q179" s="141">
        <v>0</v>
      </c>
      <c r="R179" s="141">
        <f t="shared" si="52"/>
        <v>0</v>
      </c>
      <c r="S179" s="141">
        <v>0</v>
      </c>
      <c r="T179" s="142">
        <f t="shared" si="53"/>
        <v>0</v>
      </c>
      <c r="AR179" s="143" t="s">
        <v>378</v>
      </c>
      <c r="AT179" s="143" t="s">
        <v>253</v>
      </c>
      <c r="AU179" s="143" t="s">
        <v>251</v>
      </c>
      <c r="AY179" s="16" t="s">
        <v>250</v>
      </c>
      <c r="BE179" s="144">
        <f t="shared" si="54"/>
        <v>0</v>
      </c>
      <c r="BF179" s="144">
        <f t="shared" si="55"/>
        <v>0</v>
      </c>
      <c r="BG179" s="144">
        <f t="shared" si="56"/>
        <v>0</v>
      </c>
      <c r="BH179" s="144">
        <f t="shared" si="57"/>
        <v>0</v>
      </c>
      <c r="BI179" s="144">
        <f t="shared" si="58"/>
        <v>0</v>
      </c>
      <c r="BJ179" s="16" t="s">
        <v>86</v>
      </c>
      <c r="BK179" s="144">
        <f t="shared" si="59"/>
        <v>0</v>
      </c>
      <c r="BL179" s="16" t="s">
        <v>378</v>
      </c>
      <c r="BM179" s="143" t="s">
        <v>6629</v>
      </c>
    </row>
    <row r="180" spans="2:65" s="11" customFormat="1" ht="20.85" customHeight="1">
      <c r="B180" s="119"/>
      <c r="D180" s="120" t="s">
        <v>72</v>
      </c>
      <c r="E180" s="129" t="s">
        <v>2315</v>
      </c>
      <c r="F180" s="129" t="s">
        <v>2316</v>
      </c>
      <c r="I180" s="122"/>
      <c r="J180" s="130">
        <f>BK180</f>
        <v>0</v>
      </c>
      <c r="L180" s="119"/>
      <c r="M180" s="124"/>
      <c r="P180" s="125">
        <f>SUM(P181:P184)</f>
        <v>0</v>
      </c>
      <c r="R180" s="125">
        <f>SUM(R181:R184)</f>
        <v>0</v>
      </c>
      <c r="T180" s="126">
        <f>SUM(T181:T184)</f>
        <v>0</v>
      </c>
      <c r="AR180" s="120" t="s">
        <v>80</v>
      </c>
      <c r="AT180" s="127" t="s">
        <v>72</v>
      </c>
      <c r="AU180" s="127" t="s">
        <v>86</v>
      </c>
      <c r="AY180" s="120" t="s">
        <v>250</v>
      </c>
      <c r="BK180" s="128">
        <f>SUM(BK181:BK184)</f>
        <v>0</v>
      </c>
    </row>
    <row r="181" spans="2:65" s="1" customFormat="1" ht="16.5" customHeight="1">
      <c r="B181" s="31"/>
      <c r="C181" s="131" t="s">
        <v>761</v>
      </c>
      <c r="D181" s="131" t="s">
        <v>253</v>
      </c>
      <c r="E181" s="132" t="s">
        <v>3992</v>
      </c>
      <c r="F181" s="133" t="s">
        <v>3993</v>
      </c>
      <c r="G181" s="134" t="s">
        <v>290</v>
      </c>
      <c r="H181" s="135">
        <v>12</v>
      </c>
      <c r="I181" s="136"/>
      <c r="J181" s="137">
        <f>ROUND(I181*H181,2)</f>
        <v>0</v>
      </c>
      <c r="K181" s="138"/>
      <c r="L181" s="31"/>
      <c r="M181" s="139" t="s">
        <v>20</v>
      </c>
      <c r="N181" s="140" t="s">
        <v>45</v>
      </c>
      <c r="P181" s="141">
        <f>O181*H181</f>
        <v>0</v>
      </c>
      <c r="Q181" s="141">
        <v>0</v>
      </c>
      <c r="R181" s="141">
        <f>Q181*H181</f>
        <v>0</v>
      </c>
      <c r="S181" s="141">
        <v>0</v>
      </c>
      <c r="T181" s="142">
        <f>S181*H181</f>
        <v>0</v>
      </c>
      <c r="AR181" s="143" t="s">
        <v>378</v>
      </c>
      <c r="AT181" s="143" t="s">
        <v>253</v>
      </c>
      <c r="AU181" s="143" t="s">
        <v>251</v>
      </c>
      <c r="AY181" s="16" t="s">
        <v>250</v>
      </c>
      <c r="BE181" s="144">
        <f>IF(N181="základní",J181,0)</f>
        <v>0</v>
      </c>
      <c r="BF181" s="144">
        <f>IF(N181="snížená",J181,0)</f>
        <v>0</v>
      </c>
      <c r="BG181" s="144">
        <f>IF(N181="zákl. přenesená",J181,0)</f>
        <v>0</v>
      </c>
      <c r="BH181" s="144">
        <f>IF(N181="sníž. přenesená",J181,0)</f>
        <v>0</v>
      </c>
      <c r="BI181" s="144">
        <f>IF(N181="nulová",J181,0)</f>
        <v>0</v>
      </c>
      <c r="BJ181" s="16" t="s">
        <v>86</v>
      </c>
      <c r="BK181" s="144">
        <f>ROUND(I181*H181,2)</f>
        <v>0</v>
      </c>
      <c r="BL181" s="16" t="s">
        <v>378</v>
      </c>
      <c r="BM181" s="143" t="s">
        <v>6630</v>
      </c>
    </row>
    <row r="182" spans="2:65" s="1" customFormat="1" ht="16.5" customHeight="1">
      <c r="B182" s="31"/>
      <c r="C182" s="163" t="s">
        <v>768</v>
      </c>
      <c r="D182" s="163" t="s">
        <v>561</v>
      </c>
      <c r="E182" s="164" t="s">
        <v>3995</v>
      </c>
      <c r="F182" s="165" t="s">
        <v>3993</v>
      </c>
      <c r="G182" s="166" t="s">
        <v>290</v>
      </c>
      <c r="H182" s="167">
        <v>12</v>
      </c>
      <c r="I182" s="168"/>
      <c r="J182" s="169">
        <f>ROUND(I182*H182,2)</f>
        <v>0</v>
      </c>
      <c r="K182" s="170"/>
      <c r="L182" s="171"/>
      <c r="M182" s="172" t="s">
        <v>20</v>
      </c>
      <c r="N182" s="173" t="s">
        <v>45</v>
      </c>
      <c r="P182" s="141">
        <f>O182*H182</f>
        <v>0</v>
      </c>
      <c r="Q182" s="141">
        <v>0</v>
      </c>
      <c r="R182" s="141">
        <f>Q182*H182</f>
        <v>0</v>
      </c>
      <c r="S182" s="141">
        <v>0</v>
      </c>
      <c r="T182" s="142">
        <f>S182*H182</f>
        <v>0</v>
      </c>
      <c r="AR182" s="143" t="s">
        <v>478</v>
      </c>
      <c r="AT182" s="143" t="s">
        <v>561</v>
      </c>
      <c r="AU182" s="143" t="s">
        <v>251</v>
      </c>
      <c r="AY182" s="16" t="s">
        <v>250</v>
      </c>
      <c r="BE182" s="144">
        <f>IF(N182="základní",J182,0)</f>
        <v>0</v>
      </c>
      <c r="BF182" s="144">
        <f>IF(N182="snížená",J182,0)</f>
        <v>0</v>
      </c>
      <c r="BG182" s="144">
        <f>IF(N182="zákl. přenesená",J182,0)</f>
        <v>0</v>
      </c>
      <c r="BH182" s="144">
        <f>IF(N182="sníž. přenesená",J182,0)</f>
        <v>0</v>
      </c>
      <c r="BI182" s="144">
        <f>IF(N182="nulová",J182,0)</f>
        <v>0</v>
      </c>
      <c r="BJ182" s="16" t="s">
        <v>86</v>
      </c>
      <c r="BK182" s="144">
        <f>ROUND(I182*H182,2)</f>
        <v>0</v>
      </c>
      <c r="BL182" s="16" t="s">
        <v>378</v>
      </c>
      <c r="BM182" s="143" t="s">
        <v>6631</v>
      </c>
    </row>
    <row r="183" spans="2:65" s="1" customFormat="1" ht="44.25" customHeight="1">
      <c r="B183" s="31"/>
      <c r="C183" s="131" t="s">
        <v>773</v>
      </c>
      <c r="D183" s="131" t="s">
        <v>253</v>
      </c>
      <c r="E183" s="132" t="s">
        <v>2322</v>
      </c>
      <c r="F183" s="133" t="s">
        <v>2323</v>
      </c>
      <c r="G183" s="134" t="s">
        <v>2324</v>
      </c>
      <c r="H183" s="185"/>
      <c r="I183" s="136"/>
      <c r="J183" s="137">
        <f>ROUND(I183*H183,2)</f>
        <v>0</v>
      </c>
      <c r="K183" s="138"/>
      <c r="L183" s="31"/>
      <c r="M183" s="139" t="s">
        <v>20</v>
      </c>
      <c r="N183" s="140" t="s">
        <v>45</v>
      </c>
      <c r="P183" s="141">
        <f>O183*H183</f>
        <v>0</v>
      </c>
      <c r="Q183" s="141">
        <v>0</v>
      </c>
      <c r="R183" s="141">
        <f>Q183*H183</f>
        <v>0</v>
      </c>
      <c r="S183" s="141">
        <v>0</v>
      </c>
      <c r="T183" s="142">
        <f>S183*H183</f>
        <v>0</v>
      </c>
      <c r="AR183" s="143" t="s">
        <v>378</v>
      </c>
      <c r="AT183" s="143" t="s">
        <v>253</v>
      </c>
      <c r="AU183" s="143" t="s">
        <v>251</v>
      </c>
      <c r="AY183" s="16" t="s">
        <v>250</v>
      </c>
      <c r="BE183" s="144">
        <f>IF(N183="základní",J183,0)</f>
        <v>0</v>
      </c>
      <c r="BF183" s="144">
        <f>IF(N183="snížená",J183,0)</f>
        <v>0</v>
      </c>
      <c r="BG183" s="144">
        <f>IF(N183="zákl. přenesená",J183,0)</f>
        <v>0</v>
      </c>
      <c r="BH183" s="144">
        <f>IF(N183="sníž. přenesená",J183,0)</f>
        <v>0</v>
      </c>
      <c r="BI183" s="144">
        <f>IF(N183="nulová",J183,0)</f>
        <v>0</v>
      </c>
      <c r="BJ183" s="16" t="s">
        <v>86</v>
      </c>
      <c r="BK183" s="144">
        <f>ROUND(I183*H183,2)</f>
        <v>0</v>
      </c>
      <c r="BL183" s="16" t="s">
        <v>378</v>
      </c>
      <c r="BM183" s="143" t="s">
        <v>6632</v>
      </c>
    </row>
    <row r="184" spans="2:65" s="1" customFormat="1">
      <c r="B184" s="31"/>
      <c r="D184" s="145" t="s">
        <v>259</v>
      </c>
      <c r="F184" s="146" t="s">
        <v>2326</v>
      </c>
      <c r="I184" s="147"/>
      <c r="L184" s="31"/>
      <c r="M184" s="178"/>
      <c r="N184" s="179"/>
      <c r="O184" s="179"/>
      <c r="P184" s="179"/>
      <c r="Q184" s="179"/>
      <c r="R184" s="179"/>
      <c r="S184" s="179"/>
      <c r="T184" s="180"/>
      <c r="AT184" s="16" t="s">
        <v>259</v>
      </c>
      <c r="AU184" s="16" t="s">
        <v>251</v>
      </c>
    </row>
    <row r="185" spans="2:65" s="1" customFormat="1" ht="6.95" customHeight="1">
      <c r="B185" s="39"/>
      <c r="C185" s="40"/>
      <c r="D185" s="40"/>
      <c r="E185" s="40"/>
      <c r="F185" s="40"/>
      <c r="G185" s="40"/>
      <c r="H185" s="40"/>
      <c r="I185" s="40"/>
      <c r="J185" s="40"/>
      <c r="K185" s="40"/>
      <c r="L185" s="31"/>
    </row>
  </sheetData>
  <sheetProtection algorithmName="SHA-512" hashValue="pEx625DLvs2gbpJBGkgCSl6xZtrcgdb4KykZnf2iXBdSsGkn+0zEWZfQHLRe14LuJ3CBX/TeK7UqHA+JspVqpw==" saltValue="Zz5ep91dEpe06xcZK47bew8e2kWLMPFikI2Ziz3R0/Y1sro8vjHbhUVyQ8ieGIoPam0M7uVm9gEa2ESwqgsDBw==" spinCount="100000" sheet="1" objects="1" scenarios="1" formatColumns="0" formatRows="0" autoFilter="0"/>
  <autoFilter ref="C92:K184" xr:uid="{00000000-0009-0000-0000-00001D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184" r:id="rId1" xr:uid="{00000000-0004-0000-1D00-00000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0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163</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5691</v>
      </c>
      <c r="F9" s="314"/>
      <c r="G9" s="314"/>
      <c r="H9" s="314"/>
      <c r="L9" s="31"/>
    </row>
    <row r="10" spans="2:46" s="1" customFormat="1" ht="12" customHeight="1">
      <c r="B10" s="31"/>
      <c r="D10" s="26" t="s">
        <v>212</v>
      </c>
      <c r="L10" s="31"/>
    </row>
    <row r="11" spans="2:46" s="1" customFormat="1" ht="16.5" customHeight="1">
      <c r="B11" s="31"/>
      <c r="E11" s="297" t="s">
        <v>6633</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ROUND(J89,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ROUND((SUM(BE89:BE104)),  2)</f>
        <v>0</v>
      </c>
      <c r="I35" s="92">
        <v>0.21</v>
      </c>
      <c r="J35" s="80">
        <f>ROUND(((SUM(BE89:BE104))*I35),  2)</f>
        <v>0</v>
      </c>
      <c r="L35" s="31"/>
    </row>
    <row r="36" spans="2:12" s="1" customFormat="1" ht="14.45" customHeight="1">
      <c r="B36" s="31"/>
      <c r="E36" s="26" t="s">
        <v>45</v>
      </c>
      <c r="F36" s="80">
        <f>ROUND((SUM(BF89:BF104)),  2)</f>
        <v>0</v>
      </c>
      <c r="I36" s="92">
        <v>0.15</v>
      </c>
      <c r="J36" s="80">
        <f>ROUND(((SUM(BF89:BF104))*I36),  2)</f>
        <v>0</v>
      </c>
      <c r="L36" s="31"/>
    </row>
    <row r="37" spans="2:12" s="1" customFormat="1" ht="14.45" hidden="1" customHeight="1">
      <c r="B37" s="31"/>
      <c r="E37" s="26" t="s">
        <v>46</v>
      </c>
      <c r="F37" s="80">
        <f>ROUND((SUM(BG89:BG104)),  2)</f>
        <v>0</v>
      </c>
      <c r="I37" s="92">
        <v>0.21</v>
      </c>
      <c r="J37" s="80">
        <f>0</f>
        <v>0</v>
      </c>
      <c r="L37" s="31"/>
    </row>
    <row r="38" spans="2:12" s="1" customFormat="1" ht="14.45" hidden="1" customHeight="1">
      <c r="B38" s="31"/>
      <c r="E38" s="26" t="s">
        <v>47</v>
      </c>
      <c r="F38" s="80">
        <f>ROUND((SUM(BH89:BH104)),  2)</f>
        <v>0</v>
      </c>
      <c r="I38" s="92">
        <v>0.15</v>
      </c>
      <c r="J38" s="80">
        <f>0</f>
        <v>0</v>
      </c>
      <c r="L38" s="31"/>
    </row>
    <row r="39" spans="2:12" s="1" customFormat="1" ht="14.45" hidden="1" customHeight="1">
      <c r="B39" s="31"/>
      <c r="E39" s="26" t="s">
        <v>48</v>
      </c>
      <c r="F39" s="80">
        <f>ROUND((SUM(BI89:BI104)),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5691</v>
      </c>
      <c r="F52" s="314"/>
      <c r="G52" s="314"/>
      <c r="H52" s="314"/>
      <c r="L52" s="31"/>
    </row>
    <row r="53" spans="2:47" s="1" customFormat="1" ht="12" customHeight="1">
      <c r="B53" s="31"/>
      <c r="C53" s="26" t="s">
        <v>212</v>
      </c>
      <c r="L53" s="31"/>
    </row>
    <row r="54" spans="2:47" s="1" customFormat="1" ht="16.5" customHeight="1">
      <c r="B54" s="31"/>
      <c r="E54" s="297" t="str">
        <f>E11</f>
        <v>S5-742-2 - Bezpečnostní systémy</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J89</f>
        <v>0</v>
      </c>
      <c r="L63" s="31"/>
      <c r="AU63" s="16" t="s">
        <v>217</v>
      </c>
    </row>
    <row r="64" spans="2:47" s="8" customFormat="1" ht="24.95" customHeight="1">
      <c r="B64" s="102"/>
      <c r="D64" s="103" t="s">
        <v>225</v>
      </c>
      <c r="E64" s="104"/>
      <c r="F64" s="104"/>
      <c r="G64" s="104"/>
      <c r="H64" s="104"/>
      <c r="I64" s="104"/>
      <c r="J64" s="105">
        <f>J90</f>
        <v>0</v>
      </c>
      <c r="L64" s="102"/>
    </row>
    <row r="65" spans="2:12" s="9" customFormat="1" ht="19.899999999999999" customHeight="1">
      <c r="B65" s="106"/>
      <c r="D65" s="107" t="s">
        <v>2160</v>
      </c>
      <c r="E65" s="108"/>
      <c r="F65" s="108"/>
      <c r="G65" s="108"/>
      <c r="H65" s="108"/>
      <c r="I65" s="108"/>
      <c r="J65" s="109">
        <f>J91</f>
        <v>0</v>
      </c>
      <c r="L65" s="106"/>
    </row>
    <row r="66" spans="2:12" s="9" customFormat="1" ht="14.85" customHeight="1">
      <c r="B66" s="106"/>
      <c r="D66" s="107" t="s">
        <v>2328</v>
      </c>
      <c r="E66" s="108"/>
      <c r="F66" s="108"/>
      <c r="G66" s="108"/>
      <c r="H66" s="108"/>
      <c r="I66" s="108"/>
      <c r="J66" s="109">
        <f>J92</f>
        <v>0</v>
      </c>
      <c r="L66" s="106"/>
    </row>
    <row r="67" spans="2:12" s="9" customFormat="1" ht="14.85" customHeight="1">
      <c r="B67" s="106"/>
      <c r="D67" s="107" t="s">
        <v>4014</v>
      </c>
      <c r="E67" s="108"/>
      <c r="F67" s="108"/>
      <c r="G67" s="108"/>
      <c r="H67" s="108"/>
      <c r="I67" s="108"/>
      <c r="J67" s="109">
        <f>J100</f>
        <v>0</v>
      </c>
      <c r="L67" s="106"/>
    </row>
    <row r="68" spans="2:12" s="1" customFormat="1" ht="21.75" customHeight="1">
      <c r="B68" s="31"/>
      <c r="L68" s="31"/>
    </row>
    <row r="69" spans="2:12" s="1" customFormat="1" ht="6.95" customHeight="1">
      <c r="B69" s="39"/>
      <c r="C69" s="40"/>
      <c r="D69" s="40"/>
      <c r="E69" s="40"/>
      <c r="F69" s="40"/>
      <c r="G69" s="40"/>
      <c r="H69" s="40"/>
      <c r="I69" s="40"/>
      <c r="J69" s="40"/>
      <c r="K69" s="40"/>
      <c r="L69" s="31"/>
    </row>
    <row r="73" spans="2:12" s="1" customFormat="1" ht="6.95" customHeight="1">
      <c r="B73" s="41"/>
      <c r="C73" s="42"/>
      <c r="D73" s="42"/>
      <c r="E73" s="42"/>
      <c r="F73" s="42"/>
      <c r="G73" s="42"/>
      <c r="H73" s="42"/>
      <c r="I73" s="42"/>
      <c r="J73" s="42"/>
      <c r="K73" s="42"/>
      <c r="L73" s="31"/>
    </row>
    <row r="74" spans="2:12" s="1" customFormat="1" ht="24.95" customHeight="1">
      <c r="B74" s="31"/>
      <c r="C74" s="20" t="s">
        <v>235</v>
      </c>
      <c r="L74" s="31"/>
    </row>
    <row r="75" spans="2:12" s="1" customFormat="1" ht="6.95" customHeight="1">
      <c r="B75" s="31"/>
      <c r="L75" s="31"/>
    </row>
    <row r="76" spans="2:12" s="1" customFormat="1" ht="12" customHeight="1">
      <c r="B76" s="31"/>
      <c r="C76" s="26" t="s">
        <v>15</v>
      </c>
      <c r="L76" s="31"/>
    </row>
    <row r="77" spans="2:12" s="1" customFormat="1" ht="16.5" customHeight="1">
      <c r="B77" s="31"/>
      <c r="E77" s="315" t="str">
        <f>E7</f>
        <v xml:space="preserve"> Rekonstrukce výtahových kabin v bytovém domě</v>
      </c>
      <c r="F77" s="316"/>
      <c r="G77" s="316"/>
      <c r="H77" s="316"/>
      <c r="L77" s="31"/>
    </row>
    <row r="78" spans="2:12" ht="12" customHeight="1">
      <c r="B78" s="19"/>
      <c r="C78" s="26" t="s">
        <v>210</v>
      </c>
      <c r="L78" s="19"/>
    </row>
    <row r="79" spans="2:12" s="1" customFormat="1" ht="16.5" customHeight="1">
      <c r="B79" s="31"/>
      <c r="E79" s="315" t="s">
        <v>5691</v>
      </c>
      <c r="F79" s="314"/>
      <c r="G79" s="314"/>
      <c r="H79" s="314"/>
      <c r="L79" s="31"/>
    </row>
    <row r="80" spans="2:12" s="1" customFormat="1" ht="12" customHeight="1">
      <c r="B80" s="31"/>
      <c r="C80" s="26" t="s">
        <v>212</v>
      </c>
      <c r="L80" s="31"/>
    </row>
    <row r="81" spans="2:65" s="1" customFormat="1" ht="16.5" customHeight="1">
      <c r="B81" s="31"/>
      <c r="E81" s="297" t="str">
        <f>E11</f>
        <v>S5-742-2 - Bezpečnostní systémy</v>
      </c>
      <c r="F81" s="314"/>
      <c r="G81" s="314"/>
      <c r="H81" s="314"/>
      <c r="L81" s="31"/>
    </row>
    <row r="82" spans="2:65" s="1" customFormat="1" ht="6.95" customHeight="1">
      <c r="B82" s="31"/>
      <c r="L82" s="31"/>
    </row>
    <row r="83" spans="2:65" s="1" customFormat="1" ht="12" customHeight="1">
      <c r="B83" s="31"/>
      <c r="C83" s="26" t="s">
        <v>21</v>
      </c>
      <c r="F83" s="24" t="str">
        <f>F14</f>
        <v xml:space="preserve"> náměstí Svobody 728/1</v>
      </c>
      <c r="I83" s="26" t="s">
        <v>23</v>
      </c>
      <c r="J83" s="47">
        <f>IF(J14="","",J14)</f>
        <v>45040</v>
      </c>
      <c r="L83" s="31"/>
    </row>
    <row r="84" spans="2:65" s="1" customFormat="1" ht="6.95" customHeight="1">
      <c r="B84" s="31"/>
      <c r="L84" s="31"/>
    </row>
    <row r="85" spans="2:65" s="1" customFormat="1" ht="15.2" customHeight="1">
      <c r="B85" s="31"/>
      <c r="C85" s="26" t="s">
        <v>24</v>
      </c>
      <c r="F85" s="24" t="str">
        <f>E17</f>
        <v xml:space="preserve"> SNEO a.s.</v>
      </c>
      <c r="I85" s="26" t="s">
        <v>31</v>
      </c>
      <c r="J85" s="29" t="str">
        <f>E23</f>
        <v xml:space="preserve"> Ing. Filip Nehonský </v>
      </c>
      <c r="L85" s="31"/>
    </row>
    <row r="86" spans="2:65" s="1" customFormat="1" ht="15.2" customHeight="1">
      <c r="B86" s="31"/>
      <c r="C86" s="26" t="s">
        <v>29</v>
      </c>
      <c r="F86" s="24" t="str">
        <f>IF(E20="","",E20)</f>
        <v>Vyplň údaj</v>
      </c>
      <c r="I86" s="26" t="s">
        <v>35</v>
      </c>
      <c r="J86" s="29" t="str">
        <f>E26</f>
        <v>Pavel Novotný</v>
      </c>
      <c r="L86" s="31"/>
    </row>
    <row r="87" spans="2:65" s="1" customFormat="1" ht="10.35" customHeight="1">
      <c r="B87" s="31"/>
      <c r="L87" s="31"/>
    </row>
    <row r="88" spans="2:65" s="10" customFormat="1" ht="29.25" customHeight="1">
      <c r="B88" s="110"/>
      <c r="C88" s="111" t="s">
        <v>236</v>
      </c>
      <c r="D88" s="112" t="s">
        <v>58</v>
      </c>
      <c r="E88" s="112" t="s">
        <v>54</v>
      </c>
      <c r="F88" s="112" t="s">
        <v>55</v>
      </c>
      <c r="G88" s="112" t="s">
        <v>237</v>
      </c>
      <c r="H88" s="112" t="s">
        <v>238</v>
      </c>
      <c r="I88" s="112" t="s">
        <v>239</v>
      </c>
      <c r="J88" s="113" t="s">
        <v>216</v>
      </c>
      <c r="K88" s="114" t="s">
        <v>240</v>
      </c>
      <c r="L88" s="110"/>
      <c r="M88" s="53" t="s">
        <v>20</v>
      </c>
      <c r="N88" s="54" t="s">
        <v>43</v>
      </c>
      <c r="O88" s="54" t="s">
        <v>241</v>
      </c>
      <c r="P88" s="54" t="s">
        <v>242</v>
      </c>
      <c r="Q88" s="54" t="s">
        <v>243</v>
      </c>
      <c r="R88" s="54" t="s">
        <v>244</v>
      </c>
      <c r="S88" s="54" t="s">
        <v>245</v>
      </c>
      <c r="T88" s="55" t="s">
        <v>246</v>
      </c>
    </row>
    <row r="89" spans="2:65" s="1" customFormat="1" ht="22.9" customHeight="1">
      <c r="B89" s="31"/>
      <c r="C89" s="58" t="s">
        <v>247</v>
      </c>
      <c r="J89" s="115">
        <f>BK89</f>
        <v>0</v>
      </c>
      <c r="L89" s="31"/>
      <c r="M89" s="56"/>
      <c r="N89" s="48"/>
      <c r="O89" s="48"/>
      <c r="P89" s="116">
        <f>P90</f>
        <v>0</v>
      </c>
      <c r="Q89" s="48"/>
      <c r="R89" s="116">
        <f>R90</f>
        <v>0</v>
      </c>
      <c r="S89" s="48"/>
      <c r="T89" s="117">
        <f>T90</f>
        <v>0</v>
      </c>
      <c r="AT89" s="16" t="s">
        <v>72</v>
      </c>
      <c r="AU89" s="16" t="s">
        <v>217</v>
      </c>
      <c r="BK89" s="118">
        <f>BK90</f>
        <v>0</v>
      </c>
    </row>
    <row r="90" spans="2:65" s="11" customFormat="1" ht="25.9" customHeight="1">
      <c r="B90" s="119"/>
      <c r="D90" s="120" t="s">
        <v>72</v>
      </c>
      <c r="E90" s="121" t="s">
        <v>507</v>
      </c>
      <c r="F90" s="121" t="s">
        <v>508</v>
      </c>
      <c r="I90" s="122"/>
      <c r="J90" s="123">
        <f>BK90</f>
        <v>0</v>
      </c>
      <c r="L90" s="119"/>
      <c r="M90" s="124"/>
      <c r="P90" s="125">
        <f>P91</f>
        <v>0</v>
      </c>
      <c r="R90" s="125">
        <f>R91</f>
        <v>0</v>
      </c>
      <c r="T90" s="126">
        <f>T91</f>
        <v>0</v>
      </c>
      <c r="AR90" s="120" t="s">
        <v>80</v>
      </c>
      <c r="AT90" s="127" t="s">
        <v>72</v>
      </c>
      <c r="AU90" s="127" t="s">
        <v>73</v>
      </c>
      <c r="AY90" s="120" t="s">
        <v>250</v>
      </c>
      <c r="BK90" s="128">
        <f>BK91</f>
        <v>0</v>
      </c>
    </row>
    <row r="91" spans="2:65" s="11" customFormat="1" ht="22.9" customHeight="1">
      <c r="B91" s="119"/>
      <c r="D91" s="120" t="s">
        <v>72</v>
      </c>
      <c r="E91" s="129" t="s">
        <v>2165</v>
      </c>
      <c r="F91" s="129" t="s">
        <v>2166</v>
      </c>
      <c r="I91" s="122"/>
      <c r="J91" s="130">
        <f>BK91</f>
        <v>0</v>
      </c>
      <c r="L91" s="119"/>
      <c r="M91" s="124"/>
      <c r="P91" s="125">
        <f>P92+P100</f>
        <v>0</v>
      </c>
      <c r="R91" s="125">
        <f>R92+R100</f>
        <v>0</v>
      </c>
      <c r="T91" s="126">
        <f>T92+T100</f>
        <v>0</v>
      </c>
      <c r="AR91" s="120" t="s">
        <v>80</v>
      </c>
      <c r="AT91" s="127" t="s">
        <v>72</v>
      </c>
      <c r="AU91" s="127" t="s">
        <v>80</v>
      </c>
      <c r="AY91" s="120" t="s">
        <v>250</v>
      </c>
      <c r="BK91" s="128">
        <f>BK92+BK100</f>
        <v>0</v>
      </c>
    </row>
    <row r="92" spans="2:65" s="11" customFormat="1" ht="20.85" customHeight="1">
      <c r="B92" s="119"/>
      <c r="D92" s="120" t="s">
        <v>72</v>
      </c>
      <c r="E92" s="129" t="s">
        <v>2329</v>
      </c>
      <c r="F92" s="129" t="s">
        <v>2330</v>
      </c>
      <c r="I92" s="122"/>
      <c r="J92" s="130">
        <f>BK92</f>
        <v>0</v>
      </c>
      <c r="L92" s="119"/>
      <c r="M92" s="124"/>
      <c r="P92" s="125">
        <f>SUM(P93:P99)</f>
        <v>0</v>
      </c>
      <c r="R92" s="125">
        <f>SUM(R93:R99)</f>
        <v>0</v>
      </c>
      <c r="T92" s="126">
        <f>SUM(T93:T99)</f>
        <v>0</v>
      </c>
      <c r="AR92" s="120" t="s">
        <v>80</v>
      </c>
      <c r="AT92" s="127" t="s">
        <v>72</v>
      </c>
      <c r="AU92" s="127" t="s">
        <v>86</v>
      </c>
      <c r="AY92" s="120" t="s">
        <v>250</v>
      </c>
      <c r="BK92" s="128">
        <f>SUM(BK93:BK99)</f>
        <v>0</v>
      </c>
    </row>
    <row r="93" spans="2:65" s="1" customFormat="1" ht="21.75" customHeight="1">
      <c r="B93" s="31"/>
      <c r="C93" s="131" t="s">
        <v>80</v>
      </c>
      <c r="D93" s="131" t="s">
        <v>253</v>
      </c>
      <c r="E93" s="132" t="s">
        <v>4015</v>
      </c>
      <c r="F93" s="133" t="s">
        <v>4749</v>
      </c>
      <c r="G93" s="134" t="s">
        <v>290</v>
      </c>
      <c r="H93" s="135">
        <v>5</v>
      </c>
      <c r="I93" s="136"/>
      <c r="J93" s="137">
        <f>ROUND(I93*H93,2)</f>
        <v>0</v>
      </c>
      <c r="K93" s="138"/>
      <c r="L93" s="31"/>
      <c r="M93" s="139" t="s">
        <v>20</v>
      </c>
      <c r="N93" s="140" t="s">
        <v>45</v>
      </c>
      <c r="P93" s="141">
        <f>O93*H93</f>
        <v>0</v>
      </c>
      <c r="Q93" s="141">
        <v>0</v>
      </c>
      <c r="R93" s="141">
        <f>Q93*H93</f>
        <v>0</v>
      </c>
      <c r="S93" s="141">
        <v>0</v>
      </c>
      <c r="T93" s="142">
        <f>S93*H93</f>
        <v>0</v>
      </c>
      <c r="AR93" s="143" t="s">
        <v>378</v>
      </c>
      <c r="AT93" s="143" t="s">
        <v>253</v>
      </c>
      <c r="AU93" s="143" t="s">
        <v>251</v>
      </c>
      <c r="AY93" s="16" t="s">
        <v>250</v>
      </c>
      <c r="BE93" s="144">
        <f>IF(N93="základní",J93,0)</f>
        <v>0</v>
      </c>
      <c r="BF93" s="144">
        <f>IF(N93="snížená",J93,0)</f>
        <v>0</v>
      </c>
      <c r="BG93" s="144">
        <f>IF(N93="zákl. přenesená",J93,0)</f>
        <v>0</v>
      </c>
      <c r="BH93" s="144">
        <f>IF(N93="sníž. přenesená",J93,0)</f>
        <v>0</v>
      </c>
      <c r="BI93" s="144">
        <f>IF(N93="nulová",J93,0)</f>
        <v>0</v>
      </c>
      <c r="BJ93" s="16" t="s">
        <v>86</v>
      </c>
      <c r="BK93" s="144">
        <f>ROUND(I93*H93,2)</f>
        <v>0</v>
      </c>
      <c r="BL93" s="16" t="s">
        <v>378</v>
      </c>
      <c r="BM93" s="143" t="s">
        <v>6634</v>
      </c>
    </row>
    <row r="94" spans="2:65" s="1" customFormat="1" ht="21.75" customHeight="1">
      <c r="B94" s="31"/>
      <c r="C94" s="163" t="s">
        <v>86</v>
      </c>
      <c r="D94" s="163" t="s">
        <v>561</v>
      </c>
      <c r="E94" s="164" t="s">
        <v>4018</v>
      </c>
      <c r="F94" s="165" t="s">
        <v>4749</v>
      </c>
      <c r="G94" s="166" t="s">
        <v>290</v>
      </c>
      <c r="H94" s="167">
        <v>5</v>
      </c>
      <c r="I94" s="168"/>
      <c r="J94" s="169">
        <f>ROUND(I94*H94,2)</f>
        <v>0</v>
      </c>
      <c r="K94" s="170"/>
      <c r="L94" s="171"/>
      <c r="M94" s="172" t="s">
        <v>20</v>
      </c>
      <c r="N94" s="173" t="s">
        <v>45</v>
      </c>
      <c r="P94" s="141">
        <f>O94*H94</f>
        <v>0</v>
      </c>
      <c r="Q94" s="141">
        <v>0</v>
      </c>
      <c r="R94" s="141">
        <f>Q94*H94</f>
        <v>0</v>
      </c>
      <c r="S94" s="141">
        <v>0</v>
      </c>
      <c r="T94" s="142">
        <f>S94*H94</f>
        <v>0</v>
      </c>
      <c r="AR94" s="143" t="s">
        <v>478</v>
      </c>
      <c r="AT94" s="143" t="s">
        <v>561</v>
      </c>
      <c r="AU94" s="143" t="s">
        <v>251</v>
      </c>
      <c r="AY94" s="16" t="s">
        <v>250</v>
      </c>
      <c r="BE94" s="144">
        <f>IF(N94="základní",J94,0)</f>
        <v>0</v>
      </c>
      <c r="BF94" s="144">
        <f>IF(N94="snížená",J94,0)</f>
        <v>0</v>
      </c>
      <c r="BG94" s="144">
        <f>IF(N94="zákl. přenesená",J94,0)</f>
        <v>0</v>
      </c>
      <c r="BH94" s="144">
        <f>IF(N94="sníž. přenesená",J94,0)</f>
        <v>0</v>
      </c>
      <c r="BI94" s="144">
        <f>IF(N94="nulová",J94,0)</f>
        <v>0</v>
      </c>
      <c r="BJ94" s="16" t="s">
        <v>86</v>
      </c>
      <c r="BK94" s="144">
        <f>ROUND(I94*H94,2)</f>
        <v>0</v>
      </c>
      <c r="BL94" s="16" t="s">
        <v>378</v>
      </c>
      <c r="BM94" s="143" t="s">
        <v>6635</v>
      </c>
    </row>
    <row r="95" spans="2:65" s="1" customFormat="1" ht="97.5">
      <c r="B95" s="31"/>
      <c r="D95" s="150" t="s">
        <v>565</v>
      </c>
      <c r="F95" s="174" t="s">
        <v>6636</v>
      </c>
      <c r="I95" s="147"/>
      <c r="L95" s="31"/>
      <c r="M95" s="148"/>
      <c r="T95" s="50"/>
      <c r="AT95" s="16" t="s">
        <v>565</v>
      </c>
      <c r="AU95" s="16" t="s">
        <v>251</v>
      </c>
    </row>
    <row r="96" spans="2:65" s="1" customFormat="1" ht="21.75" customHeight="1">
      <c r="B96" s="31"/>
      <c r="C96" s="131" t="s">
        <v>251</v>
      </c>
      <c r="D96" s="131" t="s">
        <v>253</v>
      </c>
      <c r="E96" s="132" t="s">
        <v>2331</v>
      </c>
      <c r="F96" s="133" t="s">
        <v>2332</v>
      </c>
      <c r="G96" s="134" t="s">
        <v>283</v>
      </c>
      <c r="H96" s="135">
        <v>140</v>
      </c>
      <c r="I96" s="136"/>
      <c r="J96" s="137">
        <f>ROUND(I96*H96,2)</f>
        <v>0</v>
      </c>
      <c r="K96" s="138"/>
      <c r="L96" s="31"/>
      <c r="M96" s="139" t="s">
        <v>20</v>
      </c>
      <c r="N96" s="140" t="s">
        <v>45</v>
      </c>
      <c r="P96" s="141">
        <f>O96*H96</f>
        <v>0</v>
      </c>
      <c r="Q96" s="141">
        <v>0</v>
      </c>
      <c r="R96" s="141">
        <f>Q96*H96</f>
        <v>0</v>
      </c>
      <c r="S96" s="141">
        <v>0</v>
      </c>
      <c r="T96" s="142">
        <f>S96*H96</f>
        <v>0</v>
      </c>
      <c r="AR96" s="143" t="s">
        <v>378</v>
      </c>
      <c r="AT96" s="143" t="s">
        <v>253</v>
      </c>
      <c r="AU96" s="143" t="s">
        <v>251</v>
      </c>
      <c r="AY96" s="16" t="s">
        <v>250</v>
      </c>
      <c r="BE96" s="144">
        <f>IF(N96="základní",J96,0)</f>
        <v>0</v>
      </c>
      <c r="BF96" s="144">
        <f>IF(N96="snížená",J96,0)</f>
        <v>0</v>
      </c>
      <c r="BG96" s="144">
        <f>IF(N96="zákl. přenesená",J96,0)</f>
        <v>0</v>
      </c>
      <c r="BH96" s="144">
        <f>IF(N96="sníž. přenesená",J96,0)</f>
        <v>0</v>
      </c>
      <c r="BI96" s="144">
        <f>IF(N96="nulová",J96,0)</f>
        <v>0</v>
      </c>
      <c r="BJ96" s="16" t="s">
        <v>86</v>
      </c>
      <c r="BK96" s="144">
        <f>ROUND(I96*H96,2)</f>
        <v>0</v>
      </c>
      <c r="BL96" s="16" t="s">
        <v>378</v>
      </c>
      <c r="BM96" s="143" t="s">
        <v>6637</v>
      </c>
    </row>
    <row r="97" spans="2:65" s="1" customFormat="1" ht="21.75" customHeight="1">
      <c r="B97" s="31"/>
      <c r="C97" s="163" t="s">
        <v>257</v>
      </c>
      <c r="D97" s="163" t="s">
        <v>561</v>
      </c>
      <c r="E97" s="164" t="s">
        <v>2334</v>
      </c>
      <c r="F97" s="165" t="s">
        <v>2335</v>
      </c>
      <c r="G97" s="166" t="s">
        <v>283</v>
      </c>
      <c r="H97" s="167">
        <v>140</v>
      </c>
      <c r="I97" s="168"/>
      <c r="J97" s="169">
        <f>ROUND(I97*H97,2)</f>
        <v>0</v>
      </c>
      <c r="K97" s="170"/>
      <c r="L97" s="171"/>
      <c r="M97" s="172" t="s">
        <v>20</v>
      </c>
      <c r="N97" s="173" t="s">
        <v>45</v>
      </c>
      <c r="P97" s="141">
        <f>O97*H97</f>
        <v>0</v>
      </c>
      <c r="Q97" s="141">
        <v>0</v>
      </c>
      <c r="R97" s="141">
        <f>Q97*H97</f>
        <v>0</v>
      </c>
      <c r="S97" s="141">
        <v>0</v>
      </c>
      <c r="T97" s="142">
        <f>S97*H97</f>
        <v>0</v>
      </c>
      <c r="AR97" s="143" t="s">
        <v>478</v>
      </c>
      <c r="AT97" s="143" t="s">
        <v>561</v>
      </c>
      <c r="AU97" s="143" t="s">
        <v>251</v>
      </c>
      <c r="AY97" s="16" t="s">
        <v>250</v>
      </c>
      <c r="BE97" s="144">
        <f>IF(N97="základní",J97,0)</f>
        <v>0</v>
      </c>
      <c r="BF97" s="144">
        <f>IF(N97="snížená",J97,0)</f>
        <v>0</v>
      </c>
      <c r="BG97" s="144">
        <f>IF(N97="zákl. přenesená",J97,0)</f>
        <v>0</v>
      </c>
      <c r="BH97" s="144">
        <f>IF(N97="sníž. přenesená",J97,0)</f>
        <v>0</v>
      </c>
      <c r="BI97" s="144">
        <f>IF(N97="nulová",J97,0)</f>
        <v>0</v>
      </c>
      <c r="BJ97" s="16" t="s">
        <v>86</v>
      </c>
      <c r="BK97" s="144">
        <f>ROUND(I97*H97,2)</f>
        <v>0</v>
      </c>
      <c r="BL97" s="16" t="s">
        <v>378</v>
      </c>
      <c r="BM97" s="143" t="s">
        <v>6638</v>
      </c>
    </row>
    <row r="98" spans="2:65" s="1" customFormat="1" ht="16.5" customHeight="1">
      <c r="B98" s="31"/>
      <c r="C98" s="131" t="s">
        <v>280</v>
      </c>
      <c r="D98" s="131" t="s">
        <v>253</v>
      </c>
      <c r="E98" s="132" t="s">
        <v>4072</v>
      </c>
      <c r="F98" s="133" t="s">
        <v>3777</v>
      </c>
      <c r="G98" s="134" t="s">
        <v>290</v>
      </c>
      <c r="H98" s="135">
        <v>5</v>
      </c>
      <c r="I98" s="136"/>
      <c r="J98" s="137">
        <f>ROUND(I98*H98,2)</f>
        <v>0</v>
      </c>
      <c r="K98" s="138"/>
      <c r="L98" s="31"/>
      <c r="M98" s="139" t="s">
        <v>20</v>
      </c>
      <c r="N98" s="140" t="s">
        <v>45</v>
      </c>
      <c r="P98" s="141">
        <f>O98*H98</f>
        <v>0</v>
      </c>
      <c r="Q98" s="141">
        <v>0</v>
      </c>
      <c r="R98" s="141">
        <f>Q98*H98</f>
        <v>0</v>
      </c>
      <c r="S98" s="141">
        <v>0</v>
      </c>
      <c r="T98" s="142">
        <f>S98*H98</f>
        <v>0</v>
      </c>
      <c r="AR98" s="143" t="s">
        <v>378</v>
      </c>
      <c r="AT98" s="143" t="s">
        <v>253</v>
      </c>
      <c r="AU98" s="143" t="s">
        <v>251</v>
      </c>
      <c r="AY98" s="16" t="s">
        <v>250</v>
      </c>
      <c r="BE98" s="144">
        <f>IF(N98="základní",J98,0)</f>
        <v>0</v>
      </c>
      <c r="BF98" s="144">
        <f>IF(N98="snížená",J98,0)</f>
        <v>0</v>
      </c>
      <c r="BG98" s="144">
        <f>IF(N98="zákl. přenesená",J98,0)</f>
        <v>0</v>
      </c>
      <c r="BH98" s="144">
        <f>IF(N98="sníž. přenesená",J98,0)</f>
        <v>0</v>
      </c>
      <c r="BI98" s="144">
        <f>IF(N98="nulová",J98,0)</f>
        <v>0</v>
      </c>
      <c r="BJ98" s="16" t="s">
        <v>86</v>
      </c>
      <c r="BK98" s="144">
        <f>ROUND(I98*H98,2)</f>
        <v>0</v>
      </c>
      <c r="BL98" s="16" t="s">
        <v>378</v>
      </c>
      <c r="BM98" s="143" t="s">
        <v>6639</v>
      </c>
    </row>
    <row r="99" spans="2:65" s="1" customFormat="1" ht="16.5" customHeight="1">
      <c r="B99" s="31"/>
      <c r="C99" s="163" t="s">
        <v>287</v>
      </c>
      <c r="D99" s="163" t="s">
        <v>561</v>
      </c>
      <c r="E99" s="164" t="s">
        <v>4074</v>
      </c>
      <c r="F99" s="165" t="s">
        <v>3777</v>
      </c>
      <c r="G99" s="166" t="s">
        <v>290</v>
      </c>
      <c r="H99" s="167">
        <v>5</v>
      </c>
      <c r="I99" s="168"/>
      <c r="J99" s="169">
        <f>ROUND(I99*H99,2)</f>
        <v>0</v>
      </c>
      <c r="K99" s="170"/>
      <c r="L99" s="171"/>
      <c r="M99" s="172" t="s">
        <v>20</v>
      </c>
      <c r="N99" s="173" t="s">
        <v>45</v>
      </c>
      <c r="P99" s="141">
        <f>O99*H99</f>
        <v>0</v>
      </c>
      <c r="Q99" s="141">
        <v>0</v>
      </c>
      <c r="R99" s="141">
        <f>Q99*H99</f>
        <v>0</v>
      </c>
      <c r="S99" s="141">
        <v>0</v>
      </c>
      <c r="T99" s="142">
        <f>S99*H99</f>
        <v>0</v>
      </c>
      <c r="AR99" s="143" t="s">
        <v>478</v>
      </c>
      <c r="AT99" s="143" t="s">
        <v>561</v>
      </c>
      <c r="AU99" s="143" t="s">
        <v>251</v>
      </c>
      <c r="AY99" s="16" t="s">
        <v>250</v>
      </c>
      <c r="BE99" s="144">
        <f>IF(N99="základní",J99,0)</f>
        <v>0</v>
      </c>
      <c r="BF99" s="144">
        <f>IF(N99="snížená",J99,0)</f>
        <v>0</v>
      </c>
      <c r="BG99" s="144">
        <f>IF(N99="zákl. přenesená",J99,0)</f>
        <v>0</v>
      </c>
      <c r="BH99" s="144">
        <f>IF(N99="sníž. přenesená",J99,0)</f>
        <v>0</v>
      </c>
      <c r="BI99" s="144">
        <f>IF(N99="nulová",J99,0)</f>
        <v>0</v>
      </c>
      <c r="BJ99" s="16" t="s">
        <v>86</v>
      </c>
      <c r="BK99" s="144">
        <f>ROUND(I99*H99,2)</f>
        <v>0</v>
      </c>
      <c r="BL99" s="16" t="s">
        <v>378</v>
      </c>
      <c r="BM99" s="143" t="s">
        <v>6640</v>
      </c>
    </row>
    <row r="100" spans="2:65" s="11" customFormat="1" ht="20.85" customHeight="1">
      <c r="B100" s="119"/>
      <c r="D100" s="120" t="s">
        <v>72</v>
      </c>
      <c r="E100" s="129" t="s">
        <v>4076</v>
      </c>
      <c r="F100" s="129" t="s">
        <v>4077</v>
      </c>
      <c r="I100" s="122"/>
      <c r="J100" s="130">
        <f>BK100</f>
        <v>0</v>
      </c>
      <c r="L100" s="119"/>
      <c r="M100" s="124"/>
      <c r="P100" s="125">
        <f>SUM(P101:P104)</f>
        <v>0</v>
      </c>
      <c r="R100" s="125">
        <f>SUM(R101:R104)</f>
        <v>0</v>
      </c>
      <c r="T100" s="126">
        <f>SUM(T101:T104)</f>
        <v>0</v>
      </c>
      <c r="AR100" s="120" t="s">
        <v>80</v>
      </c>
      <c r="AT100" s="127" t="s">
        <v>72</v>
      </c>
      <c r="AU100" s="127" t="s">
        <v>86</v>
      </c>
      <c r="AY100" s="120" t="s">
        <v>250</v>
      </c>
      <c r="BK100" s="128">
        <f>SUM(BK101:BK104)</f>
        <v>0</v>
      </c>
    </row>
    <row r="101" spans="2:65" s="1" customFormat="1" ht="24.2" customHeight="1">
      <c r="B101" s="31"/>
      <c r="C101" s="131" t="s">
        <v>294</v>
      </c>
      <c r="D101" s="131" t="s">
        <v>253</v>
      </c>
      <c r="E101" s="132" t="s">
        <v>4078</v>
      </c>
      <c r="F101" s="133" t="s">
        <v>4079</v>
      </c>
      <c r="G101" s="134" t="s">
        <v>283</v>
      </c>
      <c r="H101" s="135">
        <v>100</v>
      </c>
      <c r="I101" s="136"/>
      <c r="J101" s="137">
        <f>ROUND(I101*H101,2)</f>
        <v>0</v>
      </c>
      <c r="K101" s="138"/>
      <c r="L101" s="31"/>
      <c r="M101" s="139" t="s">
        <v>20</v>
      </c>
      <c r="N101" s="140" t="s">
        <v>45</v>
      </c>
      <c r="P101" s="141">
        <f>O101*H101</f>
        <v>0</v>
      </c>
      <c r="Q101" s="141">
        <v>0</v>
      </c>
      <c r="R101" s="141">
        <f>Q101*H101</f>
        <v>0</v>
      </c>
      <c r="S101" s="141">
        <v>0</v>
      </c>
      <c r="T101" s="142">
        <f>S101*H101</f>
        <v>0</v>
      </c>
      <c r="AR101" s="143" t="s">
        <v>378</v>
      </c>
      <c r="AT101" s="143" t="s">
        <v>253</v>
      </c>
      <c r="AU101" s="143" t="s">
        <v>251</v>
      </c>
      <c r="AY101" s="16" t="s">
        <v>250</v>
      </c>
      <c r="BE101" s="144">
        <f>IF(N101="základní",J101,0)</f>
        <v>0</v>
      </c>
      <c r="BF101" s="144">
        <f>IF(N101="snížená",J101,0)</f>
        <v>0</v>
      </c>
      <c r="BG101" s="144">
        <f>IF(N101="zákl. přenesená",J101,0)</f>
        <v>0</v>
      </c>
      <c r="BH101" s="144">
        <f>IF(N101="sníž. přenesená",J101,0)</f>
        <v>0</v>
      </c>
      <c r="BI101" s="144">
        <f>IF(N101="nulová",J101,0)</f>
        <v>0</v>
      </c>
      <c r="BJ101" s="16" t="s">
        <v>86</v>
      </c>
      <c r="BK101" s="144">
        <f>ROUND(I101*H101,2)</f>
        <v>0</v>
      </c>
      <c r="BL101" s="16" t="s">
        <v>378</v>
      </c>
      <c r="BM101" s="143" t="s">
        <v>6641</v>
      </c>
    </row>
    <row r="102" spans="2:65" s="1" customFormat="1" ht="24.2" customHeight="1">
      <c r="B102" s="31"/>
      <c r="C102" s="163" t="s">
        <v>302</v>
      </c>
      <c r="D102" s="163" t="s">
        <v>561</v>
      </c>
      <c r="E102" s="164" t="s">
        <v>4081</v>
      </c>
      <c r="F102" s="165" t="s">
        <v>4079</v>
      </c>
      <c r="G102" s="166" t="s">
        <v>283</v>
      </c>
      <c r="H102" s="167">
        <v>100</v>
      </c>
      <c r="I102" s="168"/>
      <c r="J102" s="169">
        <f>ROUND(I102*H102,2)</f>
        <v>0</v>
      </c>
      <c r="K102" s="170"/>
      <c r="L102" s="171"/>
      <c r="M102" s="172" t="s">
        <v>20</v>
      </c>
      <c r="N102" s="173" t="s">
        <v>45</v>
      </c>
      <c r="P102" s="141">
        <f>O102*H102</f>
        <v>0</v>
      </c>
      <c r="Q102" s="141">
        <v>0</v>
      </c>
      <c r="R102" s="141">
        <f>Q102*H102</f>
        <v>0</v>
      </c>
      <c r="S102" s="141">
        <v>0</v>
      </c>
      <c r="T102" s="142">
        <f>S102*H102</f>
        <v>0</v>
      </c>
      <c r="AR102" s="143" t="s">
        <v>478</v>
      </c>
      <c r="AT102" s="143" t="s">
        <v>561</v>
      </c>
      <c r="AU102" s="143" t="s">
        <v>251</v>
      </c>
      <c r="AY102" s="16" t="s">
        <v>250</v>
      </c>
      <c r="BE102" s="144">
        <f>IF(N102="základní",J102,0)</f>
        <v>0</v>
      </c>
      <c r="BF102" s="144">
        <f>IF(N102="snížená",J102,0)</f>
        <v>0</v>
      </c>
      <c r="BG102" s="144">
        <f>IF(N102="zákl. přenesená",J102,0)</f>
        <v>0</v>
      </c>
      <c r="BH102" s="144">
        <f>IF(N102="sníž. přenesená",J102,0)</f>
        <v>0</v>
      </c>
      <c r="BI102" s="144">
        <f>IF(N102="nulová",J102,0)</f>
        <v>0</v>
      </c>
      <c r="BJ102" s="16" t="s">
        <v>86</v>
      </c>
      <c r="BK102" s="144">
        <f>ROUND(I102*H102,2)</f>
        <v>0</v>
      </c>
      <c r="BL102" s="16" t="s">
        <v>378</v>
      </c>
      <c r="BM102" s="143" t="s">
        <v>6642</v>
      </c>
    </row>
    <row r="103" spans="2:65" s="1" customFormat="1" ht="44.25" customHeight="1">
      <c r="B103" s="31"/>
      <c r="C103" s="131" t="s">
        <v>310</v>
      </c>
      <c r="D103" s="131" t="s">
        <v>253</v>
      </c>
      <c r="E103" s="132" t="s">
        <v>2322</v>
      </c>
      <c r="F103" s="133" t="s">
        <v>2323</v>
      </c>
      <c r="G103" s="134" t="s">
        <v>2324</v>
      </c>
      <c r="H103" s="185"/>
      <c r="I103" s="136"/>
      <c r="J103" s="137">
        <f>ROUND(I103*H103,2)</f>
        <v>0</v>
      </c>
      <c r="K103" s="138"/>
      <c r="L103" s="31"/>
      <c r="M103" s="139" t="s">
        <v>20</v>
      </c>
      <c r="N103" s="140" t="s">
        <v>45</v>
      </c>
      <c r="P103" s="141">
        <f>O103*H103</f>
        <v>0</v>
      </c>
      <c r="Q103" s="141">
        <v>0</v>
      </c>
      <c r="R103" s="141">
        <f>Q103*H103</f>
        <v>0</v>
      </c>
      <c r="S103" s="141">
        <v>0</v>
      </c>
      <c r="T103" s="142">
        <f>S103*H103</f>
        <v>0</v>
      </c>
      <c r="AR103" s="143" t="s">
        <v>378</v>
      </c>
      <c r="AT103" s="143" t="s">
        <v>253</v>
      </c>
      <c r="AU103" s="143" t="s">
        <v>251</v>
      </c>
      <c r="AY103" s="16" t="s">
        <v>250</v>
      </c>
      <c r="BE103" s="144">
        <f>IF(N103="základní",J103,0)</f>
        <v>0</v>
      </c>
      <c r="BF103" s="144">
        <f>IF(N103="snížená",J103,0)</f>
        <v>0</v>
      </c>
      <c r="BG103" s="144">
        <f>IF(N103="zákl. přenesená",J103,0)</f>
        <v>0</v>
      </c>
      <c r="BH103" s="144">
        <f>IF(N103="sníž. přenesená",J103,0)</f>
        <v>0</v>
      </c>
      <c r="BI103" s="144">
        <f>IF(N103="nulová",J103,0)</f>
        <v>0</v>
      </c>
      <c r="BJ103" s="16" t="s">
        <v>86</v>
      </c>
      <c r="BK103" s="144">
        <f>ROUND(I103*H103,2)</f>
        <v>0</v>
      </c>
      <c r="BL103" s="16" t="s">
        <v>378</v>
      </c>
      <c r="BM103" s="143" t="s">
        <v>6643</v>
      </c>
    </row>
    <row r="104" spans="2:65" s="1" customFormat="1">
      <c r="B104" s="31"/>
      <c r="D104" s="145" t="s">
        <v>259</v>
      </c>
      <c r="F104" s="146" t="s">
        <v>2326</v>
      </c>
      <c r="I104" s="147"/>
      <c r="L104" s="31"/>
      <c r="M104" s="178"/>
      <c r="N104" s="179"/>
      <c r="O104" s="179"/>
      <c r="P104" s="179"/>
      <c r="Q104" s="179"/>
      <c r="R104" s="179"/>
      <c r="S104" s="179"/>
      <c r="T104" s="180"/>
      <c r="AT104" s="16" t="s">
        <v>259</v>
      </c>
      <c r="AU104" s="16" t="s">
        <v>251</v>
      </c>
    </row>
    <row r="105" spans="2:65" s="1" customFormat="1" ht="6.95" customHeight="1">
      <c r="B105" s="39"/>
      <c r="C105" s="40"/>
      <c r="D105" s="40"/>
      <c r="E105" s="40"/>
      <c r="F105" s="40"/>
      <c r="G105" s="40"/>
      <c r="H105" s="40"/>
      <c r="I105" s="40"/>
      <c r="J105" s="40"/>
      <c r="K105" s="40"/>
      <c r="L105" s="31"/>
    </row>
  </sheetData>
  <sheetProtection algorithmName="SHA-512" hashValue="rKYcx9ewkmHwomUzIoVWXUAD6Qq6RRzeijpe4ep3XxQNZu7A0aL5YAGpofq0f7Ggj2uEYn7pAZalMQFg8VJDlA==" saltValue="J7eHLrrCTaVLD0vdHTeJclmZxuGiphI76uOu41fuP/LbZQTpZDO0viUxqrj1TlnqSWpi4JrPYxvFN6X7J8AUEA==" spinCount="100000" sheet="1" objects="1" scenarios="1" formatColumns="0" formatRows="0" autoFilter="0"/>
  <autoFilter ref="C88:K104" xr:uid="{00000000-0009-0000-0000-00001E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104" r:id="rId1" xr:uid="{00000000-0004-0000-1E00-00000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14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165</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5691</v>
      </c>
      <c r="F9" s="314"/>
      <c r="G9" s="314"/>
      <c r="H9" s="314"/>
      <c r="L9" s="31"/>
    </row>
    <row r="10" spans="2:46" s="1" customFormat="1" ht="12" customHeight="1">
      <c r="B10" s="31"/>
      <c r="D10" s="26" t="s">
        <v>212</v>
      </c>
      <c r="L10" s="31"/>
    </row>
    <row r="11" spans="2:46" s="1" customFormat="1" ht="16.5" customHeight="1">
      <c r="B11" s="31"/>
      <c r="E11" s="297" t="s">
        <v>6644</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ROUND(J90,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ROUND((SUM(BE90:BE140)),  2)</f>
        <v>0</v>
      </c>
      <c r="I35" s="92">
        <v>0.21</v>
      </c>
      <c r="J35" s="80">
        <f>ROUND(((SUM(BE90:BE140))*I35),  2)</f>
        <v>0</v>
      </c>
      <c r="L35" s="31"/>
    </row>
    <row r="36" spans="2:12" s="1" customFormat="1" ht="14.45" customHeight="1">
      <c r="B36" s="31"/>
      <c r="E36" s="26" t="s">
        <v>45</v>
      </c>
      <c r="F36" s="80">
        <f>ROUND((SUM(BF90:BF140)),  2)</f>
        <v>0</v>
      </c>
      <c r="I36" s="92">
        <v>0.15</v>
      </c>
      <c r="J36" s="80">
        <f>ROUND(((SUM(BF90:BF140))*I36),  2)</f>
        <v>0</v>
      </c>
      <c r="L36" s="31"/>
    </row>
    <row r="37" spans="2:12" s="1" customFormat="1" ht="14.45" hidden="1" customHeight="1">
      <c r="B37" s="31"/>
      <c r="E37" s="26" t="s">
        <v>46</v>
      </c>
      <c r="F37" s="80">
        <f>ROUND((SUM(BG90:BG140)),  2)</f>
        <v>0</v>
      </c>
      <c r="I37" s="92">
        <v>0.21</v>
      </c>
      <c r="J37" s="80">
        <f>0</f>
        <v>0</v>
      </c>
      <c r="L37" s="31"/>
    </row>
    <row r="38" spans="2:12" s="1" customFormat="1" ht="14.45" hidden="1" customHeight="1">
      <c r="B38" s="31"/>
      <c r="E38" s="26" t="s">
        <v>47</v>
      </c>
      <c r="F38" s="80">
        <f>ROUND((SUM(BH90:BH140)),  2)</f>
        <v>0</v>
      </c>
      <c r="I38" s="92">
        <v>0.15</v>
      </c>
      <c r="J38" s="80">
        <f>0</f>
        <v>0</v>
      </c>
      <c r="L38" s="31"/>
    </row>
    <row r="39" spans="2:12" s="1" customFormat="1" ht="14.45" hidden="1" customHeight="1">
      <c r="B39" s="31"/>
      <c r="E39" s="26" t="s">
        <v>48</v>
      </c>
      <c r="F39" s="80">
        <f>ROUND((SUM(BI90:BI140)),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5691</v>
      </c>
      <c r="F52" s="314"/>
      <c r="G52" s="314"/>
      <c r="H52" s="314"/>
      <c r="L52" s="31"/>
    </row>
    <row r="53" spans="2:47" s="1" customFormat="1" ht="12" customHeight="1">
      <c r="B53" s="31"/>
      <c r="C53" s="26" t="s">
        <v>212</v>
      </c>
      <c r="L53" s="31"/>
    </row>
    <row r="54" spans="2:47" s="1" customFormat="1" ht="16.5" customHeight="1">
      <c r="B54" s="31"/>
      <c r="E54" s="297" t="str">
        <f>E11</f>
        <v>S5-36.1 - Měření a regulace</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J90</f>
        <v>0</v>
      </c>
      <c r="L63" s="31"/>
      <c r="AU63" s="16" t="s">
        <v>217</v>
      </c>
    </row>
    <row r="64" spans="2:47" s="8" customFormat="1" ht="24.95" customHeight="1">
      <c r="B64" s="102"/>
      <c r="D64" s="103" t="s">
        <v>218</v>
      </c>
      <c r="E64" s="104"/>
      <c r="F64" s="104"/>
      <c r="G64" s="104"/>
      <c r="H64" s="104"/>
      <c r="I64" s="104"/>
      <c r="J64" s="105">
        <f>J91</f>
        <v>0</v>
      </c>
      <c r="L64" s="102"/>
    </row>
    <row r="65" spans="2:12" s="9" customFormat="1" ht="19.899999999999999" customHeight="1">
      <c r="B65" s="106"/>
      <c r="D65" s="107" t="s">
        <v>222</v>
      </c>
      <c r="E65" s="108"/>
      <c r="F65" s="108"/>
      <c r="G65" s="108"/>
      <c r="H65" s="108"/>
      <c r="I65" s="108"/>
      <c r="J65" s="109">
        <f>J92</f>
        <v>0</v>
      </c>
      <c r="L65" s="106"/>
    </row>
    <row r="66" spans="2:12" s="9" customFormat="1" ht="19.899999999999999" customHeight="1">
      <c r="B66" s="106"/>
      <c r="D66" s="107" t="s">
        <v>223</v>
      </c>
      <c r="E66" s="108"/>
      <c r="F66" s="108"/>
      <c r="G66" s="108"/>
      <c r="H66" s="108"/>
      <c r="I66" s="108"/>
      <c r="J66" s="109">
        <f>J97</f>
        <v>0</v>
      </c>
      <c r="L66" s="106"/>
    </row>
    <row r="67" spans="2:12" s="8" customFormat="1" ht="24.95" customHeight="1">
      <c r="B67" s="102"/>
      <c r="D67" s="103" t="s">
        <v>225</v>
      </c>
      <c r="E67" s="104"/>
      <c r="F67" s="104"/>
      <c r="G67" s="104"/>
      <c r="H67" s="104"/>
      <c r="I67" s="104"/>
      <c r="J67" s="105">
        <f>J107</f>
        <v>0</v>
      </c>
      <c r="L67" s="102"/>
    </row>
    <row r="68" spans="2:12" s="9" customFormat="1" ht="19.899999999999999" customHeight="1">
      <c r="B68" s="106"/>
      <c r="D68" s="107" t="s">
        <v>1137</v>
      </c>
      <c r="E68" s="108"/>
      <c r="F68" s="108"/>
      <c r="G68" s="108"/>
      <c r="H68" s="108"/>
      <c r="I68" s="108"/>
      <c r="J68" s="109">
        <f>J108</f>
        <v>0</v>
      </c>
      <c r="L68" s="106"/>
    </row>
    <row r="69" spans="2:12" s="1" customFormat="1" ht="21.75" customHeight="1">
      <c r="B69" s="31"/>
      <c r="L69" s="31"/>
    </row>
    <row r="70" spans="2:12" s="1" customFormat="1" ht="6.95" customHeight="1">
      <c r="B70" s="39"/>
      <c r="C70" s="40"/>
      <c r="D70" s="40"/>
      <c r="E70" s="40"/>
      <c r="F70" s="40"/>
      <c r="G70" s="40"/>
      <c r="H70" s="40"/>
      <c r="I70" s="40"/>
      <c r="J70" s="40"/>
      <c r="K70" s="40"/>
      <c r="L70" s="31"/>
    </row>
    <row r="74" spans="2:12" s="1" customFormat="1" ht="6.95" customHeight="1">
      <c r="B74" s="41"/>
      <c r="C74" s="42"/>
      <c r="D74" s="42"/>
      <c r="E74" s="42"/>
      <c r="F74" s="42"/>
      <c r="G74" s="42"/>
      <c r="H74" s="42"/>
      <c r="I74" s="42"/>
      <c r="J74" s="42"/>
      <c r="K74" s="42"/>
      <c r="L74" s="31"/>
    </row>
    <row r="75" spans="2:12" s="1" customFormat="1" ht="24.95" customHeight="1">
      <c r="B75" s="31"/>
      <c r="C75" s="20" t="s">
        <v>235</v>
      </c>
      <c r="L75" s="31"/>
    </row>
    <row r="76" spans="2:12" s="1" customFormat="1" ht="6.95" customHeight="1">
      <c r="B76" s="31"/>
      <c r="L76" s="31"/>
    </row>
    <row r="77" spans="2:12" s="1" customFormat="1" ht="12" customHeight="1">
      <c r="B77" s="31"/>
      <c r="C77" s="26" t="s">
        <v>15</v>
      </c>
      <c r="L77" s="31"/>
    </row>
    <row r="78" spans="2:12" s="1" customFormat="1" ht="16.5" customHeight="1">
      <c r="B78" s="31"/>
      <c r="E78" s="315" t="str">
        <f>E7</f>
        <v xml:space="preserve"> Rekonstrukce výtahových kabin v bytovém domě</v>
      </c>
      <c r="F78" s="316"/>
      <c r="G78" s="316"/>
      <c r="H78" s="316"/>
      <c r="L78" s="31"/>
    </row>
    <row r="79" spans="2:12" ht="12" customHeight="1">
      <c r="B79" s="19"/>
      <c r="C79" s="26" t="s">
        <v>210</v>
      </c>
      <c r="L79" s="19"/>
    </row>
    <row r="80" spans="2:12" s="1" customFormat="1" ht="16.5" customHeight="1">
      <c r="B80" s="31"/>
      <c r="E80" s="315" t="s">
        <v>5691</v>
      </c>
      <c r="F80" s="314"/>
      <c r="G80" s="314"/>
      <c r="H80" s="314"/>
      <c r="L80" s="31"/>
    </row>
    <row r="81" spans="2:65" s="1" customFormat="1" ht="12" customHeight="1">
      <c r="B81" s="31"/>
      <c r="C81" s="26" t="s">
        <v>212</v>
      </c>
      <c r="L81" s="31"/>
    </row>
    <row r="82" spans="2:65" s="1" customFormat="1" ht="16.5" customHeight="1">
      <c r="B82" s="31"/>
      <c r="E82" s="297" t="str">
        <f>E11</f>
        <v>S5-36.1 - Měření a regulace</v>
      </c>
      <c r="F82" s="314"/>
      <c r="G82" s="314"/>
      <c r="H82" s="314"/>
      <c r="L82" s="31"/>
    </row>
    <row r="83" spans="2:65" s="1" customFormat="1" ht="6.95" customHeight="1">
      <c r="B83" s="31"/>
      <c r="L83" s="31"/>
    </row>
    <row r="84" spans="2:65" s="1" customFormat="1" ht="12" customHeight="1">
      <c r="B84" s="31"/>
      <c r="C84" s="26" t="s">
        <v>21</v>
      </c>
      <c r="F84" s="24" t="str">
        <f>F14</f>
        <v xml:space="preserve"> náměstí Svobody 728/1</v>
      </c>
      <c r="I84" s="26" t="s">
        <v>23</v>
      </c>
      <c r="J84" s="47">
        <f>IF(J14="","",J14)</f>
        <v>45040</v>
      </c>
      <c r="L84" s="31"/>
    </row>
    <row r="85" spans="2:65" s="1" customFormat="1" ht="6.95" customHeight="1">
      <c r="B85" s="31"/>
      <c r="L85" s="31"/>
    </row>
    <row r="86" spans="2:65" s="1" customFormat="1" ht="15.2" customHeight="1">
      <c r="B86" s="31"/>
      <c r="C86" s="26" t="s">
        <v>24</v>
      </c>
      <c r="F86" s="24" t="str">
        <f>E17</f>
        <v xml:space="preserve"> SNEO a.s.</v>
      </c>
      <c r="I86" s="26" t="s">
        <v>31</v>
      </c>
      <c r="J86" s="29" t="str">
        <f>E23</f>
        <v xml:space="preserve"> Ing. Filip Nehonský </v>
      </c>
      <c r="L86" s="31"/>
    </row>
    <row r="87" spans="2:65" s="1" customFormat="1" ht="15.2" customHeight="1">
      <c r="B87" s="31"/>
      <c r="C87" s="26" t="s">
        <v>29</v>
      </c>
      <c r="F87" s="24" t="str">
        <f>IF(E20="","",E20)</f>
        <v>Vyplň údaj</v>
      </c>
      <c r="I87" s="26" t="s">
        <v>35</v>
      </c>
      <c r="J87" s="29" t="str">
        <f>E26</f>
        <v>Pavel Novotný</v>
      </c>
      <c r="L87" s="31"/>
    </row>
    <row r="88" spans="2:65" s="1" customFormat="1" ht="10.35" customHeight="1">
      <c r="B88" s="31"/>
      <c r="L88" s="31"/>
    </row>
    <row r="89" spans="2:65" s="10" customFormat="1" ht="29.25" customHeight="1">
      <c r="B89" s="110"/>
      <c r="C89" s="111" t="s">
        <v>236</v>
      </c>
      <c r="D89" s="112" t="s">
        <v>58</v>
      </c>
      <c r="E89" s="112" t="s">
        <v>54</v>
      </c>
      <c r="F89" s="112" t="s">
        <v>55</v>
      </c>
      <c r="G89" s="112" t="s">
        <v>237</v>
      </c>
      <c r="H89" s="112" t="s">
        <v>238</v>
      </c>
      <c r="I89" s="112" t="s">
        <v>239</v>
      </c>
      <c r="J89" s="113" t="s">
        <v>216</v>
      </c>
      <c r="K89" s="114" t="s">
        <v>240</v>
      </c>
      <c r="L89" s="110"/>
      <c r="M89" s="53" t="s">
        <v>20</v>
      </c>
      <c r="N89" s="54" t="s">
        <v>43</v>
      </c>
      <c r="O89" s="54" t="s">
        <v>241</v>
      </c>
      <c r="P89" s="54" t="s">
        <v>242</v>
      </c>
      <c r="Q89" s="54" t="s">
        <v>243</v>
      </c>
      <c r="R89" s="54" t="s">
        <v>244</v>
      </c>
      <c r="S89" s="54" t="s">
        <v>245</v>
      </c>
      <c r="T89" s="55" t="s">
        <v>246</v>
      </c>
    </row>
    <row r="90" spans="2:65" s="1" customFormat="1" ht="22.9" customHeight="1">
      <c r="B90" s="31"/>
      <c r="C90" s="58" t="s">
        <v>247</v>
      </c>
      <c r="J90" s="115">
        <f>BK90</f>
        <v>0</v>
      </c>
      <c r="L90" s="31"/>
      <c r="M90" s="56"/>
      <c r="N90" s="48"/>
      <c r="O90" s="48"/>
      <c r="P90" s="116">
        <f>P91+P107</f>
        <v>0</v>
      </c>
      <c r="Q90" s="48"/>
      <c r="R90" s="116">
        <f>R91+R107</f>
        <v>3.0219999999999997E-2</v>
      </c>
      <c r="S90" s="48"/>
      <c r="T90" s="117">
        <f>T91+T107</f>
        <v>0.42815000000000003</v>
      </c>
      <c r="AT90" s="16" t="s">
        <v>72</v>
      </c>
      <c r="AU90" s="16" t="s">
        <v>217</v>
      </c>
      <c r="BK90" s="118">
        <f>BK91+BK107</f>
        <v>0</v>
      </c>
    </row>
    <row r="91" spans="2:65" s="11" customFormat="1" ht="25.9" customHeight="1">
      <c r="B91" s="119"/>
      <c r="D91" s="120" t="s">
        <v>72</v>
      </c>
      <c r="E91" s="121" t="s">
        <v>248</v>
      </c>
      <c r="F91" s="121" t="s">
        <v>249</v>
      </c>
      <c r="I91" s="122"/>
      <c r="J91" s="123">
        <f>BK91</f>
        <v>0</v>
      </c>
      <c r="L91" s="119"/>
      <c r="M91" s="124"/>
      <c r="P91" s="125">
        <f>P92+P97</f>
        <v>0</v>
      </c>
      <c r="R91" s="125">
        <f>R92+R97</f>
        <v>0</v>
      </c>
      <c r="T91" s="126">
        <f>T92+T97</f>
        <v>0.41200000000000003</v>
      </c>
      <c r="AR91" s="120" t="s">
        <v>80</v>
      </c>
      <c r="AT91" s="127" t="s">
        <v>72</v>
      </c>
      <c r="AU91" s="127" t="s">
        <v>73</v>
      </c>
      <c r="AY91" s="120" t="s">
        <v>250</v>
      </c>
      <c r="BK91" s="128">
        <f>BK92+BK97</f>
        <v>0</v>
      </c>
    </row>
    <row r="92" spans="2:65" s="11" customFormat="1" ht="22.9" customHeight="1">
      <c r="B92" s="119"/>
      <c r="D92" s="120" t="s">
        <v>72</v>
      </c>
      <c r="E92" s="129" t="s">
        <v>310</v>
      </c>
      <c r="F92" s="129" t="s">
        <v>395</v>
      </c>
      <c r="I92" s="122"/>
      <c r="J92" s="130">
        <f>BK92</f>
        <v>0</v>
      </c>
      <c r="L92" s="119"/>
      <c r="M92" s="124"/>
      <c r="P92" s="125">
        <f>SUM(P93:P96)</f>
        <v>0</v>
      </c>
      <c r="R92" s="125">
        <f>SUM(R93:R96)</f>
        <v>0</v>
      </c>
      <c r="T92" s="126">
        <f>SUM(T93:T96)</f>
        <v>0.41200000000000003</v>
      </c>
      <c r="AR92" s="120" t="s">
        <v>80</v>
      </c>
      <c r="AT92" s="127" t="s">
        <v>72</v>
      </c>
      <c r="AU92" s="127" t="s">
        <v>80</v>
      </c>
      <c r="AY92" s="120" t="s">
        <v>250</v>
      </c>
      <c r="BK92" s="128">
        <f>SUM(BK93:BK96)</f>
        <v>0</v>
      </c>
    </row>
    <row r="93" spans="2:65" s="1" customFormat="1" ht="37.9" customHeight="1">
      <c r="B93" s="31"/>
      <c r="C93" s="131" t="s">
        <v>80</v>
      </c>
      <c r="D93" s="131" t="s">
        <v>253</v>
      </c>
      <c r="E93" s="132" t="s">
        <v>855</v>
      </c>
      <c r="F93" s="133" t="s">
        <v>856</v>
      </c>
      <c r="G93" s="134" t="s">
        <v>290</v>
      </c>
      <c r="H93" s="135">
        <v>12</v>
      </c>
      <c r="I93" s="136"/>
      <c r="J93" s="137">
        <f>ROUND(I93*H93,2)</f>
        <v>0</v>
      </c>
      <c r="K93" s="138"/>
      <c r="L93" s="31"/>
      <c r="M93" s="139" t="s">
        <v>20</v>
      </c>
      <c r="N93" s="140" t="s">
        <v>45</v>
      </c>
      <c r="P93" s="141">
        <f>O93*H93</f>
        <v>0</v>
      </c>
      <c r="Q93" s="141">
        <v>0</v>
      </c>
      <c r="R93" s="141">
        <f>Q93*H93</f>
        <v>0</v>
      </c>
      <c r="S93" s="141">
        <v>3.2000000000000001E-2</v>
      </c>
      <c r="T93" s="142">
        <f>S93*H93</f>
        <v>0.38400000000000001</v>
      </c>
      <c r="AR93" s="143" t="s">
        <v>257</v>
      </c>
      <c r="AT93" s="143" t="s">
        <v>253</v>
      </c>
      <c r="AU93" s="143" t="s">
        <v>86</v>
      </c>
      <c r="AY93" s="16" t="s">
        <v>250</v>
      </c>
      <c r="BE93" s="144">
        <f>IF(N93="základní",J93,0)</f>
        <v>0</v>
      </c>
      <c r="BF93" s="144">
        <f>IF(N93="snížená",J93,0)</f>
        <v>0</v>
      </c>
      <c r="BG93" s="144">
        <f>IF(N93="zákl. přenesená",J93,0)</f>
        <v>0</v>
      </c>
      <c r="BH93" s="144">
        <f>IF(N93="sníž. přenesená",J93,0)</f>
        <v>0</v>
      </c>
      <c r="BI93" s="144">
        <f>IF(N93="nulová",J93,0)</f>
        <v>0</v>
      </c>
      <c r="BJ93" s="16" t="s">
        <v>86</v>
      </c>
      <c r="BK93" s="144">
        <f>ROUND(I93*H93,2)</f>
        <v>0</v>
      </c>
      <c r="BL93" s="16" t="s">
        <v>257</v>
      </c>
      <c r="BM93" s="143" t="s">
        <v>5675</v>
      </c>
    </row>
    <row r="94" spans="2:65" s="1" customFormat="1">
      <c r="B94" s="31"/>
      <c r="D94" s="145" t="s">
        <v>259</v>
      </c>
      <c r="F94" s="146" t="s">
        <v>858</v>
      </c>
      <c r="I94" s="147"/>
      <c r="L94" s="31"/>
      <c r="M94" s="148"/>
      <c r="T94" s="50"/>
      <c r="AT94" s="16" t="s">
        <v>259</v>
      </c>
      <c r="AU94" s="16" t="s">
        <v>86</v>
      </c>
    </row>
    <row r="95" spans="2:65" s="1" customFormat="1" ht="33" customHeight="1">
      <c r="B95" s="31"/>
      <c r="C95" s="131" t="s">
        <v>86</v>
      </c>
      <c r="D95" s="131" t="s">
        <v>253</v>
      </c>
      <c r="E95" s="132" t="s">
        <v>4086</v>
      </c>
      <c r="F95" s="133" t="s">
        <v>4087</v>
      </c>
      <c r="G95" s="134" t="s">
        <v>283</v>
      </c>
      <c r="H95" s="135">
        <v>28</v>
      </c>
      <c r="I95" s="136"/>
      <c r="J95" s="137">
        <f>ROUND(I95*H95,2)</f>
        <v>0</v>
      </c>
      <c r="K95" s="138"/>
      <c r="L95" s="31"/>
      <c r="M95" s="139" t="s">
        <v>20</v>
      </c>
      <c r="N95" s="140" t="s">
        <v>45</v>
      </c>
      <c r="P95" s="141">
        <f>O95*H95</f>
        <v>0</v>
      </c>
      <c r="Q95" s="141">
        <v>0</v>
      </c>
      <c r="R95" s="141">
        <f>Q95*H95</f>
        <v>0</v>
      </c>
      <c r="S95" s="141">
        <v>1E-3</v>
      </c>
      <c r="T95" s="142">
        <f>S95*H95</f>
        <v>2.8000000000000001E-2</v>
      </c>
      <c r="AR95" s="143" t="s">
        <v>257</v>
      </c>
      <c r="AT95" s="143" t="s">
        <v>253</v>
      </c>
      <c r="AU95" s="143" t="s">
        <v>86</v>
      </c>
      <c r="AY95" s="16" t="s">
        <v>250</v>
      </c>
      <c r="BE95" s="144">
        <f>IF(N95="základní",J95,0)</f>
        <v>0</v>
      </c>
      <c r="BF95" s="144">
        <f>IF(N95="snížená",J95,0)</f>
        <v>0</v>
      </c>
      <c r="BG95" s="144">
        <f>IF(N95="zákl. přenesená",J95,0)</f>
        <v>0</v>
      </c>
      <c r="BH95" s="144">
        <f>IF(N95="sníž. přenesená",J95,0)</f>
        <v>0</v>
      </c>
      <c r="BI95" s="144">
        <f>IF(N95="nulová",J95,0)</f>
        <v>0</v>
      </c>
      <c r="BJ95" s="16" t="s">
        <v>86</v>
      </c>
      <c r="BK95" s="144">
        <f>ROUND(I95*H95,2)</f>
        <v>0</v>
      </c>
      <c r="BL95" s="16" t="s">
        <v>257</v>
      </c>
      <c r="BM95" s="143" t="s">
        <v>5676</v>
      </c>
    </row>
    <row r="96" spans="2:65" s="1" customFormat="1">
      <c r="B96" s="31"/>
      <c r="D96" s="145" t="s">
        <v>259</v>
      </c>
      <c r="F96" s="146" t="s">
        <v>4089</v>
      </c>
      <c r="I96" s="147"/>
      <c r="L96" s="31"/>
      <c r="M96" s="148"/>
      <c r="T96" s="50"/>
      <c r="AT96" s="16" t="s">
        <v>259</v>
      </c>
      <c r="AU96" s="16" t="s">
        <v>86</v>
      </c>
    </row>
    <row r="97" spans="2:65" s="11" customFormat="1" ht="22.9" customHeight="1">
      <c r="B97" s="119"/>
      <c r="D97" s="120" t="s">
        <v>72</v>
      </c>
      <c r="E97" s="129" t="s">
        <v>466</v>
      </c>
      <c r="F97" s="129" t="s">
        <v>467</v>
      </c>
      <c r="I97" s="122"/>
      <c r="J97" s="130">
        <f>BK97</f>
        <v>0</v>
      </c>
      <c r="L97" s="119"/>
      <c r="M97" s="124"/>
      <c r="P97" s="125">
        <f>SUM(P98:P106)</f>
        <v>0</v>
      </c>
      <c r="R97" s="125">
        <f>SUM(R98:R106)</f>
        <v>0</v>
      </c>
      <c r="T97" s="126">
        <f>SUM(T98:T106)</f>
        <v>0</v>
      </c>
      <c r="AR97" s="120" t="s">
        <v>80</v>
      </c>
      <c r="AT97" s="127" t="s">
        <v>72</v>
      </c>
      <c r="AU97" s="127" t="s">
        <v>80</v>
      </c>
      <c r="AY97" s="120" t="s">
        <v>250</v>
      </c>
      <c r="BK97" s="128">
        <f>SUM(BK98:BK106)</f>
        <v>0</v>
      </c>
    </row>
    <row r="98" spans="2:65" s="1" customFormat="1" ht="37.9" customHeight="1">
      <c r="B98" s="31"/>
      <c r="C98" s="131" t="s">
        <v>251</v>
      </c>
      <c r="D98" s="131" t="s">
        <v>253</v>
      </c>
      <c r="E98" s="132" t="s">
        <v>469</v>
      </c>
      <c r="F98" s="133" t="s">
        <v>470</v>
      </c>
      <c r="G98" s="134" t="s">
        <v>273</v>
      </c>
      <c r="H98" s="135">
        <v>0.42799999999999999</v>
      </c>
      <c r="I98" s="136"/>
      <c r="J98" s="137">
        <f>ROUND(I98*H98,2)</f>
        <v>0</v>
      </c>
      <c r="K98" s="138"/>
      <c r="L98" s="31"/>
      <c r="M98" s="139" t="s">
        <v>20</v>
      </c>
      <c r="N98" s="140" t="s">
        <v>45</v>
      </c>
      <c r="P98" s="141">
        <f>O98*H98</f>
        <v>0</v>
      </c>
      <c r="Q98" s="141">
        <v>0</v>
      </c>
      <c r="R98" s="141">
        <f>Q98*H98</f>
        <v>0</v>
      </c>
      <c r="S98" s="141">
        <v>0</v>
      </c>
      <c r="T98" s="142">
        <f>S98*H98</f>
        <v>0</v>
      </c>
      <c r="AR98" s="143" t="s">
        <v>257</v>
      </c>
      <c r="AT98" s="143" t="s">
        <v>253</v>
      </c>
      <c r="AU98" s="143" t="s">
        <v>86</v>
      </c>
      <c r="AY98" s="16" t="s">
        <v>250</v>
      </c>
      <c r="BE98" s="144">
        <f>IF(N98="základní",J98,0)</f>
        <v>0</v>
      </c>
      <c r="BF98" s="144">
        <f>IF(N98="snížená",J98,0)</f>
        <v>0</v>
      </c>
      <c r="BG98" s="144">
        <f>IF(N98="zákl. přenesená",J98,0)</f>
        <v>0</v>
      </c>
      <c r="BH98" s="144">
        <f>IF(N98="sníž. přenesená",J98,0)</f>
        <v>0</v>
      </c>
      <c r="BI98" s="144">
        <f>IF(N98="nulová",J98,0)</f>
        <v>0</v>
      </c>
      <c r="BJ98" s="16" t="s">
        <v>86</v>
      </c>
      <c r="BK98" s="144">
        <f>ROUND(I98*H98,2)</f>
        <v>0</v>
      </c>
      <c r="BL98" s="16" t="s">
        <v>257</v>
      </c>
      <c r="BM98" s="143" t="s">
        <v>2339</v>
      </c>
    </row>
    <row r="99" spans="2:65" s="1" customFormat="1">
      <c r="B99" s="31"/>
      <c r="D99" s="145" t="s">
        <v>259</v>
      </c>
      <c r="F99" s="146" t="s">
        <v>472</v>
      </c>
      <c r="I99" s="147"/>
      <c r="L99" s="31"/>
      <c r="M99" s="148"/>
      <c r="T99" s="50"/>
      <c r="AT99" s="16" t="s">
        <v>259</v>
      </c>
      <c r="AU99" s="16" t="s">
        <v>86</v>
      </c>
    </row>
    <row r="100" spans="2:65" s="1" customFormat="1" ht="33" customHeight="1">
      <c r="B100" s="31"/>
      <c r="C100" s="131" t="s">
        <v>257</v>
      </c>
      <c r="D100" s="131" t="s">
        <v>253</v>
      </c>
      <c r="E100" s="132" t="s">
        <v>474</v>
      </c>
      <c r="F100" s="133" t="s">
        <v>475</v>
      </c>
      <c r="G100" s="134" t="s">
        <v>273</v>
      </c>
      <c r="H100" s="135">
        <v>0.42799999999999999</v>
      </c>
      <c r="I100" s="136"/>
      <c r="J100" s="137">
        <f>ROUND(I100*H100,2)</f>
        <v>0</v>
      </c>
      <c r="K100" s="138"/>
      <c r="L100" s="31"/>
      <c r="M100" s="139" t="s">
        <v>20</v>
      </c>
      <c r="N100" s="140" t="s">
        <v>45</v>
      </c>
      <c r="P100" s="141">
        <f>O100*H100</f>
        <v>0</v>
      </c>
      <c r="Q100" s="141">
        <v>0</v>
      </c>
      <c r="R100" s="141">
        <f>Q100*H100</f>
        <v>0</v>
      </c>
      <c r="S100" s="141">
        <v>0</v>
      </c>
      <c r="T100" s="142">
        <f>S100*H100</f>
        <v>0</v>
      </c>
      <c r="AR100" s="143" t="s">
        <v>257</v>
      </c>
      <c r="AT100" s="143" t="s">
        <v>253</v>
      </c>
      <c r="AU100" s="143" t="s">
        <v>86</v>
      </c>
      <c r="AY100" s="16" t="s">
        <v>250</v>
      </c>
      <c r="BE100" s="144">
        <f>IF(N100="základní",J100,0)</f>
        <v>0</v>
      </c>
      <c r="BF100" s="144">
        <f>IF(N100="snížená",J100,0)</f>
        <v>0</v>
      </c>
      <c r="BG100" s="144">
        <f>IF(N100="zákl. přenesená",J100,0)</f>
        <v>0</v>
      </c>
      <c r="BH100" s="144">
        <f>IF(N100="sníž. přenesená",J100,0)</f>
        <v>0</v>
      </c>
      <c r="BI100" s="144">
        <f>IF(N100="nulová",J100,0)</f>
        <v>0</v>
      </c>
      <c r="BJ100" s="16" t="s">
        <v>86</v>
      </c>
      <c r="BK100" s="144">
        <f>ROUND(I100*H100,2)</f>
        <v>0</v>
      </c>
      <c r="BL100" s="16" t="s">
        <v>257</v>
      </c>
      <c r="BM100" s="143" t="s">
        <v>2340</v>
      </c>
    </row>
    <row r="101" spans="2:65" s="1" customFormat="1">
      <c r="B101" s="31"/>
      <c r="D101" s="145" t="s">
        <v>259</v>
      </c>
      <c r="F101" s="146" t="s">
        <v>477</v>
      </c>
      <c r="I101" s="147"/>
      <c r="L101" s="31"/>
      <c r="M101" s="148"/>
      <c r="T101" s="50"/>
      <c r="AT101" s="16" t="s">
        <v>259</v>
      </c>
      <c r="AU101" s="16" t="s">
        <v>86</v>
      </c>
    </row>
    <row r="102" spans="2:65" s="1" customFormat="1" ht="44.25" customHeight="1">
      <c r="B102" s="31"/>
      <c r="C102" s="131" t="s">
        <v>280</v>
      </c>
      <c r="D102" s="131" t="s">
        <v>253</v>
      </c>
      <c r="E102" s="132" t="s">
        <v>479</v>
      </c>
      <c r="F102" s="133" t="s">
        <v>480</v>
      </c>
      <c r="G102" s="134" t="s">
        <v>273</v>
      </c>
      <c r="H102" s="135">
        <v>8.1319999999999997</v>
      </c>
      <c r="I102" s="136"/>
      <c r="J102" s="137">
        <f>ROUND(I102*H102,2)</f>
        <v>0</v>
      </c>
      <c r="K102" s="138"/>
      <c r="L102" s="31"/>
      <c r="M102" s="139" t="s">
        <v>20</v>
      </c>
      <c r="N102" s="140" t="s">
        <v>45</v>
      </c>
      <c r="P102" s="141">
        <f>O102*H102</f>
        <v>0</v>
      </c>
      <c r="Q102" s="141">
        <v>0</v>
      </c>
      <c r="R102" s="141">
        <f>Q102*H102</f>
        <v>0</v>
      </c>
      <c r="S102" s="141">
        <v>0</v>
      </c>
      <c r="T102" s="142">
        <f>S102*H102</f>
        <v>0</v>
      </c>
      <c r="AR102" s="143" t="s">
        <v>257</v>
      </c>
      <c r="AT102" s="143" t="s">
        <v>253</v>
      </c>
      <c r="AU102" s="143" t="s">
        <v>86</v>
      </c>
      <c r="AY102" s="16" t="s">
        <v>250</v>
      </c>
      <c r="BE102" s="144">
        <f>IF(N102="základní",J102,0)</f>
        <v>0</v>
      </c>
      <c r="BF102" s="144">
        <f>IF(N102="snížená",J102,0)</f>
        <v>0</v>
      </c>
      <c r="BG102" s="144">
        <f>IF(N102="zákl. přenesená",J102,0)</f>
        <v>0</v>
      </c>
      <c r="BH102" s="144">
        <f>IF(N102="sníž. přenesená",J102,0)</f>
        <v>0</v>
      </c>
      <c r="BI102" s="144">
        <f>IF(N102="nulová",J102,0)</f>
        <v>0</v>
      </c>
      <c r="BJ102" s="16" t="s">
        <v>86</v>
      </c>
      <c r="BK102" s="144">
        <f>ROUND(I102*H102,2)</f>
        <v>0</v>
      </c>
      <c r="BL102" s="16" t="s">
        <v>257</v>
      </c>
      <c r="BM102" s="143" t="s">
        <v>2341</v>
      </c>
    </row>
    <row r="103" spans="2:65" s="1" customFormat="1">
      <c r="B103" s="31"/>
      <c r="D103" s="145" t="s">
        <v>259</v>
      </c>
      <c r="F103" s="146" t="s">
        <v>482</v>
      </c>
      <c r="I103" s="147"/>
      <c r="L103" s="31"/>
      <c r="M103" s="148"/>
      <c r="T103" s="50"/>
      <c r="AT103" s="16" t="s">
        <v>259</v>
      </c>
      <c r="AU103" s="16" t="s">
        <v>86</v>
      </c>
    </row>
    <row r="104" spans="2:65" s="12" customFormat="1">
      <c r="B104" s="149"/>
      <c r="D104" s="150" t="s">
        <v>261</v>
      </c>
      <c r="F104" s="152" t="s">
        <v>6645</v>
      </c>
      <c r="H104" s="153">
        <v>8.1319999999999997</v>
      </c>
      <c r="I104" s="154"/>
      <c r="L104" s="149"/>
      <c r="M104" s="155"/>
      <c r="T104" s="156"/>
      <c r="AT104" s="151" t="s">
        <v>261</v>
      </c>
      <c r="AU104" s="151" t="s">
        <v>86</v>
      </c>
      <c r="AV104" s="12" t="s">
        <v>86</v>
      </c>
      <c r="AW104" s="12" t="s">
        <v>4</v>
      </c>
      <c r="AX104" s="12" t="s">
        <v>80</v>
      </c>
      <c r="AY104" s="151" t="s">
        <v>250</v>
      </c>
    </row>
    <row r="105" spans="2:65" s="1" customFormat="1" ht="44.25" customHeight="1">
      <c r="B105" s="31"/>
      <c r="C105" s="131" t="s">
        <v>287</v>
      </c>
      <c r="D105" s="131" t="s">
        <v>253</v>
      </c>
      <c r="E105" s="132" t="s">
        <v>485</v>
      </c>
      <c r="F105" s="133" t="s">
        <v>486</v>
      </c>
      <c r="G105" s="134" t="s">
        <v>273</v>
      </c>
      <c r="H105" s="135">
        <v>0.42799999999999999</v>
      </c>
      <c r="I105" s="136"/>
      <c r="J105" s="137">
        <f>ROUND(I105*H105,2)</f>
        <v>0</v>
      </c>
      <c r="K105" s="138"/>
      <c r="L105" s="31"/>
      <c r="M105" s="139" t="s">
        <v>20</v>
      </c>
      <c r="N105" s="140" t="s">
        <v>45</v>
      </c>
      <c r="P105" s="141">
        <f>O105*H105</f>
        <v>0</v>
      </c>
      <c r="Q105" s="141">
        <v>0</v>
      </c>
      <c r="R105" s="141">
        <f>Q105*H105</f>
        <v>0</v>
      </c>
      <c r="S105" s="141">
        <v>0</v>
      </c>
      <c r="T105" s="142">
        <f>S105*H105</f>
        <v>0</v>
      </c>
      <c r="AR105" s="143" t="s">
        <v>257</v>
      </c>
      <c r="AT105" s="143" t="s">
        <v>253</v>
      </c>
      <c r="AU105" s="143" t="s">
        <v>86</v>
      </c>
      <c r="AY105" s="16" t="s">
        <v>250</v>
      </c>
      <c r="BE105" s="144">
        <f>IF(N105="základní",J105,0)</f>
        <v>0</v>
      </c>
      <c r="BF105" s="144">
        <f>IF(N105="snížená",J105,0)</f>
        <v>0</v>
      </c>
      <c r="BG105" s="144">
        <f>IF(N105="zákl. přenesená",J105,0)</f>
        <v>0</v>
      </c>
      <c r="BH105" s="144">
        <f>IF(N105="sníž. přenesená",J105,0)</f>
        <v>0</v>
      </c>
      <c r="BI105" s="144">
        <f>IF(N105="nulová",J105,0)</f>
        <v>0</v>
      </c>
      <c r="BJ105" s="16" t="s">
        <v>86</v>
      </c>
      <c r="BK105" s="144">
        <f>ROUND(I105*H105,2)</f>
        <v>0</v>
      </c>
      <c r="BL105" s="16" t="s">
        <v>257</v>
      </c>
      <c r="BM105" s="143" t="s">
        <v>2343</v>
      </c>
    </row>
    <row r="106" spans="2:65" s="1" customFormat="1">
      <c r="B106" s="31"/>
      <c r="D106" s="145" t="s">
        <v>259</v>
      </c>
      <c r="F106" s="146" t="s">
        <v>488</v>
      </c>
      <c r="I106" s="147"/>
      <c r="L106" s="31"/>
      <c r="M106" s="148"/>
      <c r="T106" s="50"/>
      <c r="AT106" s="16" t="s">
        <v>259</v>
      </c>
      <c r="AU106" s="16" t="s">
        <v>86</v>
      </c>
    </row>
    <row r="107" spans="2:65" s="11" customFormat="1" ht="25.9" customHeight="1">
      <c r="B107" s="119"/>
      <c r="D107" s="120" t="s">
        <v>72</v>
      </c>
      <c r="E107" s="121" t="s">
        <v>507</v>
      </c>
      <c r="F107" s="121" t="s">
        <v>508</v>
      </c>
      <c r="I107" s="122"/>
      <c r="J107" s="123">
        <f>BK107</f>
        <v>0</v>
      </c>
      <c r="L107" s="119"/>
      <c r="M107" s="124"/>
      <c r="P107" s="125">
        <f>P108</f>
        <v>0</v>
      </c>
      <c r="R107" s="125">
        <f>R108</f>
        <v>3.0219999999999997E-2</v>
      </c>
      <c r="T107" s="126">
        <f>T108</f>
        <v>1.6150000000000001E-2</v>
      </c>
      <c r="AR107" s="120" t="s">
        <v>86</v>
      </c>
      <c r="AT107" s="127" t="s">
        <v>72</v>
      </c>
      <c r="AU107" s="127" t="s">
        <v>73</v>
      </c>
      <c r="AY107" s="120" t="s">
        <v>250</v>
      </c>
      <c r="BK107" s="128">
        <f>BK108</f>
        <v>0</v>
      </c>
    </row>
    <row r="108" spans="2:65" s="11" customFormat="1" ht="22.9" customHeight="1">
      <c r="B108" s="119"/>
      <c r="D108" s="120" t="s">
        <v>72</v>
      </c>
      <c r="E108" s="129" t="s">
        <v>1168</v>
      </c>
      <c r="F108" s="129" t="s">
        <v>1169</v>
      </c>
      <c r="I108" s="122"/>
      <c r="J108" s="130">
        <f>BK108</f>
        <v>0</v>
      </c>
      <c r="L108" s="119"/>
      <c r="M108" s="124"/>
      <c r="P108" s="125">
        <f>SUM(P109:P140)</f>
        <v>0</v>
      </c>
      <c r="R108" s="125">
        <f>SUM(R109:R140)</f>
        <v>3.0219999999999997E-2</v>
      </c>
      <c r="T108" s="126">
        <f>SUM(T109:T140)</f>
        <v>1.6150000000000001E-2</v>
      </c>
      <c r="AR108" s="120" t="s">
        <v>86</v>
      </c>
      <c r="AT108" s="127" t="s">
        <v>72</v>
      </c>
      <c r="AU108" s="127" t="s">
        <v>80</v>
      </c>
      <c r="AY108" s="120" t="s">
        <v>250</v>
      </c>
      <c r="BK108" s="128">
        <f>SUM(BK109:BK140)</f>
        <v>0</v>
      </c>
    </row>
    <row r="109" spans="2:65" s="1" customFormat="1" ht="44.25" customHeight="1">
      <c r="B109" s="31"/>
      <c r="C109" s="131" t="s">
        <v>294</v>
      </c>
      <c r="D109" s="131" t="s">
        <v>253</v>
      </c>
      <c r="E109" s="132" t="s">
        <v>2344</v>
      </c>
      <c r="F109" s="133" t="s">
        <v>2345</v>
      </c>
      <c r="G109" s="134" t="s">
        <v>283</v>
      </c>
      <c r="H109" s="135">
        <v>100</v>
      </c>
      <c r="I109" s="136"/>
      <c r="J109" s="137">
        <f>ROUND(I109*H109,2)</f>
        <v>0</v>
      </c>
      <c r="K109" s="138"/>
      <c r="L109" s="31"/>
      <c r="M109" s="139" t="s">
        <v>20</v>
      </c>
      <c r="N109" s="140" t="s">
        <v>45</v>
      </c>
      <c r="P109" s="141">
        <f>O109*H109</f>
        <v>0</v>
      </c>
      <c r="Q109" s="141">
        <v>0</v>
      </c>
      <c r="R109" s="141">
        <f>Q109*H109</f>
        <v>0</v>
      </c>
      <c r="S109" s="141">
        <v>0</v>
      </c>
      <c r="T109" s="142">
        <f>S109*H109</f>
        <v>0</v>
      </c>
      <c r="AR109" s="143" t="s">
        <v>378</v>
      </c>
      <c r="AT109" s="143" t="s">
        <v>253</v>
      </c>
      <c r="AU109" s="143" t="s">
        <v>86</v>
      </c>
      <c r="AY109" s="16" t="s">
        <v>250</v>
      </c>
      <c r="BE109" s="144">
        <f>IF(N109="základní",J109,0)</f>
        <v>0</v>
      </c>
      <c r="BF109" s="144">
        <f>IF(N109="snížená",J109,0)</f>
        <v>0</v>
      </c>
      <c r="BG109" s="144">
        <f>IF(N109="zákl. přenesená",J109,0)</f>
        <v>0</v>
      </c>
      <c r="BH109" s="144">
        <f>IF(N109="sníž. přenesená",J109,0)</f>
        <v>0</v>
      </c>
      <c r="BI109" s="144">
        <f>IF(N109="nulová",J109,0)</f>
        <v>0</v>
      </c>
      <c r="BJ109" s="16" t="s">
        <v>86</v>
      </c>
      <c r="BK109" s="144">
        <f>ROUND(I109*H109,2)</f>
        <v>0</v>
      </c>
      <c r="BL109" s="16" t="s">
        <v>378</v>
      </c>
      <c r="BM109" s="143" t="s">
        <v>2346</v>
      </c>
    </row>
    <row r="110" spans="2:65" s="1" customFormat="1">
      <c r="B110" s="31"/>
      <c r="D110" s="145" t="s">
        <v>259</v>
      </c>
      <c r="F110" s="146" t="s">
        <v>2347</v>
      </c>
      <c r="I110" s="147"/>
      <c r="L110" s="31"/>
      <c r="M110" s="148"/>
      <c r="T110" s="50"/>
      <c r="AT110" s="16" t="s">
        <v>259</v>
      </c>
      <c r="AU110" s="16" t="s">
        <v>86</v>
      </c>
    </row>
    <row r="111" spans="2:65" s="1" customFormat="1" ht="24.2" customHeight="1">
      <c r="B111" s="31"/>
      <c r="C111" s="163" t="s">
        <v>302</v>
      </c>
      <c r="D111" s="163" t="s">
        <v>561</v>
      </c>
      <c r="E111" s="164" t="s">
        <v>2348</v>
      </c>
      <c r="F111" s="165" t="s">
        <v>2349</v>
      </c>
      <c r="G111" s="166" t="s">
        <v>283</v>
      </c>
      <c r="H111" s="167">
        <v>105</v>
      </c>
      <c r="I111" s="168"/>
      <c r="J111" s="169">
        <f>ROUND(I111*H111,2)</f>
        <v>0</v>
      </c>
      <c r="K111" s="170"/>
      <c r="L111" s="171"/>
      <c r="M111" s="172" t="s">
        <v>20</v>
      </c>
      <c r="N111" s="173" t="s">
        <v>45</v>
      </c>
      <c r="P111" s="141">
        <f>O111*H111</f>
        <v>0</v>
      </c>
      <c r="Q111" s="141">
        <v>1.3999999999999999E-4</v>
      </c>
      <c r="R111" s="141">
        <f>Q111*H111</f>
        <v>1.47E-2</v>
      </c>
      <c r="S111" s="141">
        <v>0</v>
      </c>
      <c r="T111" s="142">
        <f>S111*H111</f>
        <v>0</v>
      </c>
      <c r="AR111" s="143" t="s">
        <v>478</v>
      </c>
      <c r="AT111" s="143" t="s">
        <v>561</v>
      </c>
      <c r="AU111" s="143" t="s">
        <v>86</v>
      </c>
      <c r="AY111" s="16" t="s">
        <v>250</v>
      </c>
      <c r="BE111" s="144">
        <f>IF(N111="základní",J111,0)</f>
        <v>0</v>
      </c>
      <c r="BF111" s="144">
        <f>IF(N111="snížená",J111,0)</f>
        <v>0</v>
      </c>
      <c r="BG111" s="144">
        <f>IF(N111="zákl. přenesená",J111,0)</f>
        <v>0</v>
      </c>
      <c r="BH111" s="144">
        <f>IF(N111="sníž. přenesená",J111,0)</f>
        <v>0</v>
      </c>
      <c r="BI111" s="144">
        <f>IF(N111="nulová",J111,0)</f>
        <v>0</v>
      </c>
      <c r="BJ111" s="16" t="s">
        <v>86</v>
      </c>
      <c r="BK111" s="144">
        <f>ROUND(I111*H111,2)</f>
        <v>0</v>
      </c>
      <c r="BL111" s="16" t="s">
        <v>378</v>
      </c>
      <c r="BM111" s="143" t="s">
        <v>2350</v>
      </c>
    </row>
    <row r="112" spans="2:65" s="12" customFormat="1">
      <c r="B112" s="149"/>
      <c r="D112" s="150" t="s">
        <v>261</v>
      </c>
      <c r="F112" s="152" t="s">
        <v>4097</v>
      </c>
      <c r="H112" s="153">
        <v>105</v>
      </c>
      <c r="I112" s="154"/>
      <c r="L112" s="149"/>
      <c r="M112" s="155"/>
      <c r="T112" s="156"/>
      <c r="AT112" s="151" t="s">
        <v>261</v>
      </c>
      <c r="AU112" s="151" t="s">
        <v>86</v>
      </c>
      <c r="AV112" s="12" t="s">
        <v>86</v>
      </c>
      <c r="AW112" s="12" t="s">
        <v>4</v>
      </c>
      <c r="AX112" s="12" t="s">
        <v>80</v>
      </c>
      <c r="AY112" s="151" t="s">
        <v>250</v>
      </c>
    </row>
    <row r="113" spans="2:65" s="1" customFormat="1" ht="24.2" customHeight="1">
      <c r="B113" s="31"/>
      <c r="C113" s="131" t="s">
        <v>310</v>
      </c>
      <c r="D113" s="131" t="s">
        <v>253</v>
      </c>
      <c r="E113" s="132" t="s">
        <v>2352</v>
      </c>
      <c r="F113" s="133" t="s">
        <v>2353</v>
      </c>
      <c r="G113" s="134" t="s">
        <v>283</v>
      </c>
      <c r="H113" s="135">
        <v>95</v>
      </c>
      <c r="I113" s="136"/>
      <c r="J113" s="137">
        <f>ROUND(I113*H113,2)</f>
        <v>0</v>
      </c>
      <c r="K113" s="138"/>
      <c r="L113" s="31"/>
      <c r="M113" s="139" t="s">
        <v>20</v>
      </c>
      <c r="N113" s="140" t="s">
        <v>45</v>
      </c>
      <c r="P113" s="141">
        <f>O113*H113</f>
        <v>0</v>
      </c>
      <c r="Q113" s="141">
        <v>0</v>
      </c>
      <c r="R113" s="141">
        <f>Q113*H113</f>
        <v>0</v>
      </c>
      <c r="S113" s="141">
        <v>1.7000000000000001E-4</v>
      </c>
      <c r="T113" s="142">
        <f>S113*H113</f>
        <v>1.6150000000000001E-2</v>
      </c>
      <c r="AR113" s="143" t="s">
        <v>378</v>
      </c>
      <c r="AT113" s="143" t="s">
        <v>253</v>
      </c>
      <c r="AU113" s="143" t="s">
        <v>86</v>
      </c>
      <c r="AY113" s="16" t="s">
        <v>250</v>
      </c>
      <c r="BE113" s="144">
        <f>IF(N113="základní",J113,0)</f>
        <v>0</v>
      </c>
      <c r="BF113" s="144">
        <f>IF(N113="snížená",J113,0)</f>
        <v>0</v>
      </c>
      <c r="BG113" s="144">
        <f>IF(N113="zákl. přenesená",J113,0)</f>
        <v>0</v>
      </c>
      <c r="BH113" s="144">
        <f>IF(N113="sníž. přenesená",J113,0)</f>
        <v>0</v>
      </c>
      <c r="BI113" s="144">
        <f>IF(N113="nulová",J113,0)</f>
        <v>0</v>
      </c>
      <c r="BJ113" s="16" t="s">
        <v>86</v>
      </c>
      <c r="BK113" s="144">
        <f>ROUND(I113*H113,2)</f>
        <v>0</v>
      </c>
      <c r="BL113" s="16" t="s">
        <v>378</v>
      </c>
      <c r="BM113" s="143" t="s">
        <v>2354</v>
      </c>
    </row>
    <row r="114" spans="2:65" s="1" customFormat="1">
      <c r="B114" s="31"/>
      <c r="D114" s="145" t="s">
        <v>259</v>
      </c>
      <c r="F114" s="146" t="s">
        <v>2355</v>
      </c>
      <c r="I114" s="147"/>
      <c r="L114" s="31"/>
      <c r="M114" s="148"/>
      <c r="T114" s="50"/>
      <c r="AT114" s="16" t="s">
        <v>259</v>
      </c>
      <c r="AU114" s="16" t="s">
        <v>86</v>
      </c>
    </row>
    <row r="115" spans="2:65" s="1" customFormat="1" ht="55.5" customHeight="1">
      <c r="B115" s="31"/>
      <c r="C115" s="131" t="s">
        <v>329</v>
      </c>
      <c r="D115" s="131" t="s">
        <v>253</v>
      </c>
      <c r="E115" s="132" t="s">
        <v>2356</v>
      </c>
      <c r="F115" s="133" t="s">
        <v>2357</v>
      </c>
      <c r="G115" s="134" t="s">
        <v>290</v>
      </c>
      <c r="H115" s="135">
        <v>26</v>
      </c>
      <c r="I115" s="136"/>
      <c r="J115" s="137">
        <f>ROUND(I115*H115,2)</f>
        <v>0</v>
      </c>
      <c r="K115" s="138"/>
      <c r="L115" s="31"/>
      <c r="M115" s="139" t="s">
        <v>20</v>
      </c>
      <c r="N115" s="140" t="s">
        <v>45</v>
      </c>
      <c r="P115" s="141">
        <f>O115*H115</f>
        <v>0</v>
      </c>
      <c r="Q115" s="141">
        <v>0</v>
      </c>
      <c r="R115" s="141">
        <f>Q115*H115</f>
        <v>0</v>
      </c>
      <c r="S115" s="141">
        <v>0</v>
      </c>
      <c r="T115" s="142">
        <f>S115*H115</f>
        <v>0</v>
      </c>
      <c r="AR115" s="143" t="s">
        <v>378</v>
      </c>
      <c r="AT115" s="143" t="s">
        <v>253</v>
      </c>
      <c r="AU115" s="143" t="s">
        <v>86</v>
      </c>
      <c r="AY115" s="16" t="s">
        <v>250</v>
      </c>
      <c r="BE115" s="144">
        <f>IF(N115="základní",J115,0)</f>
        <v>0</v>
      </c>
      <c r="BF115" s="144">
        <f>IF(N115="snížená",J115,0)</f>
        <v>0</v>
      </c>
      <c r="BG115" s="144">
        <f>IF(N115="zákl. přenesená",J115,0)</f>
        <v>0</v>
      </c>
      <c r="BH115" s="144">
        <f>IF(N115="sníž. přenesená",J115,0)</f>
        <v>0</v>
      </c>
      <c r="BI115" s="144">
        <f>IF(N115="nulová",J115,0)</f>
        <v>0</v>
      </c>
      <c r="BJ115" s="16" t="s">
        <v>86</v>
      </c>
      <c r="BK115" s="144">
        <f>ROUND(I115*H115,2)</f>
        <v>0</v>
      </c>
      <c r="BL115" s="16" t="s">
        <v>378</v>
      </c>
      <c r="BM115" s="143" t="s">
        <v>2358</v>
      </c>
    </row>
    <row r="116" spans="2:65" s="1" customFormat="1">
      <c r="B116" s="31"/>
      <c r="D116" s="145" t="s">
        <v>259</v>
      </c>
      <c r="F116" s="146" t="s">
        <v>2359</v>
      </c>
      <c r="I116" s="147"/>
      <c r="L116" s="31"/>
      <c r="M116" s="148"/>
      <c r="T116" s="50"/>
      <c r="AT116" s="16" t="s">
        <v>259</v>
      </c>
      <c r="AU116" s="16" t="s">
        <v>86</v>
      </c>
    </row>
    <row r="117" spans="2:65" s="12" customFormat="1">
      <c r="B117" s="149"/>
      <c r="D117" s="150" t="s">
        <v>261</v>
      </c>
      <c r="E117" s="151" t="s">
        <v>20</v>
      </c>
      <c r="F117" s="152" t="s">
        <v>5679</v>
      </c>
      <c r="H117" s="153">
        <v>13</v>
      </c>
      <c r="I117" s="154"/>
      <c r="L117" s="149"/>
      <c r="M117" s="155"/>
      <c r="T117" s="156"/>
      <c r="AT117" s="151" t="s">
        <v>261</v>
      </c>
      <c r="AU117" s="151" t="s">
        <v>86</v>
      </c>
      <c r="AV117" s="12" t="s">
        <v>86</v>
      </c>
      <c r="AW117" s="12" t="s">
        <v>34</v>
      </c>
      <c r="AX117" s="12" t="s">
        <v>73</v>
      </c>
      <c r="AY117" s="151" t="s">
        <v>250</v>
      </c>
    </row>
    <row r="118" spans="2:65" s="12" customFormat="1">
      <c r="B118" s="149"/>
      <c r="D118" s="150" t="s">
        <v>261</v>
      </c>
      <c r="E118" s="151" t="s">
        <v>20</v>
      </c>
      <c r="F118" s="152" t="s">
        <v>5680</v>
      </c>
      <c r="H118" s="153">
        <v>13</v>
      </c>
      <c r="I118" s="154"/>
      <c r="L118" s="149"/>
      <c r="M118" s="155"/>
      <c r="T118" s="156"/>
      <c r="AT118" s="151" t="s">
        <v>261</v>
      </c>
      <c r="AU118" s="151" t="s">
        <v>86</v>
      </c>
      <c r="AV118" s="12" t="s">
        <v>86</v>
      </c>
      <c r="AW118" s="12" t="s">
        <v>34</v>
      </c>
      <c r="AX118" s="12" t="s">
        <v>73</v>
      </c>
      <c r="AY118" s="151" t="s">
        <v>250</v>
      </c>
    </row>
    <row r="119" spans="2:65" s="1" customFormat="1" ht="24.2" customHeight="1">
      <c r="B119" s="31"/>
      <c r="C119" s="163" t="s">
        <v>335</v>
      </c>
      <c r="D119" s="163" t="s">
        <v>561</v>
      </c>
      <c r="E119" s="164" t="s">
        <v>2362</v>
      </c>
      <c r="F119" s="165" t="s">
        <v>2363</v>
      </c>
      <c r="G119" s="166" t="s">
        <v>290</v>
      </c>
      <c r="H119" s="167">
        <v>26</v>
      </c>
      <c r="I119" s="168"/>
      <c r="J119" s="169">
        <f>ROUND(I119*H119,2)</f>
        <v>0</v>
      </c>
      <c r="K119" s="170"/>
      <c r="L119" s="171"/>
      <c r="M119" s="172" t="s">
        <v>20</v>
      </c>
      <c r="N119" s="173" t="s">
        <v>45</v>
      </c>
      <c r="P119" s="141">
        <f>O119*H119</f>
        <v>0</v>
      </c>
      <c r="Q119" s="141">
        <v>2.0000000000000002E-5</v>
      </c>
      <c r="R119" s="141">
        <f>Q119*H119</f>
        <v>5.2000000000000006E-4</v>
      </c>
      <c r="S119" s="141">
        <v>0</v>
      </c>
      <c r="T119" s="142">
        <f>S119*H119</f>
        <v>0</v>
      </c>
      <c r="AR119" s="143" t="s">
        <v>478</v>
      </c>
      <c r="AT119" s="143" t="s">
        <v>561</v>
      </c>
      <c r="AU119" s="143" t="s">
        <v>86</v>
      </c>
      <c r="AY119" s="16" t="s">
        <v>250</v>
      </c>
      <c r="BE119" s="144">
        <f>IF(N119="základní",J119,0)</f>
        <v>0</v>
      </c>
      <c r="BF119" s="144">
        <f>IF(N119="snížená",J119,0)</f>
        <v>0</v>
      </c>
      <c r="BG119" s="144">
        <f>IF(N119="zákl. přenesená",J119,0)</f>
        <v>0</v>
      </c>
      <c r="BH119" s="144">
        <f>IF(N119="sníž. přenesená",J119,0)</f>
        <v>0</v>
      </c>
      <c r="BI119" s="144">
        <f>IF(N119="nulová",J119,0)</f>
        <v>0</v>
      </c>
      <c r="BJ119" s="16" t="s">
        <v>86</v>
      </c>
      <c r="BK119" s="144">
        <f>ROUND(I119*H119,2)</f>
        <v>0</v>
      </c>
      <c r="BL119" s="16" t="s">
        <v>378</v>
      </c>
      <c r="BM119" s="143" t="s">
        <v>2364</v>
      </c>
    </row>
    <row r="120" spans="2:65" s="1" customFormat="1" ht="44.25" customHeight="1">
      <c r="B120" s="31"/>
      <c r="C120" s="131" t="s">
        <v>342</v>
      </c>
      <c r="D120" s="131" t="s">
        <v>253</v>
      </c>
      <c r="E120" s="132" t="s">
        <v>2365</v>
      </c>
      <c r="F120" s="133" t="s">
        <v>2366</v>
      </c>
      <c r="G120" s="134" t="s">
        <v>283</v>
      </c>
      <c r="H120" s="135">
        <v>200</v>
      </c>
      <c r="I120" s="136"/>
      <c r="J120" s="137">
        <f>ROUND(I120*H120,2)</f>
        <v>0</v>
      </c>
      <c r="K120" s="138"/>
      <c r="L120" s="31"/>
      <c r="M120" s="139" t="s">
        <v>20</v>
      </c>
      <c r="N120" s="140" t="s">
        <v>45</v>
      </c>
      <c r="P120" s="141">
        <f>O120*H120</f>
        <v>0</v>
      </c>
      <c r="Q120" s="141">
        <v>0</v>
      </c>
      <c r="R120" s="141">
        <f>Q120*H120</f>
        <v>0</v>
      </c>
      <c r="S120" s="141">
        <v>0</v>
      </c>
      <c r="T120" s="142">
        <f>S120*H120</f>
        <v>0</v>
      </c>
      <c r="AR120" s="143" t="s">
        <v>378</v>
      </c>
      <c r="AT120" s="143" t="s">
        <v>253</v>
      </c>
      <c r="AU120" s="143" t="s">
        <v>86</v>
      </c>
      <c r="AY120" s="16" t="s">
        <v>250</v>
      </c>
      <c r="BE120" s="144">
        <f>IF(N120="základní",J120,0)</f>
        <v>0</v>
      </c>
      <c r="BF120" s="144">
        <f>IF(N120="snížená",J120,0)</f>
        <v>0</v>
      </c>
      <c r="BG120" s="144">
        <f>IF(N120="zákl. přenesená",J120,0)</f>
        <v>0</v>
      </c>
      <c r="BH120" s="144">
        <f>IF(N120="sníž. přenesená",J120,0)</f>
        <v>0</v>
      </c>
      <c r="BI120" s="144">
        <f>IF(N120="nulová",J120,0)</f>
        <v>0</v>
      </c>
      <c r="BJ120" s="16" t="s">
        <v>86</v>
      </c>
      <c r="BK120" s="144">
        <f>ROUND(I120*H120,2)</f>
        <v>0</v>
      </c>
      <c r="BL120" s="16" t="s">
        <v>378</v>
      </c>
      <c r="BM120" s="143" t="s">
        <v>2367</v>
      </c>
    </row>
    <row r="121" spans="2:65" s="1" customFormat="1">
      <c r="B121" s="31"/>
      <c r="D121" s="145" t="s">
        <v>259</v>
      </c>
      <c r="F121" s="146" t="s">
        <v>2368</v>
      </c>
      <c r="I121" s="147"/>
      <c r="L121" s="31"/>
      <c r="M121" s="148"/>
      <c r="T121" s="50"/>
      <c r="AT121" s="16" t="s">
        <v>259</v>
      </c>
      <c r="AU121" s="16" t="s">
        <v>86</v>
      </c>
    </row>
    <row r="122" spans="2:65" s="12" customFormat="1">
      <c r="B122" s="149"/>
      <c r="D122" s="150" t="s">
        <v>261</v>
      </c>
      <c r="E122" s="151" t="s">
        <v>20</v>
      </c>
      <c r="F122" s="152" t="s">
        <v>4104</v>
      </c>
      <c r="H122" s="153">
        <v>100</v>
      </c>
      <c r="I122" s="154"/>
      <c r="L122" s="149"/>
      <c r="M122" s="155"/>
      <c r="T122" s="156"/>
      <c r="AT122" s="151" t="s">
        <v>261</v>
      </c>
      <c r="AU122" s="151" t="s">
        <v>86</v>
      </c>
      <c r="AV122" s="12" t="s">
        <v>86</v>
      </c>
      <c r="AW122" s="12" t="s">
        <v>34</v>
      </c>
      <c r="AX122" s="12" t="s">
        <v>73</v>
      </c>
      <c r="AY122" s="151" t="s">
        <v>250</v>
      </c>
    </row>
    <row r="123" spans="2:65" s="12" customFormat="1">
      <c r="B123" s="149"/>
      <c r="D123" s="150" t="s">
        <v>261</v>
      </c>
      <c r="E123" s="151" t="s">
        <v>20</v>
      </c>
      <c r="F123" s="152" t="s">
        <v>4105</v>
      </c>
      <c r="H123" s="153">
        <v>100</v>
      </c>
      <c r="I123" s="154"/>
      <c r="L123" s="149"/>
      <c r="M123" s="155"/>
      <c r="T123" s="156"/>
      <c r="AT123" s="151" t="s">
        <v>261</v>
      </c>
      <c r="AU123" s="151" t="s">
        <v>86</v>
      </c>
      <c r="AV123" s="12" t="s">
        <v>86</v>
      </c>
      <c r="AW123" s="12" t="s">
        <v>34</v>
      </c>
      <c r="AX123" s="12" t="s">
        <v>73</v>
      </c>
      <c r="AY123" s="151" t="s">
        <v>250</v>
      </c>
    </row>
    <row r="124" spans="2:65" s="1" customFormat="1" ht="16.5" customHeight="1">
      <c r="B124" s="31"/>
      <c r="C124" s="163" t="s">
        <v>356</v>
      </c>
      <c r="D124" s="163" t="s">
        <v>561</v>
      </c>
      <c r="E124" s="164" t="s">
        <v>2371</v>
      </c>
      <c r="F124" s="165" t="s">
        <v>2372</v>
      </c>
      <c r="G124" s="166" t="s">
        <v>283</v>
      </c>
      <c r="H124" s="167">
        <v>230</v>
      </c>
      <c r="I124" s="168"/>
      <c r="J124" s="169">
        <f>ROUND(I124*H124,2)</f>
        <v>0</v>
      </c>
      <c r="K124" s="170"/>
      <c r="L124" s="171"/>
      <c r="M124" s="172" t="s">
        <v>20</v>
      </c>
      <c r="N124" s="173" t="s">
        <v>45</v>
      </c>
      <c r="P124" s="141">
        <f>O124*H124</f>
        <v>0</v>
      </c>
      <c r="Q124" s="141">
        <v>0</v>
      </c>
      <c r="R124" s="141">
        <f>Q124*H124</f>
        <v>0</v>
      </c>
      <c r="S124" s="141">
        <v>0</v>
      </c>
      <c r="T124" s="142">
        <f>S124*H124</f>
        <v>0</v>
      </c>
      <c r="AR124" s="143" t="s">
        <v>478</v>
      </c>
      <c r="AT124" s="143" t="s">
        <v>561</v>
      </c>
      <c r="AU124" s="143" t="s">
        <v>86</v>
      </c>
      <c r="AY124" s="16" t="s">
        <v>250</v>
      </c>
      <c r="BE124" s="144">
        <f>IF(N124="základní",J124,0)</f>
        <v>0</v>
      </c>
      <c r="BF124" s="144">
        <f>IF(N124="snížená",J124,0)</f>
        <v>0</v>
      </c>
      <c r="BG124" s="144">
        <f>IF(N124="zákl. přenesená",J124,0)</f>
        <v>0</v>
      </c>
      <c r="BH124" s="144">
        <f>IF(N124="sníž. přenesená",J124,0)</f>
        <v>0</v>
      </c>
      <c r="BI124" s="144">
        <f>IF(N124="nulová",J124,0)</f>
        <v>0</v>
      </c>
      <c r="BJ124" s="16" t="s">
        <v>86</v>
      </c>
      <c r="BK124" s="144">
        <f>ROUND(I124*H124,2)</f>
        <v>0</v>
      </c>
      <c r="BL124" s="16" t="s">
        <v>378</v>
      </c>
      <c r="BM124" s="143" t="s">
        <v>2373</v>
      </c>
    </row>
    <row r="125" spans="2:65" s="12" customFormat="1">
      <c r="B125" s="149"/>
      <c r="D125" s="150" t="s">
        <v>261</v>
      </c>
      <c r="F125" s="152" t="s">
        <v>4107</v>
      </c>
      <c r="H125" s="153">
        <v>230</v>
      </c>
      <c r="I125" s="154"/>
      <c r="L125" s="149"/>
      <c r="M125" s="155"/>
      <c r="T125" s="156"/>
      <c r="AT125" s="151" t="s">
        <v>261</v>
      </c>
      <c r="AU125" s="151" t="s">
        <v>86</v>
      </c>
      <c r="AV125" s="12" t="s">
        <v>86</v>
      </c>
      <c r="AW125" s="12" t="s">
        <v>4</v>
      </c>
      <c r="AX125" s="12" t="s">
        <v>80</v>
      </c>
      <c r="AY125" s="151" t="s">
        <v>250</v>
      </c>
    </row>
    <row r="126" spans="2:65" s="1" customFormat="1" ht="44.25" customHeight="1">
      <c r="B126" s="31"/>
      <c r="C126" s="131" t="s">
        <v>365</v>
      </c>
      <c r="D126" s="131" t="s">
        <v>253</v>
      </c>
      <c r="E126" s="132" t="s">
        <v>2375</v>
      </c>
      <c r="F126" s="133" t="s">
        <v>2376</v>
      </c>
      <c r="G126" s="134" t="s">
        <v>290</v>
      </c>
      <c r="H126" s="135">
        <v>1</v>
      </c>
      <c r="I126" s="136"/>
      <c r="J126" s="137">
        <f>ROUND(I126*H126,2)</f>
        <v>0</v>
      </c>
      <c r="K126" s="138"/>
      <c r="L126" s="31"/>
      <c r="M126" s="139" t="s">
        <v>20</v>
      </c>
      <c r="N126" s="140" t="s">
        <v>45</v>
      </c>
      <c r="P126" s="141">
        <f>O126*H126</f>
        <v>0</v>
      </c>
      <c r="Q126" s="141">
        <v>0</v>
      </c>
      <c r="R126" s="141">
        <f>Q126*H126</f>
        <v>0</v>
      </c>
      <c r="S126" s="141">
        <v>0</v>
      </c>
      <c r="T126" s="142">
        <f>S126*H126</f>
        <v>0</v>
      </c>
      <c r="AR126" s="143" t="s">
        <v>378</v>
      </c>
      <c r="AT126" s="143" t="s">
        <v>253</v>
      </c>
      <c r="AU126" s="143" t="s">
        <v>86</v>
      </c>
      <c r="AY126" s="16" t="s">
        <v>250</v>
      </c>
      <c r="BE126" s="144">
        <f>IF(N126="základní",J126,0)</f>
        <v>0</v>
      </c>
      <c r="BF126" s="144">
        <f>IF(N126="snížená",J126,0)</f>
        <v>0</v>
      </c>
      <c r="BG126" s="144">
        <f>IF(N126="zákl. přenesená",J126,0)</f>
        <v>0</v>
      </c>
      <c r="BH126" s="144">
        <f>IF(N126="sníž. přenesená",J126,0)</f>
        <v>0</v>
      </c>
      <c r="BI126" s="144">
        <f>IF(N126="nulová",J126,0)</f>
        <v>0</v>
      </c>
      <c r="BJ126" s="16" t="s">
        <v>86</v>
      </c>
      <c r="BK126" s="144">
        <f>ROUND(I126*H126,2)</f>
        <v>0</v>
      </c>
      <c r="BL126" s="16" t="s">
        <v>378</v>
      </c>
      <c r="BM126" s="143" t="s">
        <v>2377</v>
      </c>
    </row>
    <row r="127" spans="2:65" s="1" customFormat="1">
      <c r="B127" s="31"/>
      <c r="D127" s="145" t="s">
        <v>259</v>
      </c>
      <c r="F127" s="146" t="s">
        <v>2378</v>
      </c>
      <c r="I127" s="147"/>
      <c r="L127" s="31"/>
      <c r="M127" s="148"/>
      <c r="T127" s="50"/>
      <c r="AT127" s="16" t="s">
        <v>259</v>
      </c>
      <c r="AU127" s="16" t="s">
        <v>86</v>
      </c>
    </row>
    <row r="128" spans="2:65" s="1" customFormat="1" ht="37.9" customHeight="1">
      <c r="B128" s="31"/>
      <c r="C128" s="131" t="s">
        <v>8</v>
      </c>
      <c r="D128" s="131" t="s">
        <v>253</v>
      </c>
      <c r="E128" s="132" t="s">
        <v>4109</v>
      </c>
      <c r="F128" s="133" t="s">
        <v>4110</v>
      </c>
      <c r="G128" s="134" t="s">
        <v>305</v>
      </c>
      <c r="H128" s="135">
        <v>0.6</v>
      </c>
      <c r="I128" s="136"/>
      <c r="J128" s="137">
        <f>ROUND(I128*H128,2)</f>
        <v>0</v>
      </c>
      <c r="K128" s="138"/>
      <c r="L128" s="31"/>
      <c r="M128" s="139" t="s">
        <v>20</v>
      </c>
      <c r="N128" s="140" t="s">
        <v>45</v>
      </c>
      <c r="P128" s="141">
        <f>O128*H128</f>
        <v>0</v>
      </c>
      <c r="Q128" s="141">
        <v>0</v>
      </c>
      <c r="R128" s="141">
        <f>Q128*H128</f>
        <v>0</v>
      </c>
      <c r="S128" s="141">
        <v>0</v>
      </c>
      <c r="T128" s="142">
        <f>S128*H128</f>
        <v>0</v>
      </c>
      <c r="AR128" s="143" t="s">
        <v>378</v>
      </c>
      <c r="AT128" s="143" t="s">
        <v>253</v>
      </c>
      <c r="AU128" s="143" t="s">
        <v>86</v>
      </c>
      <c r="AY128" s="16" t="s">
        <v>250</v>
      </c>
      <c r="BE128" s="144">
        <f>IF(N128="základní",J128,0)</f>
        <v>0</v>
      </c>
      <c r="BF128" s="144">
        <f>IF(N128="snížená",J128,0)</f>
        <v>0</v>
      </c>
      <c r="BG128" s="144">
        <f>IF(N128="zákl. přenesená",J128,0)</f>
        <v>0</v>
      </c>
      <c r="BH128" s="144">
        <f>IF(N128="sníž. přenesená",J128,0)</f>
        <v>0</v>
      </c>
      <c r="BI128" s="144">
        <f>IF(N128="nulová",J128,0)</f>
        <v>0</v>
      </c>
      <c r="BJ128" s="16" t="s">
        <v>86</v>
      </c>
      <c r="BK128" s="144">
        <f>ROUND(I128*H128,2)</f>
        <v>0</v>
      </c>
      <c r="BL128" s="16" t="s">
        <v>378</v>
      </c>
      <c r="BM128" s="143" t="s">
        <v>5684</v>
      </c>
    </row>
    <row r="129" spans="2:65" s="1" customFormat="1">
      <c r="B129" s="31"/>
      <c r="D129" s="145" t="s">
        <v>259</v>
      </c>
      <c r="F129" s="146" t="s">
        <v>4112</v>
      </c>
      <c r="I129" s="147"/>
      <c r="L129" s="31"/>
      <c r="M129" s="148"/>
      <c r="T129" s="50"/>
      <c r="AT129" s="16" t="s">
        <v>259</v>
      </c>
      <c r="AU129" s="16" t="s">
        <v>86</v>
      </c>
    </row>
    <row r="130" spans="2:65" s="1" customFormat="1" ht="16.5" customHeight="1">
      <c r="B130" s="31"/>
      <c r="C130" s="163" t="s">
        <v>378</v>
      </c>
      <c r="D130" s="163" t="s">
        <v>561</v>
      </c>
      <c r="E130" s="164" t="s">
        <v>4113</v>
      </c>
      <c r="F130" s="165" t="s">
        <v>4114</v>
      </c>
      <c r="G130" s="166" t="s">
        <v>290</v>
      </c>
      <c r="H130" s="167">
        <v>0.6</v>
      </c>
      <c r="I130" s="168"/>
      <c r="J130" s="169">
        <f t="shared" ref="J130:J137" si="0">ROUND(I130*H130,2)</f>
        <v>0</v>
      </c>
      <c r="K130" s="170"/>
      <c r="L130" s="171"/>
      <c r="M130" s="172" t="s">
        <v>20</v>
      </c>
      <c r="N130" s="173" t="s">
        <v>45</v>
      </c>
      <c r="P130" s="141">
        <f t="shared" ref="P130:P137" si="1">O130*H130</f>
        <v>0</v>
      </c>
      <c r="Q130" s="141">
        <v>2.5000000000000001E-2</v>
      </c>
      <c r="R130" s="141">
        <f t="shared" ref="R130:R137" si="2">Q130*H130</f>
        <v>1.4999999999999999E-2</v>
      </c>
      <c r="S130" s="141">
        <v>0</v>
      </c>
      <c r="T130" s="142">
        <f t="shared" ref="T130:T137" si="3">S130*H130</f>
        <v>0</v>
      </c>
      <c r="AR130" s="143" t="s">
        <v>478</v>
      </c>
      <c r="AT130" s="143" t="s">
        <v>561</v>
      </c>
      <c r="AU130" s="143" t="s">
        <v>86</v>
      </c>
      <c r="AY130" s="16" t="s">
        <v>250</v>
      </c>
      <c r="BE130" s="144">
        <f t="shared" ref="BE130:BE137" si="4">IF(N130="základní",J130,0)</f>
        <v>0</v>
      </c>
      <c r="BF130" s="144">
        <f t="shared" ref="BF130:BF137" si="5">IF(N130="snížená",J130,0)</f>
        <v>0</v>
      </c>
      <c r="BG130" s="144">
        <f t="shared" ref="BG130:BG137" si="6">IF(N130="zákl. přenesená",J130,0)</f>
        <v>0</v>
      </c>
      <c r="BH130" s="144">
        <f t="shared" ref="BH130:BH137" si="7">IF(N130="sníž. přenesená",J130,0)</f>
        <v>0</v>
      </c>
      <c r="BI130" s="144">
        <f t="shared" ref="BI130:BI137" si="8">IF(N130="nulová",J130,0)</f>
        <v>0</v>
      </c>
      <c r="BJ130" s="16" t="s">
        <v>86</v>
      </c>
      <c r="BK130" s="144">
        <f t="shared" ref="BK130:BK137" si="9">ROUND(I130*H130,2)</f>
        <v>0</v>
      </c>
      <c r="BL130" s="16" t="s">
        <v>378</v>
      </c>
      <c r="BM130" s="143" t="s">
        <v>5685</v>
      </c>
    </row>
    <row r="131" spans="2:65" s="1" customFormat="1" ht="24.2" customHeight="1">
      <c r="B131" s="31"/>
      <c r="C131" s="131" t="s">
        <v>383</v>
      </c>
      <c r="D131" s="131" t="s">
        <v>253</v>
      </c>
      <c r="E131" s="132" t="s">
        <v>4116</v>
      </c>
      <c r="F131" s="133" t="s">
        <v>4117</v>
      </c>
      <c r="G131" s="134" t="s">
        <v>290</v>
      </c>
      <c r="H131" s="135">
        <v>13</v>
      </c>
      <c r="I131" s="136"/>
      <c r="J131" s="137">
        <f t="shared" si="0"/>
        <v>0</v>
      </c>
      <c r="K131" s="138"/>
      <c r="L131" s="31"/>
      <c r="M131" s="139" t="s">
        <v>20</v>
      </c>
      <c r="N131" s="140" t="s">
        <v>45</v>
      </c>
      <c r="P131" s="141">
        <f t="shared" si="1"/>
        <v>0</v>
      </c>
      <c r="Q131" s="141">
        <v>0</v>
      </c>
      <c r="R131" s="141">
        <f t="shared" si="2"/>
        <v>0</v>
      </c>
      <c r="S131" s="141">
        <v>0</v>
      </c>
      <c r="T131" s="142">
        <f t="shared" si="3"/>
        <v>0</v>
      </c>
      <c r="AR131" s="143" t="s">
        <v>378</v>
      </c>
      <c r="AT131" s="143" t="s">
        <v>253</v>
      </c>
      <c r="AU131" s="143" t="s">
        <v>86</v>
      </c>
      <c r="AY131" s="16" t="s">
        <v>250</v>
      </c>
      <c r="BE131" s="144">
        <f t="shared" si="4"/>
        <v>0</v>
      </c>
      <c r="BF131" s="144">
        <f t="shared" si="5"/>
        <v>0</v>
      </c>
      <c r="BG131" s="144">
        <f t="shared" si="6"/>
        <v>0</v>
      </c>
      <c r="BH131" s="144">
        <f t="shared" si="7"/>
        <v>0</v>
      </c>
      <c r="BI131" s="144">
        <f t="shared" si="8"/>
        <v>0</v>
      </c>
      <c r="BJ131" s="16" t="s">
        <v>86</v>
      </c>
      <c r="BK131" s="144">
        <f t="shared" si="9"/>
        <v>0</v>
      </c>
      <c r="BL131" s="16" t="s">
        <v>378</v>
      </c>
      <c r="BM131" s="143" t="s">
        <v>5686</v>
      </c>
    </row>
    <row r="132" spans="2:65" s="1" customFormat="1" ht="24.2" customHeight="1">
      <c r="B132" s="31"/>
      <c r="C132" s="131" t="s">
        <v>389</v>
      </c>
      <c r="D132" s="131" t="s">
        <v>253</v>
      </c>
      <c r="E132" s="132" t="s">
        <v>4119</v>
      </c>
      <c r="F132" s="133" t="s">
        <v>4120</v>
      </c>
      <c r="G132" s="134" t="s">
        <v>290</v>
      </c>
      <c r="H132" s="135">
        <v>13</v>
      </c>
      <c r="I132" s="136"/>
      <c r="J132" s="137">
        <f t="shared" si="0"/>
        <v>0</v>
      </c>
      <c r="K132" s="138"/>
      <c r="L132" s="31"/>
      <c r="M132" s="139" t="s">
        <v>20</v>
      </c>
      <c r="N132" s="140" t="s">
        <v>45</v>
      </c>
      <c r="P132" s="141">
        <f t="shared" si="1"/>
        <v>0</v>
      </c>
      <c r="Q132" s="141">
        <v>0</v>
      </c>
      <c r="R132" s="141">
        <f t="shared" si="2"/>
        <v>0</v>
      </c>
      <c r="S132" s="141">
        <v>0</v>
      </c>
      <c r="T132" s="142">
        <f t="shared" si="3"/>
        <v>0</v>
      </c>
      <c r="AR132" s="143" t="s">
        <v>378</v>
      </c>
      <c r="AT132" s="143" t="s">
        <v>253</v>
      </c>
      <c r="AU132" s="143" t="s">
        <v>86</v>
      </c>
      <c r="AY132" s="16" t="s">
        <v>250</v>
      </c>
      <c r="BE132" s="144">
        <f t="shared" si="4"/>
        <v>0</v>
      </c>
      <c r="BF132" s="144">
        <f t="shared" si="5"/>
        <v>0</v>
      </c>
      <c r="BG132" s="144">
        <f t="shared" si="6"/>
        <v>0</v>
      </c>
      <c r="BH132" s="144">
        <f t="shared" si="7"/>
        <v>0</v>
      </c>
      <c r="BI132" s="144">
        <f t="shared" si="8"/>
        <v>0</v>
      </c>
      <c r="BJ132" s="16" t="s">
        <v>86</v>
      </c>
      <c r="BK132" s="144">
        <f t="shared" si="9"/>
        <v>0</v>
      </c>
      <c r="BL132" s="16" t="s">
        <v>378</v>
      </c>
      <c r="BM132" s="143" t="s">
        <v>5687</v>
      </c>
    </row>
    <row r="133" spans="2:65" s="1" customFormat="1" ht="16.5" customHeight="1">
      <c r="B133" s="31"/>
      <c r="C133" s="131" t="s">
        <v>396</v>
      </c>
      <c r="D133" s="131" t="s">
        <v>253</v>
      </c>
      <c r="E133" s="132" t="s">
        <v>2388</v>
      </c>
      <c r="F133" s="133" t="s">
        <v>2389</v>
      </c>
      <c r="G133" s="134" t="s">
        <v>283</v>
      </c>
      <c r="H133" s="135">
        <v>120</v>
      </c>
      <c r="I133" s="136"/>
      <c r="J133" s="137">
        <f t="shared" si="0"/>
        <v>0</v>
      </c>
      <c r="K133" s="138"/>
      <c r="L133" s="31"/>
      <c r="M133" s="139" t="s">
        <v>20</v>
      </c>
      <c r="N133" s="140" t="s">
        <v>45</v>
      </c>
      <c r="P133" s="141">
        <f t="shared" si="1"/>
        <v>0</v>
      </c>
      <c r="Q133" s="141">
        <v>0</v>
      </c>
      <c r="R133" s="141">
        <f t="shared" si="2"/>
        <v>0</v>
      </c>
      <c r="S133" s="141">
        <v>0</v>
      </c>
      <c r="T133" s="142">
        <f t="shared" si="3"/>
        <v>0</v>
      </c>
      <c r="AR133" s="143" t="s">
        <v>378</v>
      </c>
      <c r="AT133" s="143" t="s">
        <v>253</v>
      </c>
      <c r="AU133" s="143" t="s">
        <v>86</v>
      </c>
      <c r="AY133" s="16" t="s">
        <v>250</v>
      </c>
      <c r="BE133" s="144">
        <f t="shared" si="4"/>
        <v>0</v>
      </c>
      <c r="BF133" s="144">
        <f t="shared" si="5"/>
        <v>0</v>
      </c>
      <c r="BG133" s="144">
        <f t="shared" si="6"/>
        <v>0</v>
      </c>
      <c r="BH133" s="144">
        <f t="shared" si="7"/>
        <v>0</v>
      </c>
      <c r="BI133" s="144">
        <f t="shared" si="8"/>
        <v>0</v>
      </c>
      <c r="BJ133" s="16" t="s">
        <v>86</v>
      </c>
      <c r="BK133" s="144">
        <f t="shared" si="9"/>
        <v>0</v>
      </c>
      <c r="BL133" s="16" t="s">
        <v>378</v>
      </c>
      <c r="BM133" s="143" t="s">
        <v>2390</v>
      </c>
    </row>
    <row r="134" spans="2:65" s="1" customFormat="1" ht="16.5" customHeight="1">
      <c r="B134" s="31"/>
      <c r="C134" s="131" t="s">
        <v>402</v>
      </c>
      <c r="D134" s="131" t="s">
        <v>253</v>
      </c>
      <c r="E134" s="132" t="s">
        <v>4123</v>
      </c>
      <c r="F134" s="133" t="s">
        <v>4124</v>
      </c>
      <c r="G134" s="134" t="s">
        <v>290</v>
      </c>
      <c r="H134" s="135">
        <v>13</v>
      </c>
      <c r="I134" s="136"/>
      <c r="J134" s="137">
        <f t="shared" si="0"/>
        <v>0</v>
      </c>
      <c r="K134" s="138"/>
      <c r="L134" s="31"/>
      <c r="M134" s="139" t="s">
        <v>20</v>
      </c>
      <c r="N134" s="140" t="s">
        <v>45</v>
      </c>
      <c r="P134" s="141">
        <f t="shared" si="1"/>
        <v>0</v>
      </c>
      <c r="Q134" s="141">
        <v>0</v>
      </c>
      <c r="R134" s="141">
        <f t="shared" si="2"/>
        <v>0</v>
      </c>
      <c r="S134" s="141">
        <v>0</v>
      </c>
      <c r="T134" s="142">
        <f t="shared" si="3"/>
        <v>0</v>
      </c>
      <c r="AR134" s="143" t="s">
        <v>378</v>
      </c>
      <c r="AT134" s="143" t="s">
        <v>253</v>
      </c>
      <c r="AU134" s="143" t="s">
        <v>86</v>
      </c>
      <c r="AY134" s="16" t="s">
        <v>250</v>
      </c>
      <c r="BE134" s="144">
        <f t="shared" si="4"/>
        <v>0</v>
      </c>
      <c r="BF134" s="144">
        <f t="shared" si="5"/>
        <v>0</v>
      </c>
      <c r="BG134" s="144">
        <f t="shared" si="6"/>
        <v>0</v>
      </c>
      <c r="BH134" s="144">
        <f t="shared" si="7"/>
        <v>0</v>
      </c>
      <c r="BI134" s="144">
        <f t="shared" si="8"/>
        <v>0</v>
      </c>
      <c r="BJ134" s="16" t="s">
        <v>86</v>
      </c>
      <c r="BK134" s="144">
        <f t="shared" si="9"/>
        <v>0</v>
      </c>
      <c r="BL134" s="16" t="s">
        <v>378</v>
      </c>
      <c r="BM134" s="143" t="s">
        <v>5688</v>
      </c>
    </row>
    <row r="135" spans="2:65" s="1" customFormat="1" ht="16.5" customHeight="1">
      <c r="B135" s="31"/>
      <c r="C135" s="131" t="s">
        <v>7</v>
      </c>
      <c r="D135" s="131" t="s">
        <v>253</v>
      </c>
      <c r="E135" s="132" t="s">
        <v>4126</v>
      </c>
      <c r="F135" s="133" t="s">
        <v>4127</v>
      </c>
      <c r="G135" s="134" t="s">
        <v>290</v>
      </c>
      <c r="H135" s="135">
        <v>13</v>
      </c>
      <c r="I135" s="136"/>
      <c r="J135" s="137">
        <f t="shared" si="0"/>
        <v>0</v>
      </c>
      <c r="K135" s="138"/>
      <c r="L135" s="31"/>
      <c r="M135" s="139" t="s">
        <v>20</v>
      </c>
      <c r="N135" s="140" t="s">
        <v>45</v>
      </c>
      <c r="P135" s="141">
        <f t="shared" si="1"/>
        <v>0</v>
      </c>
      <c r="Q135" s="141">
        <v>0</v>
      </c>
      <c r="R135" s="141">
        <f t="shared" si="2"/>
        <v>0</v>
      </c>
      <c r="S135" s="141">
        <v>0</v>
      </c>
      <c r="T135" s="142">
        <f t="shared" si="3"/>
        <v>0</v>
      </c>
      <c r="AR135" s="143" t="s">
        <v>378</v>
      </c>
      <c r="AT135" s="143" t="s">
        <v>253</v>
      </c>
      <c r="AU135" s="143" t="s">
        <v>86</v>
      </c>
      <c r="AY135" s="16" t="s">
        <v>250</v>
      </c>
      <c r="BE135" s="144">
        <f t="shared" si="4"/>
        <v>0</v>
      </c>
      <c r="BF135" s="144">
        <f t="shared" si="5"/>
        <v>0</v>
      </c>
      <c r="BG135" s="144">
        <f t="shared" si="6"/>
        <v>0</v>
      </c>
      <c r="BH135" s="144">
        <f t="shared" si="7"/>
        <v>0</v>
      </c>
      <c r="BI135" s="144">
        <f t="shared" si="8"/>
        <v>0</v>
      </c>
      <c r="BJ135" s="16" t="s">
        <v>86</v>
      </c>
      <c r="BK135" s="144">
        <f t="shared" si="9"/>
        <v>0</v>
      </c>
      <c r="BL135" s="16" t="s">
        <v>378</v>
      </c>
      <c r="BM135" s="143" t="s">
        <v>5689</v>
      </c>
    </row>
    <row r="136" spans="2:65" s="1" customFormat="1" ht="16.5" customHeight="1">
      <c r="B136" s="31"/>
      <c r="C136" s="131" t="s">
        <v>415</v>
      </c>
      <c r="D136" s="131" t="s">
        <v>253</v>
      </c>
      <c r="E136" s="132" t="s">
        <v>4129</v>
      </c>
      <c r="F136" s="133" t="s">
        <v>4130</v>
      </c>
      <c r="G136" s="134" t="s">
        <v>290</v>
      </c>
      <c r="H136" s="135">
        <v>2</v>
      </c>
      <c r="I136" s="136"/>
      <c r="J136" s="137">
        <f t="shared" si="0"/>
        <v>0</v>
      </c>
      <c r="K136" s="138"/>
      <c r="L136" s="31"/>
      <c r="M136" s="139" t="s">
        <v>20</v>
      </c>
      <c r="N136" s="140" t="s">
        <v>45</v>
      </c>
      <c r="P136" s="141">
        <f t="shared" si="1"/>
        <v>0</v>
      </c>
      <c r="Q136" s="141">
        <v>0</v>
      </c>
      <c r="R136" s="141">
        <f t="shared" si="2"/>
        <v>0</v>
      </c>
      <c r="S136" s="141">
        <v>0</v>
      </c>
      <c r="T136" s="142">
        <f t="shared" si="3"/>
        <v>0</v>
      </c>
      <c r="AR136" s="143" t="s">
        <v>378</v>
      </c>
      <c r="AT136" s="143" t="s">
        <v>253</v>
      </c>
      <c r="AU136" s="143" t="s">
        <v>86</v>
      </c>
      <c r="AY136" s="16" t="s">
        <v>250</v>
      </c>
      <c r="BE136" s="144">
        <f t="shared" si="4"/>
        <v>0</v>
      </c>
      <c r="BF136" s="144">
        <f t="shared" si="5"/>
        <v>0</v>
      </c>
      <c r="BG136" s="144">
        <f t="shared" si="6"/>
        <v>0</v>
      </c>
      <c r="BH136" s="144">
        <f t="shared" si="7"/>
        <v>0</v>
      </c>
      <c r="BI136" s="144">
        <f t="shared" si="8"/>
        <v>0</v>
      </c>
      <c r="BJ136" s="16" t="s">
        <v>86</v>
      </c>
      <c r="BK136" s="144">
        <f t="shared" si="9"/>
        <v>0</v>
      </c>
      <c r="BL136" s="16" t="s">
        <v>378</v>
      </c>
      <c r="BM136" s="143" t="s">
        <v>5690</v>
      </c>
    </row>
    <row r="137" spans="2:65" s="1" customFormat="1" ht="44.25" customHeight="1">
      <c r="B137" s="31"/>
      <c r="C137" s="131" t="s">
        <v>420</v>
      </c>
      <c r="D137" s="131" t="s">
        <v>253</v>
      </c>
      <c r="E137" s="132" t="s">
        <v>1761</v>
      </c>
      <c r="F137" s="133" t="s">
        <v>1762</v>
      </c>
      <c r="G137" s="134" t="s">
        <v>273</v>
      </c>
      <c r="H137" s="135">
        <v>0.03</v>
      </c>
      <c r="I137" s="136"/>
      <c r="J137" s="137">
        <f t="shared" si="0"/>
        <v>0</v>
      </c>
      <c r="K137" s="138"/>
      <c r="L137" s="31"/>
      <c r="M137" s="139" t="s">
        <v>20</v>
      </c>
      <c r="N137" s="140" t="s">
        <v>45</v>
      </c>
      <c r="P137" s="141">
        <f t="shared" si="1"/>
        <v>0</v>
      </c>
      <c r="Q137" s="141">
        <v>0</v>
      </c>
      <c r="R137" s="141">
        <f t="shared" si="2"/>
        <v>0</v>
      </c>
      <c r="S137" s="141">
        <v>0</v>
      </c>
      <c r="T137" s="142">
        <f t="shared" si="3"/>
        <v>0</v>
      </c>
      <c r="AR137" s="143" t="s">
        <v>378</v>
      </c>
      <c r="AT137" s="143" t="s">
        <v>253</v>
      </c>
      <c r="AU137" s="143" t="s">
        <v>86</v>
      </c>
      <c r="AY137" s="16" t="s">
        <v>250</v>
      </c>
      <c r="BE137" s="144">
        <f t="shared" si="4"/>
        <v>0</v>
      </c>
      <c r="BF137" s="144">
        <f t="shared" si="5"/>
        <v>0</v>
      </c>
      <c r="BG137" s="144">
        <f t="shared" si="6"/>
        <v>0</v>
      </c>
      <c r="BH137" s="144">
        <f t="shared" si="7"/>
        <v>0</v>
      </c>
      <c r="BI137" s="144">
        <f t="shared" si="8"/>
        <v>0</v>
      </c>
      <c r="BJ137" s="16" t="s">
        <v>86</v>
      </c>
      <c r="BK137" s="144">
        <f t="shared" si="9"/>
        <v>0</v>
      </c>
      <c r="BL137" s="16" t="s">
        <v>378</v>
      </c>
      <c r="BM137" s="143" t="s">
        <v>2391</v>
      </c>
    </row>
    <row r="138" spans="2:65" s="1" customFormat="1">
      <c r="B138" s="31"/>
      <c r="D138" s="145" t="s">
        <v>259</v>
      </c>
      <c r="F138" s="146" t="s">
        <v>1764</v>
      </c>
      <c r="I138" s="147"/>
      <c r="L138" s="31"/>
      <c r="M138" s="148"/>
      <c r="T138" s="50"/>
      <c r="AT138" s="16" t="s">
        <v>259</v>
      </c>
      <c r="AU138" s="16" t="s">
        <v>86</v>
      </c>
    </row>
    <row r="139" spans="2:65" s="1" customFormat="1" ht="49.15" customHeight="1">
      <c r="B139" s="31"/>
      <c r="C139" s="131" t="s">
        <v>427</v>
      </c>
      <c r="D139" s="131" t="s">
        <v>253</v>
      </c>
      <c r="E139" s="132" t="s">
        <v>1766</v>
      </c>
      <c r="F139" s="133" t="s">
        <v>1767</v>
      </c>
      <c r="G139" s="134" t="s">
        <v>273</v>
      </c>
      <c r="H139" s="135">
        <v>0.03</v>
      </c>
      <c r="I139" s="136"/>
      <c r="J139" s="137">
        <f>ROUND(I139*H139,2)</f>
        <v>0</v>
      </c>
      <c r="K139" s="138"/>
      <c r="L139" s="31"/>
      <c r="M139" s="139" t="s">
        <v>20</v>
      </c>
      <c r="N139" s="140" t="s">
        <v>45</v>
      </c>
      <c r="P139" s="141">
        <f>O139*H139</f>
        <v>0</v>
      </c>
      <c r="Q139" s="141">
        <v>0</v>
      </c>
      <c r="R139" s="141">
        <f>Q139*H139</f>
        <v>0</v>
      </c>
      <c r="S139" s="141">
        <v>0</v>
      </c>
      <c r="T139" s="142">
        <f>S139*H139</f>
        <v>0</v>
      </c>
      <c r="AR139" s="143" t="s">
        <v>378</v>
      </c>
      <c r="AT139" s="143" t="s">
        <v>253</v>
      </c>
      <c r="AU139" s="143" t="s">
        <v>86</v>
      </c>
      <c r="AY139" s="16" t="s">
        <v>250</v>
      </c>
      <c r="BE139" s="144">
        <f>IF(N139="základní",J139,0)</f>
        <v>0</v>
      </c>
      <c r="BF139" s="144">
        <f>IF(N139="snížená",J139,0)</f>
        <v>0</v>
      </c>
      <c r="BG139" s="144">
        <f>IF(N139="zákl. přenesená",J139,0)</f>
        <v>0</v>
      </c>
      <c r="BH139" s="144">
        <f>IF(N139="sníž. přenesená",J139,0)</f>
        <v>0</v>
      </c>
      <c r="BI139" s="144">
        <f>IF(N139="nulová",J139,0)</f>
        <v>0</v>
      </c>
      <c r="BJ139" s="16" t="s">
        <v>86</v>
      </c>
      <c r="BK139" s="144">
        <f>ROUND(I139*H139,2)</f>
        <v>0</v>
      </c>
      <c r="BL139" s="16" t="s">
        <v>378</v>
      </c>
      <c r="BM139" s="143" t="s">
        <v>2392</v>
      </c>
    </row>
    <row r="140" spans="2:65" s="1" customFormat="1">
      <c r="B140" s="31"/>
      <c r="D140" s="145" t="s">
        <v>259</v>
      </c>
      <c r="F140" s="146" t="s">
        <v>1769</v>
      </c>
      <c r="I140" s="147"/>
      <c r="L140" s="31"/>
      <c r="M140" s="178"/>
      <c r="N140" s="179"/>
      <c r="O140" s="179"/>
      <c r="P140" s="179"/>
      <c r="Q140" s="179"/>
      <c r="R140" s="179"/>
      <c r="S140" s="179"/>
      <c r="T140" s="180"/>
      <c r="AT140" s="16" t="s">
        <v>259</v>
      </c>
      <c r="AU140" s="16" t="s">
        <v>86</v>
      </c>
    </row>
    <row r="141" spans="2:65" s="1" customFormat="1" ht="6.95" customHeight="1">
      <c r="B141" s="39"/>
      <c r="C141" s="40"/>
      <c r="D141" s="40"/>
      <c r="E141" s="40"/>
      <c r="F141" s="40"/>
      <c r="G141" s="40"/>
      <c r="H141" s="40"/>
      <c r="I141" s="40"/>
      <c r="J141" s="40"/>
      <c r="K141" s="40"/>
      <c r="L141" s="31"/>
    </row>
  </sheetData>
  <sheetProtection algorithmName="SHA-512" hashValue="rrSB6S2vIUFt8gIMOywLH1BmnKenScN2DWAcVNqr3gnfuhpc6G8InaOjXNrm7JtJorFqnaIpBqUq6g1a68gX7g==" saltValue="o1rNA7wKPO9TkHalWx7h2KEIlyvNXvrUnZvGeTcnGknomxgoaNKh65VSBqt6LTQgJuG8oI2zyqN6z3es1zT5/w==" spinCount="100000" sheet="1" objects="1" scenarios="1" formatColumns="0" formatRows="0" autoFilter="0"/>
  <autoFilter ref="C89:K140" xr:uid="{00000000-0009-0000-0000-00001F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1F00-000000000000}"/>
    <hyperlink ref="F96" r:id="rId2" xr:uid="{00000000-0004-0000-1F00-000001000000}"/>
    <hyperlink ref="F99" r:id="rId3" xr:uid="{00000000-0004-0000-1F00-000002000000}"/>
    <hyperlink ref="F101" r:id="rId4" xr:uid="{00000000-0004-0000-1F00-000003000000}"/>
    <hyperlink ref="F103" r:id="rId5" xr:uid="{00000000-0004-0000-1F00-000004000000}"/>
    <hyperlink ref="F106" r:id="rId6" xr:uid="{00000000-0004-0000-1F00-000005000000}"/>
    <hyperlink ref="F110" r:id="rId7" xr:uid="{00000000-0004-0000-1F00-000006000000}"/>
    <hyperlink ref="F114" r:id="rId8" xr:uid="{00000000-0004-0000-1F00-000007000000}"/>
    <hyperlink ref="F116" r:id="rId9" xr:uid="{00000000-0004-0000-1F00-000008000000}"/>
    <hyperlink ref="F121" r:id="rId10" xr:uid="{00000000-0004-0000-1F00-000009000000}"/>
    <hyperlink ref="F127" r:id="rId11" xr:uid="{00000000-0004-0000-1F00-00000A000000}"/>
    <hyperlink ref="F129" r:id="rId12" xr:uid="{00000000-0004-0000-1F00-00000B000000}"/>
    <hyperlink ref="F138" r:id="rId13" xr:uid="{00000000-0004-0000-1F00-00000C000000}"/>
    <hyperlink ref="F140" r:id="rId14" xr:uid="{00000000-0004-0000-1F00-00000D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991"/>
  <sheetViews>
    <sheetView showGridLines="0" topLeftCell="A336" workbookViewId="0">
      <selection activeCell="E357" sqref="E357"/>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170</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6646</v>
      </c>
      <c r="F9" s="314"/>
      <c r="G9" s="314"/>
      <c r="H9" s="314"/>
      <c r="L9" s="31"/>
    </row>
    <row r="10" spans="2:46" s="1" customFormat="1" ht="12" customHeight="1">
      <c r="B10" s="31"/>
      <c r="D10" s="26" t="s">
        <v>212</v>
      </c>
      <c r="L10" s="31"/>
    </row>
    <row r="11" spans="2:46" s="1" customFormat="1" ht="16.5" customHeight="1">
      <c r="B11" s="31"/>
      <c r="E11" s="297" t="s">
        <v>6647</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ROUND(J109,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ROUND((SUM(BE109:BE990)),  2)</f>
        <v>0</v>
      </c>
      <c r="I35" s="92">
        <v>0.21</v>
      </c>
      <c r="J35" s="80">
        <f>ROUND(((SUM(BE109:BE990))*I35),  2)</f>
        <v>0</v>
      </c>
      <c r="L35" s="31"/>
    </row>
    <row r="36" spans="2:12" s="1" customFormat="1" ht="14.45" customHeight="1">
      <c r="B36" s="31"/>
      <c r="E36" s="26" t="s">
        <v>45</v>
      </c>
      <c r="F36" s="80">
        <f>ROUND((SUM(BF109:BF990)),  2)</f>
        <v>0</v>
      </c>
      <c r="I36" s="92">
        <v>0.15</v>
      </c>
      <c r="J36" s="80">
        <f>ROUND(((SUM(BF109:BF990))*I36),  2)</f>
        <v>0</v>
      </c>
      <c r="L36" s="31"/>
    </row>
    <row r="37" spans="2:12" s="1" customFormat="1" ht="14.45" hidden="1" customHeight="1">
      <c r="B37" s="31"/>
      <c r="E37" s="26" t="s">
        <v>46</v>
      </c>
      <c r="F37" s="80">
        <f>ROUND((SUM(BG109:BG990)),  2)</f>
        <v>0</v>
      </c>
      <c r="I37" s="92">
        <v>0.21</v>
      </c>
      <c r="J37" s="80">
        <f>0</f>
        <v>0</v>
      </c>
      <c r="L37" s="31"/>
    </row>
    <row r="38" spans="2:12" s="1" customFormat="1" ht="14.45" hidden="1" customHeight="1">
      <c r="B38" s="31"/>
      <c r="E38" s="26" t="s">
        <v>47</v>
      </c>
      <c r="F38" s="80">
        <f>ROUND((SUM(BH109:BH990)),  2)</f>
        <v>0</v>
      </c>
      <c r="I38" s="92">
        <v>0.15</v>
      </c>
      <c r="J38" s="80">
        <f>0</f>
        <v>0</v>
      </c>
      <c r="L38" s="31"/>
    </row>
    <row r="39" spans="2:12" s="1" customFormat="1" ht="14.45" hidden="1" customHeight="1">
      <c r="B39" s="31"/>
      <c r="E39" s="26" t="s">
        <v>48</v>
      </c>
      <c r="F39" s="80">
        <f>ROUND((SUM(BI109:BI990)),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6646</v>
      </c>
      <c r="F52" s="314"/>
      <c r="G52" s="314"/>
      <c r="H52" s="314"/>
      <c r="L52" s="31"/>
    </row>
    <row r="53" spans="2:47" s="1" customFormat="1" ht="12" customHeight="1">
      <c r="B53" s="31"/>
      <c r="C53" s="26" t="s">
        <v>212</v>
      </c>
      <c r="L53" s="31"/>
    </row>
    <row r="54" spans="2:47" s="1" customFormat="1" ht="16.5" customHeight="1">
      <c r="B54" s="31"/>
      <c r="E54" s="297" t="str">
        <f>E11</f>
        <v>S6-S6 - Stavební</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J109</f>
        <v>0</v>
      </c>
      <c r="L63" s="31"/>
      <c r="AU63" s="16" t="s">
        <v>217</v>
      </c>
    </row>
    <row r="64" spans="2:47" s="8" customFormat="1" ht="24.95" customHeight="1">
      <c r="B64" s="102"/>
      <c r="D64" s="103" t="s">
        <v>218</v>
      </c>
      <c r="E64" s="104"/>
      <c r="F64" s="104"/>
      <c r="G64" s="104"/>
      <c r="H64" s="104"/>
      <c r="I64" s="104"/>
      <c r="J64" s="105">
        <f>J110</f>
        <v>0</v>
      </c>
      <c r="L64" s="102"/>
    </row>
    <row r="65" spans="2:12" s="9" customFormat="1" ht="19.899999999999999" customHeight="1">
      <c r="B65" s="106"/>
      <c r="D65" s="107" t="s">
        <v>219</v>
      </c>
      <c r="E65" s="108"/>
      <c r="F65" s="108"/>
      <c r="G65" s="108"/>
      <c r="H65" s="108"/>
      <c r="I65" s="108"/>
      <c r="J65" s="109">
        <f>J111</f>
        <v>0</v>
      </c>
      <c r="L65" s="106"/>
    </row>
    <row r="66" spans="2:12" s="9" customFormat="1" ht="19.899999999999999" customHeight="1">
      <c r="B66" s="106"/>
      <c r="D66" s="107" t="s">
        <v>220</v>
      </c>
      <c r="E66" s="108"/>
      <c r="F66" s="108"/>
      <c r="G66" s="108"/>
      <c r="H66" s="108"/>
      <c r="I66" s="108"/>
      <c r="J66" s="109">
        <f>J197</f>
        <v>0</v>
      </c>
      <c r="L66" s="106"/>
    </row>
    <row r="67" spans="2:12" s="9" customFormat="1" ht="19.899999999999999" customHeight="1">
      <c r="B67" s="106"/>
      <c r="D67" s="107" t="s">
        <v>221</v>
      </c>
      <c r="E67" s="108"/>
      <c r="F67" s="108"/>
      <c r="G67" s="108"/>
      <c r="H67" s="108"/>
      <c r="I67" s="108"/>
      <c r="J67" s="109">
        <f>J219</f>
        <v>0</v>
      </c>
      <c r="L67" s="106"/>
    </row>
    <row r="68" spans="2:12" s="9" customFormat="1" ht="19.899999999999999" customHeight="1">
      <c r="B68" s="106"/>
      <c r="D68" s="107" t="s">
        <v>222</v>
      </c>
      <c r="E68" s="108"/>
      <c r="F68" s="108"/>
      <c r="G68" s="108"/>
      <c r="H68" s="108"/>
      <c r="I68" s="108"/>
      <c r="J68" s="109">
        <f>J363</f>
        <v>0</v>
      </c>
      <c r="L68" s="106"/>
    </row>
    <row r="69" spans="2:12" s="9" customFormat="1" ht="19.899999999999999" customHeight="1">
      <c r="B69" s="106"/>
      <c r="D69" s="107" t="s">
        <v>223</v>
      </c>
      <c r="E69" s="108"/>
      <c r="F69" s="108"/>
      <c r="G69" s="108"/>
      <c r="H69" s="108"/>
      <c r="I69" s="108"/>
      <c r="J69" s="109">
        <f>J511</f>
        <v>0</v>
      </c>
      <c r="L69" s="106"/>
    </row>
    <row r="70" spans="2:12" s="9" customFormat="1" ht="19.899999999999999" customHeight="1">
      <c r="B70" s="106"/>
      <c r="D70" s="107" t="s">
        <v>224</v>
      </c>
      <c r="E70" s="108"/>
      <c r="F70" s="108"/>
      <c r="G70" s="108"/>
      <c r="H70" s="108"/>
      <c r="I70" s="108"/>
      <c r="J70" s="109">
        <f>J533</f>
        <v>0</v>
      </c>
      <c r="L70" s="106"/>
    </row>
    <row r="71" spans="2:12" s="8" customFormat="1" ht="24.95" customHeight="1">
      <c r="B71" s="102"/>
      <c r="D71" s="103" t="s">
        <v>225</v>
      </c>
      <c r="E71" s="104"/>
      <c r="F71" s="104"/>
      <c r="G71" s="104"/>
      <c r="H71" s="104"/>
      <c r="I71" s="104"/>
      <c r="J71" s="105">
        <f>J536</f>
        <v>0</v>
      </c>
      <c r="L71" s="102"/>
    </row>
    <row r="72" spans="2:12" s="9" customFormat="1" ht="19.899999999999999" customHeight="1">
      <c r="B72" s="106"/>
      <c r="D72" s="107" t="s">
        <v>2395</v>
      </c>
      <c r="E72" s="108"/>
      <c r="F72" s="108"/>
      <c r="G72" s="108"/>
      <c r="H72" s="108"/>
      <c r="I72" s="108"/>
      <c r="J72" s="109">
        <f>J537</f>
        <v>0</v>
      </c>
      <c r="L72" s="106"/>
    </row>
    <row r="73" spans="2:12" s="9" customFormat="1" ht="19.899999999999999" customHeight="1">
      <c r="B73" s="106"/>
      <c r="D73" s="107" t="s">
        <v>2396</v>
      </c>
      <c r="E73" s="108"/>
      <c r="F73" s="108"/>
      <c r="G73" s="108"/>
      <c r="H73" s="108"/>
      <c r="I73" s="108"/>
      <c r="J73" s="109">
        <f>J552</f>
        <v>0</v>
      </c>
      <c r="L73" s="106"/>
    </row>
    <row r="74" spans="2:12" s="9" customFormat="1" ht="19.899999999999999" customHeight="1">
      <c r="B74" s="106"/>
      <c r="D74" s="107" t="s">
        <v>840</v>
      </c>
      <c r="E74" s="108"/>
      <c r="F74" s="108"/>
      <c r="G74" s="108"/>
      <c r="H74" s="108"/>
      <c r="I74" s="108"/>
      <c r="J74" s="109">
        <f>J580</f>
        <v>0</v>
      </c>
      <c r="L74" s="106"/>
    </row>
    <row r="75" spans="2:12" s="9" customFormat="1" ht="19.899999999999999" customHeight="1">
      <c r="B75" s="106"/>
      <c r="D75" s="107" t="s">
        <v>2397</v>
      </c>
      <c r="E75" s="108"/>
      <c r="F75" s="108"/>
      <c r="G75" s="108"/>
      <c r="H75" s="108"/>
      <c r="I75" s="108"/>
      <c r="J75" s="109">
        <f>J596</f>
        <v>0</v>
      </c>
      <c r="L75" s="106"/>
    </row>
    <row r="76" spans="2:12" s="9" customFormat="1" ht="19.899999999999999" customHeight="1">
      <c r="B76" s="106"/>
      <c r="D76" s="107" t="s">
        <v>228</v>
      </c>
      <c r="E76" s="108"/>
      <c r="F76" s="108"/>
      <c r="G76" s="108"/>
      <c r="H76" s="108"/>
      <c r="I76" s="108"/>
      <c r="J76" s="109">
        <f>J615</f>
        <v>0</v>
      </c>
      <c r="L76" s="106"/>
    </row>
    <row r="77" spans="2:12" s="9" customFormat="1" ht="19.899999999999999" customHeight="1">
      <c r="B77" s="106"/>
      <c r="D77" s="107" t="s">
        <v>229</v>
      </c>
      <c r="E77" s="108"/>
      <c r="F77" s="108"/>
      <c r="G77" s="108"/>
      <c r="H77" s="108"/>
      <c r="I77" s="108"/>
      <c r="J77" s="109">
        <f>J659</f>
        <v>0</v>
      </c>
      <c r="L77" s="106"/>
    </row>
    <row r="78" spans="2:12" s="9" customFormat="1" ht="19.899999999999999" customHeight="1">
      <c r="B78" s="106"/>
      <c r="D78" s="107" t="s">
        <v>2398</v>
      </c>
      <c r="E78" s="108"/>
      <c r="F78" s="108"/>
      <c r="G78" s="108"/>
      <c r="H78" s="108"/>
      <c r="I78" s="108"/>
      <c r="J78" s="109">
        <f>J697</f>
        <v>0</v>
      </c>
      <c r="L78" s="106"/>
    </row>
    <row r="79" spans="2:12" s="9" customFormat="1" ht="19.899999999999999" customHeight="1">
      <c r="B79" s="106"/>
      <c r="D79" s="107" t="s">
        <v>2399</v>
      </c>
      <c r="E79" s="108"/>
      <c r="F79" s="108"/>
      <c r="G79" s="108"/>
      <c r="H79" s="108"/>
      <c r="I79" s="108"/>
      <c r="J79" s="109">
        <f>J740</f>
        <v>0</v>
      </c>
      <c r="L79" s="106"/>
    </row>
    <row r="80" spans="2:12" s="9" customFormat="1" ht="19.899999999999999" customHeight="1">
      <c r="B80" s="106"/>
      <c r="D80" s="107" t="s">
        <v>230</v>
      </c>
      <c r="E80" s="108"/>
      <c r="F80" s="108"/>
      <c r="G80" s="108"/>
      <c r="H80" s="108"/>
      <c r="I80" s="108"/>
      <c r="J80" s="109">
        <f>J750</f>
        <v>0</v>
      </c>
      <c r="L80" s="106"/>
    </row>
    <row r="81" spans="2:12" s="9" customFormat="1" ht="19.899999999999999" customHeight="1">
      <c r="B81" s="106"/>
      <c r="D81" s="107" t="s">
        <v>231</v>
      </c>
      <c r="E81" s="108"/>
      <c r="F81" s="108"/>
      <c r="G81" s="108"/>
      <c r="H81" s="108"/>
      <c r="I81" s="108"/>
      <c r="J81" s="109">
        <f>J770</f>
        <v>0</v>
      </c>
      <c r="L81" s="106"/>
    </row>
    <row r="82" spans="2:12" s="9" customFormat="1" ht="19.899999999999999" customHeight="1">
      <c r="B82" s="106"/>
      <c r="D82" s="107" t="s">
        <v>2400</v>
      </c>
      <c r="E82" s="108"/>
      <c r="F82" s="108"/>
      <c r="G82" s="108"/>
      <c r="H82" s="108"/>
      <c r="I82" s="108"/>
      <c r="J82" s="109">
        <f>J799</f>
        <v>0</v>
      </c>
      <c r="L82" s="106"/>
    </row>
    <row r="83" spans="2:12" s="9" customFormat="1" ht="19.899999999999999" customHeight="1">
      <c r="B83" s="106"/>
      <c r="D83" s="107" t="s">
        <v>233</v>
      </c>
      <c r="E83" s="108"/>
      <c r="F83" s="108"/>
      <c r="G83" s="108"/>
      <c r="H83" s="108"/>
      <c r="I83" s="108"/>
      <c r="J83" s="109">
        <f>J823</f>
        <v>0</v>
      </c>
      <c r="L83" s="106"/>
    </row>
    <row r="84" spans="2:12" s="9" customFormat="1" ht="19.899999999999999" customHeight="1">
      <c r="B84" s="106"/>
      <c r="D84" s="107" t="s">
        <v>234</v>
      </c>
      <c r="E84" s="108"/>
      <c r="F84" s="108"/>
      <c r="G84" s="108"/>
      <c r="H84" s="108"/>
      <c r="I84" s="108"/>
      <c r="J84" s="109">
        <f>J872</f>
        <v>0</v>
      </c>
      <c r="L84" s="106"/>
    </row>
    <row r="85" spans="2:12" s="9" customFormat="1" ht="19.899999999999999" customHeight="1">
      <c r="B85" s="106"/>
      <c r="D85" s="107" t="s">
        <v>2401</v>
      </c>
      <c r="E85" s="108"/>
      <c r="F85" s="108"/>
      <c r="G85" s="108"/>
      <c r="H85" s="108"/>
      <c r="I85" s="108"/>
      <c r="J85" s="109">
        <f>J977</f>
        <v>0</v>
      </c>
      <c r="L85" s="106"/>
    </row>
    <row r="86" spans="2:12" s="8" customFormat="1" ht="24.95" customHeight="1">
      <c r="B86" s="102"/>
      <c r="D86" s="103" t="s">
        <v>2402</v>
      </c>
      <c r="E86" s="104"/>
      <c r="F86" s="104"/>
      <c r="G86" s="104"/>
      <c r="H86" s="104"/>
      <c r="I86" s="104"/>
      <c r="J86" s="105">
        <f>J983</f>
        <v>0</v>
      </c>
      <c r="L86" s="102"/>
    </row>
    <row r="87" spans="2:12" s="9" customFormat="1" ht="19.899999999999999" customHeight="1">
      <c r="B87" s="106"/>
      <c r="D87" s="107" t="s">
        <v>2403</v>
      </c>
      <c r="E87" s="108"/>
      <c r="F87" s="108"/>
      <c r="G87" s="108"/>
      <c r="H87" s="108"/>
      <c r="I87" s="108"/>
      <c r="J87" s="109">
        <f>J984</f>
        <v>0</v>
      </c>
      <c r="L87" s="106"/>
    </row>
    <row r="88" spans="2:12" s="1" customFormat="1" ht="21.75" customHeight="1">
      <c r="B88" s="31"/>
      <c r="L88" s="31"/>
    </row>
    <row r="89" spans="2:12" s="1" customFormat="1" ht="6.95" customHeight="1">
      <c r="B89" s="39"/>
      <c r="C89" s="40"/>
      <c r="D89" s="40"/>
      <c r="E89" s="40"/>
      <c r="F89" s="40"/>
      <c r="G89" s="40"/>
      <c r="H89" s="40"/>
      <c r="I89" s="40"/>
      <c r="J89" s="40"/>
      <c r="K89" s="40"/>
      <c r="L89" s="31"/>
    </row>
    <row r="93" spans="2:12" s="1" customFormat="1" ht="6.95" customHeight="1">
      <c r="B93" s="41"/>
      <c r="C93" s="42"/>
      <c r="D93" s="42"/>
      <c r="E93" s="42"/>
      <c r="F93" s="42"/>
      <c r="G93" s="42"/>
      <c r="H93" s="42"/>
      <c r="I93" s="42"/>
      <c r="J93" s="42"/>
      <c r="K93" s="42"/>
      <c r="L93" s="31"/>
    </row>
    <row r="94" spans="2:12" s="1" customFormat="1" ht="24.95" customHeight="1">
      <c r="B94" s="31"/>
      <c r="C94" s="20" t="s">
        <v>235</v>
      </c>
      <c r="L94" s="31"/>
    </row>
    <row r="95" spans="2:12" s="1" customFormat="1" ht="6.95" customHeight="1">
      <c r="B95" s="31"/>
      <c r="L95" s="31"/>
    </row>
    <row r="96" spans="2:12" s="1" customFormat="1" ht="12" customHeight="1">
      <c r="B96" s="31"/>
      <c r="C96" s="26" t="s">
        <v>15</v>
      </c>
      <c r="L96" s="31"/>
    </row>
    <row r="97" spans="2:65" s="1" customFormat="1" ht="16.5" customHeight="1">
      <c r="B97" s="31"/>
      <c r="E97" s="315" t="str">
        <f>E7</f>
        <v xml:space="preserve"> Rekonstrukce výtahových kabin v bytovém domě</v>
      </c>
      <c r="F97" s="316"/>
      <c r="G97" s="316"/>
      <c r="H97" s="316"/>
      <c r="L97" s="31"/>
    </row>
    <row r="98" spans="2:65" ht="12" customHeight="1">
      <c r="B98" s="19"/>
      <c r="C98" s="26" t="s">
        <v>210</v>
      </c>
      <c r="L98" s="19"/>
    </row>
    <row r="99" spans="2:65" s="1" customFormat="1" ht="16.5" customHeight="1">
      <c r="B99" s="31"/>
      <c r="E99" s="315" t="s">
        <v>6646</v>
      </c>
      <c r="F99" s="314"/>
      <c r="G99" s="314"/>
      <c r="H99" s="314"/>
      <c r="L99" s="31"/>
    </row>
    <row r="100" spans="2:65" s="1" customFormat="1" ht="12" customHeight="1">
      <c r="B100" s="31"/>
      <c r="C100" s="26" t="s">
        <v>212</v>
      </c>
      <c r="L100" s="31"/>
    </row>
    <row r="101" spans="2:65" s="1" customFormat="1" ht="16.5" customHeight="1">
      <c r="B101" s="31"/>
      <c r="E101" s="297" t="str">
        <f>E11</f>
        <v>S6-S6 - Stavební</v>
      </c>
      <c r="F101" s="314"/>
      <c r="G101" s="314"/>
      <c r="H101" s="314"/>
      <c r="L101" s="31"/>
    </row>
    <row r="102" spans="2:65" s="1" customFormat="1" ht="6.95" customHeight="1">
      <c r="B102" s="31"/>
      <c r="L102" s="31"/>
    </row>
    <row r="103" spans="2:65" s="1" customFormat="1" ht="12" customHeight="1">
      <c r="B103" s="31"/>
      <c r="C103" s="26" t="s">
        <v>21</v>
      </c>
      <c r="F103" s="24" t="str">
        <f>F14</f>
        <v xml:space="preserve"> náměstí Svobody 728/1</v>
      </c>
      <c r="I103" s="26" t="s">
        <v>23</v>
      </c>
      <c r="J103" s="47">
        <f>IF(J14="","",J14)</f>
        <v>45040</v>
      </c>
      <c r="L103" s="31"/>
    </row>
    <row r="104" spans="2:65" s="1" customFormat="1" ht="6.95" customHeight="1">
      <c r="B104" s="31"/>
      <c r="L104" s="31"/>
    </row>
    <row r="105" spans="2:65" s="1" customFormat="1" ht="15.2" customHeight="1">
      <c r="B105" s="31"/>
      <c r="C105" s="26" t="s">
        <v>24</v>
      </c>
      <c r="F105" s="24" t="str">
        <f>E17</f>
        <v xml:space="preserve"> SNEO a.s.</v>
      </c>
      <c r="I105" s="26" t="s">
        <v>31</v>
      </c>
      <c r="J105" s="29" t="str">
        <f>E23</f>
        <v xml:space="preserve"> Ing. Filip Nehonský </v>
      </c>
      <c r="L105" s="31"/>
    </row>
    <row r="106" spans="2:65" s="1" customFormat="1" ht="15.2" customHeight="1">
      <c r="B106" s="31"/>
      <c r="C106" s="26" t="s">
        <v>29</v>
      </c>
      <c r="F106" s="24" t="str">
        <f>IF(E20="","",E20)</f>
        <v>Vyplň údaj</v>
      </c>
      <c r="I106" s="26" t="s">
        <v>35</v>
      </c>
      <c r="J106" s="29" t="str">
        <f>E26</f>
        <v>Pavel Novotný</v>
      </c>
      <c r="L106" s="31"/>
    </row>
    <row r="107" spans="2:65" s="1" customFormat="1" ht="10.35" customHeight="1">
      <c r="B107" s="31"/>
      <c r="L107" s="31"/>
    </row>
    <row r="108" spans="2:65" s="10" customFormat="1" ht="29.25" customHeight="1">
      <c r="B108" s="110"/>
      <c r="C108" s="111" t="s">
        <v>236</v>
      </c>
      <c r="D108" s="112" t="s">
        <v>58</v>
      </c>
      <c r="E108" s="112" t="s">
        <v>54</v>
      </c>
      <c r="F108" s="112" t="s">
        <v>55</v>
      </c>
      <c r="G108" s="112" t="s">
        <v>237</v>
      </c>
      <c r="H108" s="112" t="s">
        <v>238</v>
      </c>
      <c r="I108" s="112" t="s">
        <v>239</v>
      </c>
      <c r="J108" s="113" t="s">
        <v>216</v>
      </c>
      <c r="K108" s="114" t="s">
        <v>240</v>
      </c>
      <c r="L108" s="110"/>
      <c r="M108" s="53" t="s">
        <v>20</v>
      </c>
      <c r="N108" s="54" t="s">
        <v>43</v>
      </c>
      <c r="O108" s="54" t="s">
        <v>241</v>
      </c>
      <c r="P108" s="54" t="s">
        <v>242</v>
      </c>
      <c r="Q108" s="54" t="s">
        <v>243</v>
      </c>
      <c r="R108" s="54" t="s">
        <v>244</v>
      </c>
      <c r="S108" s="54" t="s">
        <v>245</v>
      </c>
      <c r="T108" s="55" t="s">
        <v>246</v>
      </c>
    </row>
    <row r="109" spans="2:65" s="1" customFormat="1" ht="22.9" customHeight="1">
      <c r="B109" s="31"/>
      <c r="C109" s="58" t="s">
        <v>247</v>
      </c>
      <c r="J109" s="115">
        <f>BK109</f>
        <v>0</v>
      </c>
      <c r="L109" s="31"/>
      <c r="M109" s="56"/>
      <c r="N109" s="48"/>
      <c r="O109" s="48"/>
      <c r="P109" s="116">
        <f>P110+P536+P983</f>
        <v>0</v>
      </c>
      <c r="Q109" s="48"/>
      <c r="R109" s="116">
        <f>R110+R536+R983</f>
        <v>57.898909873510711</v>
      </c>
      <c r="S109" s="48"/>
      <c r="T109" s="117">
        <f>T110+T536+T983</f>
        <v>53.235225649999997</v>
      </c>
      <c r="AT109" s="16" t="s">
        <v>72</v>
      </c>
      <c r="AU109" s="16" t="s">
        <v>217</v>
      </c>
      <c r="BK109" s="118">
        <f>BK110+BK536+BK983</f>
        <v>0</v>
      </c>
    </row>
    <row r="110" spans="2:65" s="11" customFormat="1" ht="25.9" customHeight="1">
      <c r="B110" s="119"/>
      <c r="D110" s="120" t="s">
        <v>72</v>
      </c>
      <c r="E110" s="121" t="s">
        <v>248</v>
      </c>
      <c r="F110" s="121" t="s">
        <v>249</v>
      </c>
      <c r="I110" s="122"/>
      <c r="J110" s="123">
        <f>BK110</f>
        <v>0</v>
      </c>
      <c r="L110" s="119"/>
      <c r="M110" s="124"/>
      <c r="P110" s="125">
        <f>P111+P197+P219+P363+P511+P533</f>
        <v>0</v>
      </c>
      <c r="R110" s="125">
        <f>R111+R197+R219+R363+R511+R533</f>
        <v>53.452379907516011</v>
      </c>
      <c r="T110" s="126">
        <f>T111+T197+T219+T363+T511+T533</f>
        <v>51.653253999999997</v>
      </c>
      <c r="AR110" s="120" t="s">
        <v>80</v>
      </c>
      <c r="AT110" s="127" t="s">
        <v>72</v>
      </c>
      <c r="AU110" s="127" t="s">
        <v>73</v>
      </c>
      <c r="AY110" s="120" t="s">
        <v>250</v>
      </c>
      <c r="BK110" s="128">
        <f>BK111+BK197+BK219+BK363+BK511+BK533</f>
        <v>0</v>
      </c>
    </row>
    <row r="111" spans="2:65" s="11" customFormat="1" ht="22.9" customHeight="1">
      <c r="B111" s="119"/>
      <c r="D111" s="120" t="s">
        <v>72</v>
      </c>
      <c r="E111" s="129" t="s">
        <v>251</v>
      </c>
      <c r="F111" s="129" t="s">
        <v>252</v>
      </c>
      <c r="I111" s="122"/>
      <c r="J111" s="130">
        <f>BK111</f>
        <v>0</v>
      </c>
      <c r="L111" s="119"/>
      <c r="M111" s="124"/>
      <c r="P111" s="125">
        <f>SUM(P112:P196)</f>
        <v>0</v>
      </c>
      <c r="R111" s="125">
        <f>SUM(R112:R196)</f>
        <v>21.666985198516002</v>
      </c>
      <c r="T111" s="126">
        <f>SUM(T112:T196)</f>
        <v>0</v>
      </c>
      <c r="AR111" s="120" t="s">
        <v>80</v>
      </c>
      <c r="AT111" s="127" t="s">
        <v>72</v>
      </c>
      <c r="AU111" s="127" t="s">
        <v>80</v>
      </c>
      <c r="AY111" s="120" t="s">
        <v>250</v>
      </c>
      <c r="BK111" s="128">
        <f>SUM(BK112:BK196)</f>
        <v>0</v>
      </c>
    </row>
    <row r="112" spans="2:65" s="1" customFormat="1" ht="37.9" customHeight="1">
      <c r="B112" s="31"/>
      <c r="C112" s="131" t="s">
        <v>80</v>
      </c>
      <c r="D112" s="131" t="s">
        <v>253</v>
      </c>
      <c r="E112" s="132" t="s">
        <v>6648</v>
      </c>
      <c r="F112" s="133" t="s">
        <v>6649</v>
      </c>
      <c r="G112" s="134" t="s">
        <v>290</v>
      </c>
      <c r="H112" s="135">
        <v>15</v>
      </c>
      <c r="I112" s="136"/>
      <c r="J112" s="137">
        <f>ROUND(I112*H112,2)</f>
        <v>0</v>
      </c>
      <c r="K112" s="138"/>
      <c r="L112" s="31"/>
      <c r="M112" s="139" t="s">
        <v>20</v>
      </c>
      <c r="N112" s="140" t="s">
        <v>45</v>
      </c>
      <c r="P112" s="141">
        <f>O112*H112</f>
        <v>0</v>
      </c>
      <c r="Q112" s="141">
        <v>0.18142</v>
      </c>
      <c r="R112" s="141">
        <f>Q112*H112</f>
        <v>2.7212999999999998</v>
      </c>
      <c r="S112" s="141">
        <v>0</v>
      </c>
      <c r="T112" s="142">
        <f>S112*H112</f>
        <v>0</v>
      </c>
      <c r="AR112" s="143" t="s">
        <v>257</v>
      </c>
      <c r="AT112" s="143" t="s">
        <v>253</v>
      </c>
      <c r="AU112" s="143" t="s">
        <v>86</v>
      </c>
      <c r="AY112" s="16" t="s">
        <v>250</v>
      </c>
      <c r="BE112" s="144">
        <f>IF(N112="základní",J112,0)</f>
        <v>0</v>
      </c>
      <c r="BF112" s="144">
        <f>IF(N112="snížená",J112,0)</f>
        <v>0</v>
      </c>
      <c r="BG112" s="144">
        <f>IF(N112="zákl. přenesená",J112,0)</f>
        <v>0</v>
      </c>
      <c r="BH112" s="144">
        <f>IF(N112="sníž. přenesená",J112,0)</f>
        <v>0</v>
      </c>
      <c r="BI112" s="144">
        <f>IF(N112="nulová",J112,0)</f>
        <v>0</v>
      </c>
      <c r="BJ112" s="16" t="s">
        <v>86</v>
      </c>
      <c r="BK112" s="144">
        <f>ROUND(I112*H112,2)</f>
        <v>0</v>
      </c>
      <c r="BL112" s="16" t="s">
        <v>257</v>
      </c>
      <c r="BM112" s="143" t="s">
        <v>6650</v>
      </c>
    </row>
    <row r="113" spans="2:65" s="1" customFormat="1">
      <c r="B113" s="31"/>
      <c r="D113" s="145" t="s">
        <v>259</v>
      </c>
      <c r="F113" s="146" t="s">
        <v>6651</v>
      </c>
      <c r="I113" s="147"/>
      <c r="L113" s="31"/>
      <c r="M113" s="148"/>
      <c r="T113" s="50"/>
      <c r="AT113" s="16" t="s">
        <v>259</v>
      </c>
      <c r="AU113" s="16" t="s">
        <v>86</v>
      </c>
    </row>
    <row r="114" spans="2:65" s="12" customFormat="1">
      <c r="B114" s="149"/>
      <c r="D114" s="150" t="s">
        <v>261</v>
      </c>
      <c r="E114" s="151" t="s">
        <v>20</v>
      </c>
      <c r="F114" s="152" t="s">
        <v>6652</v>
      </c>
      <c r="H114" s="153">
        <v>1</v>
      </c>
      <c r="I114" s="154"/>
      <c r="L114" s="149"/>
      <c r="M114" s="155"/>
      <c r="T114" s="156"/>
      <c r="AT114" s="151" t="s">
        <v>261</v>
      </c>
      <c r="AU114" s="151" t="s">
        <v>86</v>
      </c>
      <c r="AV114" s="12" t="s">
        <v>86</v>
      </c>
      <c r="AW114" s="12" t="s">
        <v>34</v>
      </c>
      <c r="AX114" s="12" t="s">
        <v>73</v>
      </c>
      <c r="AY114" s="151" t="s">
        <v>250</v>
      </c>
    </row>
    <row r="115" spans="2:65" s="12" customFormat="1">
      <c r="B115" s="149"/>
      <c r="D115" s="150" t="s">
        <v>261</v>
      </c>
      <c r="E115" s="151" t="s">
        <v>20</v>
      </c>
      <c r="F115" s="152" t="s">
        <v>6653</v>
      </c>
      <c r="H115" s="153">
        <v>5</v>
      </c>
      <c r="I115" s="154"/>
      <c r="L115" s="149"/>
      <c r="M115" s="155"/>
      <c r="T115" s="156"/>
      <c r="AT115" s="151" t="s">
        <v>261</v>
      </c>
      <c r="AU115" s="151" t="s">
        <v>86</v>
      </c>
      <c r="AV115" s="12" t="s">
        <v>86</v>
      </c>
      <c r="AW115" s="12" t="s">
        <v>34</v>
      </c>
      <c r="AX115" s="12" t="s">
        <v>73</v>
      </c>
      <c r="AY115" s="151" t="s">
        <v>250</v>
      </c>
    </row>
    <row r="116" spans="2:65" s="12" customFormat="1">
      <c r="B116" s="149"/>
      <c r="D116" s="150" t="s">
        <v>261</v>
      </c>
      <c r="E116" s="151" t="s">
        <v>20</v>
      </c>
      <c r="F116" s="152" t="s">
        <v>6654</v>
      </c>
      <c r="H116" s="153">
        <v>1</v>
      </c>
      <c r="I116" s="154"/>
      <c r="L116" s="149"/>
      <c r="M116" s="155"/>
      <c r="T116" s="156"/>
      <c r="AT116" s="151" t="s">
        <v>261</v>
      </c>
      <c r="AU116" s="151" t="s">
        <v>86</v>
      </c>
      <c r="AV116" s="12" t="s">
        <v>86</v>
      </c>
      <c r="AW116" s="12" t="s">
        <v>34</v>
      </c>
      <c r="AX116" s="12" t="s">
        <v>73</v>
      </c>
      <c r="AY116" s="151" t="s">
        <v>250</v>
      </c>
    </row>
    <row r="117" spans="2:65" s="12" customFormat="1">
      <c r="B117" s="149"/>
      <c r="D117" s="150" t="s">
        <v>261</v>
      </c>
      <c r="E117" s="151" t="s">
        <v>20</v>
      </c>
      <c r="F117" s="152" t="s">
        <v>6655</v>
      </c>
      <c r="H117" s="153">
        <v>1</v>
      </c>
      <c r="I117" s="154"/>
      <c r="L117" s="149"/>
      <c r="M117" s="155"/>
      <c r="T117" s="156"/>
      <c r="AT117" s="151" t="s">
        <v>261</v>
      </c>
      <c r="AU117" s="151" t="s">
        <v>86</v>
      </c>
      <c r="AV117" s="12" t="s">
        <v>86</v>
      </c>
      <c r="AW117" s="12" t="s">
        <v>34</v>
      </c>
      <c r="AX117" s="12" t="s">
        <v>73</v>
      </c>
      <c r="AY117" s="151" t="s">
        <v>250</v>
      </c>
    </row>
    <row r="118" spans="2:65" s="12" customFormat="1">
      <c r="B118" s="149"/>
      <c r="D118" s="150" t="s">
        <v>261</v>
      </c>
      <c r="E118" s="151" t="s">
        <v>20</v>
      </c>
      <c r="F118" s="152" t="s">
        <v>6656</v>
      </c>
      <c r="H118" s="153">
        <v>5</v>
      </c>
      <c r="I118" s="154"/>
      <c r="L118" s="149"/>
      <c r="M118" s="155"/>
      <c r="T118" s="156"/>
      <c r="AT118" s="151" t="s">
        <v>261</v>
      </c>
      <c r="AU118" s="151" t="s">
        <v>86</v>
      </c>
      <c r="AV118" s="12" t="s">
        <v>86</v>
      </c>
      <c r="AW118" s="12" t="s">
        <v>34</v>
      </c>
      <c r="AX118" s="12" t="s">
        <v>73</v>
      </c>
      <c r="AY118" s="151" t="s">
        <v>250</v>
      </c>
    </row>
    <row r="119" spans="2:65" s="12" customFormat="1">
      <c r="B119" s="149"/>
      <c r="D119" s="150" t="s">
        <v>261</v>
      </c>
      <c r="E119" s="151" t="s">
        <v>20</v>
      </c>
      <c r="F119" s="152" t="s">
        <v>6657</v>
      </c>
      <c r="H119" s="153">
        <v>1</v>
      </c>
      <c r="I119" s="154"/>
      <c r="L119" s="149"/>
      <c r="M119" s="155"/>
      <c r="T119" s="156"/>
      <c r="AT119" s="151" t="s">
        <v>261</v>
      </c>
      <c r="AU119" s="151" t="s">
        <v>86</v>
      </c>
      <c r="AV119" s="12" t="s">
        <v>86</v>
      </c>
      <c r="AW119" s="12" t="s">
        <v>34</v>
      </c>
      <c r="AX119" s="12" t="s">
        <v>73</v>
      </c>
      <c r="AY119" s="151" t="s">
        <v>250</v>
      </c>
    </row>
    <row r="120" spans="2:65" s="12" customFormat="1">
      <c r="B120" s="149"/>
      <c r="D120" s="150" t="s">
        <v>261</v>
      </c>
      <c r="E120" s="151" t="s">
        <v>20</v>
      </c>
      <c r="F120" s="152" t="s">
        <v>6658</v>
      </c>
      <c r="H120" s="153">
        <v>1</v>
      </c>
      <c r="I120" s="154"/>
      <c r="L120" s="149"/>
      <c r="M120" s="155"/>
      <c r="T120" s="156"/>
      <c r="AT120" s="151" t="s">
        <v>261</v>
      </c>
      <c r="AU120" s="151" t="s">
        <v>86</v>
      </c>
      <c r="AV120" s="12" t="s">
        <v>86</v>
      </c>
      <c r="AW120" s="12" t="s">
        <v>34</v>
      </c>
      <c r="AX120" s="12" t="s">
        <v>73</v>
      </c>
      <c r="AY120" s="151" t="s">
        <v>250</v>
      </c>
    </row>
    <row r="121" spans="2:65" s="1" customFormat="1" ht="37.9" customHeight="1">
      <c r="B121" s="31"/>
      <c r="C121" s="131" t="s">
        <v>86</v>
      </c>
      <c r="D121" s="131" t="s">
        <v>253</v>
      </c>
      <c r="E121" s="132" t="s">
        <v>254</v>
      </c>
      <c r="F121" s="133" t="s">
        <v>255</v>
      </c>
      <c r="G121" s="134" t="s">
        <v>256</v>
      </c>
      <c r="H121" s="135">
        <v>2.8330000000000002</v>
      </c>
      <c r="I121" s="136"/>
      <c r="J121" s="137">
        <f>ROUND(I121*H121,2)</f>
        <v>0</v>
      </c>
      <c r="K121" s="138"/>
      <c r="L121" s="31"/>
      <c r="M121" s="139" t="s">
        <v>20</v>
      </c>
      <c r="N121" s="140" t="s">
        <v>45</v>
      </c>
      <c r="P121" s="141">
        <f>O121*H121</f>
        <v>0</v>
      </c>
      <c r="Q121" s="141">
        <v>1.3271500000000001</v>
      </c>
      <c r="R121" s="141">
        <f>Q121*H121</f>
        <v>3.7598159500000006</v>
      </c>
      <c r="S121" s="141">
        <v>0</v>
      </c>
      <c r="T121" s="142">
        <f>S121*H121</f>
        <v>0</v>
      </c>
      <c r="AR121" s="143" t="s">
        <v>257</v>
      </c>
      <c r="AT121" s="143" t="s">
        <v>253</v>
      </c>
      <c r="AU121" s="143" t="s">
        <v>86</v>
      </c>
      <c r="AY121" s="16" t="s">
        <v>250</v>
      </c>
      <c r="BE121" s="144">
        <f>IF(N121="základní",J121,0)</f>
        <v>0</v>
      </c>
      <c r="BF121" s="144">
        <f>IF(N121="snížená",J121,0)</f>
        <v>0</v>
      </c>
      <c r="BG121" s="144">
        <f>IF(N121="zákl. přenesená",J121,0)</f>
        <v>0</v>
      </c>
      <c r="BH121" s="144">
        <f>IF(N121="sníž. přenesená",J121,0)</f>
        <v>0</v>
      </c>
      <c r="BI121" s="144">
        <f>IF(N121="nulová",J121,0)</f>
        <v>0</v>
      </c>
      <c r="BJ121" s="16" t="s">
        <v>86</v>
      </c>
      <c r="BK121" s="144">
        <f>ROUND(I121*H121,2)</f>
        <v>0</v>
      </c>
      <c r="BL121" s="16" t="s">
        <v>257</v>
      </c>
      <c r="BM121" s="143" t="s">
        <v>6659</v>
      </c>
    </row>
    <row r="122" spans="2:65" s="1" customFormat="1">
      <c r="B122" s="31"/>
      <c r="D122" s="145" t="s">
        <v>259</v>
      </c>
      <c r="F122" s="146" t="s">
        <v>260</v>
      </c>
      <c r="I122" s="147"/>
      <c r="L122" s="31"/>
      <c r="M122" s="148"/>
      <c r="T122" s="50"/>
      <c r="AT122" s="16" t="s">
        <v>259</v>
      </c>
      <c r="AU122" s="16" t="s">
        <v>86</v>
      </c>
    </row>
    <row r="123" spans="2:65" s="12" customFormat="1">
      <c r="B123" s="149"/>
      <c r="D123" s="150" t="s">
        <v>261</v>
      </c>
      <c r="E123" s="151" t="s">
        <v>20</v>
      </c>
      <c r="F123" s="152" t="s">
        <v>2405</v>
      </c>
      <c r="H123" s="153">
        <v>1.105</v>
      </c>
      <c r="I123" s="154"/>
      <c r="L123" s="149"/>
      <c r="M123" s="155"/>
      <c r="T123" s="156"/>
      <c r="AT123" s="151" t="s">
        <v>261</v>
      </c>
      <c r="AU123" s="151" t="s">
        <v>86</v>
      </c>
      <c r="AV123" s="12" t="s">
        <v>86</v>
      </c>
      <c r="AW123" s="12" t="s">
        <v>34</v>
      </c>
      <c r="AX123" s="12" t="s">
        <v>73</v>
      </c>
      <c r="AY123" s="151" t="s">
        <v>250</v>
      </c>
    </row>
    <row r="124" spans="2:65" s="12" customFormat="1">
      <c r="B124" s="149"/>
      <c r="D124" s="150" t="s">
        <v>261</v>
      </c>
      <c r="E124" s="151" t="s">
        <v>20</v>
      </c>
      <c r="F124" s="152" t="s">
        <v>6660</v>
      </c>
      <c r="H124" s="153">
        <v>1.728</v>
      </c>
      <c r="I124" s="154"/>
      <c r="L124" s="149"/>
      <c r="M124" s="155"/>
      <c r="T124" s="156"/>
      <c r="AT124" s="151" t="s">
        <v>261</v>
      </c>
      <c r="AU124" s="151" t="s">
        <v>86</v>
      </c>
      <c r="AV124" s="12" t="s">
        <v>86</v>
      </c>
      <c r="AW124" s="12" t="s">
        <v>34</v>
      </c>
      <c r="AX124" s="12" t="s">
        <v>73</v>
      </c>
      <c r="AY124" s="151" t="s">
        <v>250</v>
      </c>
    </row>
    <row r="125" spans="2:65" s="1" customFormat="1" ht="37.9" customHeight="1">
      <c r="B125" s="31"/>
      <c r="C125" s="131" t="s">
        <v>251</v>
      </c>
      <c r="D125" s="131" t="s">
        <v>253</v>
      </c>
      <c r="E125" s="132" t="s">
        <v>266</v>
      </c>
      <c r="F125" s="133" t="s">
        <v>267</v>
      </c>
      <c r="G125" s="134" t="s">
        <v>256</v>
      </c>
      <c r="H125" s="135">
        <v>3.18</v>
      </c>
      <c r="I125" s="136"/>
      <c r="J125" s="137">
        <f>ROUND(I125*H125,2)</f>
        <v>0</v>
      </c>
      <c r="K125" s="138"/>
      <c r="L125" s="31"/>
      <c r="M125" s="139" t="s">
        <v>20</v>
      </c>
      <c r="N125" s="140" t="s">
        <v>45</v>
      </c>
      <c r="P125" s="141">
        <f>O125*H125</f>
        <v>0</v>
      </c>
      <c r="Q125" s="141">
        <v>1.3271500000000001</v>
      </c>
      <c r="R125" s="141">
        <f>Q125*H125</f>
        <v>4.2203370000000007</v>
      </c>
      <c r="S125" s="141">
        <v>0</v>
      </c>
      <c r="T125" s="142">
        <f>S125*H125</f>
        <v>0</v>
      </c>
      <c r="AR125" s="143" t="s">
        <v>257</v>
      </c>
      <c r="AT125" s="143" t="s">
        <v>253</v>
      </c>
      <c r="AU125" s="143" t="s">
        <v>86</v>
      </c>
      <c r="AY125" s="16" t="s">
        <v>250</v>
      </c>
      <c r="BE125" s="144">
        <f>IF(N125="základní",J125,0)</f>
        <v>0</v>
      </c>
      <c r="BF125" s="144">
        <f>IF(N125="snížená",J125,0)</f>
        <v>0</v>
      </c>
      <c r="BG125" s="144">
        <f>IF(N125="zákl. přenesená",J125,0)</f>
        <v>0</v>
      </c>
      <c r="BH125" s="144">
        <f>IF(N125="sníž. přenesená",J125,0)</f>
        <v>0</v>
      </c>
      <c r="BI125" s="144">
        <f>IF(N125="nulová",J125,0)</f>
        <v>0</v>
      </c>
      <c r="BJ125" s="16" t="s">
        <v>86</v>
      </c>
      <c r="BK125" s="144">
        <f>ROUND(I125*H125,2)</f>
        <v>0</v>
      </c>
      <c r="BL125" s="16" t="s">
        <v>257</v>
      </c>
      <c r="BM125" s="143" t="s">
        <v>6661</v>
      </c>
    </row>
    <row r="126" spans="2:65" s="1" customFormat="1">
      <c r="B126" s="31"/>
      <c r="D126" s="145" t="s">
        <v>259</v>
      </c>
      <c r="F126" s="146" t="s">
        <v>269</v>
      </c>
      <c r="I126" s="147"/>
      <c r="L126" s="31"/>
      <c r="M126" s="148"/>
      <c r="T126" s="50"/>
      <c r="AT126" s="16" t="s">
        <v>259</v>
      </c>
      <c r="AU126" s="16" t="s">
        <v>86</v>
      </c>
    </row>
    <row r="127" spans="2:65" s="12" customFormat="1">
      <c r="B127" s="149"/>
      <c r="D127" s="150" t="s">
        <v>261</v>
      </c>
      <c r="E127" s="151" t="s">
        <v>20</v>
      </c>
      <c r="F127" s="152" t="s">
        <v>6662</v>
      </c>
      <c r="H127" s="153">
        <v>3.18</v>
      </c>
      <c r="I127" s="154"/>
      <c r="L127" s="149"/>
      <c r="M127" s="155"/>
      <c r="T127" s="156"/>
      <c r="AT127" s="151" t="s">
        <v>261</v>
      </c>
      <c r="AU127" s="151" t="s">
        <v>86</v>
      </c>
      <c r="AV127" s="12" t="s">
        <v>86</v>
      </c>
      <c r="AW127" s="12" t="s">
        <v>34</v>
      </c>
      <c r="AX127" s="12" t="s">
        <v>73</v>
      </c>
      <c r="AY127" s="151" t="s">
        <v>250</v>
      </c>
    </row>
    <row r="128" spans="2:65" s="1" customFormat="1" ht="24.2" customHeight="1">
      <c r="B128" s="31"/>
      <c r="C128" s="131" t="s">
        <v>257</v>
      </c>
      <c r="D128" s="131" t="s">
        <v>253</v>
      </c>
      <c r="E128" s="132" t="s">
        <v>4770</v>
      </c>
      <c r="F128" s="133" t="s">
        <v>4771</v>
      </c>
      <c r="G128" s="134" t="s">
        <v>305</v>
      </c>
      <c r="H128" s="135">
        <v>0.76300000000000001</v>
      </c>
      <c r="I128" s="136"/>
      <c r="J128" s="137">
        <f>ROUND(I128*H128,2)</f>
        <v>0</v>
      </c>
      <c r="K128" s="138"/>
      <c r="L128" s="31"/>
      <c r="M128" s="139" t="s">
        <v>20</v>
      </c>
      <c r="N128" s="140" t="s">
        <v>45</v>
      </c>
      <c r="P128" s="141">
        <f>O128*H128</f>
        <v>0</v>
      </c>
      <c r="Q128" s="141">
        <v>0.56999999999999995</v>
      </c>
      <c r="R128" s="141">
        <f>Q128*H128</f>
        <v>0.43490999999999996</v>
      </c>
      <c r="S128" s="141">
        <v>0</v>
      </c>
      <c r="T128" s="142">
        <f>S128*H128</f>
        <v>0</v>
      </c>
      <c r="AR128" s="143" t="s">
        <v>257</v>
      </c>
      <c r="AT128" s="143" t="s">
        <v>253</v>
      </c>
      <c r="AU128" s="143" t="s">
        <v>86</v>
      </c>
      <c r="AY128" s="16" t="s">
        <v>250</v>
      </c>
      <c r="BE128" s="144">
        <f>IF(N128="základní",J128,0)</f>
        <v>0</v>
      </c>
      <c r="BF128" s="144">
        <f>IF(N128="snížená",J128,0)</f>
        <v>0</v>
      </c>
      <c r="BG128" s="144">
        <f>IF(N128="zákl. přenesená",J128,0)</f>
        <v>0</v>
      </c>
      <c r="BH128" s="144">
        <f>IF(N128="sníž. přenesená",J128,0)</f>
        <v>0</v>
      </c>
      <c r="BI128" s="144">
        <f>IF(N128="nulová",J128,0)</f>
        <v>0</v>
      </c>
      <c r="BJ128" s="16" t="s">
        <v>86</v>
      </c>
      <c r="BK128" s="144">
        <f>ROUND(I128*H128,2)</f>
        <v>0</v>
      </c>
      <c r="BL128" s="16" t="s">
        <v>257</v>
      </c>
      <c r="BM128" s="143" t="s">
        <v>6663</v>
      </c>
    </row>
    <row r="129" spans="2:65" s="13" customFormat="1">
      <c r="B129" s="157"/>
      <c r="D129" s="150" t="s">
        <v>261</v>
      </c>
      <c r="E129" s="158" t="s">
        <v>20</v>
      </c>
      <c r="F129" s="159" t="s">
        <v>4773</v>
      </c>
      <c r="H129" s="158" t="s">
        <v>20</v>
      </c>
      <c r="I129" s="160"/>
      <c r="L129" s="157"/>
      <c r="M129" s="161"/>
      <c r="T129" s="162"/>
      <c r="AT129" s="158" t="s">
        <v>261</v>
      </c>
      <c r="AU129" s="158" t="s">
        <v>86</v>
      </c>
      <c r="AV129" s="13" t="s">
        <v>80</v>
      </c>
      <c r="AW129" s="13" t="s">
        <v>34</v>
      </c>
      <c r="AX129" s="13" t="s">
        <v>73</v>
      </c>
      <c r="AY129" s="158" t="s">
        <v>250</v>
      </c>
    </row>
    <row r="130" spans="2:65" s="12" customFormat="1">
      <c r="B130" s="149"/>
      <c r="D130" s="150" t="s">
        <v>261</v>
      </c>
      <c r="E130" s="151" t="s">
        <v>20</v>
      </c>
      <c r="F130" s="152" t="s">
        <v>6664</v>
      </c>
      <c r="H130" s="153">
        <v>2.5630000000000002</v>
      </c>
      <c r="I130" s="154"/>
      <c r="L130" s="149"/>
      <c r="M130" s="155"/>
      <c r="T130" s="156"/>
      <c r="AT130" s="151" t="s">
        <v>261</v>
      </c>
      <c r="AU130" s="151" t="s">
        <v>86</v>
      </c>
      <c r="AV130" s="12" t="s">
        <v>86</v>
      </c>
      <c r="AW130" s="12" t="s">
        <v>34</v>
      </c>
      <c r="AX130" s="12" t="s">
        <v>73</v>
      </c>
      <c r="AY130" s="151" t="s">
        <v>250</v>
      </c>
    </row>
    <row r="131" spans="2:65" s="12" customFormat="1">
      <c r="B131" s="149"/>
      <c r="D131" s="150" t="s">
        <v>261</v>
      </c>
      <c r="E131" s="151" t="s">
        <v>20</v>
      </c>
      <c r="F131" s="152" t="s">
        <v>6665</v>
      </c>
      <c r="H131" s="153">
        <v>-1.8</v>
      </c>
      <c r="I131" s="154"/>
      <c r="L131" s="149"/>
      <c r="M131" s="155"/>
      <c r="T131" s="156"/>
      <c r="AT131" s="151" t="s">
        <v>261</v>
      </c>
      <c r="AU131" s="151" t="s">
        <v>86</v>
      </c>
      <c r="AV131" s="12" t="s">
        <v>86</v>
      </c>
      <c r="AW131" s="12" t="s">
        <v>34</v>
      </c>
      <c r="AX131" s="12" t="s">
        <v>73</v>
      </c>
      <c r="AY131" s="151" t="s">
        <v>250</v>
      </c>
    </row>
    <row r="132" spans="2:65" s="1" customFormat="1" ht="24.2" customHeight="1">
      <c r="B132" s="31"/>
      <c r="C132" s="131" t="s">
        <v>280</v>
      </c>
      <c r="D132" s="131" t="s">
        <v>253</v>
      </c>
      <c r="E132" s="132" t="s">
        <v>6666</v>
      </c>
      <c r="F132" s="133" t="s">
        <v>6667</v>
      </c>
      <c r="G132" s="134" t="s">
        <v>305</v>
      </c>
      <c r="H132" s="135">
        <v>1.2430000000000001</v>
      </c>
      <c r="I132" s="136"/>
      <c r="J132" s="137">
        <f>ROUND(I132*H132,2)</f>
        <v>0</v>
      </c>
      <c r="K132" s="138"/>
      <c r="L132" s="31"/>
      <c r="M132" s="139" t="s">
        <v>20</v>
      </c>
      <c r="N132" s="140" t="s">
        <v>45</v>
      </c>
      <c r="P132" s="141">
        <f>O132*H132</f>
        <v>0</v>
      </c>
      <c r="Q132" s="141">
        <v>0.28000000000000003</v>
      </c>
      <c r="R132" s="141">
        <f>Q132*H132</f>
        <v>0.34804000000000007</v>
      </c>
      <c r="S132" s="141">
        <v>0</v>
      </c>
      <c r="T132" s="142">
        <f>S132*H132</f>
        <v>0</v>
      </c>
      <c r="AR132" s="143" t="s">
        <v>257</v>
      </c>
      <c r="AT132" s="143" t="s">
        <v>253</v>
      </c>
      <c r="AU132" s="143" t="s">
        <v>86</v>
      </c>
      <c r="AY132" s="16" t="s">
        <v>250</v>
      </c>
      <c r="BE132" s="144">
        <f>IF(N132="základní",J132,0)</f>
        <v>0</v>
      </c>
      <c r="BF132" s="144">
        <f>IF(N132="snížená",J132,0)</f>
        <v>0</v>
      </c>
      <c r="BG132" s="144">
        <f>IF(N132="zákl. přenesená",J132,0)</f>
        <v>0</v>
      </c>
      <c r="BH132" s="144">
        <f>IF(N132="sníž. přenesená",J132,0)</f>
        <v>0</v>
      </c>
      <c r="BI132" s="144">
        <f>IF(N132="nulová",J132,0)</f>
        <v>0</v>
      </c>
      <c r="BJ132" s="16" t="s">
        <v>86</v>
      </c>
      <c r="BK132" s="144">
        <f>ROUND(I132*H132,2)</f>
        <v>0</v>
      </c>
      <c r="BL132" s="16" t="s">
        <v>257</v>
      </c>
      <c r="BM132" s="143" t="s">
        <v>6668</v>
      </c>
    </row>
    <row r="133" spans="2:65" s="12" customFormat="1">
      <c r="B133" s="149"/>
      <c r="D133" s="150" t="s">
        <v>261</v>
      </c>
      <c r="E133" s="151" t="s">
        <v>20</v>
      </c>
      <c r="F133" s="152" t="s">
        <v>6669</v>
      </c>
      <c r="H133" s="153">
        <v>1.2430000000000001</v>
      </c>
      <c r="I133" s="154"/>
      <c r="L133" s="149"/>
      <c r="M133" s="155"/>
      <c r="T133" s="156"/>
      <c r="AT133" s="151" t="s">
        <v>261</v>
      </c>
      <c r="AU133" s="151" t="s">
        <v>86</v>
      </c>
      <c r="AV133" s="12" t="s">
        <v>86</v>
      </c>
      <c r="AW133" s="12" t="s">
        <v>34</v>
      </c>
      <c r="AX133" s="12" t="s">
        <v>73</v>
      </c>
      <c r="AY133" s="151" t="s">
        <v>250</v>
      </c>
    </row>
    <row r="134" spans="2:65" s="1" customFormat="1" ht="33" customHeight="1">
      <c r="B134" s="31"/>
      <c r="C134" s="131" t="s">
        <v>287</v>
      </c>
      <c r="D134" s="131" t="s">
        <v>253</v>
      </c>
      <c r="E134" s="132" t="s">
        <v>2406</v>
      </c>
      <c r="F134" s="133" t="s">
        <v>2407</v>
      </c>
      <c r="G134" s="134" t="s">
        <v>256</v>
      </c>
      <c r="H134" s="135">
        <v>1.304</v>
      </c>
      <c r="I134" s="136"/>
      <c r="J134" s="137">
        <f>ROUND(I134*H134,2)</f>
        <v>0</v>
      </c>
      <c r="K134" s="138"/>
      <c r="L134" s="31"/>
      <c r="M134" s="139" t="s">
        <v>20</v>
      </c>
      <c r="N134" s="140" t="s">
        <v>45</v>
      </c>
      <c r="P134" s="141">
        <f>O134*H134</f>
        <v>0</v>
      </c>
      <c r="Q134" s="141">
        <v>2.5018722040000001</v>
      </c>
      <c r="R134" s="141">
        <f>Q134*H134</f>
        <v>3.2624413540160004</v>
      </c>
      <c r="S134" s="141">
        <v>0</v>
      </c>
      <c r="T134" s="142">
        <f>S134*H134</f>
        <v>0</v>
      </c>
      <c r="AR134" s="143" t="s">
        <v>257</v>
      </c>
      <c r="AT134" s="143" t="s">
        <v>253</v>
      </c>
      <c r="AU134" s="143" t="s">
        <v>86</v>
      </c>
      <c r="AY134" s="16" t="s">
        <v>250</v>
      </c>
      <c r="BE134" s="144">
        <f>IF(N134="základní",J134,0)</f>
        <v>0</v>
      </c>
      <c r="BF134" s="144">
        <f>IF(N134="snížená",J134,0)</f>
        <v>0</v>
      </c>
      <c r="BG134" s="144">
        <f>IF(N134="zákl. přenesená",J134,0)</f>
        <v>0</v>
      </c>
      <c r="BH134" s="144">
        <f>IF(N134="sníž. přenesená",J134,0)</f>
        <v>0</v>
      </c>
      <c r="BI134" s="144">
        <f>IF(N134="nulová",J134,0)</f>
        <v>0</v>
      </c>
      <c r="BJ134" s="16" t="s">
        <v>86</v>
      </c>
      <c r="BK134" s="144">
        <f>ROUND(I134*H134,2)</f>
        <v>0</v>
      </c>
      <c r="BL134" s="16" t="s">
        <v>257</v>
      </c>
      <c r="BM134" s="143" t="s">
        <v>3682</v>
      </c>
    </row>
    <row r="135" spans="2:65" s="1" customFormat="1">
      <c r="B135" s="31"/>
      <c r="D135" s="145" t="s">
        <v>259</v>
      </c>
      <c r="F135" s="146" t="s">
        <v>2409</v>
      </c>
      <c r="I135" s="147"/>
      <c r="L135" s="31"/>
      <c r="M135" s="148"/>
      <c r="T135" s="50"/>
      <c r="AT135" s="16" t="s">
        <v>259</v>
      </c>
      <c r="AU135" s="16" t="s">
        <v>86</v>
      </c>
    </row>
    <row r="136" spans="2:65" s="13" customFormat="1">
      <c r="B136" s="157"/>
      <c r="D136" s="150" t="s">
        <v>261</v>
      </c>
      <c r="E136" s="158" t="s">
        <v>20</v>
      </c>
      <c r="F136" s="159" t="s">
        <v>6670</v>
      </c>
      <c r="H136" s="158" t="s">
        <v>20</v>
      </c>
      <c r="I136" s="160"/>
      <c r="L136" s="157"/>
      <c r="M136" s="161"/>
      <c r="T136" s="162"/>
      <c r="AT136" s="158" t="s">
        <v>261</v>
      </c>
      <c r="AU136" s="158" t="s">
        <v>86</v>
      </c>
      <c r="AV136" s="13" t="s">
        <v>80</v>
      </c>
      <c r="AW136" s="13" t="s">
        <v>34</v>
      </c>
      <c r="AX136" s="13" t="s">
        <v>73</v>
      </c>
      <c r="AY136" s="158" t="s">
        <v>250</v>
      </c>
    </row>
    <row r="137" spans="2:65" s="12" customFormat="1">
      <c r="B137" s="149"/>
      <c r="D137" s="150" t="s">
        <v>261</v>
      </c>
      <c r="E137" s="151" t="s">
        <v>20</v>
      </c>
      <c r="F137" s="152" t="s">
        <v>6671</v>
      </c>
      <c r="H137" s="153">
        <v>1.304</v>
      </c>
      <c r="I137" s="154"/>
      <c r="L137" s="149"/>
      <c r="M137" s="155"/>
      <c r="T137" s="156"/>
      <c r="AT137" s="151" t="s">
        <v>261</v>
      </c>
      <c r="AU137" s="151" t="s">
        <v>86</v>
      </c>
      <c r="AV137" s="12" t="s">
        <v>86</v>
      </c>
      <c r="AW137" s="12" t="s">
        <v>34</v>
      </c>
      <c r="AX137" s="12" t="s">
        <v>73</v>
      </c>
      <c r="AY137" s="151" t="s">
        <v>250</v>
      </c>
    </row>
    <row r="138" spans="2:65" s="1" customFormat="1" ht="24.2" customHeight="1">
      <c r="B138" s="31"/>
      <c r="C138" s="131" t="s">
        <v>294</v>
      </c>
      <c r="D138" s="131" t="s">
        <v>253</v>
      </c>
      <c r="E138" s="132" t="s">
        <v>2412</v>
      </c>
      <c r="F138" s="133" t="s">
        <v>2413</v>
      </c>
      <c r="G138" s="134" t="s">
        <v>305</v>
      </c>
      <c r="H138" s="135">
        <v>17.579000000000001</v>
      </c>
      <c r="I138" s="136"/>
      <c r="J138" s="137">
        <f>ROUND(I138*H138,2)</f>
        <v>0</v>
      </c>
      <c r="K138" s="138"/>
      <c r="L138" s="31"/>
      <c r="M138" s="139" t="s">
        <v>20</v>
      </c>
      <c r="N138" s="140" t="s">
        <v>45</v>
      </c>
      <c r="P138" s="141">
        <f>O138*H138</f>
        <v>0</v>
      </c>
      <c r="Q138" s="141">
        <v>2.7469E-3</v>
      </c>
      <c r="R138" s="141">
        <f>Q138*H138</f>
        <v>4.8287755100000003E-2</v>
      </c>
      <c r="S138" s="141">
        <v>0</v>
      </c>
      <c r="T138" s="142">
        <f>S138*H138</f>
        <v>0</v>
      </c>
      <c r="AR138" s="143" t="s">
        <v>257</v>
      </c>
      <c r="AT138" s="143" t="s">
        <v>253</v>
      </c>
      <c r="AU138" s="143" t="s">
        <v>86</v>
      </c>
      <c r="AY138" s="16" t="s">
        <v>250</v>
      </c>
      <c r="BE138" s="144">
        <f>IF(N138="základní",J138,0)</f>
        <v>0</v>
      </c>
      <c r="BF138" s="144">
        <f>IF(N138="snížená",J138,0)</f>
        <v>0</v>
      </c>
      <c r="BG138" s="144">
        <f>IF(N138="zákl. přenesená",J138,0)</f>
        <v>0</v>
      </c>
      <c r="BH138" s="144">
        <f>IF(N138="sníž. přenesená",J138,0)</f>
        <v>0</v>
      </c>
      <c r="BI138" s="144">
        <f>IF(N138="nulová",J138,0)</f>
        <v>0</v>
      </c>
      <c r="BJ138" s="16" t="s">
        <v>86</v>
      </c>
      <c r="BK138" s="144">
        <f>ROUND(I138*H138,2)</f>
        <v>0</v>
      </c>
      <c r="BL138" s="16" t="s">
        <v>257</v>
      </c>
      <c r="BM138" s="143" t="s">
        <v>6672</v>
      </c>
    </row>
    <row r="139" spans="2:65" s="1" customFormat="1">
      <c r="B139" s="31"/>
      <c r="D139" s="145" t="s">
        <v>259</v>
      </c>
      <c r="F139" s="146" t="s">
        <v>2415</v>
      </c>
      <c r="I139" s="147"/>
      <c r="L139" s="31"/>
      <c r="M139" s="148"/>
      <c r="T139" s="50"/>
      <c r="AT139" s="16" t="s">
        <v>259</v>
      </c>
      <c r="AU139" s="16" t="s">
        <v>86</v>
      </c>
    </row>
    <row r="140" spans="2:65" s="13" customFormat="1">
      <c r="B140" s="157"/>
      <c r="D140" s="150" t="s">
        <v>261</v>
      </c>
      <c r="E140" s="158" t="s">
        <v>20</v>
      </c>
      <c r="F140" s="159" t="s">
        <v>6670</v>
      </c>
      <c r="H140" s="158" t="s">
        <v>20</v>
      </c>
      <c r="I140" s="160"/>
      <c r="L140" s="157"/>
      <c r="M140" s="161"/>
      <c r="T140" s="162"/>
      <c r="AT140" s="158" t="s">
        <v>261</v>
      </c>
      <c r="AU140" s="158" t="s">
        <v>86</v>
      </c>
      <c r="AV140" s="13" t="s">
        <v>80</v>
      </c>
      <c r="AW140" s="13" t="s">
        <v>34</v>
      </c>
      <c r="AX140" s="13" t="s">
        <v>73</v>
      </c>
      <c r="AY140" s="158" t="s">
        <v>250</v>
      </c>
    </row>
    <row r="141" spans="2:65" s="12" customFormat="1">
      <c r="B141" s="149"/>
      <c r="D141" s="150" t="s">
        <v>261</v>
      </c>
      <c r="E141" s="151" t="s">
        <v>20</v>
      </c>
      <c r="F141" s="152" t="s">
        <v>6673</v>
      </c>
      <c r="H141" s="153">
        <v>17.579000000000001</v>
      </c>
      <c r="I141" s="154"/>
      <c r="L141" s="149"/>
      <c r="M141" s="155"/>
      <c r="T141" s="156"/>
      <c r="AT141" s="151" t="s">
        <v>261</v>
      </c>
      <c r="AU141" s="151" t="s">
        <v>86</v>
      </c>
      <c r="AV141" s="12" t="s">
        <v>86</v>
      </c>
      <c r="AW141" s="12" t="s">
        <v>34</v>
      </c>
      <c r="AX141" s="12" t="s">
        <v>73</v>
      </c>
      <c r="AY141" s="151" t="s">
        <v>250</v>
      </c>
    </row>
    <row r="142" spans="2:65" s="1" customFormat="1" ht="24.2" customHeight="1">
      <c r="B142" s="31"/>
      <c r="C142" s="131" t="s">
        <v>302</v>
      </c>
      <c r="D142" s="131" t="s">
        <v>253</v>
      </c>
      <c r="E142" s="132" t="s">
        <v>2417</v>
      </c>
      <c r="F142" s="133" t="s">
        <v>2418</v>
      </c>
      <c r="G142" s="134" t="s">
        <v>305</v>
      </c>
      <c r="H142" s="135">
        <v>17.579000000000001</v>
      </c>
      <c r="I142" s="136"/>
      <c r="J142" s="137">
        <f>ROUND(I142*H142,2)</f>
        <v>0</v>
      </c>
      <c r="K142" s="138"/>
      <c r="L142" s="31"/>
      <c r="M142" s="139" t="s">
        <v>20</v>
      </c>
      <c r="N142" s="140" t="s">
        <v>45</v>
      </c>
      <c r="P142" s="141">
        <f>O142*H142</f>
        <v>0</v>
      </c>
      <c r="Q142" s="141">
        <v>0</v>
      </c>
      <c r="R142" s="141">
        <f>Q142*H142</f>
        <v>0</v>
      </c>
      <c r="S142" s="141">
        <v>0</v>
      </c>
      <c r="T142" s="142">
        <f>S142*H142</f>
        <v>0</v>
      </c>
      <c r="AR142" s="143" t="s">
        <v>257</v>
      </c>
      <c r="AT142" s="143" t="s">
        <v>253</v>
      </c>
      <c r="AU142" s="143" t="s">
        <v>86</v>
      </c>
      <c r="AY142" s="16" t="s">
        <v>250</v>
      </c>
      <c r="BE142" s="144">
        <f>IF(N142="základní",J142,0)</f>
        <v>0</v>
      </c>
      <c r="BF142" s="144">
        <f>IF(N142="snížená",J142,0)</f>
        <v>0</v>
      </c>
      <c r="BG142" s="144">
        <f>IF(N142="zákl. přenesená",J142,0)</f>
        <v>0</v>
      </c>
      <c r="BH142" s="144">
        <f>IF(N142="sníž. přenesená",J142,0)</f>
        <v>0</v>
      </c>
      <c r="BI142" s="144">
        <f>IF(N142="nulová",J142,0)</f>
        <v>0</v>
      </c>
      <c r="BJ142" s="16" t="s">
        <v>86</v>
      </c>
      <c r="BK142" s="144">
        <f>ROUND(I142*H142,2)</f>
        <v>0</v>
      </c>
      <c r="BL142" s="16" t="s">
        <v>257</v>
      </c>
      <c r="BM142" s="143" t="s">
        <v>6674</v>
      </c>
    </row>
    <row r="143" spans="2:65" s="1" customFormat="1">
      <c r="B143" s="31"/>
      <c r="D143" s="145" t="s">
        <v>259</v>
      </c>
      <c r="F143" s="146" t="s">
        <v>2420</v>
      </c>
      <c r="I143" s="147"/>
      <c r="L143" s="31"/>
      <c r="M143" s="148"/>
      <c r="T143" s="50"/>
      <c r="AT143" s="16" t="s">
        <v>259</v>
      </c>
      <c r="AU143" s="16" t="s">
        <v>86</v>
      </c>
    </row>
    <row r="144" spans="2:65" s="1" customFormat="1" ht="37.9" customHeight="1">
      <c r="B144" s="31"/>
      <c r="C144" s="131" t="s">
        <v>310</v>
      </c>
      <c r="D144" s="131" t="s">
        <v>253</v>
      </c>
      <c r="E144" s="132" t="s">
        <v>2421</v>
      </c>
      <c r="F144" s="133" t="s">
        <v>2422</v>
      </c>
      <c r="G144" s="134" t="s">
        <v>273</v>
      </c>
      <c r="H144" s="135">
        <v>6.5000000000000002E-2</v>
      </c>
      <c r="I144" s="136"/>
      <c r="J144" s="137">
        <f>ROUND(I144*H144,2)</f>
        <v>0</v>
      </c>
      <c r="K144" s="138"/>
      <c r="L144" s="31"/>
      <c r="M144" s="139" t="s">
        <v>20</v>
      </c>
      <c r="N144" s="140" t="s">
        <v>45</v>
      </c>
      <c r="P144" s="141">
        <f>O144*H144</f>
        <v>0</v>
      </c>
      <c r="Q144" s="141">
        <v>1.0492218</v>
      </c>
      <c r="R144" s="141">
        <f>Q144*H144</f>
        <v>6.8199416999999998E-2</v>
      </c>
      <c r="S144" s="141">
        <v>0</v>
      </c>
      <c r="T144" s="142">
        <f>S144*H144</f>
        <v>0</v>
      </c>
      <c r="AR144" s="143" t="s">
        <v>257</v>
      </c>
      <c r="AT144" s="143" t="s">
        <v>253</v>
      </c>
      <c r="AU144" s="143" t="s">
        <v>86</v>
      </c>
      <c r="AY144" s="16" t="s">
        <v>250</v>
      </c>
      <c r="BE144" s="144">
        <f>IF(N144="základní",J144,0)</f>
        <v>0</v>
      </c>
      <c r="BF144" s="144">
        <f>IF(N144="snížená",J144,0)</f>
        <v>0</v>
      </c>
      <c r="BG144" s="144">
        <f>IF(N144="zákl. přenesená",J144,0)</f>
        <v>0</v>
      </c>
      <c r="BH144" s="144">
        <f>IF(N144="sníž. přenesená",J144,0)</f>
        <v>0</v>
      </c>
      <c r="BI144" s="144">
        <f>IF(N144="nulová",J144,0)</f>
        <v>0</v>
      </c>
      <c r="BJ144" s="16" t="s">
        <v>86</v>
      </c>
      <c r="BK144" s="144">
        <f>ROUND(I144*H144,2)</f>
        <v>0</v>
      </c>
      <c r="BL144" s="16" t="s">
        <v>257</v>
      </c>
      <c r="BM144" s="143" t="s">
        <v>6675</v>
      </c>
    </row>
    <row r="145" spans="2:65" s="1" customFormat="1">
      <c r="B145" s="31"/>
      <c r="D145" s="145" t="s">
        <v>259</v>
      </c>
      <c r="F145" s="146" t="s">
        <v>2424</v>
      </c>
      <c r="I145" s="147"/>
      <c r="L145" s="31"/>
      <c r="M145" s="148"/>
      <c r="T145" s="50"/>
      <c r="AT145" s="16" t="s">
        <v>259</v>
      </c>
      <c r="AU145" s="16" t="s">
        <v>86</v>
      </c>
    </row>
    <row r="146" spans="2:65" s="13" customFormat="1">
      <c r="B146" s="157"/>
      <c r="D146" s="150" t="s">
        <v>261</v>
      </c>
      <c r="E146" s="158" t="s">
        <v>20</v>
      </c>
      <c r="F146" s="159" t="s">
        <v>6670</v>
      </c>
      <c r="H146" s="158" t="s">
        <v>20</v>
      </c>
      <c r="I146" s="160"/>
      <c r="L146" s="157"/>
      <c r="M146" s="161"/>
      <c r="T146" s="162"/>
      <c r="AT146" s="158" t="s">
        <v>261</v>
      </c>
      <c r="AU146" s="158" t="s">
        <v>86</v>
      </c>
      <c r="AV146" s="13" t="s">
        <v>80</v>
      </c>
      <c r="AW146" s="13" t="s">
        <v>34</v>
      </c>
      <c r="AX146" s="13" t="s">
        <v>73</v>
      </c>
      <c r="AY146" s="158" t="s">
        <v>250</v>
      </c>
    </row>
    <row r="147" spans="2:65" s="12" customFormat="1">
      <c r="B147" s="149"/>
      <c r="D147" s="150" t="s">
        <v>261</v>
      </c>
      <c r="E147" s="151" t="s">
        <v>20</v>
      </c>
      <c r="F147" s="152" t="s">
        <v>6676</v>
      </c>
      <c r="H147" s="153">
        <v>6.5000000000000002E-2</v>
      </c>
      <c r="I147" s="154"/>
      <c r="L147" s="149"/>
      <c r="M147" s="155"/>
      <c r="T147" s="156"/>
      <c r="AT147" s="151" t="s">
        <v>261</v>
      </c>
      <c r="AU147" s="151" t="s">
        <v>86</v>
      </c>
      <c r="AV147" s="12" t="s">
        <v>86</v>
      </c>
      <c r="AW147" s="12" t="s">
        <v>34</v>
      </c>
      <c r="AX147" s="12" t="s">
        <v>73</v>
      </c>
      <c r="AY147" s="151" t="s">
        <v>250</v>
      </c>
    </row>
    <row r="148" spans="2:65" s="1" customFormat="1" ht="66.75" customHeight="1">
      <c r="B148" s="31"/>
      <c r="C148" s="131" t="s">
        <v>329</v>
      </c>
      <c r="D148" s="131" t="s">
        <v>253</v>
      </c>
      <c r="E148" s="132" t="s">
        <v>6677</v>
      </c>
      <c r="F148" s="133" t="s">
        <v>6678</v>
      </c>
      <c r="G148" s="134" t="s">
        <v>305</v>
      </c>
      <c r="H148" s="135">
        <v>4.2</v>
      </c>
      <c r="I148" s="136"/>
      <c r="J148" s="137">
        <f>ROUND(I148*H148,2)</f>
        <v>0</v>
      </c>
      <c r="K148" s="138"/>
      <c r="L148" s="31"/>
      <c r="M148" s="139" t="s">
        <v>20</v>
      </c>
      <c r="N148" s="140" t="s">
        <v>45</v>
      </c>
      <c r="P148" s="141">
        <f>O148*H148</f>
        <v>0</v>
      </c>
      <c r="Q148" s="141">
        <v>0.22599127199999999</v>
      </c>
      <c r="R148" s="141">
        <f>Q148*H148</f>
        <v>0.9491633424</v>
      </c>
      <c r="S148" s="141">
        <v>0</v>
      </c>
      <c r="T148" s="142">
        <f>S148*H148</f>
        <v>0</v>
      </c>
      <c r="AR148" s="143" t="s">
        <v>257</v>
      </c>
      <c r="AT148" s="143" t="s">
        <v>253</v>
      </c>
      <c r="AU148" s="143" t="s">
        <v>86</v>
      </c>
      <c r="AY148" s="16" t="s">
        <v>250</v>
      </c>
      <c r="BE148" s="144">
        <f>IF(N148="základní",J148,0)</f>
        <v>0</v>
      </c>
      <c r="BF148" s="144">
        <f>IF(N148="snížená",J148,0)</f>
        <v>0</v>
      </c>
      <c r="BG148" s="144">
        <f>IF(N148="zákl. přenesená",J148,0)</f>
        <v>0</v>
      </c>
      <c r="BH148" s="144">
        <f>IF(N148="sníž. přenesená",J148,0)</f>
        <v>0</v>
      </c>
      <c r="BI148" s="144">
        <f>IF(N148="nulová",J148,0)</f>
        <v>0</v>
      </c>
      <c r="BJ148" s="16" t="s">
        <v>86</v>
      </c>
      <c r="BK148" s="144">
        <f>ROUND(I148*H148,2)</f>
        <v>0</v>
      </c>
      <c r="BL148" s="16" t="s">
        <v>257</v>
      </c>
      <c r="BM148" s="143" t="s">
        <v>6679</v>
      </c>
    </row>
    <row r="149" spans="2:65" s="12" customFormat="1">
      <c r="B149" s="149"/>
      <c r="D149" s="150" t="s">
        <v>261</v>
      </c>
      <c r="E149" s="151" t="s">
        <v>20</v>
      </c>
      <c r="F149" s="152" t="s">
        <v>6680</v>
      </c>
      <c r="H149" s="153">
        <v>4.2</v>
      </c>
      <c r="I149" s="154"/>
      <c r="L149" s="149"/>
      <c r="M149" s="155"/>
      <c r="T149" s="156"/>
      <c r="AT149" s="151" t="s">
        <v>261</v>
      </c>
      <c r="AU149" s="151" t="s">
        <v>86</v>
      </c>
      <c r="AV149" s="12" t="s">
        <v>86</v>
      </c>
      <c r="AW149" s="12" t="s">
        <v>34</v>
      </c>
      <c r="AX149" s="12" t="s">
        <v>73</v>
      </c>
      <c r="AY149" s="151" t="s">
        <v>250</v>
      </c>
    </row>
    <row r="150" spans="2:65" s="1" customFormat="1" ht="37.9" customHeight="1">
      <c r="B150" s="31"/>
      <c r="C150" s="131" t="s">
        <v>335</v>
      </c>
      <c r="D150" s="131" t="s">
        <v>253</v>
      </c>
      <c r="E150" s="132" t="s">
        <v>4776</v>
      </c>
      <c r="F150" s="133" t="s">
        <v>4777</v>
      </c>
      <c r="G150" s="134" t="s">
        <v>290</v>
      </c>
      <c r="H150" s="135">
        <v>5</v>
      </c>
      <c r="I150" s="136"/>
      <c r="J150" s="137">
        <f>ROUND(I150*H150,2)</f>
        <v>0</v>
      </c>
      <c r="K150" s="138"/>
      <c r="L150" s="31"/>
      <c r="M150" s="139" t="s">
        <v>20</v>
      </c>
      <c r="N150" s="140" t="s">
        <v>45</v>
      </c>
      <c r="P150" s="141">
        <f>O150*H150</f>
        <v>0</v>
      </c>
      <c r="Q150" s="141">
        <v>3.8460000000000001E-2</v>
      </c>
      <c r="R150" s="141">
        <f>Q150*H150</f>
        <v>0.1923</v>
      </c>
      <c r="S150" s="141">
        <v>0</v>
      </c>
      <c r="T150" s="142">
        <f>S150*H150</f>
        <v>0</v>
      </c>
      <c r="AR150" s="143" t="s">
        <v>257</v>
      </c>
      <c r="AT150" s="143" t="s">
        <v>253</v>
      </c>
      <c r="AU150" s="143" t="s">
        <v>86</v>
      </c>
      <c r="AY150" s="16" t="s">
        <v>250</v>
      </c>
      <c r="BE150" s="144">
        <f>IF(N150="základní",J150,0)</f>
        <v>0</v>
      </c>
      <c r="BF150" s="144">
        <f>IF(N150="snížená",J150,0)</f>
        <v>0</v>
      </c>
      <c r="BG150" s="144">
        <f>IF(N150="zákl. přenesená",J150,0)</f>
        <v>0</v>
      </c>
      <c r="BH150" s="144">
        <f>IF(N150="sníž. přenesená",J150,0)</f>
        <v>0</v>
      </c>
      <c r="BI150" s="144">
        <f>IF(N150="nulová",J150,0)</f>
        <v>0</v>
      </c>
      <c r="BJ150" s="16" t="s">
        <v>86</v>
      </c>
      <c r="BK150" s="144">
        <f>ROUND(I150*H150,2)</f>
        <v>0</v>
      </c>
      <c r="BL150" s="16" t="s">
        <v>257</v>
      </c>
      <c r="BM150" s="143" t="s">
        <v>6681</v>
      </c>
    </row>
    <row r="151" spans="2:65" s="12" customFormat="1">
      <c r="B151" s="149"/>
      <c r="D151" s="150" t="s">
        <v>261</v>
      </c>
      <c r="E151" s="151" t="s">
        <v>20</v>
      </c>
      <c r="F151" s="152" t="s">
        <v>4779</v>
      </c>
      <c r="H151" s="153">
        <v>5</v>
      </c>
      <c r="I151" s="154"/>
      <c r="L151" s="149"/>
      <c r="M151" s="155"/>
      <c r="T151" s="156"/>
      <c r="AT151" s="151" t="s">
        <v>261</v>
      </c>
      <c r="AU151" s="151" t="s">
        <v>86</v>
      </c>
      <c r="AV151" s="12" t="s">
        <v>86</v>
      </c>
      <c r="AW151" s="12" t="s">
        <v>34</v>
      </c>
      <c r="AX151" s="12" t="s">
        <v>73</v>
      </c>
      <c r="AY151" s="151" t="s">
        <v>250</v>
      </c>
    </row>
    <row r="152" spans="2:65" s="1" customFormat="1" ht="37.9" customHeight="1">
      <c r="B152" s="31"/>
      <c r="C152" s="131" t="s">
        <v>342</v>
      </c>
      <c r="D152" s="131" t="s">
        <v>253</v>
      </c>
      <c r="E152" s="132" t="s">
        <v>2426</v>
      </c>
      <c r="F152" s="133" t="s">
        <v>2427</v>
      </c>
      <c r="G152" s="134" t="s">
        <v>290</v>
      </c>
      <c r="H152" s="135">
        <v>7</v>
      </c>
      <c r="I152" s="136"/>
      <c r="J152" s="137">
        <f>ROUND(I152*H152,2)</f>
        <v>0</v>
      </c>
      <c r="K152" s="138"/>
      <c r="L152" s="31"/>
      <c r="M152" s="139" t="s">
        <v>20</v>
      </c>
      <c r="N152" s="140" t="s">
        <v>45</v>
      </c>
      <c r="P152" s="141">
        <f>O152*H152</f>
        <v>0</v>
      </c>
      <c r="Q152" s="141">
        <v>4.9680000000000002E-2</v>
      </c>
      <c r="R152" s="141">
        <f>Q152*H152</f>
        <v>0.34776000000000001</v>
      </c>
      <c r="S152" s="141">
        <v>0</v>
      </c>
      <c r="T152" s="142">
        <f>S152*H152</f>
        <v>0</v>
      </c>
      <c r="AR152" s="143" t="s">
        <v>257</v>
      </c>
      <c r="AT152" s="143" t="s">
        <v>253</v>
      </c>
      <c r="AU152" s="143" t="s">
        <v>86</v>
      </c>
      <c r="AY152" s="16" t="s">
        <v>250</v>
      </c>
      <c r="BE152" s="144">
        <f>IF(N152="základní",J152,0)</f>
        <v>0</v>
      </c>
      <c r="BF152" s="144">
        <f>IF(N152="snížená",J152,0)</f>
        <v>0</v>
      </c>
      <c r="BG152" s="144">
        <f>IF(N152="zákl. přenesená",J152,0)</f>
        <v>0</v>
      </c>
      <c r="BH152" s="144">
        <f>IF(N152="sníž. přenesená",J152,0)</f>
        <v>0</v>
      </c>
      <c r="BI152" s="144">
        <f>IF(N152="nulová",J152,0)</f>
        <v>0</v>
      </c>
      <c r="BJ152" s="16" t="s">
        <v>86</v>
      </c>
      <c r="BK152" s="144">
        <f>ROUND(I152*H152,2)</f>
        <v>0</v>
      </c>
      <c r="BL152" s="16" t="s">
        <v>257</v>
      </c>
      <c r="BM152" s="143" t="s">
        <v>6682</v>
      </c>
    </row>
    <row r="153" spans="2:65" s="13" customFormat="1">
      <c r="B153" s="157"/>
      <c r="D153" s="150" t="s">
        <v>261</v>
      </c>
      <c r="E153" s="158" t="s">
        <v>20</v>
      </c>
      <c r="F153" s="159" t="s">
        <v>2429</v>
      </c>
      <c r="H153" s="158" t="s">
        <v>20</v>
      </c>
      <c r="I153" s="160"/>
      <c r="L153" s="157"/>
      <c r="M153" s="161"/>
      <c r="T153" s="162"/>
      <c r="AT153" s="158" t="s">
        <v>261</v>
      </c>
      <c r="AU153" s="158" t="s">
        <v>86</v>
      </c>
      <c r="AV153" s="13" t="s">
        <v>80</v>
      </c>
      <c r="AW153" s="13" t="s">
        <v>34</v>
      </c>
      <c r="AX153" s="13" t="s">
        <v>73</v>
      </c>
      <c r="AY153" s="158" t="s">
        <v>250</v>
      </c>
    </row>
    <row r="154" spans="2:65" s="12" customFormat="1">
      <c r="B154" s="149"/>
      <c r="D154" s="150" t="s">
        <v>261</v>
      </c>
      <c r="E154" s="151" t="s">
        <v>20</v>
      </c>
      <c r="F154" s="152" t="s">
        <v>2430</v>
      </c>
      <c r="H154" s="153">
        <v>1</v>
      </c>
      <c r="I154" s="154"/>
      <c r="L154" s="149"/>
      <c r="M154" s="155"/>
      <c r="T154" s="156"/>
      <c r="AT154" s="151" t="s">
        <v>261</v>
      </c>
      <c r="AU154" s="151" t="s">
        <v>86</v>
      </c>
      <c r="AV154" s="12" t="s">
        <v>86</v>
      </c>
      <c r="AW154" s="12" t="s">
        <v>34</v>
      </c>
      <c r="AX154" s="12" t="s">
        <v>73</v>
      </c>
      <c r="AY154" s="151" t="s">
        <v>250</v>
      </c>
    </row>
    <row r="155" spans="2:65" s="12" customFormat="1">
      <c r="B155" s="149"/>
      <c r="D155" s="150" t="s">
        <v>261</v>
      </c>
      <c r="E155" s="151" t="s">
        <v>20</v>
      </c>
      <c r="F155" s="152" t="s">
        <v>2431</v>
      </c>
      <c r="H155" s="153">
        <v>1</v>
      </c>
      <c r="I155" s="154"/>
      <c r="L155" s="149"/>
      <c r="M155" s="155"/>
      <c r="T155" s="156"/>
      <c r="AT155" s="151" t="s">
        <v>261</v>
      </c>
      <c r="AU155" s="151" t="s">
        <v>86</v>
      </c>
      <c r="AV155" s="12" t="s">
        <v>86</v>
      </c>
      <c r="AW155" s="12" t="s">
        <v>34</v>
      </c>
      <c r="AX155" s="12" t="s">
        <v>73</v>
      </c>
      <c r="AY155" s="151" t="s">
        <v>250</v>
      </c>
    </row>
    <row r="156" spans="2:65" s="12" customFormat="1">
      <c r="B156" s="149"/>
      <c r="D156" s="150" t="s">
        <v>261</v>
      </c>
      <c r="E156" s="151" t="s">
        <v>20</v>
      </c>
      <c r="F156" s="152" t="s">
        <v>2432</v>
      </c>
      <c r="H156" s="153">
        <v>1</v>
      </c>
      <c r="I156" s="154"/>
      <c r="L156" s="149"/>
      <c r="M156" s="155"/>
      <c r="T156" s="156"/>
      <c r="AT156" s="151" t="s">
        <v>261</v>
      </c>
      <c r="AU156" s="151" t="s">
        <v>86</v>
      </c>
      <c r="AV156" s="12" t="s">
        <v>86</v>
      </c>
      <c r="AW156" s="12" t="s">
        <v>34</v>
      </c>
      <c r="AX156" s="12" t="s">
        <v>73</v>
      </c>
      <c r="AY156" s="151" t="s">
        <v>250</v>
      </c>
    </row>
    <row r="157" spans="2:65" s="12" customFormat="1">
      <c r="B157" s="149"/>
      <c r="D157" s="150" t="s">
        <v>261</v>
      </c>
      <c r="E157" s="151" t="s">
        <v>20</v>
      </c>
      <c r="F157" s="152" t="s">
        <v>2433</v>
      </c>
      <c r="H157" s="153">
        <v>1</v>
      </c>
      <c r="I157" s="154"/>
      <c r="L157" s="149"/>
      <c r="M157" s="155"/>
      <c r="T157" s="156"/>
      <c r="AT157" s="151" t="s">
        <v>261</v>
      </c>
      <c r="AU157" s="151" t="s">
        <v>86</v>
      </c>
      <c r="AV157" s="12" t="s">
        <v>86</v>
      </c>
      <c r="AW157" s="12" t="s">
        <v>34</v>
      </c>
      <c r="AX157" s="12" t="s">
        <v>73</v>
      </c>
      <c r="AY157" s="151" t="s">
        <v>250</v>
      </c>
    </row>
    <row r="158" spans="2:65" s="12" customFormat="1">
      <c r="B158" s="149"/>
      <c r="D158" s="150" t="s">
        <v>261</v>
      </c>
      <c r="E158" s="151" t="s">
        <v>20</v>
      </c>
      <c r="F158" s="152" t="s">
        <v>2434</v>
      </c>
      <c r="H158" s="153">
        <v>1</v>
      </c>
      <c r="I158" s="154"/>
      <c r="L158" s="149"/>
      <c r="M158" s="155"/>
      <c r="T158" s="156"/>
      <c r="AT158" s="151" t="s">
        <v>261</v>
      </c>
      <c r="AU158" s="151" t="s">
        <v>86</v>
      </c>
      <c r="AV158" s="12" t="s">
        <v>86</v>
      </c>
      <c r="AW158" s="12" t="s">
        <v>34</v>
      </c>
      <c r="AX158" s="12" t="s">
        <v>73</v>
      </c>
      <c r="AY158" s="151" t="s">
        <v>250</v>
      </c>
    </row>
    <row r="159" spans="2:65" s="12" customFormat="1">
      <c r="B159" s="149"/>
      <c r="D159" s="150" t="s">
        <v>261</v>
      </c>
      <c r="E159" s="151" t="s">
        <v>20</v>
      </c>
      <c r="F159" s="152" t="s">
        <v>2435</v>
      </c>
      <c r="H159" s="153">
        <v>1</v>
      </c>
      <c r="I159" s="154"/>
      <c r="L159" s="149"/>
      <c r="M159" s="155"/>
      <c r="T159" s="156"/>
      <c r="AT159" s="151" t="s">
        <v>261</v>
      </c>
      <c r="AU159" s="151" t="s">
        <v>86</v>
      </c>
      <c r="AV159" s="12" t="s">
        <v>86</v>
      </c>
      <c r="AW159" s="12" t="s">
        <v>34</v>
      </c>
      <c r="AX159" s="12" t="s">
        <v>73</v>
      </c>
      <c r="AY159" s="151" t="s">
        <v>250</v>
      </c>
    </row>
    <row r="160" spans="2:65" s="12" customFormat="1">
      <c r="B160" s="149"/>
      <c r="D160" s="150" t="s">
        <v>261</v>
      </c>
      <c r="E160" s="151" t="s">
        <v>20</v>
      </c>
      <c r="F160" s="152" t="s">
        <v>2436</v>
      </c>
      <c r="H160" s="153">
        <v>1</v>
      </c>
      <c r="I160" s="154"/>
      <c r="L160" s="149"/>
      <c r="M160" s="155"/>
      <c r="T160" s="156"/>
      <c r="AT160" s="151" t="s">
        <v>261</v>
      </c>
      <c r="AU160" s="151" t="s">
        <v>86</v>
      </c>
      <c r="AV160" s="12" t="s">
        <v>86</v>
      </c>
      <c r="AW160" s="12" t="s">
        <v>34</v>
      </c>
      <c r="AX160" s="12" t="s">
        <v>73</v>
      </c>
      <c r="AY160" s="151" t="s">
        <v>250</v>
      </c>
    </row>
    <row r="161" spans="2:65" s="1" customFormat="1" ht="37.9" customHeight="1">
      <c r="B161" s="31"/>
      <c r="C161" s="131" t="s">
        <v>356</v>
      </c>
      <c r="D161" s="131" t="s">
        <v>253</v>
      </c>
      <c r="E161" s="132" t="s">
        <v>6683</v>
      </c>
      <c r="F161" s="133" t="s">
        <v>6684</v>
      </c>
      <c r="G161" s="134" t="s">
        <v>290</v>
      </c>
      <c r="H161" s="135">
        <v>5</v>
      </c>
      <c r="I161" s="136"/>
      <c r="J161" s="137">
        <f>ROUND(I161*H161,2)</f>
        <v>0</v>
      </c>
      <c r="K161" s="138"/>
      <c r="L161" s="31"/>
      <c r="M161" s="139" t="s">
        <v>20</v>
      </c>
      <c r="N161" s="140" t="s">
        <v>45</v>
      </c>
      <c r="P161" s="141">
        <f>O161*H161</f>
        <v>0</v>
      </c>
      <c r="Q161" s="141">
        <v>8.2320000000000004E-2</v>
      </c>
      <c r="R161" s="141">
        <f>Q161*H161</f>
        <v>0.41160000000000002</v>
      </c>
      <c r="S161" s="141">
        <v>0</v>
      </c>
      <c r="T161" s="142">
        <f>S161*H161</f>
        <v>0</v>
      </c>
      <c r="AR161" s="143" t="s">
        <v>257</v>
      </c>
      <c r="AT161" s="143" t="s">
        <v>253</v>
      </c>
      <c r="AU161" s="143" t="s">
        <v>86</v>
      </c>
      <c r="AY161" s="16" t="s">
        <v>250</v>
      </c>
      <c r="BE161" s="144">
        <f>IF(N161="základní",J161,0)</f>
        <v>0</v>
      </c>
      <c r="BF161" s="144">
        <f>IF(N161="snížená",J161,0)</f>
        <v>0</v>
      </c>
      <c r="BG161" s="144">
        <f>IF(N161="zákl. přenesená",J161,0)</f>
        <v>0</v>
      </c>
      <c r="BH161" s="144">
        <f>IF(N161="sníž. přenesená",J161,0)</f>
        <v>0</v>
      </c>
      <c r="BI161" s="144">
        <f>IF(N161="nulová",J161,0)</f>
        <v>0</v>
      </c>
      <c r="BJ161" s="16" t="s">
        <v>86</v>
      </c>
      <c r="BK161" s="144">
        <f>ROUND(I161*H161,2)</f>
        <v>0</v>
      </c>
      <c r="BL161" s="16" t="s">
        <v>257</v>
      </c>
      <c r="BM161" s="143" t="s">
        <v>6685</v>
      </c>
    </row>
    <row r="162" spans="2:65" s="12" customFormat="1">
      <c r="B162" s="149"/>
      <c r="D162" s="150" t="s">
        <v>261</v>
      </c>
      <c r="E162" s="151" t="s">
        <v>20</v>
      </c>
      <c r="F162" s="152" t="s">
        <v>6686</v>
      </c>
      <c r="H162" s="153">
        <v>5</v>
      </c>
      <c r="I162" s="154"/>
      <c r="L162" s="149"/>
      <c r="M162" s="155"/>
      <c r="T162" s="156"/>
      <c r="AT162" s="151" t="s">
        <v>261</v>
      </c>
      <c r="AU162" s="151" t="s">
        <v>86</v>
      </c>
      <c r="AV162" s="12" t="s">
        <v>86</v>
      </c>
      <c r="AW162" s="12" t="s">
        <v>34</v>
      </c>
      <c r="AX162" s="12" t="s">
        <v>73</v>
      </c>
      <c r="AY162" s="151" t="s">
        <v>250</v>
      </c>
    </row>
    <row r="163" spans="2:65" s="1" customFormat="1" ht="24.2" customHeight="1">
      <c r="B163" s="31"/>
      <c r="C163" s="131" t="s">
        <v>365</v>
      </c>
      <c r="D163" s="131" t="s">
        <v>253</v>
      </c>
      <c r="E163" s="132" t="s">
        <v>6687</v>
      </c>
      <c r="F163" s="133" t="s">
        <v>6688</v>
      </c>
      <c r="G163" s="134" t="s">
        <v>256</v>
      </c>
      <c r="H163" s="135">
        <v>5.7000000000000002E-2</v>
      </c>
      <c r="I163" s="136"/>
      <c r="J163" s="137">
        <f>ROUND(I163*H163,2)</f>
        <v>0</v>
      </c>
      <c r="K163" s="138"/>
      <c r="L163" s="31"/>
      <c r="M163" s="139" t="s">
        <v>20</v>
      </c>
      <c r="N163" s="140" t="s">
        <v>45</v>
      </c>
      <c r="P163" s="141">
        <f>O163*H163</f>
        <v>0</v>
      </c>
      <c r="Q163" s="141">
        <v>1.94302</v>
      </c>
      <c r="R163" s="141">
        <f>Q163*H163</f>
        <v>0.11075214</v>
      </c>
      <c r="S163" s="141">
        <v>0</v>
      </c>
      <c r="T163" s="142">
        <f>S163*H163</f>
        <v>0</v>
      </c>
      <c r="AR163" s="143" t="s">
        <v>257</v>
      </c>
      <c r="AT163" s="143" t="s">
        <v>253</v>
      </c>
      <c r="AU163" s="143" t="s">
        <v>86</v>
      </c>
      <c r="AY163" s="16" t="s">
        <v>250</v>
      </c>
      <c r="BE163" s="144">
        <f>IF(N163="základní",J163,0)</f>
        <v>0</v>
      </c>
      <c r="BF163" s="144">
        <f>IF(N163="snížená",J163,0)</f>
        <v>0</v>
      </c>
      <c r="BG163" s="144">
        <f>IF(N163="zákl. přenesená",J163,0)</f>
        <v>0</v>
      </c>
      <c r="BH163" s="144">
        <f>IF(N163="sníž. přenesená",J163,0)</f>
        <v>0</v>
      </c>
      <c r="BI163" s="144">
        <f>IF(N163="nulová",J163,0)</f>
        <v>0</v>
      </c>
      <c r="BJ163" s="16" t="s">
        <v>86</v>
      </c>
      <c r="BK163" s="144">
        <f>ROUND(I163*H163,2)</f>
        <v>0</v>
      </c>
      <c r="BL163" s="16" t="s">
        <v>257</v>
      </c>
      <c r="BM163" s="143" t="s">
        <v>6689</v>
      </c>
    </row>
    <row r="164" spans="2:65" s="1" customFormat="1">
      <c r="B164" s="31"/>
      <c r="D164" s="145" t="s">
        <v>259</v>
      </c>
      <c r="F164" s="146" t="s">
        <v>6690</v>
      </c>
      <c r="I164" s="147"/>
      <c r="L164" s="31"/>
      <c r="M164" s="148"/>
      <c r="T164" s="50"/>
      <c r="AT164" s="16" t="s">
        <v>259</v>
      </c>
      <c r="AU164" s="16" t="s">
        <v>86</v>
      </c>
    </row>
    <row r="165" spans="2:65" s="13" customFormat="1">
      <c r="B165" s="157"/>
      <c r="D165" s="150" t="s">
        <v>261</v>
      </c>
      <c r="E165" s="158" t="s">
        <v>20</v>
      </c>
      <c r="F165" s="159" t="s">
        <v>6691</v>
      </c>
      <c r="H165" s="158" t="s">
        <v>20</v>
      </c>
      <c r="I165" s="160"/>
      <c r="L165" s="157"/>
      <c r="M165" s="161"/>
      <c r="T165" s="162"/>
      <c r="AT165" s="158" t="s">
        <v>261</v>
      </c>
      <c r="AU165" s="158" t="s">
        <v>86</v>
      </c>
      <c r="AV165" s="13" t="s">
        <v>80</v>
      </c>
      <c r="AW165" s="13" t="s">
        <v>34</v>
      </c>
      <c r="AX165" s="13" t="s">
        <v>73</v>
      </c>
      <c r="AY165" s="158" t="s">
        <v>250</v>
      </c>
    </row>
    <row r="166" spans="2:65" s="12" customFormat="1">
      <c r="B166" s="149"/>
      <c r="D166" s="150" t="s">
        <v>261</v>
      </c>
      <c r="E166" s="151" t="s">
        <v>20</v>
      </c>
      <c r="F166" s="152" t="s">
        <v>6692</v>
      </c>
      <c r="H166" s="153">
        <v>5.7000000000000002E-2</v>
      </c>
      <c r="I166" s="154"/>
      <c r="L166" s="149"/>
      <c r="M166" s="155"/>
      <c r="T166" s="156"/>
      <c r="AT166" s="151" t="s">
        <v>261</v>
      </c>
      <c r="AU166" s="151" t="s">
        <v>86</v>
      </c>
      <c r="AV166" s="12" t="s">
        <v>86</v>
      </c>
      <c r="AW166" s="12" t="s">
        <v>34</v>
      </c>
      <c r="AX166" s="12" t="s">
        <v>73</v>
      </c>
      <c r="AY166" s="151" t="s">
        <v>250</v>
      </c>
    </row>
    <row r="167" spans="2:65" s="1" customFormat="1" ht="24.2" customHeight="1">
      <c r="B167" s="31"/>
      <c r="C167" s="131" t="s">
        <v>8</v>
      </c>
      <c r="D167" s="131" t="s">
        <v>253</v>
      </c>
      <c r="E167" s="132" t="s">
        <v>2437</v>
      </c>
      <c r="F167" s="133" t="s">
        <v>2438</v>
      </c>
      <c r="G167" s="134" t="s">
        <v>273</v>
      </c>
      <c r="H167" s="135">
        <v>1.6E-2</v>
      </c>
      <c r="I167" s="136"/>
      <c r="J167" s="137">
        <f>ROUND(I167*H167,2)</f>
        <v>0</v>
      </c>
      <c r="K167" s="138"/>
      <c r="L167" s="31"/>
      <c r="M167" s="139" t="s">
        <v>20</v>
      </c>
      <c r="N167" s="140" t="s">
        <v>45</v>
      </c>
      <c r="P167" s="141">
        <f>O167*H167</f>
        <v>0</v>
      </c>
      <c r="Q167" s="141">
        <v>1.0900000000000001</v>
      </c>
      <c r="R167" s="141">
        <f>Q167*H167</f>
        <v>1.7440000000000001E-2</v>
      </c>
      <c r="S167" s="141">
        <v>0</v>
      </c>
      <c r="T167" s="142">
        <f>S167*H167</f>
        <v>0</v>
      </c>
      <c r="AR167" s="143" t="s">
        <v>257</v>
      </c>
      <c r="AT167" s="143" t="s">
        <v>253</v>
      </c>
      <c r="AU167" s="143" t="s">
        <v>86</v>
      </c>
      <c r="AY167" s="16" t="s">
        <v>250</v>
      </c>
      <c r="BE167" s="144">
        <f>IF(N167="základní",J167,0)</f>
        <v>0</v>
      </c>
      <c r="BF167" s="144">
        <f>IF(N167="snížená",J167,0)</f>
        <v>0</v>
      </c>
      <c r="BG167" s="144">
        <f>IF(N167="zákl. přenesená",J167,0)</f>
        <v>0</v>
      </c>
      <c r="BH167" s="144">
        <f>IF(N167="sníž. přenesená",J167,0)</f>
        <v>0</v>
      </c>
      <c r="BI167" s="144">
        <f>IF(N167="nulová",J167,0)</f>
        <v>0</v>
      </c>
      <c r="BJ167" s="16" t="s">
        <v>86</v>
      </c>
      <c r="BK167" s="144">
        <f>ROUND(I167*H167,2)</f>
        <v>0</v>
      </c>
      <c r="BL167" s="16" t="s">
        <v>257</v>
      </c>
      <c r="BM167" s="143" t="s">
        <v>6693</v>
      </c>
    </row>
    <row r="168" spans="2:65" s="1" customFormat="1">
      <c r="B168" s="31"/>
      <c r="D168" s="145" t="s">
        <v>259</v>
      </c>
      <c r="F168" s="146" t="s">
        <v>2440</v>
      </c>
      <c r="I168" s="147"/>
      <c r="L168" s="31"/>
      <c r="M168" s="148"/>
      <c r="T168" s="50"/>
      <c r="AT168" s="16" t="s">
        <v>259</v>
      </c>
      <c r="AU168" s="16" t="s">
        <v>86</v>
      </c>
    </row>
    <row r="169" spans="2:65" s="12" customFormat="1">
      <c r="B169" s="149"/>
      <c r="D169" s="150" t="s">
        <v>261</v>
      </c>
      <c r="E169" s="151" t="s">
        <v>20</v>
      </c>
      <c r="F169" s="152" t="s">
        <v>6694</v>
      </c>
      <c r="H169" s="153">
        <v>1.6E-2</v>
      </c>
      <c r="I169" s="154"/>
      <c r="L169" s="149"/>
      <c r="M169" s="155"/>
      <c r="T169" s="156"/>
      <c r="AT169" s="151" t="s">
        <v>261</v>
      </c>
      <c r="AU169" s="151" t="s">
        <v>86</v>
      </c>
      <c r="AV169" s="12" t="s">
        <v>86</v>
      </c>
      <c r="AW169" s="12" t="s">
        <v>34</v>
      </c>
      <c r="AX169" s="12" t="s">
        <v>73</v>
      </c>
      <c r="AY169" s="151" t="s">
        <v>250</v>
      </c>
    </row>
    <row r="170" spans="2:65" s="1" customFormat="1" ht="33" customHeight="1">
      <c r="B170" s="31"/>
      <c r="C170" s="131" t="s">
        <v>378</v>
      </c>
      <c r="D170" s="131" t="s">
        <v>253</v>
      </c>
      <c r="E170" s="132" t="s">
        <v>6695</v>
      </c>
      <c r="F170" s="133" t="s">
        <v>6696</v>
      </c>
      <c r="G170" s="134" t="s">
        <v>273</v>
      </c>
      <c r="H170" s="135">
        <v>0.24299999999999999</v>
      </c>
      <c r="I170" s="136"/>
      <c r="J170" s="137">
        <f>ROUND(I170*H170,2)</f>
        <v>0</v>
      </c>
      <c r="K170" s="138"/>
      <c r="L170" s="31"/>
      <c r="M170" s="139" t="s">
        <v>20</v>
      </c>
      <c r="N170" s="140" t="s">
        <v>45</v>
      </c>
      <c r="P170" s="141">
        <f>O170*H170</f>
        <v>0</v>
      </c>
      <c r="Q170" s="141">
        <v>1.0900000000000001</v>
      </c>
      <c r="R170" s="141">
        <f>Q170*H170</f>
        <v>0.26486999999999999</v>
      </c>
      <c r="S170" s="141">
        <v>0</v>
      </c>
      <c r="T170" s="142">
        <f>S170*H170</f>
        <v>0</v>
      </c>
      <c r="AR170" s="143" t="s">
        <v>257</v>
      </c>
      <c r="AT170" s="143" t="s">
        <v>253</v>
      </c>
      <c r="AU170" s="143" t="s">
        <v>86</v>
      </c>
      <c r="AY170" s="16" t="s">
        <v>250</v>
      </c>
      <c r="BE170" s="144">
        <f>IF(N170="základní",J170,0)</f>
        <v>0</v>
      </c>
      <c r="BF170" s="144">
        <f>IF(N170="snížená",J170,0)</f>
        <v>0</v>
      </c>
      <c r="BG170" s="144">
        <f>IF(N170="zákl. přenesená",J170,0)</f>
        <v>0</v>
      </c>
      <c r="BH170" s="144">
        <f>IF(N170="sníž. přenesená",J170,0)</f>
        <v>0</v>
      </c>
      <c r="BI170" s="144">
        <f>IF(N170="nulová",J170,0)</f>
        <v>0</v>
      </c>
      <c r="BJ170" s="16" t="s">
        <v>86</v>
      </c>
      <c r="BK170" s="144">
        <f>ROUND(I170*H170,2)</f>
        <v>0</v>
      </c>
      <c r="BL170" s="16" t="s">
        <v>257</v>
      </c>
      <c r="BM170" s="143" t="s">
        <v>6697</v>
      </c>
    </row>
    <row r="171" spans="2:65" s="13" customFormat="1">
      <c r="B171" s="157"/>
      <c r="D171" s="150" t="s">
        <v>261</v>
      </c>
      <c r="E171" s="158" t="s">
        <v>20</v>
      </c>
      <c r="F171" s="159" t="s">
        <v>6698</v>
      </c>
      <c r="H171" s="158" t="s">
        <v>20</v>
      </c>
      <c r="I171" s="160"/>
      <c r="L171" s="157"/>
      <c r="M171" s="161"/>
      <c r="T171" s="162"/>
      <c r="AT171" s="158" t="s">
        <v>261</v>
      </c>
      <c r="AU171" s="158" t="s">
        <v>86</v>
      </c>
      <c r="AV171" s="13" t="s">
        <v>80</v>
      </c>
      <c r="AW171" s="13" t="s">
        <v>34</v>
      </c>
      <c r="AX171" s="13" t="s">
        <v>73</v>
      </c>
      <c r="AY171" s="158" t="s">
        <v>250</v>
      </c>
    </row>
    <row r="172" spans="2:65" s="12" customFormat="1">
      <c r="B172" s="149"/>
      <c r="D172" s="150" t="s">
        <v>261</v>
      </c>
      <c r="E172" s="151" t="s">
        <v>20</v>
      </c>
      <c r="F172" s="152" t="s">
        <v>6699</v>
      </c>
      <c r="H172" s="153">
        <v>0.24299999999999999</v>
      </c>
      <c r="I172" s="154"/>
      <c r="L172" s="149"/>
      <c r="M172" s="155"/>
      <c r="T172" s="156"/>
      <c r="AT172" s="151" t="s">
        <v>261</v>
      </c>
      <c r="AU172" s="151" t="s">
        <v>86</v>
      </c>
      <c r="AV172" s="12" t="s">
        <v>86</v>
      </c>
      <c r="AW172" s="12" t="s">
        <v>34</v>
      </c>
      <c r="AX172" s="12" t="s">
        <v>73</v>
      </c>
      <c r="AY172" s="151" t="s">
        <v>250</v>
      </c>
    </row>
    <row r="173" spans="2:65" s="1" customFormat="1" ht="37.9" customHeight="1">
      <c r="B173" s="31"/>
      <c r="C173" s="131" t="s">
        <v>383</v>
      </c>
      <c r="D173" s="131" t="s">
        <v>253</v>
      </c>
      <c r="E173" s="132" t="s">
        <v>6700</v>
      </c>
      <c r="F173" s="133" t="s">
        <v>6701</v>
      </c>
      <c r="G173" s="134" t="s">
        <v>273</v>
      </c>
      <c r="H173" s="135">
        <v>3.3000000000000002E-2</v>
      </c>
      <c r="I173" s="136"/>
      <c r="J173" s="137">
        <f>ROUND(I173*H173,2)</f>
        <v>0</v>
      </c>
      <c r="K173" s="138"/>
      <c r="L173" s="31"/>
      <c r="M173" s="139" t="s">
        <v>20</v>
      </c>
      <c r="N173" s="140" t="s">
        <v>45</v>
      </c>
      <c r="P173" s="141">
        <f>O173*H173</f>
        <v>0</v>
      </c>
      <c r="Q173" s="141">
        <v>1.0900000000000001</v>
      </c>
      <c r="R173" s="141">
        <f>Q173*H173</f>
        <v>3.5970000000000002E-2</v>
      </c>
      <c r="S173" s="141">
        <v>0</v>
      </c>
      <c r="T173" s="142">
        <f>S173*H173</f>
        <v>0</v>
      </c>
      <c r="AR173" s="143" t="s">
        <v>257</v>
      </c>
      <c r="AT173" s="143" t="s">
        <v>253</v>
      </c>
      <c r="AU173" s="143" t="s">
        <v>86</v>
      </c>
      <c r="AY173" s="16" t="s">
        <v>250</v>
      </c>
      <c r="BE173" s="144">
        <f>IF(N173="základní",J173,0)</f>
        <v>0</v>
      </c>
      <c r="BF173" s="144">
        <f>IF(N173="snížená",J173,0)</f>
        <v>0</v>
      </c>
      <c r="BG173" s="144">
        <f>IF(N173="zákl. přenesená",J173,0)</f>
        <v>0</v>
      </c>
      <c r="BH173" s="144">
        <f>IF(N173="sníž. přenesená",J173,0)</f>
        <v>0</v>
      </c>
      <c r="BI173" s="144">
        <f>IF(N173="nulová",J173,0)</f>
        <v>0</v>
      </c>
      <c r="BJ173" s="16" t="s">
        <v>86</v>
      </c>
      <c r="BK173" s="144">
        <f>ROUND(I173*H173,2)</f>
        <v>0</v>
      </c>
      <c r="BL173" s="16" t="s">
        <v>257</v>
      </c>
      <c r="BM173" s="143" t="s">
        <v>6702</v>
      </c>
    </row>
    <row r="174" spans="2:65" s="13" customFormat="1">
      <c r="B174" s="157"/>
      <c r="D174" s="150" t="s">
        <v>261</v>
      </c>
      <c r="E174" s="158" t="s">
        <v>20</v>
      </c>
      <c r="F174" s="159" t="s">
        <v>6691</v>
      </c>
      <c r="H174" s="158" t="s">
        <v>20</v>
      </c>
      <c r="I174" s="160"/>
      <c r="L174" s="157"/>
      <c r="M174" s="161"/>
      <c r="T174" s="162"/>
      <c r="AT174" s="158" t="s">
        <v>261</v>
      </c>
      <c r="AU174" s="158" t="s">
        <v>86</v>
      </c>
      <c r="AV174" s="13" t="s">
        <v>80</v>
      </c>
      <c r="AW174" s="13" t="s">
        <v>34</v>
      </c>
      <c r="AX174" s="13" t="s">
        <v>73</v>
      </c>
      <c r="AY174" s="158" t="s">
        <v>250</v>
      </c>
    </row>
    <row r="175" spans="2:65" s="12" customFormat="1">
      <c r="B175" s="149"/>
      <c r="D175" s="150" t="s">
        <v>261</v>
      </c>
      <c r="E175" s="151" t="s">
        <v>20</v>
      </c>
      <c r="F175" s="152" t="s">
        <v>6703</v>
      </c>
      <c r="H175" s="153">
        <v>3.3000000000000002E-2</v>
      </c>
      <c r="I175" s="154"/>
      <c r="L175" s="149"/>
      <c r="M175" s="155"/>
      <c r="T175" s="156"/>
      <c r="AT175" s="151" t="s">
        <v>261</v>
      </c>
      <c r="AU175" s="151" t="s">
        <v>86</v>
      </c>
      <c r="AV175" s="12" t="s">
        <v>86</v>
      </c>
      <c r="AW175" s="12" t="s">
        <v>34</v>
      </c>
      <c r="AX175" s="12" t="s">
        <v>73</v>
      </c>
      <c r="AY175" s="151" t="s">
        <v>250</v>
      </c>
    </row>
    <row r="176" spans="2:65" s="1" customFormat="1" ht="24.2" customHeight="1">
      <c r="B176" s="31"/>
      <c r="C176" s="131" t="s">
        <v>389</v>
      </c>
      <c r="D176" s="131" t="s">
        <v>253</v>
      </c>
      <c r="E176" s="132" t="s">
        <v>2442</v>
      </c>
      <c r="F176" s="133" t="s">
        <v>2443</v>
      </c>
      <c r="G176" s="134" t="s">
        <v>305</v>
      </c>
      <c r="H176" s="135">
        <v>32.991999999999997</v>
      </c>
      <c r="I176" s="136"/>
      <c r="J176" s="137">
        <f>ROUND(I176*H176,2)</f>
        <v>0</v>
      </c>
      <c r="K176" s="138"/>
      <c r="L176" s="31"/>
      <c r="M176" s="139" t="s">
        <v>20</v>
      </c>
      <c r="N176" s="140" t="s">
        <v>45</v>
      </c>
      <c r="P176" s="141">
        <f>O176*H176</f>
        <v>0</v>
      </c>
      <c r="Q176" s="141">
        <v>0.13544500000000001</v>
      </c>
      <c r="R176" s="141">
        <f>Q176*H176</f>
        <v>4.4686014399999996</v>
      </c>
      <c r="S176" s="141">
        <v>0</v>
      </c>
      <c r="T176" s="142">
        <f>S176*H176</f>
        <v>0</v>
      </c>
      <c r="AR176" s="143" t="s">
        <v>257</v>
      </c>
      <c r="AT176" s="143" t="s">
        <v>253</v>
      </c>
      <c r="AU176" s="143" t="s">
        <v>86</v>
      </c>
      <c r="AY176" s="16" t="s">
        <v>250</v>
      </c>
      <c r="BE176" s="144">
        <f>IF(N176="základní",J176,0)</f>
        <v>0</v>
      </c>
      <c r="BF176" s="144">
        <f>IF(N176="snížená",J176,0)</f>
        <v>0</v>
      </c>
      <c r="BG176" s="144">
        <f>IF(N176="zákl. přenesená",J176,0)</f>
        <v>0</v>
      </c>
      <c r="BH176" s="144">
        <f>IF(N176="sníž. přenesená",J176,0)</f>
        <v>0</v>
      </c>
      <c r="BI176" s="144">
        <f>IF(N176="nulová",J176,0)</f>
        <v>0</v>
      </c>
      <c r="BJ176" s="16" t="s">
        <v>86</v>
      </c>
      <c r="BK176" s="144">
        <f>ROUND(I176*H176,2)</f>
        <v>0</v>
      </c>
      <c r="BL176" s="16" t="s">
        <v>257</v>
      </c>
      <c r="BM176" s="143" t="s">
        <v>6704</v>
      </c>
    </row>
    <row r="177" spans="2:65" s="13" customFormat="1">
      <c r="B177" s="157"/>
      <c r="D177" s="150" t="s">
        <v>261</v>
      </c>
      <c r="E177" s="158" t="s">
        <v>20</v>
      </c>
      <c r="F177" s="159" t="s">
        <v>2429</v>
      </c>
      <c r="H177" s="158" t="s">
        <v>20</v>
      </c>
      <c r="I177" s="160"/>
      <c r="L177" s="157"/>
      <c r="M177" s="161"/>
      <c r="T177" s="162"/>
      <c r="AT177" s="158" t="s">
        <v>261</v>
      </c>
      <c r="AU177" s="158" t="s">
        <v>86</v>
      </c>
      <c r="AV177" s="13" t="s">
        <v>80</v>
      </c>
      <c r="AW177" s="13" t="s">
        <v>34</v>
      </c>
      <c r="AX177" s="13" t="s">
        <v>73</v>
      </c>
      <c r="AY177" s="158" t="s">
        <v>250</v>
      </c>
    </row>
    <row r="178" spans="2:65" s="12" customFormat="1">
      <c r="B178" s="149"/>
      <c r="D178" s="150" t="s">
        <v>261</v>
      </c>
      <c r="E178" s="151" t="s">
        <v>20</v>
      </c>
      <c r="F178" s="152" t="s">
        <v>6705</v>
      </c>
      <c r="H178" s="153">
        <v>3.431</v>
      </c>
      <c r="I178" s="154"/>
      <c r="L178" s="149"/>
      <c r="M178" s="155"/>
      <c r="T178" s="156"/>
      <c r="AT178" s="151" t="s">
        <v>261</v>
      </c>
      <c r="AU178" s="151" t="s">
        <v>86</v>
      </c>
      <c r="AV178" s="12" t="s">
        <v>86</v>
      </c>
      <c r="AW178" s="12" t="s">
        <v>34</v>
      </c>
      <c r="AX178" s="12" t="s">
        <v>73</v>
      </c>
      <c r="AY178" s="151" t="s">
        <v>250</v>
      </c>
    </row>
    <row r="179" spans="2:65" s="12" customFormat="1">
      <c r="B179" s="149"/>
      <c r="D179" s="150" t="s">
        <v>261</v>
      </c>
      <c r="E179" s="151" t="s">
        <v>20</v>
      </c>
      <c r="F179" s="152" t="s">
        <v>6706</v>
      </c>
      <c r="H179" s="153">
        <v>7.407</v>
      </c>
      <c r="I179" s="154"/>
      <c r="L179" s="149"/>
      <c r="M179" s="155"/>
      <c r="T179" s="156"/>
      <c r="AT179" s="151" t="s">
        <v>261</v>
      </c>
      <c r="AU179" s="151" t="s">
        <v>86</v>
      </c>
      <c r="AV179" s="12" t="s">
        <v>86</v>
      </c>
      <c r="AW179" s="12" t="s">
        <v>34</v>
      </c>
      <c r="AX179" s="12" t="s">
        <v>73</v>
      </c>
      <c r="AY179" s="151" t="s">
        <v>250</v>
      </c>
    </row>
    <row r="180" spans="2:65" s="12" customFormat="1">
      <c r="B180" s="149"/>
      <c r="D180" s="150" t="s">
        <v>261</v>
      </c>
      <c r="E180" s="151" t="s">
        <v>20</v>
      </c>
      <c r="F180" s="152" t="s">
        <v>6707</v>
      </c>
      <c r="H180" s="153">
        <v>3.758</v>
      </c>
      <c r="I180" s="154"/>
      <c r="L180" s="149"/>
      <c r="M180" s="155"/>
      <c r="T180" s="156"/>
      <c r="AT180" s="151" t="s">
        <v>261</v>
      </c>
      <c r="AU180" s="151" t="s">
        <v>86</v>
      </c>
      <c r="AV180" s="12" t="s">
        <v>86</v>
      </c>
      <c r="AW180" s="12" t="s">
        <v>34</v>
      </c>
      <c r="AX180" s="12" t="s">
        <v>73</v>
      </c>
      <c r="AY180" s="151" t="s">
        <v>250</v>
      </c>
    </row>
    <row r="181" spans="2:65" s="12" customFormat="1">
      <c r="B181" s="149"/>
      <c r="D181" s="150" t="s">
        <v>261</v>
      </c>
      <c r="E181" s="151" t="s">
        <v>20</v>
      </c>
      <c r="F181" s="152" t="s">
        <v>6708</v>
      </c>
      <c r="H181" s="153">
        <v>3.6539999999999999</v>
      </c>
      <c r="I181" s="154"/>
      <c r="L181" s="149"/>
      <c r="M181" s="155"/>
      <c r="T181" s="156"/>
      <c r="AT181" s="151" t="s">
        <v>261</v>
      </c>
      <c r="AU181" s="151" t="s">
        <v>86</v>
      </c>
      <c r="AV181" s="12" t="s">
        <v>86</v>
      </c>
      <c r="AW181" s="12" t="s">
        <v>34</v>
      </c>
      <c r="AX181" s="12" t="s">
        <v>73</v>
      </c>
      <c r="AY181" s="151" t="s">
        <v>250</v>
      </c>
    </row>
    <row r="182" spans="2:65" s="12" customFormat="1">
      <c r="B182" s="149"/>
      <c r="D182" s="150" t="s">
        <v>261</v>
      </c>
      <c r="E182" s="151" t="s">
        <v>20</v>
      </c>
      <c r="F182" s="152" t="s">
        <v>5727</v>
      </c>
      <c r="H182" s="153">
        <v>3.6749999999999998</v>
      </c>
      <c r="I182" s="154"/>
      <c r="L182" s="149"/>
      <c r="M182" s="155"/>
      <c r="T182" s="156"/>
      <c r="AT182" s="151" t="s">
        <v>261</v>
      </c>
      <c r="AU182" s="151" t="s">
        <v>86</v>
      </c>
      <c r="AV182" s="12" t="s">
        <v>86</v>
      </c>
      <c r="AW182" s="12" t="s">
        <v>34</v>
      </c>
      <c r="AX182" s="12" t="s">
        <v>73</v>
      </c>
      <c r="AY182" s="151" t="s">
        <v>250</v>
      </c>
    </row>
    <row r="183" spans="2:65" s="12" customFormat="1">
      <c r="B183" s="149"/>
      <c r="D183" s="150" t="s">
        <v>261</v>
      </c>
      <c r="E183" s="151" t="s">
        <v>20</v>
      </c>
      <c r="F183" s="152" t="s">
        <v>6709</v>
      </c>
      <c r="H183" s="153">
        <v>3.6539999999999999</v>
      </c>
      <c r="I183" s="154"/>
      <c r="L183" s="149"/>
      <c r="M183" s="155"/>
      <c r="T183" s="156"/>
      <c r="AT183" s="151" t="s">
        <v>261</v>
      </c>
      <c r="AU183" s="151" t="s">
        <v>86</v>
      </c>
      <c r="AV183" s="12" t="s">
        <v>86</v>
      </c>
      <c r="AW183" s="12" t="s">
        <v>34</v>
      </c>
      <c r="AX183" s="12" t="s">
        <v>73</v>
      </c>
      <c r="AY183" s="151" t="s">
        <v>250</v>
      </c>
    </row>
    <row r="184" spans="2:65" s="12" customFormat="1">
      <c r="B184" s="149"/>
      <c r="D184" s="150" t="s">
        <v>261</v>
      </c>
      <c r="E184" s="151" t="s">
        <v>20</v>
      </c>
      <c r="F184" s="152" t="s">
        <v>6710</v>
      </c>
      <c r="H184" s="153">
        <v>3.6960000000000002</v>
      </c>
      <c r="I184" s="154"/>
      <c r="L184" s="149"/>
      <c r="M184" s="155"/>
      <c r="T184" s="156"/>
      <c r="AT184" s="151" t="s">
        <v>261</v>
      </c>
      <c r="AU184" s="151" t="s">
        <v>86</v>
      </c>
      <c r="AV184" s="12" t="s">
        <v>86</v>
      </c>
      <c r="AW184" s="12" t="s">
        <v>34</v>
      </c>
      <c r="AX184" s="12" t="s">
        <v>73</v>
      </c>
      <c r="AY184" s="151" t="s">
        <v>250</v>
      </c>
    </row>
    <row r="185" spans="2:65" s="12" customFormat="1">
      <c r="B185" s="149"/>
      <c r="D185" s="150" t="s">
        <v>261</v>
      </c>
      <c r="E185" s="151" t="s">
        <v>20</v>
      </c>
      <c r="F185" s="152" t="s">
        <v>6711</v>
      </c>
      <c r="H185" s="153">
        <v>2.2679999999999998</v>
      </c>
      <c r="I185" s="154"/>
      <c r="L185" s="149"/>
      <c r="M185" s="155"/>
      <c r="T185" s="156"/>
      <c r="AT185" s="151" t="s">
        <v>261</v>
      </c>
      <c r="AU185" s="151" t="s">
        <v>86</v>
      </c>
      <c r="AV185" s="12" t="s">
        <v>86</v>
      </c>
      <c r="AW185" s="12" t="s">
        <v>34</v>
      </c>
      <c r="AX185" s="12" t="s">
        <v>73</v>
      </c>
      <c r="AY185" s="151" t="s">
        <v>250</v>
      </c>
    </row>
    <row r="186" spans="2:65" s="12" customFormat="1">
      <c r="B186" s="149"/>
      <c r="D186" s="150" t="s">
        <v>261</v>
      </c>
      <c r="E186" s="151" t="s">
        <v>20</v>
      </c>
      <c r="F186" s="152" t="s">
        <v>6712</v>
      </c>
      <c r="H186" s="153">
        <v>1.4490000000000001</v>
      </c>
      <c r="I186" s="154"/>
      <c r="L186" s="149"/>
      <c r="M186" s="155"/>
      <c r="T186" s="156"/>
      <c r="AT186" s="151" t="s">
        <v>261</v>
      </c>
      <c r="AU186" s="151" t="s">
        <v>86</v>
      </c>
      <c r="AV186" s="12" t="s">
        <v>86</v>
      </c>
      <c r="AW186" s="12" t="s">
        <v>34</v>
      </c>
      <c r="AX186" s="12" t="s">
        <v>73</v>
      </c>
      <c r="AY186" s="151" t="s">
        <v>250</v>
      </c>
    </row>
    <row r="187" spans="2:65" s="1" customFormat="1" ht="24.2" customHeight="1">
      <c r="B187" s="31"/>
      <c r="C187" s="131" t="s">
        <v>396</v>
      </c>
      <c r="D187" s="131" t="s">
        <v>253</v>
      </c>
      <c r="E187" s="132" t="s">
        <v>2452</v>
      </c>
      <c r="F187" s="133" t="s">
        <v>2453</v>
      </c>
      <c r="G187" s="134" t="s">
        <v>283</v>
      </c>
      <c r="H187" s="135">
        <v>40.6</v>
      </c>
      <c r="I187" s="136"/>
      <c r="J187" s="137">
        <f>ROUND(I187*H187,2)</f>
        <v>0</v>
      </c>
      <c r="K187" s="138"/>
      <c r="L187" s="31"/>
      <c r="M187" s="139" t="s">
        <v>20</v>
      </c>
      <c r="N187" s="140" t="s">
        <v>45</v>
      </c>
      <c r="P187" s="141">
        <f>O187*H187</f>
        <v>0</v>
      </c>
      <c r="Q187" s="141">
        <v>1.2799999999999999E-4</v>
      </c>
      <c r="R187" s="141">
        <f>Q187*H187</f>
        <v>5.1967999999999997E-3</v>
      </c>
      <c r="S187" s="141">
        <v>0</v>
      </c>
      <c r="T187" s="142">
        <f>S187*H187</f>
        <v>0</v>
      </c>
      <c r="AR187" s="143" t="s">
        <v>257</v>
      </c>
      <c r="AT187" s="143" t="s">
        <v>253</v>
      </c>
      <c r="AU187" s="143" t="s">
        <v>86</v>
      </c>
      <c r="AY187" s="16" t="s">
        <v>250</v>
      </c>
      <c r="BE187" s="144">
        <f>IF(N187="základní",J187,0)</f>
        <v>0</v>
      </c>
      <c r="BF187" s="144">
        <f>IF(N187="snížená",J187,0)</f>
        <v>0</v>
      </c>
      <c r="BG187" s="144">
        <f>IF(N187="zákl. přenesená",J187,0)</f>
        <v>0</v>
      </c>
      <c r="BH187" s="144">
        <f>IF(N187="sníž. přenesená",J187,0)</f>
        <v>0</v>
      </c>
      <c r="BI187" s="144">
        <f>IF(N187="nulová",J187,0)</f>
        <v>0</v>
      </c>
      <c r="BJ187" s="16" t="s">
        <v>86</v>
      </c>
      <c r="BK187" s="144">
        <f>ROUND(I187*H187,2)</f>
        <v>0</v>
      </c>
      <c r="BL187" s="16" t="s">
        <v>257</v>
      </c>
      <c r="BM187" s="143" t="s">
        <v>6713</v>
      </c>
    </row>
    <row r="188" spans="2:65" s="1" customFormat="1">
      <c r="B188" s="31"/>
      <c r="D188" s="145" t="s">
        <v>259</v>
      </c>
      <c r="F188" s="146" t="s">
        <v>2455</v>
      </c>
      <c r="I188" s="147"/>
      <c r="L188" s="31"/>
      <c r="M188" s="148"/>
      <c r="T188" s="50"/>
      <c r="AT188" s="16" t="s">
        <v>259</v>
      </c>
      <c r="AU188" s="16" t="s">
        <v>86</v>
      </c>
    </row>
    <row r="189" spans="2:65" s="13" customFormat="1">
      <c r="B189" s="157"/>
      <c r="D189" s="150" t="s">
        <v>261</v>
      </c>
      <c r="E189" s="158" t="s">
        <v>20</v>
      </c>
      <c r="F189" s="159" t="s">
        <v>2429</v>
      </c>
      <c r="H189" s="158" t="s">
        <v>20</v>
      </c>
      <c r="I189" s="160"/>
      <c r="L189" s="157"/>
      <c r="M189" s="161"/>
      <c r="T189" s="162"/>
      <c r="AT189" s="158" t="s">
        <v>261</v>
      </c>
      <c r="AU189" s="158" t="s">
        <v>86</v>
      </c>
      <c r="AV189" s="13" t="s">
        <v>80</v>
      </c>
      <c r="AW189" s="13" t="s">
        <v>34</v>
      </c>
      <c r="AX189" s="13" t="s">
        <v>73</v>
      </c>
      <c r="AY189" s="158" t="s">
        <v>250</v>
      </c>
    </row>
    <row r="190" spans="2:65" s="12" customFormat="1">
      <c r="B190" s="149"/>
      <c r="D190" s="150" t="s">
        <v>261</v>
      </c>
      <c r="E190" s="151" t="s">
        <v>20</v>
      </c>
      <c r="F190" s="152" t="s">
        <v>6714</v>
      </c>
      <c r="H190" s="153">
        <v>5.58</v>
      </c>
      <c r="I190" s="154"/>
      <c r="L190" s="149"/>
      <c r="M190" s="155"/>
      <c r="T190" s="156"/>
      <c r="AT190" s="151" t="s">
        <v>261</v>
      </c>
      <c r="AU190" s="151" t="s">
        <v>86</v>
      </c>
      <c r="AV190" s="12" t="s">
        <v>86</v>
      </c>
      <c r="AW190" s="12" t="s">
        <v>34</v>
      </c>
      <c r="AX190" s="12" t="s">
        <v>73</v>
      </c>
      <c r="AY190" s="151" t="s">
        <v>250</v>
      </c>
    </row>
    <row r="191" spans="2:65" s="12" customFormat="1">
      <c r="B191" s="149"/>
      <c r="D191" s="150" t="s">
        <v>261</v>
      </c>
      <c r="E191" s="151" t="s">
        <v>20</v>
      </c>
      <c r="F191" s="152" t="s">
        <v>6715</v>
      </c>
      <c r="H191" s="153">
        <v>5.76</v>
      </c>
      <c r="I191" s="154"/>
      <c r="L191" s="149"/>
      <c r="M191" s="155"/>
      <c r="T191" s="156"/>
      <c r="AT191" s="151" t="s">
        <v>261</v>
      </c>
      <c r="AU191" s="151" t="s">
        <v>86</v>
      </c>
      <c r="AV191" s="12" t="s">
        <v>86</v>
      </c>
      <c r="AW191" s="12" t="s">
        <v>34</v>
      </c>
      <c r="AX191" s="12" t="s">
        <v>73</v>
      </c>
      <c r="AY191" s="151" t="s">
        <v>250</v>
      </c>
    </row>
    <row r="192" spans="2:65" s="12" customFormat="1">
      <c r="B192" s="149"/>
      <c r="D192" s="150" t="s">
        <v>261</v>
      </c>
      <c r="E192" s="151" t="s">
        <v>20</v>
      </c>
      <c r="F192" s="152" t="s">
        <v>6716</v>
      </c>
      <c r="H192" s="153">
        <v>5.92</v>
      </c>
      <c r="I192" s="154"/>
      <c r="L192" s="149"/>
      <c r="M192" s="155"/>
      <c r="T192" s="156"/>
      <c r="AT192" s="151" t="s">
        <v>261</v>
      </c>
      <c r="AU192" s="151" t="s">
        <v>86</v>
      </c>
      <c r="AV192" s="12" t="s">
        <v>86</v>
      </c>
      <c r="AW192" s="12" t="s">
        <v>34</v>
      </c>
      <c r="AX192" s="12" t="s">
        <v>73</v>
      </c>
      <c r="AY192" s="151" t="s">
        <v>250</v>
      </c>
    </row>
    <row r="193" spans="2:65" s="12" customFormat="1">
      <c r="B193" s="149"/>
      <c r="D193" s="150" t="s">
        <v>261</v>
      </c>
      <c r="E193" s="151" t="s">
        <v>20</v>
      </c>
      <c r="F193" s="152" t="s">
        <v>6717</v>
      </c>
      <c r="H193" s="153">
        <v>5.82</v>
      </c>
      <c r="I193" s="154"/>
      <c r="L193" s="149"/>
      <c r="M193" s="155"/>
      <c r="T193" s="156"/>
      <c r="AT193" s="151" t="s">
        <v>261</v>
      </c>
      <c r="AU193" s="151" t="s">
        <v>86</v>
      </c>
      <c r="AV193" s="12" t="s">
        <v>86</v>
      </c>
      <c r="AW193" s="12" t="s">
        <v>34</v>
      </c>
      <c r="AX193" s="12" t="s">
        <v>73</v>
      </c>
      <c r="AY193" s="151" t="s">
        <v>250</v>
      </c>
    </row>
    <row r="194" spans="2:65" s="12" customFormat="1">
      <c r="B194" s="149"/>
      <c r="D194" s="150" t="s">
        <v>261</v>
      </c>
      <c r="E194" s="151" t="s">
        <v>20</v>
      </c>
      <c r="F194" s="152" t="s">
        <v>6718</v>
      </c>
      <c r="H194" s="153">
        <v>5.84</v>
      </c>
      <c r="I194" s="154"/>
      <c r="L194" s="149"/>
      <c r="M194" s="155"/>
      <c r="T194" s="156"/>
      <c r="AT194" s="151" t="s">
        <v>261</v>
      </c>
      <c r="AU194" s="151" t="s">
        <v>86</v>
      </c>
      <c r="AV194" s="12" t="s">
        <v>86</v>
      </c>
      <c r="AW194" s="12" t="s">
        <v>34</v>
      </c>
      <c r="AX194" s="12" t="s">
        <v>73</v>
      </c>
      <c r="AY194" s="151" t="s">
        <v>250</v>
      </c>
    </row>
    <row r="195" spans="2:65" s="12" customFormat="1">
      <c r="B195" s="149"/>
      <c r="D195" s="150" t="s">
        <v>261</v>
      </c>
      <c r="E195" s="151" t="s">
        <v>20</v>
      </c>
      <c r="F195" s="152" t="s">
        <v>6719</v>
      </c>
      <c r="H195" s="153">
        <v>5.82</v>
      </c>
      <c r="I195" s="154"/>
      <c r="L195" s="149"/>
      <c r="M195" s="155"/>
      <c r="T195" s="156"/>
      <c r="AT195" s="151" t="s">
        <v>261</v>
      </c>
      <c r="AU195" s="151" t="s">
        <v>86</v>
      </c>
      <c r="AV195" s="12" t="s">
        <v>86</v>
      </c>
      <c r="AW195" s="12" t="s">
        <v>34</v>
      </c>
      <c r="AX195" s="12" t="s">
        <v>73</v>
      </c>
      <c r="AY195" s="151" t="s">
        <v>250</v>
      </c>
    </row>
    <row r="196" spans="2:65" s="12" customFormat="1">
      <c r="B196" s="149"/>
      <c r="D196" s="150" t="s">
        <v>261</v>
      </c>
      <c r="E196" s="151" t="s">
        <v>20</v>
      </c>
      <c r="F196" s="152" t="s">
        <v>6720</v>
      </c>
      <c r="H196" s="153">
        <v>5.86</v>
      </c>
      <c r="I196" s="154"/>
      <c r="L196" s="149"/>
      <c r="M196" s="155"/>
      <c r="T196" s="156"/>
      <c r="AT196" s="151" t="s">
        <v>261</v>
      </c>
      <c r="AU196" s="151" t="s">
        <v>86</v>
      </c>
      <c r="AV196" s="12" t="s">
        <v>86</v>
      </c>
      <c r="AW196" s="12" t="s">
        <v>34</v>
      </c>
      <c r="AX196" s="12" t="s">
        <v>73</v>
      </c>
      <c r="AY196" s="151" t="s">
        <v>250</v>
      </c>
    </row>
    <row r="197" spans="2:65" s="11" customFormat="1" ht="22.9" customHeight="1">
      <c r="B197" s="119"/>
      <c r="D197" s="120" t="s">
        <v>72</v>
      </c>
      <c r="E197" s="129" t="s">
        <v>257</v>
      </c>
      <c r="F197" s="129" t="s">
        <v>286</v>
      </c>
      <c r="I197" s="122"/>
      <c r="J197" s="130">
        <f>BK197</f>
        <v>0</v>
      </c>
      <c r="L197" s="119"/>
      <c r="M197" s="124"/>
      <c r="P197" s="125">
        <f>SUM(P198:P218)</f>
        <v>0</v>
      </c>
      <c r="R197" s="125">
        <f>SUM(R198:R218)</f>
        <v>1.0571340679999999</v>
      </c>
      <c r="T197" s="126">
        <f>SUM(T198:T218)</f>
        <v>0</v>
      </c>
      <c r="AR197" s="120" t="s">
        <v>80</v>
      </c>
      <c r="AT197" s="127" t="s">
        <v>72</v>
      </c>
      <c r="AU197" s="127" t="s">
        <v>80</v>
      </c>
      <c r="AY197" s="120" t="s">
        <v>250</v>
      </c>
      <c r="BK197" s="128">
        <f>SUM(BK198:BK218)</f>
        <v>0</v>
      </c>
    </row>
    <row r="198" spans="2:65" s="1" customFormat="1" ht="37.9" customHeight="1">
      <c r="B198" s="31"/>
      <c r="C198" s="131" t="s">
        <v>402</v>
      </c>
      <c r="D198" s="131" t="s">
        <v>253</v>
      </c>
      <c r="E198" s="132" t="s">
        <v>2463</v>
      </c>
      <c r="F198" s="133" t="s">
        <v>2464</v>
      </c>
      <c r="G198" s="134" t="s">
        <v>290</v>
      </c>
      <c r="H198" s="135">
        <v>20</v>
      </c>
      <c r="I198" s="136"/>
      <c r="J198" s="137">
        <f>ROUND(I198*H198,2)</f>
        <v>0</v>
      </c>
      <c r="K198" s="138"/>
      <c r="L198" s="31"/>
      <c r="M198" s="139" t="s">
        <v>20</v>
      </c>
      <c r="N198" s="140" t="s">
        <v>45</v>
      </c>
      <c r="P198" s="141">
        <f>O198*H198</f>
        <v>0</v>
      </c>
      <c r="Q198" s="141">
        <v>1.9704960000000001E-2</v>
      </c>
      <c r="R198" s="141">
        <f>Q198*H198</f>
        <v>0.39409919999999998</v>
      </c>
      <c r="S198" s="141">
        <v>0</v>
      </c>
      <c r="T198" s="142">
        <f>S198*H198</f>
        <v>0</v>
      </c>
      <c r="AR198" s="143" t="s">
        <v>257</v>
      </c>
      <c r="AT198" s="143" t="s">
        <v>253</v>
      </c>
      <c r="AU198" s="143" t="s">
        <v>86</v>
      </c>
      <c r="AY198" s="16" t="s">
        <v>250</v>
      </c>
      <c r="BE198" s="144">
        <f>IF(N198="základní",J198,0)</f>
        <v>0</v>
      </c>
      <c r="BF198" s="144">
        <f>IF(N198="snížená",J198,0)</f>
        <v>0</v>
      </c>
      <c r="BG198" s="144">
        <f>IF(N198="zákl. přenesená",J198,0)</f>
        <v>0</v>
      </c>
      <c r="BH198" s="144">
        <f>IF(N198="sníž. přenesená",J198,0)</f>
        <v>0</v>
      </c>
      <c r="BI198" s="144">
        <f>IF(N198="nulová",J198,0)</f>
        <v>0</v>
      </c>
      <c r="BJ198" s="16" t="s">
        <v>86</v>
      </c>
      <c r="BK198" s="144">
        <f>ROUND(I198*H198,2)</f>
        <v>0</v>
      </c>
      <c r="BL198" s="16" t="s">
        <v>257</v>
      </c>
      <c r="BM198" s="143" t="s">
        <v>6721</v>
      </c>
    </row>
    <row r="199" spans="2:65" s="1" customFormat="1" ht="37.9" customHeight="1">
      <c r="B199" s="31"/>
      <c r="C199" s="131" t="s">
        <v>7</v>
      </c>
      <c r="D199" s="131" t="s">
        <v>253</v>
      </c>
      <c r="E199" s="132" t="s">
        <v>295</v>
      </c>
      <c r="F199" s="133" t="s">
        <v>296</v>
      </c>
      <c r="G199" s="134" t="s">
        <v>290</v>
      </c>
      <c r="H199" s="135">
        <v>8</v>
      </c>
      <c r="I199" s="136"/>
      <c r="J199" s="137">
        <f>ROUND(I199*H199,2)</f>
        <v>0</v>
      </c>
      <c r="K199" s="138"/>
      <c r="L199" s="31"/>
      <c r="M199" s="139" t="s">
        <v>20</v>
      </c>
      <c r="N199" s="140" t="s">
        <v>45</v>
      </c>
      <c r="P199" s="141">
        <f>O199*H199</f>
        <v>0</v>
      </c>
      <c r="Q199" s="141">
        <v>2.2780000000000002E-2</v>
      </c>
      <c r="R199" s="141">
        <f>Q199*H199</f>
        <v>0.18224000000000001</v>
      </c>
      <c r="S199" s="141">
        <v>0</v>
      </c>
      <c r="T199" s="142">
        <f>S199*H199</f>
        <v>0</v>
      </c>
      <c r="AR199" s="143" t="s">
        <v>257</v>
      </c>
      <c r="AT199" s="143" t="s">
        <v>253</v>
      </c>
      <c r="AU199" s="143" t="s">
        <v>86</v>
      </c>
      <c r="AY199" s="16" t="s">
        <v>250</v>
      </c>
      <c r="BE199" s="144">
        <f>IF(N199="základní",J199,0)</f>
        <v>0</v>
      </c>
      <c r="BF199" s="144">
        <f>IF(N199="snížená",J199,0)</f>
        <v>0</v>
      </c>
      <c r="BG199" s="144">
        <f>IF(N199="zákl. přenesená",J199,0)</f>
        <v>0</v>
      </c>
      <c r="BH199" s="144">
        <f>IF(N199="sníž. přenesená",J199,0)</f>
        <v>0</v>
      </c>
      <c r="BI199" s="144">
        <f>IF(N199="nulová",J199,0)</f>
        <v>0</v>
      </c>
      <c r="BJ199" s="16" t="s">
        <v>86</v>
      </c>
      <c r="BK199" s="144">
        <f>ROUND(I199*H199,2)</f>
        <v>0</v>
      </c>
      <c r="BL199" s="16" t="s">
        <v>257</v>
      </c>
      <c r="BM199" s="143" t="s">
        <v>6722</v>
      </c>
    </row>
    <row r="200" spans="2:65" s="1" customFormat="1">
      <c r="B200" s="31"/>
      <c r="D200" s="145" t="s">
        <v>259</v>
      </c>
      <c r="F200" s="146" t="s">
        <v>298</v>
      </c>
      <c r="I200" s="147"/>
      <c r="L200" s="31"/>
      <c r="M200" s="148"/>
      <c r="T200" s="50"/>
      <c r="AT200" s="16" t="s">
        <v>259</v>
      </c>
      <c r="AU200" s="16" t="s">
        <v>86</v>
      </c>
    </row>
    <row r="201" spans="2:65" s="12" customFormat="1">
      <c r="B201" s="149"/>
      <c r="D201" s="150" t="s">
        <v>261</v>
      </c>
      <c r="E201" s="151" t="s">
        <v>20</v>
      </c>
      <c r="F201" s="152" t="s">
        <v>6723</v>
      </c>
      <c r="H201" s="153">
        <v>4</v>
      </c>
      <c r="I201" s="154"/>
      <c r="L201" s="149"/>
      <c r="M201" s="155"/>
      <c r="T201" s="156"/>
      <c r="AT201" s="151" t="s">
        <v>261</v>
      </c>
      <c r="AU201" s="151" t="s">
        <v>86</v>
      </c>
      <c r="AV201" s="12" t="s">
        <v>86</v>
      </c>
      <c r="AW201" s="12" t="s">
        <v>34</v>
      </c>
      <c r="AX201" s="12" t="s">
        <v>73</v>
      </c>
      <c r="AY201" s="151" t="s">
        <v>250</v>
      </c>
    </row>
    <row r="202" spans="2:65" s="12" customFormat="1">
      <c r="B202" s="149"/>
      <c r="D202" s="150" t="s">
        <v>261</v>
      </c>
      <c r="E202" s="151" t="s">
        <v>20</v>
      </c>
      <c r="F202" s="152" t="s">
        <v>6724</v>
      </c>
      <c r="H202" s="153">
        <v>4</v>
      </c>
      <c r="I202" s="154"/>
      <c r="L202" s="149"/>
      <c r="M202" s="155"/>
      <c r="T202" s="156"/>
      <c r="AT202" s="151" t="s">
        <v>261</v>
      </c>
      <c r="AU202" s="151" t="s">
        <v>86</v>
      </c>
      <c r="AV202" s="12" t="s">
        <v>86</v>
      </c>
      <c r="AW202" s="12" t="s">
        <v>34</v>
      </c>
      <c r="AX202" s="12" t="s">
        <v>73</v>
      </c>
      <c r="AY202" s="151" t="s">
        <v>250</v>
      </c>
    </row>
    <row r="203" spans="2:65" s="1" customFormat="1" ht="37.9" customHeight="1">
      <c r="B203" s="31"/>
      <c r="C203" s="131" t="s">
        <v>415</v>
      </c>
      <c r="D203" s="131" t="s">
        <v>253</v>
      </c>
      <c r="E203" s="132" t="s">
        <v>6725</v>
      </c>
      <c r="F203" s="133" t="s">
        <v>6726</v>
      </c>
      <c r="G203" s="134" t="s">
        <v>290</v>
      </c>
      <c r="H203" s="135">
        <v>4</v>
      </c>
      <c r="I203" s="136"/>
      <c r="J203" s="137">
        <f>ROUND(I203*H203,2)</f>
        <v>0</v>
      </c>
      <c r="K203" s="138"/>
      <c r="L203" s="31"/>
      <c r="M203" s="139" t="s">
        <v>20</v>
      </c>
      <c r="N203" s="140" t="s">
        <v>45</v>
      </c>
      <c r="P203" s="141">
        <f>O203*H203</f>
        <v>0</v>
      </c>
      <c r="Q203" s="141">
        <v>5.8999999999999997E-2</v>
      </c>
      <c r="R203" s="141">
        <f>Q203*H203</f>
        <v>0.23599999999999999</v>
      </c>
      <c r="S203" s="141">
        <v>0</v>
      </c>
      <c r="T203" s="142">
        <f>S203*H203</f>
        <v>0</v>
      </c>
      <c r="AR203" s="143" t="s">
        <v>257</v>
      </c>
      <c r="AT203" s="143" t="s">
        <v>253</v>
      </c>
      <c r="AU203" s="143" t="s">
        <v>86</v>
      </c>
      <c r="AY203" s="16" t="s">
        <v>250</v>
      </c>
      <c r="BE203" s="144">
        <f>IF(N203="základní",J203,0)</f>
        <v>0</v>
      </c>
      <c r="BF203" s="144">
        <f>IF(N203="snížená",J203,0)</f>
        <v>0</v>
      </c>
      <c r="BG203" s="144">
        <f>IF(N203="zákl. přenesená",J203,0)</f>
        <v>0</v>
      </c>
      <c r="BH203" s="144">
        <f>IF(N203="sníž. přenesená",J203,0)</f>
        <v>0</v>
      </c>
      <c r="BI203" s="144">
        <f>IF(N203="nulová",J203,0)</f>
        <v>0</v>
      </c>
      <c r="BJ203" s="16" t="s">
        <v>86</v>
      </c>
      <c r="BK203" s="144">
        <f>ROUND(I203*H203,2)</f>
        <v>0</v>
      </c>
      <c r="BL203" s="16" t="s">
        <v>257</v>
      </c>
      <c r="BM203" s="143" t="s">
        <v>6727</v>
      </c>
    </row>
    <row r="204" spans="2:65" s="1" customFormat="1">
      <c r="B204" s="31"/>
      <c r="D204" s="145" t="s">
        <v>259</v>
      </c>
      <c r="F204" s="146" t="s">
        <v>6728</v>
      </c>
      <c r="I204" s="147"/>
      <c r="L204" s="31"/>
      <c r="M204" s="148"/>
      <c r="T204" s="50"/>
      <c r="AT204" s="16" t="s">
        <v>259</v>
      </c>
      <c r="AU204" s="16" t="s">
        <v>86</v>
      </c>
    </row>
    <row r="205" spans="2:65" s="12" customFormat="1">
      <c r="B205" s="149"/>
      <c r="D205" s="150" t="s">
        <v>261</v>
      </c>
      <c r="E205" s="151" t="s">
        <v>20</v>
      </c>
      <c r="F205" s="152" t="s">
        <v>6729</v>
      </c>
      <c r="H205" s="153">
        <v>2</v>
      </c>
      <c r="I205" s="154"/>
      <c r="L205" s="149"/>
      <c r="M205" s="155"/>
      <c r="T205" s="156"/>
      <c r="AT205" s="151" t="s">
        <v>261</v>
      </c>
      <c r="AU205" s="151" t="s">
        <v>86</v>
      </c>
      <c r="AV205" s="12" t="s">
        <v>86</v>
      </c>
      <c r="AW205" s="12" t="s">
        <v>34</v>
      </c>
      <c r="AX205" s="12" t="s">
        <v>73</v>
      </c>
      <c r="AY205" s="151" t="s">
        <v>250</v>
      </c>
    </row>
    <row r="206" spans="2:65" s="12" customFormat="1">
      <c r="B206" s="149"/>
      <c r="D206" s="150" t="s">
        <v>261</v>
      </c>
      <c r="E206" s="151" t="s">
        <v>20</v>
      </c>
      <c r="F206" s="152" t="s">
        <v>6730</v>
      </c>
      <c r="H206" s="153">
        <v>2</v>
      </c>
      <c r="I206" s="154"/>
      <c r="L206" s="149"/>
      <c r="M206" s="155"/>
      <c r="T206" s="156"/>
      <c r="AT206" s="151" t="s">
        <v>261</v>
      </c>
      <c r="AU206" s="151" t="s">
        <v>86</v>
      </c>
      <c r="AV206" s="12" t="s">
        <v>86</v>
      </c>
      <c r="AW206" s="12" t="s">
        <v>34</v>
      </c>
      <c r="AX206" s="12" t="s">
        <v>73</v>
      </c>
      <c r="AY206" s="151" t="s">
        <v>250</v>
      </c>
    </row>
    <row r="207" spans="2:65" s="1" customFormat="1" ht="37.9" customHeight="1">
      <c r="B207" s="31"/>
      <c r="C207" s="131" t="s">
        <v>420</v>
      </c>
      <c r="D207" s="131" t="s">
        <v>253</v>
      </c>
      <c r="E207" s="132" t="s">
        <v>2471</v>
      </c>
      <c r="F207" s="133" t="s">
        <v>2472</v>
      </c>
      <c r="G207" s="134" t="s">
        <v>273</v>
      </c>
      <c r="H207" s="135">
        <v>0.222</v>
      </c>
      <c r="I207" s="136"/>
      <c r="J207" s="137">
        <f>ROUND(I207*H207,2)</f>
        <v>0</v>
      </c>
      <c r="K207" s="138"/>
      <c r="L207" s="31"/>
      <c r="M207" s="139" t="s">
        <v>20</v>
      </c>
      <c r="N207" s="140" t="s">
        <v>45</v>
      </c>
      <c r="P207" s="141">
        <f>O207*H207</f>
        <v>0</v>
      </c>
      <c r="Q207" s="141">
        <v>1.7094000000000002E-2</v>
      </c>
      <c r="R207" s="141">
        <f>Q207*H207</f>
        <v>3.7948680000000003E-3</v>
      </c>
      <c r="S207" s="141">
        <v>0</v>
      </c>
      <c r="T207" s="142">
        <f>S207*H207</f>
        <v>0</v>
      </c>
      <c r="AR207" s="143" t="s">
        <v>257</v>
      </c>
      <c r="AT207" s="143" t="s">
        <v>253</v>
      </c>
      <c r="AU207" s="143" t="s">
        <v>86</v>
      </c>
      <c r="AY207" s="16" t="s">
        <v>250</v>
      </c>
      <c r="BE207" s="144">
        <f>IF(N207="základní",J207,0)</f>
        <v>0</v>
      </c>
      <c r="BF207" s="144">
        <f>IF(N207="snížená",J207,0)</f>
        <v>0</v>
      </c>
      <c r="BG207" s="144">
        <f>IF(N207="zákl. přenesená",J207,0)</f>
        <v>0</v>
      </c>
      <c r="BH207" s="144">
        <f>IF(N207="sníž. přenesená",J207,0)</f>
        <v>0</v>
      </c>
      <c r="BI207" s="144">
        <f>IF(N207="nulová",J207,0)</f>
        <v>0</v>
      </c>
      <c r="BJ207" s="16" t="s">
        <v>86</v>
      </c>
      <c r="BK207" s="144">
        <f>ROUND(I207*H207,2)</f>
        <v>0</v>
      </c>
      <c r="BL207" s="16" t="s">
        <v>257</v>
      </c>
      <c r="BM207" s="143" t="s">
        <v>6731</v>
      </c>
    </row>
    <row r="208" spans="2:65" s="1" customFormat="1">
      <c r="B208" s="31"/>
      <c r="D208" s="145" t="s">
        <v>259</v>
      </c>
      <c r="F208" s="146" t="s">
        <v>2474</v>
      </c>
      <c r="I208" s="147"/>
      <c r="L208" s="31"/>
      <c r="M208" s="148"/>
      <c r="T208" s="50"/>
      <c r="AT208" s="16" t="s">
        <v>259</v>
      </c>
      <c r="AU208" s="16" t="s">
        <v>86</v>
      </c>
    </row>
    <row r="209" spans="2:65" s="12" customFormat="1">
      <c r="B209" s="149"/>
      <c r="D209" s="150" t="s">
        <v>261</v>
      </c>
      <c r="E209" s="151" t="s">
        <v>20</v>
      </c>
      <c r="F209" s="152" t="s">
        <v>6732</v>
      </c>
      <c r="H209" s="153">
        <v>3.5999999999999997E-2</v>
      </c>
      <c r="I209" s="154"/>
      <c r="L209" s="149"/>
      <c r="M209" s="155"/>
      <c r="T209" s="156"/>
      <c r="AT209" s="151" t="s">
        <v>261</v>
      </c>
      <c r="AU209" s="151" t="s">
        <v>86</v>
      </c>
      <c r="AV209" s="12" t="s">
        <v>86</v>
      </c>
      <c r="AW209" s="12" t="s">
        <v>34</v>
      </c>
      <c r="AX209" s="12" t="s">
        <v>73</v>
      </c>
      <c r="AY209" s="151" t="s">
        <v>250</v>
      </c>
    </row>
    <row r="210" spans="2:65" s="12" customFormat="1">
      <c r="B210" s="149"/>
      <c r="D210" s="150" t="s">
        <v>261</v>
      </c>
      <c r="E210" s="151" t="s">
        <v>20</v>
      </c>
      <c r="F210" s="152" t="s">
        <v>6733</v>
      </c>
      <c r="H210" s="153">
        <v>5.3999999999999999E-2</v>
      </c>
      <c r="I210" s="154"/>
      <c r="L210" s="149"/>
      <c r="M210" s="155"/>
      <c r="T210" s="156"/>
      <c r="AT210" s="151" t="s">
        <v>261</v>
      </c>
      <c r="AU210" s="151" t="s">
        <v>86</v>
      </c>
      <c r="AV210" s="12" t="s">
        <v>86</v>
      </c>
      <c r="AW210" s="12" t="s">
        <v>34</v>
      </c>
      <c r="AX210" s="12" t="s">
        <v>73</v>
      </c>
      <c r="AY210" s="151" t="s">
        <v>250</v>
      </c>
    </row>
    <row r="211" spans="2:65" s="12" customFormat="1">
      <c r="B211" s="149"/>
      <c r="D211" s="150" t="s">
        <v>261</v>
      </c>
      <c r="E211" s="151" t="s">
        <v>20</v>
      </c>
      <c r="F211" s="152" t="s">
        <v>6734</v>
      </c>
      <c r="H211" s="153">
        <v>7.9000000000000001E-2</v>
      </c>
      <c r="I211" s="154"/>
      <c r="L211" s="149"/>
      <c r="M211" s="155"/>
      <c r="T211" s="156"/>
      <c r="AT211" s="151" t="s">
        <v>261</v>
      </c>
      <c r="AU211" s="151" t="s">
        <v>86</v>
      </c>
      <c r="AV211" s="12" t="s">
        <v>86</v>
      </c>
      <c r="AW211" s="12" t="s">
        <v>34</v>
      </c>
      <c r="AX211" s="12" t="s">
        <v>73</v>
      </c>
      <c r="AY211" s="151" t="s">
        <v>250</v>
      </c>
    </row>
    <row r="212" spans="2:65" s="12" customFormat="1">
      <c r="B212" s="149"/>
      <c r="D212" s="150" t="s">
        <v>261</v>
      </c>
      <c r="E212" s="151" t="s">
        <v>20</v>
      </c>
      <c r="F212" s="152" t="s">
        <v>6735</v>
      </c>
      <c r="H212" s="153">
        <v>5.2999999999999999E-2</v>
      </c>
      <c r="I212" s="154"/>
      <c r="L212" s="149"/>
      <c r="M212" s="155"/>
      <c r="T212" s="156"/>
      <c r="AT212" s="151" t="s">
        <v>261</v>
      </c>
      <c r="AU212" s="151" t="s">
        <v>86</v>
      </c>
      <c r="AV212" s="12" t="s">
        <v>86</v>
      </c>
      <c r="AW212" s="12" t="s">
        <v>34</v>
      </c>
      <c r="AX212" s="12" t="s">
        <v>73</v>
      </c>
      <c r="AY212" s="151" t="s">
        <v>250</v>
      </c>
    </row>
    <row r="213" spans="2:65" s="1" customFormat="1" ht="24.2" customHeight="1">
      <c r="B213" s="31"/>
      <c r="C213" s="163" t="s">
        <v>427</v>
      </c>
      <c r="D213" s="163" t="s">
        <v>561</v>
      </c>
      <c r="E213" s="164" t="s">
        <v>2478</v>
      </c>
      <c r="F213" s="165" t="s">
        <v>2479</v>
      </c>
      <c r="G213" s="166" t="s">
        <v>273</v>
      </c>
      <c r="H213" s="167">
        <v>9.8000000000000004E-2</v>
      </c>
      <c r="I213" s="168"/>
      <c r="J213" s="169">
        <f>ROUND(I213*H213,2)</f>
        <v>0</v>
      </c>
      <c r="K213" s="170"/>
      <c r="L213" s="171"/>
      <c r="M213" s="172" t="s">
        <v>20</v>
      </c>
      <c r="N213" s="173" t="s">
        <v>45</v>
      </c>
      <c r="P213" s="141">
        <f>O213*H213</f>
        <v>0</v>
      </c>
      <c r="Q213" s="141">
        <v>1</v>
      </c>
      <c r="R213" s="141">
        <f>Q213*H213</f>
        <v>9.8000000000000004E-2</v>
      </c>
      <c r="S213" s="141">
        <v>0</v>
      </c>
      <c r="T213" s="142">
        <f>S213*H213</f>
        <v>0</v>
      </c>
      <c r="AR213" s="143" t="s">
        <v>302</v>
      </c>
      <c r="AT213" s="143" t="s">
        <v>561</v>
      </c>
      <c r="AU213" s="143" t="s">
        <v>86</v>
      </c>
      <c r="AY213" s="16" t="s">
        <v>250</v>
      </c>
      <c r="BE213" s="144">
        <f>IF(N213="základní",J213,0)</f>
        <v>0</v>
      </c>
      <c r="BF213" s="144">
        <f>IF(N213="snížená",J213,0)</f>
        <v>0</v>
      </c>
      <c r="BG213" s="144">
        <f>IF(N213="zákl. přenesená",J213,0)</f>
        <v>0</v>
      </c>
      <c r="BH213" s="144">
        <f>IF(N213="sníž. přenesená",J213,0)</f>
        <v>0</v>
      </c>
      <c r="BI213" s="144">
        <f>IF(N213="nulová",J213,0)</f>
        <v>0</v>
      </c>
      <c r="BJ213" s="16" t="s">
        <v>86</v>
      </c>
      <c r="BK213" s="144">
        <f>ROUND(I213*H213,2)</f>
        <v>0</v>
      </c>
      <c r="BL213" s="16" t="s">
        <v>257</v>
      </c>
      <c r="BM213" s="143" t="s">
        <v>6736</v>
      </c>
    </row>
    <row r="214" spans="2:65" s="12" customFormat="1">
      <c r="B214" s="149"/>
      <c r="D214" s="150" t="s">
        <v>261</v>
      </c>
      <c r="E214" s="151" t="s">
        <v>20</v>
      </c>
      <c r="F214" s="152" t="s">
        <v>6737</v>
      </c>
      <c r="H214" s="153">
        <v>3.9E-2</v>
      </c>
      <c r="I214" s="154"/>
      <c r="L214" s="149"/>
      <c r="M214" s="155"/>
      <c r="T214" s="156"/>
      <c r="AT214" s="151" t="s">
        <v>261</v>
      </c>
      <c r="AU214" s="151" t="s">
        <v>86</v>
      </c>
      <c r="AV214" s="12" t="s">
        <v>86</v>
      </c>
      <c r="AW214" s="12" t="s">
        <v>34</v>
      </c>
      <c r="AX214" s="12" t="s">
        <v>73</v>
      </c>
      <c r="AY214" s="151" t="s">
        <v>250</v>
      </c>
    </row>
    <row r="215" spans="2:65" s="12" customFormat="1">
      <c r="B215" s="149"/>
      <c r="D215" s="150" t="s">
        <v>261</v>
      </c>
      <c r="E215" s="151" t="s">
        <v>20</v>
      </c>
      <c r="F215" s="152" t="s">
        <v>6738</v>
      </c>
      <c r="H215" s="153">
        <v>5.8999999999999997E-2</v>
      </c>
      <c r="I215" s="154"/>
      <c r="L215" s="149"/>
      <c r="M215" s="155"/>
      <c r="T215" s="156"/>
      <c r="AT215" s="151" t="s">
        <v>261</v>
      </c>
      <c r="AU215" s="151" t="s">
        <v>86</v>
      </c>
      <c r="AV215" s="12" t="s">
        <v>86</v>
      </c>
      <c r="AW215" s="12" t="s">
        <v>34</v>
      </c>
      <c r="AX215" s="12" t="s">
        <v>73</v>
      </c>
      <c r="AY215" s="151" t="s">
        <v>250</v>
      </c>
    </row>
    <row r="216" spans="2:65" s="1" customFormat="1" ht="24.2" customHeight="1">
      <c r="B216" s="31"/>
      <c r="C216" s="163" t="s">
        <v>437</v>
      </c>
      <c r="D216" s="163" t="s">
        <v>561</v>
      </c>
      <c r="E216" s="164" t="s">
        <v>2482</v>
      </c>
      <c r="F216" s="165" t="s">
        <v>2483</v>
      </c>
      <c r="G216" s="166" t="s">
        <v>273</v>
      </c>
      <c r="H216" s="167">
        <v>0.14299999999999999</v>
      </c>
      <c r="I216" s="168"/>
      <c r="J216" s="169">
        <f>ROUND(I216*H216,2)</f>
        <v>0</v>
      </c>
      <c r="K216" s="170"/>
      <c r="L216" s="171"/>
      <c r="M216" s="172" t="s">
        <v>20</v>
      </c>
      <c r="N216" s="173" t="s">
        <v>45</v>
      </c>
      <c r="P216" s="141">
        <f>O216*H216</f>
        <v>0</v>
      </c>
      <c r="Q216" s="141">
        <v>1</v>
      </c>
      <c r="R216" s="141">
        <f>Q216*H216</f>
        <v>0.14299999999999999</v>
      </c>
      <c r="S216" s="141">
        <v>0</v>
      </c>
      <c r="T216" s="142">
        <f>S216*H216</f>
        <v>0</v>
      </c>
      <c r="AR216" s="143" t="s">
        <v>302</v>
      </c>
      <c r="AT216" s="143" t="s">
        <v>561</v>
      </c>
      <c r="AU216" s="143" t="s">
        <v>86</v>
      </c>
      <c r="AY216" s="16" t="s">
        <v>250</v>
      </c>
      <c r="BE216" s="144">
        <f>IF(N216="základní",J216,0)</f>
        <v>0</v>
      </c>
      <c r="BF216" s="144">
        <f>IF(N216="snížená",J216,0)</f>
        <v>0</v>
      </c>
      <c r="BG216" s="144">
        <f>IF(N216="zákl. přenesená",J216,0)</f>
        <v>0</v>
      </c>
      <c r="BH216" s="144">
        <f>IF(N216="sníž. přenesená",J216,0)</f>
        <v>0</v>
      </c>
      <c r="BI216" s="144">
        <f>IF(N216="nulová",J216,0)</f>
        <v>0</v>
      </c>
      <c r="BJ216" s="16" t="s">
        <v>86</v>
      </c>
      <c r="BK216" s="144">
        <f>ROUND(I216*H216,2)</f>
        <v>0</v>
      </c>
      <c r="BL216" s="16" t="s">
        <v>257</v>
      </c>
      <c r="BM216" s="143" t="s">
        <v>6739</v>
      </c>
    </row>
    <row r="217" spans="2:65" s="12" customFormat="1">
      <c r="B217" s="149"/>
      <c r="D217" s="150" t="s">
        <v>261</v>
      </c>
      <c r="E217" s="151" t="s">
        <v>20</v>
      </c>
      <c r="F217" s="152" t="s">
        <v>6740</v>
      </c>
      <c r="H217" s="153">
        <v>8.5999999999999993E-2</v>
      </c>
      <c r="I217" s="154"/>
      <c r="L217" s="149"/>
      <c r="M217" s="155"/>
      <c r="T217" s="156"/>
      <c r="AT217" s="151" t="s">
        <v>261</v>
      </c>
      <c r="AU217" s="151" t="s">
        <v>86</v>
      </c>
      <c r="AV217" s="12" t="s">
        <v>86</v>
      </c>
      <c r="AW217" s="12" t="s">
        <v>34</v>
      </c>
      <c r="AX217" s="12" t="s">
        <v>73</v>
      </c>
      <c r="AY217" s="151" t="s">
        <v>250</v>
      </c>
    </row>
    <row r="218" spans="2:65" s="12" customFormat="1">
      <c r="B218" s="149"/>
      <c r="D218" s="150" t="s">
        <v>261</v>
      </c>
      <c r="E218" s="151" t="s">
        <v>20</v>
      </c>
      <c r="F218" s="152" t="s">
        <v>6741</v>
      </c>
      <c r="H218" s="153">
        <v>5.7000000000000002E-2</v>
      </c>
      <c r="I218" s="154"/>
      <c r="L218" s="149"/>
      <c r="M218" s="155"/>
      <c r="T218" s="156"/>
      <c r="AT218" s="151" t="s">
        <v>261</v>
      </c>
      <c r="AU218" s="151" t="s">
        <v>86</v>
      </c>
      <c r="AV218" s="12" t="s">
        <v>86</v>
      </c>
      <c r="AW218" s="12" t="s">
        <v>34</v>
      </c>
      <c r="AX218" s="12" t="s">
        <v>73</v>
      </c>
      <c r="AY218" s="151" t="s">
        <v>250</v>
      </c>
    </row>
    <row r="219" spans="2:65" s="11" customFormat="1" ht="22.9" customHeight="1">
      <c r="B219" s="119"/>
      <c r="D219" s="120" t="s">
        <v>72</v>
      </c>
      <c r="E219" s="129" t="s">
        <v>287</v>
      </c>
      <c r="F219" s="129" t="s">
        <v>301</v>
      </c>
      <c r="I219" s="122"/>
      <c r="J219" s="130">
        <f>BK219</f>
        <v>0</v>
      </c>
      <c r="L219" s="119"/>
      <c r="M219" s="124"/>
      <c r="P219" s="125">
        <f>SUM(P220:P362)</f>
        <v>0</v>
      </c>
      <c r="R219" s="125">
        <f>SUM(R220:R362)</f>
        <v>26.792057211800007</v>
      </c>
      <c r="T219" s="126">
        <f>SUM(T220:T362)</f>
        <v>1.50678</v>
      </c>
      <c r="AR219" s="120" t="s">
        <v>80</v>
      </c>
      <c r="AT219" s="127" t="s">
        <v>72</v>
      </c>
      <c r="AU219" s="127" t="s">
        <v>80</v>
      </c>
      <c r="AY219" s="120" t="s">
        <v>250</v>
      </c>
      <c r="BK219" s="128">
        <f>SUM(BK220:BK362)</f>
        <v>0</v>
      </c>
    </row>
    <row r="220" spans="2:65" s="1" customFormat="1" ht="37.9" customHeight="1">
      <c r="B220" s="31"/>
      <c r="C220" s="131" t="s">
        <v>443</v>
      </c>
      <c r="D220" s="131" t="s">
        <v>253</v>
      </c>
      <c r="E220" s="132" t="s">
        <v>2490</v>
      </c>
      <c r="F220" s="133" t="s">
        <v>2491</v>
      </c>
      <c r="G220" s="134" t="s">
        <v>305</v>
      </c>
      <c r="H220" s="135">
        <v>38.533000000000001</v>
      </c>
      <c r="I220" s="136"/>
      <c r="J220" s="137">
        <f>ROUND(I220*H220,2)</f>
        <v>0</v>
      </c>
      <c r="K220" s="138"/>
      <c r="L220" s="31"/>
      <c r="M220" s="139" t="s">
        <v>20</v>
      </c>
      <c r="N220" s="140" t="s">
        <v>45</v>
      </c>
      <c r="P220" s="141">
        <f>O220*H220</f>
        <v>0</v>
      </c>
      <c r="Q220" s="141">
        <v>4.3839999999999999E-3</v>
      </c>
      <c r="R220" s="141">
        <f>Q220*H220</f>
        <v>0.168928672</v>
      </c>
      <c r="S220" s="141">
        <v>0</v>
      </c>
      <c r="T220" s="142">
        <f>S220*H220</f>
        <v>0</v>
      </c>
      <c r="AR220" s="143" t="s">
        <v>257</v>
      </c>
      <c r="AT220" s="143" t="s">
        <v>253</v>
      </c>
      <c r="AU220" s="143" t="s">
        <v>86</v>
      </c>
      <c r="AY220" s="16" t="s">
        <v>250</v>
      </c>
      <c r="BE220" s="144">
        <f>IF(N220="základní",J220,0)</f>
        <v>0</v>
      </c>
      <c r="BF220" s="144">
        <f>IF(N220="snížená",J220,0)</f>
        <v>0</v>
      </c>
      <c r="BG220" s="144">
        <f>IF(N220="zákl. přenesená",J220,0)</f>
        <v>0</v>
      </c>
      <c r="BH220" s="144">
        <f>IF(N220="sníž. přenesená",J220,0)</f>
        <v>0</v>
      </c>
      <c r="BI220" s="144">
        <f>IF(N220="nulová",J220,0)</f>
        <v>0</v>
      </c>
      <c r="BJ220" s="16" t="s">
        <v>86</v>
      </c>
      <c r="BK220" s="144">
        <f>ROUND(I220*H220,2)</f>
        <v>0</v>
      </c>
      <c r="BL220" s="16" t="s">
        <v>257</v>
      </c>
      <c r="BM220" s="143" t="s">
        <v>6742</v>
      </c>
    </row>
    <row r="221" spans="2:65" s="1" customFormat="1">
      <c r="B221" s="31"/>
      <c r="D221" s="145" t="s">
        <v>259</v>
      </c>
      <c r="F221" s="146" t="s">
        <v>2493</v>
      </c>
      <c r="I221" s="147"/>
      <c r="L221" s="31"/>
      <c r="M221" s="148"/>
      <c r="T221" s="50"/>
      <c r="AT221" s="16" t="s">
        <v>259</v>
      </c>
      <c r="AU221" s="16" t="s">
        <v>86</v>
      </c>
    </row>
    <row r="222" spans="2:65" s="13" customFormat="1">
      <c r="B222" s="157"/>
      <c r="D222" s="150" t="s">
        <v>261</v>
      </c>
      <c r="E222" s="158" t="s">
        <v>20</v>
      </c>
      <c r="F222" s="159" t="s">
        <v>2494</v>
      </c>
      <c r="H222" s="158" t="s">
        <v>20</v>
      </c>
      <c r="I222" s="160"/>
      <c r="L222" s="157"/>
      <c r="M222" s="161"/>
      <c r="T222" s="162"/>
      <c r="AT222" s="158" t="s">
        <v>261</v>
      </c>
      <c r="AU222" s="158" t="s">
        <v>86</v>
      </c>
      <c r="AV222" s="13" t="s">
        <v>80</v>
      </c>
      <c r="AW222" s="13" t="s">
        <v>34</v>
      </c>
      <c r="AX222" s="13" t="s">
        <v>73</v>
      </c>
      <c r="AY222" s="158" t="s">
        <v>250</v>
      </c>
    </row>
    <row r="223" spans="2:65" s="12" customFormat="1">
      <c r="B223" s="149"/>
      <c r="D223" s="150" t="s">
        <v>261</v>
      </c>
      <c r="E223" s="151" t="s">
        <v>20</v>
      </c>
      <c r="F223" s="152" t="s">
        <v>6743</v>
      </c>
      <c r="H223" s="153">
        <v>35</v>
      </c>
      <c r="I223" s="154"/>
      <c r="L223" s="149"/>
      <c r="M223" s="155"/>
      <c r="T223" s="156"/>
      <c r="AT223" s="151" t="s">
        <v>261</v>
      </c>
      <c r="AU223" s="151" t="s">
        <v>86</v>
      </c>
      <c r="AV223" s="12" t="s">
        <v>86</v>
      </c>
      <c r="AW223" s="12" t="s">
        <v>34</v>
      </c>
      <c r="AX223" s="12" t="s">
        <v>73</v>
      </c>
      <c r="AY223" s="151" t="s">
        <v>250</v>
      </c>
    </row>
    <row r="224" spans="2:65" s="13" customFormat="1">
      <c r="B224" s="157"/>
      <c r="D224" s="150" t="s">
        <v>261</v>
      </c>
      <c r="E224" s="158" t="s">
        <v>20</v>
      </c>
      <c r="F224" s="159" t="s">
        <v>2497</v>
      </c>
      <c r="H224" s="158" t="s">
        <v>20</v>
      </c>
      <c r="I224" s="160"/>
      <c r="L224" s="157"/>
      <c r="M224" s="161"/>
      <c r="T224" s="162"/>
      <c r="AT224" s="158" t="s">
        <v>261</v>
      </c>
      <c r="AU224" s="158" t="s">
        <v>86</v>
      </c>
      <c r="AV224" s="13" t="s">
        <v>80</v>
      </c>
      <c r="AW224" s="13" t="s">
        <v>34</v>
      </c>
      <c r="AX224" s="13" t="s">
        <v>73</v>
      </c>
      <c r="AY224" s="158" t="s">
        <v>250</v>
      </c>
    </row>
    <row r="225" spans="2:65" s="12" customFormat="1">
      <c r="B225" s="149"/>
      <c r="D225" s="150" t="s">
        <v>261</v>
      </c>
      <c r="E225" s="151" t="s">
        <v>20</v>
      </c>
      <c r="F225" s="152" t="s">
        <v>6744</v>
      </c>
      <c r="H225" s="153">
        <v>3.5329999999999999</v>
      </c>
      <c r="I225" s="154"/>
      <c r="L225" s="149"/>
      <c r="M225" s="155"/>
      <c r="T225" s="156"/>
      <c r="AT225" s="151" t="s">
        <v>261</v>
      </c>
      <c r="AU225" s="151" t="s">
        <v>86</v>
      </c>
      <c r="AV225" s="12" t="s">
        <v>86</v>
      </c>
      <c r="AW225" s="12" t="s">
        <v>34</v>
      </c>
      <c r="AX225" s="12" t="s">
        <v>73</v>
      </c>
      <c r="AY225" s="151" t="s">
        <v>250</v>
      </c>
    </row>
    <row r="226" spans="2:65" s="1" customFormat="1" ht="33" customHeight="1">
      <c r="B226" s="31"/>
      <c r="C226" s="131" t="s">
        <v>450</v>
      </c>
      <c r="D226" s="131" t="s">
        <v>253</v>
      </c>
      <c r="E226" s="132" t="s">
        <v>2499</v>
      </c>
      <c r="F226" s="133" t="s">
        <v>2500</v>
      </c>
      <c r="G226" s="134" t="s">
        <v>305</v>
      </c>
      <c r="H226" s="135">
        <v>38.533000000000001</v>
      </c>
      <c r="I226" s="136"/>
      <c r="J226" s="137">
        <f>ROUND(I226*H226,2)</f>
        <v>0</v>
      </c>
      <c r="K226" s="138"/>
      <c r="L226" s="31"/>
      <c r="M226" s="139" t="s">
        <v>20</v>
      </c>
      <c r="N226" s="140" t="s">
        <v>45</v>
      </c>
      <c r="P226" s="141">
        <f>O226*H226</f>
        <v>0</v>
      </c>
      <c r="Q226" s="141">
        <v>4.0000000000000001E-3</v>
      </c>
      <c r="R226" s="141">
        <f>Q226*H226</f>
        <v>0.15413200000000002</v>
      </c>
      <c r="S226" s="141">
        <v>0</v>
      </c>
      <c r="T226" s="142">
        <f>S226*H226</f>
        <v>0</v>
      </c>
      <c r="AR226" s="143" t="s">
        <v>257</v>
      </c>
      <c r="AT226" s="143" t="s">
        <v>253</v>
      </c>
      <c r="AU226" s="143" t="s">
        <v>86</v>
      </c>
      <c r="AY226" s="16" t="s">
        <v>250</v>
      </c>
      <c r="BE226" s="144">
        <f>IF(N226="základní",J226,0)</f>
        <v>0</v>
      </c>
      <c r="BF226" s="144">
        <f>IF(N226="snížená",J226,0)</f>
        <v>0</v>
      </c>
      <c r="BG226" s="144">
        <f>IF(N226="zákl. přenesená",J226,0)</f>
        <v>0</v>
      </c>
      <c r="BH226" s="144">
        <f>IF(N226="sníž. přenesená",J226,0)</f>
        <v>0</v>
      </c>
      <c r="BI226" s="144">
        <f>IF(N226="nulová",J226,0)</f>
        <v>0</v>
      </c>
      <c r="BJ226" s="16" t="s">
        <v>86</v>
      </c>
      <c r="BK226" s="144">
        <f>ROUND(I226*H226,2)</f>
        <v>0</v>
      </c>
      <c r="BL226" s="16" t="s">
        <v>257</v>
      </c>
      <c r="BM226" s="143" t="s">
        <v>6745</v>
      </c>
    </row>
    <row r="227" spans="2:65" s="1" customFormat="1">
      <c r="B227" s="31"/>
      <c r="D227" s="145" t="s">
        <v>259</v>
      </c>
      <c r="F227" s="146" t="s">
        <v>2502</v>
      </c>
      <c r="I227" s="147"/>
      <c r="L227" s="31"/>
      <c r="M227" s="148"/>
      <c r="T227" s="50"/>
      <c r="AT227" s="16" t="s">
        <v>259</v>
      </c>
      <c r="AU227" s="16" t="s">
        <v>86</v>
      </c>
    </row>
    <row r="228" spans="2:65" s="13" customFormat="1">
      <c r="B228" s="157"/>
      <c r="D228" s="150" t="s">
        <v>261</v>
      </c>
      <c r="E228" s="158" t="s">
        <v>20</v>
      </c>
      <c r="F228" s="159" t="s">
        <v>2494</v>
      </c>
      <c r="H228" s="158" t="s">
        <v>20</v>
      </c>
      <c r="I228" s="160"/>
      <c r="L228" s="157"/>
      <c r="M228" s="161"/>
      <c r="T228" s="162"/>
      <c r="AT228" s="158" t="s">
        <v>261</v>
      </c>
      <c r="AU228" s="158" t="s">
        <v>86</v>
      </c>
      <c r="AV228" s="13" t="s">
        <v>80</v>
      </c>
      <c r="AW228" s="13" t="s">
        <v>34</v>
      </c>
      <c r="AX228" s="13" t="s">
        <v>73</v>
      </c>
      <c r="AY228" s="158" t="s">
        <v>250</v>
      </c>
    </row>
    <row r="229" spans="2:65" s="12" customFormat="1">
      <c r="B229" s="149"/>
      <c r="D229" s="150" t="s">
        <v>261</v>
      </c>
      <c r="E229" s="151" t="s">
        <v>20</v>
      </c>
      <c r="F229" s="152" t="s">
        <v>6743</v>
      </c>
      <c r="H229" s="153">
        <v>35</v>
      </c>
      <c r="I229" s="154"/>
      <c r="L229" s="149"/>
      <c r="M229" s="155"/>
      <c r="T229" s="156"/>
      <c r="AT229" s="151" t="s">
        <v>261</v>
      </c>
      <c r="AU229" s="151" t="s">
        <v>86</v>
      </c>
      <c r="AV229" s="12" t="s">
        <v>86</v>
      </c>
      <c r="AW229" s="12" t="s">
        <v>34</v>
      </c>
      <c r="AX229" s="12" t="s">
        <v>73</v>
      </c>
      <c r="AY229" s="151" t="s">
        <v>250</v>
      </c>
    </row>
    <row r="230" spans="2:65" s="13" customFormat="1">
      <c r="B230" s="157"/>
      <c r="D230" s="150" t="s">
        <v>261</v>
      </c>
      <c r="E230" s="158" t="s">
        <v>20</v>
      </c>
      <c r="F230" s="159" t="s">
        <v>2497</v>
      </c>
      <c r="H230" s="158" t="s">
        <v>20</v>
      </c>
      <c r="I230" s="160"/>
      <c r="L230" s="157"/>
      <c r="M230" s="161"/>
      <c r="T230" s="162"/>
      <c r="AT230" s="158" t="s">
        <v>261</v>
      </c>
      <c r="AU230" s="158" t="s">
        <v>86</v>
      </c>
      <c r="AV230" s="13" t="s">
        <v>80</v>
      </c>
      <c r="AW230" s="13" t="s">
        <v>34</v>
      </c>
      <c r="AX230" s="13" t="s">
        <v>73</v>
      </c>
      <c r="AY230" s="158" t="s">
        <v>250</v>
      </c>
    </row>
    <row r="231" spans="2:65" s="12" customFormat="1">
      <c r="B231" s="149"/>
      <c r="D231" s="150" t="s">
        <v>261</v>
      </c>
      <c r="E231" s="151" t="s">
        <v>20</v>
      </c>
      <c r="F231" s="152" t="s">
        <v>6744</v>
      </c>
      <c r="H231" s="153">
        <v>3.5329999999999999</v>
      </c>
      <c r="I231" s="154"/>
      <c r="L231" s="149"/>
      <c r="M231" s="155"/>
      <c r="T231" s="156"/>
      <c r="AT231" s="151" t="s">
        <v>261</v>
      </c>
      <c r="AU231" s="151" t="s">
        <v>86</v>
      </c>
      <c r="AV231" s="12" t="s">
        <v>86</v>
      </c>
      <c r="AW231" s="12" t="s">
        <v>34</v>
      </c>
      <c r="AX231" s="12" t="s">
        <v>73</v>
      </c>
      <c r="AY231" s="151" t="s">
        <v>250</v>
      </c>
    </row>
    <row r="232" spans="2:65" s="1" customFormat="1" ht="37.9" customHeight="1">
      <c r="B232" s="31"/>
      <c r="C232" s="131" t="s">
        <v>456</v>
      </c>
      <c r="D232" s="131" t="s">
        <v>253</v>
      </c>
      <c r="E232" s="132" t="s">
        <v>2512</v>
      </c>
      <c r="F232" s="133" t="s">
        <v>2513</v>
      </c>
      <c r="G232" s="134" t="s">
        <v>305</v>
      </c>
      <c r="H232" s="135">
        <v>179.90899999999999</v>
      </c>
      <c r="I232" s="136"/>
      <c r="J232" s="137">
        <f>ROUND(I232*H232,2)</f>
        <v>0</v>
      </c>
      <c r="K232" s="138"/>
      <c r="L232" s="31"/>
      <c r="M232" s="139" t="s">
        <v>20</v>
      </c>
      <c r="N232" s="140" t="s">
        <v>45</v>
      </c>
      <c r="P232" s="141">
        <f>O232*H232</f>
        <v>0</v>
      </c>
      <c r="Q232" s="141">
        <v>2.0480000000000002E-2</v>
      </c>
      <c r="R232" s="141">
        <f>Q232*H232</f>
        <v>3.6845363200000003</v>
      </c>
      <c r="S232" s="141">
        <v>0</v>
      </c>
      <c r="T232" s="142">
        <f>S232*H232</f>
        <v>0</v>
      </c>
      <c r="AR232" s="143" t="s">
        <v>257</v>
      </c>
      <c r="AT232" s="143" t="s">
        <v>253</v>
      </c>
      <c r="AU232" s="143" t="s">
        <v>86</v>
      </c>
      <c r="AY232" s="16" t="s">
        <v>250</v>
      </c>
      <c r="BE232" s="144">
        <f>IF(N232="základní",J232,0)</f>
        <v>0</v>
      </c>
      <c r="BF232" s="144">
        <f>IF(N232="snížená",J232,0)</f>
        <v>0</v>
      </c>
      <c r="BG232" s="144">
        <f>IF(N232="zákl. přenesená",J232,0)</f>
        <v>0</v>
      </c>
      <c r="BH232" s="144">
        <f>IF(N232="sníž. přenesená",J232,0)</f>
        <v>0</v>
      </c>
      <c r="BI232" s="144">
        <f>IF(N232="nulová",J232,0)</f>
        <v>0</v>
      </c>
      <c r="BJ232" s="16" t="s">
        <v>86</v>
      </c>
      <c r="BK232" s="144">
        <f>ROUND(I232*H232,2)</f>
        <v>0</v>
      </c>
      <c r="BL232" s="16" t="s">
        <v>257</v>
      </c>
      <c r="BM232" s="143" t="s">
        <v>6746</v>
      </c>
    </row>
    <row r="233" spans="2:65" s="1" customFormat="1">
      <c r="B233" s="31"/>
      <c r="D233" s="145" t="s">
        <v>259</v>
      </c>
      <c r="F233" s="146" t="s">
        <v>2515</v>
      </c>
      <c r="I233" s="147"/>
      <c r="L233" s="31"/>
      <c r="M233" s="148"/>
      <c r="T233" s="50"/>
      <c r="AT233" s="16" t="s">
        <v>259</v>
      </c>
      <c r="AU233" s="16" t="s">
        <v>86</v>
      </c>
    </row>
    <row r="234" spans="2:65" s="13" customFormat="1">
      <c r="B234" s="157"/>
      <c r="D234" s="150" t="s">
        <v>261</v>
      </c>
      <c r="E234" s="158" t="s">
        <v>20</v>
      </c>
      <c r="F234" s="159" t="s">
        <v>6747</v>
      </c>
      <c r="H234" s="158" t="s">
        <v>20</v>
      </c>
      <c r="I234" s="160"/>
      <c r="L234" s="157"/>
      <c r="M234" s="161"/>
      <c r="T234" s="162"/>
      <c r="AT234" s="158" t="s">
        <v>261</v>
      </c>
      <c r="AU234" s="158" t="s">
        <v>86</v>
      </c>
      <c r="AV234" s="13" t="s">
        <v>80</v>
      </c>
      <c r="AW234" s="13" t="s">
        <v>34</v>
      </c>
      <c r="AX234" s="13" t="s">
        <v>73</v>
      </c>
      <c r="AY234" s="158" t="s">
        <v>250</v>
      </c>
    </row>
    <row r="235" spans="2:65" s="12" customFormat="1">
      <c r="B235" s="149"/>
      <c r="D235" s="150" t="s">
        <v>261</v>
      </c>
      <c r="E235" s="151" t="s">
        <v>20</v>
      </c>
      <c r="F235" s="152" t="s">
        <v>6748</v>
      </c>
      <c r="H235" s="153">
        <v>34.362000000000002</v>
      </c>
      <c r="I235" s="154"/>
      <c r="L235" s="149"/>
      <c r="M235" s="155"/>
      <c r="T235" s="156"/>
      <c r="AT235" s="151" t="s">
        <v>261</v>
      </c>
      <c r="AU235" s="151" t="s">
        <v>86</v>
      </c>
      <c r="AV235" s="12" t="s">
        <v>86</v>
      </c>
      <c r="AW235" s="12" t="s">
        <v>34</v>
      </c>
      <c r="AX235" s="12" t="s">
        <v>73</v>
      </c>
      <c r="AY235" s="151" t="s">
        <v>250</v>
      </c>
    </row>
    <row r="236" spans="2:65" s="13" customFormat="1">
      <c r="B236" s="157"/>
      <c r="D236" s="150" t="s">
        <v>261</v>
      </c>
      <c r="E236" s="158" t="s">
        <v>20</v>
      </c>
      <c r="F236" s="159" t="s">
        <v>6749</v>
      </c>
      <c r="H236" s="158" t="s">
        <v>20</v>
      </c>
      <c r="I236" s="160"/>
      <c r="L236" s="157"/>
      <c r="M236" s="161"/>
      <c r="T236" s="162"/>
      <c r="AT236" s="158" t="s">
        <v>261</v>
      </c>
      <c r="AU236" s="158" t="s">
        <v>86</v>
      </c>
      <c r="AV236" s="13" t="s">
        <v>80</v>
      </c>
      <c r="AW236" s="13" t="s">
        <v>34</v>
      </c>
      <c r="AX236" s="13" t="s">
        <v>73</v>
      </c>
      <c r="AY236" s="158" t="s">
        <v>250</v>
      </c>
    </row>
    <row r="237" spans="2:65" s="12" customFormat="1">
      <c r="B237" s="149"/>
      <c r="D237" s="150" t="s">
        <v>261</v>
      </c>
      <c r="E237" s="151" t="s">
        <v>20</v>
      </c>
      <c r="F237" s="152" t="s">
        <v>6750</v>
      </c>
      <c r="H237" s="153">
        <v>148.19499999999999</v>
      </c>
      <c r="I237" s="154"/>
      <c r="L237" s="149"/>
      <c r="M237" s="155"/>
      <c r="T237" s="156"/>
      <c r="AT237" s="151" t="s">
        <v>261</v>
      </c>
      <c r="AU237" s="151" t="s">
        <v>86</v>
      </c>
      <c r="AV237" s="12" t="s">
        <v>86</v>
      </c>
      <c r="AW237" s="12" t="s">
        <v>34</v>
      </c>
      <c r="AX237" s="12" t="s">
        <v>73</v>
      </c>
      <c r="AY237" s="151" t="s">
        <v>250</v>
      </c>
    </row>
    <row r="238" spans="2:65" s="13" customFormat="1">
      <c r="B238" s="157"/>
      <c r="D238" s="150" t="s">
        <v>261</v>
      </c>
      <c r="E238" s="158" t="s">
        <v>20</v>
      </c>
      <c r="F238" s="159" t="s">
        <v>6751</v>
      </c>
      <c r="H238" s="158" t="s">
        <v>20</v>
      </c>
      <c r="I238" s="160"/>
      <c r="L238" s="157"/>
      <c r="M238" s="161"/>
      <c r="T238" s="162"/>
      <c r="AT238" s="158" t="s">
        <v>261</v>
      </c>
      <c r="AU238" s="158" t="s">
        <v>86</v>
      </c>
      <c r="AV238" s="13" t="s">
        <v>80</v>
      </c>
      <c r="AW238" s="13" t="s">
        <v>34</v>
      </c>
      <c r="AX238" s="13" t="s">
        <v>73</v>
      </c>
      <c r="AY238" s="158" t="s">
        <v>250</v>
      </c>
    </row>
    <row r="239" spans="2:65" s="12" customFormat="1">
      <c r="B239" s="149"/>
      <c r="D239" s="150" t="s">
        <v>261</v>
      </c>
      <c r="E239" s="151" t="s">
        <v>20</v>
      </c>
      <c r="F239" s="152" t="s">
        <v>6752</v>
      </c>
      <c r="H239" s="153">
        <v>16.149000000000001</v>
      </c>
      <c r="I239" s="154"/>
      <c r="L239" s="149"/>
      <c r="M239" s="155"/>
      <c r="T239" s="156"/>
      <c r="AT239" s="151" t="s">
        <v>261</v>
      </c>
      <c r="AU239" s="151" t="s">
        <v>86</v>
      </c>
      <c r="AV239" s="12" t="s">
        <v>86</v>
      </c>
      <c r="AW239" s="12" t="s">
        <v>34</v>
      </c>
      <c r="AX239" s="12" t="s">
        <v>73</v>
      </c>
      <c r="AY239" s="151" t="s">
        <v>250</v>
      </c>
    </row>
    <row r="240" spans="2:65" s="12" customFormat="1">
      <c r="B240" s="149"/>
      <c r="D240" s="150" t="s">
        <v>261</v>
      </c>
      <c r="E240" s="151" t="s">
        <v>20</v>
      </c>
      <c r="F240" s="152" t="s">
        <v>6753</v>
      </c>
      <c r="H240" s="153">
        <v>-18.797000000000001</v>
      </c>
      <c r="I240" s="154"/>
      <c r="L240" s="149"/>
      <c r="M240" s="155"/>
      <c r="T240" s="156"/>
      <c r="AT240" s="151" t="s">
        <v>261</v>
      </c>
      <c r="AU240" s="151" t="s">
        <v>86</v>
      </c>
      <c r="AV240" s="12" t="s">
        <v>86</v>
      </c>
      <c r="AW240" s="12" t="s">
        <v>34</v>
      </c>
      <c r="AX240" s="12" t="s">
        <v>73</v>
      </c>
      <c r="AY240" s="151" t="s">
        <v>250</v>
      </c>
    </row>
    <row r="241" spans="2:65" s="1" customFormat="1" ht="37.9" customHeight="1">
      <c r="B241" s="31"/>
      <c r="C241" s="131" t="s">
        <v>461</v>
      </c>
      <c r="D241" s="131" t="s">
        <v>253</v>
      </c>
      <c r="E241" s="132" t="s">
        <v>2519</v>
      </c>
      <c r="F241" s="133" t="s">
        <v>2520</v>
      </c>
      <c r="G241" s="134" t="s">
        <v>305</v>
      </c>
      <c r="H241" s="135">
        <v>216.619</v>
      </c>
      <c r="I241" s="136"/>
      <c r="J241" s="137">
        <f>ROUND(I241*H241,2)</f>
        <v>0</v>
      </c>
      <c r="K241" s="138"/>
      <c r="L241" s="31"/>
      <c r="M241" s="139" t="s">
        <v>20</v>
      </c>
      <c r="N241" s="140" t="s">
        <v>45</v>
      </c>
      <c r="P241" s="141">
        <f>O241*H241</f>
        <v>0</v>
      </c>
      <c r="Q241" s="141">
        <v>4.3839999999999999E-3</v>
      </c>
      <c r="R241" s="141">
        <f>Q241*H241</f>
        <v>0.94965769599999994</v>
      </c>
      <c r="S241" s="141">
        <v>0</v>
      </c>
      <c r="T241" s="142">
        <f>S241*H241</f>
        <v>0</v>
      </c>
      <c r="AR241" s="143" t="s">
        <v>257</v>
      </c>
      <c r="AT241" s="143" t="s">
        <v>253</v>
      </c>
      <c r="AU241" s="143" t="s">
        <v>86</v>
      </c>
      <c r="AY241" s="16" t="s">
        <v>250</v>
      </c>
      <c r="BE241" s="144">
        <f>IF(N241="základní",J241,0)</f>
        <v>0</v>
      </c>
      <c r="BF241" s="144">
        <f>IF(N241="snížená",J241,0)</f>
        <v>0</v>
      </c>
      <c r="BG241" s="144">
        <f>IF(N241="zákl. přenesená",J241,0)</f>
        <v>0</v>
      </c>
      <c r="BH241" s="144">
        <f>IF(N241="sníž. přenesená",J241,0)</f>
        <v>0</v>
      </c>
      <c r="BI241" s="144">
        <f>IF(N241="nulová",J241,0)</f>
        <v>0</v>
      </c>
      <c r="BJ241" s="16" t="s">
        <v>86</v>
      </c>
      <c r="BK241" s="144">
        <f>ROUND(I241*H241,2)</f>
        <v>0</v>
      </c>
      <c r="BL241" s="16" t="s">
        <v>257</v>
      </c>
      <c r="BM241" s="143" t="s">
        <v>6754</v>
      </c>
    </row>
    <row r="242" spans="2:65" s="1" customFormat="1">
      <c r="B242" s="31"/>
      <c r="D242" s="145" t="s">
        <v>259</v>
      </c>
      <c r="F242" s="146" t="s">
        <v>2522</v>
      </c>
      <c r="I242" s="147"/>
      <c r="L242" s="31"/>
      <c r="M242" s="148"/>
      <c r="T242" s="50"/>
      <c r="AT242" s="16" t="s">
        <v>259</v>
      </c>
      <c r="AU242" s="16" t="s">
        <v>86</v>
      </c>
    </row>
    <row r="243" spans="2:65" s="13" customFormat="1">
      <c r="B243" s="157"/>
      <c r="D243" s="150" t="s">
        <v>261</v>
      </c>
      <c r="E243" s="158" t="s">
        <v>20</v>
      </c>
      <c r="F243" s="159" t="s">
        <v>6747</v>
      </c>
      <c r="H243" s="158" t="s">
        <v>20</v>
      </c>
      <c r="I243" s="160"/>
      <c r="L243" s="157"/>
      <c r="M243" s="161"/>
      <c r="T243" s="162"/>
      <c r="AT243" s="158" t="s">
        <v>261</v>
      </c>
      <c r="AU243" s="158" t="s">
        <v>86</v>
      </c>
      <c r="AV243" s="13" t="s">
        <v>80</v>
      </c>
      <c r="AW243" s="13" t="s">
        <v>34</v>
      </c>
      <c r="AX243" s="13" t="s">
        <v>73</v>
      </c>
      <c r="AY243" s="158" t="s">
        <v>250</v>
      </c>
    </row>
    <row r="244" spans="2:65" s="12" customFormat="1">
      <c r="B244" s="149"/>
      <c r="D244" s="150" t="s">
        <v>261</v>
      </c>
      <c r="E244" s="151" t="s">
        <v>20</v>
      </c>
      <c r="F244" s="152" t="s">
        <v>6748</v>
      </c>
      <c r="H244" s="153">
        <v>34.362000000000002</v>
      </c>
      <c r="I244" s="154"/>
      <c r="L244" s="149"/>
      <c r="M244" s="155"/>
      <c r="T244" s="156"/>
      <c r="AT244" s="151" t="s">
        <v>261</v>
      </c>
      <c r="AU244" s="151" t="s">
        <v>86</v>
      </c>
      <c r="AV244" s="12" t="s">
        <v>86</v>
      </c>
      <c r="AW244" s="12" t="s">
        <v>34</v>
      </c>
      <c r="AX244" s="12" t="s">
        <v>73</v>
      </c>
      <c r="AY244" s="151" t="s">
        <v>250</v>
      </c>
    </row>
    <row r="245" spans="2:65" s="13" customFormat="1">
      <c r="B245" s="157"/>
      <c r="D245" s="150" t="s">
        <v>261</v>
      </c>
      <c r="E245" s="158" t="s">
        <v>20</v>
      </c>
      <c r="F245" s="159" t="s">
        <v>6749</v>
      </c>
      <c r="H245" s="158" t="s">
        <v>20</v>
      </c>
      <c r="I245" s="160"/>
      <c r="L245" s="157"/>
      <c r="M245" s="161"/>
      <c r="T245" s="162"/>
      <c r="AT245" s="158" t="s">
        <v>261</v>
      </c>
      <c r="AU245" s="158" t="s">
        <v>86</v>
      </c>
      <c r="AV245" s="13" t="s">
        <v>80</v>
      </c>
      <c r="AW245" s="13" t="s">
        <v>34</v>
      </c>
      <c r="AX245" s="13" t="s">
        <v>73</v>
      </c>
      <c r="AY245" s="158" t="s">
        <v>250</v>
      </c>
    </row>
    <row r="246" spans="2:65" s="12" customFormat="1">
      <c r="B246" s="149"/>
      <c r="D246" s="150" t="s">
        <v>261</v>
      </c>
      <c r="E246" s="151" t="s">
        <v>20</v>
      </c>
      <c r="F246" s="152" t="s">
        <v>6750</v>
      </c>
      <c r="H246" s="153">
        <v>148.19499999999999</v>
      </c>
      <c r="I246" s="154"/>
      <c r="L246" s="149"/>
      <c r="M246" s="155"/>
      <c r="T246" s="156"/>
      <c r="AT246" s="151" t="s">
        <v>261</v>
      </c>
      <c r="AU246" s="151" t="s">
        <v>86</v>
      </c>
      <c r="AV246" s="12" t="s">
        <v>86</v>
      </c>
      <c r="AW246" s="12" t="s">
        <v>34</v>
      </c>
      <c r="AX246" s="12" t="s">
        <v>73</v>
      </c>
      <c r="AY246" s="151" t="s">
        <v>250</v>
      </c>
    </row>
    <row r="247" spans="2:65" s="13" customFormat="1">
      <c r="B247" s="157"/>
      <c r="D247" s="150" t="s">
        <v>261</v>
      </c>
      <c r="E247" s="158" t="s">
        <v>20</v>
      </c>
      <c r="F247" s="159" t="s">
        <v>6751</v>
      </c>
      <c r="H247" s="158" t="s">
        <v>20</v>
      </c>
      <c r="I247" s="160"/>
      <c r="L247" s="157"/>
      <c r="M247" s="161"/>
      <c r="T247" s="162"/>
      <c r="AT247" s="158" t="s">
        <v>261</v>
      </c>
      <c r="AU247" s="158" t="s">
        <v>86</v>
      </c>
      <c r="AV247" s="13" t="s">
        <v>80</v>
      </c>
      <c r="AW247" s="13" t="s">
        <v>34</v>
      </c>
      <c r="AX247" s="13" t="s">
        <v>73</v>
      </c>
      <c r="AY247" s="158" t="s">
        <v>250</v>
      </c>
    </row>
    <row r="248" spans="2:65" s="12" customFormat="1">
      <c r="B248" s="149"/>
      <c r="D248" s="150" t="s">
        <v>261</v>
      </c>
      <c r="E248" s="151" t="s">
        <v>20</v>
      </c>
      <c r="F248" s="152" t="s">
        <v>6752</v>
      </c>
      <c r="H248" s="153">
        <v>16.149000000000001</v>
      </c>
      <c r="I248" s="154"/>
      <c r="L248" s="149"/>
      <c r="M248" s="155"/>
      <c r="T248" s="156"/>
      <c r="AT248" s="151" t="s">
        <v>261</v>
      </c>
      <c r="AU248" s="151" t="s">
        <v>86</v>
      </c>
      <c r="AV248" s="12" t="s">
        <v>86</v>
      </c>
      <c r="AW248" s="12" t="s">
        <v>34</v>
      </c>
      <c r="AX248" s="12" t="s">
        <v>73</v>
      </c>
      <c r="AY248" s="151" t="s">
        <v>250</v>
      </c>
    </row>
    <row r="249" spans="2:65" s="12" customFormat="1">
      <c r="B249" s="149"/>
      <c r="D249" s="150" t="s">
        <v>261</v>
      </c>
      <c r="E249" s="151" t="s">
        <v>20</v>
      </c>
      <c r="F249" s="152" t="s">
        <v>6753</v>
      </c>
      <c r="H249" s="153">
        <v>-18.797000000000001</v>
      </c>
      <c r="I249" s="154"/>
      <c r="L249" s="149"/>
      <c r="M249" s="155"/>
      <c r="T249" s="156"/>
      <c r="AT249" s="151" t="s">
        <v>261</v>
      </c>
      <c r="AU249" s="151" t="s">
        <v>86</v>
      </c>
      <c r="AV249" s="12" t="s">
        <v>86</v>
      </c>
      <c r="AW249" s="12" t="s">
        <v>34</v>
      </c>
      <c r="AX249" s="12" t="s">
        <v>73</v>
      </c>
      <c r="AY249" s="151" t="s">
        <v>250</v>
      </c>
    </row>
    <row r="250" spans="2:65" s="13" customFormat="1">
      <c r="B250" s="157"/>
      <c r="D250" s="150" t="s">
        <v>261</v>
      </c>
      <c r="E250" s="158" t="s">
        <v>20</v>
      </c>
      <c r="F250" s="159" t="s">
        <v>2525</v>
      </c>
      <c r="H250" s="158" t="s">
        <v>20</v>
      </c>
      <c r="I250" s="160"/>
      <c r="L250" s="157"/>
      <c r="M250" s="161"/>
      <c r="T250" s="162"/>
      <c r="AT250" s="158" t="s">
        <v>261</v>
      </c>
      <c r="AU250" s="158" t="s">
        <v>86</v>
      </c>
      <c r="AV250" s="13" t="s">
        <v>80</v>
      </c>
      <c r="AW250" s="13" t="s">
        <v>34</v>
      </c>
      <c r="AX250" s="13" t="s">
        <v>73</v>
      </c>
      <c r="AY250" s="158" t="s">
        <v>250</v>
      </c>
    </row>
    <row r="251" spans="2:65" s="12" customFormat="1">
      <c r="B251" s="149"/>
      <c r="D251" s="150" t="s">
        <v>261</v>
      </c>
      <c r="E251" s="151" t="s">
        <v>20</v>
      </c>
      <c r="F251" s="152" t="s">
        <v>6755</v>
      </c>
      <c r="H251" s="153">
        <v>3.4590000000000001</v>
      </c>
      <c r="I251" s="154"/>
      <c r="L251" s="149"/>
      <c r="M251" s="155"/>
      <c r="T251" s="156"/>
      <c r="AT251" s="151" t="s">
        <v>261</v>
      </c>
      <c r="AU251" s="151" t="s">
        <v>86</v>
      </c>
      <c r="AV251" s="12" t="s">
        <v>86</v>
      </c>
      <c r="AW251" s="12" t="s">
        <v>34</v>
      </c>
      <c r="AX251" s="12" t="s">
        <v>73</v>
      </c>
      <c r="AY251" s="151" t="s">
        <v>250</v>
      </c>
    </row>
    <row r="252" spans="2:65" s="12" customFormat="1">
      <c r="B252" s="149"/>
      <c r="D252" s="150" t="s">
        <v>261</v>
      </c>
      <c r="E252" s="151" t="s">
        <v>20</v>
      </c>
      <c r="F252" s="152" t="s">
        <v>6706</v>
      </c>
      <c r="H252" s="153">
        <v>7.407</v>
      </c>
      <c r="I252" s="154"/>
      <c r="L252" s="149"/>
      <c r="M252" s="155"/>
      <c r="T252" s="156"/>
      <c r="AT252" s="151" t="s">
        <v>261</v>
      </c>
      <c r="AU252" s="151" t="s">
        <v>86</v>
      </c>
      <c r="AV252" s="12" t="s">
        <v>86</v>
      </c>
      <c r="AW252" s="12" t="s">
        <v>34</v>
      </c>
      <c r="AX252" s="12" t="s">
        <v>73</v>
      </c>
      <c r="AY252" s="151" t="s">
        <v>250</v>
      </c>
    </row>
    <row r="253" spans="2:65" s="12" customFormat="1">
      <c r="B253" s="149"/>
      <c r="D253" s="150" t="s">
        <v>261</v>
      </c>
      <c r="E253" s="151" t="s">
        <v>20</v>
      </c>
      <c r="F253" s="152" t="s">
        <v>6707</v>
      </c>
      <c r="H253" s="153">
        <v>3.758</v>
      </c>
      <c r="I253" s="154"/>
      <c r="L253" s="149"/>
      <c r="M253" s="155"/>
      <c r="T253" s="156"/>
      <c r="AT253" s="151" t="s">
        <v>261</v>
      </c>
      <c r="AU253" s="151" t="s">
        <v>86</v>
      </c>
      <c r="AV253" s="12" t="s">
        <v>86</v>
      </c>
      <c r="AW253" s="12" t="s">
        <v>34</v>
      </c>
      <c r="AX253" s="12" t="s">
        <v>73</v>
      </c>
      <c r="AY253" s="151" t="s">
        <v>250</v>
      </c>
    </row>
    <row r="254" spans="2:65" s="12" customFormat="1">
      <c r="B254" s="149"/>
      <c r="D254" s="150" t="s">
        <v>261</v>
      </c>
      <c r="E254" s="151" t="s">
        <v>20</v>
      </c>
      <c r="F254" s="152" t="s">
        <v>6756</v>
      </c>
      <c r="H254" s="153">
        <v>3.4209999999999998</v>
      </c>
      <c r="I254" s="154"/>
      <c r="L254" s="149"/>
      <c r="M254" s="155"/>
      <c r="T254" s="156"/>
      <c r="AT254" s="151" t="s">
        <v>261</v>
      </c>
      <c r="AU254" s="151" t="s">
        <v>86</v>
      </c>
      <c r="AV254" s="12" t="s">
        <v>86</v>
      </c>
      <c r="AW254" s="12" t="s">
        <v>34</v>
      </c>
      <c r="AX254" s="12" t="s">
        <v>73</v>
      </c>
      <c r="AY254" s="151" t="s">
        <v>250</v>
      </c>
    </row>
    <row r="255" spans="2:65" s="12" customFormat="1">
      <c r="B255" s="149"/>
      <c r="D255" s="150" t="s">
        <v>261</v>
      </c>
      <c r="E255" s="151" t="s">
        <v>20</v>
      </c>
      <c r="F255" s="152" t="s">
        <v>5727</v>
      </c>
      <c r="H255" s="153">
        <v>3.6749999999999998</v>
      </c>
      <c r="I255" s="154"/>
      <c r="L255" s="149"/>
      <c r="M255" s="155"/>
      <c r="T255" s="156"/>
      <c r="AT255" s="151" t="s">
        <v>261</v>
      </c>
      <c r="AU255" s="151" t="s">
        <v>86</v>
      </c>
      <c r="AV255" s="12" t="s">
        <v>86</v>
      </c>
      <c r="AW255" s="12" t="s">
        <v>34</v>
      </c>
      <c r="AX255" s="12" t="s">
        <v>73</v>
      </c>
      <c r="AY255" s="151" t="s">
        <v>250</v>
      </c>
    </row>
    <row r="256" spans="2:65" s="12" customFormat="1">
      <c r="B256" s="149"/>
      <c r="D256" s="150" t="s">
        <v>261</v>
      </c>
      <c r="E256" s="151" t="s">
        <v>20</v>
      </c>
      <c r="F256" s="152" t="s">
        <v>6709</v>
      </c>
      <c r="H256" s="153">
        <v>3.6539999999999999</v>
      </c>
      <c r="I256" s="154"/>
      <c r="L256" s="149"/>
      <c r="M256" s="155"/>
      <c r="T256" s="156"/>
      <c r="AT256" s="151" t="s">
        <v>261</v>
      </c>
      <c r="AU256" s="151" t="s">
        <v>86</v>
      </c>
      <c r="AV256" s="12" t="s">
        <v>86</v>
      </c>
      <c r="AW256" s="12" t="s">
        <v>34</v>
      </c>
      <c r="AX256" s="12" t="s">
        <v>73</v>
      </c>
      <c r="AY256" s="151" t="s">
        <v>250</v>
      </c>
    </row>
    <row r="257" spans="2:65" s="12" customFormat="1">
      <c r="B257" s="149"/>
      <c r="D257" s="150" t="s">
        <v>261</v>
      </c>
      <c r="E257" s="151" t="s">
        <v>20</v>
      </c>
      <c r="F257" s="152" t="s">
        <v>6710</v>
      </c>
      <c r="H257" s="153">
        <v>3.6960000000000002</v>
      </c>
      <c r="I257" s="154"/>
      <c r="L257" s="149"/>
      <c r="M257" s="155"/>
      <c r="T257" s="156"/>
      <c r="AT257" s="151" t="s">
        <v>261</v>
      </c>
      <c r="AU257" s="151" t="s">
        <v>86</v>
      </c>
      <c r="AV257" s="12" t="s">
        <v>86</v>
      </c>
      <c r="AW257" s="12" t="s">
        <v>34</v>
      </c>
      <c r="AX257" s="12" t="s">
        <v>73</v>
      </c>
      <c r="AY257" s="151" t="s">
        <v>250</v>
      </c>
    </row>
    <row r="258" spans="2:65" s="12" customFormat="1">
      <c r="B258" s="149"/>
      <c r="D258" s="150" t="s">
        <v>261</v>
      </c>
      <c r="E258" s="151" t="s">
        <v>20</v>
      </c>
      <c r="F258" s="152" t="s">
        <v>6757</v>
      </c>
      <c r="H258" s="153">
        <v>2.0590000000000002</v>
      </c>
      <c r="I258" s="154"/>
      <c r="L258" s="149"/>
      <c r="M258" s="155"/>
      <c r="T258" s="156"/>
      <c r="AT258" s="151" t="s">
        <v>261</v>
      </c>
      <c r="AU258" s="151" t="s">
        <v>86</v>
      </c>
      <c r="AV258" s="12" t="s">
        <v>86</v>
      </c>
      <c r="AW258" s="12" t="s">
        <v>34</v>
      </c>
      <c r="AX258" s="12" t="s">
        <v>73</v>
      </c>
      <c r="AY258" s="151" t="s">
        <v>250</v>
      </c>
    </row>
    <row r="259" spans="2:65" s="12" customFormat="1">
      <c r="B259" s="149"/>
      <c r="D259" s="150" t="s">
        <v>261</v>
      </c>
      <c r="E259" s="151" t="s">
        <v>20</v>
      </c>
      <c r="F259" s="152" t="s">
        <v>6758</v>
      </c>
      <c r="H259" s="153">
        <v>5.5810000000000004</v>
      </c>
      <c r="I259" s="154"/>
      <c r="L259" s="149"/>
      <c r="M259" s="155"/>
      <c r="T259" s="156"/>
      <c r="AT259" s="151" t="s">
        <v>261</v>
      </c>
      <c r="AU259" s="151" t="s">
        <v>86</v>
      </c>
      <c r="AV259" s="12" t="s">
        <v>86</v>
      </c>
      <c r="AW259" s="12" t="s">
        <v>34</v>
      </c>
      <c r="AX259" s="12" t="s">
        <v>73</v>
      </c>
      <c r="AY259" s="151" t="s">
        <v>250</v>
      </c>
    </row>
    <row r="260" spans="2:65" s="1" customFormat="1" ht="24.2" customHeight="1">
      <c r="B260" s="31"/>
      <c r="C260" s="131" t="s">
        <v>468</v>
      </c>
      <c r="D260" s="131" t="s">
        <v>253</v>
      </c>
      <c r="E260" s="132" t="s">
        <v>311</v>
      </c>
      <c r="F260" s="133" t="s">
        <v>312</v>
      </c>
      <c r="G260" s="134" t="s">
        <v>305</v>
      </c>
      <c r="H260" s="135">
        <v>22.138999999999999</v>
      </c>
      <c r="I260" s="136"/>
      <c r="J260" s="137">
        <f>ROUND(I260*H260,2)</f>
        <v>0</v>
      </c>
      <c r="K260" s="138"/>
      <c r="L260" s="31"/>
      <c r="M260" s="139" t="s">
        <v>20</v>
      </c>
      <c r="N260" s="140" t="s">
        <v>45</v>
      </c>
      <c r="P260" s="141">
        <f>O260*H260</f>
        <v>0</v>
      </c>
      <c r="Q260" s="141">
        <v>4.0000000000000001E-3</v>
      </c>
      <c r="R260" s="141">
        <f>Q260*H260</f>
        <v>8.8555999999999996E-2</v>
      </c>
      <c r="S260" s="141">
        <v>0</v>
      </c>
      <c r="T260" s="142">
        <f>S260*H260</f>
        <v>0</v>
      </c>
      <c r="AR260" s="143" t="s">
        <v>257</v>
      </c>
      <c r="AT260" s="143" t="s">
        <v>253</v>
      </c>
      <c r="AU260" s="143" t="s">
        <v>86</v>
      </c>
      <c r="AY260" s="16" t="s">
        <v>250</v>
      </c>
      <c r="BE260" s="144">
        <f>IF(N260="základní",J260,0)</f>
        <v>0</v>
      </c>
      <c r="BF260" s="144">
        <f>IF(N260="snížená",J260,0)</f>
        <v>0</v>
      </c>
      <c r="BG260" s="144">
        <f>IF(N260="zákl. přenesená",J260,0)</f>
        <v>0</v>
      </c>
      <c r="BH260" s="144">
        <f>IF(N260="sníž. přenesená",J260,0)</f>
        <v>0</v>
      </c>
      <c r="BI260" s="144">
        <f>IF(N260="nulová",J260,0)</f>
        <v>0</v>
      </c>
      <c r="BJ260" s="16" t="s">
        <v>86</v>
      </c>
      <c r="BK260" s="144">
        <f>ROUND(I260*H260,2)</f>
        <v>0</v>
      </c>
      <c r="BL260" s="16" t="s">
        <v>257</v>
      </c>
      <c r="BM260" s="143" t="s">
        <v>6759</v>
      </c>
    </row>
    <row r="261" spans="2:65" s="1" customFormat="1">
      <c r="B261" s="31"/>
      <c r="D261" s="145" t="s">
        <v>259</v>
      </c>
      <c r="F261" s="146" t="s">
        <v>314</v>
      </c>
      <c r="I261" s="147"/>
      <c r="L261" s="31"/>
      <c r="M261" s="148"/>
      <c r="T261" s="50"/>
      <c r="AT261" s="16" t="s">
        <v>259</v>
      </c>
      <c r="AU261" s="16" t="s">
        <v>86</v>
      </c>
    </row>
    <row r="262" spans="2:65" s="13" customFormat="1">
      <c r="B262" s="157"/>
      <c r="D262" s="150" t="s">
        <v>261</v>
      </c>
      <c r="E262" s="158" t="s">
        <v>20</v>
      </c>
      <c r="F262" s="159" t="s">
        <v>2525</v>
      </c>
      <c r="H262" s="158" t="s">
        <v>20</v>
      </c>
      <c r="I262" s="160"/>
      <c r="L262" s="157"/>
      <c r="M262" s="161"/>
      <c r="T262" s="162"/>
      <c r="AT262" s="158" t="s">
        <v>261</v>
      </c>
      <c r="AU262" s="158" t="s">
        <v>86</v>
      </c>
      <c r="AV262" s="13" t="s">
        <v>80</v>
      </c>
      <c r="AW262" s="13" t="s">
        <v>34</v>
      </c>
      <c r="AX262" s="13" t="s">
        <v>73</v>
      </c>
      <c r="AY262" s="158" t="s">
        <v>250</v>
      </c>
    </row>
    <row r="263" spans="2:65" s="13" customFormat="1">
      <c r="B263" s="157"/>
      <c r="D263" s="150" t="s">
        <v>261</v>
      </c>
      <c r="E263" s="158" t="s">
        <v>20</v>
      </c>
      <c r="F263" s="159" t="s">
        <v>6760</v>
      </c>
      <c r="H263" s="158" t="s">
        <v>20</v>
      </c>
      <c r="I263" s="160"/>
      <c r="L263" s="157"/>
      <c r="M263" s="161"/>
      <c r="T263" s="162"/>
      <c r="AT263" s="158" t="s">
        <v>261</v>
      </c>
      <c r="AU263" s="158" t="s">
        <v>86</v>
      </c>
      <c r="AV263" s="13" t="s">
        <v>80</v>
      </c>
      <c r="AW263" s="13" t="s">
        <v>34</v>
      </c>
      <c r="AX263" s="13" t="s">
        <v>73</v>
      </c>
      <c r="AY263" s="158" t="s">
        <v>250</v>
      </c>
    </row>
    <row r="264" spans="2:65" s="12" customFormat="1">
      <c r="B264" s="149"/>
      <c r="D264" s="150" t="s">
        <v>261</v>
      </c>
      <c r="E264" s="151" t="s">
        <v>20</v>
      </c>
      <c r="F264" s="152" t="s">
        <v>6761</v>
      </c>
      <c r="H264" s="153">
        <v>3.7669999999999999</v>
      </c>
      <c r="I264" s="154"/>
      <c r="L264" s="149"/>
      <c r="M264" s="155"/>
      <c r="T264" s="156"/>
      <c r="AT264" s="151" t="s">
        <v>261</v>
      </c>
      <c r="AU264" s="151" t="s">
        <v>86</v>
      </c>
      <c r="AV264" s="12" t="s">
        <v>86</v>
      </c>
      <c r="AW264" s="12" t="s">
        <v>34</v>
      </c>
      <c r="AX264" s="12" t="s">
        <v>73</v>
      </c>
      <c r="AY264" s="151" t="s">
        <v>250</v>
      </c>
    </row>
    <row r="265" spans="2:65" s="12" customFormat="1">
      <c r="B265" s="149"/>
      <c r="D265" s="150" t="s">
        <v>261</v>
      </c>
      <c r="E265" s="151" t="s">
        <v>20</v>
      </c>
      <c r="F265" s="152" t="s">
        <v>6762</v>
      </c>
      <c r="H265" s="153">
        <v>2.238</v>
      </c>
      <c r="I265" s="154"/>
      <c r="L265" s="149"/>
      <c r="M265" s="155"/>
      <c r="T265" s="156"/>
      <c r="AT265" s="151" t="s">
        <v>261</v>
      </c>
      <c r="AU265" s="151" t="s">
        <v>86</v>
      </c>
      <c r="AV265" s="12" t="s">
        <v>86</v>
      </c>
      <c r="AW265" s="12" t="s">
        <v>34</v>
      </c>
      <c r="AX265" s="12" t="s">
        <v>73</v>
      </c>
      <c r="AY265" s="151" t="s">
        <v>250</v>
      </c>
    </row>
    <row r="266" spans="2:65" s="12" customFormat="1">
      <c r="B266" s="149"/>
      <c r="D266" s="150" t="s">
        <v>261</v>
      </c>
      <c r="E266" s="151" t="s">
        <v>20</v>
      </c>
      <c r="F266" s="152" t="s">
        <v>6763</v>
      </c>
      <c r="H266" s="153">
        <v>2.0289999999999999</v>
      </c>
      <c r="I266" s="154"/>
      <c r="L266" s="149"/>
      <c r="M266" s="155"/>
      <c r="T266" s="156"/>
      <c r="AT266" s="151" t="s">
        <v>261</v>
      </c>
      <c r="AU266" s="151" t="s">
        <v>86</v>
      </c>
      <c r="AV266" s="12" t="s">
        <v>86</v>
      </c>
      <c r="AW266" s="12" t="s">
        <v>34</v>
      </c>
      <c r="AX266" s="12" t="s">
        <v>73</v>
      </c>
      <c r="AY266" s="151" t="s">
        <v>250</v>
      </c>
    </row>
    <row r="267" spans="2:65" s="12" customFormat="1">
      <c r="B267" s="149"/>
      <c r="D267" s="150" t="s">
        <v>261</v>
      </c>
      <c r="E267" s="151" t="s">
        <v>20</v>
      </c>
      <c r="F267" s="152" t="s">
        <v>6268</v>
      </c>
      <c r="H267" s="153">
        <v>2.1549999999999998</v>
      </c>
      <c r="I267" s="154"/>
      <c r="L267" s="149"/>
      <c r="M267" s="155"/>
      <c r="T267" s="156"/>
      <c r="AT267" s="151" t="s">
        <v>261</v>
      </c>
      <c r="AU267" s="151" t="s">
        <v>86</v>
      </c>
      <c r="AV267" s="12" t="s">
        <v>86</v>
      </c>
      <c r="AW267" s="12" t="s">
        <v>34</v>
      </c>
      <c r="AX267" s="12" t="s">
        <v>73</v>
      </c>
      <c r="AY267" s="151" t="s">
        <v>250</v>
      </c>
    </row>
    <row r="268" spans="2:65" s="12" customFormat="1">
      <c r="B268" s="149"/>
      <c r="D268" s="150" t="s">
        <v>261</v>
      </c>
      <c r="E268" s="151" t="s">
        <v>20</v>
      </c>
      <c r="F268" s="152" t="s">
        <v>6764</v>
      </c>
      <c r="H268" s="153">
        <v>2.1339999999999999</v>
      </c>
      <c r="I268" s="154"/>
      <c r="L268" s="149"/>
      <c r="M268" s="155"/>
      <c r="T268" s="156"/>
      <c r="AT268" s="151" t="s">
        <v>261</v>
      </c>
      <c r="AU268" s="151" t="s">
        <v>86</v>
      </c>
      <c r="AV268" s="12" t="s">
        <v>86</v>
      </c>
      <c r="AW268" s="12" t="s">
        <v>34</v>
      </c>
      <c r="AX268" s="12" t="s">
        <v>73</v>
      </c>
      <c r="AY268" s="151" t="s">
        <v>250</v>
      </c>
    </row>
    <row r="269" spans="2:65" s="12" customFormat="1">
      <c r="B269" s="149"/>
      <c r="D269" s="150" t="s">
        <v>261</v>
      </c>
      <c r="E269" s="151" t="s">
        <v>20</v>
      </c>
      <c r="F269" s="152" t="s">
        <v>6765</v>
      </c>
      <c r="H269" s="153">
        <v>2.1760000000000002</v>
      </c>
      <c r="I269" s="154"/>
      <c r="L269" s="149"/>
      <c r="M269" s="155"/>
      <c r="T269" s="156"/>
      <c r="AT269" s="151" t="s">
        <v>261</v>
      </c>
      <c r="AU269" s="151" t="s">
        <v>86</v>
      </c>
      <c r="AV269" s="12" t="s">
        <v>86</v>
      </c>
      <c r="AW269" s="12" t="s">
        <v>34</v>
      </c>
      <c r="AX269" s="12" t="s">
        <v>73</v>
      </c>
      <c r="AY269" s="151" t="s">
        <v>250</v>
      </c>
    </row>
    <row r="270" spans="2:65" s="12" customFormat="1">
      <c r="B270" s="149"/>
      <c r="D270" s="150" t="s">
        <v>261</v>
      </c>
      <c r="E270" s="151" t="s">
        <v>20</v>
      </c>
      <c r="F270" s="152" t="s">
        <v>6757</v>
      </c>
      <c r="H270" s="153">
        <v>2.0590000000000002</v>
      </c>
      <c r="I270" s="154"/>
      <c r="L270" s="149"/>
      <c r="M270" s="155"/>
      <c r="T270" s="156"/>
      <c r="AT270" s="151" t="s">
        <v>261</v>
      </c>
      <c r="AU270" s="151" t="s">
        <v>86</v>
      </c>
      <c r="AV270" s="12" t="s">
        <v>86</v>
      </c>
      <c r="AW270" s="12" t="s">
        <v>34</v>
      </c>
      <c r="AX270" s="12" t="s">
        <v>73</v>
      </c>
      <c r="AY270" s="151" t="s">
        <v>250</v>
      </c>
    </row>
    <row r="271" spans="2:65" s="12" customFormat="1">
      <c r="B271" s="149"/>
      <c r="D271" s="150" t="s">
        <v>261</v>
      </c>
      <c r="E271" s="151" t="s">
        <v>20</v>
      </c>
      <c r="F271" s="152" t="s">
        <v>6758</v>
      </c>
      <c r="H271" s="153">
        <v>5.5810000000000004</v>
      </c>
      <c r="I271" s="154"/>
      <c r="L271" s="149"/>
      <c r="M271" s="155"/>
      <c r="T271" s="156"/>
      <c r="AT271" s="151" t="s">
        <v>261</v>
      </c>
      <c r="AU271" s="151" t="s">
        <v>86</v>
      </c>
      <c r="AV271" s="12" t="s">
        <v>86</v>
      </c>
      <c r="AW271" s="12" t="s">
        <v>34</v>
      </c>
      <c r="AX271" s="12" t="s">
        <v>73</v>
      </c>
      <c r="AY271" s="151" t="s">
        <v>250</v>
      </c>
    </row>
    <row r="272" spans="2:65" s="1" customFormat="1" ht="37.9" customHeight="1">
      <c r="B272" s="31"/>
      <c r="C272" s="131" t="s">
        <v>473</v>
      </c>
      <c r="D272" s="131" t="s">
        <v>253</v>
      </c>
      <c r="E272" s="132" t="s">
        <v>2503</v>
      </c>
      <c r="F272" s="133" t="s">
        <v>2504</v>
      </c>
      <c r="G272" s="134" t="s">
        <v>305</v>
      </c>
      <c r="H272" s="135">
        <v>131.91999999999999</v>
      </c>
      <c r="I272" s="136"/>
      <c r="J272" s="137">
        <f>ROUND(I272*H272,2)</f>
        <v>0</v>
      </c>
      <c r="K272" s="138"/>
      <c r="L272" s="31"/>
      <c r="M272" s="139" t="s">
        <v>20</v>
      </c>
      <c r="N272" s="140" t="s">
        <v>45</v>
      </c>
      <c r="P272" s="141">
        <f>O272*H272</f>
        <v>0</v>
      </c>
      <c r="Q272" s="141">
        <v>1.5599999999999999E-2</v>
      </c>
      <c r="R272" s="141">
        <f>Q272*H272</f>
        <v>2.0579519999999998</v>
      </c>
      <c r="S272" s="141">
        <v>0</v>
      </c>
      <c r="T272" s="142">
        <f>S272*H272</f>
        <v>0</v>
      </c>
      <c r="AR272" s="143" t="s">
        <v>257</v>
      </c>
      <c r="AT272" s="143" t="s">
        <v>253</v>
      </c>
      <c r="AU272" s="143" t="s">
        <v>86</v>
      </c>
      <c r="AY272" s="16" t="s">
        <v>250</v>
      </c>
      <c r="BE272" s="144">
        <f>IF(N272="základní",J272,0)</f>
        <v>0</v>
      </c>
      <c r="BF272" s="144">
        <f>IF(N272="snížená",J272,0)</f>
        <v>0</v>
      </c>
      <c r="BG272" s="144">
        <f>IF(N272="zákl. přenesená",J272,0)</f>
        <v>0</v>
      </c>
      <c r="BH272" s="144">
        <f>IF(N272="sníž. přenesená",J272,0)</f>
        <v>0</v>
      </c>
      <c r="BI272" s="144">
        <f>IF(N272="nulová",J272,0)</f>
        <v>0</v>
      </c>
      <c r="BJ272" s="16" t="s">
        <v>86</v>
      </c>
      <c r="BK272" s="144">
        <f>ROUND(I272*H272,2)</f>
        <v>0</v>
      </c>
      <c r="BL272" s="16" t="s">
        <v>257</v>
      </c>
      <c r="BM272" s="143" t="s">
        <v>6766</v>
      </c>
    </row>
    <row r="273" spans="2:65" s="1" customFormat="1">
      <c r="B273" s="31"/>
      <c r="D273" s="145" t="s">
        <v>259</v>
      </c>
      <c r="F273" s="146" t="s">
        <v>2506</v>
      </c>
      <c r="I273" s="147"/>
      <c r="L273" s="31"/>
      <c r="M273" s="148"/>
      <c r="T273" s="50"/>
      <c r="AT273" s="16" t="s">
        <v>259</v>
      </c>
      <c r="AU273" s="16" t="s">
        <v>86</v>
      </c>
    </row>
    <row r="274" spans="2:65" s="13" customFormat="1">
      <c r="B274" s="157"/>
      <c r="D274" s="150" t="s">
        <v>261</v>
      </c>
      <c r="E274" s="158" t="s">
        <v>20</v>
      </c>
      <c r="F274" s="159" t="s">
        <v>2507</v>
      </c>
      <c r="H274" s="158" t="s">
        <v>20</v>
      </c>
      <c r="I274" s="160"/>
      <c r="L274" s="157"/>
      <c r="M274" s="161"/>
      <c r="T274" s="162"/>
      <c r="AT274" s="158" t="s">
        <v>261</v>
      </c>
      <c r="AU274" s="158" t="s">
        <v>86</v>
      </c>
      <c r="AV274" s="13" t="s">
        <v>80</v>
      </c>
      <c r="AW274" s="13" t="s">
        <v>34</v>
      </c>
      <c r="AX274" s="13" t="s">
        <v>73</v>
      </c>
      <c r="AY274" s="158" t="s">
        <v>250</v>
      </c>
    </row>
    <row r="275" spans="2:65" s="12" customFormat="1">
      <c r="B275" s="149"/>
      <c r="D275" s="150" t="s">
        <v>261</v>
      </c>
      <c r="E275" s="151" t="s">
        <v>20</v>
      </c>
      <c r="F275" s="152" t="s">
        <v>2508</v>
      </c>
      <c r="H275" s="153">
        <v>36</v>
      </c>
      <c r="I275" s="154"/>
      <c r="L275" s="149"/>
      <c r="M275" s="155"/>
      <c r="T275" s="156"/>
      <c r="AT275" s="151" t="s">
        <v>261</v>
      </c>
      <c r="AU275" s="151" t="s">
        <v>86</v>
      </c>
      <c r="AV275" s="12" t="s">
        <v>86</v>
      </c>
      <c r="AW275" s="12" t="s">
        <v>34</v>
      </c>
      <c r="AX275" s="12" t="s">
        <v>73</v>
      </c>
      <c r="AY275" s="151" t="s">
        <v>250</v>
      </c>
    </row>
    <row r="276" spans="2:65" s="12" customFormat="1">
      <c r="B276" s="149"/>
      <c r="D276" s="150" t="s">
        <v>261</v>
      </c>
      <c r="E276" s="151" t="s">
        <v>20</v>
      </c>
      <c r="F276" s="152" t="s">
        <v>6767</v>
      </c>
      <c r="H276" s="153">
        <v>88</v>
      </c>
      <c r="I276" s="154"/>
      <c r="L276" s="149"/>
      <c r="M276" s="155"/>
      <c r="T276" s="156"/>
      <c r="AT276" s="151" t="s">
        <v>261</v>
      </c>
      <c r="AU276" s="151" t="s">
        <v>86</v>
      </c>
      <c r="AV276" s="12" t="s">
        <v>86</v>
      </c>
      <c r="AW276" s="12" t="s">
        <v>34</v>
      </c>
      <c r="AX276" s="12" t="s">
        <v>73</v>
      </c>
      <c r="AY276" s="151" t="s">
        <v>250</v>
      </c>
    </row>
    <row r="277" spans="2:65" s="12" customFormat="1">
      <c r="B277" s="149"/>
      <c r="D277" s="150" t="s">
        <v>261</v>
      </c>
      <c r="E277" s="151" t="s">
        <v>20</v>
      </c>
      <c r="F277" s="152" t="s">
        <v>2510</v>
      </c>
      <c r="H277" s="153">
        <v>7.92</v>
      </c>
      <c r="I277" s="154"/>
      <c r="L277" s="149"/>
      <c r="M277" s="155"/>
      <c r="T277" s="156"/>
      <c r="AT277" s="151" t="s">
        <v>261</v>
      </c>
      <c r="AU277" s="151" t="s">
        <v>86</v>
      </c>
      <c r="AV277" s="12" t="s">
        <v>86</v>
      </c>
      <c r="AW277" s="12" t="s">
        <v>34</v>
      </c>
      <c r="AX277" s="12" t="s">
        <v>73</v>
      </c>
      <c r="AY277" s="151" t="s">
        <v>250</v>
      </c>
    </row>
    <row r="278" spans="2:65" s="1" customFormat="1" ht="44.25" customHeight="1">
      <c r="B278" s="31"/>
      <c r="C278" s="131" t="s">
        <v>478</v>
      </c>
      <c r="D278" s="131" t="s">
        <v>253</v>
      </c>
      <c r="E278" s="132" t="s">
        <v>2551</v>
      </c>
      <c r="F278" s="133" t="s">
        <v>2552</v>
      </c>
      <c r="G278" s="134" t="s">
        <v>305</v>
      </c>
      <c r="H278" s="135">
        <v>134.38399999999999</v>
      </c>
      <c r="I278" s="136"/>
      <c r="J278" s="137">
        <f>ROUND(I278*H278,2)</f>
        <v>0</v>
      </c>
      <c r="K278" s="138"/>
      <c r="L278" s="31"/>
      <c r="M278" s="139" t="s">
        <v>20</v>
      </c>
      <c r="N278" s="140" t="s">
        <v>45</v>
      </c>
      <c r="P278" s="141">
        <f>O278*H278</f>
        <v>0</v>
      </c>
      <c r="Q278" s="141">
        <v>1.7399999999999999E-2</v>
      </c>
      <c r="R278" s="141">
        <f>Q278*H278</f>
        <v>2.3382815999999997</v>
      </c>
      <c r="S278" s="141">
        <v>0</v>
      </c>
      <c r="T278" s="142">
        <f>S278*H278</f>
        <v>0</v>
      </c>
      <c r="AR278" s="143" t="s">
        <v>257</v>
      </c>
      <c r="AT278" s="143" t="s">
        <v>253</v>
      </c>
      <c r="AU278" s="143" t="s">
        <v>86</v>
      </c>
      <c r="AY278" s="16" t="s">
        <v>250</v>
      </c>
      <c r="BE278" s="144">
        <f>IF(N278="základní",J278,0)</f>
        <v>0</v>
      </c>
      <c r="BF278" s="144">
        <f>IF(N278="snížená",J278,0)</f>
        <v>0</v>
      </c>
      <c r="BG278" s="144">
        <f>IF(N278="zákl. přenesená",J278,0)</f>
        <v>0</v>
      </c>
      <c r="BH278" s="144">
        <f>IF(N278="sníž. přenesená",J278,0)</f>
        <v>0</v>
      </c>
      <c r="BI278" s="144">
        <f>IF(N278="nulová",J278,0)</f>
        <v>0</v>
      </c>
      <c r="BJ278" s="16" t="s">
        <v>86</v>
      </c>
      <c r="BK278" s="144">
        <f>ROUND(I278*H278,2)</f>
        <v>0</v>
      </c>
      <c r="BL278" s="16" t="s">
        <v>257</v>
      </c>
      <c r="BM278" s="143" t="s">
        <v>6768</v>
      </c>
    </row>
    <row r="279" spans="2:65" s="1" customFormat="1">
      <c r="B279" s="31"/>
      <c r="D279" s="145" t="s">
        <v>259</v>
      </c>
      <c r="F279" s="146" t="s">
        <v>2554</v>
      </c>
      <c r="I279" s="147"/>
      <c r="L279" s="31"/>
      <c r="M279" s="148"/>
      <c r="T279" s="50"/>
      <c r="AT279" s="16" t="s">
        <v>259</v>
      </c>
      <c r="AU279" s="16" t="s">
        <v>86</v>
      </c>
    </row>
    <row r="280" spans="2:65" s="12" customFormat="1">
      <c r="B280" s="149"/>
      <c r="D280" s="150" t="s">
        <v>261</v>
      </c>
      <c r="E280" s="151" t="s">
        <v>20</v>
      </c>
      <c r="F280" s="152" t="s">
        <v>2555</v>
      </c>
      <c r="H280" s="153">
        <v>39.104999999999997</v>
      </c>
      <c r="I280" s="154"/>
      <c r="L280" s="149"/>
      <c r="M280" s="155"/>
      <c r="T280" s="156"/>
      <c r="AT280" s="151" t="s">
        <v>261</v>
      </c>
      <c r="AU280" s="151" t="s">
        <v>86</v>
      </c>
      <c r="AV280" s="12" t="s">
        <v>86</v>
      </c>
      <c r="AW280" s="12" t="s">
        <v>34</v>
      </c>
      <c r="AX280" s="12" t="s">
        <v>73</v>
      </c>
      <c r="AY280" s="151" t="s">
        <v>250</v>
      </c>
    </row>
    <row r="281" spans="2:65" s="12" customFormat="1">
      <c r="B281" s="149"/>
      <c r="D281" s="150" t="s">
        <v>261</v>
      </c>
      <c r="E281" s="151" t="s">
        <v>20</v>
      </c>
      <c r="F281" s="152" t="s">
        <v>6769</v>
      </c>
      <c r="H281" s="153">
        <v>83</v>
      </c>
      <c r="I281" s="154"/>
      <c r="L281" s="149"/>
      <c r="M281" s="155"/>
      <c r="T281" s="156"/>
      <c r="AT281" s="151" t="s">
        <v>261</v>
      </c>
      <c r="AU281" s="151" t="s">
        <v>86</v>
      </c>
      <c r="AV281" s="12" t="s">
        <v>86</v>
      </c>
      <c r="AW281" s="12" t="s">
        <v>34</v>
      </c>
      <c r="AX281" s="12" t="s">
        <v>73</v>
      </c>
      <c r="AY281" s="151" t="s">
        <v>250</v>
      </c>
    </row>
    <row r="282" spans="2:65" s="12" customFormat="1">
      <c r="B282" s="149"/>
      <c r="D282" s="150" t="s">
        <v>261</v>
      </c>
      <c r="E282" s="151" t="s">
        <v>20</v>
      </c>
      <c r="F282" s="152" t="s">
        <v>2557</v>
      </c>
      <c r="H282" s="153">
        <v>12.279</v>
      </c>
      <c r="I282" s="154"/>
      <c r="L282" s="149"/>
      <c r="M282" s="155"/>
      <c r="T282" s="156"/>
      <c r="AT282" s="151" t="s">
        <v>261</v>
      </c>
      <c r="AU282" s="151" t="s">
        <v>86</v>
      </c>
      <c r="AV282" s="12" t="s">
        <v>86</v>
      </c>
      <c r="AW282" s="12" t="s">
        <v>34</v>
      </c>
      <c r="AX282" s="12" t="s">
        <v>73</v>
      </c>
      <c r="AY282" s="151" t="s">
        <v>250</v>
      </c>
    </row>
    <row r="283" spans="2:65" s="1" customFormat="1" ht="44.25" customHeight="1">
      <c r="B283" s="31"/>
      <c r="C283" s="131" t="s">
        <v>484</v>
      </c>
      <c r="D283" s="131" t="s">
        <v>253</v>
      </c>
      <c r="E283" s="132" t="s">
        <v>2540</v>
      </c>
      <c r="F283" s="133" t="s">
        <v>2541</v>
      </c>
      <c r="G283" s="134" t="s">
        <v>305</v>
      </c>
      <c r="H283" s="135">
        <v>53.234000000000002</v>
      </c>
      <c r="I283" s="136"/>
      <c r="J283" s="137">
        <f>ROUND(I283*H283,2)</f>
        <v>0</v>
      </c>
      <c r="K283" s="138"/>
      <c r="L283" s="31"/>
      <c r="M283" s="139" t="s">
        <v>20</v>
      </c>
      <c r="N283" s="140" t="s">
        <v>45</v>
      </c>
      <c r="P283" s="141">
        <f>O283*H283</f>
        <v>0</v>
      </c>
      <c r="Q283" s="141">
        <v>2.9100000000000001E-2</v>
      </c>
      <c r="R283" s="141">
        <f>Q283*H283</f>
        <v>1.5491094000000001</v>
      </c>
      <c r="S283" s="141">
        <v>0</v>
      </c>
      <c r="T283" s="142">
        <f>S283*H283</f>
        <v>0</v>
      </c>
      <c r="AR283" s="143" t="s">
        <v>257</v>
      </c>
      <c r="AT283" s="143" t="s">
        <v>253</v>
      </c>
      <c r="AU283" s="143" t="s">
        <v>86</v>
      </c>
      <c r="AY283" s="16" t="s">
        <v>250</v>
      </c>
      <c r="BE283" s="144">
        <f>IF(N283="základní",J283,0)</f>
        <v>0</v>
      </c>
      <c r="BF283" s="144">
        <f>IF(N283="snížená",J283,0)</f>
        <v>0</v>
      </c>
      <c r="BG283" s="144">
        <f>IF(N283="zákl. přenesená",J283,0)</f>
        <v>0</v>
      </c>
      <c r="BH283" s="144">
        <f>IF(N283="sníž. přenesená",J283,0)</f>
        <v>0</v>
      </c>
      <c r="BI283" s="144">
        <f>IF(N283="nulová",J283,0)</f>
        <v>0</v>
      </c>
      <c r="BJ283" s="16" t="s">
        <v>86</v>
      </c>
      <c r="BK283" s="144">
        <f>ROUND(I283*H283,2)</f>
        <v>0</v>
      </c>
      <c r="BL283" s="16" t="s">
        <v>257</v>
      </c>
      <c r="BM283" s="143" t="s">
        <v>6770</v>
      </c>
    </row>
    <row r="284" spans="2:65" s="1" customFormat="1">
      <c r="B284" s="31"/>
      <c r="D284" s="145" t="s">
        <v>259</v>
      </c>
      <c r="F284" s="146" t="s">
        <v>2543</v>
      </c>
      <c r="I284" s="147"/>
      <c r="L284" s="31"/>
      <c r="M284" s="148"/>
      <c r="T284" s="50"/>
      <c r="AT284" s="16" t="s">
        <v>259</v>
      </c>
      <c r="AU284" s="16" t="s">
        <v>86</v>
      </c>
    </row>
    <row r="285" spans="2:65" s="12" customFormat="1">
      <c r="B285" s="149"/>
      <c r="D285" s="150" t="s">
        <v>261</v>
      </c>
      <c r="E285" s="151" t="s">
        <v>20</v>
      </c>
      <c r="F285" s="152" t="s">
        <v>6771</v>
      </c>
      <c r="H285" s="153">
        <v>2.8180000000000001</v>
      </c>
      <c r="I285" s="154"/>
      <c r="L285" s="149"/>
      <c r="M285" s="155"/>
      <c r="T285" s="156"/>
      <c r="AT285" s="151" t="s">
        <v>261</v>
      </c>
      <c r="AU285" s="151" t="s">
        <v>86</v>
      </c>
      <c r="AV285" s="12" t="s">
        <v>86</v>
      </c>
      <c r="AW285" s="12" t="s">
        <v>34</v>
      </c>
      <c r="AX285" s="12" t="s">
        <v>73</v>
      </c>
      <c r="AY285" s="151" t="s">
        <v>250</v>
      </c>
    </row>
    <row r="286" spans="2:65" s="12" customFormat="1">
      <c r="B286" s="149"/>
      <c r="D286" s="150" t="s">
        <v>261</v>
      </c>
      <c r="E286" s="151" t="s">
        <v>20</v>
      </c>
      <c r="F286" s="152" t="s">
        <v>6772</v>
      </c>
      <c r="H286" s="153">
        <v>3.6</v>
      </c>
      <c r="I286" s="154"/>
      <c r="L286" s="149"/>
      <c r="M286" s="155"/>
      <c r="T286" s="156"/>
      <c r="AT286" s="151" t="s">
        <v>261</v>
      </c>
      <c r="AU286" s="151" t="s">
        <v>86</v>
      </c>
      <c r="AV286" s="12" t="s">
        <v>86</v>
      </c>
      <c r="AW286" s="12" t="s">
        <v>34</v>
      </c>
      <c r="AX286" s="12" t="s">
        <v>73</v>
      </c>
      <c r="AY286" s="151" t="s">
        <v>250</v>
      </c>
    </row>
    <row r="287" spans="2:65" s="12" customFormat="1">
      <c r="B287" s="149"/>
      <c r="D287" s="150" t="s">
        <v>261</v>
      </c>
      <c r="E287" s="151" t="s">
        <v>20</v>
      </c>
      <c r="F287" s="152" t="s">
        <v>6773</v>
      </c>
      <c r="H287" s="153">
        <v>9.4719999999999995</v>
      </c>
      <c r="I287" s="154"/>
      <c r="L287" s="149"/>
      <c r="M287" s="155"/>
      <c r="T287" s="156"/>
      <c r="AT287" s="151" t="s">
        <v>261</v>
      </c>
      <c r="AU287" s="151" t="s">
        <v>86</v>
      </c>
      <c r="AV287" s="12" t="s">
        <v>86</v>
      </c>
      <c r="AW287" s="12" t="s">
        <v>34</v>
      </c>
      <c r="AX287" s="12" t="s">
        <v>73</v>
      </c>
      <c r="AY287" s="151" t="s">
        <v>250</v>
      </c>
    </row>
    <row r="288" spans="2:65" s="12" customFormat="1">
      <c r="B288" s="149"/>
      <c r="D288" s="150" t="s">
        <v>261</v>
      </c>
      <c r="E288" s="151" t="s">
        <v>20</v>
      </c>
      <c r="F288" s="152" t="s">
        <v>6774</v>
      </c>
      <c r="H288" s="153">
        <v>9.3119999999999994</v>
      </c>
      <c r="I288" s="154"/>
      <c r="L288" s="149"/>
      <c r="M288" s="155"/>
      <c r="T288" s="156"/>
      <c r="AT288" s="151" t="s">
        <v>261</v>
      </c>
      <c r="AU288" s="151" t="s">
        <v>86</v>
      </c>
      <c r="AV288" s="12" t="s">
        <v>86</v>
      </c>
      <c r="AW288" s="12" t="s">
        <v>34</v>
      </c>
      <c r="AX288" s="12" t="s">
        <v>73</v>
      </c>
      <c r="AY288" s="151" t="s">
        <v>250</v>
      </c>
    </row>
    <row r="289" spans="2:65" s="12" customFormat="1">
      <c r="B289" s="149"/>
      <c r="D289" s="150" t="s">
        <v>261</v>
      </c>
      <c r="E289" s="151" t="s">
        <v>20</v>
      </c>
      <c r="F289" s="152" t="s">
        <v>6775</v>
      </c>
      <c r="H289" s="153">
        <v>9.3439999999999994</v>
      </c>
      <c r="I289" s="154"/>
      <c r="L289" s="149"/>
      <c r="M289" s="155"/>
      <c r="T289" s="156"/>
      <c r="AT289" s="151" t="s">
        <v>261</v>
      </c>
      <c r="AU289" s="151" t="s">
        <v>86</v>
      </c>
      <c r="AV289" s="12" t="s">
        <v>86</v>
      </c>
      <c r="AW289" s="12" t="s">
        <v>34</v>
      </c>
      <c r="AX289" s="12" t="s">
        <v>73</v>
      </c>
      <c r="AY289" s="151" t="s">
        <v>250</v>
      </c>
    </row>
    <row r="290" spans="2:65" s="12" customFormat="1">
      <c r="B290" s="149"/>
      <c r="D290" s="150" t="s">
        <v>261</v>
      </c>
      <c r="E290" s="151" t="s">
        <v>20</v>
      </c>
      <c r="F290" s="152" t="s">
        <v>6776</v>
      </c>
      <c r="H290" s="153">
        <v>9.3119999999999994</v>
      </c>
      <c r="I290" s="154"/>
      <c r="L290" s="149"/>
      <c r="M290" s="155"/>
      <c r="T290" s="156"/>
      <c r="AT290" s="151" t="s">
        <v>261</v>
      </c>
      <c r="AU290" s="151" t="s">
        <v>86</v>
      </c>
      <c r="AV290" s="12" t="s">
        <v>86</v>
      </c>
      <c r="AW290" s="12" t="s">
        <v>34</v>
      </c>
      <c r="AX290" s="12" t="s">
        <v>73</v>
      </c>
      <c r="AY290" s="151" t="s">
        <v>250</v>
      </c>
    </row>
    <row r="291" spans="2:65" s="12" customFormat="1">
      <c r="B291" s="149"/>
      <c r="D291" s="150" t="s">
        <v>261</v>
      </c>
      <c r="E291" s="151" t="s">
        <v>20</v>
      </c>
      <c r="F291" s="152" t="s">
        <v>6777</v>
      </c>
      <c r="H291" s="153">
        <v>9.3759999999999994</v>
      </c>
      <c r="I291" s="154"/>
      <c r="L291" s="149"/>
      <c r="M291" s="155"/>
      <c r="T291" s="156"/>
      <c r="AT291" s="151" t="s">
        <v>261</v>
      </c>
      <c r="AU291" s="151" t="s">
        <v>86</v>
      </c>
      <c r="AV291" s="12" t="s">
        <v>86</v>
      </c>
      <c r="AW291" s="12" t="s">
        <v>34</v>
      </c>
      <c r="AX291" s="12" t="s">
        <v>73</v>
      </c>
      <c r="AY291" s="151" t="s">
        <v>250</v>
      </c>
    </row>
    <row r="292" spans="2:65" s="1" customFormat="1" ht="37.9" customHeight="1">
      <c r="B292" s="31"/>
      <c r="C292" s="131" t="s">
        <v>490</v>
      </c>
      <c r="D292" s="131" t="s">
        <v>253</v>
      </c>
      <c r="E292" s="132" t="s">
        <v>2559</v>
      </c>
      <c r="F292" s="133" t="s">
        <v>2560</v>
      </c>
      <c r="G292" s="134" t="s">
        <v>305</v>
      </c>
      <c r="H292" s="135">
        <v>11.112</v>
      </c>
      <c r="I292" s="136"/>
      <c r="J292" s="137">
        <f>ROUND(I292*H292,2)</f>
        <v>0</v>
      </c>
      <c r="K292" s="138"/>
      <c r="L292" s="31"/>
      <c r="M292" s="139" t="s">
        <v>20</v>
      </c>
      <c r="N292" s="140" t="s">
        <v>45</v>
      </c>
      <c r="P292" s="141">
        <f>O292*H292</f>
        <v>0</v>
      </c>
      <c r="Q292" s="141">
        <v>1.54E-2</v>
      </c>
      <c r="R292" s="141">
        <f>Q292*H292</f>
        <v>0.17112479999999999</v>
      </c>
      <c r="S292" s="141">
        <v>0</v>
      </c>
      <c r="T292" s="142">
        <f>S292*H292</f>
        <v>0</v>
      </c>
      <c r="AR292" s="143" t="s">
        <v>257</v>
      </c>
      <c r="AT292" s="143" t="s">
        <v>253</v>
      </c>
      <c r="AU292" s="143" t="s">
        <v>86</v>
      </c>
      <c r="AY292" s="16" t="s">
        <v>250</v>
      </c>
      <c r="BE292" s="144">
        <f>IF(N292="základní",J292,0)</f>
        <v>0</v>
      </c>
      <c r="BF292" s="144">
        <f>IF(N292="snížená",J292,0)</f>
        <v>0</v>
      </c>
      <c r="BG292" s="144">
        <f>IF(N292="zákl. přenesená",J292,0)</f>
        <v>0</v>
      </c>
      <c r="BH292" s="144">
        <f>IF(N292="sníž. přenesená",J292,0)</f>
        <v>0</v>
      </c>
      <c r="BI292" s="144">
        <f>IF(N292="nulová",J292,0)</f>
        <v>0</v>
      </c>
      <c r="BJ292" s="16" t="s">
        <v>86</v>
      </c>
      <c r="BK292" s="144">
        <f>ROUND(I292*H292,2)</f>
        <v>0</v>
      </c>
      <c r="BL292" s="16" t="s">
        <v>257</v>
      </c>
      <c r="BM292" s="143" t="s">
        <v>6778</v>
      </c>
    </row>
    <row r="293" spans="2:65" s="1" customFormat="1">
      <c r="B293" s="31"/>
      <c r="D293" s="145" t="s">
        <v>259</v>
      </c>
      <c r="F293" s="146" t="s">
        <v>2562</v>
      </c>
      <c r="I293" s="147"/>
      <c r="L293" s="31"/>
      <c r="M293" s="148"/>
      <c r="T293" s="50"/>
      <c r="AT293" s="16" t="s">
        <v>259</v>
      </c>
      <c r="AU293" s="16" t="s">
        <v>86</v>
      </c>
    </row>
    <row r="294" spans="2:65" s="13" customFormat="1">
      <c r="B294" s="157"/>
      <c r="D294" s="150" t="s">
        <v>261</v>
      </c>
      <c r="E294" s="158" t="s">
        <v>20</v>
      </c>
      <c r="F294" s="159" t="s">
        <v>2525</v>
      </c>
      <c r="H294" s="158" t="s">
        <v>20</v>
      </c>
      <c r="I294" s="160"/>
      <c r="L294" s="157"/>
      <c r="M294" s="161"/>
      <c r="T294" s="162"/>
      <c r="AT294" s="158" t="s">
        <v>261</v>
      </c>
      <c r="AU294" s="158" t="s">
        <v>86</v>
      </c>
      <c r="AV294" s="13" t="s">
        <v>80</v>
      </c>
      <c r="AW294" s="13" t="s">
        <v>34</v>
      </c>
      <c r="AX294" s="13" t="s">
        <v>73</v>
      </c>
      <c r="AY294" s="158" t="s">
        <v>250</v>
      </c>
    </row>
    <row r="295" spans="2:65" s="13" customFormat="1">
      <c r="B295" s="157"/>
      <c r="D295" s="150" t="s">
        <v>261</v>
      </c>
      <c r="E295" s="158" t="s">
        <v>20</v>
      </c>
      <c r="F295" s="159" t="s">
        <v>6760</v>
      </c>
      <c r="H295" s="158" t="s">
        <v>20</v>
      </c>
      <c r="I295" s="160"/>
      <c r="L295" s="157"/>
      <c r="M295" s="161"/>
      <c r="T295" s="162"/>
      <c r="AT295" s="158" t="s">
        <v>261</v>
      </c>
      <c r="AU295" s="158" t="s">
        <v>86</v>
      </c>
      <c r="AV295" s="13" t="s">
        <v>80</v>
      </c>
      <c r="AW295" s="13" t="s">
        <v>34</v>
      </c>
      <c r="AX295" s="13" t="s">
        <v>73</v>
      </c>
      <c r="AY295" s="158" t="s">
        <v>250</v>
      </c>
    </row>
    <row r="296" spans="2:65" s="12" customFormat="1">
      <c r="B296" s="149"/>
      <c r="D296" s="150" t="s">
        <v>261</v>
      </c>
      <c r="E296" s="151" t="s">
        <v>20</v>
      </c>
      <c r="F296" s="152" t="s">
        <v>6779</v>
      </c>
      <c r="H296" s="153">
        <v>3.64</v>
      </c>
      <c r="I296" s="154"/>
      <c r="L296" s="149"/>
      <c r="M296" s="155"/>
      <c r="T296" s="156"/>
      <c r="AT296" s="151" t="s">
        <v>261</v>
      </c>
      <c r="AU296" s="151" t="s">
        <v>86</v>
      </c>
      <c r="AV296" s="12" t="s">
        <v>86</v>
      </c>
      <c r="AW296" s="12" t="s">
        <v>34</v>
      </c>
      <c r="AX296" s="12" t="s">
        <v>73</v>
      </c>
      <c r="AY296" s="151" t="s">
        <v>250</v>
      </c>
    </row>
    <row r="297" spans="2:65" s="12" customFormat="1">
      <c r="B297" s="149"/>
      <c r="D297" s="150" t="s">
        <v>261</v>
      </c>
      <c r="E297" s="151" t="s">
        <v>20</v>
      </c>
      <c r="F297" s="152" t="s">
        <v>6780</v>
      </c>
      <c r="H297" s="153">
        <v>1.52</v>
      </c>
      <c r="I297" s="154"/>
      <c r="L297" s="149"/>
      <c r="M297" s="155"/>
      <c r="T297" s="156"/>
      <c r="AT297" s="151" t="s">
        <v>261</v>
      </c>
      <c r="AU297" s="151" t="s">
        <v>86</v>
      </c>
      <c r="AV297" s="12" t="s">
        <v>86</v>
      </c>
      <c r="AW297" s="12" t="s">
        <v>34</v>
      </c>
      <c r="AX297" s="12" t="s">
        <v>73</v>
      </c>
      <c r="AY297" s="151" t="s">
        <v>250</v>
      </c>
    </row>
    <row r="298" spans="2:65" s="12" customFormat="1">
      <c r="B298" s="149"/>
      <c r="D298" s="150" t="s">
        <v>261</v>
      </c>
      <c r="E298" s="151" t="s">
        <v>20</v>
      </c>
      <c r="F298" s="152" t="s">
        <v>6781</v>
      </c>
      <c r="H298" s="153">
        <v>1.3919999999999999</v>
      </c>
      <c r="I298" s="154"/>
      <c r="L298" s="149"/>
      <c r="M298" s="155"/>
      <c r="T298" s="156"/>
      <c r="AT298" s="151" t="s">
        <v>261</v>
      </c>
      <c r="AU298" s="151" t="s">
        <v>86</v>
      </c>
      <c r="AV298" s="12" t="s">
        <v>86</v>
      </c>
      <c r="AW298" s="12" t="s">
        <v>34</v>
      </c>
      <c r="AX298" s="12" t="s">
        <v>73</v>
      </c>
      <c r="AY298" s="151" t="s">
        <v>250</v>
      </c>
    </row>
    <row r="299" spans="2:65" s="12" customFormat="1">
      <c r="B299" s="149"/>
      <c r="D299" s="150" t="s">
        <v>261</v>
      </c>
      <c r="E299" s="151" t="s">
        <v>20</v>
      </c>
      <c r="F299" s="152" t="s">
        <v>6782</v>
      </c>
      <c r="H299" s="153">
        <v>1.52</v>
      </c>
      <c r="I299" s="154"/>
      <c r="L299" s="149"/>
      <c r="M299" s="155"/>
      <c r="T299" s="156"/>
      <c r="AT299" s="151" t="s">
        <v>261</v>
      </c>
      <c r="AU299" s="151" t="s">
        <v>86</v>
      </c>
      <c r="AV299" s="12" t="s">
        <v>86</v>
      </c>
      <c r="AW299" s="12" t="s">
        <v>34</v>
      </c>
      <c r="AX299" s="12" t="s">
        <v>73</v>
      </c>
      <c r="AY299" s="151" t="s">
        <v>250</v>
      </c>
    </row>
    <row r="300" spans="2:65" s="12" customFormat="1">
      <c r="B300" s="149"/>
      <c r="D300" s="150" t="s">
        <v>261</v>
      </c>
      <c r="E300" s="151" t="s">
        <v>20</v>
      </c>
      <c r="F300" s="152" t="s">
        <v>6783</v>
      </c>
      <c r="H300" s="153">
        <v>1.52</v>
      </c>
      <c r="I300" s="154"/>
      <c r="L300" s="149"/>
      <c r="M300" s="155"/>
      <c r="T300" s="156"/>
      <c r="AT300" s="151" t="s">
        <v>261</v>
      </c>
      <c r="AU300" s="151" t="s">
        <v>86</v>
      </c>
      <c r="AV300" s="12" t="s">
        <v>86</v>
      </c>
      <c r="AW300" s="12" t="s">
        <v>34</v>
      </c>
      <c r="AX300" s="12" t="s">
        <v>73</v>
      </c>
      <c r="AY300" s="151" t="s">
        <v>250</v>
      </c>
    </row>
    <row r="301" spans="2:65" s="12" customFormat="1">
      <c r="B301" s="149"/>
      <c r="D301" s="150" t="s">
        <v>261</v>
      </c>
      <c r="E301" s="151" t="s">
        <v>20</v>
      </c>
      <c r="F301" s="152" t="s">
        <v>6784</v>
      </c>
      <c r="H301" s="153">
        <v>1.52</v>
      </c>
      <c r="I301" s="154"/>
      <c r="L301" s="149"/>
      <c r="M301" s="155"/>
      <c r="T301" s="156"/>
      <c r="AT301" s="151" t="s">
        <v>261</v>
      </c>
      <c r="AU301" s="151" t="s">
        <v>86</v>
      </c>
      <c r="AV301" s="12" t="s">
        <v>86</v>
      </c>
      <c r="AW301" s="12" t="s">
        <v>34</v>
      </c>
      <c r="AX301" s="12" t="s">
        <v>73</v>
      </c>
      <c r="AY301" s="151" t="s">
        <v>250</v>
      </c>
    </row>
    <row r="302" spans="2:65" s="13" customFormat="1">
      <c r="B302" s="157"/>
      <c r="D302" s="150" t="s">
        <v>261</v>
      </c>
      <c r="E302" s="158" t="s">
        <v>20</v>
      </c>
      <c r="F302" s="159" t="s">
        <v>6785</v>
      </c>
      <c r="H302" s="158" t="s">
        <v>20</v>
      </c>
      <c r="I302" s="160"/>
      <c r="L302" s="157"/>
      <c r="M302" s="161"/>
      <c r="T302" s="162"/>
      <c r="AT302" s="158" t="s">
        <v>261</v>
      </c>
      <c r="AU302" s="158" t="s">
        <v>86</v>
      </c>
      <c r="AV302" s="13" t="s">
        <v>80</v>
      </c>
      <c r="AW302" s="13" t="s">
        <v>34</v>
      </c>
      <c r="AX302" s="13" t="s">
        <v>73</v>
      </c>
      <c r="AY302" s="158" t="s">
        <v>250</v>
      </c>
    </row>
    <row r="303" spans="2:65" s="13" customFormat="1">
      <c r="B303" s="157"/>
      <c r="D303" s="150" t="s">
        <v>261</v>
      </c>
      <c r="E303" s="158" t="s">
        <v>20</v>
      </c>
      <c r="F303" s="159" t="s">
        <v>6786</v>
      </c>
      <c r="H303" s="158" t="s">
        <v>20</v>
      </c>
      <c r="I303" s="160"/>
      <c r="L303" s="157"/>
      <c r="M303" s="161"/>
      <c r="T303" s="162"/>
      <c r="AT303" s="158" t="s">
        <v>261</v>
      </c>
      <c r="AU303" s="158" t="s">
        <v>86</v>
      </c>
      <c r="AV303" s="13" t="s">
        <v>80</v>
      </c>
      <c r="AW303" s="13" t="s">
        <v>34</v>
      </c>
      <c r="AX303" s="13" t="s">
        <v>73</v>
      </c>
      <c r="AY303" s="158" t="s">
        <v>250</v>
      </c>
    </row>
    <row r="304" spans="2:65" s="1" customFormat="1" ht="55.5" customHeight="1">
      <c r="B304" s="31"/>
      <c r="C304" s="131" t="s">
        <v>496</v>
      </c>
      <c r="D304" s="131" t="s">
        <v>253</v>
      </c>
      <c r="E304" s="132" t="s">
        <v>2571</v>
      </c>
      <c r="F304" s="133" t="s">
        <v>2572</v>
      </c>
      <c r="G304" s="134" t="s">
        <v>305</v>
      </c>
      <c r="H304" s="135">
        <v>179.90899999999999</v>
      </c>
      <c r="I304" s="136"/>
      <c r="J304" s="137">
        <f>ROUND(I304*H304,2)</f>
        <v>0</v>
      </c>
      <c r="K304" s="138"/>
      <c r="L304" s="31"/>
      <c r="M304" s="139" t="s">
        <v>20</v>
      </c>
      <c r="N304" s="140" t="s">
        <v>45</v>
      </c>
      <c r="P304" s="141">
        <f>O304*H304</f>
        <v>0</v>
      </c>
      <c r="Q304" s="141">
        <v>1.8380000000000001E-2</v>
      </c>
      <c r="R304" s="141">
        <f>Q304*H304</f>
        <v>3.3067274200000001</v>
      </c>
      <c r="S304" s="141">
        <v>0</v>
      </c>
      <c r="T304" s="142">
        <f>S304*H304</f>
        <v>0</v>
      </c>
      <c r="AR304" s="143" t="s">
        <v>257</v>
      </c>
      <c r="AT304" s="143" t="s">
        <v>253</v>
      </c>
      <c r="AU304" s="143" t="s">
        <v>86</v>
      </c>
      <c r="AY304" s="16" t="s">
        <v>250</v>
      </c>
      <c r="BE304" s="144">
        <f>IF(N304="základní",J304,0)</f>
        <v>0</v>
      </c>
      <c r="BF304" s="144">
        <f>IF(N304="snížená",J304,0)</f>
        <v>0</v>
      </c>
      <c r="BG304" s="144">
        <f>IF(N304="zákl. přenesená",J304,0)</f>
        <v>0</v>
      </c>
      <c r="BH304" s="144">
        <f>IF(N304="sníž. přenesená",J304,0)</f>
        <v>0</v>
      </c>
      <c r="BI304" s="144">
        <f>IF(N304="nulová",J304,0)</f>
        <v>0</v>
      </c>
      <c r="BJ304" s="16" t="s">
        <v>86</v>
      </c>
      <c r="BK304" s="144">
        <f>ROUND(I304*H304,2)</f>
        <v>0</v>
      </c>
      <c r="BL304" s="16" t="s">
        <v>257</v>
      </c>
      <c r="BM304" s="143" t="s">
        <v>6787</v>
      </c>
    </row>
    <row r="305" spans="2:65" s="1" customFormat="1">
      <c r="B305" s="31"/>
      <c r="D305" s="145" t="s">
        <v>259</v>
      </c>
      <c r="F305" s="146" t="s">
        <v>2574</v>
      </c>
      <c r="I305" s="147"/>
      <c r="L305" s="31"/>
      <c r="M305" s="148"/>
      <c r="T305" s="50"/>
      <c r="AT305" s="16" t="s">
        <v>259</v>
      </c>
      <c r="AU305" s="16" t="s">
        <v>86</v>
      </c>
    </row>
    <row r="306" spans="2:65" s="13" customFormat="1">
      <c r="B306" s="157"/>
      <c r="D306" s="150" t="s">
        <v>261</v>
      </c>
      <c r="E306" s="158" t="s">
        <v>20</v>
      </c>
      <c r="F306" s="159" t="s">
        <v>6747</v>
      </c>
      <c r="H306" s="158" t="s">
        <v>20</v>
      </c>
      <c r="I306" s="160"/>
      <c r="L306" s="157"/>
      <c r="M306" s="161"/>
      <c r="T306" s="162"/>
      <c r="AT306" s="158" t="s">
        <v>261</v>
      </c>
      <c r="AU306" s="158" t="s">
        <v>86</v>
      </c>
      <c r="AV306" s="13" t="s">
        <v>80</v>
      </c>
      <c r="AW306" s="13" t="s">
        <v>34</v>
      </c>
      <c r="AX306" s="13" t="s">
        <v>73</v>
      </c>
      <c r="AY306" s="158" t="s">
        <v>250</v>
      </c>
    </row>
    <row r="307" spans="2:65" s="12" customFormat="1">
      <c r="B307" s="149"/>
      <c r="D307" s="150" t="s">
        <v>261</v>
      </c>
      <c r="E307" s="151" t="s">
        <v>20</v>
      </c>
      <c r="F307" s="152" t="s">
        <v>6748</v>
      </c>
      <c r="H307" s="153">
        <v>34.362000000000002</v>
      </c>
      <c r="I307" s="154"/>
      <c r="L307" s="149"/>
      <c r="M307" s="155"/>
      <c r="T307" s="156"/>
      <c r="AT307" s="151" t="s">
        <v>261</v>
      </c>
      <c r="AU307" s="151" t="s">
        <v>86</v>
      </c>
      <c r="AV307" s="12" t="s">
        <v>86</v>
      </c>
      <c r="AW307" s="12" t="s">
        <v>34</v>
      </c>
      <c r="AX307" s="12" t="s">
        <v>73</v>
      </c>
      <c r="AY307" s="151" t="s">
        <v>250</v>
      </c>
    </row>
    <row r="308" spans="2:65" s="13" customFormat="1">
      <c r="B308" s="157"/>
      <c r="D308" s="150" t="s">
        <v>261</v>
      </c>
      <c r="E308" s="158" t="s">
        <v>20</v>
      </c>
      <c r="F308" s="159" t="s">
        <v>6749</v>
      </c>
      <c r="H308" s="158" t="s">
        <v>20</v>
      </c>
      <c r="I308" s="160"/>
      <c r="L308" s="157"/>
      <c r="M308" s="161"/>
      <c r="T308" s="162"/>
      <c r="AT308" s="158" t="s">
        <v>261</v>
      </c>
      <c r="AU308" s="158" t="s">
        <v>86</v>
      </c>
      <c r="AV308" s="13" t="s">
        <v>80</v>
      </c>
      <c r="AW308" s="13" t="s">
        <v>34</v>
      </c>
      <c r="AX308" s="13" t="s">
        <v>73</v>
      </c>
      <c r="AY308" s="158" t="s">
        <v>250</v>
      </c>
    </row>
    <row r="309" spans="2:65" s="12" customFormat="1">
      <c r="B309" s="149"/>
      <c r="D309" s="150" t="s">
        <v>261</v>
      </c>
      <c r="E309" s="151" t="s">
        <v>20</v>
      </c>
      <c r="F309" s="152" t="s">
        <v>6750</v>
      </c>
      <c r="H309" s="153">
        <v>148.19499999999999</v>
      </c>
      <c r="I309" s="154"/>
      <c r="L309" s="149"/>
      <c r="M309" s="155"/>
      <c r="T309" s="156"/>
      <c r="AT309" s="151" t="s">
        <v>261</v>
      </c>
      <c r="AU309" s="151" t="s">
        <v>86</v>
      </c>
      <c r="AV309" s="12" t="s">
        <v>86</v>
      </c>
      <c r="AW309" s="12" t="s">
        <v>34</v>
      </c>
      <c r="AX309" s="12" t="s">
        <v>73</v>
      </c>
      <c r="AY309" s="151" t="s">
        <v>250</v>
      </c>
    </row>
    <row r="310" spans="2:65" s="13" customFormat="1">
      <c r="B310" s="157"/>
      <c r="D310" s="150" t="s">
        <v>261</v>
      </c>
      <c r="E310" s="158" t="s">
        <v>20</v>
      </c>
      <c r="F310" s="159" t="s">
        <v>6751</v>
      </c>
      <c r="H310" s="158" t="s">
        <v>20</v>
      </c>
      <c r="I310" s="160"/>
      <c r="L310" s="157"/>
      <c r="M310" s="161"/>
      <c r="T310" s="162"/>
      <c r="AT310" s="158" t="s">
        <v>261</v>
      </c>
      <c r="AU310" s="158" t="s">
        <v>86</v>
      </c>
      <c r="AV310" s="13" t="s">
        <v>80</v>
      </c>
      <c r="AW310" s="13" t="s">
        <v>34</v>
      </c>
      <c r="AX310" s="13" t="s">
        <v>73</v>
      </c>
      <c r="AY310" s="158" t="s">
        <v>250</v>
      </c>
    </row>
    <row r="311" spans="2:65" s="12" customFormat="1">
      <c r="B311" s="149"/>
      <c r="D311" s="150" t="s">
        <v>261</v>
      </c>
      <c r="E311" s="151" t="s">
        <v>20</v>
      </c>
      <c r="F311" s="152" t="s">
        <v>6752</v>
      </c>
      <c r="H311" s="153">
        <v>16.149000000000001</v>
      </c>
      <c r="I311" s="154"/>
      <c r="L311" s="149"/>
      <c r="M311" s="155"/>
      <c r="T311" s="156"/>
      <c r="AT311" s="151" t="s">
        <v>261</v>
      </c>
      <c r="AU311" s="151" t="s">
        <v>86</v>
      </c>
      <c r="AV311" s="12" t="s">
        <v>86</v>
      </c>
      <c r="AW311" s="12" t="s">
        <v>34</v>
      </c>
      <c r="AX311" s="12" t="s">
        <v>73</v>
      </c>
      <c r="AY311" s="151" t="s">
        <v>250</v>
      </c>
    </row>
    <row r="312" spans="2:65" s="12" customFormat="1">
      <c r="B312" s="149"/>
      <c r="D312" s="150" t="s">
        <v>261</v>
      </c>
      <c r="E312" s="151" t="s">
        <v>20</v>
      </c>
      <c r="F312" s="152" t="s">
        <v>6753</v>
      </c>
      <c r="H312" s="153">
        <v>-18.797000000000001</v>
      </c>
      <c r="I312" s="154"/>
      <c r="L312" s="149"/>
      <c r="M312" s="155"/>
      <c r="T312" s="156"/>
      <c r="AT312" s="151" t="s">
        <v>261</v>
      </c>
      <c r="AU312" s="151" t="s">
        <v>86</v>
      </c>
      <c r="AV312" s="12" t="s">
        <v>86</v>
      </c>
      <c r="AW312" s="12" t="s">
        <v>34</v>
      </c>
      <c r="AX312" s="12" t="s">
        <v>73</v>
      </c>
      <c r="AY312" s="151" t="s">
        <v>250</v>
      </c>
    </row>
    <row r="313" spans="2:65" s="1" customFormat="1" ht="37.9" customHeight="1">
      <c r="B313" s="31"/>
      <c r="C313" s="131" t="s">
        <v>502</v>
      </c>
      <c r="D313" s="131" t="s">
        <v>253</v>
      </c>
      <c r="E313" s="132" t="s">
        <v>2577</v>
      </c>
      <c r="F313" s="133" t="s">
        <v>2578</v>
      </c>
      <c r="G313" s="134" t="s">
        <v>305</v>
      </c>
      <c r="H313" s="135">
        <v>170</v>
      </c>
      <c r="I313" s="136"/>
      <c r="J313" s="137">
        <f>ROUND(I313*H313,2)</f>
        <v>0</v>
      </c>
      <c r="K313" s="138"/>
      <c r="L313" s="31"/>
      <c r="M313" s="139" t="s">
        <v>20</v>
      </c>
      <c r="N313" s="140" t="s">
        <v>45</v>
      </c>
      <c r="P313" s="141">
        <f>O313*H313</f>
        <v>0</v>
      </c>
      <c r="Q313" s="141">
        <v>0</v>
      </c>
      <c r="R313" s="141">
        <f>Q313*H313</f>
        <v>0</v>
      </c>
      <c r="S313" s="141">
        <v>0</v>
      </c>
      <c r="T313" s="142">
        <f>S313*H313</f>
        <v>0</v>
      </c>
      <c r="AR313" s="143" t="s">
        <v>378</v>
      </c>
      <c r="AT313" s="143" t="s">
        <v>253</v>
      </c>
      <c r="AU313" s="143" t="s">
        <v>86</v>
      </c>
      <c r="AY313" s="16" t="s">
        <v>250</v>
      </c>
      <c r="BE313" s="144">
        <f>IF(N313="základní",J313,0)</f>
        <v>0</v>
      </c>
      <c r="BF313" s="144">
        <f>IF(N313="snížená",J313,0)</f>
        <v>0</v>
      </c>
      <c r="BG313" s="144">
        <f>IF(N313="zákl. přenesená",J313,0)</f>
        <v>0</v>
      </c>
      <c r="BH313" s="144">
        <f>IF(N313="sníž. přenesená",J313,0)</f>
        <v>0</v>
      </c>
      <c r="BI313" s="144">
        <f>IF(N313="nulová",J313,0)</f>
        <v>0</v>
      </c>
      <c r="BJ313" s="16" t="s">
        <v>86</v>
      </c>
      <c r="BK313" s="144">
        <f>ROUND(I313*H313,2)</f>
        <v>0</v>
      </c>
      <c r="BL313" s="16" t="s">
        <v>378</v>
      </c>
      <c r="BM313" s="143" t="s">
        <v>6788</v>
      </c>
    </row>
    <row r="314" spans="2:65" s="1" customFormat="1">
      <c r="B314" s="31"/>
      <c r="D314" s="145" t="s">
        <v>259</v>
      </c>
      <c r="F314" s="146" t="s">
        <v>2580</v>
      </c>
      <c r="I314" s="147"/>
      <c r="L314" s="31"/>
      <c r="M314" s="148"/>
      <c r="T314" s="50"/>
      <c r="AT314" s="16" t="s">
        <v>259</v>
      </c>
      <c r="AU314" s="16" t="s">
        <v>86</v>
      </c>
    </row>
    <row r="315" spans="2:65" s="12" customFormat="1">
      <c r="B315" s="149"/>
      <c r="D315" s="150" t="s">
        <v>261</v>
      </c>
      <c r="E315" s="151" t="s">
        <v>20</v>
      </c>
      <c r="F315" s="152" t="s">
        <v>6789</v>
      </c>
      <c r="H315" s="153">
        <v>170</v>
      </c>
      <c r="I315" s="154"/>
      <c r="L315" s="149"/>
      <c r="M315" s="155"/>
      <c r="T315" s="156"/>
      <c r="AT315" s="151" t="s">
        <v>261</v>
      </c>
      <c r="AU315" s="151" t="s">
        <v>86</v>
      </c>
      <c r="AV315" s="12" t="s">
        <v>86</v>
      </c>
      <c r="AW315" s="12" t="s">
        <v>34</v>
      </c>
      <c r="AX315" s="12" t="s">
        <v>73</v>
      </c>
      <c r="AY315" s="151" t="s">
        <v>250</v>
      </c>
    </row>
    <row r="316" spans="2:65" s="1" customFormat="1" ht="24.2" customHeight="1">
      <c r="B316" s="31"/>
      <c r="C316" s="131" t="s">
        <v>511</v>
      </c>
      <c r="D316" s="131" t="s">
        <v>253</v>
      </c>
      <c r="E316" s="132" t="s">
        <v>6790</v>
      </c>
      <c r="F316" s="133" t="s">
        <v>6791</v>
      </c>
      <c r="G316" s="134" t="s">
        <v>283</v>
      </c>
      <c r="H316" s="135">
        <v>1.5</v>
      </c>
      <c r="I316" s="136"/>
      <c r="J316" s="137">
        <f>ROUND(I316*H316,2)</f>
        <v>0</v>
      </c>
      <c r="K316" s="138"/>
      <c r="L316" s="31"/>
      <c r="M316" s="139" t="s">
        <v>20</v>
      </c>
      <c r="N316" s="140" t="s">
        <v>45</v>
      </c>
      <c r="P316" s="141">
        <f>O316*H316</f>
        <v>0</v>
      </c>
      <c r="Q316" s="141">
        <v>1.5E-3</v>
      </c>
      <c r="R316" s="141">
        <f>Q316*H316</f>
        <v>2.2500000000000003E-3</v>
      </c>
      <c r="S316" s="141">
        <v>0</v>
      </c>
      <c r="T316" s="142">
        <f>S316*H316</f>
        <v>0</v>
      </c>
      <c r="AR316" s="143" t="s">
        <v>257</v>
      </c>
      <c r="AT316" s="143" t="s">
        <v>253</v>
      </c>
      <c r="AU316" s="143" t="s">
        <v>86</v>
      </c>
      <c r="AY316" s="16" t="s">
        <v>250</v>
      </c>
      <c r="BE316" s="144">
        <f>IF(N316="základní",J316,0)</f>
        <v>0</v>
      </c>
      <c r="BF316" s="144">
        <f>IF(N316="snížená",J316,0)</f>
        <v>0</v>
      </c>
      <c r="BG316" s="144">
        <f>IF(N316="zákl. přenesená",J316,0)</f>
        <v>0</v>
      </c>
      <c r="BH316" s="144">
        <f>IF(N316="sníž. přenesená",J316,0)</f>
        <v>0</v>
      </c>
      <c r="BI316" s="144">
        <f>IF(N316="nulová",J316,0)</f>
        <v>0</v>
      </c>
      <c r="BJ316" s="16" t="s">
        <v>86</v>
      </c>
      <c r="BK316" s="144">
        <f>ROUND(I316*H316,2)</f>
        <v>0</v>
      </c>
      <c r="BL316" s="16" t="s">
        <v>257</v>
      </c>
      <c r="BM316" s="143" t="s">
        <v>6792</v>
      </c>
    </row>
    <row r="317" spans="2:65" s="1" customFormat="1">
      <c r="B317" s="31"/>
      <c r="D317" s="145" t="s">
        <v>259</v>
      </c>
      <c r="F317" s="146" t="s">
        <v>6793</v>
      </c>
      <c r="I317" s="147"/>
      <c r="L317" s="31"/>
      <c r="M317" s="148"/>
      <c r="T317" s="50"/>
      <c r="AT317" s="16" t="s">
        <v>259</v>
      </c>
      <c r="AU317" s="16" t="s">
        <v>86</v>
      </c>
    </row>
    <row r="318" spans="2:65" s="12" customFormat="1">
      <c r="B318" s="149"/>
      <c r="D318" s="150" t="s">
        <v>261</v>
      </c>
      <c r="E318" s="151" t="s">
        <v>20</v>
      </c>
      <c r="F318" s="152" t="s">
        <v>6794</v>
      </c>
      <c r="H318" s="153">
        <v>1.5</v>
      </c>
      <c r="I318" s="154"/>
      <c r="L318" s="149"/>
      <c r="M318" s="155"/>
      <c r="T318" s="156"/>
      <c r="AT318" s="151" t="s">
        <v>261</v>
      </c>
      <c r="AU318" s="151" t="s">
        <v>86</v>
      </c>
      <c r="AV318" s="12" t="s">
        <v>86</v>
      </c>
      <c r="AW318" s="12" t="s">
        <v>34</v>
      </c>
      <c r="AX318" s="12" t="s">
        <v>73</v>
      </c>
      <c r="AY318" s="151" t="s">
        <v>250</v>
      </c>
    </row>
    <row r="319" spans="2:65" s="1" customFormat="1" ht="37.9" customHeight="1">
      <c r="B319" s="31"/>
      <c r="C319" s="131" t="s">
        <v>516</v>
      </c>
      <c r="D319" s="131" t="s">
        <v>253</v>
      </c>
      <c r="E319" s="132" t="s">
        <v>384</v>
      </c>
      <c r="F319" s="133" t="s">
        <v>385</v>
      </c>
      <c r="G319" s="134" t="s">
        <v>305</v>
      </c>
      <c r="H319" s="135">
        <v>75.338999999999999</v>
      </c>
      <c r="I319" s="136"/>
      <c r="J319" s="137">
        <f>ROUND(I319*H319,2)</f>
        <v>0</v>
      </c>
      <c r="K319" s="138"/>
      <c r="L319" s="31"/>
      <c r="M319" s="139" t="s">
        <v>20</v>
      </c>
      <c r="N319" s="140" t="s">
        <v>45</v>
      </c>
      <c r="P319" s="141">
        <f>O319*H319</f>
        <v>0</v>
      </c>
      <c r="Q319" s="141">
        <v>2.09318E-2</v>
      </c>
      <c r="R319" s="141">
        <f>Q319*H319</f>
        <v>1.5769808802</v>
      </c>
      <c r="S319" s="141">
        <v>0.02</v>
      </c>
      <c r="T319" s="142">
        <f>S319*H319</f>
        <v>1.50678</v>
      </c>
      <c r="AR319" s="143" t="s">
        <v>257</v>
      </c>
      <c r="AT319" s="143" t="s">
        <v>253</v>
      </c>
      <c r="AU319" s="143" t="s">
        <v>86</v>
      </c>
      <c r="AY319" s="16" t="s">
        <v>250</v>
      </c>
      <c r="BE319" s="144">
        <f>IF(N319="základní",J319,0)</f>
        <v>0</v>
      </c>
      <c r="BF319" s="144">
        <f>IF(N319="snížená",J319,0)</f>
        <v>0</v>
      </c>
      <c r="BG319" s="144">
        <f>IF(N319="zákl. přenesená",J319,0)</f>
        <v>0</v>
      </c>
      <c r="BH319" s="144">
        <f>IF(N319="sníž. přenesená",J319,0)</f>
        <v>0</v>
      </c>
      <c r="BI319" s="144">
        <f>IF(N319="nulová",J319,0)</f>
        <v>0</v>
      </c>
      <c r="BJ319" s="16" t="s">
        <v>86</v>
      </c>
      <c r="BK319" s="144">
        <f>ROUND(I319*H319,2)</f>
        <v>0</v>
      </c>
      <c r="BL319" s="16" t="s">
        <v>257</v>
      </c>
      <c r="BM319" s="143" t="s">
        <v>6795</v>
      </c>
    </row>
    <row r="320" spans="2:65" s="1" customFormat="1">
      <c r="B320" s="31"/>
      <c r="D320" s="145" t="s">
        <v>259</v>
      </c>
      <c r="F320" s="146" t="s">
        <v>387</v>
      </c>
      <c r="I320" s="147"/>
      <c r="L320" s="31"/>
      <c r="M320" s="148"/>
      <c r="T320" s="50"/>
      <c r="AT320" s="16" t="s">
        <v>259</v>
      </c>
      <c r="AU320" s="16" t="s">
        <v>86</v>
      </c>
    </row>
    <row r="321" spans="2:65" s="12" customFormat="1">
      <c r="B321" s="149"/>
      <c r="D321" s="150" t="s">
        <v>261</v>
      </c>
      <c r="E321" s="151" t="s">
        <v>20</v>
      </c>
      <c r="F321" s="152" t="s">
        <v>2583</v>
      </c>
      <c r="H321" s="153">
        <v>10</v>
      </c>
      <c r="I321" s="154"/>
      <c r="L321" s="149"/>
      <c r="M321" s="155"/>
      <c r="T321" s="156"/>
      <c r="AT321" s="151" t="s">
        <v>261</v>
      </c>
      <c r="AU321" s="151" t="s">
        <v>86</v>
      </c>
      <c r="AV321" s="12" t="s">
        <v>86</v>
      </c>
      <c r="AW321" s="12" t="s">
        <v>34</v>
      </c>
      <c r="AX321" s="12" t="s">
        <v>73</v>
      </c>
      <c r="AY321" s="151" t="s">
        <v>250</v>
      </c>
    </row>
    <row r="322" spans="2:65" s="12" customFormat="1">
      <c r="B322" s="149"/>
      <c r="D322" s="150" t="s">
        <v>261</v>
      </c>
      <c r="E322" s="151" t="s">
        <v>20</v>
      </c>
      <c r="F322" s="152" t="s">
        <v>2584</v>
      </c>
      <c r="H322" s="153">
        <v>65.338999999999999</v>
      </c>
      <c r="I322" s="154"/>
      <c r="L322" s="149"/>
      <c r="M322" s="155"/>
      <c r="T322" s="156"/>
      <c r="AT322" s="151" t="s">
        <v>261</v>
      </c>
      <c r="AU322" s="151" t="s">
        <v>86</v>
      </c>
      <c r="AV322" s="12" t="s">
        <v>86</v>
      </c>
      <c r="AW322" s="12" t="s">
        <v>34</v>
      </c>
      <c r="AX322" s="12" t="s">
        <v>73</v>
      </c>
      <c r="AY322" s="151" t="s">
        <v>250</v>
      </c>
    </row>
    <row r="323" spans="2:65" s="1" customFormat="1" ht="66.75" customHeight="1">
      <c r="B323" s="31"/>
      <c r="C323" s="131" t="s">
        <v>521</v>
      </c>
      <c r="D323" s="131" t="s">
        <v>253</v>
      </c>
      <c r="E323" s="132" t="s">
        <v>2585</v>
      </c>
      <c r="F323" s="133" t="s">
        <v>2586</v>
      </c>
      <c r="G323" s="134" t="s">
        <v>305</v>
      </c>
      <c r="H323" s="135">
        <v>8.2949999999999999</v>
      </c>
      <c r="I323" s="136"/>
      <c r="J323" s="137">
        <f>ROUND(I323*H323,2)</f>
        <v>0</v>
      </c>
      <c r="K323" s="138"/>
      <c r="L323" s="31"/>
      <c r="M323" s="139" t="s">
        <v>20</v>
      </c>
      <c r="N323" s="140" t="s">
        <v>45</v>
      </c>
      <c r="P323" s="141">
        <f>O323*H323</f>
        <v>0</v>
      </c>
      <c r="Q323" s="141">
        <v>8.3540799999999998E-3</v>
      </c>
      <c r="R323" s="141">
        <f>Q323*H323</f>
        <v>6.9297093599999998E-2</v>
      </c>
      <c r="S323" s="141">
        <v>0</v>
      </c>
      <c r="T323" s="142">
        <f>S323*H323</f>
        <v>0</v>
      </c>
      <c r="AR323" s="143" t="s">
        <v>257</v>
      </c>
      <c r="AT323" s="143" t="s">
        <v>253</v>
      </c>
      <c r="AU323" s="143" t="s">
        <v>86</v>
      </c>
      <c r="AY323" s="16" t="s">
        <v>250</v>
      </c>
      <c r="BE323" s="144">
        <f>IF(N323="základní",J323,0)</f>
        <v>0</v>
      </c>
      <c r="BF323" s="144">
        <f>IF(N323="snížená",J323,0)</f>
        <v>0</v>
      </c>
      <c r="BG323" s="144">
        <f>IF(N323="zákl. přenesená",J323,0)</f>
        <v>0</v>
      </c>
      <c r="BH323" s="144">
        <f>IF(N323="sníž. přenesená",J323,0)</f>
        <v>0</v>
      </c>
      <c r="BI323" s="144">
        <f>IF(N323="nulová",J323,0)</f>
        <v>0</v>
      </c>
      <c r="BJ323" s="16" t="s">
        <v>86</v>
      </c>
      <c r="BK323" s="144">
        <f>ROUND(I323*H323,2)</f>
        <v>0</v>
      </c>
      <c r="BL323" s="16" t="s">
        <v>257</v>
      </c>
      <c r="BM323" s="143" t="s">
        <v>6796</v>
      </c>
    </row>
    <row r="324" spans="2:65" s="1" customFormat="1">
      <c r="B324" s="31"/>
      <c r="D324" s="145" t="s">
        <v>259</v>
      </c>
      <c r="F324" s="146" t="s">
        <v>2588</v>
      </c>
      <c r="I324" s="147"/>
      <c r="L324" s="31"/>
      <c r="M324" s="148"/>
      <c r="T324" s="50"/>
      <c r="AT324" s="16" t="s">
        <v>259</v>
      </c>
      <c r="AU324" s="16" t="s">
        <v>86</v>
      </c>
    </row>
    <row r="325" spans="2:65" s="13" customFormat="1">
      <c r="B325" s="157"/>
      <c r="D325" s="150" t="s">
        <v>261</v>
      </c>
      <c r="E325" s="158" t="s">
        <v>20</v>
      </c>
      <c r="F325" s="159" t="s">
        <v>6797</v>
      </c>
      <c r="H325" s="158" t="s">
        <v>20</v>
      </c>
      <c r="I325" s="160"/>
      <c r="L325" s="157"/>
      <c r="M325" s="161"/>
      <c r="T325" s="162"/>
      <c r="AT325" s="158" t="s">
        <v>261</v>
      </c>
      <c r="AU325" s="158" t="s">
        <v>86</v>
      </c>
      <c r="AV325" s="13" t="s">
        <v>80</v>
      </c>
      <c r="AW325" s="13" t="s">
        <v>34</v>
      </c>
      <c r="AX325" s="13" t="s">
        <v>73</v>
      </c>
      <c r="AY325" s="158" t="s">
        <v>250</v>
      </c>
    </row>
    <row r="326" spans="2:65" s="12" customFormat="1">
      <c r="B326" s="149"/>
      <c r="D326" s="150" t="s">
        <v>261</v>
      </c>
      <c r="E326" s="151" t="s">
        <v>20</v>
      </c>
      <c r="F326" s="152" t="s">
        <v>6798</v>
      </c>
      <c r="H326" s="153">
        <v>5.56</v>
      </c>
      <c r="I326" s="154"/>
      <c r="L326" s="149"/>
      <c r="M326" s="155"/>
      <c r="T326" s="156"/>
      <c r="AT326" s="151" t="s">
        <v>261</v>
      </c>
      <c r="AU326" s="151" t="s">
        <v>86</v>
      </c>
      <c r="AV326" s="12" t="s">
        <v>86</v>
      </c>
      <c r="AW326" s="12" t="s">
        <v>34</v>
      </c>
      <c r="AX326" s="12" t="s">
        <v>73</v>
      </c>
      <c r="AY326" s="151" t="s">
        <v>250</v>
      </c>
    </row>
    <row r="327" spans="2:65" s="12" customFormat="1">
      <c r="B327" s="149"/>
      <c r="D327" s="150" t="s">
        <v>261</v>
      </c>
      <c r="E327" s="151" t="s">
        <v>20</v>
      </c>
      <c r="F327" s="152" t="s">
        <v>6799</v>
      </c>
      <c r="H327" s="153">
        <v>2.7349999999999999</v>
      </c>
      <c r="I327" s="154"/>
      <c r="L327" s="149"/>
      <c r="M327" s="155"/>
      <c r="T327" s="156"/>
      <c r="AT327" s="151" t="s">
        <v>261</v>
      </c>
      <c r="AU327" s="151" t="s">
        <v>86</v>
      </c>
      <c r="AV327" s="12" t="s">
        <v>86</v>
      </c>
      <c r="AW327" s="12" t="s">
        <v>34</v>
      </c>
      <c r="AX327" s="12" t="s">
        <v>73</v>
      </c>
      <c r="AY327" s="151" t="s">
        <v>250</v>
      </c>
    </row>
    <row r="328" spans="2:65" s="1" customFormat="1" ht="24.2" customHeight="1">
      <c r="B328" s="31"/>
      <c r="C328" s="163" t="s">
        <v>526</v>
      </c>
      <c r="D328" s="163" t="s">
        <v>561</v>
      </c>
      <c r="E328" s="164" t="s">
        <v>6800</v>
      </c>
      <c r="F328" s="165" t="s">
        <v>6801</v>
      </c>
      <c r="G328" s="166" t="s">
        <v>305</v>
      </c>
      <c r="H328" s="167">
        <v>8.4610000000000003</v>
      </c>
      <c r="I328" s="168"/>
      <c r="J328" s="169">
        <f>ROUND(I328*H328,2)</f>
        <v>0</v>
      </c>
      <c r="K328" s="170"/>
      <c r="L328" s="171"/>
      <c r="M328" s="172" t="s">
        <v>20</v>
      </c>
      <c r="N328" s="173" t="s">
        <v>45</v>
      </c>
      <c r="P328" s="141">
        <f>O328*H328</f>
        <v>0</v>
      </c>
      <c r="Q328" s="141">
        <v>1.8E-3</v>
      </c>
      <c r="R328" s="141">
        <f>Q328*H328</f>
        <v>1.52298E-2</v>
      </c>
      <c r="S328" s="141">
        <v>0</v>
      </c>
      <c r="T328" s="142">
        <f>S328*H328</f>
        <v>0</v>
      </c>
      <c r="AR328" s="143" t="s">
        <v>302</v>
      </c>
      <c r="AT328" s="143" t="s">
        <v>561</v>
      </c>
      <c r="AU328" s="143" t="s">
        <v>86</v>
      </c>
      <c r="AY328" s="16" t="s">
        <v>250</v>
      </c>
      <c r="BE328" s="144">
        <f>IF(N328="základní",J328,0)</f>
        <v>0</v>
      </c>
      <c r="BF328" s="144">
        <f>IF(N328="snížená",J328,0)</f>
        <v>0</v>
      </c>
      <c r="BG328" s="144">
        <f>IF(N328="zákl. přenesená",J328,0)</f>
        <v>0</v>
      </c>
      <c r="BH328" s="144">
        <f>IF(N328="sníž. přenesená",J328,0)</f>
        <v>0</v>
      </c>
      <c r="BI328" s="144">
        <f>IF(N328="nulová",J328,0)</f>
        <v>0</v>
      </c>
      <c r="BJ328" s="16" t="s">
        <v>86</v>
      </c>
      <c r="BK328" s="144">
        <f>ROUND(I328*H328,2)</f>
        <v>0</v>
      </c>
      <c r="BL328" s="16" t="s">
        <v>257</v>
      </c>
      <c r="BM328" s="143" t="s">
        <v>6802</v>
      </c>
    </row>
    <row r="329" spans="2:65" s="12" customFormat="1">
      <c r="B329" s="149"/>
      <c r="D329" s="150" t="s">
        <v>261</v>
      </c>
      <c r="F329" s="152" t="s">
        <v>6803</v>
      </c>
      <c r="H329" s="153">
        <v>8.4610000000000003</v>
      </c>
      <c r="I329" s="154"/>
      <c r="L329" s="149"/>
      <c r="M329" s="155"/>
      <c r="T329" s="156"/>
      <c r="AT329" s="151" t="s">
        <v>261</v>
      </c>
      <c r="AU329" s="151" t="s">
        <v>86</v>
      </c>
      <c r="AV329" s="12" t="s">
        <v>86</v>
      </c>
      <c r="AW329" s="12" t="s">
        <v>4</v>
      </c>
      <c r="AX329" s="12" t="s">
        <v>80</v>
      </c>
      <c r="AY329" s="151" t="s">
        <v>250</v>
      </c>
    </row>
    <row r="330" spans="2:65" s="1" customFormat="1" ht="24.2" customHeight="1">
      <c r="B330" s="31"/>
      <c r="C330" s="131" t="s">
        <v>531</v>
      </c>
      <c r="D330" s="131" t="s">
        <v>253</v>
      </c>
      <c r="E330" s="132" t="s">
        <v>6804</v>
      </c>
      <c r="F330" s="133" t="s">
        <v>6805</v>
      </c>
      <c r="G330" s="134" t="s">
        <v>305</v>
      </c>
      <c r="H330" s="135">
        <v>8.2949999999999999</v>
      </c>
      <c r="I330" s="136"/>
      <c r="J330" s="137">
        <f>ROUND(I330*H330,2)</f>
        <v>0</v>
      </c>
      <c r="K330" s="138"/>
      <c r="L330" s="31"/>
      <c r="M330" s="139" t="s">
        <v>20</v>
      </c>
      <c r="N330" s="140" t="s">
        <v>45</v>
      </c>
      <c r="P330" s="141">
        <f>O330*H330</f>
        <v>0</v>
      </c>
      <c r="Q330" s="141">
        <v>2.7299999999999998E-3</v>
      </c>
      <c r="R330" s="141">
        <f>Q330*H330</f>
        <v>2.2645349999999998E-2</v>
      </c>
      <c r="S330" s="141">
        <v>0</v>
      </c>
      <c r="T330" s="142">
        <f>S330*H330</f>
        <v>0</v>
      </c>
      <c r="AR330" s="143" t="s">
        <v>257</v>
      </c>
      <c r="AT330" s="143" t="s">
        <v>253</v>
      </c>
      <c r="AU330" s="143" t="s">
        <v>86</v>
      </c>
      <c r="AY330" s="16" t="s">
        <v>250</v>
      </c>
      <c r="BE330" s="144">
        <f>IF(N330="základní",J330,0)</f>
        <v>0</v>
      </c>
      <c r="BF330" s="144">
        <f>IF(N330="snížená",J330,0)</f>
        <v>0</v>
      </c>
      <c r="BG330" s="144">
        <f>IF(N330="zákl. přenesená",J330,0)</f>
        <v>0</v>
      </c>
      <c r="BH330" s="144">
        <f>IF(N330="sníž. přenesená",J330,0)</f>
        <v>0</v>
      </c>
      <c r="BI330" s="144">
        <f>IF(N330="nulová",J330,0)</f>
        <v>0</v>
      </c>
      <c r="BJ330" s="16" t="s">
        <v>86</v>
      </c>
      <c r="BK330" s="144">
        <f>ROUND(I330*H330,2)</f>
        <v>0</v>
      </c>
      <c r="BL330" s="16" t="s">
        <v>257</v>
      </c>
      <c r="BM330" s="143" t="s">
        <v>6806</v>
      </c>
    </row>
    <row r="331" spans="2:65" s="1" customFormat="1">
      <c r="B331" s="31"/>
      <c r="D331" s="145" t="s">
        <v>259</v>
      </c>
      <c r="F331" s="146" t="s">
        <v>6807</v>
      </c>
      <c r="I331" s="147"/>
      <c r="L331" s="31"/>
      <c r="M331" s="148"/>
      <c r="T331" s="50"/>
      <c r="AT331" s="16" t="s">
        <v>259</v>
      </c>
      <c r="AU331" s="16" t="s">
        <v>86</v>
      </c>
    </row>
    <row r="332" spans="2:65" s="13" customFormat="1">
      <c r="B332" s="157"/>
      <c r="D332" s="150" t="s">
        <v>261</v>
      </c>
      <c r="E332" s="158" t="s">
        <v>20</v>
      </c>
      <c r="F332" s="159" t="s">
        <v>6797</v>
      </c>
      <c r="H332" s="158" t="s">
        <v>20</v>
      </c>
      <c r="I332" s="160"/>
      <c r="L332" s="157"/>
      <c r="M332" s="161"/>
      <c r="T332" s="162"/>
      <c r="AT332" s="158" t="s">
        <v>261</v>
      </c>
      <c r="AU332" s="158" t="s">
        <v>86</v>
      </c>
      <c r="AV332" s="13" t="s">
        <v>80</v>
      </c>
      <c r="AW332" s="13" t="s">
        <v>34</v>
      </c>
      <c r="AX332" s="13" t="s">
        <v>73</v>
      </c>
      <c r="AY332" s="158" t="s">
        <v>250</v>
      </c>
    </row>
    <row r="333" spans="2:65" s="12" customFormat="1">
      <c r="B333" s="149"/>
      <c r="D333" s="150" t="s">
        <v>261</v>
      </c>
      <c r="E333" s="151" t="s">
        <v>20</v>
      </c>
      <c r="F333" s="152" t="s">
        <v>6798</v>
      </c>
      <c r="H333" s="153">
        <v>5.56</v>
      </c>
      <c r="I333" s="154"/>
      <c r="L333" s="149"/>
      <c r="M333" s="155"/>
      <c r="T333" s="156"/>
      <c r="AT333" s="151" t="s">
        <v>261</v>
      </c>
      <c r="AU333" s="151" t="s">
        <v>86</v>
      </c>
      <c r="AV333" s="12" t="s">
        <v>86</v>
      </c>
      <c r="AW333" s="12" t="s">
        <v>34</v>
      </c>
      <c r="AX333" s="12" t="s">
        <v>73</v>
      </c>
      <c r="AY333" s="151" t="s">
        <v>250</v>
      </c>
    </row>
    <row r="334" spans="2:65" s="12" customFormat="1">
      <c r="B334" s="149"/>
      <c r="D334" s="150" t="s">
        <v>261</v>
      </c>
      <c r="E334" s="151" t="s">
        <v>20</v>
      </c>
      <c r="F334" s="152" t="s">
        <v>6799</v>
      </c>
      <c r="H334" s="153">
        <v>2.7349999999999999</v>
      </c>
      <c r="I334" s="154"/>
      <c r="L334" s="149"/>
      <c r="M334" s="155"/>
      <c r="T334" s="156"/>
      <c r="AT334" s="151" t="s">
        <v>261</v>
      </c>
      <c r="AU334" s="151" t="s">
        <v>86</v>
      </c>
      <c r="AV334" s="12" t="s">
        <v>86</v>
      </c>
      <c r="AW334" s="12" t="s">
        <v>34</v>
      </c>
      <c r="AX334" s="12" t="s">
        <v>73</v>
      </c>
      <c r="AY334" s="151" t="s">
        <v>250</v>
      </c>
    </row>
    <row r="335" spans="2:65" s="1" customFormat="1" ht="44.25" customHeight="1">
      <c r="B335" s="31"/>
      <c r="C335" s="131" t="s">
        <v>536</v>
      </c>
      <c r="D335" s="131" t="s">
        <v>253</v>
      </c>
      <c r="E335" s="132" t="s">
        <v>5808</v>
      </c>
      <c r="F335" s="133" t="s">
        <v>5809</v>
      </c>
      <c r="G335" s="134" t="s">
        <v>305</v>
      </c>
      <c r="H335" s="135">
        <v>52.13</v>
      </c>
      <c r="I335" s="136"/>
      <c r="J335" s="137">
        <f>ROUND(I335*H335,2)</f>
        <v>0</v>
      </c>
      <c r="K335" s="138"/>
      <c r="L335" s="31"/>
      <c r="M335" s="139" t="s">
        <v>20</v>
      </c>
      <c r="N335" s="140" t="s">
        <v>45</v>
      </c>
      <c r="P335" s="141">
        <f>O335*H335</f>
        <v>0</v>
      </c>
      <c r="Q335" s="141">
        <v>2.6360000000000001E-2</v>
      </c>
      <c r="R335" s="141">
        <f>Q335*H335</f>
        <v>1.3741468000000001</v>
      </c>
      <c r="S335" s="141">
        <v>0</v>
      </c>
      <c r="T335" s="142">
        <f>S335*H335</f>
        <v>0</v>
      </c>
      <c r="AR335" s="143" t="s">
        <v>257</v>
      </c>
      <c r="AT335" s="143" t="s">
        <v>253</v>
      </c>
      <c r="AU335" s="143" t="s">
        <v>86</v>
      </c>
      <c r="AY335" s="16" t="s">
        <v>250</v>
      </c>
      <c r="BE335" s="144">
        <f>IF(N335="základní",J335,0)</f>
        <v>0</v>
      </c>
      <c r="BF335" s="144">
        <f>IF(N335="snížená",J335,0)</f>
        <v>0</v>
      </c>
      <c r="BG335" s="144">
        <f>IF(N335="zákl. přenesená",J335,0)</f>
        <v>0</v>
      </c>
      <c r="BH335" s="144">
        <f>IF(N335="sníž. přenesená",J335,0)</f>
        <v>0</v>
      </c>
      <c r="BI335" s="144">
        <f>IF(N335="nulová",J335,0)</f>
        <v>0</v>
      </c>
      <c r="BJ335" s="16" t="s">
        <v>86</v>
      </c>
      <c r="BK335" s="144">
        <f>ROUND(I335*H335,2)</f>
        <v>0</v>
      </c>
      <c r="BL335" s="16" t="s">
        <v>257</v>
      </c>
      <c r="BM335" s="143" t="s">
        <v>6808</v>
      </c>
    </row>
    <row r="336" spans="2:65" s="1" customFormat="1">
      <c r="B336" s="31"/>
      <c r="D336" s="145" t="s">
        <v>259</v>
      </c>
      <c r="F336" s="146" t="s">
        <v>5811</v>
      </c>
      <c r="I336" s="147"/>
      <c r="L336" s="31"/>
      <c r="M336" s="148"/>
      <c r="T336" s="50"/>
      <c r="AT336" s="16" t="s">
        <v>259</v>
      </c>
      <c r="AU336" s="16" t="s">
        <v>86</v>
      </c>
    </row>
    <row r="337" spans="2:65" s="12" customFormat="1">
      <c r="B337" s="149"/>
      <c r="D337" s="150" t="s">
        <v>261</v>
      </c>
      <c r="E337" s="151" t="s">
        <v>20</v>
      </c>
      <c r="F337" s="152" t="s">
        <v>6809</v>
      </c>
      <c r="H337" s="153">
        <v>26.03</v>
      </c>
      <c r="I337" s="154"/>
      <c r="L337" s="149"/>
      <c r="M337" s="155"/>
      <c r="T337" s="156"/>
      <c r="AT337" s="151" t="s">
        <v>261</v>
      </c>
      <c r="AU337" s="151" t="s">
        <v>86</v>
      </c>
      <c r="AV337" s="12" t="s">
        <v>86</v>
      </c>
      <c r="AW337" s="12" t="s">
        <v>34</v>
      </c>
      <c r="AX337" s="12" t="s">
        <v>73</v>
      </c>
      <c r="AY337" s="151" t="s">
        <v>250</v>
      </c>
    </row>
    <row r="338" spans="2:65" s="12" customFormat="1">
      <c r="B338" s="149"/>
      <c r="D338" s="150" t="s">
        <v>261</v>
      </c>
      <c r="E338" s="151" t="s">
        <v>20</v>
      </c>
      <c r="F338" s="152" t="s">
        <v>6810</v>
      </c>
      <c r="H338" s="153">
        <v>26.1</v>
      </c>
      <c r="I338" s="154"/>
      <c r="L338" s="149"/>
      <c r="M338" s="155"/>
      <c r="T338" s="156"/>
      <c r="AT338" s="151" t="s">
        <v>261</v>
      </c>
      <c r="AU338" s="151" t="s">
        <v>86</v>
      </c>
      <c r="AV338" s="12" t="s">
        <v>86</v>
      </c>
      <c r="AW338" s="12" t="s">
        <v>34</v>
      </c>
      <c r="AX338" s="12" t="s">
        <v>73</v>
      </c>
      <c r="AY338" s="151" t="s">
        <v>250</v>
      </c>
    </row>
    <row r="339" spans="2:65" s="1" customFormat="1" ht="44.25" customHeight="1">
      <c r="B339" s="31"/>
      <c r="C339" s="131" t="s">
        <v>541</v>
      </c>
      <c r="D339" s="131" t="s">
        <v>253</v>
      </c>
      <c r="E339" s="132" t="s">
        <v>5812</v>
      </c>
      <c r="F339" s="133" t="s">
        <v>5813</v>
      </c>
      <c r="G339" s="134" t="s">
        <v>305</v>
      </c>
      <c r="H339" s="135">
        <v>156.39099999999999</v>
      </c>
      <c r="I339" s="136"/>
      <c r="J339" s="137">
        <f>ROUND(I339*H339,2)</f>
        <v>0</v>
      </c>
      <c r="K339" s="138"/>
      <c r="L339" s="31"/>
      <c r="M339" s="139" t="s">
        <v>20</v>
      </c>
      <c r="N339" s="140" t="s">
        <v>45</v>
      </c>
      <c r="P339" s="141">
        <f>O339*H339</f>
        <v>0</v>
      </c>
      <c r="Q339" s="141">
        <v>7.9000000000000008E-3</v>
      </c>
      <c r="R339" s="141">
        <f>Q339*H339</f>
        <v>1.2354889</v>
      </c>
      <c r="S339" s="141">
        <v>0</v>
      </c>
      <c r="T339" s="142">
        <f>S339*H339</f>
        <v>0</v>
      </c>
      <c r="AR339" s="143" t="s">
        <v>257</v>
      </c>
      <c r="AT339" s="143" t="s">
        <v>253</v>
      </c>
      <c r="AU339" s="143" t="s">
        <v>86</v>
      </c>
      <c r="AY339" s="16" t="s">
        <v>250</v>
      </c>
      <c r="BE339" s="144">
        <f>IF(N339="základní",J339,0)</f>
        <v>0</v>
      </c>
      <c r="BF339" s="144">
        <f>IF(N339="snížená",J339,0)</f>
        <v>0</v>
      </c>
      <c r="BG339" s="144">
        <f>IF(N339="zákl. přenesená",J339,0)</f>
        <v>0</v>
      </c>
      <c r="BH339" s="144">
        <f>IF(N339="sníž. přenesená",J339,0)</f>
        <v>0</v>
      </c>
      <c r="BI339" s="144">
        <f>IF(N339="nulová",J339,0)</f>
        <v>0</v>
      </c>
      <c r="BJ339" s="16" t="s">
        <v>86</v>
      </c>
      <c r="BK339" s="144">
        <f>ROUND(I339*H339,2)</f>
        <v>0</v>
      </c>
      <c r="BL339" s="16" t="s">
        <v>257</v>
      </c>
      <c r="BM339" s="143" t="s">
        <v>6811</v>
      </c>
    </row>
    <row r="340" spans="2:65" s="1" customFormat="1">
      <c r="B340" s="31"/>
      <c r="D340" s="145" t="s">
        <v>259</v>
      </c>
      <c r="F340" s="146" t="s">
        <v>5815</v>
      </c>
      <c r="I340" s="147"/>
      <c r="L340" s="31"/>
      <c r="M340" s="148"/>
      <c r="T340" s="50"/>
      <c r="AT340" s="16" t="s">
        <v>259</v>
      </c>
      <c r="AU340" s="16" t="s">
        <v>86</v>
      </c>
    </row>
    <row r="341" spans="2:65" s="12" customFormat="1">
      <c r="B341" s="149"/>
      <c r="D341" s="150" t="s">
        <v>261</v>
      </c>
      <c r="E341" s="151" t="s">
        <v>20</v>
      </c>
      <c r="F341" s="152" t="s">
        <v>6812</v>
      </c>
      <c r="H341" s="153">
        <v>78.090999999999994</v>
      </c>
      <c r="I341" s="154"/>
      <c r="L341" s="149"/>
      <c r="M341" s="155"/>
      <c r="T341" s="156"/>
      <c r="AT341" s="151" t="s">
        <v>261</v>
      </c>
      <c r="AU341" s="151" t="s">
        <v>86</v>
      </c>
      <c r="AV341" s="12" t="s">
        <v>86</v>
      </c>
      <c r="AW341" s="12" t="s">
        <v>34</v>
      </c>
      <c r="AX341" s="12" t="s">
        <v>73</v>
      </c>
      <c r="AY341" s="151" t="s">
        <v>250</v>
      </c>
    </row>
    <row r="342" spans="2:65" s="12" customFormat="1">
      <c r="B342" s="149"/>
      <c r="D342" s="150" t="s">
        <v>261</v>
      </c>
      <c r="E342" s="151" t="s">
        <v>20</v>
      </c>
      <c r="F342" s="152" t="s">
        <v>6813</v>
      </c>
      <c r="H342" s="153">
        <v>78.3</v>
      </c>
      <c r="I342" s="154"/>
      <c r="L342" s="149"/>
      <c r="M342" s="155"/>
      <c r="T342" s="156"/>
      <c r="AT342" s="151" t="s">
        <v>261</v>
      </c>
      <c r="AU342" s="151" t="s">
        <v>86</v>
      </c>
      <c r="AV342" s="12" t="s">
        <v>86</v>
      </c>
      <c r="AW342" s="12" t="s">
        <v>34</v>
      </c>
      <c r="AX342" s="12" t="s">
        <v>73</v>
      </c>
      <c r="AY342" s="151" t="s">
        <v>250</v>
      </c>
    </row>
    <row r="343" spans="2:65" s="1" customFormat="1" ht="33" customHeight="1">
      <c r="B343" s="31"/>
      <c r="C343" s="131" t="s">
        <v>548</v>
      </c>
      <c r="D343" s="131" t="s">
        <v>253</v>
      </c>
      <c r="E343" s="132" t="s">
        <v>6814</v>
      </c>
      <c r="F343" s="133" t="s">
        <v>6815</v>
      </c>
      <c r="G343" s="134" t="s">
        <v>305</v>
      </c>
      <c r="H343" s="135">
        <v>0.72</v>
      </c>
      <c r="I343" s="136"/>
      <c r="J343" s="137">
        <f>ROUND(I343*H343,2)</f>
        <v>0</v>
      </c>
      <c r="K343" s="138"/>
      <c r="L343" s="31"/>
      <c r="M343" s="139" t="s">
        <v>20</v>
      </c>
      <c r="N343" s="140" t="s">
        <v>45</v>
      </c>
      <c r="P343" s="141">
        <f>O343*H343</f>
        <v>0</v>
      </c>
      <c r="Q343" s="141">
        <v>6.3E-2</v>
      </c>
      <c r="R343" s="141">
        <f>Q343*H343</f>
        <v>4.5359999999999998E-2</v>
      </c>
      <c r="S343" s="141">
        <v>0</v>
      </c>
      <c r="T343" s="142">
        <f>S343*H343</f>
        <v>0</v>
      </c>
      <c r="AR343" s="143" t="s">
        <v>257</v>
      </c>
      <c r="AT343" s="143" t="s">
        <v>253</v>
      </c>
      <c r="AU343" s="143" t="s">
        <v>86</v>
      </c>
      <c r="AY343" s="16" t="s">
        <v>250</v>
      </c>
      <c r="BE343" s="144">
        <f>IF(N343="základní",J343,0)</f>
        <v>0</v>
      </c>
      <c r="BF343" s="144">
        <f>IF(N343="snížená",J343,0)</f>
        <v>0</v>
      </c>
      <c r="BG343" s="144">
        <f>IF(N343="zákl. přenesená",J343,0)</f>
        <v>0</v>
      </c>
      <c r="BH343" s="144">
        <f>IF(N343="sníž. přenesená",J343,0)</f>
        <v>0</v>
      </c>
      <c r="BI343" s="144">
        <f>IF(N343="nulová",J343,0)</f>
        <v>0</v>
      </c>
      <c r="BJ343" s="16" t="s">
        <v>86</v>
      </c>
      <c r="BK343" s="144">
        <f>ROUND(I343*H343,2)</f>
        <v>0</v>
      </c>
      <c r="BL343" s="16" t="s">
        <v>257</v>
      </c>
      <c r="BM343" s="143" t="s">
        <v>6816</v>
      </c>
    </row>
    <row r="344" spans="2:65" s="1" customFormat="1">
      <c r="B344" s="31"/>
      <c r="D344" s="145" t="s">
        <v>259</v>
      </c>
      <c r="F344" s="146" t="s">
        <v>6817</v>
      </c>
      <c r="I344" s="147"/>
      <c r="L344" s="31"/>
      <c r="M344" s="148"/>
      <c r="T344" s="50"/>
      <c r="AT344" s="16" t="s">
        <v>259</v>
      </c>
      <c r="AU344" s="16" t="s">
        <v>86</v>
      </c>
    </row>
    <row r="345" spans="2:65" s="12" customFormat="1">
      <c r="B345" s="149"/>
      <c r="D345" s="150" t="s">
        <v>261</v>
      </c>
      <c r="E345" s="151" t="s">
        <v>20</v>
      </c>
      <c r="F345" s="152" t="s">
        <v>6818</v>
      </c>
      <c r="H345" s="153">
        <v>0.72</v>
      </c>
      <c r="I345" s="154"/>
      <c r="L345" s="149"/>
      <c r="M345" s="155"/>
      <c r="T345" s="156"/>
      <c r="AT345" s="151" t="s">
        <v>261</v>
      </c>
      <c r="AU345" s="151" t="s">
        <v>86</v>
      </c>
      <c r="AV345" s="12" t="s">
        <v>86</v>
      </c>
      <c r="AW345" s="12" t="s">
        <v>34</v>
      </c>
      <c r="AX345" s="12" t="s">
        <v>73</v>
      </c>
      <c r="AY345" s="151" t="s">
        <v>250</v>
      </c>
    </row>
    <row r="346" spans="2:65" s="1" customFormat="1" ht="55.5" customHeight="1">
      <c r="B346" s="31"/>
      <c r="C346" s="131" t="s">
        <v>555</v>
      </c>
      <c r="D346" s="131" t="s">
        <v>253</v>
      </c>
      <c r="E346" s="132" t="s">
        <v>2599</v>
      </c>
      <c r="F346" s="133" t="s">
        <v>2600</v>
      </c>
      <c r="G346" s="134" t="s">
        <v>305</v>
      </c>
      <c r="H346" s="135">
        <v>22.34</v>
      </c>
      <c r="I346" s="136"/>
      <c r="J346" s="137">
        <f>ROUND(I346*H346,2)</f>
        <v>0</v>
      </c>
      <c r="K346" s="138"/>
      <c r="L346" s="31"/>
      <c r="M346" s="139" t="s">
        <v>20</v>
      </c>
      <c r="N346" s="140" t="s">
        <v>45</v>
      </c>
      <c r="P346" s="141">
        <f>O346*H346</f>
        <v>0</v>
      </c>
      <c r="Q346" s="141">
        <v>9.3359999999999999E-2</v>
      </c>
      <c r="R346" s="141">
        <f>Q346*H346</f>
        <v>2.0856623999999999</v>
      </c>
      <c r="S346" s="141">
        <v>0</v>
      </c>
      <c r="T346" s="142">
        <f>S346*H346</f>
        <v>0</v>
      </c>
      <c r="AR346" s="143" t="s">
        <v>257</v>
      </c>
      <c r="AT346" s="143" t="s">
        <v>253</v>
      </c>
      <c r="AU346" s="143" t="s">
        <v>86</v>
      </c>
      <c r="AY346" s="16" t="s">
        <v>250</v>
      </c>
      <c r="BE346" s="144">
        <f>IF(N346="základní",J346,0)</f>
        <v>0</v>
      </c>
      <c r="BF346" s="144">
        <f>IF(N346="snížená",J346,0)</f>
        <v>0</v>
      </c>
      <c r="BG346" s="144">
        <f>IF(N346="zákl. přenesená",J346,0)</f>
        <v>0</v>
      </c>
      <c r="BH346" s="144">
        <f>IF(N346="sníž. přenesená",J346,0)</f>
        <v>0</v>
      </c>
      <c r="BI346" s="144">
        <f>IF(N346="nulová",J346,0)</f>
        <v>0</v>
      </c>
      <c r="BJ346" s="16" t="s">
        <v>86</v>
      </c>
      <c r="BK346" s="144">
        <f>ROUND(I346*H346,2)</f>
        <v>0</v>
      </c>
      <c r="BL346" s="16" t="s">
        <v>257</v>
      </c>
      <c r="BM346" s="143" t="s">
        <v>6819</v>
      </c>
    </row>
    <row r="347" spans="2:65" s="1" customFormat="1">
      <c r="B347" s="31"/>
      <c r="D347" s="145" t="s">
        <v>259</v>
      </c>
      <c r="F347" s="146" t="s">
        <v>2602</v>
      </c>
      <c r="I347" s="147"/>
      <c r="L347" s="31"/>
      <c r="M347" s="148"/>
      <c r="T347" s="50"/>
      <c r="AT347" s="16" t="s">
        <v>259</v>
      </c>
      <c r="AU347" s="16" t="s">
        <v>86</v>
      </c>
    </row>
    <row r="348" spans="2:65" s="12" customFormat="1">
      <c r="B348" s="149"/>
      <c r="D348" s="150" t="s">
        <v>261</v>
      </c>
      <c r="E348" s="151" t="s">
        <v>20</v>
      </c>
      <c r="F348" s="152" t="s">
        <v>6820</v>
      </c>
      <c r="H348" s="153">
        <v>20</v>
      </c>
      <c r="I348" s="154"/>
      <c r="L348" s="149"/>
      <c r="M348" s="155"/>
      <c r="T348" s="156"/>
      <c r="AT348" s="151" t="s">
        <v>261</v>
      </c>
      <c r="AU348" s="151" t="s">
        <v>86</v>
      </c>
      <c r="AV348" s="12" t="s">
        <v>86</v>
      </c>
      <c r="AW348" s="12" t="s">
        <v>34</v>
      </c>
      <c r="AX348" s="12" t="s">
        <v>73</v>
      </c>
      <c r="AY348" s="151" t="s">
        <v>250</v>
      </c>
    </row>
    <row r="349" spans="2:65" s="12" customFormat="1">
      <c r="B349" s="149"/>
      <c r="D349" s="150" t="s">
        <v>261</v>
      </c>
      <c r="E349" s="151" t="s">
        <v>20</v>
      </c>
      <c r="F349" s="152" t="s">
        <v>6821</v>
      </c>
      <c r="H349" s="153">
        <v>2.34</v>
      </c>
      <c r="I349" s="154"/>
      <c r="L349" s="149"/>
      <c r="M349" s="155"/>
      <c r="T349" s="156"/>
      <c r="AT349" s="151" t="s">
        <v>261</v>
      </c>
      <c r="AU349" s="151" t="s">
        <v>86</v>
      </c>
      <c r="AV349" s="12" t="s">
        <v>86</v>
      </c>
      <c r="AW349" s="12" t="s">
        <v>34</v>
      </c>
      <c r="AX349" s="12" t="s">
        <v>73</v>
      </c>
      <c r="AY349" s="151" t="s">
        <v>250</v>
      </c>
    </row>
    <row r="350" spans="2:65" s="1" customFormat="1" ht="44.25" customHeight="1">
      <c r="B350" s="31"/>
      <c r="C350" s="131" t="s">
        <v>560</v>
      </c>
      <c r="D350" s="131" t="s">
        <v>253</v>
      </c>
      <c r="E350" s="132" t="s">
        <v>2605</v>
      </c>
      <c r="F350" s="133" t="s">
        <v>2606</v>
      </c>
      <c r="G350" s="134" t="s">
        <v>256</v>
      </c>
      <c r="H350" s="135">
        <v>2</v>
      </c>
      <c r="I350" s="136"/>
      <c r="J350" s="137">
        <f>ROUND(I350*H350,2)</f>
        <v>0</v>
      </c>
      <c r="K350" s="138"/>
      <c r="L350" s="31"/>
      <c r="M350" s="139" t="s">
        <v>20</v>
      </c>
      <c r="N350" s="140" t="s">
        <v>45</v>
      </c>
      <c r="P350" s="141">
        <f>O350*H350</f>
        <v>0</v>
      </c>
      <c r="Q350" s="141">
        <v>0.65</v>
      </c>
      <c r="R350" s="141">
        <f>Q350*H350</f>
        <v>1.3</v>
      </c>
      <c r="S350" s="141">
        <v>0</v>
      </c>
      <c r="T350" s="142">
        <f>S350*H350</f>
        <v>0</v>
      </c>
      <c r="AR350" s="143" t="s">
        <v>257</v>
      </c>
      <c r="AT350" s="143" t="s">
        <v>253</v>
      </c>
      <c r="AU350" s="143" t="s">
        <v>86</v>
      </c>
      <c r="AY350" s="16" t="s">
        <v>250</v>
      </c>
      <c r="BE350" s="144">
        <f>IF(N350="základní",J350,0)</f>
        <v>0</v>
      </c>
      <c r="BF350" s="144">
        <f>IF(N350="snížená",J350,0)</f>
        <v>0</v>
      </c>
      <c r="BG350" s="144">
        <f>IF(N350="zákl. přenesená",J350,0)</f>
        <v>0</v>
      </c>
      <c r="BH350" s="144">
        <f>IF(N350="sníž. přenesená",J350,0)</f>
        <v>0</v>
      </c>
      <c r="BI350" s="144">
        <f>IF(N350="nulová",J350,0)</f>
        <v>0</v>
      </c>
      <c r="BJ350" s="16" t="s">
        <v>86</v>
      </c>
      <c r="BK350" s="144">
        <f>ROUND(I350*H350,2)</f>
        <v>0</v>
      </c>
      <c r="BL350" s="16" t="s">
        <v>257</v>
      </c>
      <c r="BM350" s="143" t="s">
        <v>6822</v>
      </c>
    </row>
    <row r="351" spans="2:65" s="12" customFormat="1">
      <c r="B351" s="149"/>
      <c r="D351" s="150" t="s">
        <v>261</v>
      </c>
      <c r="E351" s="151" t="s">
        <v>20</v>
      </c>
      <c r="F351" s="152" t="s">
        <v>6823</v>
      </c>
      <c r="H351" s="153">
        <v>2</v>
      </c>
      <c r="I351" s="154"/>
      <c r="L351" s="149"/>
      <c r="M351" s="155"/>
      <c r="T351" s="156"/>
      <c r="AT351" s="151" t="s">
        <v>261</v>
      </c>
      <c r="AU351" s="151" t="s">
        <v>86</v>
      </c>
      <c r="AV351" s="12" t="s">
        <v>86</v>
      </c>
      <c r="AW351" s="12" t="s">
        <v>34</v>
      </c>
      <c r="AX351" s="12" t="s">
        <v>73</v>
      </c>
      <c r="AY351" s="151" t="s">
        <v>250</v>
      </c>
    </row>
    <row r="352" spans="2:65" s="1" customFormat="1" ht="37.9" customHeight="1">
      <c r="B352" s="31"/>
      <c r="C352" s="131" t="s">
        <v>567</v>
      </c>
      <c r="D352" s="131" t="s">
        <v>253</v>
      </c>
      <c r="E352" s="132" t="s">
        <v>4855</v>
      </c>
      <c r="F352" s="133" t="s">
        <v>4856</v>
      </c>
      <c r="G352" s="134" t="s">
        <v>305</v>
      </c>
      <c r="H352" s="135">
        <v>1.52</v>
      </c>
      <c r="I352" s="136"/>
      <c r="J352" s="137">
        <f>ROUND(I352*H352,2)</f>
        <v>0</v>
      </c>
      <c r="K352" s="138"/>
      <c r="L352" s="31"/>
      <c r="M352" s="139" t="s">
        <v>20</v>
      </c>
      <c r="N352" s="140" t="s">
        <v>45</v>
      </c>
      <c r="P352" s="141">
        <f>O352*H352</f>
        <v>0</v>
      </c>
      <c r="Q352" s="141">
        <v>3.2000000000000002E-3</v>
      </c>
      <c r="R352" s="141">
        <f>Q352*H352</f>
        <v>4.8640000000000003E-3</v>
      </c>
      <c r="S352" s="141">
        <v>0</v>
      </c>
      <c r="T352" s="142">
        <f>S352*H352</f>
        <v>0</v>
      </c>
      <c r="AR352" s="143" t="s">
        <v>378</v>
      </c>
      <c r="AT352" s="143" t="s">
        <v>253</v>
      </c>
      <c r="AU352" s="143" t="s">
        <v>86</v>
      </c>
      <c r="AY352" s="16" t="s">
        <v>250</v>
      </c>
      <c r="BE352" s="144">
        <f>IF(N352="základní",J352,0)</f>
        <v>0</v>
      </c>
      <c r="BF352" s="144">
        <f>IF(N352="snížená",J352,0)</f>
        <v>0</v>
      </c>
      <c r="BG352" s="144">
        <f>IF(N352="zákl. přenesená",J352,0)</f>
        <v>0</v>
      </c>
      <c r="BH352" s="144">
        <f>IF(N352="sníž. přenesená",J352,0)</f>
        <v>0</v>
      </c>
      <c r="BI352" s="144">
        <f>IF(N352="nulová",J352,0)</f>
        <v>0</v>
      </c>
      <c r="BJ352" s="16" t="s">
        <v>86</v>
      </c>
      <c r="BK352" s="144">
        <f>ROUND(I352*H352,2)</f>
        <v>0</v>
      </c>
      <c r="BL352" s="16" t="s">
        <v>378</v>
      </c>
      <c r="BM352" s="143" t="s">
        <v>6824</v>
      </c>
    </row>
    <row r="353" spans="2:65" s="1" customFormat="1">
      <c r="B353" s="31"/>
      <c r="D353" s="145" t="s">
        <v>259</v>
      </c>
      <c r="F353" s="146" t="s">
        <v>4858</v>
      </c>
      <c r="I353" s="147"/>
      <c r="L353" s="31"/>
      <c r="M353" s="148"/>
      <c r="T353" s="50"/>
      <c r="AT353" s="16" t="s">
        <v>259</v>
      </c>
      <c r="AU353" s="16" t="s">
        <v>86</v>
      </c>
    </row>
    <row r="354" spans="2:65" s="12" customFormat="1">
      <c r="B354" s="149"/>
      <c r="D354" s="150" t="s">
        <v>261</v>
      </c>
      <c r="E354" s="151" t="s">
        <v>20</v>
      </c>
      <c r="F354" s="152" t="s">
        <v>6825</v>
      </c>
      <c r="H354" s="153">
        <v>1.52</v>
      </c>
      <c r="I354" s="154"/>
      <c r="L354" s="149"/>
      <c r="M354" s="155"/>
      <c r="T354" s="156"/>
      <c r="AT354" s="151" t="s">
        <v>261</v>
      </c>
      <c r="AU354" s="151" t="s">
        <v>86</v>
      </c>
      <c r="AV354" s="12" t="s">
        <v>86</v>
      </c>
      <c r="AW354" s="12" t="s">
        <v>34</v>
      </c>
      <c r="AX354" s="12" t="s">
        <v>73</v>
      </c>
      <c r="AY354" s="151" t="s">
        <v>250</v>
      </c>
    </row>
    <row r="355" spans="2:65" s="1" customFormat="1" ht="16.5" customHeight="1">
      <c r="B355" s="31"/>
      <c r="C355" s="163" t="s">
        <v>572</v>
      </c>
      <c r="D355" s="163" t="s">
        <v>561</v>
      </c>
      <c r="E355" s="164" t="s">
        <v>4860</v>
      </c>
      <c r="F355" s="165" t="s">
        <v>4861</v>
      </c>
      <c r="G355" s="166" t="s">
        <v>305</v>
      </c>
      <c r="H355" s="167">
        <v>1.55</v>
      </c>
      <c r="I355" s="168"/>
      <c r="J355" s="169">
        <f>ROUND(I355*H355,2)</f>
        <v>0</v>
      </c>
      <c r="K355" s="170"/>
      <c r="L355" s="171"/>
      <c r="M355" s="172" t="s">
        <v>20</v>
      </c>
      <c r="N355" s="173" t="s">
        <v>45</v>
      </c>
      <c r="P355" s="141">
        <f>O355*H355</f>
        <v>0</v>
      </c>
      <c r="Q355" s="141">
        <v>0.13500000000000001</v>
      </c>
      <c r="R355" s="141">
        <f>Q355*H355</f>
        <v>0.20925000000000002</v>
      </c>
      <c r="S355" s="141">
        <v>0</v>
      </c>
      <c r="T355" s="142">
        <f>S355*H355</f>
        <v>0</v>
      </c>
      <c r="AR355" s="143" t="s">
        <v>478</v>
      </c>
      <c r="AT355" s="143" t="s">
        <v>561</v>
      </c>
      <c r="AU355" s="143" t="s">
        <v>86</v>
      </c>
      <c r="AY355" s="16" t="s">
        <v>250</v>
      </c>
      <c r="BE355" s="144">
        <f>IF(N355="základní",J355,0)</f>
        <v>0</v>
      </c>
      <c r="BF355" s="144">
        <f>IF(N355="snížená",J355,0)</f>
        <v>0</v>
      </c>
      <c r="BG355" s="144">
        <f>IF(N355="zákl. přenesená",J355,0)</f>
        <v>0</v>
      </c>
      <c r="BH355" s="144">
        <f>IF(N355="sníž. přenesená",J355,0)</f>
        <v>0</v>
      </c>
      <c r="BI355" s="144">
        <f>IF(N355="nulová",J355,0)</f>
        <v>0</v>
      </c>
      <c r="BJ355" s="16" t="s">
        <v>86</v>
      </c>
      <c r="BK355" s="144">
        <f>ROUND(I355*H355,2)</f>
        <v>0</v>
      </c>
      <c r="BL355" s="16" t="s">
        <v>378</v>
      </c>
      <c r="BM355" s="143" t="s">
        <v>6826</v>
      </c>
    </row>
    <row r="356" spans="2:65" s="12" customFormat="1">
      <c r="B356" s="149"/>
      <c r="D356" s="150" t="s">
        <v>261</v>
      </c>
      <c r="F356" s="152" t="s">
        <v>6827</v>
      </c>
      <c r="H356" s="153">
        <v>1.55</v>
      </c>
      <c r="I356" s="154"/>
      <c r="L356" s="149"/>
      <c r="M356" s="155"/>
      <c r="T356" s="156"/>
      <c r="AT356" s="151" t="s">
        <v>261</v>
      </c>
      <c r="AU356" s="151" t="s">
        <v>86</v>
      </c>
      <c r="AV356" s="12" t="s">
        <v>86</v>
      </c>
      <c r="AW356" s="12" t="s">
        <v>4</v>
      </c>
      <c r="AX356" s="12" t="s">
        <v>80</v>
      </c>
      <c r="AY356" s="151" t="s">
        <v>250</v>
      </c>
    </row>
    <row r="357" spans="2:65" s="1" customFormat="1" ht="24.2" customHeight="1">
      <c r="B357" s="31"/>
      <c r="C357" s="131" t="s">
        <v>579</v>
      </c>
      <c r="D357" s="131" t="s">
        <v>253</v>
      </c>
      <c r="E357" s="132" t="s">
        <v>2609</v>
      </c>
      <c r="F357" s="133" t="s">
        <v>2610</v>
      </c>
      <c r="G357" s="134" t="s">
        <v>290</v>
      </c>
      <c r="H357" s="269">
        <v>8</v>
      </c>
      <c r="I357" s="136"/>
      <c r="J357" s="137">
        <f>ROUND(I357*H357,2)</f>
        <v>0</v>
      </c>
      <c r="K357" s="138"/>
      <c r="L357" s="31"/>
      <c r="M357" s="139" t="s">
        <v>20</v>
      </c>
      <c r="N357" s="140" t="s">
        <v>45</v>
      </c>
      <c r="P357" s="141">
        <f>O357*H357</f>
        <v>0</v>
      </c>
      <c r="Q357" s="141">
        <v>0.54769076000000005</v>
      </c>
      <c r="R357" s="141">
        <f>Q357*H357</f>
        <v>4.3815260800000004</v>
      </c>
      <c r="S357" s="141">
        <v>0</v>
      </c>
      <c r="T357" s="142">
        <f>S357*H357</f>
        <v>0</v>
      </c>
      <c r="AR357" s="143" t="s">
        <v>257</v>
      </c>
      <c r="AT357" s="143" t="s">
        <v>253</v>
      </c>
      <c r="AU357" s="143" t="s">
        <v>86</v>
      </c>
      <c r="AY357" s="16" t="s">
        <v>250</v>
      </c>
      <c r="BE357" s="144">
        <f>IF(N357="základní",J357,0)</f>
        <v>0</v>
      </c>
      <c r="BF357" s="144">
        <f>IF(N357="snížená",J357,0)</f>
        <v>0</v>
      </c>
      <c r="BG357" s="144">
        <f>IF(N357="zákl. přenesená",J357,0)</f>
        <v>0</v>
      </c>
      <c r="BH357" s="144">
        <f>IF(N357="sníž. přenesená",J357,0)</f>
        <v>0</v>
      </c>
      <c r="BI357" s="144">
        <f>IF(N357="nulová",J357,0)</f>
        <v>0</v>
      </c>
      <c r="BJ357" s="16" t="s">
        <v>86</v>
      </c>
      <c r="BK357" s="144">
        <f>ROUND(I357*H357,2)</f>
        <v>0</v>
      </c>
      <c r="BL357" s="16" t="s">
        <v>257</v>
      </c>
      <c r="BM357" s="143" t="s">
        <v>6828</v>
      </c>
    </row>
    <row r="358" spans="2:65" s="1" customFormat="1">
      <c r="B358" s="31"/>
      <c r="D358" s="145" t="s">
        <v>259</v>
      </c>
      <c r="F358" s="146" t="s">
        <v>2612</v>
      </c>
      <c r="I358" s="147"/>
      <c r="L358" s="31"/>
      <c r="M358" s="148"/>
      <c r="T358" s="50"/>
      <c r="AT358" s="16" t="s">
        <v>259</v>
      </c>
      <c r="AU358" s="16" t="s">
        <v>86</v>
      </c>
    </row>
    <row r="359" spans="2:65" s="12" customFormat="1">
      <c r="B359" s="149"/>
      <c r="D359" s="150" t="s">
        <v>261</v>
      </c>
      <c r="E359" s="151" t="s">
        <v>20</v>
      </c>
      <c r="F359" s="270" t="s">
        <v>4865</v>
      </c>
      <c r="G359" s="271"/>
      <c r="H359" s="272">
        <v>8</v>
      </c>
      <c r="I359" s="154"/>
      <c r="L359" s="149"/>
      <c r="M359" s="155"/>
      <c r="T359" s="156"/>
      <c r="AT359" s="151" t="s">
        <v>261</v>
      </c>
      <c r="AU359" s="151" t="s">
        <v>86</v>
      </c>
      <c r="AV359" s="12" t="s">
        <v>86</v>
      </c>
      <c r="AW359" s="12" t="s">
        <v>34</v>
      </c>
      <c r="AX359" s="12" t="s">
        <v>73</v>
      </c>
      <c r="AY359" s="151" t="s">
        <v>250</v>
      </c>
    </row>
    <row r="360" spans="2:65" s="1" customFormat="1" ht="24.2" customHeight="1">
      <c r="B360" s="31"/>
      <c r="C360" s="131" t="s">
        <v>594</v>
      </c>
      <c r="D360" s="131" t="s">
        <v>253</v>
      </c>
      <c r="E360" s="132" t="s">
        <v>6829</v>
      </c>
      <c r="F360" s="133" t="s">
        <v>6830</v>
      </c>
      <c r="G360" s="134" t="s">
        <v>290</v>
      </c>
      <c r="H360" s="135">
        <v>1</v>
      </c>
      <c r="I360" s="136"/>
      <c r="J360" s="137">
        <f>ROUND(I360*H360,2)</f>
        <v>0</v>
      </c>
      <c r="K360" s="138"/>
      <c r="L360" s="31"/>
      <c r="M360" s="139" t="s">
        <v>20</v>
      </c>
      <c r="N360" s="140" t="s">
        <v>45</v>
      </c>
      <c r="P360" s="141">
        <f>O360*H360</f>
        <v>0</v>
      </c>
      <c r="Q360" s="141">
        <v>0</v>
      </c>
      <c r="R360" s="141">
        <f>Q360*H360</f>
        <v>0</v>
      </c>
      <c r="S360" s="141">
        <v>0</v>
      </c>
      <c r="T360" s="142">
        <f>S360*H360</f>
        <v>0</v>
      </c>
      <c r="AR360" s="143" t="s">
        <v>257</v>
      </c>
      <c r="AT360" s="143" t="s">
        <v>253</v>
      </c>
      <c r="AU360" s="143" t="s">
        <v>86</v>
      </c>
      <c r="AY360" s="16" t="s">
        <v>250</v>
      </c>
      <c r="BE360" s="144">
        <f>IF(N360="základní",J360,0)</f>
        <v>0</v>
      </c>
      <c r="BF360" s="144">
        <f>IF(N360="snížená",J360,0)</f>
        <v>0</v>
      </c>
      <c r="BG360" s="144">
        <f>IF(N360="zákl. přenesená",J360,0)</f>
        <v>0</v>
      </c>
      <c r="BH360" s="144">
        <f>IF(N360="sníž. přenesená",J360,0)</f>
        <v>0</v>
      </c>
      <c r="BI360" s="144">
        <f>IF(N360="nulová",J360,0)</f>
        <v>0</v>
      </c>
      <c r="BJ360" s="16" t="s">
        <v>86</v>
      </c>
      <c r="BK360" s="144">
        <f>ROUND(I360*H360,2)</f>
        <v>0</v>
      </c>
      <c r="BL360" s="16" t="s">
        <v>257</v>
      </c>
      <c r="BM360" s="143" t="s">
        <v>6831</v>
      </c>
    </row>
    <row r="361" spans="2:65" s="1" customFormat="1">
      <c r="B361" s="31"/>
      <c r="D361" s="145" t="s">
        <v>259</v>
      </c>
      <c r="F361" s="146" t="s">
        <v>6832</v>
      </c>
      <c r="I361" s="147"/>
      <c r="L361" s="31"/>
      <c r="M361" s="148"/>
      <c r="T361" s="50"/>
      <c r="AT361" s="16" t="s">
        <v>259</v>
      </c>
      <c r="AU361" s="16" t="s">
        <v>86</v>
      </c>
    </row>
    <row r="362" spans="2:65" s="1" customFormat="1" ht="16.5" customHeight="1">
      <c r="B362" s="31"/>
      <c r="C362" s="163" t="s">
        <v>600</v>
      </c>
      <c r="D362" s="163" t="s">
        <v>561</v>
      </c>
      <c r="E362" s="164" t="s">
        <v>6833</v>
      </c>
      <c r="F362" s="165" t="s">
        <v>6834</v>
      </c>
      <c r="G362" s="166" t="s">
        <v>290</v>
      </c>
      <c r="H362" s="167">
        <v>1</v>
      </c>
      <c r="I362" s="168"/>
      <c r="J362" s="169">
        <f>ROUND(I362*H362,2)</f>
        <v>0</v>
      </c>
      <c r="K362" s="170"/>
      <c r="L362" s="171"/>
      <c r="M362" s="172" t="s">
        <v>20</v>
      </c>
      <c r="N362" s="173" t="s">
        <v>45</v>
      </c>
      <c r="P362" s="141">
        <f>O362*H362</f>
        <v>0</v>
      </c>
      <c r="Q362" s="141">
        <v>3.5E-4</v>
      </c>
      <c r="R362" s="141">
        <f>Q362*H362</f>
        <v>3.5E-4</v>
      </c>
      <c r="S362" s="141">
        <v>0</v>
      </c>
      <c r="T362" s="142">
        <f>S362*H362</f>
        <v>0</v>
      </c>
      <c r="AR362" s="143" t="s">
        <v>302</v>
      </c>
      <c r="AT362" s="143" t="s">
        <v>561</v>
      </c>
      <c r="AU362" s="143" t="s">
        <v>86</v>
      </c>
      <c r="AY362" s="16" t="s">
        <v>250</v>
      </c>
      <c r="BE362" s="144">
        <f>IF(N362="základní",J362,0)</f>
        <v>0</v>
      </c>
      <c r="BF362" s="144">
        <f>IF(N362="snížená",J362,0)</f>
        <v>0</v>
      </c>
      <c r="BG362" s="144">
        <f>IF(N362="zákl. přenesená",J362,0)</f>
        <v>0</v>
      </c>
      <c r="BH362" s="144">
        <f>IF(N362="sníž. přenesená",J362,0)</f>
        <v>0</v>
      </c>
      <c r="BI362" s="144">
        <f>IF(N362="nulová",J362,0)</f>
        <v>0</v>
      </c>
      <c r="BJ362" s="16" t="s">
        <v>86</v>
      </c>
      <c r="BK362" s="144">
        <f>ROUND(I362*H362,2)</f>
        <v>0</v>
      </c>
      <c r="BL362" s="16" t="s">
        <v>257</v>
      </c>
      <c r="BM362" s="143" t="s">
        <v>6835</v>
      </c>
    </row>
    <row r="363" spans="2:65" s="11" customFormat="1" ht="22.9" customHeight="1">
      <c r="B363" s="119"/>
      <c r="D363" s="120" t="s">
        <v>72</v>
      </c>
      <c r="E363" s="129" t="s">
        <v>310</v>
      </c>
      <c r="F363" s="129" t="s">
        <v>395</v>
      </c>
      <c r="I363" s="122"/>
      <c r="J363" s="130">
        <f>BK363</f>
        <v>0</v>
      </c>
      <c r="L363" s="119"/>
      <c r="M363" s="124"/>
      <c r="P363" s="125">
        <f>SUM(P364:P510)</f>
        <v>0</v>
      </c>
      <c r="R363" s="125">
        <f>SUM(R364:R510)</f>
        <v>0.45920342920000001</v>
      </c>
      <c r="T363" s="126">
        <f>SUM(T364:T510)</f>
        <v>47.401474</v>
      </c>
      <c r="AR363" s="120" t="s">
        <v>80</v>
      </c>
      <c r="AT363" s="127" t="s">
        <v>72</v>
      </c>
      <c r="AU363" s="127" t="s">
        <v>80</v>
      </c>
      <c r="AY363" s="120" t="s">
        <v>250</v>
      </c>
      <c r="BK363" s="128">
        <f>SUM(BK364:BK510)</f>
        <v>0</v>
      </c>
    </row>
    <row r="364" spans="2:65" s="1" customFormat="1" ht="37.9" customHeight="1">
      <c r="B364" s="31"/>
      <c r="C364" s="131" t="s">
        <v>607</v>
      </c>
      <c r="D364" s="131" t="s">
        <v>253</v>
      </c>
      <c r="E364" s="132" t="s">
        <v>2614</v>
      </c>
      <c r="F364" s="133" t="s">
        <v>2615</v>
      </c>
      <c r="G364" s="134" t="s">
        <v>256</v>
      </c>
      <c r="H364" s="135">
        <v>91.683000000000007</v>
      </c>
      <c r="I364" s="136"/>
      <c r="J364" s="137">
        <f>ROUND(I364*H364,2)</f>
        <v>0</v>
      </c>
      <c r="K364" s="138"/>
      <c r="L364" s="31"/>
      <c r="M364" s="139" t="s">
        <v>20</v>
      </c>
      <c r="N364" s="140" t="s">
        <v>45</v>
      </c>
      <c r="P364" s="141">
        <f>O364*H364</f>
        <v>0</v>
      </c>
      <c r="Q364" s="141">
        <v>0</v>
      </c>
      <c r="R364" s="141">
        <f>Q364*H364</f>
        <v>0</v>
      </c>
      <c r="S364" s="141">
        <v>0</v>
      </c>
      <c r="T364" s="142">
        <f>S364*H364</f>
        <v>0</v>
      </c>
      <c r="AR364" s="143" t="s">
        <v>257</v>
      </c>
      <c r="AT364" s="143" t="s">
        <v>253</v>
      </c>
      <c r="AU364" s="143" t="s">
        <v>86</v>
      </c>
      <c r="AY364" s="16" t="s">
        <v>250</v>
      </c>
      <c r="BE364" s="144">
        <f>IF(N364="základní",J364,0)</f>
        <v>0</v>
      </c>
      <c r="BF364" s="144">
        <f>IF(N364="snížená",J364,0)</f>
        <v>0</v>
      </c>
      <c r="BG364" s="144">
        <f>IF(N364="zákl. přenesená",J364,0)</f>
        <v>0</v>
      </c>
      <c r="BH364" s="144">
        <f>IF(N364="sníž. přenesená",J364,0)</f>
        <v>0</v>
      </c>
      <c r="BI364" s="144">
        <f>IF(N364="nulová",J364,0)</f>
        <v>0</v>
      </c>
      <c r="BJ364" s="16" t="s">
        <v>86</v>
      </c>
      <c r="BK364" s="144">
        <f>ROUND(I364*H364,2)</f>
        <v>0</v>
      </c>
      <c r="BL364" s="16" t="s">
        <v>257</v>
      </c>
      <c r="BM364" s="143" t="s">
        <v>6836</v>
      </c>
    </row>
    <row r="365" spans="2:65" s="1" customFormat="1">
      <c r="B365" s="31"/>
      <c r="D365" s="145" t="s">
        <v>259</v>
      </c>
      <c r="F365" s="146" t="s">
        <v>2617</v>
      </c>
      <c r="I365" s="147"/>
      <c r="L365" s="31"/>
      <c r="M365" s="148"/>
      <c r="T365" s="50"/>
      <c r="AT365" s="16" t="s">
        <v>259</v>
      </c>
      <c r="AU365" s="16" t="s">
        <v>86</v>
      </c>
    </row>
    <row r="366" spans="2:65" s="12" customFormat="1">
      <c r="B366" s="149"/>
      <c r="D366" s="150" t="s">
        <v>261</v>
      </c>
      <c r="E366" s="151" t="s">
        <v>20</v>
      </c>
      <c r="F366" s="152" t="s">
        <v>6837</v>
      </c>
      <c r="H366" s="153">
        <v>91.683000000000007</v>
      </c>
      <c r="I366" s="154"/>
      <c r="L366" s="149"/>
      <c r="M366" s="155"/>
      <c r="T366" s="156"/>
      <c r="AT366" s="151" t="s">
        <v>261</v>
      </c>
      <c r="AU366" s="151" t="s">
        <v>86</v>
      </c>
      <c r="AV366" s="12" t="s">
        <v>86</v>
      </c>
      <c r="AW366" s="12" t="s">
        <v>34</v>
      </c>
      <c r="AX366" s="12" t="s">
        <v>73</v>
      </c>
      <c r="AY366" s="151" t="s">
        <v>250</v>
      </c>
    </row>
    <row r="367" spans="2:65" s="1" customFormat="1" ht="37.9" customHeight="1">
      <c r="B367" s="31"/>
      <c r="C367" s="131" t="s">
        <v>613</v>
      </c>
      <c r="D367" s="131" t="s">
        <v>253</v>
      </c>
      <c r="E367" s="132" t="s">
        <v>2619</v>
      </c>
      <c r="F367" s="133" t="s">
        <v>2620</v>
      </c>
      <c r="G367" s="134" t="s">
        <v>256</v>
      </c>
      <c r="H367" s="135">
        <v>91.683000000000007</v>
      </c>
      <c r="I367" s="136"/>
      <c r="J367" s="137">
        <f>ROUND(I367*H367,2)</f>
        <v>0</v>
      </c>
      <c r="K367" s="138"/>
      <c r="L367" s="31"/>
      <c r="M367" s="139" t="s">
        <v>20</v>
      </c>
      <c r="N367" s="140" t="s">
        <v>45</v>
      </c>
      <c r="P367" s="141">
        <f>O367*H367</f>
        <v>0</v>
      </c>
      <c r="Q367" s="141">
        <v>0</v>
      </c>
      <c r="R367" s="141">
        <f>Q367*H367</f>
        <v>0</v>
      </c>
      <c r="S367" s="141">
        <v>0</v>
      </c>
      <c r="T367" s="142">
        <f>S367*H367</f>
        <v>0</v>
      </c>
      <c r="AR367" s="143" t="s">
        <v>257</v>
      </c>
      <c r="AT367" s="143" t="s">
        <v>253</v>
      </c>
      <c r="AU367" s="143" t="s">
        <v>86</v>
      </c>
      <c r="AY367" s="16" t="s">
        <v>250</v>
      </c>
      <c r="BE367" s="144">
        <f>IF(N367="základní",J367,0)</f>
        <v>0</v>
      </c>
      <c r="BF367" s="144">
        <f>IF(N367="snížená",J367,0)</f>
        <v>0</v>
      </c>
      <c r="BG367" s="144">
        <f>IF(N367="zákl. přenesená",J367,0)</f>
        <v>0</v>
      </c>
      <c r="BH367" s="144">
        <f>IF(N367="sníž. přenesená",J367,0)</f>
        <v>0</v>
      </c>
      <c r="BI367" s="144">
        <f>IF(N367="nulová",J367,0)</f>
        <v>0</v>
      </c>
      <c r="BJ367" s="16" t="s">
        <v>86</v>
      </c>
      <c r="BK367" s="144">
        <f>ROUND(I367*H367,2)</f>
        <v>0</v>
      </c>
      <c r="BL367" s="16" t="s">
        <v>257</v>
      </c>
      <c r="BM367" s="143" t="s">
        <v>6838</v>
      </c>
    </row>
    <row r="368" spans="2:65" s="1" customFormat="1">
      <c r="B368" s="31"/>
      <c r="D368" s="145" t="s">
        <v>259</v>
      </c>
      <c r="F368" s="146" t="s">
        <v>2622</v>
      </c>
      <c r="I368" s="147"/>
      <c r="L368" s="31"/>
      <c r="M368" s="148"/>
      <c r="T368" s="50"/>
      <c r="AT368" s="16" t="s">
        <v>259</v>
      </c>
      <c r="AU368" s="16" t="s">
        <v>86</v>
      </c>
    </row>
    <row r="369" spans="2:65" s="1" customFormat="1" ht="37.9" customHeight="1">
      <c r="B369" s="31"/>
      <c r="C369" s="131" t="s">
        <v>622</v>
      </c>
      <c r="D369" s="131" t="s">
        <v>253</v>
      </c>
      <c r="E369" s="132" t="s">
        <v>2623</v>
      </c>
      <c r="F369" s="133" t="s">
        <v>2624</v>
      </c>
      <c r="G369" s="134" t="s">
        <v>256</v>
      </c>
      <c r="H369" s="135">
        <v>4125.7349999999997</v>
      </c>
      <c r="I369" s="136"/>
      <c r="J369" s="137">
        <f>ROUND(I369*H369,2)</f>
        <v>0</v>
      </c>
      <c r="K369" s="138"/>
      <c r="L369" s="31"/>
      <c r="M369" s="139" t="s">
        <v>20</v>
      </c>
      <c r="N369" s="140" t="s">
        <v>45</v>
      </c>
      <c r="P369" s="141">
        <f>O369*H369</f>
        <v>0</v>
      </c>
      <c r="Q369" s="141">
        <v>0</v>
      </c>
      <c r="R369" s="141">
        <f>Q369*H369</f>
        <v>0</v>
      </c>
      <c r="S369" s="141">
        <v>0</v>
      </c>
      <c r="T369" s="142">
        <f>S369*H369</f>
        <v>0</v>
      </c>
      <c r="AR369" s="143" t="s">
        <v>257</v>
      </c>
      <c r="AT369" s="143" t="s">
        <v>253</v>
      </c>
      <c r="AU369" s="143" t="s">
        <v>86</v>
      </c>
      <c r="AY369" s="16" t="s">
        <v>250</v>
      </c>
      <c r="BE369" s="144">
        <f>IF(N369="základní",J369,0)</f>
        <v>0</v>
      </c>
      <c r="BF369" s="144">
        <f>IF(N369="snížená",J369,0)</f>
        <v>0</v>
      </c>
      <c r="BG369" s="144">
        <f>IF(N369="zákl. přenesená",J369,0)</f>
        <v>0</v>
      </c>
      <c r="BH369" s="144">
        <f>IF(N369="sníž. přenesená",J369,0)</f>
        <v>0</v>
      </c>
      <c r="BI369" s="144">
        <f>IF(N369="nulová",J369,0)</f>
        <v>0</v>
      </c>
      <c r="BJ369" s="16" t="s">
        <v>86</v>
      </c>
      <c r="BK369" s="144">
        <f>ROUND(I369*H369,2)</f>
        <v>0</v>
      </c>
      <c r="BL369" s="16" t="s">
        <v>257</v>
      </c>
      <c r="BM369" s="143" t="s">
        <v>6839</v>
      </c>
    </row>
    <row r="370" spans="2:65" s="1" customFormat="1">
      <c r="B370" s="31"/>
      <c r="D370" s="145" t="s">
        <v>259</v>
      </c>
      <c r="F370" s="146" t="s">
        <v>2626</v>
      </c>
      <c r="I370" s="147"/>
      <c r="L370" s="31"/>
      <c r="M370" s="148"/>
      <c r="T370" s="50"/>
      <c r="AT370" s="16" t="s">
        <v>259</v>
      </c>
      <c r="AU370" s="16" t="s">
        <v>86</v>
      </c>
    </row>
    <row r="371" spans="2:65" s="12" customFormat="1">
      <c r="B371" s="149"/>
      <c r="D371" s="150" t="s">
        <v>261</v>
      </c>
      <c r="E371" s="151" t="s">
        <v>20</v>
      </c>
      <c r="F371" s="152" t="s">
        <v>6840</v>
      </c>
      <c r="H371" s="153">
        <v>4125.7349999999997</v>
      </c>
      <c r="I371" s="154"/>
      <c r="L371" s="149"/>
      <c r="M371" s="155"/>
      <c r="T371" s="156"/>
      <c r="AT371" s="151" t="s">
        <v>261</v>
      </c>
      <c r="AU371" s="151" t="s">
        <v>86</v>
      </c>
      <c r="AV371" s="12" t="s">
        <v>86</v>
      </c>
      <c r="AW371" s="12" t="s">
        <v>34</v>
      </c>
      <c r="AX371" s="12" t="s">
        <v>73</v>
      </c>
      <c r="AY371" s="151" t="s">
        <v>250</v>
      </c>
    </row>
    <row r="372" spans="2:65" s="1" customFormat="1" ht="37.9" customHeight="1">
      <c r="B372" s="31"/>
      <c r="C372" s="131" t="s">
        <v>628</v>
      </c>
      <c r="D372" s="131" t="s">
        <v>253</v>
      </c>
      <c r="E372" s="132" t="s">
        <v>2628</v>
      </c>
      <c r="F372" s="133" t="s">
        <v>2629</v>
      </c>
      <c r="G372" s="134" t="s">
        <v>256</v>
      </c>
      <c r="H372" s="135">
        <v>91.683000000000007</v>
      </c>
      <c r="I372" s="136"/>
      <c r="J372" s="137">
        <f>ROUND(I372*H372,2)</f>
        <v>0</v>
      </c>
      <c r="K372" s="138"/>
      <c r="L372" s="31"/>
      <c r="M372" s="139" t="s">
        <v>20</v>
      </c>
      <c r="N372" s="140" t="s">
        <v>45</v>
      </c>
      <c r="P372" s="141">
        <f>O372*H372</f>
        <v>0</v>
      </c>
      <c r="Q372" s="141">
        <v>0</v>
      </c>
      <c r="R372" s="141">
        <f>Q372*H372</f>
        <v>0</v>
      </c>
      <c r="S372" s="141">
        <v>0</v>
      </c>
      <c r="T372" s="142">
        <f>S372*H372</f>
        <v>0</v>
      </c>
      <c r="AR372" s="143" t="s">
        <v>257</v>
      </c>
      <c r="AT372" s="143" t="s">
        <v>253</v>
      </c>
      <c r="AU372" s="143" t="s">
        <v>86</v>
      </c>
      <c r="AY372" s="16" t="s">
        <v>250</v>
      </c>
      <c r="BE372" s="144">
        <f>IF(N372="základní",J372,0)</f>
        <v>0</v>
      </c>
      <c r="BF372" s="144">
        <f>IF(N372="snížená",J372,0)</f>
        <v>0</v>
      </c>
      <c r="BG372" s="144">
        <f>IF(N372="zákl. přenesená",J372,0)</f>
        <v>0</v>
      </c>
      <c r="BH372" s="144">
        <f>IF(N372="sníž. přenesená",J372,0)</f>
        <v>0</v>
      </c>
      <c r="BI372" s="144">
        <f>IF(N372="nulová",J372,0)</f>
        <v>0</v>
      </c>
      <c r="BJ372" s="16" t="s">
        <v>86</v>
      </c>
      <c r="BK372" s="144">
        <f>ROUND(I372*H372,2)</f>
        <v>0</v>
      </c>
      <c r="BL372" s="16" t="s">
        <v>257</v>
      </c>
      <c r="BM372" s="143" t="s">
        <v>6841</v>
      </c>
    </row>
    <row r="373" spans="2:65" s="1" customFormat="1">
      <c r="B373" s="31"/>
      <c r="D373" s="145" t="s">
        <v>259</v>
      </c>
      <c r="F373" s="146" t="s">
        <v>2631</v>
      </c>
      <c r="I373" s="147"/>
      <c r="L373" s="31"/>
      <c r="M373" s="148"/>
      <c r="T373" s="50"/>
      <c r="AT373" s="16" t="s">
        <v>259</v>
      </c>
      <c r="AU373" s="16" t="s">
        <v>86</v>
      </c>
    </row>
    <row r="374" spans="2:65" s="1" customFormat="1" ht="37.9" customHeight="1">
      <c r="B374" s="31"/>
      <c r="C374" s="131" t="s">
        <v>633</v>
      </c>
      <c r="D374" s="131" t="s">
        <v>253</v>
      </c>
      <c r="E374" s="132" t="s">
        <v>2632</v>
      </c>
      <c r="F374" s="133" t="s">
        <v>2633</v>
      </c>
      <c r="G374" s="134" t="s">
        <v>305</v>
      </c>
      <c r="H374" s="135">
        <v>200</v>
      </c>
      <c r="I374" s="136"/>
      <c r="J374" s="137">
        <f>ROUND(I374*H374,2)</f>
        <v>0</v>
      </c>
      <c r="K374" s="138"/>
      <c r="L374" s="31"/>
      <c r="M374" s="139" t="s">
        <v>20</v>
      </c>
      <c r="N374" s="140" t="s">
        <v>45</v>
      </c>
      <c r="P374" s="141">
        <f>O374*H374</f>
        <v>0</v>
      </c>
      <c r="Q374" s="141">
        <v>1.2999999999999999E-4</v>
      </c>
      <c r="R374" s="141">
        <f>Q374*H374</f>
        <v>2.5999999999999999E-2</v>
      </c>
      <c r="S374" s="141">
        <v>0</v>
      </c>
      <c r="T374" s="142">
        <f>S374*H374</f>
        <v>0</v>
      </c>
      <c r="AR374" s="143" t="s">
        <v>257</v>
      </c>
      <c r="AT374" s="143" t="s">
        <v>253</v>
      </c>
      <c r="AU374" s="143" t="s">
        <v>86</v>
      </c>
      <c r="AY374" s="16" t="s">
        <v>250</v>
      </c>
      <c r="BE374" s="144">
        <f>IF(N374="základní",J374,0)</f>
        <v>0</v>
      </c>
      <c r="BF374" s="144">
        <f>IF(N374="snížená",J374,0)</f>
        <v>0</v>
      </c>
      <c r="BG374" s="144">
        <f>IF(N374="zákl. přenesená",J374,0)</f>
        <v>0</v>
      </c>
      <c r="BH374" s="144">
        <f>IF(N374="sníž. přenesená",J374,0)</f>
        <v>0</v>
      </c>
      <c r="BI374" s="144">
        <f>IF(N374="nulová",J374,0)</f>
        <v>0</v>
      </c>
      <c r="BJ374" s="16" t="s">
        <v>86</v>
      </c>
      <c r="BK374" s="144">
        <f>ROUND(I374*H374,2)</f>
        <v>0</v>
      </c>
      <c r="BL374" s="16" t="s">
        <v>257</v>
      </c>
      <c r="BM374" s="143" t="s">
        <v>6842</v>
      </c>
    </row>
    <row r="375" spans="2:65" s="1" customFormat="1">
      <c r="B375" s="31"/>
      <c r="D375" s="145" t="s">
        <v>259</v>
      </c>
      <c r="F375" s="146" t="s">
        <v>2635</v>
      </c>
      <c r="I375" s="147"/>
      <c r="L375" s="31"/>
      <c r="M375" s="148"/>
      <c r="T375" s="50"/>
      <c r="AT375" s="16" t="s">
        <v>259</v>
      </c>
      <c r="AU375" s="16" t="s">
        <v>86</v>
      </c>
    </row>
    <row r="376" spans="2:65" s="1" customFormat="1" ht="37.9" customHeight="1">
      <c r="B376" s="31"/>
      <c r="C376" s="131" t="s">
        <v>638</v>
      </c>
      <c r="D376" s="131" t="s">
        <v>253</v>
      </c>
      <c r="E376" s="132" t="s">
        <v>2636</v>
      </c>
      <c r="F376" s="133" t="s">
        <v>2637</v>
      </c>
      <c r="G376" s="134" t="s">
        <v>305</v>
      </c>
      <c r="H376" s="135">
        <v>200</v>
      </c>
      <c r="I376" s="136"/>
      <c r="J376" s="137">
        <f>ROUND(I376*H376,2)</f>
        <v>0</v>
      </c>
      <c r="K376" s="138"/>
      <c r="L376" s="31"/>
      <c r="M376" s="139" t="s">
        <v>20</v>
      </c>
      <c r="N376" s="140" t="s">
        <v>45</v>
      </c>
      <c r="P376" s="141">
        <f>O376*H376</f>
        <v>0</v>
      </c>
      <c r="Q376" s="141">
        <v>3.4999999999999997E-5</v>
      </c>
      <c r="R376" s="141">
        <f>Q376*H376</f>
        <v>6.9999999999999993E-3</v>
      </c>
      <c r="S376" s="141">
        <v>0</v>
      </c>
      <c r="T376" s="142">
        <f>S376*H376</f>
        <v>0</v>
      </c>
      <c r="AR376" s="143" t="s">
        <v>257</v>
      </c>
      <c r="AT376" s="143" t="s">
        <v>253</v>
      </c>
      <c r="AU376" s="143" t="s">
        <v>86</v>
      </c>
      <c r="AY376" s="16" t="s">
        <v>250</v>
      </c>
      <c r="BE376" s="144">
        <f>IF(N376="základní",J376,0)</f>
        <v>0</v>
      </c>
      <c r="BF376" s="144">
        <f>IF(N376="snížená",J376,0)</f>
        <v>0</v>
      </c>
      <c r="BG376" s="144">
        <f>IF(N376="zákl. přenesená",J376,0)</f>
        <v>0</v>
      </c>
      <c r="BH376" s="144">
        <f>IF(N376="sníž. přenesená",J376,0)</f>
        <v>0</v>
      </c>
      <c r="BI376" s="144">
        <f>IF(N376="nulová",J376,0)</f>
        <v>0</v>
      </c>
      <c r="BJ376" s="16" t="s">
        <v>86</v>
      </c>
      <c r="BK376" s="144">
        <f>ROUND(I376*H376,2)</f>
        <v>0</v>
      </c>
      <c r="BL376" s="16" t="s">
        <v>257</v>
      </c>
      <c r="BM376" s="143" t="s">
        <v>6843</v>
      </c>
    </row>
    <row r="377" spans="2:65" s="1" customFormat="1">
      <c r="B377" s="31"/>
      <c r="D377" s="145" t="s">
        <v>259</v>
      </c>
      <c r="F377" s="146" t="s">
        <v>2639</v>
      </c>
      <c r="I377" s="147"/>
      <c r="L377" s="31"/>
      <c r="M377" s="148"/>
      <c r="T377" s="50"/>
      <c r="AT377" s="16" t="s">
        <v>259</v>
      </c>
      <c r="AU377" s="16" t="s">
        <v>86</v>
      </c>
    </row>
    <row r="378" spans="2:65" s="12" customFormat="1">
      <c r="B378" s="149"/>
      <c r="D378" s="150" t="s">
        <v>261</v>
      </c>
      <c r="E378" s="151" t="s">
        <v>20</v>
      </c>
      <c r="F378" s="152" t="s">
        <v>2640</v>
      </c>
      <c r="H378" s="153">
        <v>200</v>
      </c>
      <c r="I378" s="154"/>
      <c r="L378" s="149"/>
      <c r="M378" s="155"/>
      <c r="T378" s="156"/>
      <c r="AT378" s="151" t="s">
        <v>261</v>
      </c>
      <c r="AU378" s="151" t="s">
        <v>86</v>
      </c>
      <c r="AV378" s="12" t="s">
        <v>86</v>
      </c>
      <c r="AW378" s="12" t="s">
        <v>34</v>
      </c>
      <c r="AX378" s="12" t="s">
        <v>73</v>
      </c>
      <c r="AY378" s="151" t="s">
        <v>250</v>
      </c>
    </row>
    <row r="379" spans="2:65" s="1" customFormat="1" ht="24.2" customHeight="1">
      <c r="B379" s="31"/>
      <c r="C379" s="131" t="s">
        <v>643</v>
      </c>
      <c r="D379" s="131" t="s">
        <v>253</v>
      </c>
      <c r="E379" s="132" t="s">
        <v>2641</v>
      </c>
      <c r="F379" s="133" t="s">
        <v>2642</v>
      </c>
      <c r="G379" s="134" t="s">
        <v>305</v>
      </c>
      <c r="H379" s="135">
        <v>1600</v>
      </c>
      <c r="I379" s="136"/>
      <c r="J379" s="137">
        <f>ROUND(I379*H379,2)</f>
        <v>0</v>
      </c>
      <c r="K379" s="138"/>
      <c r="L379" s="31"/>
      <c r="M379" s="139" t="s">
        <v>20</v>
      </c>
      <c r="N379" s="140" t="s">
        <v>45</v>
      </c>
      <c r="P379" s="141">
        <f>O379*H379</f>
        <v>0</v>
      </c>
      <c r="Q379" s="141">
        <v>0</v>
      </c>
      <c r="R379" s="141">
        <f>Q379*H379</f>
        <v>0</v>
      </c>
      <c r="S379" s="141">
        <v>0</v>
      </c>
      <c r="T379" s="142">
        <f>S379*H379</f>
        <v>0</v>
      </c>
      <c r="AR379" s="143" t="s">
        <v>257</v>
      </c>
      <c r="AT379" s="143" t="s">
        <v>253</v>
      </c>
      <c r="AU379" s="143" t="s">
        <v>86</v>
      </c>
      <c r="AY379" s="16" t="s">
        <v>250</v>
      </c>
      <c r="BE379" s="144">
        <f>IF(N379="základní",J379,0)</f>
        <v>0</v>
      </c>
      <c r="BF379" s="144">
        <f>IF(N379="snížená",J379,0)</f>
        <v>0</v>
      </c>
      <c r="BG379" s="144">
        <f>IF(N379="zákl. přenesená",J379,0)</f>
        <v>0</v>
      </c>
      <c r="BH379" s="144">
        <f>IF(N379="sníž. přenesená",J379,0)</f>
        <v>0</v>
      </c>
      <c r="BI379" s="144">
        <f>IF(N379="nulová",J379,0)</f>
        <v>0</v>
      </c>
      <c r="BJ379" s="16" t="s">
        <v>86</v>
      </c>
      <c r="BK379" s="144">
        <f>ROUND(I379*H379,2)</f>
        <v>0</v>
      </c>
      <c r="BL379" s="16" t="s">
        <v>257</v>
      </c>
      <c r="BM379" s="143" t="s">
        <v>6844</v>
      </c>
    </row>
    <row r="380" spans="2:65" s="1" customFormat="1">
      <c r="B380" s="31"/>
      <c r="D380" s="145" t="s">
        <v>259</v>
      </c>
      <c r="F380" s="146" t="s">
        <v>2644</v>
      </c>
      <c r="I380" s="147"/>
      <c r="L380" s="31"/>
      <c r="M380" s="148"/>
      <c r="T380" s="50"/>
      <c r="AT380" s="16" t="s">
        <v>259</v>
      </c>
      <c r="AU380" s="16" t="s">
        <v>86</v>
      </c>
    </row>
    <row r="381" spans="2:65" s="13" customFormat="1">
      <c r="B381" s="157"/>
      <c r="D381" s="150" t="s">
        <v>261</v>
      </c>
      <c r="E381" s="158" t="s">
        <v>20</v>
      </c>
      <c r="F381" s="159" t="s">
        <v>2645</v>
      </c>
      <c r="H381" s="158" t="s">
        <v>20</v>
      </c>
      <c r="I381" s="160"/>
      <c r="L381" s="157"/>
      <c r="M381" s="161"/>
      <c r="T381" s="162"/>
      <c r="AT381" s="158" t="s">
        <v>261</v>
      </c>
      <c r="AU381" s="158" t="s">
        <v>86</v>
      </c>
      <c r="AV381" s="13" t="s">
        <v>80</v>
      </c>
      <c r="AW381" s="13" t="s">
        <v>34</v>
      </c>
      <c r="AX381" s="13" t="s">
        <v>73</v>
      </c>
      <c r="AY381" s="158" t="s">
        <v>250</v>
      </c>
    </row>
    <row r="382" spans="2:65" s="12" customFormat="1">
      <c r="B382" s="149"/>
      <c r="D382" s="150" t="s">
        <v>261</v>
      </c>
      <c r="E382" s="151" t="s">
        <v>20</v>
      </c>
      <c r="F382" s="152" t="s">
        <v>2646</v>
      </c>
      <c r="H382" s="153">
        <v>1600</v>
      </c>
      <c r="I382" s="154"/>
      <c r="L382" s="149"/>
      <c r="M382" s="155"/>
      <c r="T382" s="156"/>
      <c r="AT382" s="151" t="s">
        <v>261</v>
      </c>
      <c r="AU382" s="151" t="s">
        <v>86</v>
      </c>
      <c r="AV382" s="12" t="s">
        <v>86</v>
      </c>
      <c r="AW382" s="12" t="s">
        <v>34</v>
      </c>
      <c r="AX382" s="12" t="s">
        <v>73</v>
      </c>
      <c r="AY382" s="151" t="s">
        <v>250</v>
      </c>
    </row>
    <row r="383" spans="2:65" s="1" customFormat="1" ht="24.2" customHeight="1">
      <c r="B383" s="31"/>
      <c r="C383" s="131" t="s">
        <v>647</v>
      </c>
      <c r="D383" s="131" t="s">
        <v>253</v>
      </c>
      <c r="E383" s="132" t="s">
        <v>2647</v>
      </c>
      <c r="F383" s="133" t="s">
        <v>2648</v>
      </c>
      <c r="G383" s="134" t="s">
        <v>305</v>
      </c>
      <c r="H383" s="135">
        <v>3200</v>
      </c>
      <c r="I383" s="136"/>
      <c r="J383" s="137">
        <f>ROUND(I383*H383,2)</f>
        <v>0</v>
      </c>
      <c r="K383" s="138"/>
      <c r="L383" s="31"/>
      <c r="M383" s="139" t="s">
        <v>20</v>
      </c>
      <c r="N383" s="140" t="s">
        <v>45</v>
      </c>
      <c r="P383" s="141">
        <f>O383*H383</f>
        <v>0</v>
      </c>
      <c r="Q383" s="141">
        <v>0</v>
      </c>
      <c r="R383" s="141">
        <f>Q383*H383</f>
        <v>0</v>
      </c>
      <c r="S383" s="141">
        <v>0</v>
      </c>
      <c r="T383" s="142">
        <f>S383*H383</f>
        <v>0</v>
      </c>
      <c r="AR383" s="143" t="s">
        <v>257</v>
      </c>
      <c r="AT383" s="143" t="s">
        <v>253</v>
      </c>
      <c r="AU383" s="143" t="s">
        <v>86</v>
      </c>
      <c r="AY383" s="16" t="s">
        <v>250</v>
      </c>
      <c r="BE383" s="144">
        <f>IF(N383="základní",J383,0)</f>
        <v>0</v>
      </c>
      <c r="BF383" s="144">
        <f>IF(N383="snížená",J383,0)</f>
        <v>0</v>
      </c>
      <c r="BG383" s="144">
        <f>IF(N383="zákl. přenesená",J383,0)</f>
        <v>0</v>
      </c>
      <c r="BH383" s="144">
        <f>IF(N383="sníž. přenesená",J383,0)</f>
        <v>0</v>
      </c>
      <c r="BI383" s="144">
        <f>IF(N383="nulová",J383,0)</f>
        <v>0</v>
      </c>
      <c r="BJ383" s="16" t="s">
        <v>86</v>
      </c>
      <c r="BK383" s="144">
        <f>ROUND(I383*H383,2)</f>
        <v>0</v>
      </c>
      <c r="BL383" s="16" t="s">
        <v>257</v>
      </c>
      <c r="BM383" s="143" t="s">
        <v>6845</v>
      </c>
    </row>
    <row r="384" spans="2:65" s="1" customFormat="1">
      <c r="B384" s="31"/>
      <c r="D384" s="145" t="s">
        <v>259</v>
      </c>
      <c r="F384" s="146" t="s">
        <v>2650</v>
      </c>
      <c r="I384" s="147"/>
      <c r="L384" s="31"/>
      <c r="M384" s="148"/>
      <c r="T384" s="50"/>
      <c r="AT384" s="16" t="s">
        <v>259</v>
      </c>
      <c r="AU384" s="16" t="s">
        <v>86</v>
      </c>
    </row>
    <row r="385" spans="2:65" s="13" customFormat="1">
      <c r="B385" s="157"/>
      <c r="D385" s="150" t="s">
        <v>261</v>
      </c>
      <c r="E385" s="158" t="s">
        <v>20</v>
      </c>
      <c r="F385" s="159" t="s">
        <v>2645</v>
      </c>
      <c r="H385" s="158" t="s">
        <v>20</v>
      </c>
      <c r="I385" s="160"/>
      <c r="L385" s="157"/>
      <c r="M385" s="161"/>
      <c r="T385" s="162"/>
      <c r="AT385" s="158" t="s">
        <v>261</v>
      </c>
      <c r="AU385" s="158" t="s">
        <v>86</v>
      </c>
      <c r="AV385" s="13" t="s">
        <v>80</v>
      </c>
      <c r="AW385" s="13" t="s">
        <v>34</v>
      </c>
      <c r="AX385" s="13" t="s">
        <v>73</v>
      </c>
      <c r="AY385" s="158" t="s">
        <v>250</v>
      </c>
    </row>
    <row r="386" spans="2:65" s="12" customFormat="1">
      <c r="B386" s="149"/>
      <c r="D386" s="150" t="s">
        <v>261</v>
      </c>
      <c r="E386" s="151" t="s">
        <v>20</v>
      </c>
      <c r="F386" s="152" t="s">
        <v>2651</v>
      </c>
      <c r="H386" s="153">
        <v>3200</v>
      </c>
      <c r="I386" s="154"/>
      <c r="L386" s="149"/>
      <c r="M386" s="155"/>
      <c r="T386" s="156"/>
      <c r="AT386" s="151" t="s">
        <v>261</v>
      </c>
      <c r="AU386" s="151" t="s">
        <v>86</v>
      </c>
      <c r="AV386" s="12" t="s">
        <v>86</v>
      </c>
      <c r="AW386" s="12" t="s">
        <v>34</v>
      </c>
      <c r="AX386" s="12" t="s">
        <v>73</v>
      </c>
      <c r="AY386" s="151" t="s">
        <v>250</v>
      </c>
    </row>
    <row r="387" spans="2:65" s="1" customFormat="1" ht="24.2" customHeight="1">
      <c r="B387" s="31"/>
      <c r="C387" s="131" t="s">
        <v>652</v>
      </c>
      <c r="D387" s="131" t="s">
        <v>253</v>
      </c>
      <c r="E387" s="132" t="s">
        <v>6846</v>
      </c>
      <c r="F387" s="133" t="s">
        <v>6847</v>
      </c>
      <c r="G387" s="134" t="s">
        <v>305</v>
      </c>
      <c r="H387" s="135">
        <v>42.78</v>
      </c>
      <c r="I387" s="136"/>
      <c r="J387" s="137">
        <f>ROUND(I387*H387,2)</f>
        <v>0</v>
      </c>
      <c r="K387" s="138"/>
      <c r="L387" s="31"/>
      <c r="M387" s="139" t="s">
        <v>20</v>
      </c>
      <c r="N387" s="140" t="s">
        <v>45</v>
      </c>
      <c r="P387" s="141">
        <f>O387*H387</f>
        <v>0</v>
      </c>
      <c r="Q387" s="141">
        <v>0</v>
      </c>
      <c r="R387" s="141">
        <f>Q387*H387</f>
        <v>0</v>
      </c>
      <c r="S387" s="141">
        <v>0</v>
      </c>
      <c r="T387" s="142">
        <f>S387*H387</f>
        <v>0</v>
      </c>
      <c r="AR387" s="143" t="s">
        <v>257</v>
      </c>
      <c r="AT387" s="143" t="s">
        <v>253</v>
      </c>
      <c r="AU387" s="143" t="s">
        <v>86</v>
      </c>
      <c r="AY387" s="16" t="s">
        <v>250</v>
      </c>
      <c r="BE387" s="144">
        <f>IF(N387="základní",J387,0)</f>
        <v>0</v>
      </c>
      <c r="BF387" s="144">
        <f>IF(N387="snížená",J387,0)</f>
        <v>0</v>
      </c>
      <c r="BG387" s="144">
        <f>IF(N387="zákl. přenesená",J387,0)</f>
        <v>0</v>
      </c>
      <c r="BH387" s="144">
        <f>IF(N387="sníž. přenesená",J387,0)</f>
        <v>0</v>
      </c>
      <c r="BI387" s="144">
        <f>IF(N387="nulová",J387,0)</f>
        <v>0</v>
      </c>
      <c r="BJ387" s="16" t="s">
        <v>86</v>
      </c>
      <c r="BK387" s="144">
        <f>ROUND(I387*H387,2)</f>
        <v>0</v>
      </c>
      <c r="BL387" s="16" t="s">
        <v>257</v>
      </c>
      <c r="BM387" s="143" t="s">
        <v>6848</v>
      </c>
    </row>
    <row r="388" spans="2:65" s="13" customFormat="1" ht="22.5">
      <c r="B388" s="157"/>
      <c r="D388" s="150" t="s">
        <v>261</v>
      </c>
      <c r="E388" s="158" t="s">
        <v>20</v>
      </c>
      <c r="F388" s="159" t="s">
        <v>6849</v>
      </c>
      <c r="H388" s="158" t="s">
        <v>20</v>
      </c>
      <c r="I388" s="160"/>
      <c r="L388" s="157"/>
      <c r="M388" s="161"/>
      <c r="T388" s="162"/>
      <c r="AT388" s="158" t="s">
        <v>261</v>
      </c>
      <c r="AU388" s="158" t="s">
        <v>86</v>
      </c>
      <c r="AV388" s="13" t="s">
        <v>80</v>
      </c>
      <c r="AW388" s="13" t="s">
        <v>34</v>
      </c>
      <c r="AX388" s="13" t="s">
        <v>73</v>
      </c>
      <c r="AY388" s="158" t="s">
        <v>250</v>
      </c>
    </row>
    <row r="389" spans="2:65" s="12" customFormat="1">
      <c r="B389" s="149"/>
      <c r="D389" s="150" t="s">
        <v>261</v>
      </c>
      <c r="E389" s="151" t="s">
        <v>20</v>
      </c>
      <c r="F389" s="152" t="s">
        <v>6850</v>
      </c>
      <c r="H389" s="153">
        <v>42.78</v>
      </c>
      <c r="I389" s="154"/>
      <c r="L389" s="149"/>
      <c r="M389" s="155"/>
      <c r="T389" s="156"/>
      <c r="AT389" s="151" t="s">
        <v>261</v>
      </c>
      <c r="AU389" s="151" t="s">
        <v>86</v>
      </c>
      <c r="AV389" s="12" t="s">
        <v>86</v>
      </c>
      <c r="AW389" s="12" t="s">
        <v>34</v>
      </c>
      <c r="AX389" s="12" t="s">
        <v>73</v>
      </c>
      <c r="AY389" s="151" t="s">
        <v>250</v>
      </c>
    </row>
    <row r="390" spans="2:65" s="1" customFormat="1" ht="24.2" customHeight="1">
      <c r="B390" s="31"/>
      <c r="C390" s="131" t="s">
        <v>659</v>
      </c>
      <c r="D390" s="131" t="s">
        <v>253</v>
      </c>
      <c r="E390" s="132" t="s">
        <v>2652</v>
      </c>
      <c r="F390" s="133" t="s">
        <v>2653</v>
      </c>
      <c r="G390" s="134" t="s">
        <v>305</v>
      </c>
      <c r="H390" s="135">
        <v>3.96</v>
      </c>
      <c r="I390" s="136"/>
      <c r="J390" s="137">
        <f>ROUND(I390*H390,2)</f>
        <v>0</v>
      </c>
      <c r="K390" s="138"/>
      <c r="L390" s="31"/>
      <c r="M390" s="139" t="s">
        <v>20</v>
      </c>
      <c r="N390" s="140" t="s">
        <v>45</v>
      </c>
      <c r="P390" s="141">
        <f>O390*H390</f>
        <v>0</v>
      </c>
      <c r="Q390" s="141">
        <v>1.34E-4</v>
      </c>
      <c r="R390" s="141">
        <f>Q390*H390</f>
        <v>5.3063999999999997E-4</v>
      </c>
      <c r="S390" s="141">
        <v>0</v>
      </c>
      <c r="T390" s="142">
        <f>S390*H390</f>
        <v>0</v>
      </c>
      <c r="AR390" s="143" t="s">
        <v>257</v>
      </c>
      <c r="AT390" s="143" t="s">
        <v>253</v>
      </c>
      <c r="AU390" s="143" t="s">
        <v>86</v>
      </c>
      <c r="AY390" s="16" t="s">
        <v>250</v>
      </c>
      <c r="BE390" s="144">
        <f>IF(N390="základní",J390,0)</f>
        <v>0</v>
      </c>
      <c r="BF390" s="144">
        <f>IF(N390="snížená",J390,0)</f>
        <v>0</v>
      </c>
      <c r="BG390" s="144">
        <f>IF(N390="zákl. přenesená",J390,0)</f>
        <v>0</v>
      </c>
      <c r="BH390" s="144">
        <f>IF(N390="sníž. přenesená",J390,0)</f>
        <v>0</v>
      </c>
      <c r="BI390" s="144">
        <f>IF(N390="nulová",J390,0)</f>
        <v>0</v>
      </c>
      <c r="BJ390" s="16" t="s">
        <v>86</v>
      </c>
      <c r="BK390" s="144">
        <f>ROUND(I390*H390,2)</f>
        <v>0</v>
      </c>
      <c r="BL390" s="16" t="s">
        <v>257</v>
      </c>
      <c r="BM390" s="143" t="s">
        <v>6851</v>
      </c>
    </row>
    <row r="391" spans="2:65" s="12" customFormat="1">
      <c r="B391" s="149"/>
      <c r="D391" s="150" t="s">
        <v>261</v>
      </c>
      <c r="E391" s="151" t="s">
        <v>20</v>
      </c>
      <c r="F391" s="152" t="s">
        <v>6852</v>
      </c>
      <c r="H391" s="153">
        <v>3.96</v>
      </c>
      <c r="I391" s="154"/>
      <c r="L391" s="149"/>
      <c r="M391" s="155"/>
      <c r="T391" s="156"/>
      <c r="AT391" s="151" t="s">
        <v>261</v>
      </c>
      <c r="AU391" s="151" t="s">
        <v>86</v>
      </c>
      <c r="AV391" s="12" t="s">
        <v>86</v>
      </c>
      <c r="AW391" s="12" t="s">
        <v>34</v>
      </c>
      <c r="AX391" s="12" t="s">
        <v>73</v>
      </c>
      <c r="AY391" s="151" t="s">
        <v>250</v>
      </c>
    </row>
    <row r="392" spans="2:65" s="1" customFormat="1" ht="24.2" customHeight="1">
      <c r="B392" s="31"/>
      <c r="C392" s="131" t="s">
        <v>667</v>
      </c>
      <c r="D392" s="131" t="s">
        <v>253</v>
      </c>
      <c r="E392" s="132" t="s">
        <v>2656</v>
      </c>
      <c r="F392" s="133" t="s">
        <v>2657</v>
      </c>
      <c r="G392" s="134" t="s">
        <v>305</v>
      </c>
      <c r="H392" s="135">
        <v>11.246</v>
      </c>
      <c r="I392" s="136"/>
      <c r="J392" s="137">
        <f>ROUND(I392*H392,2)</f>
        <v>0</v>
      </c>
      <c r="K392" s="138"/>
      <c r="L392" s="31"/>
      <c r="M392" s="139" t="s">
        <v>20</v>
      </c>
      <c r="N392" s="140" t="s">
        <v>45</v>
      </c>
      <c r="P392" s="141">
        <f>O392*H392</f>
        <v>0</v>
      </c>
      <c r="Q392" s="141">
        <v>1.3899999999999999E-4</v>
      </c>
      <c r="R392" s="141">
        <f>Q392*H392</f>
        <v>1.563194E-3</v>
      </c>
      <c r="S392" s="141">
        <v>0</v>
      </c>
      <c r="T392" s="142">
        <f>S392*H392</f>
        <v>0</v>
      </c>
      <c r="AR392" s="143" t="s">
        <v>257</v>
      </c>
      <c r="AT392" s="143" t="s">
        <v>253</v>
      </c>
      <c r="AU392" s="143" t="s">
        <v>86</v>
      </c>
      <c r="AY392" s="16" t="s">
        <v>250</v>
      </c>
      <c r="BE392" s="144">
        <f>IF(N392="základní",J392,0)</f>
        <v>0</v>
      </c>
      <c r="BF392" s="144">
        <f>IF(N392="snížená",J392,0)</f>
        <v>0</v>
      </c>
      <c r="BG392" s="144">
        <f>IF(N392="zákl. přenesená",J392,0)</f>
        <v>0</v>
      </c>
      <c r="BH392" s="144">
        <f>IF(N392="sníž. přenesená",J392,0)</f>
        <v>0</v>
      </c>
      <c r="BI392" s="144">
        <f>IF(N392="nulová",J392,0)</f>
        <v>0</v>
      </c>
      <c r="BJ392" s="16" t="s">
        <v>86</v>
      </c>
      <c r="BK392" s="144">
        <f>ROUND(I392*H392,2)</f>
        <v>0</v>
      </c>
      <c r="BL392" s="16" t="s">
        <v>257</v>
      </c>
      <c r="BM392" s="143" t="s">
        <v>6853</v>
      </c>
    </row>
    <row r="393" spans="2:65" s="12" customFormat="1" ht="22.5">
      <c r="B393" s="149"/>
      <c r="D393" s="150" t="s">
        <v>261</v>
      </c>
      <c r="E393" s="151" t="s">
        <v>20</v>
      </c>
      <c r="F393" s="152" t="s">
        <v>6854</v>
      </c>
      <c r="H393" s="153">
        <v>11.246</v>
      </c>
      <c r="I393" s="154"/>
      <c r="L393" s="149"/>
      <c r="M393" s="155"/>
      <c r="T393" s="156"/>
      <c r="AT393" s="151" t="s">
        <v>261</v>
      </c>
      <c r="AU393" s="151" t="s">
        <v>86</v>
      </c>
      <c r="AV393" s="12" t="s">
        <v>86</v>
      </c>
      <c r="AW393" s="12" t="s">
        <v>34</v>
      </c>
      <c r="AX393" s="12" t="s">
        <v>73</v>
      </c>
      <c r="AY393" s="151" t="s">
        <v>250</v>
      </c>
    </row>
    <row r="394" spans="2:65" s="1" customFormat="1" ht="24.2" customHeight="1">
      <c r="B394" s="31"/>
      <c r="C394" s="131" t="s">
        <v>673</v>
      </c>
      <c r="D394" s="131" t="s">
        <v>253</v>
      </c>
      <c r="E394" s="132" t="s">
        <v>2660</v>
      </c>
      <c r="F394" s="133" t="s">
        <v>2661</v>
      </c>
      <c r="G394" s="134" t="s">
        <v>290</v>
      </c>
      <c r="H394" s="135">
        <v>16</v>
      </c>
      <c r="I394" s="136"/>
      <c r="J394" s="137">
        <f>ROUND(I394*H394,2)</f>
        <v>0</v>
      </c>
      <c r="K394" s="138"/>
      <c r="L394" s="31"/>
      <c r="M394" s="139" t="s">
        <v>20</v>
      </c>
      <c r="N394" s="140" t="s">
        <v>45</v>
      </c>
      <c r="P394" s="141">
        <f>O394*H394</f>
        <v>0</v>
      </c>
      <c r="Q394" s="141">
        <v>3.5999999999999999E-3</v>
      </c>
      <c r="R394" s="141">
        <f>Q394*H394</f>
        <v>5.7599999999999998E-2</v>
      </c>
      <c r="S394" s="141">
        <v>0</v>
      </c>
      <c r="T394" s="142">
        <f>S394*H394</f>
        <v>0</v>
      </c>
      <c r="AR394" s="143" t="s">
        <v>257</v>
      </c>
      <c r="AT394" s="143" t="s">
        <v>253</v>
      </c>
      <c r="AU394" s="143" t="s">
        <v>86</v>
      </c>
      <c r="AY394" s="16" t="s">
        <v>250</v>
      </c>
      <c r="BE394" s="144">
        <f>IF(N394="základní",J394,0)</f>
        <v>0</v>
      </c>
      <c r="BF394" s="144">
        <f>IF(N394="snížená",J394,0)</f>
        <v>0</v>
      </c>
      <c r="BG394" s="144">
        <f>IF(N394="zákl. přenesená",J394,0)</f>
        <v>0</v>
      </c>
      <c r="BH394" s="144">
        <f>IF(N394="sníž. přenesená",J394,0)</f>
        <v>0</v>
      </c>
      <c r="BI394" s="144">
        <f>IF(N394="nulová",J394,0)</f>
        <v>0</v>
      </c>
      <c r="BJ394" s="16" t="s">
        <v>86</v>
      </c>
      <c r="BK394" s="144">
        <f>ROUND(I394*H394,2)</f>
        <v>0</v>
      </c>
      <c r="BL394" s="16" t="s">
        <v>257</v>
      </c>
      <c r="BM394" s="143" t="s">
        <v>6855</v>
      </c>
    </row>
    <row r="395" spans="2:65" s="12" customFormat="1">
      <c r="B395" s="149"/>
      <c r="D395" s="150" t="s">
        <v>261</v>
      </c>
      <c r="E395" s="151" t="s">
        <v>20</v>
      </c>
      <c r="F395" s="152" t="s">
        <v>2663</v>
      </c>
      <c r="H395" s="153">
        <v>16</v>
      </c>
      <c r="I395" s="154"/>
      <c r="L395" s="149"/>
      <c r="M395" s="155"/>
      <c r="T395" s="156"/>
      <c r="AT395" s="151" t="s">
        <v>261</v>
      </c>
      <c r="AU395" s="151" t="s">
        <v>86</v>
      </c>
      <c r="AV395" s="12" t="s">
        <v>86</v>
      </c>
      <c r="AW395" s="12" t="s">
        <v>34</v>
      </c>
      <c r="AX395" s="12" t="s">
        <v>73</v>
      </c>
      <c r="AY395" s="151" t="s">
        <v>250</v>
      </c>
    </row>
    <row r="396" spans="2:65" s="1" customFormat="1" ht="49.15" customHeight="1">
      <c r="B396" s="31"/>
      <c r="C396" s="131" t="s">
        <v>678</v>
      </c>
      <c r="D396" s="131" t="s">
        <v>253</v>
      </c>
      <c r="E396" s="132" t="s">
        <v>2664</v>
      </c>
      <c r="F396" s="133" t="s">
        <v>2665</v>
      </c>
      <c r="G396" s="134" t="s">
        <v>290</v>
      </c>
      <c r="H396" s="135">
        <v>16</v>
      </c>
      <c r="I396" s="136"/>
      <c r="J396" s="137">
        <f>ROUND(I396*H396,2)</f>
        <v>0</v>
      </c>
      <c r="K396" s="138"/>
      <c r="L396" s="31"/>
      <c r="M396" s="139" t="s">
        <v>20</v>
      </c>
      <c r="N396" s="140" t="s">
        <v>45</v>
      </c>
      <c r="P396" s="141">
        <f>O396*H396</f>
        <v>0</v>
      </c>
      <c r="Q396" s="141">
        <v>4.4200000000000003E-3</v>
      </c>
      <c r="R396" s="141">
        <f>Q396*H396</f>
        <v>7.0720000000000005E-2</v>
      </c>
      <c r="S396" s="141">
        <v>0</v>
      </c>
      <c r="T396" s="142">
        <f>S396*H396</f>
        <v>0</v>
      </c>
      <c r="AR396" s="143" t="s">
        <v>257</v>
      </c>
      <c r="AT396" s="143" t="s">
        <v>253</v>
      </c>
      <c r="AU396" s="143" t="s">
        <v>86</v>
      </c>
      <c r="AY396" s="16" t="s">
        <v>250</v>
      </c>
      <c r="BE396" s="144">
        <f>IF(N396="základní",J396,0)</f>
        <v>0</v>
      </c>
      <c r="BF396" s="144">
        <f>IF(N396="snížená",J396,0)</f>
        <v>0</v>
      </c>
      <c r="BG396" s="144">
        <f>IF(N396="zákl. přenesená",J396,0)</f>
        <v>0</v>
      </c>
      <c r="BH396" s="144">
        <f>IF(N396="sníž. přenesená",J396,0)</f>
        <v>0</v>
      </c>
      <c r="BI396" s="144">
        <f>IF(N396="nulová",J396,0)</f>
        <v>0</v>
      </c>
      <c r="BJ396" s="16" t="s">
        <v>86</v>
      </c>
      <c r="BK396" s="144">
        <f>ROUND(I396*H396,2)</f>
        <v>0</v>
      </c>
      <c r="BL396" s="16" t="s">
        <v>257</v>
      </c>
      <c r="BM396" s="143" t="s">
        <v>6856</v>
      </c>
    </row>
    <row r="397" spans="2:65" s="1" customFormat="1">
      <c r="B397" s="31"/>
      <c r="D397" s="145" t="s">
        <v>259</v>
      </c>
      <c r="F397" s="146" t="s">
        <v>2667</v>
      </c>
      <c r="I397" s="147"/>
      <c r="L397" s="31"/>
      <c r="M397" s="148"/>
      <c r="T397" s="50"/>
      <c r="AT397" s="16" t="s">
        <v>259</v>
      </c>
      <c r="AU397" s="16" t="s">
        <v>86</v>
      </c>
    </row>
    <row r="398" spans="2:65" s="12" customFormat="1">
      <c r="B398" s="149"/>
      <c r="D398" s="150" t="s">
        <v>261</v>
      </c>
      <c r="E398" s="151" t="s">
        <v>20</v>
      </c>
      <c r="F398" s="152" t="s">
        <v>2668</v>
      </c>
      <c r="H398" s="153">
        <v>16</v>
      </c>
      <c r="I398" s="154"/>
      <c r="L398" s="149"/>
      <c r="M398" s="155"/>
      <c r="T398" s="156"/>
      <c r="AT398" s="151" t="s">
        <v>261</v>
      </c>
      <c r="AU398" s="151" t="s">
        <v>86</v>
      </c>
      <c r="AV398" s="12" t="s">
        <v>86</v>
      </c>
      <c r="AW398" s="12" t="s">
        <v>34</v>
      </c>
      <c r="AX398" s="12" t="s">
        <v>73</v>
      </c>
      <c r="AY398" s="151" t="s">
        <v>250</v>
      </c>
    </row>
    <row r="399" spans="2:65" s="1" customFormat="1" ht="55.5" customHeight="1">
      <c r="B399" s="31"/>
      <c r="C399" s="131" t="s">
        <v>687</v>
      </c>
      <c r="D399" s="131" t="s">
        <v>253</v>
      </c>
      <c r="E399" s="132" t="s">
        <v>6857</v>
      </c>
      <c r="F399" s="133" t="s">
        <v>6858</v>
      </c>
      <c r="G399" s="134" t="s">
        <v>290</v>
      </c>
      <c r="H399" s="135">
        <v>2</v>
      </c>
      <c r="I399" s="136"/>
      <c r="J399" s="137">
        <f>ROUND(I399*H399,2)</f>
        <v>0</v>
      </c>
      <c r="K399" s="138"/>
      <c r="L399" s="31"/>
      <c r="M399" s="139" t="s">
        <v>20</v>
      </c>
      <c r="N399" s="140" t="s">
        <v>45</v>
      </c>
      <c r="P399" s="141">
        <f>O399*H399</f>
        <v>0</v>
      </c>
      <c r="Q399" s="141">
        <v>2.8080000000000001E-2</v>
      </c>
      <c r="R399" s="141">
        <f>Q399*H399</f>
        <v>5.6160000000000002E-2</v>
      </c>
      <c r="S399" s="141">
        <v>0</v>
      </c>
      <c r="T399" s="142">
        <f>S399*H399</f>
        <v>0</v>
      </c>
      <c r="AR399" s="143" t="s">
        <v>257</v>
      </c>
      <c r="AT399" s="143" t="s">
        <v>253</v>
      </c>
      <c r="AU399" s="143" t="s">
        <v>86</v>
      </c>
      <c r="AY399" s="16" t="s">
        <v>250</v>
      </c>
      <c r="BE399" s="144">
        <f>IF(N399="základní",J399,0)</f>
        <v>0</v>
      </c>
      <c r="BF399" s="144">
        <f>IF(N399="snížená",J399,0)</f>
        <v>0</v>
      </c>
      <c r="BG399" s="144">
        <f>IF(N399="zákl. přenesená",J399,0)</f>
        <v>0</v>
      </c>
      <c r="BH399" s="144">
        <f>IF(N399="sníž. přenesená",J399,0)</f>
        <v>0</v>
      </c>
      <c r="BI399" s="144">
        <f>IF(N399="nulová",J399,0)</f>
        <v>0</v>
      </c>
      <c r="BJ399" s="16" t="s">
        <v>86</v>
      </c>
      <c r="BK399" s="144">
        <f>ROUND(I399*H399,2)</f>
        <v>0</v>
      </c>
      <c r="BL399" s="16" t="s">
        <v>257</v>
      </c>
      <c r="BM399" s="143" t="s">
        <v>6859</v>
      </c>
    </row>
    <row r="400" spans="2:65" s="1" customFormat="1">
      <c r="B400" s="31"/>
      <c r="D400" s="145" t="s">
        <v>259</v>
      </c>
      <c r="F400" s="146" t="s">
        <v>6860</v>
      </c>
      <c r="I400" s="147"/>
      <c r="L400" s="31"/>
      <c r="M400" s="148"/>
      <c r="T400" s="50"/>
      <c r="AT400" s="16" t="s">
        <v>259</v>
      </c>
      <c r="AU400" s="16" t="s">
        <v>86</v>
      </c>
    </row>
    <row r="401" spans="2:65" s="12" customFormat="1">
      <c r="B401" s="149"/>
      <c r="D401" s="150" t="s">
        <v>261</v>
      </c>
      <c r="E401" s="151" t="s">
        <v>20</v>
      </c>
      <c r="F401" s="152" t="s">
        <v>6861</v>
      </c>
      <c r="H401" s="153">
        <v>2</v>
      </c>
      <c r="I401" s="154"/>
      <c r="L401" s="149"/>
      <c r="M401" s="155"/>
      <c r="T401" s="156"/>
      <c r="AT401" s="151" t="s">
        <v>261</v>
      </c>
      <c r="AU401" s="151" t="s">
        <v>86</v>
      </c>
      <c r="AV401" s="12" t="s">
        <v>86</v>
      </c>
      <c r="AW401" s="12" t="s">
        <v>34</v>
      </c>
      <c r="AX401" s="12" t="s">
        <v>73</v>
      </c>
      <c r="AY401" s="151" t="s">
        <v>250</v>
      </c>
    </row>
    <row r="402" spans="2:65" s="1" customFormat="1" ht="55.5" customHeight="1">
      <c r="B402" s="31"/>
      <c r="C402" s="131" t="s">
        <v>692</v>
      </c>
      <c r="D402" s="131" t="s">
        <v>253</v>
      </c>
      <c r="E402" s="132" t="s">
        <v>6857</v>
      </c>
      <c r="F402" s="133" t="s">
        <v>6858</v>
      </c>
      <c r="G402" s="134" t="s">
        <v>290</v>
      </c>
      <c r="H402" s="135">
        <v>2</v>
      </c>
      <c r="I402" s="136"/>
      <c r="J402" s="137">
        <f>ROUND(I402*H402,2)</f>
        <v>0</v>
      </c>
      <c r="K402" s="138"/>
      <c r="L402" s="31"/>
      <c r="M402" s="139" t="s">
        <v>20</v>
      </c>
      <c r="N402" s="140" t="s">
        <v>45</v>
      </c>
      <c r="P402" s="141">
        <f>O402*H402</f>
        <v>0</v>
      </c>
      <c r="Q402" s="141">
        <v>2.8080000000000001E-2</v>
      </c>
      <c r="R402" s="141">
        <f>Q402*H402</f>
        <v>5.6160000000000002E-2</v>
      </c>
      <c r="S402" s="141">
        <v>0</v>
      </c>
      <c r="T402" s="142">
        <f>S402*H402</f>
        <v>0</v>
      </c>
      <c r="AR402" s="143" t="s">
        <v>257</v>
      </c>
      <c r="AT402" s="143" t="s">
        <v>253</v>
      </c>
      <c r="AU402" s="143" t="s">
        <v>86</v>
      </c>
      <c r="AY402" s="16" t="s">
        <v>250</v>
      </c>
      <c r="BE402" s="144">
        <f>IF(N402="základní",J402,0)</f>
        <v>0</v>
      </c>
      <c r="BF402" s="144">
        <f>IF(N402="snížená",J402,0)</f>
        <v>0</v>
      </c>
      <c r="BG402" s="144">
        <f>IF(N402="zákl. přenesená",J402,0)</f>
        <v>0</v>
      </c>
      <c r="BH402" s="144">
        <f>IF(N402="sníž. přenesená",J402,0)</f>
        <v>0</v>
      </c>
      <c r="BI402" s="144">
        <f>IF(N402="nulová",J402,0)</f>
        <v>0</v>
      </c>
      <c r="BJ402" s="16" t="s">
        <v>86</v>
      </c>
      <c r="BK402" s="144">
        <f>ROUND(I402*H402,2)</f>
        <v>0</v>
      </c>
      <c r="BL402" s="16" t="s">
        <v>257</v>
      </c>
      <c r="BM402" s="143" t="s">
        <v>6862</v>
      </c>
    </row>
    <row r="403" spans="2:65" s="1" customFormat="1">
      <c r="B403" s="31"/>
      <c r="D403" s="145" t="s">
        <v>259</v>
      </c>
      <c r="F403" s="146" t="s">
        <v>6860</v>
      </c>
      <c r="I403" s="147"/>
      <c r="L403" s="31"/>
      <c r="M403" s="148"/>
      <c r="T403" s="50"/>
      <c r="AT403" s="16" t="s">
        <v>259</v>
      </c>
      <c r="AU403" s="16" t="s">
        <v>86</v>
      </c>
    </row>
    <row r="404" spans="2:65" s="12" customFormat="1">
      <c r="B404" s="149"/>
      <c r="D404" s="150" t="s">
        <v>261</v>
      </c>
      <c r="E404" s="151" t="s">
        <v>20</v>
      </c>
      <c r="F404" s="152" t="s">
        <v>6863</v>
      </c>
      <c r="H404" s="153">
        <v>2</v>
      </c>
      <c r="I404" s="154"/>
      <c r="L404" s="149"/>
      <c r="M404" s="155"/>
      <c r="T404" s="156"/>
      <c r="AT404" s="151" t="s">
        <v>261</v>
      </c>
      <c r="AU404" s="151" t="s">
        <v>86</v>
      </c>
      <c r="AV404" s="12" t="s">
        <v>86</v>
      </c>
      <c r="AW404" s="12" t="s">
        <v>34</v>
      </c>
      <c r="AX404" s="12" t="s">
        <v>73</v>
      </c>
      <c r="AY404" s="151" t="s">
        <v>250</v>
      </c>
    </row>
    <row r="405" spans="2:65" s="1" customFormat="1" ht="37.9" customHeight="1">
      <c r="B405" s="31"/>
      <c r="C405" s="131" t="s">
        <v>697</v>
      </c>
      <c r="D405" s="131" t="s">
        <v>253</v>
      </c>
      <c r="E405" s="132" t="s">
        <v>2669</v>
      </c>
      <c r="F405" s="133" t="s">
        <v>2670</v>
      </c>
      <c r="G405" s="134" t="s">
        <v>290</v>
      </c>
      <c r="H405" s="135">
        <v>8</v>
      </c>
      <c r="I405" s="136"/>
      <c r="J405" s="137">
        <f>ROUND(I405*H405,2)</f>
        <v>0</v>
      </c>
      <c r="K405" s="138"/>
      <c r="L405" s="31"/>
      <c r="M405" s="139" t="s">
        <v>20</v>
      </c>
      <c r="N405" s="140" t="s">
        <v>45</v>
      </c>
      <c r="P405" s="141">
        <f>O405*H405</f>
        <v>0</v>
      </c>
      <c r="Q405" s="141">
        <v>6.0893999999999997E-6</v>
      </c>
      <c r="R405" s="141">
        <f>Q405*H405</f>
        <v>4.8715199999999997E-5</v>
      </c>
      <c r="S405" s="141">
        <v>0</v>
      </c>
      <c r="T405" s="142">
        <f>S405*H405</f>
        <v>0</v>
      </c>
      <c r="AR405" s="143" t="s">
        <v>257</v>
      </c>
      <c r="AT405" s="143" t="s">
        <v>253</v>
      </c>
      <c r="AU405" s="143" t="s">
        <v>86</v>
      </c>
      <c r="AY405" s="16" t="s">
        <v>250</v>
      </c>
      <c r="BE405" s="144">
        <f>IF(N405="základní",J405,0)</f>
        <v>0</v>
      </c>
      <c r="BF405" s="144">
        <f>IF(N405="snížená",J405,0)</f>
        <v>0</v>
      </c>
      <c r="BG405" s="144">
        <f>IF(N405="zákl. přenesená",J405,0)</f>
        <v>0</v>
      </c>
      <c r="BH405" s="144">
        <f>IF(N405="sníž. přenesená",J405,0)</f>
        <v>0</v>
      </c>
      <c r="BI405" s="144">
        <f>IF(N405="nulová",J405,0)</f>
        <v>0</v>
      </c>
      <c r="BJ405" s="16" t="s">
        <v>86</v>
      </c>
      <c r="BK405" s="144">
        <f>ROUND(I405*H405,2)</f>
        <v>0</v>
      </c>
      <c r="BL405" s="16" t="s">
        <v>257</v>
      </c>
      <c r="BM405" s="143" t="s">
        <v>6864</v>
      </c>
    </row>
    <row r="406" spans="2:65" s="1" customFormat="1">
      <c r="B406" s="31"/>
      <c r="D406" s="145" t="s">
        <v>259</v>
      </c>
      <c r="F406" s="146" t="s">
        <v>2672</v>
      </c>
      <c r="I406" s="147"/>
      <c r="L406" s="31"/>
      <c r="M406" s="148"/>
      <c r="T406" s="50"/>
      <c r="AT406" s="16" t="s">
        <v>259</v>
      </c>
      <c r="AU406" s="16" t="s">
        <v>86</v>
      </c>
    </row>
    <row r="407" spans="2:65" s="1" customFormat="1" ht="37.9" customHeight="1">
      <c r="B407" s="31"/>
      <c r="C407" s="131" t="s">
        <v>702</v>
      </c>
      <c r="D407" s="131" t="s">
        <v>253</v>
      </c>
      <c r="E407" s="132" t="s">
        <v>2674</v>
      </c>
      <c r="F407" s="133" t="s">
        <v>2675</v>
      </c>
      <c r="G407" s="134" t="s">
        <v>290</v>
      </c>
      <c r="H407" s="135">
        <v>32</v>
      </c>
      <c r="I407" s="136"/>
      <c r="J407" s="137">
        <f>ROUND(I407*H407,2)</f>
        <v>0</v>
      </c>
      <c r="K407" s="138"/>
      <c r="L407" s="31"/>
      <c r="M407" s="139" t="s">
        <v>20</v>
      </c>
      <c r="N407" s="140" t="s">
        <v>45</v>
      </c>
      <c r="P407" s="141">
        <f>O407*H407</f>
        <v>0</v>
      </c>
      <c r="Q407" s="141">
        <v>2.459E-5</v>
      </c>
      <c r="R407" s="141">
        <f>Q407*H407</f>
        <v>7.8688E-4</v>
      </c>
      <c r="S407" s="141">
        <v>0</v>
      </c>
      <c r="T407" s="142">
        <f>S407*H407</f>
        <v>0</v>
      </c>
      <c r="AR407" s="143" t="s">
        <v>257</v>
      </c>
      <c r="AT407" s="143" t="s">
        <v>253</v>
      </c>
      <c r="AU407" s="143" t="s">
        <v>86</v>
      </c>
      <c r="AY407" s="16" t="s">
        <v>250</v>
      </c>
      <c r="BE407" s="144">
        <f>IF(N407="základní",J407,0)</f>
        <v>0</v>
      </c>
      <c r="BF407" s="144">
        <f>IF(N407="snížená",J407,0)</f>
        <v>0</v>
      </c>
      <c r="BG407" s="144">
        <f>IF(N407="zákl. přenesená",J407,0)</f>
        <v>0</v>
      </c>
      <c r="BH407" s="144">
        <f>IF(N407="sníž. přenesená",J407,0)</f>
        <v>0</v>
      </c>
      <c r="BI407" s="144">
        <f>IF(N407="nulová",J407,0)</f>
        <v>0</v>
      </c>
      <c r="BJ407" s="16" t="s">
        <v>86</v>
      </c>
      <c r="BK407" s="144">
        <f>ROUND(I407*H407,2)</f>
        <v>0</v>
      </c>
      <c r="BL407" s="16" t="s">
        <v>257</v>
      </c>
      <c r="BM407" s="143" t="s">
        <v>6865</v>
      </c>
    </row>
    <row r="408" spans="2:65" s="1" customFormat="1">
      <c r="B408" s="31"/>
      <c r="D408" s="145" t="s">
        <v>259</v>
      </c>
      <c r="F408" s="146" t="s">
        <v>2677</v>
      </c>
      <c r="I408" s="147"/>
      <c r="L408" s="31"/>
      <c r="M408" s="148"/>
      <c r="T408" s="50"/>
      <c r="AT408" s="16" t="s">
        <v>259</v>
      </c>
      <c r="AU408" s="16" t="s">
        <v>86</v>
      </c>
    </row>
    <row r="409" spans="2:65" s="12" customFormat="1">
      <c r="B409" s="149"/>
      <c r="D409" s="150" t="s">
        <v>261</v>
      </c>
      <c r="E409" s="151" t="s">
        <v>20</v>
      </c>
      <c r="F409" s="152" t="s">
        <v>2678</v>
      </c>
      <c r="H409" s="153">
        <v>32</v>
      </c>
      <c r="I409" s="154"/>
      <c r="L409" s="149"/>
      <c r="M409" s="155"/>
      <c r="T409" s="156"/>
      <c r="AT409" s="151" t="s">
        <v>261</v>
      </c>
      <c r="AU409" s="151" t="s">
        <v>86</v>
      </c>
      <c r="AV409" s="12" t="s">
        <v>86</v>
      </c>
      <c r="AW409" s="12" t="s">
        <v>34</v>
      </c>
      <c r="AX409" s="12" t="s">
        <v>73</v>
      </c>
      <c r="AY409" s="151" t="s">
        <v>250</v>
      </c>
    </row>
    <row r="410" spans="2:65" s="1" customFormat="1" ht="33" customHeight="1">
      <c r="B410" s="31"/>
      <c r="C410" s="131" t="s">
        <v>708</v>
      </c>
      <c r="D410" s="131" t="s">
        <v>253</v>
      </c>
      <c r="E410" s="132" t="s">
        <v>2679</v>
      </c>
      <c r="F410" s="133" t="s">
        <v>2680</v>
      </c>
      <c r="G410" s="134" t="s">
        <v>290</v>
      </c>
      <c r="H410" s="135">
        <v>8</v>
      </c>
      <c r="I410" s="136"/>
      <c r="J410" s="137">
        <f>ROUND(I410*H410,2)</f>
        <v>0</v>
      </c>
      <c r="K410" s="138"/>
      <c r="L410" s="31"/>
      <c r="M410" s="139" t="s">
        <v>20</v>
      </c>
      <c r="N410" s="140" t="s">
        <v>45</v>
      </c>
      <c r="P410" s="141">
        <f>O410*H410</f>
        <v>0</v>
      </c>
      <c r="Q410" s="141">
        <v>3.0000000000000001E-5</v>
      </c>
      <c r="R410" s="141">
        <f>Q410*H410</f>
        <v>2.4000000000000001E-4</v>
      </c>
      <c r="S410" s="141">
        <v>0</v>
      </c>
      <c r="T410" s="142">
        <f>S410*H410</f>
        <v>0</v>
      </c>
      <c r="AR410" s="143" t="s">
        <v>257</v>
      </c>
      <c r="AT410" s="143" t="s">
        <v>253</v>
      </c>
      <c r="AU410" s="143" t="s">
        <v>86</v>
      </c>
      <c r="AY410" s="16" t="s">
        <v>250</v>
      </c>
      <c r="BE410" s="144">
        <f>IF(N410="základní",J410,0)</f>
        <v>0</v>
      </c>
      <c r="BF410" s="144">
        <f>IF(N410="snížená",J410,0)</f>
        <v>0</v>
      </c>
      <c r="BG410" s="144">
        <f>IF(N410="zákl. přenesená",J410,0)</f>
        <v>0</v>
      </c>
      <c r="BH410" s="144">
        <f>IF(N410="sníž. přenesená",J410,0)</f>
        <v>0</v>
      </c>
      <c r="BI410" s="144">
        <f>IF(N410="nulová",J410,0)</f>
        <v>0</v>
      </c>
      <c r="BJ410" s="16" t="s">
        <v>86</v>
      </c>
      <c r="BK410" s="144">
        <f>ROUND(I410*H410,2)</f>
        <v>0</v>
      </c>
      <c r="BL410" s="16" t="s">
        <v>257</v>
      </c>
      <c r="BM410" s="143" t="s">
        <v>6866</v>
      </c>
    </row>
    <row r="411" spans="2:65" s="1" customFormat="1">
      <c r="B411" s="31"/>
      <c r="D411" s="145" t="s">
        <v>259</v>
      </c>
      <c r="F411" s="146" t="s">
        <v>2682</v>
      </c>
      <c r="I411" s="147"/>
      <c r="L411" s="31"/>
      <c r="M411" s="148"/>
      <c r="T411" s="50"/>
      <c r="AT411" s="16" t="s">
        <v>259</v>
      </c>
      <c r="AU411" s="16" t="s">
        <v>86</v>
      </c>
    </row>
    <row r="412" spans="2:65" s="1" customFormat="1" ht="16.5" customHeight="1">
      <c r="B412" s="31"/>
      <c r="C412" s="131" t="s">
        <v>713</v>
      </c>
      <c r="D412" s="131" t="s">
        <v>253</v>
      </c>
      <c r="E412" s="132" t="s">
        <v>2683</v>
      </c>
      <c r="F412" s="133" t="s">
        <v>2684</v>
      </c>
      <c r="G412" s="134" t="s">
        <v>256</v>
      </c>
      <c r="H412" s="135">
        <v>1.046</v>
      </c>
      <c r="I412" s="136"/>
      <c r="J412" s="137">
        <f>ROUND(I412*H412,2)</f>
        <v>0</v>
      </c>
      <c r="K412" s="138"/>
      <c r="L412" s="31"/>
      <c r="M412" s="139" t="s">
        <v>20</v>
      </c>
      <c r="N412" s="140" t="s">
        <v>45</v>
      </c>
      <c r="P412" s="141">
        <f>O412*H412</f>
        <v>0</v>
      </c>
      <c r="Q412" s="141">
        <v>0</v>
      </c>
      <c r="R412" s="141">
        <f>Q412*H412</f>
        <v>0</v>
      </c>
      <c r="S412" s="141">
        <v>2.4</v>
      </c>
      <c r="T412" s="142">
        <f>S412*H412</f>
        <v>2.5104000000000002</v>
      </c>
      <c r="AR412" s="143" t="s">
        <v>257</v>
      </c>
      <c r="AT412" s="143" t="s">
        <v>253</v>
      </c>
      <c r="AU412" s="143" t="s">
        <v>86</v>
      </c>
      <c r="AY412" s="16" t="s">
        <v>250</v>
      </c>
      <c r="BE412" s="144">
        <f>IF(N412="základní",J412,0)</f>
        <v>0</v>
      </c>
      <c r="BF412" s="144">
        <f>IF(N412="snížená",J412,0)</f>
        <v>0</v>
      </c>
      <c r="BG412" s="144">
        <f>IF(N412="zákl. přenesená",J412,0)</f>
        <v>0</v>
      </c>
      <c r="BH412" s="144">
        <f>IF(N412="sníž. přenesená",J412,0)</f>
        <v>0</v>
      </c>
      <c r="BI412" s="144">
        <f>IF(N412="nulová",J412,0)</f>
        <v>0</v>
      </c>
      <c r="BJ412" s="16" t="s">
        <v>86</v>
      </c>
      <c r="BK412" s="144">
        <f>ROUND(I412*H412,2)</f>
        <v>0</v>
      </c>
      <c r="BL412" s="16" t="s">
        <v>257</v>
      </c>
      <c r="BM412" s="143" t="s">
        <v>6867</v>
      </c>
    </row>
    <row r="413" spans="2:65" s="1" customFormat="1">
      <c r="B413" s="31"/>
      <c r="D413" s="145" t="s">
        <v>259</v>
      </c>
      <c r="F413" s="146" t="s">
        <v>2686</v>
      </c>
      <c r="I413" s="147"/>
      <c r="L413" s="31"/>
      <c r="M413" s="148"/>
      <c r="T413" s="50"/>
      <c r="AT413" s="16" t="s">
        <v>259</v>
      </c>
      <c r="AU413" s="16" t="s">
        <v>86</v>
      </c>
    </row>
    <row r="414" spans="2:65" s="12" customFormat="1">
      <c r="B414" s="149"/>
      <c r="D414" s="150" t="s">
        <v>261</v>
      </c>
      <c r="E414" s="151" t="s">
        <v>20</v>
      </c>
      <c r="F414" s="152" t="s">
        <v>6868</v>
      </c>
      <c r="H414" s="153">
        <v>1.046</v>
      </c>
      <c r="I414" s="154"/>
      <c r="L414" s="149"/>
      <c r="M414" s="155"/>
      <c r="T414" s="156"/>
      <c r="AT414" s="151" t="s">
        <v>261</v>
      </c>
      <c r="AU414" s="151" t="s">
        <v>86</v>
      </c>
      <c r="AV414" s="12" t="s">
        <v>86</v>
      </c>
      <c r="AW414" s="12" t="s">
        <v>34</v>
      </c>
      <c r="AX414" s="12" t="s">
        <v>73</v>
      </c>
      <c r="AY414" s="151" t="s">
        <v>250</v>
      </c>
    </row>
    <row r="415" spans="2:65" s="1" customFormat="1" ht="44.25" customHeight="1">
      <c r="B415" s="31"/>
      <c r="C415" s="131" t="s">
        <v>718</v>
      </c>
      <c r="D415" s="131" t="s">
        <v>253</v>
      </c>
      <c r="E415" s="132" t="s">
        <v>2688</v>
      </c>
      <c r="F415" s="133" t="s">
        <v>2689</v>
      </c>
      <c r="G415" s="134" t="s">
        <v>305</v>
      </c>
      <c r="H415" s="135">
        <v>33.003</v>
      </c>
      <c r="I415" s="136"/>
      <c r="J415" s="137">
        <f>ROUND(I415*H415,2)</f>
        <v>0</v>
      </c>
      <c r="K415" s="138"/>
      <c r="L415" s="31"/>
      <c r="M415" s="139" t="s">
        <v>20</v>
      </c>
      <c r="N415" s="140" t="s">
        <v>45</v>
      </c>
      <c r="P415" s="141">
        <f>O415*H415</f>
        <v>0</v>
      </c>
      <c r="Q415" s="141">
        <v>0</v>
      </c>
      <c r="R415" s="141">
        <f>Q415*H415</f>
        <v>0</v>
      </c>
      <c r="S415" s="141">
        <v>0.13100000000000001</v>
      </c>
      <c r="T415" s="142">
        <f>S415*H415</f>
        <v>4.3233930000000003</v>
      </c>
      <c r="AR415" s="143" t="s">
        <v>257</v>
      </c>
      <c r="AT415" s="143" t="s">
        <v>253</v>
      </c>
      <c r="AU415" s="143" t="s">
        <v>86</v>
      </c>
      <c r="AY415" s="16" t="s">
        <v>250</v>
      </c>
      <c r="BE415" s="144">
        <f>IF(N415="základní",J415,0)</f>
        <v>0</v>
      </c>
      <c r="BF415" s="144">
        <f>IF(N415="snížená",J415,0)</f>
        <v>0</v>
      </c>
      <c r="BG415" s="144">
        <f>IF(N415="zákl. přenesená",J415,0)</f>
        <v>0</v>
      </c>
      <c r="BH415" s="144">
        <f>IF(N415="sníž. přenesená",J415,0)</f>
        <v>0</v>
      </c>
      <c r="BI415" s="144">
        <f>IF(N415="nulová",J415,0)</f>
        <v>0</v>
      </c>
      <c r="BJ415" s="16" t="s">
        <v>86</v>
      </c>
      <c r="BK415" s="144">
        <f>ROUND(I415*H415,2)</f>
        <v>0</v>
      </c>
      <c r="BL415" s="16" t="s">
        <v>257</v>
      </c>
      <c r="BM415" s="143" t="s">
        <v>6869</v>
      </c>
    </row>
    <row r="416" spans="2:65" s="1" customFormat="1">
      <c r="B416" s="31"/>
      <c r="D416" s="145" t="s">
        <v>259</v>
      </c>
      <c r="F416" s="146" t="s">
        <v>2691</v>
      </c>
      <c r="I416" s="147"/>
      <c r="L416" s="31"/>
      <c r="M416" s="148"/>
      <c r="T416" s="50"/>
      <c r="AT416" s="16" t="s">
        <v>259</v>
      </c>
      <c r="AU416" s="16" t="s">
        <v>86</v>
      </c>
    </row>
    <row r="417" spans="2:65" s="13" customFormat="1">
      <c r="B417" s="157"/>
      <c r="D417" s="150" t="s">
        <v>261</v>
      </c>
      <c r="E417" s="158" t="s">
        <v>20</v>
      </c>
      <c r="F417" s="159" t="s">
        <v>2429</v>
      </c>
      <c r="H417" s="158" t="s">
        <v>20</v>
      </c>
      <c r="I417" s="160"/>
      <c r="L417" s="157"/>
      <c r="M417" s="161"/>
      <c r="T417" s="162"/>
      <c r="AT417" s="158" t="s">
        <v>261</v>
      </c>
      <c r="AU417" s="158" t="s">
        <v>86</v>
      </c>
      <c r="AV417" s="13" t="s">
        <v>80</v>
      </c>
      <c r="AW417" s="13" t="s">
        <v>34</v>
      </c>
      <c r="AX417" s="13" t="s">
        <v>73</v>
      </c>
      <c r="AY417" s="158" t="s">
        <v>250</v>
      </c>
    </row>
    <row r="418" spans="2:65" s="12" customFormat="1">
      <c r="B418" s="149"/>
      <c r="D418" s="150" t="s">
        <v>261</v>
      </c>
      <c r="E418" s="151" t="s">
        <v>20</v>
      </c>
      <c r="F418" s="152" t="s">
        <v>6870</v>
      </c>
      <c r="H418" s="153">
        <v>4.4180000000000001</v>
      </c>
      <c r="I418" s="154"/>
      <c r="L418" s="149"/>
      <c r="M418" s="155"/>
      <c r="T418" s="156"/>
      <c r="AT418" s="151" t="s">
        <v>261</v>
      </c>
      <c r="AU418" s="151" t="s">
        <v>86</v>
      </c>
      <c r="AV418" s="12" t="s">
        <v>86</v>
      </c>
      <c r="AW418" s="12" t="s">
        <v>34</v>
      </c>
      <c r="AX418" s="12" t="s">
        <v>73</v>
      </c>
      <c r="AY418" s="151" t="s">
        <v>250</v>
      </c>
    </row>
    <row r="419" spans="2:65" s="12" customFormat="1">
      <c r="B419" s="149"/>
      <c r="D419" s="150" t="s">
        <v>261</v>
      </c>
      <c r="E419" s="151" t="s">
        <v>20</v>
      </c>
      <c r="F419" s="152" t="s">
        <v>6871</v>
      </c>
      <c r="H419" s="153">
        <v>5.6029999999999998</v>
      </c>
      <c r="I419" s="154"/>
      <c r="L419" s="149"/>
      <c r="M419" s="155"/>
      <c r="T419" s="156"/>
      <c r="AT419" s="151" t="s">
        <v>261</v>
      </c>
      <c r="AU419" s="151" t="s">
        <v>86</v>
      </c>
      <c r="AV419" s="12" t="s">
        <v>86</v>
      </c>
      <c r="AW419" s="12" t="s">
        <v>34</v>
      </c>
      <c r="AX419" s="12" t="s">
        <v>73</v>
      </c>
      <c r="AY419" s="151" t="s">
        <v>250</v>
      </c>
    </row>
    <row r="420" spans="2:65" s="12" customFormat="1">
      <c r="B420" s="149"/>
      <c r="D420" s="150" t="s">
        <v>261</v>
      </c>
      <c r="E420" s="151" t="s">
        <v>20</v>
      </c>
      <c r="F420" s="152" t="s">
        <v>6872</v>
      </c>
      <c r="H420" s="153">
        <v>4.6619999999999999</v>
      </c>
      <c r="I420" s="154"/>
      <c r="L420" s="149"/>
      <c r="M420" s="155"/>
      <c r="T420" s="156"/>
      <c r="AT420" s="151" t="s">
        <v>261</v>
      </c>
      <c r="AU420" s="151" t="s">
        <v>86</v>
      </c>
      <c r="AV420" s="12" t="s">
        <v>86</v>
      </c>
      <c r="AW420" s="12" t="s">
        <v>34</v>
      </c>
      <c r="AX420" s="12" t="s">
        <v>73</v>
      </c>
      <c r="AY420" s="151" t="s">
        <v>250</v>
      </c>
    </row>
    <row r="421" spans="2:65" s="12" customFormat="1">
      <c r="B421" s="149"/>
      <c r="D421" s="150" t="s">
        <v>261</v>
      </c>
      <c r="E421" s="151" t="s">
        <v>20</v>
      </c>
      <c r="F421" s="152" t="s">
        <v>5864</v>
      </c>
      <c r="H421" s="153">
        <v>4.5570000000000004</v>
      </c>
      <c r="I421" s="154"/>
      <c r="L421" s="149"/>
      <c r="M421" s="155"/>
      <c r="T421" s="156"/>
      <c r="AT421" s="151" t="s">
        <v>261</v>
      </c>
      <c r="AU421" s="151" t="s">
        <v>86</v>
      </c>
      <c r="AV421" s="12" t="s">
        <v>86</v>
      </c>
      <c r="AW421" s="12" t="s">
        <v>34</v>
      </c>
      <c r="AX421" s="12" t="s">
        <v>73</v>
      </c>
      <c r="AY421" s="151" t="s">
        <v>250</v>
      </c>
    </row>
    <row r="422" spans="2:65" s="12" customFormat="1">
      <c r="B422" s="149"/>
      <c r="D422" s="150" t="s">
        <v>261</v>
      </c>
      <c r="E422" s="151" t="s">
        <v>20</v>
      </c>
      <c r="F422" s="152" t="s">
        <v>5865</v>
      </c>
      <c r="H422" s="153">
        <v>4.5780000000000003</v>
      </c>
      <c r="I422" s="154"/>
      <c r="L422" s="149"/>
      <c r="M422" s="155"/>
      <c r="T422" s="156"/>
      <c r="AT422" s="151" t="s">
        <v>261</v>
      </c>
      <c r="AU422" s="151" t="s">
        <v>86</v>
      </c>
      <c r="AV422" s="12" t="s">
        <v>86</v>
      </c>
      <c r="AW422" s="12" t="s">
        <v>34</v>
      </c>
      <c r="AX422" s="12" t="s">
        <v>73</v>
      </c>
      <c r="AY422" s="151" t="s">
        <v>250</v>
      </c>
    </row>
    <row r="423" spans="2:65" s="12" customFormat="1">
      <c r="B423" s="149"/>
      <c r="D423" s="150" t="s">
        <v>261</v>
      </c>
      <c r="E423" s="151" t="s">
        <v>20</v>
      </c>
      <c r="F423" s="152" t="s">
        <v>6873</v>
      </c>
      <c r="H423" s="153">
        <v>4.5570000000000004</v>
      </c>
      <c r="I423" s="154"/>
      <c r="L423" s="149"/>
      <c r="M423" s="155"/>
      <c r="T423" s="156"/>
      <c r="AT423" s="151" t="s">
        <v>261</v>
      </c>
      <c r="AU423" s="151" t="s">
        <v>86</v>
      </c>
      <c r="AV423" s="12" t="s">
        <v>86</v>
      </c>
      <c r="AW423" s="12" t="s">
        <v>34</v>
      </c>
      <c r="AX423" s="12" t="s">
        <v>73</v>
      </c>
      <c r="AY423" s="151" t="s">
        <v>250</v>
      </c>
    </row>
    <row r="424" spans="2:65" s="12" customFormat="1">
      <c r="B424" s="149"/>
      <c r="D424" s="150" t="s">
        <v>261</v>
      </c>
      <c r="E424" s="151" t="s">
        <v>20</v>
      </c>
      <c r="F424" s="152" t="s">
        <v>6874</v>
      </c>
      <c r="H424" s="153">
        <v>4.6280000000000001</v>
      </c>
      <c r="I424" s="154"/>
      <c r="L424" s="149"/>
      <c r="M424" s="155"/>
      <c r="T424" s="156"/>
      <c r="AT424" s="151" t="s">
        <v>261</v>
      </c>
      <c r="AU424" s="151" t="s">
        <v>86</v>
      </c>
      <c r="AV424" s="12" t="s">
        <v>86</v>
      </c>
      <c r="AW424" s="12" t="s">
        <v>34</v>
      </c>
      <c r="AX424" s="12" t="s">
        <v>73</v>
      </c>
      <c r="AY424" s="151" t="s">
        <v>250</v>
      </c>
    </row>
    <row r="425" spans="2:65" s="1" customFormat="1" ht="37.9" customHeight="1">
      <c r="B425" s="31"/>
      <c r="C425" s="131" t="s">
        <v>725</v>
      </c>
      <c r="D425" s="131" t="s">
        <v>253</v>
      </c>
      <c r="E425" s="132" t="s">
        <v>6875</v>
      </c>
      <c r="F425" s="133" t="s">
        <v>6876</v>
      </c>
      <c r="G425" s="134" t="s">
        <v>256</v>
      </c>
      <c r="H425" s="135">
        <v>1.0629999999999999</v>
      </c>
      <c r="I425" s="136"/>
      <c r="J425" s="137">
        <f>ROUND(I425*H425,2)</f>
        <v>0</v>
      </c>
      <c r="K425" s="138"/>
      <c r="L425" s="31"/>
      <c r="M425" s="139" t="s">
        <v>20</v>
      </c>
      <c r="N425" s="140" t="s">
        <v>45</v>
      </c>
      <c r="P425" s="141">
        <f>O425*H425</f>
        <v>0</v>
      </c>
      <c r="Q425" s="141">
        <v>0</v>
      </c>
      <c r="R425" s="141">
        <f>Q425*H425</f>
        <v>0</v>
      </c>
      <c r="S425" s="141">
        <v>1.95</v>
      </c>
      <c r="T425" s="142">
        <f>S425*H425</f>
        <v>2.0728499999999999</v>
      </c>
      <c r="AR425" s="143" t="s">
        <v>257</v>
      </c>
      <c r="AT425" s="143" t="s">
        <v>253</v>
      </c>
      <c r="AU425" s="143" t="s">
        <v>86</v>
      </c>
      <c r="AY425" s="16" t="s">
        <v>250</v>
      </c>
      <c r="BE425" s="144">
        <f>IF(N425="základní",J425,0)</f>
        <v>0</v>
      </c>
      <c r="BF425" s="144">
        <f>IF(N425="snížená",J425,0)</f>
        <v>0</v>
      </c>
      <c r="BG425" s="144">
        <f>IF(N425="zákl. přenesená",J425,0)</f>
        <v>0</v>
      </c>
      <c r="BH425" s="144">
        <f>IF(N425="sníž. přenesená",J425,0)</f>
        <v>0</v>
      </c>
      <c r="BI425" s="144">
        <f>IF(N425="nulová",J425,0)</f>
        <v>0</v>
      </c>
      <c r="BJ425" s="16" t="s">
        <v>86</v>
      </c>
      <c r="BK425" s="144">
        <f>ROUND(I425*H425,2)</f>
        <v>0</v>
      </c>
      <c r="BL425" s="16" t="s">
        <v>257</v>
      </c>
      <c r="BM425" s="143" t="s">
        <v>6877</v>
      </c>
    </row>
    <row r="426" spans="2:65" s="1" customFormat="1">
      <c r="B426" s="31"/>
      <c r="D426" s="145" t="s">
        <v>259</v>
      </c>
      <c r="F426" s="146" t="s">
        <v>6878</v>
      </c>
      <c r="I426" s="147"/>
      <c r="L426" s="31"/>
      <c r="M426" s="148"/>
      <c r="T426" s="50"/>
      <c r="AT426" s="16" t="s">
        <v>259</v>
      </c>
      <c r="AU426" s="16" t="s">
        <v>86</v>
      </c>
    </row>
    <row r="427" spans="2:65" s="13" customFormat="1">
      <c r="B427" s="157"/>
      <c r="D427" s="150" t="s">
        <v>261</v>
      </c>
      <c r="E427" s="158" t="s">
        <v>20</v>
      </c>
      <c r="F427" s="159" t="s">
        <v>6879</v>
      </c>
      <c r="H427" s="158" t="s">
        <v>20</v>
      </c>
      <c r="I427" s="160"/>
      <c r="L427" s="157"/>
      <c r="M427" s="161"/>
      <c r="T427" s="162"/>
      <c r="AT427" s="158" t="s">
        <v>261</v>
      </c>
      <c r="AU427" s="158" t="s">
        <v>86</v>
      </c>
      <c r="AV427" s="13" t="s">
        <v>80</v>
      </c>
      <c r="AW427" s="13" t="s">
        <v>34</v>
      </c>
      <c r="AX427" s="13" t="s">
        <v>73</v>
      </c>
      <c r="AY427" s="158" t="s">
        <v>250</v>
      </c>
    </row>
    <row r="428" spans="2:65" s="13" customFormat="1" ht="22.5">
      <c r="B428" s="157"/>
      <c r="D428" s="150" t="s">
        <v>261</v>
      </c>
      <c r="E428" s="158" t="s">
        <v>20</v>
      </c>
      <c r="F428" s="159" t="s">
        <v>6880</v>
      </c>
      <c r="H428" s="158" t="s">
        <v>20</v>
      </c>
      <c r="I428" s="160"/>
      <c r="L428" s="157"/>
      <c r="M428" s="161"/>
      <c r="T428" s="162"/>
      <c r="AT428" s="158" t="s">
        <v>261</v>
      </c>
      <c r="AU428" s="158" t="s">
        <v>86</v>
      </c>
      <c r="AV428" s="13" t="s">
        <v>80</v>
      </c>
      <c r="AW428" s="13" t="s">
        <v>34</v>
      </c>
      <c r="AX428" s="13" t="s">
        <v>73</v>
      </c>
      <c r="AY428" s="158" t="s">
        <v>250</v>
      </c>
    </row>
    <row r="429" spans="2:65" s="13" customFormat="1" ht="22.5">
      <c r="B429" s="157"/>
      <c r="D429" s="150" t="s">
        <v>261</v>
      </c>
      <c r="E429" s="158" t="s">
        <v>20</v>
      </c>
      <c r="F429" s="159" t="s">
        <v>6881</v>
      </c>
      <c r="H429" s="158" t="s">
        <v>20</v>
      </c>
      <c r="I429" s="160"/>
      <c r="L429" s="157"/>
      <c r="M429" s="161"/>
      <c r="T429" s="162"/>
      <c r="AT429" s="158" t="s">
        <v>261</v>
      </c>
      <c r="AU429" s="158" t="s">
        <v>86</v>
      </c>
      <c r="AV429" s="13" t="s">
        <v>80</v>
      </c>
      <c r="AW429" s="13" t="s">
        <v>34</v>
      </c>
      <c r="AX429" s="13" t="s">
        <v>73</v>
      </c>
      <c r="AY429" s="158" t="s">
        <v>250</v>
      </c>
    </row>
    <row r="430" spans="2:65" s="13" customFormat="1">
      <c r="B430" s="157"/>
      <c r="D430" s="150" t="s">
        <v>261</v>
      </c>
      <c r="E430" s="158" t="s">
        <v>20</v>
      </c>
      <c r="F430" s="159" t="s">
        <v>6882</v>
      </c>
      <c r="H430" s="158" t="s">
        <v>20</v>
      </c>
      <c r="I430" s="160"/>
      <c r="L430" s="157"/>
      <c r="M430" s="161"/>
      <c r="T430" s="162"/>
      <c r="AT430" s="158" t="s">
        <v>261</v>
      </c>
      <c r="AU430" s="158" t="s">
        <v>86</v>
      </c>
      <c r="AV430" s="13" t="s">
        <v>80</v>
      </c>
      <c r="AW430" s="13" t="s">
        <v>34</v>
      </c>
      <c r="AX430" s="13" t="s">
        <v>73</v>
      </c>
      <c r="AY430" s="158" t="s">
        <v>250</v>
      </c>
    </row>
    <row r="431" spans="2:65" s="12" customFormat="1">
      <c r="B431" s="149"/>
      <c r="D431" s="150" t="s">
        <v>261</v>
      </c>
      <c r="E431" s="151" t="s">
        <v>20</v>
      </c>
      <c r="F431" s="152" t="s">
        <v>6883</v>
      </c>
      <c r="H431" s="153">
        <v>0.13</v>
      </c>
      <c r="I431" s="154"/>
      <c r="L431" s="149"/>
      <c r="M431" s="155"/>
      <c r="T431" s="156"/>
      <c r="AT431" s="151" t="s">
        <v>261</v>
      </c>
      <c r="AU431" s="151" t="s">
        <v>86</v>
      </c>
      <c r="AV431" s="12" t="s">
        <v>86</v>
      </c>
      <c r="AW431" s="12" t="s">
        <v>34</v>
      </c>
      <c r="AX431" s="12" t="s">
        <v>73</v>
      </c>
      <c r="AY431" s="151" t="s">
        <v>250</v>
      </c>
    </row>
    <row r="432" spans="2:65" s="12" customFormat="1">
      <c r="B432" s="149"/>
      <c r="D432" s="150" t="s">
        <v>261</v>
      </c>
      <c r="E432" s="151" t="s">
        <v>20</v>
      </c>
      <c r="F432" s="152" t="s">
        <v>6884</v>
      </c>
      <c r="H432" s="153">
        <v>0.93300000000000005</v>
      </c>
      <c r="I432" s="154"/>
      <c r="L432" s="149"/>
      <c r="M432" s="155"/>
      <c r="T432" s="156"/>
      <c r="AT432" s="151" t="s">
        <v>261</v>
      </c>
      <c r="AU432" s="151" t="s">
        <v>86</v>
      </c>
      <c r="AV432" s="12" t="s">
        <v>86</v>
      </c>
      <c r="AW432" s="12" t="s">
        <v>34</v>
      </c>
      <c r="AX432" s="12" t="s">
        <v>73</v>
      </c>
      <c r="AY432" s="151" t="s">
        <v>250</v>
      </c>
    </row>
    <row r="433" spans="2:65" s="1" customFormat="1" ht="24.2" customHeight="1">
      <c r="B433" s="31"/>
      <c r="C433" s="131" t="s">
        <v>734</v>
      </c>
      <c r="D433" s="131" t="s">
        <v>253</v>
      </c>
      <c r="E433" s="132" t="s">
        <v>6885</v>
      </c>
      <c r="F433" s="133" t="s">
        <v>6886</v>
      </c>
      <c r="G433" s="134" t="s">
        <v>256</v>
      </c>
      <c r="H433" s="135">
        <v>0.24199999999999999</v>
      </c>
      <c r="I433" s="136"/>
      <c r="J433" s="137">
        <f>ROUND(I433*H433,2)</f>
        <v>0</v>
      </c>
      <c r="K433" s="138"/>
      <c r="L433" s="31"/>
      <c r="M433" s="139" t="s">
        <v>20</v>
      </c>
      <c r="N433" s="140" t="s">
        <v>45</v>
      </c>
      <c r="P433" s="141">
        <f>O433*H433</f>
        <v>0</v>
      </c>
      <c r="Q433" s="141">
        <v>0</v>
      </c>
      <c r="R433" s="141">
        <f>Q433*H433</f>
        <v>0</v>
      </c>
      <c r="S433" s="141">
        <v>2.4</v>
      </c>
      <c r="T433" s="142">
        <f>S433*H433</f>
        <v>0.58079999999999998</v>
      </c>
      <c r="AR433" s="143" t="s">
        <v>257</v>
      </c>
      <c r="AT433" s="143" t="s">
        <v>253</v>
      </c>
      <c r="AU433" s="143" t="s">
        <v>86</v>
      </c>
      <c r="AY433" s="16" t="s">
        <v>250</v>
      </c>
      <c r="BE433" s="144">
        <f>IF(N433="základní",J433,0)</f>
        <v>0</v>
      </c>
      <c r="BF433" s="144">
        <f>IF(N433="snížená",J433,0)</f>
        <v>0</v>
      </c>
      <c r="BG433" s="144">
        <f>IF(N433="zákl. přenesená",J433,0)</f>
        <v>0</v>
      </c>
      <c r="BH433" s="144">
        <f>IF(N433="sníž. přenesená",J433,0)</f>
        <v>0</v>
      </c>
      <c r="BI433" s="144">
        <f>IF(N433="nulová",J433,0)</f>
        <v>0</v>
      </c>
      <c r="BJ433" s="16" t="s">
        <v>86</v>
      </c>
      <c r="BK433" s="144">
        <f>ROUND(I433*H433,2)</f>
        <v>0</v>
      </c>
      <c r="BL433" s="16" t="s">
        <v>257</v>
      </c>
      <c r="BM433" s="143" t="s">
        <v>6887</v>
      </c>
    </row>
    <row r="434" spans="2:65" s="1" customFormat="1">
      <c r="B434" s="31"/>
      <c r="D434" s="145" t="s">
        <v>259</v>
      </c>
      <c r="F434" s="146" t="s">
        <v>6888</v>
      </c>
      <c r="I434" s="147"/>
      <c r="L434" s="31"/>
      <c r="M434" s="148"/>
      <c r="T434" s="50"/>
      <c r="AT434" s="16" t="s">
        <v>259</v>
      </c>
      <c r="AU434" s="16" t="s">
        <v>86</v>
      </c>
    </row>
    <row r="435" spans="2:65" s="12" customFormat="1" ht="33.75">
      <c r="B435" s="149"/>
      <c r="D435" s="150" t="s">
        <v>261</v>
      </c>
      <c r="E435" s="151" t="s">
        <v>20</v>
      </c>
      <c r="F435" s="152" t="s">
        <v>6889</v>
      </c>
      <c r="H435" s="153">
        <v>0.24199999999999999</v>
      </c>
      <c r="I435" s="154"/>
      <c r="L435" s="149"/>
      <c r="M435" s="155"/>
      <c r="T435" s="156"/>
      <c r="AT435" s="151" t="s">
        <v>261</v>
      </c>
      <c r="AU435" s="151" t="s">
        <v>86</v>
      </c>
      <c r="AV435" s="12" t="s">
        <v>86</v>
      </c>
      <c r="AW435" s="12" t="s">
        <v>34</v>
      </c>
      <c r="AX435" s="12" t="s">
        <v>73</v>
      </c>
      <c r="AY435" s="151" t="s">
        <v>250</v>
      </c>
    </row>
    <row r="436" spans="2:65" s="1" customFormat="1" ht="24.2" customHeight="1">
      <c r="B436" s="31"/>
      <c r="C436" s="131" t="s">
        <v>741</v>
      </c>
      <c r="D436" s="131" t="s">
        <v>253</v>
      </c>
      <c r="E436" s="132" t="s">
        <v>6885</v>
      </c>
      <c r="F436" s="133" t="s">
        <v>6886</v>
      </c>
      <c r="G436" s="134" t="s">
        <v>256</v>
      </c>
      <c r="H436" s="135">
        <v>0.85199999999999998</v>
      </c>
      <c r="I436" s="136"/>
      <c r="J436" s="137">
        <f>ROUND(I436*H436,2)</f>
        <v>0</v>
      </c>
      <c r="K436" s="138"/>
      <c r="L436" s="31"/>
      <c r="M436" s="139" t="s">
        <v>20</v>
      </c>
      <c r="N436" s="140" t="s">
        <v>45</v>
      </c>
      <c r="P436" s="141">
        <f>O436*H436</f>
        <v>0</v>
      </c>
      <c r="Q436" s="141">
        <v>0</v>
      </c>
      <c r="R436" s="141">
        <f>Q436*H436</f>
        <v>0</v>
      </c>
      <c r="S436" s="141">
        <v>2.4</v>
      </c>
      <c r="T436" s="142">
        <f>S436*H436</f>
        <v>2.0448</v>
      </c>
      <c r="AR436" s="143" t="s">
        <v>257</v>
      </c>
      <c r="AT436" s="143" t="s">
        <v>253</v>
      </c>
      <c r="AU436" s="143" t="s">
        <v>86</v>
      </c>
      <c r="AY436" s="16" t="s">
        <v>250</v>
      </c>
      <c r="BE436" s="144">
        <f>IF(N436="základní",J436,0)</f>
        <v>0</v>
      </c>
      <c r="BF436" s="144">
        <f>IF(N436="snížená",J436,0)</f>
        <v>0</v>
      </c>
      <c r="BG436" s="144">
        <f>IF(N436="zákl. přenesená",J436,0)</f>
        <v>0</v>
      </c>
      <c r="BH436" s="144">
        <f>IF(N436="sníž. přenesená",J436,0)</f>
        <v>0</v>
      </c>
      <c r="BI436" s="144">
        <f>IF(N436="nulová",J436,0)</f>
        <v>0</v>
      </c>
      <c r="BJ436" s="16" t="s">
        <v>86</v>
      </c>
      <c r="BK436" s="144">
        <f>ROUND(I436*H436,2)</f>
        <v>0</v>
      </c>
      <c r="BL436" s="16" t="s">
        <v>257</v>
      </c>
      <c r="BM436" s="143" t="s">
        <v>6890</v>
      </c>
    </row>
    <row r="437" spans="2:65" s="1" customFormat="1">
      <c r="B437" s="31"/>
      <c r="D437" s="145" t="s">
        <v>259</v>
      </c>
      <c r="F437" s="146" t="s">
        <v>6888</v>
      </c>
      <c r="I437" s="147"/>
      <c r="L437" s="31"/>
      <c r="M437" s="148"/>
      <c r="T437" s="50"/>
      <c r="AT437" s="16" t="s">
        <v>259</v>
      </c>
      <c r="AU437" s="16" t="s">
        <v>86</v>
      </c>
    </row>
    <row r="438" spans="2:65" s="13" customFormat="1">
      <c r="B438" s="157"/>
      <c r="D438" s="150" t="s">
        <v>261</v>
      </c>
      <c r="E438" s="158" t="s">
        <v>20</v>
      </c>
      <c r="F438" s="159" t="s">
        <v>6891</v>
      </c>
      <c r="H438" s="158" t="s">
        <v>20</v>
      </c>
      <c r="I438" s="160"/>
      <c r="L438" s="157"/>
      <c r="M438" s="161"/>
      <c r="T438" s="162"/>
      <c r="AT438" s="158" t="s">
        <v>261</v>
      </c>
      <c r="AU438" s="158" t="s">
        <v>86</v>
      </c>
      <c r="AV438" s="13" t="s">
        <v>80</v>
      </c>
      <c r="AW438" s="13" t="s">
        <v>34</v>
      </c>
      <c r="AX438" s="13" t="s">
        <v>73</v>
      </c>
      <c r="AY438" s="158" t="s">
        <v>250</v>
      </c>
    </row>
    <row r="439" spans="2:65" s="12" customFormat="1">
      <c r="B439" s="149"/>
      <c r="D439" s="150" t="s">
        <v>261</v>
      </c>
      <c r="E439" s="151" t="s">
        <v>20</v>
      </c>
      <c r="F439" s="152" t="s">
        <v>6892</v>
      </c>
      <c r="H439" s="153">
        <v>0.85199999999999998</v>
      </c>
      <c r="I439" s="154"/>
      <c r="L439" s="149"/>
      <c r="M439" s="155"/>
      <c r="T439" s="156"/>
      <c r="AT439" s="151" t="s">
        <v>261</v>
      </c>
      <c r="AU439" s="151" t="s">
        <v>86</v>
      </c>
      <c r="AV439" s="12" t="s">
        <v>86</v>
      </c>
      <c r="AW439" s="12" t="s">
        <v>34</v>
      </c>
      <c r="AX439" s="12" t="s">
        <v>73</v>
      </c>
      <c r="AY439" s="151" t="s">
        <v>250</v>
      </c>
    </row>
    <row r="440" spans="2:65" s="1" customFormat="1" ht="24.2" customHeight="1">
      <c r="B440" s="31"/>
      <c r="C440" s="131" t="s">
        <v>746</v>
      </c>
      <c r="D440" s="131" t="s">
        <v>253</v>
      </c>
      <c r="E440" s="132" t="s">
        <v>2699</v>
      </c>
      <c r="F440" s="133" t="s">
        <v>2700</v>
      </c>
      <c r="G440" s="134" t="s">
        <v>256</v>
      </c>
      <c r="H440" s="135">
        <v>1.095</v>
      </c>
      <c r="I440" s="136"/>
      <c r="J440" s="137">
        <f>ROUND(I440*H440,2)</f>
        <v>0</v>
      </c>
      <c r="K440" s="138"/>
      <c r="L440" s="31"/>
      <c r="M440" s="139" t="s">
        <v>20</v>
      </c>
      <c r="N440" s="140" t="s">
        <v>45</v>
      </c>
      <c r="P440" s="141">
        <f>O440*H440</f>
        <v>0</v>
      </c>
      <c r="Q440" s="141">
        <v>0</v>
      </c>
      <c r="R440" s="141">
        <f>Q440*H440</f>
        <v>0</v>
      </c>
      <c r="S440" s="141">
        <v>2.4</v>
      </c>
      <c r="T440" s="142">
        <f>S440*H440</f>
        <v>2.6279999999999997</v>
      </c>
      <c r="AR440" s="143" t="s">
        <v>257</v>
      </c>
      <c r="AT440" s="143" t="s">
        <v>253</v>
      </c>
      <c r="AU440" s="143" t="s">
        <v>86</v>
      </c>
      <c r="AY440" s="16" t="s">
        <v>250</v>
      </c>
      <c r="BE440" s="144">
        <f>IF(N440="základní",J440,0)</f>
        <v>0</v>
      </c>
      <c r="BF440" s="144">
        <f>IF(N440="snížená",J440,0)</f>
        <v>0</v>
      </c>
      <c r="BG440" s="144">
        <f>IF(N440="zákl. přenesená",J440,0)</f>
        <v>0</v>
      </c>
      <c r="BH440" s="144">
        <f>IF(N440="sníž. přenesená",J440,0)</f>
        <v>0</v>
      </c>
      <c r="BI440" s="144">
        <f>IF(N440="nulová",J440,0)</f>
        <v>0</v>
      </c>
      <c r="BJ440" s="16" t="s">
        <v>86</v>
      </c>
      <c r="BK440" s="144">
        <f>ROUND(I440*H440,2)</f>
        <v>0</v>
      </c>
      <c r="BL440" s="16" t="s">
        <v>257</v>
      </c>
      <c r="BM440" s="143" t="s">
        <v>6893</v>
      </c>
    </row>
    <row r="441" spans="2:65" s="1" customFormat="1">
      <c r="B441" s="31"/>
      <c r="D441" s="145" t="s">
        <v>259</v>
      </c>
      <c r="F441" s="146" t="s">
        <v>2702</v>
      </c>
      <c r="I441" s="147"/>
      <c r="L441" s="31"/>
      <c r="M441" s="148"/>
      <c r="T441" s="50"/>
      <c r="AT441" s="16" t="s">
        <v>259</v>
      </c>
      <c r="AU441" s="16" t="s">
        <v>86</v>
      </c>
    </row>
    <row r="442" spans="2:65" s="12" customFormat="1">
      <c r="B442" s="149"/>
      <c r="D442" s="150" t="s">
        <v>261</v>
      </c>
      <c r="E442" s="151" t="s">
        <v>20</v>
      </c>
      <c r="F442" s="152" t="s">
        <v>6894</v>
      </c>
      <c r="H442" s="153">
        <v>0.54700000000000004</v>
      </c>
      <c r="I442" s="154"/>
      <c r="L442" s="149"/>
      <c r="M442" s="155"/>
      <c r="T442" s="156"/>
      <c r="AT442" s="151" t="s">
        <v>261</v>
      </c>
      <c r="AU442" s="151" t="s">
        <v>86</v>
      </c>
      <c r="AV442" s="12" t="s">
        <v>86</v>
      </c>
      <c r="AW442" s="12" t="s">
        <v>34</v>
      </c>
      <c r="AX442" s="12" t="s">
        <v>73</v>
      </c>
      <c r="AY442" s="151" t="s">
        <v>250</v>
      </c>
    </row>
    <row r="443" spans="2:65" s="12" customFormat="1">
      <c r="B443" s="149"/>
      <c r="D443" s="150" t="s">
        <v>261</v>
      </c>
      <c r="E443" s="151" t="s">
        <v>20</v>
      </c>
      <c r="F443" s="152" t="s">
        <v>2704</v>
      </c>
      <c r="H443" s="153">
        <v>0.54800000000000004</v>
      </c>
      <c r="I443" s="154"/>
      <c r="L443" s="149"/>
      <c r="M443" s="155"/>
      <c r="T443" s="156"/>
      <c r="AT443" s="151" t="s">
        <v>261</v>
      </c>
      <c r="AU443" s="151" t="s">
        <v>86</v>
      </c>
      <c r="AV443" s="12" t="s">
        <v>86</v>
      </c>
      <c r="AW443" s="12" t="s">
        <v>34</v>
      </c>
      <c r="AX443" s="12" t="s">
        <v>73</v>
      </c>
      <c r="AY443" s="151" t="s">
        <v>250</v>
      </c>
    </row>
    <row r="444" spans="2:65" s="1" customFormat="1" ht="44.25" customHeight="1">
      <c r="B444" s="31"/>
      <c r="C444" s="131" t="s">
        <v>751</v>
      </c>
      <c r="D444" s="131" t="s">
        <v>253</v>
      </c>
      <c r="E444" s="132" t="s">
        <v>2705</v>
      </c>
      <c r="F444" s="133" t="s">
        <v>2706</v>
      </c>
      <c r="G444" s="134" t="s">
        <v>305</v>
      </c>
      <c r="H444" s="135">
        <v>0.92</v>
      </c>
      <c r="I444" s="136"/>
      <c r="J444" s="137">
        <f>ROUND(I444*H444,2)</f>
        <v>0</v>
      </c>
      <c r="K444" s="138"/>
      <c r="L444" s="31"/>
      <c r="M444" s="139" t="s">
        <v>20</v>
      </c>
      <c r="N444" s="140" t="s">
        <v>45</v>
      </c>
      <c r="P444" s="141">
        <f>O444*H444</f>
        <v>0</v>
      </c>
      <c r="Q444" s="141">
        <v>0</v>
      </c>
      <c r="R444" s="141">
        <f>Q444*H444</f>
        <v>0</v>
      </c>
      <c r="S444" s="141">
        <v>0.109</v>
      </c>
      <c r="T444" s="142">
        <f>S444*H444</f>
        <v>0.10028000000000001</v>
      </c>
      <c r="AR444" s="143" t="s">
        <v>257</v>
      </c>
      <c r="AT444" s="143" t="s">
        <v>253</v>
      </c>
      <c r="AU444" s="143" t="s">
        <v>86</v>
      </c>
      <c r="AY444" s="16" t="s">
        <v>250</v>
      </c>
      <c r="BE444" s="144">
        <f>IF(N444="základní",J444,0)</f>
        <v>0</v>
      </c>
      <c r="BF444" s="144">
        <f>IF(N444="snížená",J444,0)</f>
        <v>0</v>
      </c>
      <c r="BG444" s="144">
        <f>IF(N444="zákl. přenesená",J444,0)</f>
        <v>0</v>
      </c>
      <c r="BH444" s="144">
        <f>IF(N444="sníž. přenesená",J444,0)</f>
        <v>0</v>
      </c>
      <c r="BI444" s="144">
        <f>IF(N444="nulová",J444,0)</f>
        <v>0</v>
      </c>
      <c r="BJ444" s="16" t="s">
        <v>86</v>
      </c>
      <c r="BK444" s="144">
        <f>ROUND(I444*H444,2)</f>
        <v>0</v>
      </c>
      <c r="BL444" s="16" t="s">
        <v>257</v>
      </c>
      <c r="BM444" s="143" t="s">
        <v>6895</v>
      </c>
    </row>
    <row r="445" spans="2:65" s="1" customFormat="1">
      <c r="B445" s="31"/>
      <c r="D445" s="145" t="s">
        <v>259</v>
      </c>
      <c r="F445" s="146" t="s">
        <v>2708</v>
      </c>
      <c r="I445" s="147"/>
      <c r="L445" s="31"/>
      <c r="M445" s="148"/>
      <c r="T445" s="50"/>
      <c r="AT445" s="16" t="s">
        <v>259</v>
      </c>
      <c r="AU445" s="16" t="s">
        <v>86</v>
      </c>
    </row>
    <row r="446" spans="2:65" s="12" customFormat="1">
      <c r="B446" s="149"/>
      <c r="D446" s="150" t="s">
        <v>261</v>
      </c>
      <c r="E446" s="151" t="s">
        <v>20</v>
      </c>
      <c r="F446" s="152" t="s">
        <v>6896</v>
      </c>
      <c r="H446" s="153">
        <v>0.92</v>
      </c>
      <c r="I446" s="154"/>
      <c r="L446" s="149"/>
      <c r="M446" s="155"/>
      <c r="T446" s="156"/>
      <c r="AT446" s="151" t="s">
        <v>261</v>
      </c>
      <c r="AU446" s="151" t="s">
        <v>86</v>
      </c>
      <c r="AV446" s="12" t="s">
        <v>86</v>
      </c>
      <c r="AW446" s="12" t="s">
        <v>34</v>
      </c>
      <c r="AX446" s="12" t="s">
        <v>73</v>
      </c>
      <c r="AY446" s="151" t="s">
        <v>250</v>
      </c>
    </row>
    <row r="447" spans="2:65" s="1" customFormat="1" ht="37.9" customHeight="1">
      <c r="B447" s="31"/>
      <c r="C447" s="131" t="s">
        <v>756</v>
      </c>
      <c r="D447" s="131" t="s">
        <v>253</v>
      </c>
      <c r="E447" s="132" t="s">
        <v>2710</v>
      </c>
      <c r="F447" s="133" t="s">
        <v>2711</v>
      </c>
      <c r="G447" s="134" t="s">
        <v>305</v>
      </c>
      <c r="H447" s="135">
        <v>10.672000000000001</v>
      </c>
      <c r="I447" s="136"/>
      <c r="J447" s="137">
        <f>ROUND(I447*H447,2)</f>
        <v>0</v>
      </c>
      <c r="K447" s="138"/>
      <c r="L447" s="31"/>
      <c r="M447" s="139" t="s">
        <v>20</v>
      </c>
      <c r="N447" s="140" t="s">
        <v>45</v>
      </c>
      <c r="P447" s="141">
        <f>O447*H447</f>
        <v>0</v>
      </c>
      <c r="Q447" s="141">
        <v>0</v>
      </c>
      <c r="R447" s="141">
        <f>Q447*H447</f>
        <v>0</v>
      </c>
      <c r="S447" s="141">
        <v>7.5999999999999998E-2</v>
      </c>
      <c r="T447" s="142">
        <f>S447*H447</f>
        <v>0.81107200000000002</v>
      </c>
      <c r="AR447" s="143" t="s">
        <v>257</v>
      </c>
      <c r="AT447" s="143" t="s">
        <v>253</v>
      </c>
      <c r="AU447" s="143" t="s">
        <v>86</v>
      </c>
      <c r="AY447" s="16" t="s">
        <v>250</v>
      </c>
      <c r="BE447" s="144">
        <f>IF(N447="základní",J447,0)</f>
        <v>0</v>
      </c>
      <c r="BF447" s="144">
        <f>IF(N447="snížená",J447,0)</f>
        <v>0</v>
      </c>
      <c r="BG447" s="144">
        <f>IF(N447="zákl. přenesená",J447,0)</f>
        <v>0</v>
      </c>
      <c r="BH447" s="144">
        <f>IF(N447="sníž. přenesená",J447,0)</f>
        <v>0</v>
      </c>
      <c r="BI447" s="144">
        <f>IF(N447="nulová",J447,0)</f>
        <v>0</v>
      </c>
      <c r="BJ447" s="16" t="s">
        <v>86</v>
      </c>
      <c r="BK447" s="144">
        <f>ROUND(I447*H447,2)</f>
        <v>0</v>
      </c>
      <c r="BL447" s="16" t="s">
        <v>257</v>
      </c>
      <c r="BM447" s="143" t="s">
        <v>6897</v>
      </c>
    </row>
    <row r="448" spans="2:65" s="1" customFormat="1">
      <c r="B448" s="31"/>
      <c r="D448" s="145" t="s">
        <v>259</v>
      </c>
      <c r="F448" s="146" t="s">
        <v>2713</v>
      </c>
      <c r="I448" s="147"/>
      <c r="L448" s="31"/>
      <c r="M448" s="148"/>
      <c r="T448" s="50"/>
      <c r="AT448" s="16" t="s">
        <v>259</v>
      </c>
      <c r="AU448" s="16" t="s">
        <v>86</v>
      </c>
    </row>
    <row r="449" spans="2:65" s="13" customFormat="1">
      <c r="B449" s="157"/>
      <c r="D449" s="150" t="s">
        <v>261</v>
      </c>
      <c r="E449" s="158" t="s">
        <v>20</v>
      </c>
      <c r="F449" s="159" t="s">
        <v>2714</v>
      </c>
      <c r="H449" s="158" t="s">
        <v>20</v>
      </c>
      <c r="I449" s="160"/>
      <c r="L449" s="157"/>
      <c r="M449" s="161"/>
      <c r="T449" s="162"/>
      <c r="AT449" s="158" t="s">
        <v>261</v>
      </c>
      <c r="AU449" s="158" t="s">
        <v>86</v>
      </c>
      <c r="AV449" s="13" t="s">
        <v>80</v>
      </c>
      <c r="AW449" s="13" t="s">
        <v>34</v>
      </c>
      <c r="AX449" s="13" t="s">
        <v>73</v>
      </c>
      <c r="AY449" s="158" t="s">
        <v>250</v>
      </c>
    </row>
    <row r="450" spans="2:65" s="12" customFormat="1">
      <c r="B450" s="149"/>
      <c r="D450" s="150" t="s">
        <v>261</v>
      </c>
      <c r="E450" s="151" t="s">
        <v>20</v>
      </c>
      <c r="F450" s="152" t="s">
        <v>2715</v>
      </c>
      <c r="H450" s="153">
        <v>10.672000000000001</v>
      </c>
      <c r="I450" s="154"/>
      <c r="L450" s="149"/>
      <c r="M450" s="155"/>
      <c r="T450" s="156"/>
      <c r="AT450" s="151" t="s">
        <v>261</v>
      </c>
      <c r="AU450" s="151" t="s">
        <v>86</v>
      </c>
      <c r="AV450" s="12" t="s">
        <v>86</v>
      </c>
      <c r="AW450" s="12" t="s">
        <v>34</v>
      </c>
      <c r="AX450" s="12" t="s">
        <v>73</v>
      </c>
      <c r="AY450" s="151" t="s">
        <v>250</v>
      </c>
    </row>
    <row r="451" spans="2:65" s="1" customFormat="1" ht="55.5" customHeight="1">
      <c r="B451" s="31"/>
      <c r="C451" s="131" t="s">
        <v>761</v>
      </c>
      <c r="D451" s="131" t="s">
        <v>253</v>
      </c>
      <c r="E451" s="132" t="s">
        <v>428</v>
      </c>
      <c r="F451" s="133" t="s">
        <v>429</v>
      </c>
      <c r="G451" s="134" t="s">
        <v>256</v>
      </c>
      <c r="H451" s="135">
        <v>3.0350000000000001</v>
      </c>
      <c r="I451" s="136"/>
      <c r="J451" s="137">
        <f>ROUND(I451*H451,2)</f>
        <v>0</v>
      </c>
      <c r="K451" s="138"/>
      <c r="L451" s="31"/>
      <c r="M451" s="139" t="s">
        <v>20</v>
      </c>
      <c r="N451" s="140" t="s">
        <v>45</v>
      </c>
      <c r="P451" s="141">
        <f>O451*H451</f>
        <v>0</v>
      </c>
      <c r="Q451" s="141">
        <v>0</v>
      </c>
      <c r="R451" s="141">
        <f>Q451*H451</f>
        <v>0</v>
      </c>
      <c r="S451" s="141">
        <v>1.8</v>
      </c>
      <c r="T451" s="142">
        <f>S451*H451</f>
        <v>5.4630000000000001</v>
      </c>
      <c r="AR451" s="143" t="s">
        <v>257</v>
      </c>
      <c r="AT451" s="143" t="s">
        <v>253</v>
      </c>
      <c r="AU451" s="143" t="s">
        <v>86</v>
      </c>
      <c r="AY451" s="16" t="s">
        <v>250</v>
      </c>
      <c r="BE451" s="144">
        <f>IF(N451="základní",J451,0)</f>
        <v>0</v>
      </c>
      <c r="BF451" s="144">
        <f>IF(N451="snížená",J451,0)</f>
        <v>0</v>
      </c>
      <c r="BG451" s="144">
        <f>IF(N451="zákl. přenesená",J451,0)</f>
        <v>0</v>
      </c>
      <c r="BH451" s="144">
        <f>IF(N451="sníž. přenesená",J451,0)</f>
        <v>0</v>
      </c>
      <c r="BI451" s="144">
        <f>IF(N451="nulová",J451,0)</f>
        <v>0</v>
      </c>
      <c r="BJ451" s="16" t="s">
        <v>86</v>
      </c>
      <c r="BK451" s="144">
        <f>ROUND(I451*H451,2)</f>
        <v>0</v>
      </c>
      <c r="BL451" s="16" t="s">
        <v>257</v>
      </c>
      <c r="BM451" s="143" t="s">
        <v>3655</v>
      </c>
    </row>
    <row r="452" spans="2:65" s="1" customFormat="1">
      <c r="B452" s="31"/>
      <c r="D452" s="145" t="s">
        <v>259</v>
      </c>
      <c r="F452" s="146" t="s">
        <v>431</v>
      </c>
      <c r="I452" s="147"/>
      <c r="L452" s="31"/>
      <c r="M452" s="148"/>
      <c r="T452" s="50"/>
      <c r="AT452" s="16" t="s">
        <v>259</v>
      </c>
      <c r="AU452" s="16" t="s">
        <v>86</v>
      </c>
    </row>
    <row r="453" spans="2:65" s="12" customFormat="1">
      <c r="B453" s="149"/>
      <c r="D453" s="150" t="s">
        <v>261</v>
      </c>
      <c r="E453" s="151" t="s">
        <v>20</v>
      </c>
      <c r="F453" s="152" t="s">
        <v>2405</v>
      </c>
      <c r="H453" s="153">
        <v>1.105</v>
      </c>
      <c r="I453" s="154"/>
      <c r="L453" s="149"/>
      <c r="M453" s="155"/>
      <c r="T453" s="156"/>
      <c r="AT453" s="151" t="s">
        <v>261</v>
      </c>
      <c r="AU453" s="151" t="s">
        <v>86</v>
      </c>
      <c r="AV453" s="12" t="s">
        <v>86</v>
      </c>
      <c r="AW453" s="12" t="s">
        <v>34</v>
      </c>
      <c r="AX453" s="12" t="s">
        <v>73</v>
      </c>
      <c r="AY453" s="151" t="s">
        <v>250</v>
      </c>
    </row>
    <row r="454" spans="2:65" s="13" customFormat="1">
      <c r="B454" s="157"/>
      <c r="D454" s="150" t="s">
        <v>261</v>
      </c>
      <c r="E454" s="158" t="s">
        <v>20</v>
      </c>
      <c r="F454" s="159" t="s">
        <v>6898</v>
      </c>
      <c r="H454" s="158" t="s">
        <v>20</v>
      </c>
      <c r="I454" s="160"/>
      <c r="L454" s="157"/>
      <c r="M454" s="161"/>
      <c r="T454" s="162"/>
      <c r="AT454" s="158" t="s">
        <v>261</v>
      </c>
      <c r="AU454" s="158" t="s">
        <v>86</v>
      </c>
      <c r="AV454" s="13" t="s">
        <v>80</v>
      </c>
      <c r="AW454" s="13" t="s">
        <v>34</v>
      </c>
      <c r="AX454" s="13" t="s">
        <v>73</v>
      </c>
      <c r="AY454" s="158" t="s">
        <v>250</v>
      </c>
    </row>
    <row r="455" spans="2:65" s="12" customFormat="1">
      <c r="B455" s="149"/>
      <c r="D455" s="150" t="s">
        <v>261</v>
      </c>
      <c r="E455" s="151" t="s">
        <v>20</v>
      </c>
      <c r="F455" s="152" t="s">
        <v>6899</v>
      </c>
      <c r="H455" s="153">
        <v>1.93</v>
      </c>
      <c r="I455" s="154"/>
      <c r="L455" s="149"/>
      <c r="M455" s="155"/>
      <c r="T455" s="156"/>
      <c r="AT455" s="151" t="s">
        <v>261</v>
      </c>
      <c r="AU455" s="151" t="s">
        <v>86</v>
      </c>
      <c r="AV455" s="12" t="s">
        <v>86</v>
      </c>
      <c r="AW455" s="12" t="s">
        <v>34</v>
      </c>
      <c r="AX455" s="12" t="s">
        <v>73</v>
      </c>
      <c r="AY455" s="151" t="s">
        <v>250</v>
      </c>
    </row>
    <row r="456" spans="2:65" s="1" customFormat="1" ht="55.5" customHeight="1">
      <c r="B456" s="31"/>
      <c r="C456" s="131" t="s">
        <v>768</v>
      </c>
      <c r="D456" s="131" t="s">
        <v>253</v>
      </c>
      <c r="E456" s="132" t="s">
        <v>6900</v>
      </c>
      <c r="F456" s="133" t="s">
        <v>6901</v>
      </c>
      <c r="G456" s="134" t="s">
        <v>256</v>
      </c>
      <c r="H456" s="135">
        <v>5.7640000000000002</v>
      </c>
      <c r="I456" s="136"/>
      <c r="J456" s="137">
        <f>ROUND(I456*H456,2)</f>
        <v>0</v>
      </c>
      <c r="K456" s="138"/>
      <c r="L456" s="31"/>
      <c r="M456" s="139" t="s">
        <v>20</v>
      </c>
      <c r="N456" s="140" t="s">
        <v>45</v>
      </c>
      <c r="P456" s="141">
        <f>O456*H456</f>
        <v>0</v>
      </c>
      <c r="Q456" s="141">
        <v>0</v>
      </c>
      <c r="R456" s="141">
        <f>Q456*H456</f>
        <v>0</v>
      </c>
      <c r="S456" s="141">
        <v>1.8</v>
      </c>
      <c r="T456" s="142">
        <f>S456*H456</f>
        <v>10.375200000000001</v>
      </c>
      <c r="AR456" s="143" t="s">
        <v>257</v>
      </c>
      <c r="AT456" s="143" t="s">
        <v>253</v>
      </c>
      <c r="AU456" s="143" t="s">
        <v>86</v>
      </c>
      <c r="AY456" s="16" t="s">
        <v>250</v>
      </c>
      <c r="BE456" s="144">
        <f>IF(N456="základní",J456,0)</f>
        <v>0</v>
      </c>
      <c r="BF456" s="144">
        <f>IF(N456="snížená",J456,0)</f>
        <v>0</v>
      </c>
      <c r="BG456" s="144">
        <f>IF(N456="zákl. přenesená",J456,0)</f>
        <v>0</v>
      </c>
      <c r="BH456" s="144">
        <f>IF(N456="sníž. přenesená",J456,0)</f>
        <v>0</v>
      </c>
      <c r="BI456" s="144">
        <f>IF(N456="nulová",J456,0)</f>
        <v>0</v>
      </c>
      <c r="BJ456" s="16" t="s">
        <v>86</v>
      </c>
      <c r="BK456" s="144">
        <f>ROUND(I456*H456,2)</f>
        <v>0</v>
      </c>
      <c r="BL456" s="16" t="s">
        <v>257</v>
      </c>
      <c r="BM456" s="143" t="s">
        <v>6902</v>
      </c>
    </row>
    <row r="457" spans="2:65" s="1" customFormat="1">
      <c r="B457" s="31"/>
      <c r="D457" s="145" t="s">
        <v>259</v>
      </c>
      <c r="F457" s="146" t="s">
        <v>6903</v>
      </c>
      <c r="I457" s="147"/>
      <c r="L457" s="31"/>
      <c r="M457" s="148"/>
      <c r="T457" s="50"/>
      <c r="AT457" s="16" t="s">
        <v>259</v>
      </c>
      <c r="AU457" s="16" t="s">
        <v>86</v>
      </c>
    </row>
    <row r="458" spans="2:65" s="12" customFormat="1">
      <c r="B458" s="149"/>
      <c r="D458" s="150" t="s">
        <v>261</v>
      </c>
      <c r="E458" s="151" t="s">
        <v>20</v>
      </c>
      <c r="F458" s="152" t="s">
        <v>6904</v>
      </c>
      <c r="H458" s="153">
        <v>0.158</v>
      </c>
      <c r="I458" s="154"/>
      <c r="L458" s="149"/>
      <c r="M458" s="155"/>
      <c r="T458" s="156"/>
      <c r="AT458" s="151" t="s">
        <v>261</v>
      </c>
      <c r="AU458" s="151" t="s">
        <v>86</v>
      </c>
      <c r="AV458" s="12" t="s">
        <v>86</v>
      </c>
      <c r="AW458" s="12" t="s">
        <v>34</v>
      </c>
      <c r="AX458" s="12" t="s">
        <v>73</v>
      </c>
      <c r="AY458" s="151" t="s">
        <v>250</v>
      </c>
    </row>
    <row r="459" spans="2:65" s="12" customFormat="1">
      <c r="B459" s="149"/>
      <c r="D459" s="150" t="s">
        <v>261</v>
      </c>
      <c r="E459" s="151" t="s">
        <v>20</v>
      </c>
      <c r="F459" s="152" t="s">
        <v>6905</v>
      </c>
      <c r="H459" s="153">
        <v>1.2509999999999999</v>
      </c>
      <c r="I459" s="154"/>
      <c r="L459" s="149"/>
      <c r="M459" s="155"/>
      <c r="T459" s="156"/>
      <c r="AT459" s="151" t="s">
        <v>261</v>
      </c>
      <c r="AU459" s="151" t="s">
        <v>86</v>
      </c>
      <c r="AV459" s="12" t="s">
        <v>86</v>
      </c>
      <c r="AW459" s="12" t="s">
        <v>34</v>
      </c>
      <c r="AX459" s="12" t="s">
        <v>73</v>
      </c>
      <c r="AY459" s="151" t="s">
        <v>250</v>
      </c>
    </row>
    <row r="460" spans="2:65" s="12" customFormat="1">
      <c r="B460" s="149"/>
      <c r="D460" s="150" t="s">
        <v>261</v>
      </c>
      <c r="E460" s="151" t="s">
        <v>20</v>
      </c>
      <c r="F460" s="152" t="s">
        <v>6906</v>
      </c>
      <c r="H460" s="153">
        <v>0.27500000000000002</v>
      </c>
      <c r="I460" s="154"/>
      <c r="L460" s="149"/>
      <c r="M460" s="155"/>
      <c r="T460" s="156"/>
      <c r="AT460" s="151" t="s">
        <v>261</v>
      </c>
      <c r="AU460" s="151" t="s">
        <v>86</v>
      </c>
      <c r="AV460" s="12" t="s">
        <v>86</v>
      </c>
      <c r="AW460" s="12" t="s">
        <v>34</v>
      </c>
      <c r="AX460" s="12" t="s">
        <v>73</v>
      </c>
      <c r="AY460" s="151" t="s">
        <v>250</v>
      </c>
    </row>
    <row r="461" spans="2:65" s="12" customFormat="1">
      <c r="B461" s="149"/>
      <c r="D461" s="150" t="s">
        <v>261</v>
      </c>
      <c r="E461" s="151" t="s">
        <v>20</v>
      </c>
      <c r="F461" s="152" t="s">
        <v>6907</v>
      </c>
      <c r="H461" s="153">
        <v>0.3</v>
      </c>
      <c r="I461" s="154"/>
      <c r="L461" s="149"/>
      <c r="M461" s="155"/>
      <c r="T461" s="156"/>
      <c r="AT461" s="151" t="s">
        <v>261</v>
      </c>
      <c r="AU461" s="151" t="s">
        <v>86</v>
      </c>
      <c r="AV461" s="12" t="s">
        <v>86</v>
      </c>
      <c r="AW461" s="12" t="s">
        <v>34</v>
      </c>
      <c r="AX461" s="12" t="s">
        <v>73</v>
      </c>
      <c r="AY461" s="151" t="s">
        <v>250</v>
      </c>
    </row>
    <row r="462" spans="2:65" s="12" customFormat="1">
      <c r="B462" s="149"/>
      <c r="D462" s="150" t="s">
        <v>261</v>
      </c>
      <c r="E462" s="151" t="s">
        <v>20</v>
      </c>
      <c r="F462" s="152" t="s">
        <v>6908</v>
      </c>
      <c r="H462" s="153">
        <v>2.5030000000000001</v>
      </c>
      <c r="I462" s="154"/>
      <c r="L462" s="149"/>
      <c r="M462" s="155"/>
      <c r="T462" s="156"/>
      <c r="AT462" s="151" t="s">
        <v>261</v>
      </c>
      <c r="AU462" s="151" t="s">
        <v>86</v>
      </c>
      <c r="AV462" s="12" t="s">
        <v>86</v>
      </c>
      <c r="AW462" s="12" t="s">
        <v>34</v>
      </c>
      <c r="AX462" s="12" t="s">
        <v>73</v>
      </c>
      <c r="AY462" s="151" t="s">
        <v>250</v>
      </c>
    </row>
    <row r="463" spans="2:65" s="12" customFormat="1">
      <c r="B463" s="149"/>
      <c r="D463" s="150" t="s">
        <v>261</v>
      </c>
      <c r="E463" s="151" t="s">
        <v>20</v>
      </c>
      <c r="F463" s="152" t="s">
        <v>6909</v>
      </c>
      <c r="H463" s="153">
        <v>0.52600000000000002</v>
      </c>
      <c r="I463" s="154"/>
      <c r="L463" s="149"/>
      <c r="M463" s="155"/>
      <c r="T463" s="156"/>
      <c r="AT463" s="151" t="s">
        <v>261</v>
      </c>
      <c r="AU463" s="151" t="s">
        <v>86</v>
      </c>
      <c r="AV463" s="12" t="s">
        <v>86</v>
      </c>
      <c r="AW463" s="12" t="s">
        <v>34</v>
      </c>
      <c r="AX463" s="12" t="s">
        <v>73</v>
      </c>
      <c r="AY463" s="151" t="s">
        <v>250</v>
      </c>
    </row>
    <row r="464" spans="2:65" s="12" customFormat="1">
      <c r="B464" s="149"/>
      <c r="D464" s="150" t="s">
        <v>261</v>
      </c>
      <c r="E464" s="151" t="s">
        <v>20</v>
      </c>
      <c r="F464" s="152" t="s">
        <v>6910</v>
      </c>
      <c r="H464" s="153">
        <v>0.751</v>
      </c>
      <c r="I464" s="154"/>
      <c r="L464" s="149"/>
      <c r="M464" s="155"/>
      <c r="T464" s="156"/>
      <c r="AT464" s="151" t="s">
        <v>261</v>
      </c>
      <c r="AU464" s="151" t="s">
        <v>86</v>
      </c>
      <c r="AV464" s="12" t="s">
        <v>86</v>
      </c>
      <c r="AW464" s="12" t="s">
        <v>34</v>
      </c>
      <c r="AX464" s="12" t="s">
        <v>73</v>
      </c>
      <c r="AY464" s="151" t="s">
        <v>250</v>
      </c>
    </row>
    <row r="465" spans="2:65" s="1" customFormat="1" ht="55.5" customHeight="1">
      <c r="B465" s="31"/>
      <c r="C465" s="131" t="s">
        <v>773</v>
      </c>
      <c r="D465" s="131" t="s">
        <v>253</v>
      </c>
      <c r="E465" s="132" t="s">
        <v>438</v>
      </c>
      <c r="F465" s="133" t="s">
        <v>439</v>
      </c>
      <c r="G465" s="134" t="s">
        <v>256</v>
      </c>
      <c r="H465" s="135">
        <v>3.57</v>
      </c>
      <c r="I465" s="136"/>
      <c r="J465" s="137">
        <f>ROUND(I465*H465,2)</f>
        <v>0</v>
      </c>
      <c r="K465" s="138"/>
      <c r="L465" s="31"/>
      <c r="M465" s="139" t="s">
        <v>20</v>
      </c>
      <c r="N465" s="140" t="s">
        <v>45</v>
      </c>
      <c r="P465" s="141">
        <f>O465*H465</f>
        <v>0</v>
      </c>
      <c r="Q465" s="141">
        <v>0</v>
      </c>
      <c r="R465" s="141">
        <f>Q465*H465</f>
        <v>0</v>
      </c>
      <c r="S465" s="141">
        <v>1.8</v>
      </c>
      <c r="T465" s="142">
        <f>S465*H465</f>
        <v>6.4260000000000002</v>
      </c>
      <c r="AR465" s="143" t="s">
        <v>257</v>
      </c>
      <c r="AT465" s="143" t="s">
        <v>253</v>
      </c>
      <c r="AU465" s="143" t="s">
        <v>86</v>
      </c>
      <c r="AY465" s="16" t="s">
        <v>250</v>
      </c>
      <c r="BE465" s="144">
        <f>IF(N465="základní",J465,0)</f>
        <v>0</v>
      </c>
      <c r="BF465" s="144">
        <f>IF(N465="snížená",J465,0)</f>
        <v>0</v>
      </c>
      <c r="BG465" s="144">
        <f>IF(N465="zákl. přenesená",J465,0)</f>
        <v>0</v>
      </c>
      <c r="BH465" s="144">
        <f>IF(N465="sníž. přenesená",J465,0)</f>
        <v>0</v>
      </c>
      <c r="BI465" s="144">
        <f>IF(N465="nulová",J465,0)</f>
        <v>0</v>
      </c>
      <c r="BJ465" s="16" t="s">
        <v>86</v>
      </c>
      <c r="BK465" s="144">
        <f>ROUND(I465*H465,2)</f>
        <v>0</v>
      </c>
      <c r="BL465" s="16" t="s">
        <v>257</v>
      </c>
      <c r="BM465" s="143" t="s">
        <v>6911</v>
      </c>
    </row>
    <row r="466" spans="2:65" s="1" customFormat="1">
      <c r="B466" s="31"/>
      <c r="D466" s="145" t="s">
        <v>259</v>
      </c>
      <c r="F466" s="146" t="s">
        <v>441</v>
      </c>
      <c r="I466" s="147"/>
      <c r="L466" s="31"/>
      <c r="M466" s="148"/>
      <c r="T466" s="50"/>
      <c r="AT466" s="16" t="s">
        <v>259</v>
      </c>
      <c r="AU466" s="16" t="s">
        <v>86</v>
      </c>
    </row>
    <row r="467" spans="2:65" s="12" customFormat="1">
      <c r="B467" s="149"/>
      <c r="D467" s="150" t="s">
        <v>261</v>
      </c>
      <c r="E467" s="151" t="s">
        <v>20</v>
      </c>
      <c r="F467" s="152" t="s">
        <v>6662</v>
      </c>
      <c r="H467" s="153">
        <v>3.18</v>
      </c>
      <c r="I467" s="154"/>
      <c r="L467" s="149"/>
      <c r="M467" s="155"/>
      <c r="T467" s="156"/>
      <c r="AT467" s="151" t="s">
        <v>261</v>
      </c>
      <c r="AU467" s="151" t="s">
        <v>86</v>
      </c>
      <c r="AV467" s="12" t="s">
        <v>86</v>
      </c>
      <c r="AW467" s="12" t="s">
        <v>34</v>
      </c>
      <c r="AX467" s="12" t="s">
        <v>73</v>
      </c>
      <c r="AY467" s="151" t="s">
        <v>250</v>
      </c>
    </row>
    <row r="468" spans="2:65" s="12" customFormat="1">
      <c r="B468" s="149"/>
      <c r="D468" s="150" t="s">
        <v>261</v>
      </c>
      <c r="E468" s="151" t="s">
        <v>20</v>
      </c>
      <c r="F468" s="152" t="s">
        <v>6912</v>
      </c>
      <c r="H468" s="153">
        <v>0.39</v>
      </c>
      <c r="I468" s="154"/>
      <c r="L468" s="149"/>
      <c r="M468" s="155"/>
      <c r="T468" s="156"/>
      <c r="AT468" s="151" t="s">
        <v>261</v>
      </c>
      <c r="AU468" s="151" t="s">
        <v>86</v>
      </c>
      <c r="AV468" s="12" t="s">
        <v>86</v>
      </c>
      <c r="AW468" s="12" t="s">
        <v>34</v>
      </c>
      <c r="AX468" s="12" t="s">
        <v>73</v>
      </c>
      <c r="AY468" s="151" t="s">
        <v>250</v>
      </c>
    </row>
    <row r="469" spans="2:65" s="1" customFormat="1" ht="37.9" customHeight="1">
      <c r="B469" s="31"/>
      <c r="C469" s="131" t="s">
        <v>778</v>
      </c>
      <c r="D469" s="131" t="s">
        <v>253</v>
      </c>
      <c r="E469" s="132" t="s">
        <v>6913</v>
      </c>
      <c r="F469" s="133" t="s">
        <v>6914</v>
      </c>
      <c r="G469" s="134" t="s">
        <v>290</v>
      </c>
      <c r="H469" s="135">
        <v>10</v>
      </c>
      <c r="I469" s="136"/>
      <c r="J469" s="137">
        <f>ROUND(I469*H469,2)</f>
        <v>0</v>
      </c>
      <c r="K469" s="138"/>
      <c r="L469" s="31"/>
      <c r="M469" s="139" t="s">
        <v>20</v>
      </c>
      <c r="N469" s="140" t="s">
        <v>45</v>
      </c>
      <c r="P469" s="141">
        <f>O469*H469</f>
        <v>0</v>
      </c>
      <c r="Q469" s="141">
        <v>0</v>
      </c>
      <c r="R469" s="141">
        <f>Q469*H469</f>
        <v>0</v>
      </c>
      <c r="S469" s="141">
        <v>3.1E-2</v>
      </c>
      <c r="T469" s="142">
        <f>S469*H469</f>
        <v>0.31</v>
      </c>
      <c r="AR469" s="143" t="s">
        <v>257</v>
      </c>
      <c r="AT469" s="143" t="s">
        <v>253</v>
      </c>
      <c r="AU469" s="143" t="s">
        <v>86</v>
      </c>
      <c r="AY469" s="16" t="s">
        <v>250</v>
      </c>
      <c r="BE469" s="144">
        <f>IF(N469="základní",J469,0)</f>
        <v>0</v>
      </c>
      <c r="BF469" s="144">
        <f>IF(N469="snížená",J469,0)</f>
        <v>0</v>
      </c>
      <c r="BG469" s="144">
        <f>IF(N469="zákl. přenesená",J469,0)</f>
        <v>0</v>
      </c>
      <c r="BH469" s="144">
        <f>IF(N469="sníž. přenesená",J469,0)</f>
        <v>0</v>
      </c>
      <c r="BI469" s="144">
        <f>IF(N469="nulová",J469,0)</f>
        <v>0</v>
      </c>
      <c r="BJ469" s="16" t="s">
        <v>86</v>
      </c>
      <c r="BK469" s="144">
        <f>ROUND(I469*H469,2)</f>
        <v>0</v>
      </c>
      <c r="BL469" s="16" t="s">
        <v>257</v>
      </c>
      <c r="BM469" s="143" t="s">
        <v>6915</v>
      </c>
    </row>
    <row r="470" spans="2:65" s="1" customFormat="1">
      <c r="B470" s="31"/>
      <c r="D470" s="145" t="s">
        <v>259</v>
      </c>
      <c r="F470" s="146" t="s">
        <v>6916</v>
      </c>
      <c r="I470" s="147"/>
      <c r="L470" s="31"/>
      <c r="M470" s="148"/>
      <c r="T470" s="50"/>
      <c r="AT470" s="16" t="s">
        <v>259</v>
      </c>
      <c r="AU470" s="16" t="s">
        <v>86</v>
      </c>
    </row>
    <row r="471" spans="2:65" s="12" customFormat="1">
      <c r="B471" s="149"/>
      <c r="D471" s="150" t="s">
        <v>261</v>
      </c>
      <c r="E471" s="151" t="s">
        <v>20</v>
      </c>
      <c r="F471" s="152" t="s">
        <v>6917</v>
      </c>
      <c r="H471" s="153">
        <v>8</v>
      </c>
      <c r="I471" s="154"/>
      <c r="L471" s="149"/>
      <c r="M471" s="155"/>
      <c r="T471" s="156"/>
      <c r="AT471" s="151" t="s">
        <v>261</v>
      </c>
      <c r="AU471" s="151" t="s">
        <v>86</v>
      </c>
      <c r="AV471" s="12" t="s">
        <v>86</v>
      </c>
      <c r="AW471" s="12" t="s">
        <v>34</v>
      </c>
      <c r="AX471" s="12" t="s">
        <v>73</v>
      </c>
      <c r="AY471" s="151" t="s">
        <v>250</v>
      </c>
    </row>
    <row r="472" spans="2:65" s="12" customFormat="1">
      <c r="B472" s="149"/>
      <c r="D472" s="150" t="s">
        <v>261</v>
      </c>
      <c r="E472" s="151" t="s">
        <v>20</v>
      </c>
      <c r="F472" s="152" t="s">
        <v>2469</v>
      </c>
      <c r="H472" s="153">
        <v>2</v>
      </c>
      <c r="I472" s="154"/>
      <c r="L472" s="149"/>
      <c r="M472" s="155"/>
      <c r="T472" s="156"/>
      <c r="AT472" s="151" t="s">
        <v>261</v>
      </c>
      <c r="AU472" s="151" t="s">
        <v>86</v>
      </c>
      <c r="AV472" s="12" t="s">
        <v>86</v>
      </c>
      <c r="AW472" s="12" t="s">
        <v>34</v>
      </c>
      <c r="AX472" s="12" t="s">
        <v>73</v>
      </c>
      <c r="AY472" s="151" t="s">
        <v>250</v>
      </c>
    </row>
    <row r="473" spans="2:65" s="1" customFormat="1" ht="37.9" customHeight="1">
      <c r="B473" s="31"/>
      <c r="C473" s="131" t="s">
        <v>792</v>
      </c>
      <c r="D473" s="131" t="s">
        <v>253</v>
      </c>
      <c r="E473" s="132" t="s">
        <v>4920</v>
      </c>
      <c r="F473" s="133" t="s">
        <v>4921</v>
      </c>
      <c r="G473" s="134" t="s">
        <v>283</v>
      </c>
      <c r="H473" s="135">
        <v>2.2000000000000002</v>
      </c>
      <c r="I473" s="136"/>
      <c r="J473" s="137">
        <f>ROUND(I473*H473,2)</f>
        <v>0</v>
      </c>
      <c r="K473" s="138"/>
      <c r="L473" s="31"/>
      <c r="M473" s="139" t="s">
        <v>20</v>
      </c>
      <c r="N473" s="140" t="s">
        <v>45</v>
      </c>
      <c r="P473" s="141">
        <f>O473*H473</f>
        <v>0</v>
      </c>
      <c r="Q473" s="141">
        <v>0</v>
      </c>
      <c r="R473" s="141">
        <f>Q473*H473</f>
        <v>0</v>
      </c>
      <c r="S473" s="141">
        <v>8.9999999999999993E-3</v>
      </c>
      <c r="T473" s="142">
        <f>S473*H473</f>
        <v>1.9800000000000002E-2</v>
      </c>
      <c r="AR473" s="143" t="s">
        <v>257</v>
      </c>
      <c r="AT473" s="143" t="s">
        <v>253</v>
      </c>
      <c r="AU473" s="143" t="s">
        <v>86</v>
      </c>
      <c r="AY473" s="16" t="s">
        <v>250</v>
      </c>
      <c r="BE473" s="144">
        <f>IF(N473="základní",J473,0)</f>
        <v>0</v>
      </c>
      <c r="BF473" s="144">
        <f>IF(N473="snížená",J473,0)</f>
        <v>0</v>
      </c>
      <c r="BG473" s="144">
        <f>IF(N473="zákl. přenesená",J473,0)</f>
        <v>0</v>
      </c>
      <c r="BH473" s="144">
        <f>IF(N473="sníž. přenesená",J473,0)</f>
        <v>0</v>
      </c>
      <c r="BI473" s="144">
        <f>IF(N473="nulová",J473,0)</f>
        <v>0</v>
      </c>
      <c r="BJ473" s="16" t="s">
        <v>86</v>
      </c>
      <c r="BK473" s="144">
        <f>ROUND(I473*H473,2)</f>
        <v>0</v>
      </c>
      <c r="BL473" s="16" t="s">
        <v>257</v>
      </c>
      <c r="BM473" s="143" t="s">
        <v>6918</v>
      </c>
    </row>
    <row r="474" spans="2:65" s="1" customFormat="1">
      <c r="B474" s="31"/>
      <c r="D474" s="145" t="s">
        <v>259</v>
      </c>
      <c r="F474" s="146" t="s">
        <v>4923</v>
      </c>
      <c r="I474" s="147"/>
      <c r="L474" s="31"/>
      <c r="M474" s="148"/>
      <c r="T474" s="50"/>
      <c r="AT474" s="16" t="s">
        <v>259</v>
      </c>
      <c r="AU474" s="16" t="s">
        <v>86</v>
      </c>
    </row>
    <row r="475" spans="2:65" s="13" customFormat="1">
      <c r="B475" s="157"/>
      <c r="D475" s="150" t="s">
        <v>261</v>
      </c>
      <c r="E475" s="158" t="s">
        <v>20</v>
      </c>
      <c r="F475" s="159" t="s">
        <v>4773</v>
      </c>
      <c r="H475" s="158" t="s">
        <v>20</v>
      </c>
      <c r="I475" s="160"/>
      <c r="L475" s="157"/>
      <c r="M475" s="161"/>
      <c r="T475" s="162"/>
      <c r="AT475" s="158" t="s">
        <v>261</v>
      </c>
      <c r="AU475" s="158" t="s">
        <v>86</v>
      </c>
      <c r="AV475" s="13" t="s">
        <v>80</v>
      </c>
      <c r="AW475" s="13" t="s">
        <v>34</v>
      </c>
      <c r="AX475" s="13" t="s">
        <v>73</v>
      </c>
      <c r="AY475" s="158" t="s">
        <v>250</v>
      </c>
    </row>
    <row r="476" spans="2:65" s="12" customFormat="1">
      <c r="B476" s="149"/>
      <c r="D476" s="150" t="s">
        <v>261</v>
      </c>
      <c r="E476" s="151" t="s">
        <v>20</v>
      </c>
      <c r="F476" s="152" t="s">
        <v>6919</v>
      </c>
      <c r="H476" s="153">
        <v>2.2000000000000002</v>
      </c>
      <c r="I476" s="154"/>
      <c r="L476" s="149"/>
      <c r="M476" s="155"/>
      <c r="T476" s="156"/>
      <c r="AT476" s="151" t="s">
        <v>261</v>
      </c>
      <c r="AU476" s="151" t="s">
        <v>86</v>
      </c>
      <c r="AV476" s="12" t="s">
        <v>86</v>
      </c>
      <c r="AW476" s="12" t="s">
        <v>34</v>
      </c>
      <c r="AX476" s="12" t="s">
        <v>73</v>
      </c>
      <c r="AY476" s="151" t="s">
        <v>250</v>
      </c>
    </row>
    <row r="477" spans="2:65" s="1" customFormat="1" ht="49.15" customHeight="1">
      <c r="B477" s="31"/>
      <c r="C477" s="131" t="s">
        <v>797</v>
      </c>
      <c r="D477" s="131" t="s">
        <v>253</v>
      </c>
      <c r="E477" s="132" t="s">
        <v>444</v>
      </c>
      <c r="F477" s="133" t="s">
        <v>445</v>
      </c>
      <c r="G477" s="134" t="s">
        <v>283</v>
      </c>
      <c r="H477" s="135">
        <v>28.361999999999998</v>
      </c>
      <c r="I477" s="136"/>
      <c r="J477" s="137">
        <f>ROUND(I477*H477,2)</f>
        <v>0</v>
      </c>
      <c r="K477" s="138"/>
      <c r="L477" s="31"/>
      <c r="M477" s="139" t="s">
        <v>20</v>
      </c>
      <c r="N477" s="140" t="s">
        <v>45</v>
      </c>
      <c r="P477" s="141">
        <f>O477*H477</f>
        <v>0</v>
      </c>
      <c r="Q477" s="141">
        <v>0</v>
      </c>
      <c r="R477" s="141">
        <f>Q477*H477</f>
        <v>0</v>
      </c>
      <c r="S477" s="141">
        <v>4.2000000000000003E-2</v>
      </c>
      <c r="T477" s="142">
        <f>S477*H477</f>
        <v>1.1912039999999999</v>
      </c>
      <c r="AR477" s="143" t="s">
        <v>257</v>
      </c>
      <c r="AT477" s="143" t="s">
        <v>253</v>
      </c>
      <c r="AU477" s="143" t="s">
        <v>86</v>
      </c>
      <c r="AY477" s="16" t="s">
        <v>250</v>
      </c>
      <c r="BE477" s="144">
        <f>IF(N477="základní",J477,0)</f>
        <v>0</v>
      </c>
      <c r="BF477" s="144">
        <f>IF(N477="snížená",J477,0)</f>
        <v>0</v>
      </c>
      <c r="BG477" s="144">
        <f>IF(N477="zákl. přenesená",J477,0)</f>
        <v>0</v>
      </c>
      <c r="BH477" s="144">
        <f>IF(N477="sníž. přenesená",J477,0)</f>
        <v>0</v>
      </c>
      <c r="BI477" s="144">
        <f>IF(N477="nulová",J477,0)</f>
        <v>0</v>
      </c>
      <c r="BJ477" s="16" t="s">
        <v>86</v>
      </c>
      <c r="BK477" s="144">
        <f>ROUND(I477*H477,2)</f>
        <v>0</v>
      </c>
      <c r="BL477" s="16" t="s">
        <v>257</v>
      </c>
      <c r="BM477" s="143" t="s">
        <v>6920</v>
      </c>
    </row>
    <row r="478" spans="2:65" s="1" customFormat="1">
      <c r="B478" s="31"/>
      <c r="D478" s="145" t="s">
        <v>259</v>
      </c>
      <c r="F478" s="146" t="s">
        <v>447</v>
      </c>
      <c r="I478" s="147"/>
      <c r="L478" s="31"/>
      <c r="M478" s="148"/>
      <c r="T478" s="50"/>
      <c r="AT478" s="16" t="s">
        <v>259</v>
      </c>
      <c r="AU478" s="16" t="s">
        <v>86</v>
      </c>
    </row>
    <row r="479" spans="2:65" s="12" customFormat="1">
      <c r="B479" s="149"/>
      <c r="D479" s="150" t="s">
        <v>261</v>
      </c>
      <c r="E479" s="151" t="s">
        <v>20</v>
      </c>
      <c r="F479" s="152" t="s">
        <v>6921</v>
      </c>
      <c r="H479" s="153">
        <v>2.2320000000000002</v>
      </c>
      <c r="I479" s="154"/>
      <c r="L479" s="149"/>
      <c r="M479" s="155"/>
      <c r="T479" s="156"/>
      <c r="AT479" s="151" t="s">
        <v>261</v>
      </c>
      <c r="AU479" s="151" t="s">
        <v>86</v>
      </c>
      <c r="AV479" s="12" t="s">
        <v>86</v>
      </c>
      <c r="AW479" s="12" t="s">
        <v>34</v>
      </c>
      <c r="AX479" s="12" t="s">
        <v>73</v>
      </c>
      <c r="AY479" s="151" t="s">
        <v>250</v>
      </c>
    </row>
    <row r="480" spans="2:65" s="12" customFormat="1">
      <c r="B480" s="149"/>
      <c r="D480" s="150" t="s">
        <v>261</v>
      </c>
      <c r="E480" s="151" t="s">
        <v>20</v>
      </c>
      <c r="F480" s="152" t="s">
        <v>6922</v>
      </c>
      <c r="H480" s="153">
        <v>0.93</v>
      </c>
      <c r="I480" s="154"/>
      <c r="L480" s="149"/>
      <c r="M480" s="155"/>
      <c r="T480" s="156"/>
      <c r="AT480" s="151" t="s">
        <v>261</v>
      </c>
      <c r="AU480" s="151" t="s">
        <v>86</v>
      </c>
      <c r="AV480" s="12" t="s">
        <v>86</v>
      </c>
      <c r="AW480" s="12" t="s">
        <v>34</v>
      </c>
      <c r="AX480" s="12" t="s">
        <v>73</v>
      </c>
      <c r="AY480" s="151" t="s">
        <v>250</v>
      </c>
    </row>
    <row r="481" spans="2:65" s="13" customFormat="1">
      <c r="B481" s="157"/>
      <c r="D481" s="150" t="s">
        <v>261</v>
      </c>
      <c r="E481" s="158" t="s">
        <v>20</v>
      </c>
      <c r="F481" s="159" t="s">
        <v>6698</v>
      </c>
      <c r="H481" s="158" t="s">
        <v>20</v>
      </c>
      <c r="I481" s="160"/>
      <c r="L481" s="157"/>
      <c r="M481" s="161"/>
      <c r="T481" s="162"/>
      <c r="AT481" s="158" t="s">
        <v>261</v>
      </c>
      <c r="AU481" s="158" t="s">
        <v>86</v>
      </c>
      <c r="AV481" s="13" t="s">
        <v>80</v>
      </c>
      <c r="AW481" s="13" t="s">
        <v>34</v>
      </c>
      <c r="AX481" s="13" t="s">
        <v>73</v>
      </c>
      <c r="AY481" s="158" t="s">
        <v>250</v>
      </c>
    </row>
    <row r="482" spans="2:65" s="12" customFormat="1">
      <c r="B482" s="149"/>
      <c r="D482" s="150" t="s">
        <v>261</v>
      </c>
      <c r="E482" s="151" t="s">
        <v>20</v>
      </c>
      <c r="F482" s="152" t="s">
        <v>6923</v>
      </c>
      <c r="H482" s="153">
        <v>25.2</v>
      </c>
      <c r="I482" s="154"/>
      <c r="L482" s="149"/>
      <c r="M482" s="155"/>
      <c r="T482" s="156"/>
      <c r="AT482" s="151" t="s">
        <v>261</v>
      </c>
      <c r="AU482" s="151" t="s">
        <v>86</v>
      </c>
      <c r="AV482" s="12" t="s">
        <v>86</v>
      </c>
      <c r="AW482" s="12" t="s">
        <v>34</v>
      </c>
      <c r="AX482" s="12" t="s">
        <v>73</v>
      </c>
      <c r="AY482" s="151" t="s">
        <v>250</v>
      </c>
    </row>
    <row r="483" spans="2:65" s="1" customFormat="1" ht="49.15" customHeight="1">
      <c r="B483" s="31"/>
      <c r="C483" s="131" t="s">
        <v>803</v>
      </c>
      <c r="D483" s="131" t="s">
        <v>253</v>
      </c>
      <c r="E483" s="132" t="s">
        <v>444</v>
      </c>
      <c r="F483" s="133" t="s">
        <v>445</v>
      </c>
      <c r="G483" s="134" t="s">
        <v>283</v>
      </c>
      <c r="H483" s="135">
        <v>2.5299999999999998</v>
      </c>
      <c r="I483" s="136"/>
      <c r="J483" s="137">
        <f>ROUND(I483*H483,2)</f>
        <v>0</v>
      </c>
      <c r="K483" s="138"/>
      <c r="L483" s="31"/>
      <c r="M483" s="139" t="s">
        <v>20</v>
      </c>
      <c r="N483" s="140" t="s">
        <v>45</v>
      </c>
      <c r="P483" s="141">
        <f>O483*H483</f>
        <v>0</v>
      </c>
      <c r="Q483" s="141">
        <v>0</v>
      </c>
      <c r="R483" s="141">
        <f>Q483*H483</f>
        <v>0</v>
      </c>
      <c r="S483" s="141">
        <v>4.2000000000000003E-2</v>
      </c>
      <c r="T483" s="142">
        <f>S483*H483</f>
        <v>0.10625999999999999</v>
      </c>
      <c r="AR483" s="143" t="s">
        <v>257</v>
      </c>
      <c r="AT483" s="143" t="s">
        <v>253</v>
      </c>
      <c r="AU483" s="143" t="s">
        <v>86</v>
      </c>
      <c r="AY483" s="16" t="s">
        <v>250</v>
      </c>
      <c r="BE483" s="144">
        <f>IF(N483="základní",J483,0)</f>
        <v>0</v>
      </c>
      <c r="BF483" s="144">
        <f>IF(N483="snížená",J483,0)</f>
        <v>0</v>
      </c>
      <c r="BG483" s="144">
        <f>IF(N483="zákl. přenesená",J483,0)</f>
        <v>0</v>
      </c>
      <c r="BH483" s="144">
        <f>IF(N483="sníž. přenesená",J483,0)</f>
        <v>0</v>
      </c>
      <c r="BI483" s="144">
        <f>IF(N483="nulová",J483,0)</f>
        <v>0</v>
      </c>
      <c r="BJ483" s="16" t="s">
        <v>86</v>
      </c>
      <c r="BK483" s="144">
        <f>ROUND(I483*H483,2)</f>
        <v>0</v>
      </c>
      <c r="BL483" s="16" t="s">
        <v>257</v>
      </c>
      <c r="BM483" s="143" t="s">
        <v>6924</v>
      </c>
    </row>
    <row r="484" spans="2:65" s="1" customFormat="1">
      <c r="B484" s="31"/>
      <c r="D484" s="145" t="s">
        <v>259</v>
      </c>
      <c r="F484" s="146" t="s">
        <v>447</v>
      </c>
      <c r="I484" s="147"/>
      <c r="L484" s="31"/>
      <c r="M484" s="148"/>
      <c r="T484" s="50"/>
      <c r="AT484" s="16" t="s">
        <v>259</v>
      </c>
      <c r="AU484" s="16" t="s">
        <v>86</v>
      </c>
    </row>
    <row r="485" spans="2:65" s="13" customFormat="1">
      <c r="B485" s="157"/>
      <c r="D485" s="150" t="s">
        <v>261</v>
      </c>
      <c r="E485" s="158" t="s">
        <v>20</v>
      </c>
      <c r="F485" s="159" t="s">
        <v>6691</v>
      </c>
      <c r="H485" s="158" t="s">
        <v>20</v>
      </c>
      <c r="I485" s="160"/>
      <c r="L485" s="157"/>
      <c r="M485" s="161"/>
      <c r="T485" s="162"/>
      <c r="AT485" s="158" t="s">
        <v>261</v>
      </c>
      <c r="AU485" s="158" t="s">
        <v>86</v>
      </c>
      <c r="AV485" s="13" t="s">
        <v>80</v>
      </c>
      <c r="AW485" s="13" t="s">
        <v>34</v>
      </c>
      <c r="AX485" s="13" t="s">
        <v>73</v>
      </c>
      <c r="AY485" s="158" t="s">
        <v>250</v>
      </c>
    </row>
    <row r="486" spans="2:65" s="12" customFormat="1">
      <c r="B486" s="149"/>
      <c r="D486" s="150" t="s">
        <v>261</v>
      </c>
      <c r="E486" s="151" t="s">
        <v>20</v>
      </c>
      <c r="F486" s="152" t="s">
        <v>6925</v>
      </c>
      <c r="H486" s="153">
        <v>2.5299999999999998</v>
      </c>
      <c r="I486" s="154"/>
      <c r="L486" s="149"/>
      <c r="M486" s="155"/>
      <c r="T486" s="156"/>
      <c r="AT486" s="151" t="s">
        <v>261</v>
      </c>
      <c r="AU486" s="151" t="s">
        <v>86</v>
      </c>
      <c r="AV486" s="12" t="s">
        <v>86</v>
      </c>
      <c r="AW486" s="12" t="s">
        <v>34</v>
      </c>
      <c r="AX486" s="12" t="s">
        <v>73</v>
      </c>
      <c r="AY486" s="151" t="s">
        <v>250</v>
      </c>
    </row>
    <row r="487" spans="2:65" s="1" customFormat="1" ht="24.2" customHeight="1">
      <c r="B487" s="31"/>
      <c r="C487" s="131" t="s">
        <v>810</v>
      </c>
      <c r="D487" s="131" t="s">
        <v>253</v>
      </c>
      <c r="E487" s="132" t="s">
        <v>2722</v>
      </c>
      <c r="F487" s="133" t="s">
        <v>2723</v>
      </c>
      <c r="G487" s="134" t="s">
        <v>283</v>
      </c>
      <c r="H487" s="135">
        <v>6.4</v>
      </c>
      <c r="I487" s="136"/>
      <c r="J487" s="137">
        <f>ROUND(I487*H487,2)</f>
        <v>0</v>
      </c>
      <c r="K487" s="138"/>
      <c r="L487" s="31"/>
      <c r="M487" s="139" t="s">
        <v>20</v>
      </c>
      <c r="N487" s="140" t="s">
        <v>45</v>
      </c>
      <c r="P487" s="141">
        <f>O487*H487</f>
        <v>0</v>
      </c>
      <c r="Q487" s="141">
        <v>0</v>
      </c>
      <c r="R487" s="141">
        <f>Q487*H487</f>
        <v>0</v>
      </c>
      <c r="S487" s="141">
        <v>2E-3</v>
      </c>
      <c r="T487" s="142">
        <f>S487*H487</f>
        <v>1.2800000000000001E-2</v>
      </c>
      <c r="AR487" s="143" t="s">
        <v>257</v>
      </c>
      <c r="AT487" s="143" t="s">
        <v>253</v>
      </c>
      <c r="AU487" s="143" t="s">
        <v>86</v>
      </c>
      <c r="AY487" s="16" t="s">
        <v>250</v>
      </c>
      <c r="BE487" s="144">
        <f>IF(N487="základní",J487,0)</f>
        <v>0</v>
      </c>
      <c r="BF487" s="144">
        <f>IF(N487="snížená",J487,0)</f>
        <v>0</v>
      </c>
      <c r="BG487" s="144">
        <f>IF(N487="zákl. přenesená",J487,0)</f>
        <v>0</v>
      </c>
      <c r="BH487" s="144">
        <f>IF(N487="sníž. přenesená",J487,0)</f>
        <v>0</v>
      </c>
      <c r="BI487" s="144">
        <f>IF(N487="nulová",J487,0)</f>
        <v>0</v>
      </c>
      <c r="BJ487" s="16" t="s">
        <v>86</v>
      </c>
      <c r="BK487" s="144">
        <f>ROUND(I487*H487,2)</f>
        <v>0</v>
      </c>
      <c r="BL487" s="16" t="s">
        <v>257</v>
      </c>
      <c r="BM487" s="143" t="s">
        <v>6926</v>
      </c>
    </row>
    <row r="488" spans="2:65" s="1" customFormat="1">
      <c r="B488" s="31"/>
      <c r="D488" s="145" t="s">
        <v>259</v>
      </c>
      <c r="F488" s="146" t="s">
        <v>2725</v>
      </c>
      <c r="I488" s="147"/>
      <c r="L488" s="31"/>
      <c r="M488" s="148"/>
      <c r="T488" s="50"/>
      <c r="AT488" s="16" t="s">
        <v>259</v>
      </c>
      <c r="AU488" s="16" t="s">
        <v>86</v>
      </c>
    </row>
    <row r="489" spans="2:65" s="12" customFormat="1">
      <c r="B489" s="149"/>
      <c r="D489" s="150" t="s">
        <v>261</v>
      </c>
      <c r="E489" s="151" t="s">
        <v>20</v>
      </c>
      <c r="F489" s="152" t="s">
        <v>2726</v>
      </c>
      <c r="H489" s="153">
        <v>6.4</v>
      </c>
      <c r="I489" s="154"/>
      <c r="L489" s="149"/>
      <c r="M489" s="155"/>
      <c r="T489" s="156"/>
      <c r="AT489" s="151" t="s">
        <v>261</v>
      </c>
      <c r="AU489" s="151" t="s">
        <v>86</v>
      </c>
      <c r="AV489" s="12" t="s">
        <v>86</v>
      </c>
      <c r="AW489" s="12" t="s">
        <v>34</v>
      </c>
      <c r="AX489" s="12" t="s">
        <v>73</v>
      </c>
      <c r="AY489" s="151" t="s">
        <v>250</v>
      </c>
    </row>
    <row r="490" spans="2:65" s="1" customFormat="1" ht="37.9" customHeight="1">
      <c r="B490" s="31"/>
      <c r="C490" s="131" t="s">
        <v>818</v>
      </c>
      <c r="D490" s="131" t="s">
        <v>253</v>
      </c>
      <c r="E490" s="132" t="s">
        <v>6927</v>
      </c>
      <c r="F490" s="133" t="s">
        <v>6928</v>
      </c>
      <c r="G490" s="134" t="s">
        <v>283</v>
      </c>
      <c r="H490" s="135">
        <v>6</v>
      </c>
      <c r="I490" s="136"/>
      <c r="J490" s="137">
        <f>ROUND(I490*H490,2)</f>
        <v>0</v>
      </c>
      <c r="K490" s="138"/>
      <c r="L490" s="31"/>
      <c r="M490" s="139" t="s">
        <v>20</v>
      </c>
      <c r="N490" s="140" t="s">
        <v>45</v>
      </c>
      <c r="P490" s="141">
        <f>O490*H490</f>
        <v>0</v>
      </c>
      <c r="Q490" s="141">
        <v>3.0398999999999999E-2</v>
      </c>
      <c r="R490" s="141">
        <f>Q490*H490</f>
        <v>0.182394</v>
      </c>
      <c r="S490" s="141">
        <v>0</v>
      </c>
      <c r="T490" s="142">
        <f>S490*H490</f>
        <v>0</v>
      </c>
      <c r="AR490" s="143" t="s">
        <v>257</v>
      </c>
      <c r="AT490" s="143" t="s">
        <v>253</v>
      </c>
      <c r="AU490" s="143" t="s">
        <v>86</v>
      </c>
      <c r="AY490" s="16" t="s">
        <v>250</v>
      </c>
      <c r="BE490" s="144">
        <f>IF(N490="základní",J490,0)</f>
        <v>0</v>
      </c>
      <c r="BF490" s="144">
        <f>IF(N490="snížená",J490,0)</f>
        <v>0</v>
      </c>
      <c r="BG490" s="144">
        <f>IF(N490="zákl. přenesená",J490,0)</f>
        <v>0</v>
      </c>
      <c r="BH490" s="144">
        <f>IF(N490="sníž. přenesená",J490,0)</f>
        <v>0</v>
      </c>
      <c r="BI490" s="144">
        <f>IF(N490="nulová",J490,0)</f>
        <v>0</v>
      </c>
      <c r="BJ490" s="16" t="s">
        <v>86</v>
      </c>
      <c r="BK490" s="144">
        <f>ROUND(I490*H490,2)</f>
        <v>0</v>
      </c>
      <c r="BL490" s="16" t="s">
        <v>257</v>
      </c>
      <c r="BM490" s="143" t="s">
        <v>6929</v>
      </c>
    </row>
    <row r="491" spans="2:65" s="1" customFormat="1">
      <c r="B491" s="31"/>
      <c r="D491" s="145" t="s">
        <v>259</v>
      </c>
      <c r="F491" s="146" t="s">
        <v>6930</v>
      </c>
      <c r="I491" s="147"/>
      <c r="L491" s="31"/>
      <c r="M491" s="148"/>
      <c r="T491" s="50"/>
      <c r="AT491" s="16" t="s">
        <v>259</v>
      </c>
      <c r="AU491" s="16" t="s">
        <v>86</v>
      </c>
    </row>
    <row r="492" spans="2:65" s="12" customFormat="1">
      <c r="B492" s="149"/>
      <c r="D492" s="150" t="s">
        <v>261</v>
      </c>
      <c r="E492" s="151" t="s">
        <v>20</v>
      </c>
      <c r="F492" s="152" t="s">
        <v>6931</v>
      </c>
      <c r="H492" s="153">
        <v>6</v>
      </c>
      <c r="I492" s="154"/>
      <c r="L492" s="149"/>
      <c r="M492" s="155"/>
      <c r="T492" s="156"/>
      <c r="AT492" s="151" t="s">
        <v>261</v>
      </c>
      <c r="AU492" s="151" t="s">
        <v>86</v>
      </c>
      <c r="AV492" s="12" t="s">
        <v>86</v>
      </c>
      <c r="AW492" s="12" t="s">
        <v>34</v>
      </c>
      <c r="AX492" s="12" t="s">
        <v>73</v>
      </c>
      <c r="AY492" s="151" t="s">
        <v>250</v>
      </c>
    </row>
    <row r="493" spans="2:65" s="1" customFormat="1" ht="37.9" customHeight="1">
      <c r="B493" s="31"/>
      <c r="C493" s="131" t="s">
        <v>824</v>
      </c>
      <c r="D493" s="131" t="s">
        <v>253</v>
      </c>
      <c r="E493" s="132" t="s">
        <v>462</v>
      </c>
      <c r="F493" s="133" t="s">
        <v>463</v>
      </c>
      <c r="G493" s="134" t="s">
        <v>305</v>
      </c>
      <c r="H493" s="135">
        <v>121.20399999999999</v>
      </c>
      <c r="I493" s="136"/>
      <c r="J493" s="137">
        <f>ROUND(I493*H493,2)</f>
        <v>0</v>
      </c>
      <c r="K493" s="138"/>
      <c r="L493" s="31"/>
      <c r="M493" s="139" t="s">
        <v>20</v>
      </c>
      <c r="N493" s="140" t="s">
        <v>45</v>
      </c>
      <c r="P493" s="141">
        <f>O493*H493</f>
        <v>0</v>
      </c>
      <c r="Q493" s="141">
        <v>0</v>
      </c>
      <c r="R493" s="141">
        <f>Q493*H493</f>
        <v>0</v>
      </c>
      <c r="S493" s="141">
        <v>4.5999999999999999E-2</v>
      </c>
      <c r="T493" s="142">
        <f>S493*H493</f>
        <v>5.5753839999999997</v>
      </c>
      <c r="AR493" s="143" t="s">
        <v>257</v>
      </c>
      <c r="AT493" s="143" t="s">
        <v>253</v>
      </c>
      <c r="AU493" s="143" t="s">
        <v>86</v>
      </c>
      <c r="AY493" s="16" t="s">
        <v>250</v>
      </c>
      <c r="BE493" s="144">
        <f>IF(N493="základní",J493,0)</f>
        <v>0</v>
      </c>
      <c r="BF493" s="144">
        <f>IF(N493="snížená",J493,0)</f>
        <v>0</v>
      </c>
      <c r="BG493" s="144">
        <f>IF(N493="zákl. přenesená",J493,0)</f>
        <v>0</v>
      </c>
      <c r="BH493" s="144">
        <f>IF(N493="sníž. přenesená",J493,0)</f>
        <v>0</v>
      </c>
      <c r="BI493" s="144">
        <f>IF(N493="nulová",J493,0)</f>
        <v>0</v>
      </c>
      <c r="BJ493" s="16" t="s">
        <v>86</v>
      </c>
      <c r="BK493" s="144">
        <f>ROUND(I493*H493,2)</f>
        <v>0</v>
      </c>
      <c r="BL493" s="16" t="s">
        <v>257</v>
      </c>
      <c r="BM493" s="143" t="s">
        <v>6932</v>
      </c>
    </row>
    <row r="494" spans="2:65" s="1" customFormat="1">
      <c r="B494" s="31"/>
      <c r="D494" s="145" t="s">
        <v>259</v>
      </c>
      <c r="F494" s="146" t="s">
        <v>465</v>
      </c>
      <c r="I494" s="147"/>
      <c r="L494" s="31"/>
      <c r="M494" s="148"/>
      <c r="T494" s="50"/>
      <c r="AT494" s="16" t="s">
        <v>259</v>
      </c>
      <c r="AU494" s="16" t="s">
        <v>86</v>
      </c>
    </row>
    <row r="495" spans="2:65" s="13" customFormat="1">
      <c r="B495" s="157"/>
      <c r="D495" s="150" t="s">
        <v>261</v>
      </c>
      <c r="E495" s="158" t="s">
        <v>20</v>
      </c>
      <c r="F495" s="159" t="s">
        <v>6933</v>
      </c>
      <c r="H495" s="158" t="s">
        <v>20</v>
      </c>
      <c r="I495" s="160"/>
      <c r="L495" s="157"/>
      <c r="M495" s="161"/>
      <c r="T495" s="162"/>
      <c r="AT495" s="158" t="s">
        <v>261</v>
      </c>
      <c r="AU495" s="158" t="s">
        <v>86</v>
      </c>
      <c r="AV495" s="13" t="s">
        <v>80</v>
      </c>
      <c r="AW495" s="13" t="s">
        <v>34</v>
      </c>
      <c r="AX495" s="13" t="s">
        <v>73</v>
      </c>
      <c r="AY495" s="158" t="s">
        <v>250</v>
      </c>
    </row>
    <row r="496" spans="2:65" s="12" customFormat="1">
      <c r="B496" s="149"/>
      <c r="D496" s="150" t="s">
        <v>261</v>
      </c>
      <c r="E496" s="151" t="s">
        <v>20</v>
      </c>
      <c r="F496" s="152" t="s">
        <v>6934</v>
      </c>
      <c r="H496" s="153">
        <v>7.2859999999999996</v>
      </c>
      <c r="I496" s="154"/>
      <c r="L496" s="149"/>
      <c r="M496" s="155"/>
      <c r="T496" s="156"/>
      <c r="AT496" s="151" t="s">
        <v>261</v>
      </c>
      <c r="AU496" s="151" t="s">
        <v>86</v>
      </c>
      <c r="AV496" s="12" t="s">
        <v>86</v>
      </c>
      <c r="AW496" s="12" t="s">
        <v>34</v>
      </c>
      <c r="AX496" s="12" t="s">
        <v>73</v>
      </c>
      <c r="AY496" s="151" t="s">
        <v>250</v>
      </c>
    </row>
    <row r="497" spans="2:65" s="13" customFormat="1">
      <c r="B497" s="157"/>
      <c r="D497" s="150" t="s">
        <v>261</v>
      </c>
      <c r="E497" s="158" t="s">
        <v>20</v>
      </c>
      <c r="F497" s="159" t="s">
        <v>6935</v>
      </c>
      <c r="H497" s="158" t="s">
        <v>20</v>
      </c>
      <c r="I497" s="160"/>
      <c r="L497" s="157"/>
      <c r="M497" s="161"/>
      <c r="T497" s="162"/>
      <c r="AT497" s="158" t="s">
        <v>261</v>
      </c>
      <c r="AU497" s="158" t="s">
        <v>86</v>
      </c>
      <c r="AV497" s="13" t="s">
        <v>80</v>
      </c>
      <c r="AW497" s="13" t="s">
        <v>34</v>
      </c>
      <c r="AX497" s="13" t="s">
        <v>73</v>
      </c>
      <c r="AY497" s="158" t="s">
        <v>250</v>
      </c>
    </row>
    <row r="498" spans="2:65" s="12" customFormat="1">
      <c r="B498" s="149"/>
      <c r="D498" s="150" t="s">
        <v>261</v>
      </c>
      <c r="E498" s="151" t="s">
        <v>20</v>
      </c>
      <c r="F498" s="152" t="s">
        <v>6936</v>
      </c>
      <c r="H498" s="153">
        <v>157.595</v>
      </c>
      <c r="I498" s="154"/>
      <c r="L498" s="149"/>
      <c r="M498" s="155"/>
      <c r="T498" s="156"/>
      <c r="AT498" s="151" t="s">
        <v>261</v>
      </c>
      <c r="AU498" s="151" t="s">
        <v>86</v>
      </c>
      <c r="AV498" s="12" t="s">
        <v>86</v>
      </c>
      <c r="AW498" s="12" t="s">
        <v>34</v>
      </c>
      <c r="AX498" s="12" t="s">
        <v>73</v>
      </c>
      <c r="AY498" s="151" t="s">
        <v>250</v>
      </c>
    </row>
    <row r="499" spans="2:65" s="13" customFormat="1">
      <c r="B499" s="157"/>
      <c r="D499" s="150" t="s">
        <v>261</v>
      </c>
      <c r="E499" s="158" t="s">
        <v>20</v>
      </c>
      <c r="F499" s="159" t="s">
        <v>2734</v>
      </c>
      <c r="H499" s="158" t="s">
        <v>20</v>
      </c>
      <c r="I499" s="160"/>
      <c r="L499" s="157"/>
      <c r="M499" s="161"/>
      <c r="T499" s="162"/>
      <c r="AT499" s="158" t="s">
        <v>261</v>
      </c>
      <c r="AU499" s="158" t="s">
        <v>86</v>
      </c>
      <c r="AV499" s="13" t="s">
        <v>80</v>
      </c>
      <c r="AW499" s="13" t="s">
        <v>34</v>
      </c>
      <c r="AX499" s="13" t="s">
        <v>73</v>
      </c>
      <c r="AY499" s="158" t="s">
        <v>250</v>
      </c>
    </row>
    <row r="500" spans="2:65" s="12" customFormat="1">
      <c r="B500" s="149"/>
      <c r="D500" s="150" t="s">
        <v>261</v>
      </c>
      <c r="E500" s="151" t="s">
        <v>20</v>
      </c>
      <c r="F500" s="152" t="s">
        <v>6937</v>
      </c>
      <c r="H500" s="153">
        <v>-5.9429999999999996</v>
      </c>
      <c r="I500" s="154"/>
      <c r="L500" s="149"/>
      <c r="M500" s="155"/>
      <c r="T500" s="156"/>
      <c r="AT500" s="151" t="s">
        <v>261</v>
      </c>
      <c r="AU500" s="151" t="s">
        <v>86</v>
      </c>
      <c r="AV500" s="12" t="s">
        <v>86</v>
      </c>
      <c r="AW500" s="12" t="s">
        <v>34</v>
      </c>
      <c r="AX500" s="12" t="s">
        <v>73</v>
      </c>
      <c r="AY500" s="151" t="s">
        <v>250</v>
      </c>
    </row>
    <row r="501" spans="2:65" s="12" customFormat="1">
      <c r="B501" s="149"/>
      <c r="D501" s="150" t="s">
        <v>261</v>
      </c>
      <c r="E501" s="151" t="s">
        <v>20</v>
      </c>
      <c r="F501" s="152" t="s">
        <v>6938</v>
      </c>
      <c r="H501" s="153">
        <v>-7.1280000000000001</v>
      </c>
      <c r="I501" s="154"/>
      <c r="L501" s="149"/>
      <c r="M501" s="155"/>
      <c r="T501" s="156"/>
      <c r="AT501" s="151" t="s">
        <v>261</v>
      </c>
      <c r="AU501" s="151" t="s">
        <v>86</v>
      </c>
      <c r="AV501" s="12" t="s">
        <v>86</v>
      </c>
      <c r="AW501" s="12" t="s">
        <v>34</v>
      </c>
      <c r="AX501" s="12" t="s">
        <v>73</v>
      </c>
      <c r="AY501" s="151" t="s">
        <v>250</v>
      </c>
    </row>
    <row r="502" spans="2:65" s="12" customFormat="1">
      <c r="B502" s="149"/>
      <c r="D502" s="150" t="s">
        <v>261</v>
      </c>
      <c r="E502" s="151" t="s">
        <v>20</v>
      </c>
      <c r="F502" s="152" t="s">
        <v>6939</v>
      </c>
      <c r="H502" s="153">
        <v>-6.1859999999999999</v>
      </c>
      <c r="I502" s="154"/>
      <c r="L502" s="149"/>
      <c r="M502" s="155"/>
      <c r="T502" s="156"/>
      <c r="AT502" s="151" t="s">
        <v>261</v>
      </c>
      <c r="AU502" s="151" t="s">
        <v>86</v>
      </c>
      <c r="AV502" s="12" t="s">
        <v>86</v>
      </c>
      <c r="AW502" s="12" t="s">
        <v>34</v>
      </c>
      <c r="AX502" s="12" t="s">
        <v>73</v>
      </c>
      <c r="AY502" s="151" t="s">
        <v>250</v>
      </c>
    </row>
    <row r="503" spans="2:65" s="12" customFormat="1">
      <c r="B503" s="149"/>
      <c r="D503" s="150" t="s">
        <v>261</v>
      </c>
      <c r="E503" s="151" t="s">
        <v>20</v>
      </c>
      <c r="F503" s="152" t="s">
        <v>6940</v>
      </c>
      <c r="H503" s="153">
        <v>-6.0819999999999999</v>
      </c>
      <c r="I503" s="154"/>
      <c r="L503" s="149"/>
      <c r="M503" s="155"/>
      <c r="T503" s="156"/>
      <c r="AT503" s="151" t="s">
        <v>261</v>
      </c>
      <c r="AU503" s="151" t="s">
        <v>86</v>
      </c>
      <c r="AV503" s="12" t="s">
        <v>86</v>
      </c>
      <c r="AW503" s="12" t="s">
        <v>34</v>
      </c>
      <c r="AX503" s="12" t="s">
        <v>73</v>
      </c>
      <c r="AY503" s="151" t="s">
        <v>250</v>
      </c>
    </row>
    <row r="504" spans="2:65" s="12" customFormat="1">
      <c r="B504" s="149"/>
      <c r="D504" s="150" t="s">
        <v>261</v>
      </c>
      <c r="E504" s="151" t="s">
        <v>20</v>
      </c>
      <c r="F504" s="152" t="s">
        <v>6941</v>
      </c>
      <c r="H504" s="153">
        <v>-6.1029999999999998</v>
      </c>
      <c r="I504" s="154"/>
      <c r="L504" s="149"/>
      <c r="M504" s="155"/>
      <c r="T504" s="156"/>
      <c r="AT504" s="151" t="s">
        <v>261</v>
      </c>
      <c r="AU504" s="151" t="s">
        <v>86</v>
      </c>
      <c r="AV504" s="12" t="s">
        <v>86</v>
      </c>
      <c r="AW504" s="12" t="s">
        <v>34</v>
      </c>
      <c r="AX504" s="12" t="s">
        <v>73</v>
      </c>
      <c r="AY504" s="151" t="s">
        <v>250</v>
      </c>
    </row>
    <row r="505" spans="2:65" s="12" customFormat="1">
      <c r="B505" s="149"/>
      <c r="D505" s="150" t="s">
        <v>261</v>
      </c>
      <c r="E505" s="151" t="s">
        <v>20</v>
      </c>
      <c r="F505" s="152" t="s">
        <v>6942</v>
      </c>
      <c r="H505" s="153">
        <v>-6.0819999999999999</v>
      </c>
      <c r="I505" s="154"/>
      <c r="L505" s="149"/>
      <c r="M505" s="155"/>
      <c r="T505" s="156"/>
      <c r="AT505" s="151" t="s">
        <v>261</v>
      </c>
      <c r="AU505" s="151" t="s">
        <v>86</v>
      </c>
      <c r="AV505" s="12" t="s">
        <v>86</v>
      </c>
      <c r="AW505" s="12" t="s">
        <v>34</v>
      </c>
      <c r="AX505" s="12" t="s">
        <v>73</v>
      </c>
      <c r="AY505" s="151" t="s">
        <v>250</v>
      </c>
    </row>
    <row r="506" spans="2:65" s="12" customFormat="1">
      <c r="B506" s="149"/>
      <c r="D506" s="150" t="s">
        <v>261</v>
      </c>
      <c r="E506" s="151" t="s">
        <v>20</v>
      </c>
      <c r="F506" s="152" t="s">
        <v>6943</v>
      </c>
      <c r="H506" s="153">
        <v>-6.1529999999999996</v>
      </c>
      <c r="I506" s="154"/>
      <c r="L506" s="149"/>
      <c r="M506" s="155"/>
      <c r="T506" s="156"/>
      <c r="AT506" s="151" t="s">
        <v>261</v>
      </c>
      <c r="AU506" s="151" t="s">
        <v>86</v>
      </c>
      <c r="AV506" s="12" t="s">
        <v>86</v>
      </c>
      <c r="AW506" s="12" t="s">
        <v>34</v>
      </c>
      <c r="AX506" s="12" t="s">
        <v>73</v>
      </c>
      <c r="AY506" s="151" t="s">
        <v>250</v>
      </c>
    </row>
    <row r="507" spans="2:65" s="1" customFormat="1" ht="44.25" customHeight="1">
      <c r="B507" s="31"/>
      <c r="C507" s="131" t="s">
        <v>829</v>
      </c>
      <c r="D507" s="131" t="s">
        <v>253</v>
      </c>
      <c r="E507" s="132" t="s">
        <v>6944</v>
      </c>
      <c r="F507" s="133" t="s">
        <v>6945</v>
      </c>
      <c r="G507" s="134" t="s">
        <v>305</v>
      </c>
      <c r="H507" s="135">
        <v>48.308999999999997</v>
      </c>
      <c r="I507" s="136"/>
      <c r="J507" s="137">
        <f>ROUND(I507*H507,2)</f>
        <v>0</v>
      </c>
      <c r="K507" s="138"/>
      <c r="L507" s="31"/>
      <c r="M507" s="139" t="s">
        <v>20</v>
      </c>
      <c r="N507" s="140" t="s">
        <v>45</v>
      </c>
      <c r="P507" s="141">
        <f>O507*H507</f>
        <v>0</v>
      </c>
      <c r="Q507" s="141">
        <v>0</v>
      </c>
      <c r="R507" s="141">
        <f>Q507*H507</f>
        <v>0</v>
      </c>
      <c r="S507" s="141">
        <v>5.8999999999999997E-2</v>
      </c>
      <c r="T507" s="142">
        <f>S507*H507</f>
        <v>2.8502309999999995</v>
      </c>
      <c r="AR507" s="143" t="s">
        <v>257</v>
      </c>
      <c r="AT507" s="143" t="s">
        <v>253</v>
      </c>
      <c r="AU507" s="143" t="s">
        <v>86</v>
      </c>
      <c r="AY507" s="16" t="s">
        <v>250</v>
      </c>
      <c r="BE507" s="144">
        <f>IF(N507="základní",J507,0)</f>
        <v>0</v>
      </c>
      <c r="BF507" s="144">
        <f>IF(N507="snížená",J507,0)</f>
        <v>0</v>
      </c>
      <c r="BG507" s="144">
        <f>IF(N507="zákl. přenesená",J507,0)</f>
        <v>0</v>
      </c>
      <c r="BH507" s="144">
        <f>IF(N507="sníž. přenesená",J507,0)</f>
        <v>0</v>
      </c>
      <c r="BI507" s="144">
        <f>IF(N507="nulová",J507,0)</f>
        <v>0</v>
      </c>
      <c r="BJ507" s="16" t="s">
        <v>86</v>
      </c>
      <c r="BK507" s="144">
        <f>ROUND(I507*H507,2)</f>
        <v>0</v>
      </c>
      <c r="BL507" s="16" t="s">
        <v>257</v>
      </c>
      <c r="BM507" s="143" t="s">
        <v>6946</v>
      </c>
    </row>
    <row r="508" spans="2:65" s="1" customFormat="1">
      <c r="B508" s="31"/>
      <c r="D508" s="145" t="s">
        <v>259</v>
      </c>
      <c r="F508" s="146" t="s">
        <v>6947</v>
      </c>
      <c r="I508" s="147"/>
      <c r="L508" s="31"/>
      <c r="M508" s="148"/>
      <c r="T508" s="50"/>
      <c r="AT508" s="16" t="s">
        <v>259</v>
      </c>
      <c r="AU508" s="16" t="s">
        <v>86</v>
      </c>
    </row>
    <row r="509" spans="2:65" s="12" customFormat="1" ht="22.5">
      <c r="B509" s="149"/>
      <c r="D509" s="150" t="s">
        <v>261</v>
      </c>
      <c r="E509" s="151" t="s">
        <v>20</v>
      </c>
      <c r="F509" s="152" t="s">
        <v>6948</v>
      </c>
      <c r="H509" s="153">
        <v>22.209</v>
      </c>
      <c r="I509" s="154"/>
      <c r="L509" s="149"/>
      <c r="M509" s="155"/>
      <c r="T509" s="156"/>
      <c r="AT509" s="151" t="s">
        <v>261</v>
      </c>
      <c r="AU509" s="151" t="s">
        <v>86</v>
      </c>
      <c r="AV509" s="12" t="s">
        <v>86</v>
      </c>
      <c r="AW509" s="12" t="s">
        <v>34</v>
      </c>
      <c r="AX509" s="12" t="s">
        <v>73</v>
      </c>
      <c r="AY509" s="151" t="s">
        <v>250</v>
      </c>
    </row>
    <row r="510" spans="2:65" s="12" customFormat="1">
      <c r="B510" s="149"/>
      <c r="D510" s="150" t="s">
        <v>261</v>
      </c>
      <c r="E510" s="151" t="s">
        <v>20</v>
      </c>
      <c r="F510" s="152" t="s">
        <v>6810</v>
      </c>
      <c r="H510" s="153">
        <v>26.1</v>
      </c>
      <c r="I510" s="154"/>
      <c r="L510" s="149"/>
      <c r="M510" s="155"/>
      <c r="T510" s="156"/>
      <c r="AT510" s="151" t="s">
        <v>261</v>
      </c>
      <c r="AU510" s="151" t="s">
        <v>86</v>
      </c>
      <c r="AV510" s="12" t="s">
        <v>86</v>
      </c>
      <c r="AW510" s="12" t="s">
        <v>34</v>
      </c>
      <c r="AX510" s="12" t="s">
        <v>73</v>
      </c>
      <c r="AY510" s="151" t="s">
        <v>250</v>
      </c>
    </row>
    <row r="511" spans="2:65" s="11" customFormat="1" ht="22.9" customHeight="1">
      <c r="B511" s="119"/>
      <c r="D511" s="120" t="s">
        <v>72</v>
      </c>
      <c r="E511" s="129" t="s">
        <v>466</v>
      </c>
      <c r="F511" s="129" t="s">
        <v>467</v>
      </c>
      <c r="I511" s="122"/>
      <c r="J511" s="130">
        <f>BK511</f>
        <v>0</v>
      </c>
      <c r="L511" s="119"/>
      <c r="M511" s="124"/>
      <c r="P511" s="125">
        <f>SUM(P512:P532)</f>
        <v>0</v>
      </c>
      <c r="R511" s="125">
        <f>SUM(R512:R532)</f>
        <v>3.4769999999999999</v>
      </c>
      <c r="T511" s="126">
        <f>SUM(T512:T532)</f>
        <v>2.7450000000000001</v>
      </c>
      <c r="AR511" s="120" t="s">
        <v>80</v>
      </c>
      <c r="AT511" s="127" t="s">
        <v>72</v>
      </c>
      <c r="AU511" s="127" t="s">
        <v>80</v>
      </c>
      <c r="AY511" s="120" t="s">
        <v>250</v>
      </c>
      <c r="BK511" s="128">
        <f>SUM(BK512:BK532)</f>
        <v>0</v>
      </c>
    </row>
    <row r="512" spans="2:65" s="1" customFormat="1" ht="49.15" customHeight="1">
      <c r="B512" s="31"/>
      <c r="C512" s="131" t="s">
        <v>834</v>
      </c>
      <c r="D512" s="131" t="s">
        <v>253</v>
      </c>
      <c r="E512" s="132" t="s">
        <v>6949</v>
      </c>
      <c r="F512" s="133" t="s">
        <v>6950</v>
      </c>
      <c r="G512" s="134" t="s">
        <v>256</v>
      </c>
      <c r="H512" s="135">
        <v>1.83</v>
      </c>
      <c r="I512" s="136"/>
      <c r="J512" s="137">
        <f>ROUND(I512*H512,2)</f>
        <v>0</v>
      </c>
      <c r="K512" s="138"/>
      <c r="L512" s="31"/>
      <c r="M512" s="139" t="s">
        <v>20</v>
      </c>
      <c r="N512" s="140" t="s">
        <v>45</v>
      </c>
      <c r="P512" s="141">
        <f>O512*H512</f>
        <v>0</v>
      </c>
      <c r="Q512" s="141">
        <v>1.9</v>
      </c>
      <c r="R512" s="141">
        <f>Q512*H512</f>
        <v>3.4769999999999999</v>
      </c>
      <c r="S512" s="141">
        <v>1.5</v>
      </c>
      <c r="T512" s="142">
        <f>S512*H512</f>
        <v>2.7450000000000001</v>
      </c>
      <c r="AR512" s="143" t="s">
        <v>257</v>
      </c>
      <c r="AT512" s="143" t="s">
        <v>253</v>
      </c>
      <c r="AU512" s="143" t="s">
        <v>86</v>
      </c>
      <c r="AY512" s="16" t="s">
        <v>250</v>
      </c>
      <c r="BE512" s="144">
        <f>IF(N512="základní",J512,0)</f>
        <v>0</v>
      </c>
      <c r="BF512" s="144">
        <f>IF(N512="snížená",J512,0)</f>
        <v>0</v>
      </c>
      <c r="BG512" s="144">
        <f>IF(N512="zákl. přenesená",J512,0)</f>
        <v>0</v>
      </c>
      <c r="BH512" s="144">
        <f>IF(N512="sníž. přenesená",J512,0)</f>
        <v>0</v>
      </c>
      <c r="BI512" s="144">
        <f>IF(N512="nulová",J512,0)</f>
        <v>0</v>
      </c>
      <c r="BJ512" s="16" t="s">
        <v>86</v>
      </c>
      <c r="BK512" s="144">
        <f>ROUND(I512*H512,2)</f>
        <v>0</v>
      </c>
      <c r="BL512" s="16" t="s">
        <v>257</v>
      </c>
      <c r="BM512" s="143" t="s">
        <v>6951</v>
      </c>
    </row>
    <row r="513" spans="2:65" s="1" customFormat="1">
      <c r="B513" s="31"/>
      <c r="D513" s="145" t="s">
        <v>259</v>
      </c>
      <c r="F513" s="146" t="s">
        <v>6952</v>
      </c>
      <c r="I513" s="147"/>
      <c r="L513" s="31"/>
      <c r="M513" s="148"/>
      <c r="T513" s="50"/>
      <c r="AT513" s="16" t="s">
        <v>259</v>
      </c>
      <c r="AU513" s="16" t="s">
        <v>86</v>
      </c>
    </row>
    <row r="514" spans="2:65" s="13" customFormat="1">
      <c r="B514" s="157"/>
      <c r="D514" s="150" t="s">
        <v>261</v>
      </c>
      <c r="E514" s="158" t="s">
        <v>20</v>
      </c>
      <c r="F514" s="159" t="s">
        <v>6691</v>
      </c>
      <c r="H514" s="158" t="s">
        <v>20</v>
      </c>
      <c r="I514" s="160"/>
      <c r="L514" s="157"/>
      <c r="M514" s="161"/>
      <c r="T514" s="162"/>
      <c r="AT514" s="158" t="s">
        <v>261</v>
      </c>
      <c r="AU514" s="158" t="s">
        <v>86</v>
      </c>
      <c r="AV514" s="13" t="s">
        <v>80</v>
      </c>
      <c r="AW514" s="13" t="s">
        <v>34</v>
      </c>
      <c r="AX514" s="13" t="s">
        <v>73</v>
      </c>
      <c r="AY514" s="158" t="s">
        <v>250</v>
      </c>
    </row>
    <row r="515" spans="2:65" s="12" customFormat="1">
      <c r="B515" s="149"/>
      <c r="D515" s="150" t="s">
        <v>261</v>
      </c>
      <c r="E515" s="151" t="s">
        <v>20</v>
      </c>
      <c r="F515" s="152" t="s">
        <v>6953</v>
      </c>
      <c r="H515" s="153">
        <v>1.83</v>
      </c>
      <c r="I515" s="154"/>
      <c r="L515" s="149"/>
      <c r="M515" s="155"/>
      <c r="T515" s="156"/>
      <c r="AT515" s="151" t="s">
        <v>261</v>
      </c>
      <c r="AU515" s="151" t="s">
        <v>86</v>
      </c>
      <c r="AV515" s="12" t="s">
        <v>86</v>
      </c>
      <c r="AW515" s="12" t="s">
        <v>34</v>
      </c>
      <c r="AX515" s="12" t="s">
        <v>73</v>
      </c>
      <c r="AY515" s="151" t="s">
        <v>250</v>
      </c>
    </row>
    <row r="516" spans="2:65" s="1" customFormat="1" ht="37.9" customHeight="1">
      <c r="B516" s="31"/>
      <c r="C516" s="131" t="s">
        <v>1474</v>
      </c>
      <c r="D516" s="131" t="s">
        <v>253</v>
      </c>
      <c r="E516" s="132" t="s">
        <v>469</v>
      </c>
      <c r="F516" s="133" t="s">
        <v>470</v>
      </c>
      <c r="G516" s="134" t="s">
        <v>273</v>
      </c>
      <c r="H516" s="135">
        <v>53.234999999999999</v>
      </c>
      <c r="I516" s="136"/>
      <c r="J516" s="137">
        <f>ROUND(I516*H516,2)</f>
        <v>0</v>
      </c>
      <c r="K516" s="138"/>
      <c r="L516" s="31"/>
      <c r="M516" s="139" t="s">
        <v>20</v>
      </c>
      <c r="N516" s="140" t="s">
        <v>45</v>
      </c>
      <c r="P516" s="141">
        <f>O516*H516</f>
        <v>0</v>
      </c>
      <c r="Q516" s="141">
        <v>0</v>
      </c>
      <c r="R516" s="141">
        <f>Q516*H516</f>
        <v>0</v>
      </c>
      <c r="S516" s="141">
        <v>0</v>
      </c>
      <c r="T516" s="142">
        <f>S516*H516</f>
        <v>0</v>
      </c>
      <c r="AR516" s="143" t="s">
        <v>257</v>
      </c>
      <c r="AT516" s="143" t="s">
        <v>253</v>
      </c>
      <c r="AU516" s="143" t="s">
        <v>86</v>
      </c>
      <c r="AY516" s="16" t="s">
        <v>250</v>
      </c>
      <c r="BE516" s="144">
        <f>IF(N516="základní",J516,0)</f>
        <v>0</v>
      </c>
      <c r="BF516" s="144">
        <f>IF(N516="snížená",J516,0)</f>
        <v>0</v>
      </c>
      <c r="BG516" s="144">
        <f>IF(N516="zákl. přenesená",J516,0)</f>
        <v>0</v>
      </c>
      <c r="BH516" s="144">
        <f>IF(N516="sníž. přenesená",J516,0)</f>
        <v>0</v>
      </c>
      <c r="BI516" s="144">
        <f>IF(N516="nulová",J516,0)</f>
        <v>0</v>
      </c>
      <c r="BJ516" s="16" t="s">
        <v>86</v>
      </c>
      <c r="BK516" s="144">
        <f>ROUND(I516*H516,2)</f>
        <v>0</v>
      </c>
      <c r="BL516" s="16" t="s">
        <v>257</v>
      </c>
      <c r="BM516" s="143" t="s">
        <v>6954</v>
      </c>
    </row>
    <row r="517" spans="2:65" s="1" customFormat="1">
      <c r="B517" s="31"/>
      <c r="D517" s="145" t="s">
        <v>259</v>
      </c>
      <c r="F517" s="146" t="s">
        <v>472</v>
      </c>
      <c r="I517" s="147"/>
      <c r="L517" s="31"/>
      <c r="M517" s="148"/>
      <c r="T517" s="50"/>
      <c r="AT517" s="16" t="s">
        <v>259</v>
      </c>
      <c r="AU517" s="16" t="s">
        <v>86</v>
      </c>
    </row>
    <row r="518" spans="2:65" s="1" customFormat="1" ht="33" customHeight="1">
      <c r="B518" s="31"/>
      <c r="C518" s="131" t="s">
        <v>1476</v>
      </c>
      <c r="D518" s="131" t="s">
        <v>253</v>
      </c>
      <c r="E518" s="132" t="s">
        <v>474</v>
      </c>
      <c r="F518" s="133" t="s">
        <v>475</v>
      </c>
      <c r="G518" s="134" t="s">
        <v>273</v>
      </c>
      <c r="H518" s="135">
        <v>53.234999999999999</v>
      </c>
      <c r="I518" s="136"/>
      <c r="J518" s="137">
        <f>ROUND(I518*H518,2)</f>
        <v>0</v>
      </c>
      <c r="K518" s="138"/>
      <c r="L518" s="31"/>
      <c r="M518" s="139" t="s">
        <v>20</v>
      </c>
      <c r="N518" s="140" t="s">
        <v>45</v>
      </c>
      <c r="P518" s="141">
        <f>O518*H518</f>
        <v>0</v>
      </c>
      <c r="Q518" s="141">
        <v>0</v>
      </c>
      <c r="R518" s="141">
        <f>Q518*H518</f>
        <v>0</v>
      </c>
      <c r="S518" s="141">
        <v>0</v>
      </c>
      <c r="T518" s="142">
        <f>S518*H518</f>
        <v>0</v>
      </c>
      <c r="AR518" s="143" t="s">
        <v>257</v>
      </c>
      <c r="AT518" s="143" t="s">
        <v>253</v>
      </c>
      <c r="AU518" s="143" t="s">
        <v>86</v>
      </c>
      <c r="AY518" s="16" t="s">
        <v>250</v>
      </c>
      <c r="BE518" s="144">
        <f>IF(N518="základní",J518,0)</f>
        <v>0</v>
      </c>
      <c r="BF518" s="144">
        <f>IF(N518="snížená",J518,0)</f>
        <v>0</v>
      </c>
      <c r="BG518" s="144">
        <f>IF(N518="zákl. přenesená",J518,0)</f>
        <v>0</v>
      </c>
      <c r="BH518" s="144">
        <f>IF(N518="sníž. přenesená",J518,0)</f>
        <v>0</v>
      </c>
      <c r="BI518" s="144">
        <f>IF(N518="nulová",J518,0)</f>
        <v>0</v>
      </c>
      <c r="BJ518" s="16" t="s">
        <v>86</v>
      </c>
      <c r="BK518" s="144">
        <f>ROUND(I518*H518,2)</f>
        <v>0</v>
      </c>
      <c r="BL518" s="16" t="s">
        <v>257</v>
      </c>
      <c r="BM518" s="143" t="s">
        <v>6955</v>
      </c>
    </row>
    <row r="519" spans="2:65" s="1" customFormat="1">
      <c r="B519" s="31"/>
      <c r="D519" s="145" t="s">
        <v>259</v>
      </c>
      <c r="F519" s="146" t="s">
        <v>477</v>
      </c>
      <c r="I519" s="147"/>
      <c r="L519" s="31"/>
      <c r="M519" s="148"/>
      <c r="T519" s="50"/>
      <c r="AT519" s="16" t="s">
        <v>259</v>
      </c>
      <c r="AU519" s="16" t="s">
        <v>86</v>
      </c>
    </row>
    <row r="520" spans="2:65" s="1" customFormat="1" ht="44.25" customHeight="1">
      <c r="B520" s="31"/>
      <c r="C520" s="131" t="s">
        <v>1481</v>
      </c>
      <c r="D520" s="131" t="s">
        <v>253</v>
      </c>
      <c r="E520" s="132" t="s">
        <v>479</v>
      </c>
      <c r="F520" s="133" t="s">
        <v>480</v>
      </c>
      <c r="G520" s="134" t="s">
        <v>273</v>
      </c>
      <c r="H520" s="135">
        <v>1011.465</v>
      </c>
      <c r="I520" s="136"/>
      <c r="J520" s="137">
        <f>ROUND(I520*H520,2)</f>
        <v>0</v>
      </c>
      <c r="K520" s="138"/>
      <c r="L520" s="31"/>
      <c r="M520" s="139" t="s">
        <v>20</v>
      </c>
      <c r="N520" s="140" t="s">
        <v>45</v>
      </c>
      <c r="P520" s="141">
        <f>O520*H520</f>
        <v>0</v>
      </c>
      <c r="Q520" s="141">
        <v>0</v>
      </c>
      <c r="R520" s="141">
        <f>Q520*H520</f>
        <v>0</v>
      </c>
      <c r="S520" s="141">
        <v>0</v>
      </c>
      <c r="T520" s="142">
        <f>S520*H520</f>
        <v>0</v>
      </c>
      <c r="AR520" s="143" t="s">
        <v>257</v>
      </c>
      <c r="AT520" s="143" t="s">
        <v>253</v>
      </c>
      <c r="AU520" s="143" t="s">
        <v>86</v>
      </c>
      <c r="AY520" s="16" t="s">
        <v>250</v>
      </c>
      <c r="BE520" s="144">
        <f>IF(N520="základní",J520,0)</f>
        <v>0</v>
      </c>
      <c r="BF520" s="144">
        <f>IF(N520="snížená",J520,0)</f>
        <v>0</v>
      </c>
      <c r="BG520" s="144">
        <f>IF(N520="zákl. přenesená",J520,0)</f>
        <v>0</v>
      </c>
      <c r="BH520" s="144">
        <f>IF(N520="sníž. přenesená",J520,0)</f>
        <v>0</v>
      </c>
      <c r="BI520" s="144">
        <f>IF(N520="nulová",J520,0)</f>
        <v>0</v>
      </c>
      <c r="BJ520" s="16" t="s">
        <v>86</v>
      </c>
      <c r="BK520" s="144">
        <f>ROUND(I520*H520,2)</f>
        <v>0</v>
      </c>
      <c r="BL520" s="16" t="s">
        <v>257</v>
      </c>
      <c r="BM520" s="143" t="s">
        <v>3658</v>
      </c>
    </row>
    <row r="521" spans="2:65" s="1" customFormat="1">
      <c r="B521" s="31"/>
      <c r="D521" s="145" t="s">
        <v>259</v>
      </c>
      <c r="F521" s="146" t="s">
        <v>482</v>
      </c>
      <c r="I521" s="147"/>
      <c r="L521" s="31"/>
      <c r="M521" s="148"/>
      <c r="T521" s="50"/>
      <c r="AT521" s="16" t="s">
        <v>259</v>
      </c>
      <c r="AU521" s="16" t="s">
        <v>86</v>
      </c>
    </row>
    <row r="522" spans="2:65" s="12" customFormat="1">
      <c r="B522" s="149"/>
      <c r="D522" s="150" t="s">
        <v>261</v>
      </c>
      <c r="F522" s="152" t="s">
        <v>6956</v>
      </c>
      <c r="H522" s="153">
        <v>1011.465</v>
      </c>
      <c r="I522" s="154"/>
      <c r="L522" s="149"/>
      <c r="M522" s="155"/>
      <c r="T522" s="156"/>
      <c r="AT522" s="151" t="s">
        <v>261</v>
      </c>
      <c r="AU522" s="151" t="s">
        <v>86</v>
      </c>
      <c r="AV522" s="12" t="s">
        <v>86</v>
      </c>
      <c r="AW522" s="12" t="s">
        <v>4</v>
      </c>
      <c r="AX522" s="12" t="s">
        <v>80</v>
      </c>
      <c r="AY522" s="151" t="s">
        <v>250</v>
      </c>
    </row>
    <row r="523" spans="2:65" s="1" customFormat="1" ht="44.25" customHeight="1">
      <c r="B523" s="31"/>
      <c r="C523" s="131" t="s">
        <v>1486</v>
      </c>
      <c r="D523" s="131" t="s">
        <v>253</v>
      </c>
      <c r="E523" s="132" t="s">
        <v>485</v>
      </c>
      <c r="F523" s="133" t="s">
        <v>486</v>
      </c>
      <c r="G523" s="134" t="s">
        <v>273</v>
      </c>
      <c r="H523" s="135">
        <v>49.023000000000003</v>
      </c>
      <c r="I523" s="136"/>
      <c r="J523" s="137">
        <f>ROUND(I523*H523,2)</f>
        <v>0</v>
      </c>
      <c r="K523" s="138"/>
      <c r="L523" s="31"/>
      <c r="M523" s="139" t="s">
        <v>20</v>
      </c>
      <c r="N523" s="140" t="s">
        <v>45</v>
      </c>
      <c r="P523" s="141">
        <f>O523*H523</f>
        <v>0</v>
      </c>
      <c r="Q523" s="141">
        <v>0</v>
      </c>
      <c r="R523" s="141">
        <f>Q523*H523</f>
        <v>0</v>
      </c>
      <c r="S523" s="141">
        <v>0</v>
      </c>
      <c r="T523" s="142">
        <f>S523*H523</f>
        <v>0</v>
      </c>
      <c r="AR523" s="143" t="s">
        <v>257</v>
      </c>
      <c r="AT523" s="143" t="s">
        <v>253</v>
      </c>
      <c r="AU523" s="143" t="s">
        <v>86</v>
      </c>
      <c r="AY523" s="16" t="s">
        <v>250</v>
      </c>
      <c r="BE523" s="144">
        <f>IF(N523="základní",J523,0)</f>
        <v>0</v>
      </c>
      <c r="BF523" s="144">
        <f>IF(N523="snížená",J523,0)</f>
        <v>0</v>
      </c>
      <c r="BG523" s="144">
        <f>IF(N523="zákl. přenesená",J523,0)</f>
        <v>0</v>
      </c>
      <c r="BH523" s="144">
        <f>IF(N523="sníž. přenesená",J523,0)</f>
        <v>0</v>
      </c>
      <c r="BI523" s="144">
        <f>IF(N523="nulová",J523,0)</f>
        <v>0</v>
      </c>
      <c r="BJ523" s="16" t="s">
        <v>86</v>
      </c>
      <c r="BK523" s="144">
        <f>ROUND(I523*H523,2)</f>
        <v>0</v>
      </c>
      <c r="BL523" s="16" t="s">
        <v>257</v>
      </c>
      <c r="BM523" s="143" t="s">
        <v>6957</v>
      </c>
    </row>
    <row r="524" spans="2:65" s="1" customFormat="1">
      <c r="B524" s="31"/>
      <c r="D524" s="145" t="s">
        <v>259</v>
      </c>
      <c r="F524" s="146" t="s">
        <v>488</v>
      </c>
      <c r="I524" s="147"/>
      <c r="L524" s="31"/>
      <c r="M524" s="148"/>
      <c r="T524" s="50"/>
      <c r="AT524" s="16" t="s">
        <v>259</v>
      </c>
      <c r="AU524" s="16" t="s">
        <v>86</v>
      </c>
    </row>
    <row r="525" spans="2:65" s="12" customFormat="1">
      <c r="B525" s="149"/>
      <c r="D525" s="150" t="s">
        <v>261</v>
      </c>
      <c r="E525" s="151" t="s">
        <v>20</v>
      </c>
      <c r="F525" s="152" t="s">
        <v>6958</v>
      </c>
      <c r="H525" s="153">
        <v>49.023000000000003</v>
      </c>
      <c r="I525" s="154"/>
      <c r="L525" s="149"/>
      <c r="M525" s="155"/>
      <c r="T525" s="156"/>
      <c r="AT525" s="151" t="s">
        <v>261</v>
      </c>
      <c r="AU525" s="151" t="s">
        <v>86</v>
      </c>
      <c r="AV525" s="12" t="s">
        <v>86</v>
      </c>
      <c r="AW525" s="12" t="s">
        <v>34</v>
      </c>
      <c r="AX525" s="12" t="s">
        <v>73</v>
      </c>
      <c r="AY525" s="151" t="s">
        <v>250</v>
      </c>
    </row>
    <row r="526" spans="2:65" s="1" customFormat="1" ht="37.9" customHeight="1">
      <c r="B526" s="31"/>
      <c r="C526" s="131" t="s">
        <v>1491</v>
      </c>
      <c r="D526" s="131" t="s">
        <v>253</v>
      </c>
      <c r="E526" s="132" t="s">
        <v>491</v>
      </c>
      <c r="F526" s="133" t="s">
        <v>492</v>
      </c>
      <c r="G526" s="134" t="s">
        <v>273</v>
      </c>
      <c r="H526" s="135">
        <v>0.53200000000000003</v>
      </c>
      <c r="I526" s="136"/>
      <c r="J526" s="137">
        <f>ROUND(I526*H526,2)</f>
        <v>0</v>
      </c>
      <c r="K526" s="138"/>
      <c r="L526" s="31"/>
      <c r="M526" s="139" t="s">
        <v>20</v>
      </c>
      <c r="N526" s="140" t="s">
        <v>45</v>
      </c>
      <c r="P526" s="141">
        <f>O526*H526</f>
        <v>0</v>
      </c>
      <c r="Q526" s="141">
        <v>0</v>
      </c>
      <c r="R526" s="141">
        <f>Q526*H526</f>
        <v>0</v>
      </c>
      <c r="S526" s="141">
        <v>0</v>
      </c>
      <c r="T526" s="142">
        <f>S526*H526</f>
        <v>0</v>
      </c>
      <c r="AR526" s="143" t="s">
        <v>257</v>
      </c>
      <c r="AT526" s="143" t="s">
        <v>253</v>
      </c>
      <c r="AU526" s="143" t="s">
        <v>86</v>
      </c>
      <c r="AY526" s="16" t="s">
        <v>250</v>
      </c>
      <c r="BE526" s="144">
        <f>IF(N526="základní",J526,0)</f>
        <v>0</v>
      </c>
      <c r="BF526" s="144">
        <f>IF(N526="snížená",J526,0)</f>
        <v>0</v>
      </c>
      <c r="BG526" s="144">
        <f>IF(N526="zákl. přenesená",J526,0)</f>
        <v>0</v>
      </c>
      <c r="BH526" s="144">
        <f>IF(N526="sníž. přenesená",J526,0)</f>
        <v>0</v>
      </c>
      <c r="BI526" s="144">
        <f>IF(N526="nulová",J526,0)</f>
        <v>0</v>
      </c>
      <c r="BJ526" s="16" t="s">
        <v>86</v>
      </c>
      <c r="BK526" s="144">
        <f>ROUND(I526*H526,2)</f>
        <v>0</v>
      </c>
      <c r="BL526" s="16" t="s">
        <v>257</v>
      </c>
      <c r="BM526" s="143" t="s">
        <v>6959</v>
      </c>
    </row>
    <row r="527" spans="2:65" s="1" customFormat="1">
      <c r="B527" s="31"/>
      <c r="D527" s="145" t="s">
        <v>259</v>
      </c>
      <c r="F527" s="146" t="s">
        <v>494</v>
      </c>
      <c r="I527" s="147"/>
      <c r="L527" s="31"/>
      <c r="M527" s="148"/>
      <c r="T527" s="50"/>
      <c r="AT527" s="16" t="s">
        <v>259</v>
      </c>
      <c r="AU527" s="16" t="s">
        <v>86</v>
      </c>
    </row>
    <row r="528" spans="2:65" s="12" customFormat="1">
      <c r="B528" s="149"/>
      <c r="D528" s="150" t="s">
        <v>261</v>
      </c>
      <c r="E528" s="151" t="s">
        <v>20</v>
      </c>
      <c r="F528" s="152" t="s">
        <v>6960</v>
      </c>
      <c r="H528" s="153">
        <v>0.53200000000000003</v>
      </c>
      <c r="I528" s="154"/>
      <c r="L528" s="149"/>
      <c r="M528" s="155"/>
      <c r="T528" s="156"/>
      <c r="AT528" s="151" t="s">
        <v>261</v>
      </c>
      <c r="AU528" s="151" t="s">
        <v>86</v>
      </c>
      <c r="AV528" s="12" t="s">
        <v>86</v>
      </c>
      <c r="AW528" s="12" t="s">
        <v>34</v>
      </c>
      <c r="AX528" s="12" t="s">
        <v>73</v>
      </c>
      <c r="AY528" s="151" t="s">
        <v>250</v>
      </c>
    </row>
    <row r="529" spans="2:65" s="1" customFormat="1" ht="44.25" customHeight="1">
      <c r="B529" s="31"/>
      <c r="C529" s="131" t="s">
        <v>1496</v>
      </c>
      <c r="D529" s="131" t="s">
        <v>253</v>
      </c>
      <c r="E529" s="132" t="s">
        <v>6961</v>
      </c>
      <c r="F529" s="133" t="s">
        <v>6962</v>
      </c>
      <c r="G529" s="134" t="s">
        <v>273</v>
      </c>
      <c r="H529" s="135">
        <v>2.7450000000000001</v>
      </c>
      <c r="I529" s="136"/>
      <c r="J529" s="137">
        <f>ROUND(I529*H529,2)</f>
        <v>0</v>
      </c>
      <c r="K529" s="138"/>
      <c r="L529" s="31"/>
      <c r="M529" s="139" t="s">
        <v>20</v>
      </c>
      <c r="N529" s="140" t="s">
        <v>45</v>
      </c>
      <c r="P529" s="141">
        <f>O529*H529</f>
        <v>0</v>
      </c>
      <c r="Q529" s="141">
        <v>0</v>
      </c>
      <c r="R529" s="141">
        <f>Q529*H529</f>
        <v>0</v>
      </c>
      <c r="S529" s="141">
        <v>0</v>
      </c>
      <c r="T529" s="142">
        <f>S529*H529</f>
        <v>0</v>
      </c>
      <c r="AR529" s="143" t="s">
        <v>257</v>
      </c>
      <c r="AT529" s="143" t="s">
        <v>253</v>
      </c>
      <c r="AU529" s="143" t="s">
        <v>86</v>
      </c>
      <c r="AY529" s="16" t="s">
        <v>250</v>
      </c>
      <c r="BE529" s="144">
        <f>IF(N529="základní",J529,0)</f>
        <v>0</v>
      </c>
      <c r="BF529" s="144">
        <f>IF(N529="snížená",J529,0)</f>
        <v>0</v>
      </c>
      <c r="BG529" s="144">
        <f>IF(N529="zákl. přenesená",J529,0)</f>
        <v>0</v>
      </c>
      <c r="BH529" s="144">
        <f>IF(N529="sníž. přenesená",J529,0)</f>
        <v>0</v>
      </c>
      <c r="BI529" s="144">
        <f>IF(N529="nulová",J529,0)</f>
        <v>0</v>
      </c>
      <c r="BJ529" s="16" t="s">
        <v>86</v>
      </c>
      <c r="BK529" s="144">
        <f>ROUND(I529*H529,2)</f>
        <v>0</v>
      </c>
      <c r="BL529" s="16" t="s">
        <v>257</v>
      </c>
      <c r="BM529" s="143" t="s">
        <v>6963</v>
      </c>
    </row>
    <row r="530" spans="2:65" s="1" customFormat="1">
      <c r="B530" s="31"/>
      <c r="D530" s="145" t="s">
        <v>259</v>
      </c>
      <c r="F530" s="146" t="s">
        <v>6964</v>
      </c>
      <c r="I530" s="147"/>
      <c r="L530" s="31"/>
      <c r="M530" s="148"/>
      <c r="T530" s="50"/>
      <c r="AT530" s="16" t="s">
        <v>259</v>
      </c>
      <c r="AU530" s="16" t="s">
        <v>86</v>
      </c>
    </row>
    <row r="531" spans="2:65" s="1" customFormat="1" ht="37.9" customHeight="1">
      <c r="B531" s="31"/>
      <c r="C531" s="131" t="s">
        <v>1500</v>
      </c>
      <c r="D531" s="131" t="s">
        <v>253</v>
      </c>
      <c r="E531" s="132" t="s">
        <v>497</v>
      </c>
      <c r="F531" s="133" t="s">
        <v>498</v>
      </c>
      <c r="G531" s="134" t="s">
        <v>273</v>
      </c>
      <c r="H531" s="135">
        <v>0.93500000000000005</v>
      </c>
      <c r="I531" s="136"/>
      <c r="J531" s="137">
        <f>ROUND(I531*H531,2)</f>
        <v>0</v>
      </c>
      <c r="K531" s="138"/>
      <c r="L531" s="31"/>
      <c r="M531" s="139" t="s">
        <v>20</v>
      </c>
      <c r="N531" s="140" t="s">
        <v>45</v>
      </c>
      <c r="P531" s="141">
        <f>O531*H531</f>
        <v>0</v>
      </c>
      <c r="Q531" s="141">
        <v>0</v>
      </c>
      <c r="R531" s="141">
        <f>Q531*H531</f>
        <v>0</v>
      </c>
      <c r="S531" s="141">
        <v>0</v>
      </c>
      <c r="T531" s="142">
        <f>S531*H531</f>
        <v>0</v>
      </c>
      <c r="AR531" s="143" t="s">
        <v>257</v>
      </c>
      <c r="AT531" s="143" t="s">
        <v>253</v>
      </c>
      <c r="AU531" s="143" t="s">
        <v>86</v>
      </c>
      <c r="AY531" s="16" t="s">
        <v>250</v>
      </c>
      <c r="BE531" s="144">
        <f>IF(N531="základní",J531,0)</f>
        <v>0</v>
      </c>
      <c r="BF531" s="144">
        <f>IF(N531="snížená",J531,0)</f>
        <v>0</v>
      </c>
      <c r="BG531" s="144">
        <f>IF(N531="zákl. přenesená",J531,0)</f>
        <v>0</v>
      </c>
      <c r="BH531" s="144">
        <f>IF(N531="sníž. přenesená",J531,0)</f>
        <v>0</v>
      </c>
      <c r="BI531" s="144">
        <f>IF(N531="nulová",J531,0)</f>
        <v>0</v>
      </c>
      <c r="BJ531" s="16" t="s">
        <v>86</v>
      </c>
      <c r="BK531" s="144">
        <f>ROUND(I531*H531,2)</f>
        <v>0</v>
      </c>
      <c r="BL531" s="16" t="s">
        <v>257</v>
      </c>
      <c r="BM531" s="143" t="s">
        <v>6965</v>
      </c>
    </row>
    <row r="532" spans="2:65" s="12" customFormat="1">
      <c r="B532" s="149"/>
      <c r="D532" s="150" t="s">
        <v>261</v>
      </c>
      <c r="E532" s="151" t="s">
        <v>20</v>
      </c>
      <c r="F532" s="152" t="s">
        <v>6966</v>
      </c>
      <c r="H532" s="153">
        <v>0.93500000000000005</v>
      </c>
      <c r="I532" s="154"/>
      <c r="L532" s="149"/>
      <c r="M532" s="155"/>
      <c r="T532" s="156"/>
      <c r="AT532" s="151" t="s">
        <v>261</v>
      </c>
      <c r="AU532" s="151" t="s">
        <v>86</v>
      </c>
      <c r="AV532" s="12" t="s">
        <v>86</v>
      </c>
      <c r="AW532" s="12" t="s">
        <v>34</v>
      </c>
      <c r="AX532" s="12" t="s">
        <v>73</v>
      </c>
      <c r="AY532" s="151" t="s">
        <v>250</v>
      </c>
    </row>
    <row r="533" spans="2:65" s="11" customFormat="1" ht="22.9" customHeight="1">
      <c r="B533" s="119"/>
      <c r="D533" s="120" t="s">
        <v>72</v>
      </c>
      <c r="E533" s="129" t="s">
        <v>500</v>
      </c>
      <c r="F533" s="129" t="s">
        <v>501</v>
      </c>
      <c r="I533" s="122"/>
      <c r="J533" s="130">
        <f>BK533</f>
        <v>0</v>
      </c>
      <c r="L533" s="119"/>
      <c r="M533" s="124"/>
      <c r="P533" s="125">
        <f>SUM(P534:P535)</f>
        <v>0</v>
      </c>
      <c r="R533" s="125">
        <f>SUM(R534:R535)</f>
        <v>0</v>
      </c>
      <c r="T533" s="126">
        <f>SUM(T534:T535)</f>
        <v>0</v>
      </c>
      <c r="AR533" s="120" t="s">
        <v>80</v>
      </c>
      <c r="AT533" s="127" t="s">
        <v>72</v>
      </c>
      <c r="AU533" s="127" t="s">
        <v>80</v>
      </c>
      <c r="AY533" s="120" t="s">
        <v>250</v>
      </c>
      <c r="BK533" s="128">
        <f>SUM(BK534:BK535)</f>
        <v>0</v>
      </c>
    </row>
    <row r="534" spans="2:65" s="1" customFormat="1" ht="55.5" customHeight="1">
      <c r="B534" s="31"/>
      <c r="C534" s="131" t="s">
        <v>1502</v>
      </c>
      <c r="D534" s="131" t="s">
        <v>253</v>
      </c>
      <c r="E534" s="132" t="s">
        <v>503</v>
      </c>
      <c r="F534" s="133" t="s">
        <v>504</v>
      </c>
      <c r="G534" s="134" t="s">
        <v>273</v>
      </c>
      <c r="H534" s="135">
        <v>53.439</v>
      </c>
      <c r="I534" s="136"/>
      <c r="J534" s="137">
        <f>ROUND(I534*H534,2)</f>
        <v>0</v>
      </c>
      <c r="K534" s="138"/>
      <c r="L534" s="31"/>
      <c r="M534" s="139" t="s">
        <v>20</v>
      </c>
      <c r="N534" s="140" t="s">
        <v>45</v>
      </c>
      <c r="P534" s="141">
        <f>O534*H534</f>
        <v>0</v>
      </c>
      <c r="Q534" s="141">
        <v>0</v>
      </c>
      <c r="R534" s="141">
        <f>Q534*H534</f>
        <v>0</v>
      </c>
      <c r="S534" s="141">
        <v>0</v>
      </c>
      <c r="T534" s="142">
        <f>S534*H534</f>
        <v>0</v>
      </c>
      <c r="AR534" s="143" t="s">
        <v>257</v>
      </c>
      <c r="AT534" s="143" t="s">
        <v>253</v>
      </c>
      <c r="AU534" s="143" t="s">
        <v>86</v>
      </c>
      <c r="AY534" s="16" t="s">
        <v>250</v>
      </c>
      <c r="BE534" s="144">
        <f>IF(N534="základní",J534,0)</f>
        <v>0</v>
      </c>
      <c r="BF534" s="144">
        <f>IF(N534="snížená",J534,0)</f>
        <v>0</v>
      </c>
      <c r="BG534" s="144">
        <f>IF(N534="zákl. přenesená",J534,0)</f>
        <v>0</v>
      </c>
      <c r="BH534" s="144">
        <f>IF(N534="sníž. přenesená",J534,0)</f>
        <v>0</v>
      </c>
      <c r="BI534" s="144">
        <f>IF(N534="nulová",J534,0)</f>
        <v>0</v>
      </c>
      <c r="BJ534" s="16" t="s">
        <v>86</v>
      </c>
      <c r="BK534" s="144">
        <f>ROUND(I534*H534,2)</f>
        <v>0</v>
      </c>
      <c r="BL534" s="16" t="s">
        <v>257</v>
      </c>
      <c r="BM534" s="143" t="s">
        <v>6967</v>
      </c>
    </row>
    <row r="535" spans="2:65" s="1" customFormat="1">
      <c r="B535" s="31"/>
      <c r="D535" s="145" t="s">
        <v>259</v>
      </c>
      <c r="F535" s="146" t="s">
        <v>506</v>
      </c>
      <c r="I535" s="147"/>
      <c r="L535" s="31"/>
      <c r="M535" s="148"/>
      <c r="T535" s="50"/>
      <c r="AT535" s="16" t="s">
        <v>259</v>
      </c>
      <c r="AU535" s="16" t="s">
        <v>86</v>
      </c>
    </row>
    <row r="536" spans="2:65" s="11" customFormat="1" ht="25.9" customHeight="1">
      <c r="B536" s="119"/>
      <c r="D536" s="120" t="s">
        <v>72</v>
      </c>
      <c r="E536" s="121" t="s">
        <v>507</v>
      </c>
      <c r="F536" s="121" t="s">
        <v>508</v>
      </c>
      <c r="I536" s="122"/>
      <c r="J536" s="123">
        <f>BK536</f>
        <v>0</v>
      </c>
      <c r="L536" s="119"/>
      <c r="M536" s="124"/>
      <c r="P536" s="125">
        <f>P537+P552+P580+P596+P615+P659+P697+P740+P750+P770+P799+P823+P872+P977</f>
        <v>0</v>
      </c>
      <c r="R536" s="125">
        <f>R537+R552+R580+R596+R615+R659+R697+R740+R750+R770+R799+R823+R872+R977</f>
        <v>4.4465299659946993</v>
      </c>
      <c r="T536" s="126">
        <f>T537+T552+T580+T596+T615+T659+T697+T740+T750+T770+T799+T823+T872+T977</f>
        <v>1.5819716500000001</v>
      </c>
      <c r="AR536" s="120" t="s">
        <v>86</v>
      </c>
      <c r="AT536" s="127" t="s">
        <v>72</v>
      </c>
      <c r="AU536" s="127" t="s">
        <v>73</v>
      </c>
      <c r="AY536" s="120" t="s">
        <v>250</v>
      </c>
      <c r="BK536" s="128">
        <f>BK537+BK552+BK580+BK596+BK615+BK659+BK697+BK740+BK750+BK770+BK799+BK823+BK872+BK977</f>
        <v>0</v>
      </c>
    </row>
    <row r="537" spans="2:65" s="11" customFormat="1" ht="22.9" customHeight="1">
      <c r="B537" s="119"/>
      <c r="D537" s="120" t="s">
        <v>72</v>
      </c>
      <c r="E537" s="129" t="s">
        <v>2753</v>
      </c>
      <c r="F537" s="129" t="s">
        <v>2754</v>
      </c>
      <c r="I537" s="122"/>
      <c r="J537" s="130">
        <f>BK537</f>
        <v>0</v>
      </c>
      <c r="L537" s="119"/>
      <c r="M537" s="124"/>
      <c r="P537" s="125">
        <f>SUM(P538:P551)</f>
        <v>0</v>
      </c>
      <c r="R537" s="125">
        <f>SUM(R538:R551)</f>
        <v>1.1094E-2</v>
      </c>
      <c r="T537" s="126">
        <f>SUM(T538:T551)</f>
        <v>0</v>
      </c>
      <c r="AR537" s="120" t="s">
        <v>86</v>
      </c>
      <c r="AT537" s="127" t="s">
        <v>72</v>
      </c>
      <c r="AU537" s="127" t="s">
        <v>80</v>
      </c>
      <c r="AY537" s="120" t="s">
        <v>250</v>
      </c>
      <c r="BK537" s="128">
        <f>SUM(BK538:BK551)</f>
        <v>0</v>
      </c>
    </row>
    <row r="538" spans="2:65" s="1" customFormat="1" ht="33" customHeight="1">
      <c r="B538" s="31"/>
      <c r="C538" s="131" t="s">
        <v>1505</v>
      </c>
      <c r="D538" s="131" t="s">
        <v>253</v>
      </c>
      <c r="E538" s="132" t="s">
        <v>2755</v>
      </c>
      <c r="F538" s="133" t="s">
        <v>2756</v>
      </c>
      <c r="G538" s="134" t="s">
        <v>305</v>
      </c>
      <c r="H538" s="135">
        <v>1.5</v>
      </c>
      <c r="I538" s="136"/>
      <c r="J538" s="137">
        <f>ROUND(I538*H538,2)</f>
        <v>0</v>
      </c>
      <c r="K538" s="138"/>
      <c r="L538" s="31"/>
      <c r="M538" s="139" t="s">
        <v>20</v>
      </c>
      <c r="N538" s="140" t="s">
        <v>45</v>
      </c>
      <c r="P538" s="141">
        <f>O538*H538</f>
        <v>0</v>
      </c>
      <c r="Q538" s="141">
        <v>0</v>
      </c>
      <c r="R538" s="141">
        <f>Q538*H538</f>
        <v>0</v>
      </c>
      <c r="S538" s="141">
        <v>0</v>
      </c>
      <c r="T538" s="142">
        <f>S538*H538</f>
        <v>0</v>
      </c>
      <c r="AR538" s="143" t="s">
        <v>378</v>
      </c>
      <c r="AT538" s="143" t="s">
        <v>253</v>
      </c>
      <c r="AU538" s="143" t="s">
        <v>86</v>
      </c>
      <c r="AY538" s="16" t="s">
        <v>250</v>
      </c>
      <c r="BE538" s="144">
        <f>IF(N538="základní",J538,0)</f>
        <v>0</v>
      </c>
      <c r="BF538" s="144">
        <f>IF(N538="snížená",J538,0)</f>
        <v>0</v>
      </c>
      <c r="BG538" s="144">
        <f>IF(N538="zákl. přenesená",J538,0)</f>
        <v>0</v>
      </c>
      <c r="BH538" s="144">
        <f>IF(N538="sníž. přenesená",J538,0)</f>
        <v>0</v>
      </c>
      <c r="BI538" s="144">
        <f>IF(N538="nulová",J538,0)</f>
        <v>0</v>
      </c>
      <c r="BJ538" s="16" t="s">
        <v>86</v>
      </c>
      <c r="BK538" s="144">
        <f>ROUND(I538*H538,2)</f>
        <v>0</v>
      </c>
      <c r="BL538" s="16" t="s">
        <v>378</v>
      </c>
      <c r="BM538" s="143" t="s">
        <v>6968</v>
      </c>
    </row>
    <row r="539" spans="2:65" s="1" customFormat="1">
      <c r="B539" s="31"/>
      <c r="D539" s="145" t="s">
        <v>259</v>
      </c>
      <c r="F539" s="146" t="s">
        <v>2758</v>
      </c>
      <c r="I539" s="147"/>
      <c r="L539" s="31"/>
      <c r="M539" s="148"/>
      <c r="T539" s="50"/>
      <c r="AT539" s="16" t="s">
        <v>259</v>
      </c>
      <c r="AU539" s="16" t="s">
        <v>86</v>
      </c>
    </row>
    <row r="540" spans="2:65" s="12" customFormat="1">
      <c r="B540" s="149"/>
      <c r="D540" s="150" t="s">
        <v>261</v>
      </c>
      <c r="E540" s="151" t="s">
        <v>20</v>
      </c>
      <c r="F540" s="152" t="s">
        <v>2759</v>
      </c>
      <c r="H540" s="153">
        <v>1.5</v>
      </c>
      <c r="I540" s="154"/>
      <c r="L540" s="149"/>
      <c r="M540" s="155"/>
      <c r="T540" s="156"/>
      <c r="AT540" s="151" t="s">
        <v>261</v>
      </c>
      <c r="AU540" s="151" t="s">
        <v>86</v>
      </c>
      <c r="AV540" s="12" t="s">
        <v>86</v>
      </c>
      <c r="AW540" s="12" t="s">
        <v>34</v>
      </c>
      <c r="AX540" s="12" t="s">
        <v>73</v>
      </c>
      <c r="AY540" s="151" t="s">
        <v>250</v>
      </c>
    </row>
    <row r="541" spans="2:65" s="1" customFormat="1" ht="24.2" customHeight="1">
      <c r="B541" s="31"/>
      <c r="C541" s="163" t="s">
        <v>1510</v>
      </c>
      <c r="D541" s="163" t="s">
        <v>561</v>
      </c>
      <c r="E541" s="164" t="s">
        <v>2760</v>
      </c>
      <c r="F541" s="165" t="s">
        <v>2761</v>
      </c>
      <c r="G541" s="166" t="s">
        <v>681</v>
      </c>
      <c r="H541" s="167">
        <v>8.5500000000000007</v>
      </c>
      <c r="I541" s="168"/>
      <c r="J541" s="169">
        <f>ROUND(I541*H541,2)</f>
        <v>0</v>
      </c>
      <c r="K541" s="170"/>
      <c r="L541" s="171"/>
      <c r="M541" s="172" t="s">
        <v>20</v>
      </c>
      <c r="N541" s="173" t="s">
        <v>45</v>
      </c>
      <c r="P541" s="141">
        <f>O541*H541</f>
        <v>0</v>
      </c>
      <c r="Q541" s="141">
        <v>1E-3</v>
      </c>
      <c r="R541" s="141">
        <f>Q541*H541</f>
        <v>8.5500000000000003E-3</v>
      </c>
      <c r="S541" s="141">
        <v>0</v>
      </c>
      <c r="T541" s="142">
        <f>S541*H541</f>
        <v>0</v>
      </c>
      <c r="AR541" s="143" t="s">
        <v>478</v>
      </c>
      <c r="AT541" s="143" t="s">
        <v>561</v>
      </c>
      <c r="AU541" s="143" t="s">
        <v>86</v>
      </c>
      <c r="AY541" s="16" t="s">
        <v>250</v>
      </c>
      <c r="BE541" s="144">
        <f>IF(N541="základní",J541,0)</f>
        <v>0</v>
      </c>
      <c r="BF541" s="144">
        <f>IF(N541="snížená",J541,0)</f>
        <v>0</v>
      </c>
      <c r="BG541" s="144">
        <f>IF(N541="zákl. přenesená",J541,0)</f>
        <v>0</v>
      </c>
      <c r="BH541" s="144">
        <f>IF(N541="sníž. přenesená",J541,0)</f>
        <v>0</v>
      </c>
      <c r="BI541" s="144">
        <f>IF(N541="nulová",J541,0)</f>
        <v>0</v>
      </c>
      <c r="BJ541" s="16" t="s">
        <v>86</v>
      </c>
      <c r="BK541" s="144">
        <f>ROUND(I541*H541,2)</f>
        <v>0</v>
      </c>
      <c r="BL541" s="16" t="s">
        <v>378</v>
      </c>
      <c r="BM541" s="143" t="s">
        <v>6969</v>
      </c>
    </row>
    <row r="542" spans="2:65" s="12" customFormat="1">
      <c r="B542" s="149"/>
      <c r="D542" s="150" t="s">
        <v>261</v>
      </c>
      <c r="F542" s="152" t="s">
        <v>2763</v>
      </c>
      <c r="H542" s="153">
        <v>8.5500000000000007</v>
      </c>
      <c r="I542" s="154"/>
      <c r="L542" s="149"/>
      <c r="M542" s="155"/>
      <c r="T542" s="156"/>
      <c r="AT542" s="151" t="s">
        <v>261</v>
      </c>
      <c r="AU542" s="151" t="s">
        <v>86</v>
      </c>
      <c r="AV542" s="12" t="s">
        <v>86</v>
      </c>
      <c r="AW542" s="12" t="s">
        <v>4</v>
      </c>
      <c r="AX542" s="12" t="s">
        <v>80</v>
      </c>
      <c r="AY542" s="151" t="s">
        <v>250</v>
      </c>
    </row>
    <row r="543" spans="2:65" s="1" customFormat="1" ht="33" customHeight="1">
      <c r="B543" s="31"/>
      <c r="C543" s="131" t="s">
        <v>1515</v>
      </c>
      <c r="D543" s="131" t="s">
        <v>253</v>
      </c>
      <c r="E543" s="132" t="s">
        <v>2764</v>
      </c>
      <c r="F543" s="133" t="s">
        <v>2765</v>
      </c>
      <c r="G543" s="134" t="s">
        <v>305</v>
      </c>
      <c r="H543" s="135">
        <v>0.48</v>
      </c>
      <c r="I543" s="136"/>
      <c r="J543" s="137">
        <f>ROUND(I543*H543,2)</f>
        <v>0</v>
      </c>
      <c r="K543" s="138"/>
      <c r="L543" s="31"/>
      <c r="M543" s="139" t="s">
        <v>20</v>
      </c>
      <c r="N543" s="140" t="s">
        <v>45</v>
      </c>
      <c r="P543" s="141">
        <f>O543*H543</f>
        <v>0</v>
      </c>
      <c r="Q543" s="141">
        <v>0</v>
      </c>
      <c r="R543" s="141">
        <f>Q543*H543</f>
        <v>0</v>
      </c>
      <c r="S543" s="141">
        <v>0</v>
      </c>
      <c r="T543" s="142">
        <f>S543*H543</f>
        <v>0</v>
      </c>
      <c r="AR543" s="143" t="s">
        <v>378</v>
      </c>
      <c r="AT543" s="143" t="s">
        <v>253</v>
      </c>
      <c r="AU543" s="143" t="s">
        <v>86</v>
      </c>
      <c r="AY543" s="16" t="s">
        <v>250</v>
      </c>
      <c r="BE543" s="144">
        <f>IF(N543="základní",J543,0)</f>
        <v>0</v>
      </c>
      <c r="BF543" s="144">
        <f>IF(N543="snížená",J543,0)</f>
        <v>0</v>
      </c>
      <c r="BG543" s="144">
        <f>IF(N543="zákl. přenesená",J543,0)</f>
        <v>0</v>
      </c>
      <c r="BH543" s="144">
        <f>IF(N543="sníž. přenesená",J543,0)</f>
        <v>0</v>
      </c>
      <c r="BI543" s="144">
        <f>IF(N543="nulová",J543,0)</f>
        <v>0</v>
      </c>
      <c r="BJ543" s="16" t="s">
        <v>86</v>
      </c>
      <c r="BK543" s="144">
        <f>ROUND(I543*H543,2)</f>
        <v>0</v>
      </c>
      <c r="BL543" s="16" t="s">
        <v>378</v>
      </c>
      <c r="BM543" s="143" t="s">
        <v>6970</v>
      </c>
    </row>
    <row r="544" spans="2:65" s="1" customFormat="1">
      <c r="B544" s="31"/>
      <c r="D544" s="145" t="s">
        <v>259</v>
      </c>
      <c r="F544" s="146" t="s">
        <v>2767</v>
      </c>
      <c r="I544" s="147"/>
      <c r="L544" s="31"/>
      <c r="M544" s="148"/>
      <c r="T544" s="50"/>
      <c r="AT544" s="16" t="s">
        <v>259</v>
      </c>
      <c r="AU544" s="16" t="s">
        <v>86</v>
      </c>
    </row>
    <row r="545" spans="2:65" s="12" customFormat="1">
      <c r="B545" s="149"/>
      <c r="D545" s="150" t="s">
        <v>261</v>
      </c>
      <c r="E545" s="151" t="s">
        <v>20</v>
      </c>
      <c r="F545" s="152" t="s">
        <v>2768</v>
      </c>
      <c r="H545" s="153">
        <v>0.48</v>
      </c>
      <c r="I545" s="154"/>
      <c r="L545" s="149"/>
      <c r="M545" s="155"/>
      <c r="T545" s="156"/>
      <c r="AT545" s="151" t="s">
        <v>261</v>
      </c>
      <c r="AU545" s="151" t="s">
        <v>86</v>
      </c>
      <c r="AV545" s="12" t="s">
        <v>86</v>
      </c>
      <c r="AW545" s="12" t="s">
        <v>34</v>
      </c>
      <c r="AX545" s="12" t="s">
        <v>73</v>
      </c>
      <c r="AY545" s="151" t="s">
        <v>250</v>
      </c>
    </row>
    <row r="546" spans="2:65" s="1" customFormat="1" ht="24.2" customHeight="1">
      <c r="B546" s="31"/>
      <c r="C546" s="163" t="s">
        <v>1520</v>
      </c>
      <c r="D546" s="163" t="s">
        <v>561</v>
      </c>
      <c r="E546" s="164" t="s">
        <v>2760</v>
      </c>
      <c r="F546" s="165" t="s">
        <v>2761</v>
      </c>
      <c r="G546" s="166" t="s">
        <v>681</v>
      </c>
      <c r="H546" s="167">
        <v>2.544</v>
      </c>
      <c r="I546" s="168"/>
      <c r="J546" s="169">
        <f>ROUND(I546*H546,2)</f>
        <v>0</v>
      </c>
      <c r="K546" s="170"/>
      <c r="L546" s="171"/>
      <c r="M546" s="172" t="s">
        <v>20</v>
      </c>
      <c r="N546" s="173" t="s">
        <v>45</v>
      </c>
      <c r="P546" s="141">
        <f>O546*H546</f>
        <v>0</v>
      </c>
      <c r="Q546" s="141">
        <v>1E-3</v>
      </c>
      <c r="R546" s="141">
        <f>Q546*H546</f>
        <v>2.5440000000000003E-3</v>
      </c>
      <c r="S546" s="141">
        <v>0</v>
      </c>
      <c r="T546" s="142">
        <f>S546*H546</f>
        <v>0</v>
      </c>
      <c r="AR546" s="143" t="s">
        <v>478</v>
      </c>
      <c r="AT546" s="143" t="s">
        <v>561</v>
      </c>
      <c r="AU546" s="143" t="s">
        <v>86</v>
      </c>
      <c r="AY546" s="16" t="s">
        <v>250</v>
      </c>
      <c r="BE546" s="144">
        <f>IF(N546="základní",J546,0)</f>
        <v>0</v>
      </c>
      <c r="BF546" s="144">
        <f>IF(N546="snížená",J546,0)</f>
        <v>0</v>
      </c>
      <c r="BG546" s="144">
        <f>IF(N546="zákl. přenesená",J546,0)</f>
        <v>0</v>
      </c>
      <c r="BH546" s="144">
        <f>IF(N546="sníž. přenesená",J546,0)</f>
        <v>0</v>
      </c>
      <c r="BI546" s="144">
        <f>IF(N546="nulová",J546,0)</f>
        <v>0</v>
      </c>
      <c r="BJ546" s="16" t="s">
        <v>86</v>
      </c>
      <c r="BK546" s="144">
        <f>ROUND(I546*H546,2)</f>
        <v>0</v>
      </c>
      <c r="BL546" s="16" t="s">
        <v>378</v>
      </c>
      <c r="BM546" s="143" t="s">
        <v>6971</v>
      </c>
    </row>
    <row r="547" spans="2:65" s="12" customFormat="1">
      <c r="B547" s="149"/>
      <c r="D547" s="150" t="s">
        <v>261</v>
      </c>
      <c r="F547" s="152" t="s">
        <v>2770</v>
      </c>
      <c r="H547" s="153">
        <v>2.544</v>
      </c>
      <c r="I547" s="154"/>
      <c r="L547" s="149"/>
      <c r="M547" s="155"/>
      <c r="T547" s="156"/>
      <c r="AT547" s="151" t="s">
        <v>261</v>
      </c>
      <c r="AU547" s="151" t="s">
        <v>86</v>
      </c>
      <c r="AV547" s="12" t="s">
        <v>86</v>
      </c>
      <c r="AW547" s="12" t="s">
        <v>4</v>
      </c>
      <c r="AX547" s="12" t="s">
        <v>80</v>
      </c>
      <c r="AY547" s="151" t="s">
        <v>250</v>
      </c>
    </row>
    <row r="548" spans="2:65" s="1" customFormat="1" ht="49.15" customHeight="1">
      <c r="B548" s="31"/>
      <c r="C548" s="131" t="s">
        <v>1525</v>
      </c>
      <c r="D548" s="131" t="s">
        <v>253</v>
      </c>
      <c r="E548" s="132" t="s">
        <v>2771</v>
      </c>
      <c r="F548" s="133" t="s">
        <v>2772</v>
      </c>
      <c r="G548" s="134" t="s">
        <v>273</v>
      </c>
      <c r="H548" s="135">
        <v>1.0999999999999999E-2</v>
      </c>
      <c r="I548" s="136"/>
      <c r="J548" s="137">
        <f>ROUND(I548*H548,2)</f>
        <v>0</v>
      </c>
      <c r="K548" s="138"/>
      <c r="L548" s="31"/>
      <c r="M548" s="139" t="s">
        <v>20</v>
      </c>
      <c r="N548" s="140" t="s">
        <v>45</v>
      </c>
      <c r="P548" s="141">
        <f>O548*H548</f>
        <v>0</v>
      </c>
      <c r="Q548" s="141">
        <v>0</v>
      </c>
      <c r="R548" s="141">
        <f>Q548*H548</f>
        <v>0</v>
      </c>
      <c r="S548" s="141">
        <v>0</v>
      </c>
      <c r="T548" s="142">
        <f>S548*H548</f>
        <v>0</v>
      </c>
      <c r="AR548" s="143" t="s">
        <v>378</v>
      </c>
      <c r="AT548" s="143" t="s">
        <v>253</v>
      </c>
      <c r="AU548" s="143" t="s">
        <v>86</v>
      </c>
      <c r="AY548" s="16" t="s">
        <v>250</v>
      </c>
      <c r="BE548" s="144">
        <f>IF(N548="základní",J548,0)</f>
        <v>0</v>
      </c>
      <c r="BF548" s="144">
        <f>IF(N548="snížená",J548,0)</f>
        <v>0</v>
      </c>
      <c r="BG548" s="144">
        <f>IF(N548="zákl. přenesená",J548,0)</f>
        <v>0</v>
      </c>
      <c r="BH548" s="144">
        <f>IF(N548="sníž. přenesená",J548,0)</f>
        <v>0</v>
      </c>
      <c r="BI548" s="144">
        <f>IF(N548="nulová",J548,0)</f>
        <v>0</v>
      </c>
      <c r="BJ548" s="16" t="s">
        <v>86</v>
      </c>
      <c r="BK548" s="144">
        <f>ROUND(I548*H548,2)</f>
        <v>0</v>
      </c>
      <c r="BL548" s="16" t="s">
        <v>378</v>
      </c>
      <c r="BM548" s="143" t="s">
        <v>6972</v>
      </c>
    </row>
    <row r="549" spans="2:65" s="1" customFormat="1">
      <c r="B549" s="31"/>
      <c r="D549" s="145" t="s">
        <v>259</v>
      </c>
      <c r="F549" s="146" t="s">
        <v>2774</v>
      </c>
      <c r="I549" s="147"/>
      <c r="L549" s="31"/>
      <c r="M549" s="148"/>
      <c r="T549" s="50"/>
      <c r="AT549" s="16" t="s">
        <v>259</v>
      </c>
      <c r="AU549" s="16" t="s">
        <v>86</v>
      </c>
    </row>
    <row r="550" spans="2:65" s="1" customFormat="1" ht="55.5" customHeight="1">
      <c r="B550" s="31"/>
      <c r="C550" s="131" t="s">
        <v>1538</v>
      </c>
      <c r="D550" s="131" t="s">
        <v>253</v>
      </c>
      <c r="E550" s="132" t="s">
        <v>2775</v>
      </c>
      <c r="F550" s="133" t="s">
        <v>2776</v>
      </c>
      <c r="G550" s="134" t="s">
        <v>273</v>
      </c>
      <c r="H550" s="135">
        <v>1.0999999999999999E-2</v>
      </c>
      <c r="I550" s="136"/>
      <c r="J550" s="137">
        <f>ROUND(I550*H550,2)</f>
        <v>0</v>
      </c>
      <c r="K550" s="138"/>
      <c r="L550" s="31"/>
      <c r="M550" s="139" t="s">
        <v>20</v>
      </c>
      <c r="N550" s="140" t="s">
        <v>45</v>
      </c>
      <c r="P550" s="141">
        <f>O550*H550</f>
        <v>0</v>
      </c>
      <c r="Q550" s="141">
        <v>0</v>
      </c>
      <c r="R550" s="141">
        <f>Q550*H550</f>
        <v>0</v>
      </c>
      <c r="S550" s="141">
        <v>0</v>
      </c>
      <c r="T550" s="142">
        <f>S550*H550</f>
        <v>0</v>
      </c>
      <c r="AR550" s="143" t="s">
        <v>378</v>
      </c>
      <c r="AT550" s="143" t="s">
        <v>253</v>
      </c>
      <c r="AU550" s="143" t="s">
        <v>86</v>
      </c>
      <c r="AY550" s="16" t="s">
        <v>250</v>
      </c>
      <c r="BE550" s="144">
        <f>IF(N550="základní",J550,0)</f>
        <v>0</v>
      </c>
      <c r="BF550" s="144">
        <f>IF(N550="snížená",J550,0)</f>
        <v>0</v>
      </c>
      <c r="BG550" s="144">
        <f>IF(N550="zákl. přenesená",J550,0)</f>
        <v>0</v>
      </c>
      <c r="BH550" s="144">
        <f>IF(N550="sníž. přenesená",J550,0)</f>
        <v>0</v>
      </c>
      <c r="BI550" s="144">
        <f>IF(N550="nulová",J550,0)</f>
        <v>0</v>
      </c>
      <c r="BJ550" s="16" t="s">
        <v>86</v>
      </c>
      <c r="BK550" s="144">
        <f>ROUND(I550*H550,2)</f>
        <v>0</v>
      </c>
      <c r="BL550" s="16" t="s">
        <v>378</v>
      </c>
      <c r="BM550" s="143" t="s">
        <v>6973</v>
      </c>
    </row>
    <row r="551" spans="2:65" s="1" customFormat="1">
      <c r="B551" s="31"/>
      <c r="D551" s="145" t="s">
        <v>259</v>
      </c>
      <c r="F551" s="146" t="s">
        <v>2778</v>
      </c>
      <c r="I551" s="147"/>
      <c r="L551" s="31"/>
      <c r="M551" s="148"/>
      <c r="T551" s="50"/>
      <c r="AT551" s="16" t="s">
        <v>259</v>
      </c>
      <c r="AU551" s="16" t="s">
        <v>86</v>
      </c>
    </row>
    <row r="552" spans="2:65" s="11" customFormat="1" ht="22.9" customHeight="1">
      <c r="B552" s="119"/>
      <c r="D552" s="120" t="s">
        <v>72</v>
      </c>
      <c r="E552" s="129" t="s">
        <v>2779</v>
      </c>
      <c r="F552" s="129" t="s">
        <v>2780</v>
      </c>
      <c r="I552" s="122"/>
      <c r="J552" s="130">
        <f>BK552</f>
        <v>0</v>
      </c>
      <c r="L552" s="119"/>
      <c r="M552" s="124"/>
      <c r="P552" s="125">
        <f>SUM(P553:P579)</f>
        <v>0</v>
      </c>
      <c r="R552" s="125">
        <f>SUM(R553:R579)</f>
        <v>7.544433599999999E-3</v>
      </c>
      <c r="T552" s="126">
        <f>SUM(T553:T579)</f>
        <v>0</v>
      </c>
      <c r="AR552" s="120" t="s">
        <v>86</v>
      </c>
      <c r="AT552" s="127" t="s">
        <v>72</v>
      </c>
      <c r="AU552" s="127" t="s">
        <v>80</v>
      </c>
      <c r="AY552" s="120" t="s">
        <v>250</v>
      </c>
      <c r="BK552" s="128">
        <f>SUM(BK553:BK579)</f>
        <v>0</v>
      </c>
    </row>
    <row r="553" spans="2:65" s="1" customFormat="1" ht="37.9" customHeight="1">
      <c r="B553" s="31"/>
      <c r="C553" s="131" t="s">
        <v>1544</v>
      </c>
      <c r="D553" s="131" t="s">
        <v>253</v>
      </c>
      <c r="E553" s="132" t="s">
        <v>6974</v>
      </c>
      <c r="F553" s="133" t="s">
        <v>6975</v>
      </c>
      <c r="G553" s="134" t="s">
        <v>305</v>
      </c>
      <c r="H553" s="135">
        <v>0.72</v>
      </c>
      <c r="I553" s="136"/>
      <c r="J553" s="137">
        <f>ROUND(I553*H553,2)</f>
        <v>0</v>
      </c>
      <c r="K553" s="138"/>
      <c r="L553" s="31"/>
      <c r="M553" s="139" t="s">
        <v>20</v>
      </c>
      <c r="N553" s="140" t="s">
        <v>45</v>
      </c>
      <c r="P553" s="141">
        <f>O553*H553</f>
        <v>0</v>
      </c>
      <c r="Q553" s="141">
        <v>0</v>
      </c>
      <c r="R553" s="141">
        <f>Q553*H553</f>
        <v>0</v>
      </c>
      <c r="S553" s="141">
        <v>0</v>
      </c>
      <c r="T553" s="142">
        <f>S553*H553</f>
        <v>0</v>
      </c>
      <c r="AR553" s="143" t="s">
        <v>378</v>
      </c>
      <c r="AT553" s="143" t="s">
        <v>253</v>
      </c>
      <c r="AU553" s="143" t="s">
        <v>86</v>
      </c>
      <c r="AY553" s="16" t="s">
        <v>250</v>
      </c>
      <c r="BE553" s="144">
        <f>IF(N553="základní",J553,0)</f>
        <v>0</v>
      </c>
      <c r="BF553" s="144">
        <f>IF(N553="snížená",J553,0)</f>
        <v>0</v>
      </c>
      <c r="BG553" s="144">
        <f>IF(N553="zákl. přenesená",J553,0)</f>
        <v>0</v>
      </c>
      <c r="BH553" s="144">
        <f>IF(N553="sníž. přenesená",J553,0)</f>
        <v>0</v>
      </c>
      <c r="BI553" s="144">
        <f>IF(N553="nulová",J553,0)</f>
        <v>0</v>
      </c>
      <c r="BJ553" s="16" t="s">
        <v>86</v>
      </c>
      <c r="BK553" s="144">
        <f>ROUND(I553*H553,2)</f>
        <v>0</v>
      </c>
      <c r="BL553" s="16" t="s">
        <v>378</v>
      </c>
      <c r="BM553" s="143" t="s">
        <v>6976</v>
      </c>
    </row>
    <row r="554" spans="2:65" s="1" customFormat="1">
      <c r="B554" s="31"/>
      <c r="D554" s="145" t="s">
        <v>259</v>
      </c>
      <c r="F554" s="146" t="s">
        <v>6977</v>
      </c>
      <c r="I554" s="147"/>
      <c r="L554" s="31"/>
      <c r="M554" s="148"/>
      <c r="T554" s="50"/>
      <c r="AT554" s="16" t="s">
        <v>259</v>
      </c>
      <c r="AU554" s="16" t="s">
        <v>86</v>
      </c>
    </row>
    <row r="555" spans="2:65" s="12" customFormat="1">
      <c r="B555" s="149"/>
      <c r="D555" s="150" t="s">
        <v>261</v>
      </c>
      <c r="E555" s="151" t="s">
        <v>20</v>
      </c>
      <c r="F555" s="152" t="s">
        <v>6818</v>
      </c>
      <c r="H555" s="153">
        <v>0.72</v>
      </c>
      <c r="I555" s="154"/>
      <c r="L555" s="149"/>
      <c r="M555" s="155"/>
      <c r="T555" s="156"/>
      <c r="AT555" s="151" t="s">
        <v>261</v>
      </c>
      <c r="AU555" s="151" t="s">
        <v>86</v>
      </c>
      <c r="AV555" s="12" t="s">
        <v>86</v>
      </c>
      <c r="AW555" s="12" t="s">
        <v>34</v>
      </c>
      <c r="AX555" s="12" t="s">
        <v>73</v>
      </c>
      <c r="AY555" s="151" t="s">
        <v>250</v>
      </c>
    </row>
    <row r="556" spans="2:65" s="1" customFormat="1" ht="16.5" customHeight="1">
      <c r="B556" s="31"/>
      <c r="C556" s="163" t="s">
        <v>1551</v>
      </c>
      <c r="D556" s="163" t="s">
        <v>561</v>
      </c>
      <c r="E556" s="164" t="s">
        <v>6978</v>
      </c>
      <c r="F556" s="165" t="s">
        <v>6979</v>
      </c>
      <c r="G556" s="166" t="s">
        <v>273</v>
      </c>
      <c r="H556" s="167">
        <v>0</v>
      </c>
      <c r="I556" s="168"/>
      <c r="J556" s="169">
        <f>ROUND(I556*H556,2)</f>
        <v>0</v>
      </c>
      <c r="K556" s="170"/>
      <c r="L556" s="171"/>
      <c r="M556" s="172" t="s">
        <v>20</v>
      </c>
      <c r="N556" s="173" t="s">
        <v>45</v>
      </c>
      <c r="P556" s="141">
        <f>O556*H556</f>
        <v>0</v>
      </c>
      <c r="Q556" s="141">
        <v>1</v>
      </c>
      <c r="R556" s="141">
        <f>Q556*H556</f>
        <v>0</v>
      </c>
      <c r="S556" s="141">
        <v>0</v>
      </c>
      <c r="T556" s="142">
        <f>S556*H556</f>
        <v>0</v>
      </c>
      <c r="AR556" s="143" t="s">
        <v>478</v>
      </c>
      <c r="AT556" s="143" t="s">
        <v>561</v>
      </c>
      <c r="AU556" s="143" t="s">
        <v>86</v>
      </c>
      <c r="AY556" s="16" t="s">
        <v>250</v>
      </c>
      <c r="BE556" s="144">
        <f>IF(N556="základní",J556,0)</f>
        <v>0</v>
      </c>
      <c r="BF556" s="144">
        <f>IF(N556="snížená",J556,0)</f>
        <v>0</v>
      </c>
      <c r="BG556" s="144">
        <f>IF(N556="zákl. přenesená",J556,0)</f>
        <v>0</v>
      </c>
      <c r="BH556" s="144">
        <f>IF(N556="sníž. přenesená",J556,0)</f>
        <v>0</v>
      </c>
      <c r="BI556" s="144">
        <f>IF(N556="nulová",J556,0)</f>
        <v>0</v>
      </c>
      <c r="BJ556" s="16" t="s">
        <v>86</v>
      </c>
      <c r="BK556" s="144">
        <f>ROUND(I556*H556,2)</f>
        <v>0</v>
      </c>
      <c r="BL556" s="16" t="s">
        <v>378</v>
      </c>
      <c r="BM556" s="143" t="s">
        <v>6980</v>
      </c>
    </row>
    <row r="557" spans="2:65" s="12" customFormat="1">
      <c r="B557" s="149"/>
      <c r="D557" s="150" t="s">
        <v>261</v>
      </c>
      <c r="F557" s="152" t="s">
        <v>6981</v>
      </c>
      <c r="H557" s="153">
        <v>0</v>
      </c>
      <c r="I557" s="154"/>
      <c r="L557" s="149"/>
      <c r="M557" s="155"/>
      <c r="T557" s="156"/>
      <c r="AT557" s="151" t="s">
        <v>261</v>
      </c>
      <c r="AU557" s="151" t="s">
        <v>86</v>
      </c>
      <c r="AV557" s="12" t="s">
        <v>86</v>
      </c>
      <c r="AW557" s="12" t="s">
        <v>4</v>
      </c>
      <c r="AX557" s="12" t="s">
        <v>80</v>
      </c>
      <c r="AY557" s="151" t="s">
        <v>250</v>
      </c>
    </row>
    <row r="558" spans="2:65" s="1" customFormat="1" ht="24.2" customHeight="1">
      <c r="B558" s="31"/>
      <c r="C558" s="131" t="s">
        <v>1559</v>
      </c>
      <c r="D558" s="131" t="s">
        <v>253</v>
      </c>
      <c r="E558" s="132" t="s">
        <v>6982</v>
      </c>
      <c r="F558" s="133" t="s">
        <v>6983</v>
      </c>
      <c r="G558" s="134" t="s">
        <v>305</v>
      </c>
      <c r="H558" s="135">
        <v>0.72</v>
      </c>
      <c r="I558" s="136"/>
      <c r="J558" s="137">
        <f>ROUND(I558*H558,2)</f>
        <v>0</v>
      </c>
      <c r="K558" s="138"/>
      <c r="L558" s="31"/>
      <c r="M558" s="139" t="s">
        <v>20</v>
      </c>
      <c r="N558" s="140" t="s">
        <v>45</v>
      </c>
      <c r="P558" s="141">
        <f>O558*H558</f>
        <v>0</v>
      </c>
      <c r="Q558" s="141">
        <v>8.8312999999999998E-4</v>
      </c>
      <c r="R558" s="141">
        <f>Q558*H558</f>
        <v>6.3585360000000001E-4</v>
      </c>
      <c r="S558" s="141">
        <v>0</v>
      </c>
      <c r="T558" s="142">
        <f>S558*H558</f>
        <v>0</v>
      </c>
      <c r="AR558" s="143" t="s">
        <v>378</v>
      </c>
      <c r="AT558" s="143" t="s">
        <v>253</v>
      </c>
      <c r="AU558" s="143" t="s">
        <v>86</v>
      </c>
      <c r="AY558" s="16" t="s">
        <v>250</v>
      </c>
      <c r="BE558" s="144">
        <f>IF(N558="základní",J558,0)</f>
        <v>0</v>
      </c>
      <c r="BF558" s="144">
        <f>IF(N558="snížená",J558,0)</f>
        <v>0</v>
      </c>
      <c r="BG558" s="144">
        <f>IF(N558="zákl. přenesená",J558,0)</f>
        <v>0</v>
      </c>
      <c r="BH558" s="144">
        <f>IF(N558="sníž. přenesená",J558,0)</f>
        <v>0</v>
      </c>
      <c r="BI558" s="144">
        <f>IF(N558="nulová",J558,0)</f>
        <v>0</v>
      </c>
      <c r="BJ558" s="16" t="s">
        <v>86</v>
      </c>
      <c r="BK558" s="144">
        <f>ROUND(I558*H558,2)</f>
        <v>0</v>
      </c>
      <c r="BL558" s="16" t="s">
        <v>378</v>
      </c>
      <c r="BM558" s="143" t="s">
        <v>6984</v>
      </c>
    </row>
    <row r="559" spans="2:65" s="1" customFormat="1">
      <c r="B559" s="31"/>
      <c r="D559" s="145" t="s">
        <v>259</v>
      </c>
      <c r="F559" s="146" t="s">
        <v>6985</v>
      </c>
      <c r="I559" s="147"/>
      <c r="L559" s="31"/>
      <c r="M559" s="148"/>
      <c r="T559" s="50"/>
      <c r="AT559" s="16" t="s">
        <v>259</v>
      </c>
      <c r="AU559" s="16" t="s">
        <v>86</v>
      </c>
    </row>
    <row r="560" spans="2:65" s="12" customFormat="1">
      <c r="B560" s="149"/>
      <c r="D560" s="150" t="s">
        <v>261</v>
      </c>
      <c r="E560" s="151" t="s">
        <v>20</v>
      </c>
      <c r="F560" s="152" t="s">
        <v>6818</v>
      </c>
      <c r="H560" s="153">
        <v>0.72</v>
      </c>
      <c r="I560" s="154"/>
      <c r="L560" s="149"/>
      <c r="M560" s="155"/>
      <c r="T560" s="156"/>
      <c r="AT560" s="151" t="s">
        <v>261</v>
      </c>
      <c r="AU560" s="151" t="s">
        <v>86</v>
      </c>
      <c r="AV560" s="12" t="s">
        <v>86</v>
      </c>
      <c r="AW560" s="12" t="s">
        <v>34</v>
      </c>
      <c r="AX560" s="12" t="s">
        <v>73</v>
      </c>
      <c r="AY560" s="151" t="s">
        <v>250</v>
      </c>
    </row>
    <row r="561" spans="2:65" s="1" customFormat="1" ht="37.9" customHeight="1">
      <c r="B561" s="31"/>
      <c r="C561" s="163" t="s">
        <v>1565</v>
      </c>
      <c r="D561" s="163" t="s">
        <v>561</v>
      </c>
      <c r="E561" s="164" t="s">
        <v>6986</v>
      </c>
      <c r="F561" s="165" t="s">
        <v>6987</v>
      </c>
      <c r="G561" s="166" t="s">
        <v>305</v>
      </c>
      <c r="H561" s="167">
        <v>0.83899999999999997</v>
      </c>
      <c r="I561" s="168"/>
      <c r="J561" s="169">
        <f>ROUND(I561*H561,2)</f>
        <v>0</v>
      </c>
      <c r="K561" s="170"/>
      <c r="L561" s="171"/>
      <c r="M561" s="172" t="s">
        <v>20</v>
      </c>
      <c r="N561" s="173" t="s">
        <v>45</v>
      </c>
      <c r="P561" s="141">
        <f>O561*H561</f>
        <v>0</v>
      </c>
      <c r="Q561" s="141">
        <v>5.4000000000000003E-3</v>
      </c>
      <c r="R561" s="141">
        <f>Q561*H561</f>
        <v>4.5306000000000001E-3</v>
      </c>
      <c r="S561" s="141">
        <v>0</v>
      </c>
      <c r="T561" s="142">
        <f>S561*H561</f>
        <v>0</v>
      </c>
      <c r="AR561" s="143" t="s">
        <v>478</v>
      </c>
      <c r="AT561" s="143" t="s">
        <v>561</v>
      </c>
      <c r="AU561" s="143" t="s">
        <v>86</v>
      </c>
      <c r="AY561" s="16" t="s">
        <v>250</v>
      </c>
      <c r="BE561" s="144">
        <f>IF(N561="základní",J561,0)</f>
        <v>0</v>
      </c>
      <c r="BF561" s="144">
        <f>IF(N561="snížená",J561,0)</f>
        <v>0</v>
      </c>
      <c r="BG561" s="144">
        <f>IF(N561="zákl. přenesená",J561,0)</f>
        <v>0</v>
      </c>
      <c r="BH561" s="144">
        <f>IF(N561="sníž. přenesená",J561,0)</f>
        <v>0</v>
      </c>
      <c r="BI561" s="144">
        <f>IF(N561="nulová",J561,0)</f>
        <v>0</v>
      </c>
      <c r="BJ561" s="16" t="s">
        <v>86</v>
      </c>
      <c r="BK561" s="144">
        <f>ROUND(I561*H561,2)</f>
        <v>0</v>
      </c>
      <c r="BL561" s="16" t="s">
        <v>378</v>
      </c>
      <c r="BM561" s="143" t="s">
        <v>6988</v>
      </c>
    </row>
    <row r="562" spans="2:65" s="12" customFormat="1">
      <c r="B562" s="149"/>
      <c r="D562" s="150" t="s">
        <v>261</v>
      </c>
      <c r="F562" s="152" t="s">
        <v>6989</v>
      </c>
      <c r="H562" s="153">
        <v>0.83899999999999997</v>
      </c>
      <c r="I562" s="154"/>
      <c r="L562" s="149"/>
      <c r="M562" s="155"/>
      <c r="T562" s="156"/>
      <c r="AT562" s="151" t="s">
        <v>261</v>
      </c>
      <c r="AU562" s="151" t="s">
        <v>86</v>
      </c>
      <c r="AV562" s="12" t="s">
        <v>86</v>
      </c>
      <c r="AW562" s="12" t="s">
        <v>4</v>
      </c>
      <c r="AX562" s="12" t="s">
        <v>80</v>
      </c>
      <c r="AY562" s="151" t="s">
        <v>250</v>
      </c>
    </row>
    <row r="563" spans="2:65" s="1" customFormat="1" ht="24.2" customHeight="1">
      <c r="B563" s="31"/>
      <c r="C563" s="131" t="s">
        <v>1571</v>
      </c>
      <c r="D563" s="131" t="s">
        <v>253</v>
      </c>
      <c r="E563" s="132" t="s">
        <v>6990</v>
      </c>
      <c r="F563" s="133" t="s">
        <v>6991</v>
      </c>
      <c r="G563" s="134" t="s">
        <v>305</v>
      </c>
      <c r="H563" s="135">
        <v>0.72</v>
      </c>
      <c r="I563" s="136"/>
      <c r="J563" s="137">
        <f>ROUND(I563*H563,2)</f>
        <v>0</v>
      </c>
      <c r="K563" s="138"/>
      <c r="L563" s="31"/>
      <c r="M563" s="139" t="s">
        <v>20</v>
      </c>
      <c r="N563" s="140" t="s">
        <v>45</v>
      </c>
      <c r="P563" s="141">
        <f>O563*H563</f>
        <v>0</v>
      </c>
      <c r="Q563" s="141">
        <v>1.94E-4</v>
      </c>
      <c r="R563" s="141">
        <f>Q563*H563</f>
        <v>1.3967999999999999E-4</v>
      </c>
      <c r="S563" s="141">
        <v>0</v>
      </c>
      <c r="T563" s="142">
        <f>S563*H563</f>
        <v>0</v>
      </c>
      <c r="AR563" s="143" t="s">
        <v>378</v>
      </c>
      <c r="AT563" s="143" t="s">
        <v>253</v>
      </c>
      <c r="AU563" s="143" t="s">
        <v>86</v>
      </c>
      <c r="AY563" s="16" t="s">
        <v>250</v>
      </c>
      <c r="BE563" s="144">
        <f>IF(N563="základní",J563,0)</f>
        <v>0</v>
      </c>
      <c r="BF563" s="144">
        <f>IF(N563="snížená",J563,0)</f>
        <v>0</v>
      </c>
      <c r="BG563" s="144">
        <f>IF(N563="zákl. přenesená",J563,0)</f>
        <v>0</v>
      </c>
      <c r="BH563" s="144">
        <f>IF(N563="sníž. přenesená",J563,0)</f>
        <v>0</v>
      </c>
      <c r="BI563" s="144">
        <f>IF(N563="nulová",J563,0)</f>
        <v>0</v>
      </c>
      <c r="BJ563" s="16" t="s">
        <v>86</v>
      </c>
      <c r="BK563" s="144">
        <f>ROUND(I563*H563,2)</f>
        <v>0</v>
      </c>
      <c r="BL563" s="16" t="s">
        <v>378</v>
      </c>
      <c r="BM563" s="143" t="s">
        <v>6992</v>
      </c>
    </row>
    <row r="564" spans="2:65" s="1" customFormat="1">
      <c r="B564" s="31"/>
      <c r="D564" s="145" t="s">
        <v>259</v>
      </c>
      <c r="F564" s="146" t="s">
        <v>6993</v>
      </c>
      <c r="I564" s="147"/>
      <c r="L564" s="31"/>
      <c r="M564" s="148"/>
      <c r="T564" s="50"/>
      <c r="AT564" s="16" t="s">
        <v>259</v>
      </c>
      <c r="AU564" s="16" t="s">
        <v>86</v>
      </c>
    </row>
    <row r="565" spans="2:65" s="1" customFormat="1" ht="33" customHeight="1">
      <c r="B565" s="31"/>
      <c r="C565" s="163" t="s">
        <v>1577</v>
      </c>
      <c r="D565" s="163" t="s">
        <v>561</v>
      </c>
      <c r="E565" s="164" t="s">
        <v>6994</v>
      </c>
      <c r="F565" s="165" t="s">
        <v>6995</v>
      </c>
      <c r="G565" s="166" t="s">
        <v>305</v>
      </c>
      <c r="H565" s="167">
        <v>0.83899999999999997</v>
      </c>
      <c r="I565" s="168"/>
      <c r="J565" s="169">
        <f>ROUND(I565*H565,2)</f>
        <v>0</v>
      </c>
      <c r="K565" s="170"/>
      <c r="L565" s="171"/>
      <c r="M565" s="172" t="s">
        <v>20</v>
      </c>
      <c r="N565" s="173" t="s">
        <v>45</v>
      </c>
      <c r="P565" s="141">
        <f>O565*H565</f>
        <v>0</v>
      </c>
      <c r="Q565" s="141">
        <v>2.0999999999999999E-3</v>
      </c>
      <c r="R565" s="141">
        <f>Q565*H565</f>
        <v>1.7618999999999998E-3</v>
      </c>
      <c r="S565" s="141">
        <v>0</v>
      </c>
      <c r="T565" s="142">
        <f>S565*H565</f>
        <v>0</v>
      </c>
      <c r="AR565" s="143" t="s">
        <v>478</v>
      </c>
      <c r="AT565" s="143" t="s">
        <v>561</v>
      </c>
      <c r="AU565" s="143" t="s">
        <v>86</v>
      </c>
      <c r="AY565" s="16" t="s">
        <v>250</v>
      </c>
      <c r="BE565" s="144">
        <f>IF(N565="základní",J565,0)</f>
        <v>0</v>
      </c>
      <c r="BF565" s="144">
        <f>IF(N565="snížená",J565,0)</f>
        <v>0</v>
      </c>
      <c r="BG565" s="144">
        <f>IF(N565="zákl. přenesená",J565,0)</f>
        <v>0</v>
      </c>
      <c r="BH565" s="144">
        <f>IF(N565="sníž. přenesená",J565,0)</f>
        <v>0</v>
      </c>
      <c r="BI565" s="144">
        <f>IF(N565="nulová",J565,0)</f>
        <v>0</v>
      </c>
      <c r="BJ565" s="16" t="s">
        <v>86</v>
      </c>
      <c r="BK565" s="144">
        <f>ROUND(I565*H565,2)</f>
        <v>0</v>
      </c>
      <c r="BL565" s="16" t="s">
        <v>378</v>
      </c>
      <c r="BM565" s="143" t="s">
        <v>6996</v>
      </c>
    </row>
    <row r="566" spans="2:65" s="12" customFormat="1">
      <c r="B566" s="149"/>
      <c r="D566" s="150" t="s">
        <v>261</v>
      </c>
      <c r="F566" s="152" t="s">
        <v>6989</v>
      </c>
      <c r="H566" s="153">
        <v>0.83899999999999997</v>
      </c>
      <c r="I566" s="154"/>
      <c r="L566" s="149"/>
      <c r="M566" s="155"/>
      <c r="T566" s="156"/>
      <c r="AT566" s="151" t="s">
        <v>261</v>
      </c>
      <c r="AU566" s="151" t="s">
        <v>86</v>
      </c>
      <c r="AV566" s="12" t="s">
        <v>86</v>
      </c>
      <c r="AW566" s="12" t="s">
        <v>4</v>
      </c>
      <c r="AX566" s="12" t="s">
        <v>80</v>
      </c>
      <c r="AY566" s="151" t="s">
        <v>250</v>
      </c>
    </row>
    <row r="567" spans="2:65" s="1" customFormat="1" ht="55.5" customHeight="1">
      <c r="B567" s="31"/>
      <c r="C567" s="131" t="s">
        <v>1583</v>
      </c>
      <c r="D567" s="131" t="s">
        <v>253</v>
      </c>
      <c r="E567" s="132" t="s">
        <v>6997</v>
      </c>
      <c r="F567" s="133" t="s">
        <v>6998</v>
      </c>
      <c r="G567" s="134" t="s">
        <v>290</v>
      </c>
      <c r="H567" s="135">
        <v>12</v>
      </c>
      <c r="I567" s="136"/>
      <c r="J567" s="137">
        <f>ROUND(I567*H567,2)</f>
        <v>0</v>
      </c>
      <c r="K567" s="138"/>
      <c r="L567" s="31"/>
      <c r="M567" s="139" t="s">
        <v>20</v>
      </c>
      <c r="N567" s="140" t="s">
        <v>45</v>
      </c>
      <c r="P567" s="141">
        <f>O567*H567</f>
        <v>0</v>
      </c>
      <c r="Q567" s="141">
        <v>0</v>
      </c>
      <c r="R567" s="141">
        <f>Q567*H567</f>
        <v>0</v>
      </c>
      <c r="S567" s="141">
        <v>0</v>
      </c>
      <c r="T567" s="142">
        <f>S567*H567</f>
        <v>0</v>
      </c>
      <c r="AR567" s="143" t="s">
        <v>378</v>
      </c>
      <c r="AT567" s="143" t="s">
        <v>253</v>
      </c>
      <c r="AU567" s="143" t="s">
        <v>86</v>
      </c>
      <c r="AY567" s="16" t="s">
        <v>250</v>
      </c>
      <c r="BE567" s="144">
        <f>IF(N567="základní",J567,0)</f>
        <v>0</v>
      </c>
      <c r="BF567" s="144">
        <f>IF(N567="snížená",J567,0)</f>
        <v>0</v>
      </c>
      <c r="BG567" s="144">
        <f>IF(N567="zákl. přenesená",J567,0)</f>
        <v>0</v>
      </c>
      <c r="BH567" s="144">
        <f>IF(N567="sníž. přenesená",J567,0)</f>
        <v>0</v>
      </c>
      <c r="BI567" s="144">
        <f>IF(N567="nulová",J567,0)</f>
        <v>0</v>
      </c>
      <c r="BJ567" s="16" t="s">
        <v>86</v>
      </c>
      <c r="BK567" s="144">
        <f>ROUND(I567*H567,2)</f>
        <v>0</v>
      </c>
      <c r="BL567" s="16" t="s">
        <v>378</v>
      </c>
      <c r="BM567" s="143" t="s">
        <v>6999</v>
      </c>
    </row>
    <row r="568" spans="2:65" s="1" customFormat="1">
      <c r="B568" s="31"/>
      <c r="D568" s="145" t="s">
        <v>259</v>
      </c>
      <c r="F568" s="146" t="s">
        <v>7000</v>
      </c>
      <c r="I568" s="147"/>
      <c r="L568" s="31"/>
      <c r="M568" s="148"/>
      <c r="T568" s="50"/>
      <c r="AT568" s="16" t="s">
        <v>259</v>
      </c>
      <c r="AU568" s="16" t="s">
        <v>86</v>
      </c>
    </row>
    <row r="569" spans="2:65" s="12" customFormat="1">
      <c r="B569" s="149"/>
      <c r="D569" s="150" t="s">
        <v>261</v>
      </c>
      <c r="E569" s="151" t="s">
        <v>20</v>
      </c>
      <c r="F569" s="152" t="s">
        <v>7001</v>
      </c>
      <c r="H569" s="153">
        <v>12</v>
      </c>
      <c r="I569" s="154"/>
      <c r="L569" s="149"/>
      <c r="M569" s="155"/>
      <c r="T569" s="156"/>
      <c r="AT569" s="151" t="s">
        <v>261</v>
      </c>
      <c r="AU569" s="151" t="s">
        <v>86</v>
      </c>
      <c r="AV569" s="12" t="s">
        <v>86</v>
      </c>
      <c r="AW569" s="12" t="s">
        <v>34</v>
      </c>
      <c r="AX569" s="12" t="s">
        <v>73</v>
      </c>
      <c r="AY569" s="151" t="s">
        <v>250</v>
      </c>
    </row>
    <row r="570" spans="2:65" s="1" customFormat="1" ht="24.2" customHeight="1">
      <c r="B570" s="31"/>
      <c r="C570" s="163" t="s">
        <v>1588</v>
      </c>
      <c r="D570" s="163" t="s">
        <v>561</v>
      </c>
      <c r="E570" s="164" t="s">
        <v>7002</v>
      </c>
      <c r="F570" s="165" t="s">
        <v>7003</v>
      </c>
      <c r="G570" s="166" t="s">
        <v>305</v>
      </c>
      <c r="H570" s="167">
        <v>0.12</v>
      </c>
      <c r="I570" s="168"/>
      <c r="J570" s="169">
        <f>ROUND(I570*H570,2)</f>
        <v>0</v>
      </c>
      <c r="K570" s="170"/>
      <c r="L570" s="171"/>
      <c r="M570" s="172" t="s">
        <v>20</v>
      </c>
      <c r="N570" s="173" t="s">
        <v>45</v>
      </c>
      <c r="P570" s="141">
        <f>O570*H570</f>
        <v>0</v>
      </c>
      <c r="Q570" s="141">
        <v>1.9E-3</v>
      </c>
      <c r="R570" s="141">
        <f>Q570*H570</f>
        <v>2.2799999999999999E-4</v>
      </c>
      <c r="S570" s="141">
        <v>0</v>
      </c>
      <c r="T570" s="142">
        <f>S570*H570</f>
        <v>0</v>
      </c>
      <c r="AR570" s="143" t="s">
        <v>478</v>
      </c>
      <c r="AT570" s="143" t="s">
        <v>561</v>
      </c>
      <c r="AU570" s="143" t="s">
        <v>86</v>
      </c>
      <c r="AY570" s="16" t="s">
        <v>250</v>
      </c>
      <c r="BE570" s="144">
        <f>IF(N570="základní",J570,0)</f>
        <v>0</v>
      </c>
      <c r="BF570" s="144">
        <f>IF(N570="snížená",J570,0)</f>
        <v>0</v>
      </c>
      <c r="BG570" s="144">
        <f>IF(N570="zákl. přenesená",J570,0)</f>
        <v>0</v>
      </c>
      <c r="BH570" s="144">
        <f>IF(N570="sníž. přenesená",J570,0)</f>
        <v>0</v>
      </c>
      <c r="BI570" s="144">
        <f>IF(N570="nulová",J570,0)</f>
        <v>0</v>
      </c>
      <c r="BJ570" s="16" t="s">
        <v>86</v>
      </c>
      <c r="BK570" s="144">
        <f>ROUND(I570*H570,2)</f>
        <v>0</v>
      </c>
      <c r="BL570" s="16" t="s">
        <v>378</v>
      </c>
      <c r="BM570" s="143" t="s">
        <v>7004</v>
      </c>
    </row>
    <row r="571" spans="2:65" s="12" customFormat="1">
      <c r="B571" s="149"/>
      <c r="D571" s="150" t="s">
        <v>261</v>
      </c>
      <c r="F571" s="152" t="s">
        <v>7005</v>
      </c>
      <c r="H571" s="153">
        <v>0.12</v>
      </c>
      <c r="I571" s="154"/>
      <c r="L571" s="149"/>
      <c r="M571" s="155"/>
      <c r="T571" s="156"/>
      <c r="AT571" s="151" t="s">
        <v>261</v>
      </c>
      <c r="AU571" s="151" t="s">
        <v>86</v>
      </c>
      <c r="AV571" s="12" t="s">
        <v>86</v>
      </c>
      <c r="AW571" s="12" t="s">
        <v>4</v>
      </c>
      <c r="AX571" s="12" t="s">
        <v>80</v>
      </c>
      <c r="AY571" s="151" t="s">
        <v>250</v>
      </c>
    </row>
    <row r="572" spans="2:65" s="1" customFormat="1" ht="33" customHeight="1">
      <c r="B572" s="31"/>
      <c r="C572" s="131" t="s">
        <v>1594</v>
      </c>
      <c r="D572" s="131" t="s">
        <v>253</v>
      </c>
      <c r="E572" s="132" t="s">
        <v>7006</v>
      </c>
      <c r="F572" s="133" t="s">
        <v>7007</v>
      </c>
      <c r="G572" s="134" t="s">
        <v>305</v>
      </c>
      <c r="H572" s="135">
        <v>0.72</v>
      </c>
      <c r="I572" s="136"/>
      <c r="J572" s="137">
        <f>ROUND(I572*H572,2)</f>
        <v>0</v>
      </c>
      <c r="K572" s="138"/>
      <c r="L572" s="31"/>
      <c r="M572" s="139" t="s">
        <v>20</v>
      </c>
      <c r="N572" s="140" t="s">
        <v>45</v>
      </c>
      <c r="P572" s="141">
        <f>O572*H572</f>
        <v>0</v>
      </c>
      <c r="Q572" s="141">
        <v>0</v>
      </c>
      <c r="R572" s="141">
        <f>Q572*H572</f>
        <v>0</v>
      </c>
      <c r="S572" s="141">
        <v>0</v>
      </c>
      <c r="T572" s="142">
        <f>S572*H572</f>
        <v>0</v>
      </c>
      <c r="AR572" s="143" t="s">
        <v>378</v>
      </c>
      <c r="AT572" s="143" t="s">
        <v>253</v>
      </c>
      <c r="AU572" s="143" t="s">
        <v>86</v>
      </c>
      <c r="AY572" s="16" t="s">
        <v>250</v>
      </c>
      <c r="BE572" s="144">
        <f>IF(N572="základní",J572,0)</f>
        <v>0</v>
      </c>
      <c r="BF572" s="144">
        <f>IF(N572="snížená",J572,0)</f>
        <v>0</v>
      </c>
      <c r="BG572" s="144">
        <f>IF(N572="zákl. přenesená",J572,0)</f>
        <v>0</v>
      </c>
      <c r="BH572" s="144">
        <f>IF(N572="sníž. přenesená",J572,0)</f>
        <v>0</v>
      </c>
      <c r="BI572" s="144">
        <f>IF(N572="nulová",J572,0)</f>
        <v>0</v>
      </c>
      <c r="BJ572" s="16" t="s">
        <v>86</v>
      </c>
      <c r="BK572" s="144">
        <f>ROUND(I572*H572,2)</f>
        <v>0</v>
      </c>
      <c r="BL572" s="16" t="s">
        <v>378</v>
      </c>
      <c r="BM572" s="143" t="s">
        <v>7008</v>
      </c>
    </row>
    <row r="573" spans="2:65" s="1" customFormat="1">
      <c r="B573" s="31"/>
      <c r="D573" s="145" t="s">
        <v>259</v>
      </c>
      <c r="F573" s="146" t="s">
        <v>7009</v>
      </c>
      <c r="I573" s="147"/>
      <c r="L573" s="31"/>
      <c r="M573" s="148"/>
      <c r="T573" s="50"/>
      <c r="AT573" s="16" t="s">
        <v>259</v>
      </c>
      <c r="AU573" s="16" t="s">
        <v>86</v>
      </c>
    </row>
    <row r="574" spans="2:65" s="1" customFormat="1" ht="16.5" customHeight="1">
      <c r="B574" s="31"/>
      <c r="C574" s="163" t="s">
        <v>1601</v>
      </c>
      <c r="D574" s="163" t="s">
        <v>561</v>
      </c>
      <c r="E574" s="164" t="s">
        <v>7010</v>
      </c>
      <c r="F574" s="165" t="s">
        <v>7011</v>
      </c>
      <c r="G574" s="166" t="s">
        <v>305</v>
      </c>
      <c r="H574" s="167">
        <v>0.82799999999999996</v>
      </c>
      <c r="I574" s="168"/>
      <c r="J574" s="169">
        <f>ROUND(I574*H574,2)</f>
        <v>0</v>
      </c>
      <c r="K574" s="170"/>
      <c r="L574" s="171"/>
      <c r="M574" s="172" t="s">
        <v>20</v>
      </c>
      <c r="N574" s="173" t="s">
        <v>45</v>
      </c>
      <c r="P574" s="141">
        <f>O574*H574</f>
        <v>0</v>
      </c>
      <c r="Q574" s="141">
        <v>2.9999999999999997E-4</v>
      </c>
      <c r="R574" s="141">
        <f>Q574*H574</f>
        <v>2.4839999999999997E-4</v>
      </c>
      <c r="S574" s="141">
        <v>0</v>
      </c>
      <c r="T574" s="142">
        <f>S574*H574</f>
        <v>0</v>
      </c>
      <c r="AR574" s="143" t="s">
        <v>478</v>
      </c>
      <c r="AT574" s="143" t="s">
        <v>561</v>
      </c>
      <c r="AU574" s="143" t="s">
        <v>86</v>
      </c>
      <c r="AY574" s="16" t="s">
        <v>250</v>
      </c>
      <c r="BE574" s="144">
        <f>IF(N574="základní",J574,0)</f>
        <v>0</v>
      </c>
      <c r="BF574" s="144">
        <f>IF(N574="snížená",J574,0)</f>
        <v>0</v>
      </c>
      <c r="BG574" s="144">
        <f>IF(N574="zákl. přenesená",J574,0)</f>
        <v>0</v>
      </c>
      <c r="BH574" s="144">
        <f>IF(N574="sníž. přenesená",J574,0)</f>
        <v>0</v>
      </c>
      <c r="BI574" s="144">
        <f>IF(N574="nulová",J574,0)</f>
        <v>0</v>
      </c>
      <c r="BJ574" s="16" t="s">
        <v>86</v>
      </c>
      <c r="BK574" s="144">
        <f>ROUND(I574*H574,2)</f>
        <v>0</v>
      </c>
      <c r="BL574" s="16" t="s">
        <v>378</v>
      </c>
      <c r="BM574" s="143" t="s">
        <v>7012</v>
      </c>
    </row>
    <row r="575" spans="2:65" s="12" customFormat="1">
      <c r="B575" s="149"/>
      <c r="D575" s="150" t="s">
        <v>261</v>
      </c>
      <c r="F575" s="152" t="s">
        <v>7013</v>
      </c>
      <c r="H575" s="153">
        <v>0.82799999999999996</v>
      </c>
      <c r="I575" s="154"/>
      <c r="L575" s="149"/>
      <c r="M575" s="155"/>
      <c r="T575" s="156"/>
      <c r="AT575" s="151" t="s">
        <v>261</v>
      </c>
      <c r="AU575" s="151" t="s">
        <v>86</v>
      </c>
      <c r="AV575" s="12" t="s">
        <v>86</v>
      </c>
      <c r="AW575" s="12" t="s">
        <v>4</v>
      </c>
      <c r="AX575" s="12" t="s">
        <v>80</v>
      </c>
      <c r="AY575" s="151" t="s">
        <v>250</v>
      </c>
    </row>
    <row r="576" spans="2:65" s="1" customFormat="1" ht="49.15" customHeight="1">
      <c r="B576" s="31"/>
      <c r="C576" s="131" t="s">
        <v>1606</v>
      </c>
      <c r="D576" s="131" t="s">
        <v>253</v>
      </c>
      <c r="E576" s="132" t="s">
        <v>7014</v>
      </c>
      <c r="F576" s="133" t="s">
        <v>7015</v>
      </c>
      <c r="G576" s="134" t="s">
        <v>273</v>
      </c>
      <c r="H576" s="135">
        <v>8.0000000000000002E-3</v>
      </c>
      <c r="I576" s="136"/>
      <c r="J576" s="137">
        <f>ROUND(I576*H576,2)</f>
        <v>0</v>
      </c>
      <c r="K576" s="138"/>
      <c r="L576" s="31"/>
      <c r="M576" s="139" t="s">
        <v>20</v>
      </c>
      <c r="N576" s="140" t="s">
        <v>45</v>
      </c>
      <c r="P576" s="141">
        <f>O576*H576</f>
        <v>0</v>
      </c>
      <c r="Q576" s="141">
        <v>0</v>
      </c>
      <c r="R576" s="141">
        <f>Q576*H576</f>
        <v>0</v>
      </c>
      <c r="S576" s="141">
        <v>0</v>
      </c>
      <c r="T576" s="142">
        <f>S576*H576</f>
        <v>0</v>
      </c>
      <c r="AR576" s="143" t="s">
        <v>378</v>
      </c>
      <c r="AT576" s="143" t="s">
        <v>253</v>
      </c>
      <c r="AU576" s="143" t="s">
        <v>86</v>
      </c>
      <c r="AY576" s="16" t="s">
        <v>250</v>
      </c>
      <c r="BE576" s="144">
        <f>IF(N576="základní",J576,0)</f>
        <v>0</v>
      </c>
      <c r="BF576" s="144">
        <f>IF(N576="snížená",J576,0)</f>
        <v>0</v>
      </c>
      <c r="BG576" s="144">
        <f>IF(N576="zákl. přenesená",J576,0)</f>
        <v>0</v>
      </c>
      <c r="BH576" s="144">
        <f>IF(N576="sníž. přenesená",J576,0)</f>
        <v>0</v>
      </c>
      <c r="BI576" s="144">
        <f>IF(N576="nulová",J576,0)</f>
        <v>0</v>
      </c>
      <c r="BJ576" s="16" t="s">
        <v>86</v>
      </c>
      <c r="BK576" s="144">
        <f>ROUND(I576*H576,2)</f>
        <v>0</v>
      </c>
      <c r="BL576" s="16" t="s">
        <v>378</v>
      </c>
      <c r="BM576" s="143" t="s">
        <v>7016</v>
      </c>
    </row>
    <row r="577" spans="2:65" s="1" customFormat="1">
      <c r="B577" s="31"/>
      <c r="D577" s="145" t="s">
        <v>259</v>
      </c>
      <c r="F577" s="146" t="s">
        <v>7017</v>
      </c>
      <c r="I577" s="147"/>
      <c r="L577" s="31"/>
      <c r="M577" s="148"/>
      <c r="T577" s="50"/>
      <c r="AT577" s="16" t="s">
        <v>259</v>
      </c>
      <c r="AU577" s="16" t="s">
        <v>86</v>
      </c>
    </row>
    <row r="578" spans="2:65" s="1" customFormat="1" ht="49.15" customHeight="1">
      <c r="B578" s="31"/>
      <c r="C578" s="131" t="s">
        <v>1610</v>
      </c>
      <c r="D578" s="131" t="s">
        <v>253</v>
      </c>
      <c r="E578" s="132" t="s">
        <v>7018</v>
      </c>
      <c r="F578" s="133" t="s">
        <v>7019</v>
      </c>
      <c r="G578" s="134" t="s">
        <v>273</v>
      </c>
      <c r="H578" s="135">
        <v>8.0000000000000002E-3</v>
      </c>
      <c r="I578" s="136"/>
      <c r="J578" s="137">
        <f>ROUND(I578*H578,2)</f>
        <v>0</v>
      </c>
      <c r="K578" s="138"/>
      <c r="L578" s="31"/>
      <c r="M578" s="139" t="s">
        <v>20</v>
      </c>
      <c r="N578" s="140" t="s">
        <v>45</v>
      </c>
      <c r="P578" s="141">
        <f>O578*H578</f>
        <v>0</v>
      </c>
      <c r="Q578" s="141">
        <v>0</v>
      </c>
      <c r="R578" s="141">
        <f>Q578*H578</f>
        <v>0</v>
      </c>
      <c r="S578" s="141">
        <v>0</v>
      </c>
      <c r="T578" s="142">
        <f>S578*H578</f>
        <v>0</v>
      </c>
      <c r="AR578" s="143" t="s">
        <v>378</v>
      </c>
      <c r="AT578" s="143" t="s">
        <v>253</v>
      </c>
      <c r="AU578" s="143" t="s">
        <v>86</v>
      </c>
      <c r="AY578" s="16" t="s">
        <v>250</v>
      </c>
      <c r="BE578" s="144">
        <f>IF(N578="základní",J578,0)</f>
        <v>0</v>
      </c>
      <c r="BF578" s="144">
        <f>IF(N578="snížená",J578,0)</f>
        <v>0</v>
      </c>
      <c r="BG578" s="144">
        <f>IF(N578="zákl. přenesená",J578,0)</f>
        <v>0</v>
      </c>
      <c r="BH578" s="144">
        <f>IF(N578="sníž. přenesená",J578,0)</f>
        <v>0</v>
      </c>
      <c r="BI578" s="144">
        <f>IF(N578="nulová",J578,0)</f>
        <v>0</v>
      </c>
      <c r="BJ578" s="16" t="s">
        <v>86</v>
      </c>
      <c r="BK578" s="144">
        <f>ROUND(I578*H578,2)</f>
        <v>0</v>
      </c>
      <c r="BL578" s="16" t="s">
        <v>378</v>
      </c>
      <c r="BM578" s="143" t="s">
        <v>7020</v>
      </c>
    </row>
    <row r="579" spans="2:65" s="1" customFormat="1">
      <c r="B579" s="31"/>
      <c r="D579" s="145" t="s">
        <v>259</v>
      </c>
      <c r="F579" s="146" t="s">
        <v>7021</v>
      </c>
      <c r="I579" s="147"/>
      <c r="L579" s="31"/>
      <c r="M579" s="148"/>
      <c r="T579" s="50"/>
      <c r="AT579" s="16" t="s">
        <v>259</v>
      </c>
      <c r="AU579" s="16" t="s">
        <v>86</v>
      </c>
    </row>
    <row r="580" spans="2:65" s="11" customFormat="1" ht="22.9" customHeight="1">
      <c r="B580" s="119"/>
      <c r="D580" s="120" t="s">
        <v>72</v>
      </c>
      <c r="E580" s="129" t="s">
        <v>868</v>
      </c>
      <c r="F580" s="129" t="s">
        <v>869</v>
      </c>
      <c r="I580" s="122"/>
      <c r="J580" s="130">
        <f>BK580</f>
        <v>0</v>
      </c>
      <c r="L580" s="119"/>
      <c r="M580" s="124"/>
      <c r="P580" s="125">
        <f>SUM(P581:P595)</f>
        <v>0</v>
      </c>
      <c r="R580" s="125">
        <f>SUM(R581:R595)</f>
        <v>9.1690440000000012E-2</v>
      </c>
      <c r="T580" s="126">
        <f>SUM(T581:T595)</f>
        <v>0</v>
      </c>
      <c r="AR580" s="120" t="s">
        <v>86</v>
      </c>
      <c r="AT580" s="127" t="s">
        <v>72</v>
      </c>
      <c r="AU580" s="127" t="s">
        <v>80</v>
      </c>
      <c r="AY580" s="120" t="s">
        <v>250</v>
      </c>
      <c r="BK580" s="128">
        <f>SUM(BK581:BK595)</f>
        <v>0</v>
      </c>
    </row>
    <row r="581" spans="2:65" s="1" customFormat="1" ht="44.25" customHeight="1">
      <c r="B581" s="31"/>
      <c r="C581" s="131" t="s">
        <v>1616</v>
      </c>
      <c r="D581" s="131" t="s">
        <v>253</v>
      </c>
      <c r="E581" s="132" t="s">
        <v>2794</v>
      </c>
      <c r="F581" s="133" t="s">
        <v>2795</v>
      </c>
      <c r="G581" s="134" t="s">
        <v>305</v>
      </c>
      <c r="H581" s="135">
        <v>28.6</v>
      </c>
      <c r="I581" s="136"/>
      <c r="J581" s="137">
        <f>ROUND(I581*H581,2)</f>
        <v>0</v>
      </c>
      <c r="K581" s="138"/>
      <c r="L581" s="31"/>
      <c r="M581" s="139" t="s">
        <v>20</v>
      </c>
      <c r="N581" s="140" t="s">
        <v>45</v>
      </c>
      <c r="P581" s="141">
        <f>O581*H581</f>
        <v>0</v>
      </c>
      <c r="Q581" s="141">
        <v>2.9999999999999997E-4</v>
      </c>
      <c r="R581" s="141">
        <f>Q581*H581</f>
        <v>8.5799999999999991E-3</v>
      </c>
      <c r="S581" s="141">
        <v>0</v>
      </c>
      <c r="T581" s="142">
        <f>S581*H581</f>
        <v>0</v>
      </c>
      <c r="AR581" s="143" t="s">
        <v>378</v>
      </c>
      <c r="AT581" s="143" t="s">
        <v>253</v>
      </c>
      <c r="AU581" s="143" t="s">
        <v>86</v>
      </c>
      <c r="AY581" s="16" t="s">
        <v>250</v>
      </c>
      <c r="BE581" s="144">
        <f>IF(N581="základní",J581,0)</f>
        <v>0</v>
      </c>
      <c r="BF581" s="144">
        <f>IF(N581="snížená",J581,0)</f>
        <v>0</v>
      </c>
      <c r="BG581" s="144">
        <f>IF(N581="zákl. přenesená",J581,0)</f>
        <v>0</v>
      </c>
      <c r="BH581" s="144">
        <f>IF(N581="sníž. přenesená",J581,0)</f>
        <v>0</v>
      </c>
      <c r="BI581" s="144">
        <f>IF(N581="nulová",J581,0)</f>
        <v>0</v>
      </c>
      <c r="BJ581" s="16" t="s">
        <v>86</v>
      </c>
      <c r="BK581" s="144">
        <f>ROUND(I581*H581,2)</f>
        <v>0</v>
      </c>
      <c r="BL581" s="16" t="s">
        <v>378</v>
      </c>
      <c r="BM581" s="143" t="s">
        <v>7022</v>
      </c>
    </row>
    <row r="582" spans="2:65" s="1" customFormat="1">
      <c r="B582" s="31"/>
      <c r="D582" s="145" t="s">
        <v>259</v>
      </c>
      <c r="F582" s="146" t="s">
        <v>2797</v>
      </c>
      <c r="I582" s="147"/>
      <c r="L582" s="31"/>
      <c r="M582" s="148"/>
      <c r="T582" s="50"/>
      <c r="AT582" s="16" t="s">
        <v>259</v>
      </c>
      <c r="AU582" s="16" t="s">
        <v>86</v>
      </c>
    </row>
    <row r="583" spans="2:65" s="13" customFormat="1">
      <c r="B583" s="157"/>
      <c r="D583" s="150" t="s">
        <v>261</v>
      </c>
      <c r="E583" s="158" t="s">
        <v>20</v>
      </c>
      <c r="F583" s="159" t="s">
        <v>7023</v>
      </c>
      <c r="H583" s="158" t="s">
        <v>20</v>
      </c>
      <c r="I583" s="160"/>
      <c r="L583" s="157"/>
      <c r="M583" s="161"/>
      <c r="T583" s="162"/>
      <c r="AT583" s="158" t="s">
        <v>261</v>
      </c>
      <c r="AU583" s="158" t="s">
        <v>86</v>
      </c>
      <c r="AV583" s="13" t="s">
        <v>80</v>
      </c>
      <c r="AW583" s="13" t="s">
        <v>34</v>
      </c>
      <c r="AX583" s="13" t="s">
        <v>73</v>
      </c>
      <c r="AY583" s="158" t="s">
        <v>250</v>
      </c>
    </row>
    <row r="584" spans="2:65" s="12" customFormat="1">
      <c r="B584" s="149"/>
      <c r="D584" s="150" t="s">
        <v>261</v>
      </c>
      <c r="E584" s="151" t="s">
        <v>20</v>
      </c>
      <c r="F584" s="152" t="s">
        <v>7024</v>
      </c>
      <c r="H584" s="153">
        <v>28.6</v>
      </c>
      <c r="I584" s="154"/>
      <c r="L584" s="149"/>
      <c r="M584" s="155"/>
      <c r="T584" s="156"/>
      <c r="AT584" s="151" t="s">
        <v>261</v>
      </c>
      <c r="AU584" s="151" t="s">
        <v>86</v>
      </c>
      <c r="AV584" s="12" t="s">
        <v>86</v>
      </c>
      <c r="AW584" s="12" t="s">
        <v>34</v>
      </c>
      <c r="AX584" s="12" t="s">
        <v>73</v>
      </c>
      <c r="AY584" s="151" t="s">
        <v>250</v>
      </c>
    </row>
    <row r="585" spans="2:65" s="1" customFormat="1" ht="24.2" customHeight="1">
      <c r="B585" s="31"/>
      <c r="C585" s="163" t="s">
        <v>1621</v>
      </c>
      <c r="D585" s="163" t="s">
        <v>561</v>
      </c>
      <c r="E585" s="164" t="s">
        <v>2790</v>
      </c>
      <c r="F585" s="165" t="s">
        <v>2791</v>
      </c>
      <c r="G585" s="166" t="s">
        <v>305</v>
      </c>
      <c r="H585" s="167">
        <v>29.172000000000001</v>
      </c>
      <c r="I585" s="168"/>
      <c r="J585" s="169">
        <f>ROUND(I585*H585,2)</f>
        <v>0</v>
      </c>
      <c r="K585" s="170"/>
      <c r="L585" s="171"/>
      <c r="M585" s="172" t="s">
        <v>20</v>
      </c>
      <c r="N585" s="173" t="s">
        <v>45</v>
      </c>
      <c r="P585" s="141">
        <f>O585*H585</f>
        <v>0</v>
      </c>
      <c r="Q585" s="141">
        <v>2.8E-3</v>
      </c>
      <c r="R585" s="141">
        <f>Q585*H585</f>
        <v>8.1681600000000007E-2</v>
      </c>
      <c r="S585" s="141">
        <v>0</v>
      </c>
      <c r="T585" s="142">
        <f>S585*H585</f>
        <v>0</v>
      </c>
      <c r="AR585" s="143" t="s">
        <v>478</v>
      </c>
      <c r="AT585" s="143" t="s">
        <v>561</v>
      </c>
      <c r="AU585" s="143" t="s">
        <v>86</v>
      </c>
      <c r="AY585" s="16" t="s">
        <v>250</v>
      </c>
      <c r="BE585" s="144">
        <f>IF(N585="základní",J585,0)</f>
        <v>0</v>
      </c>
      <c r="BF585" s="144">
        <f>IF(N585="snížená",J585,0)</f>
        <v>0</v>
      </c>
      <c r="BG585" s="144">
        <f>IF(N585="zákl. přenesená",J585,0)</f>
        <v>0</v>
      </c>
      <c r="BH585" s="144">
        <f>IF(N585="sníž. přenesená",J585,0)</f>
        <v>0</v>
      </c>
      <c r="BI585" s="144">
        <f>IF(N585="nulová",J585,0)</f>
        <v>0</v>
      </c>
      <c r="BJ585" s="16" t="s">
        <v>86</v>
      </c>
      <c r="BK585" s="144">
        <f>ROUND(I585*H585,2)</f>
        <v>0</v>
      </c>
      <c r="BL585" s="16" t="s">
        <v>378</v>
      </c>
      <c r="BM585" s="143" t="s">
        <v>7025</v>
      </c>
    </row>
    <row r="586" spans="2:65" s="12" customFormat="1">
      <c r="B586" s="149"/>
      <c r="D586" s="150" t="s">
        <v>261</v>
      </c>
      <c r="F586" s="152" t="s">
        <v>7026</v>
      </c>
      <c r="H586" s="153">
        <v>29.172000000000001</v>
      </c>
      <c r="I586" s="154"/>
      <c r="L586" s="149"/>
      <c r="M586" s="155"/>
      <c r="T586" s="156"/>
      <c r="AT586" s="151" t="s">
        <v>261</v>
      </c>
      <c r="AU586" s="151" t="s">
        <v>86</v>
      </c>
      <c r="AV586" s="12" t="s">
        <v>86</v>
      </c>
      <c r="AW586" s="12" t="s">
        <v>4</v>
      </c>
      <c r="AX586" s="12" t="s">
        <v>80</v>
      </c>
      <c r="AY586" s="151" t="s">
        <v>250</v>
      </c>
    </row>
    <row r="587" spans="2:65" s="1" customFormat="1" ht="37.9" customHeight="1">
      <c r="B587" s="31"/>
      <c r="C587" s="131" t="s">
        <v>1626</v>
      </c>
      <c r="D587" s="131" t="s">
        <v>253</v>
      </c>
      <c r="E587" s="132" t="s">
        <v>7027</v>
      </c>
      <c r="F587" s="133" t="s">
        <v>7028</v>
      </c>
      <c r="G587" s="134" t="s">
        <v>305</v>
      </c>
      <c r="H587" s="135">
        <v>0.72</v>
      </c>
      <c r="I587" s="136"/>
      <c r="J587" s="137">
        <f>ROUND(I587*H587,2)</f>
        <v>0</v>
      </c>
      <c r="K587" s="138"/>
      <c r="L587" s="31"/>
      <c r="M587" s="139" t="s">
        <v>20</v>
      </c>
      <c r="N587" s="140" t="s">
        <v>45</v>
      </c>
      <c r="P587" s="141">
        <f>O587*H587</f>
        <v>0</v>
      </c>
      <c r="Q587" s="141">
        <v>0</v>
      </c>
      <c r="R587" s="141">
        <f>Q587*H587</f>
        <v>0</v>
      </c>
      <c r="S587" s="141">
        <v>0</v>
      </c>
      <c r="T587" s="142">
        <f>S587*H587</f>
        <v>0</v>
      </c>
      <c r="AR587" s="143" t="s">
        <v>378</v>
      </c>
      <c r="AT587" s="143" t="s">
        <v>253</v>
      </c>
      <c r="AU587" s="143" t="s">
        <v>86</v>
      </c>
      <c r="AY587" s="16" t="s">
        <v>250</v>
      </c>
      <c r="BE587" s="144">
        <f>IF(N587="základní",J587,0)</f>
        <v>0</v>
      </c>
      <c r="BF587" s="144">
        <f>IF(N587="snížená",J587,0)</f>
        <v>0</v>
      </c>
      <c r="BG587" s="144">
        <f>IF(N587="zákl. přenesená",J587,0)</f>
        <v>0</v>
      </c>
      <c r="BH587" s="144">
        <f>IF(N587="sníž. přenesená",J587,0)</f>
        <v>0</v>
      </c>
      <c r="BI587" s="144">
        <f>IF(N587="nulová",J587,0)</f>
        <v>0</v>
      </c>
      <c r="BJ587" s="16" t="s">
        <v>86</v>
      </c>
      <c r="BK587" s="144">
        <f>ROUND(I587*H587,2)</f>
        <v>0</v>
      </c>
      <c r="BL587" s="16" t="s">
        <v>378</v>
      </c>
      <c r="BM587" s="143" t="s">
        <v>7029</v>
      </c>
    </row>
    <row r="588" spans="2:65" s="1" customFormat="1">
      <c r="B588" s="31"/>
      <c r="D588" s="145" t="s">
        <v>259</v>
      </c>
      <c r="F588" s="146" t="s">
        <v>7030</v>
      </c>
      <c r="I588" s="147"/>
      <c r="L588" s="31"/>
      <c r="M588" s="148"/>
      <c r="T588" s="50"/>
      <c r="AT588" s="16" t="s">
        <v>259</v>
      </c>
      <c r="AU588" s="16" t="s">
        <v>86</v>
      </c>
    </row>
    <row r="589" spans="2:65" s="12" customFormat="1">
      <c r="B589" s="149"/>
      <c r="D589" s="150" t="s">
        <v>261</v>
      </c>
      <c r="E589" s="151" t="s">
        <v>20</v>
      </c>
      <c r="F589" s="152" t="s">
        <v>6818</v>
      </c>
      <c r="H589" s="153">
        <v>0.72</v>
      </c>
      <c r="I589" s="154"/>
      <c r="L589" s="149"/>
      <c r="M589" s="155"/>
      <c r="T589" s="156"/>
      <c r="AT589" s="151" t="s">
        <v>261</v>
      </c>
      <c r="AU589" s="151" t="s">
        <v>86</v>
      </c>
      <c r="AV589" s="12" t="s">
        <v>86</v>
      </c>
      <c r="AW589" s="12" t="s">
        <v>34</v>
      </c>
      <c r="AX589" s="12" t="s">
        <v>73</v>
      </c>
      <c r="AY589" s="151" t="s">
        <v>250</v>
      </c>
    </row>
    <row r="590" spans="2:65" s="1" customFormat="1" ht="16.5" customHeight="1">
      <c r="B590" s="31"/>
      <c r="C590" s="163" t="s">
        <v>1632</v>
      </c>
      <c r="D590" s="163" t="s">
        <v>561</v>
      </c>
      <c r="E590" s="164" t="s">
        <v>7031</v>
      </c>
      <c r="F590" s="165" t="s">
        <v>7032</v>
      </c>
      <c r="G590" s="166" t="s">
        <v>305</v>
      </c>
      <c r="H590" s="167">
        <v>0.75600000000000001</v>
      </c>
      <c r="I590" s="168"/>
      <c r="J590" s="169">
        <f>ROUND(I590*H590,2)</f>
        <v>0</v>
      </c>
      <c r="K590" s="170"/>
      <c r="L590" s="171"/>
      <c r="M590" s="172" t="s">
        <v>20</v>
      </c>
      <c r="N590" s="173" t="s">
        <v>45</v>
      </c>
      <c r="P590" s="141">
        <f>O590*H590</f>
        <v>0</v>
      </c>
      <c r="Q590" s="141">
        <v>1.89E-3</v>
      </c>
      <c r="R590" s="141">
        <f>Q590*H590</f>
        <v>1.42884E-3</v>
      </c>
      <c r="S590" s="141">
        <v>0</v>
      </c>
      <c r="T590" s="142">
        <f>S590*H590</f>
        <v>0</v>
      </c>
      <c r="AR590" s="143" t="s">
        <v>478</v>
      </c>
      <c r="AT590" s="143" t="s">
        <v>561</v>
      </c>
      <c r="AU590" s="143" t="s">
        <v>86</v>
      </c>
      <c r="AY590" s="16" t="s">
        <v>250</v>
      </c>
      <c r="BE590" s="144">
        <f>IF(N590="základní",J590,0)</f>
        <v>0</v>
      </c>
      <c r="BF590" s="144">
        <f>IF(N590="snížená",J590,0)</f>
        <v>0</v>
      </c>
      <c r="BG590" s="144">
        <f>IF(N590="zákl. přenesená",J590,0)</f>
        <v>0</v>
      </c>
      <c r="BH590" s="144">
        <f>IF(N590="sníž. přenesená",J590,0)</f>
        <v>0</v>
      </c>
      <c r="BI590" s="144">
        <f>IF(N590="nulová",J590,0)</f>
        <v>0</v>
      </c>
      <c r="BJ590" s="16" t="s">
        <v>86</v>
      </c>
      <c r="BK590" s="144">
        <f>ROUND(I590*H590,2)</f>
        <v>0</v>
      </c>
      <c r="BL590" s="16" t="s">
        <v>378</v>
      </c>
      <c r="BM590" s="143" t="s">
        <v>7033</v>
      </c>
    </row>
    <row r="591" spans="2:65" s="12" customFormat="1">
      <c r="B591" s="149"/>
      <c r="D591" s="150" t="s">
        <v>261</v>
      </c>
      <c r="F591" s="152" t="s">
        <v>7034</v>
      </c>
      <c r="H591" s="153">
        <v>0.75600000000000001</v>
      </c>
      <c r="I591" s="154"/>
      <c r="L591" s="149"/>
      <c r="M591" s="155"/>
      <c r="T591" s="156"/>
      <c r="AT591" s="151" t="s">
        <v>261</v>
      </c>
      <c r="AU591" s="151" t="s">
        <v>86</v>
      </c>
      <c r="AV591" s="12" t="s">
        <v>86</v>
      </c>
      <c r="AW591" s="12" t="s">
        <v>4</v>
      </c>
      <c r="AX591" s="12" t="s">
        <v>80</v>
      </c>
      <c r="AY591" s="151" t="s">
        <v>250</v>
      </c>
    </row>
    <row r="592" spans="2:65" s="1" customFormat="1" ht="49.15" customHeight="1">
      <c r="B592" s="31"/>
      <c r="C592" s="131" t="s">
        <v>1636</v>
      </c>
      <c r="D592" s="131" t="s">
        <v>253</v>
      </c>
      <c r="E592" s="132" t="s">
        <v>893</v>
      </c>
      <c r="F592" s="133" t="s">
        <v>894</v>
      </c>
      <c r="G592" s="134" t="s">
        <v>273</v>
      </c>
      <c r="H592" s="135">
        <v>9.1999999999999998E-2</v>
      </c>
      <c r="I592" s="136"/>
      <c r="J592" s="137">
        <f>ROUND(I592*H592,2)</f>
        <v>0</v>
      </c>
      <c r="K592" s="138"/>
      <c r="L592" s="31"/>
      <c r="M592" s="139" t="s">
        <v>20</v>
      </c>
      <c r="N592" s="140" t="s">
        <v>45</v>
      </c>
      <c r="P592" s="141">
        <f>O592*H592</f>
        <v>0</v>
      </c>
      <c r="Q592" s="141">
        <v>0</v>
      </c>
      <c r="R592" s="141">
        <f>Q592*H592</f>
        <v>0</v>
      </c>
      <c r="S592" s="141">
        <v>0</v>
      </c>
      <c r="T592" s="142">
        <f>S592*H592</f>
        <v>0</v>
      </c>
      <c r="AR592" s="143" t="s">
        <v>378</v>
      </c>
      <c r="AT592" s="143" t="s">
        <v>253</v>
      </c>
      <c r="AU592" s="143" t="s">
        <v>86</v>
      </c>
      <c r="AY592" s="16" t="s">
        <v>250</v>
      </c>
      <c r="BE592" s="144">
        <f>IF(N592="základní",J592,0)</f>
        <v>0</v>
      </c>
      <c r="BF592" s="144">
        <f>IF(N592="snížená",J592,0)</f>
        <v>0</v>
      </c>
      <c r="BG592" s="144">
        <f>IF(N592="zákl. přenesená",J592,0)</f>
        <v>0</v>
      </c>
      <c r="BH592" s="144">
        <f>IF(N592="sníž. přenesená",J592,0)</f>
        <v>0</v>
      </c>
      <c r="BI592" s="144">
        <f>IF(N592="nulová",J592,0)</f>
        <v>0</v>
      </c>
      <c r="BJ592" s="16" t="s">
        <v>86</v>
      </c>
      <c r="BK592" s="144">
        <f>ROUND(I592*H592,2)</f>
        <v>0</v>
      </c>
      <c r="BL592" s="16" t="s">
        <v>378</v>
      </c>
      <c r="BM592" s="143" t="s">
        <v>7035</v>
      </c>
    </row>
    <row r="593" spans="2:65" s="1" customFormat="1">
      <c r="B593" s="31"/>
      <c r="D593" s="145" t="s">
        <v>259</v>
      </c>
      <c r="F593" s="146" t="s">
        <v>896</v>
      </c>
      <c r="I593" s="147"/>
      <c r="L593" s="31"/>
      <c r="M593" s="148"/>
      <c r="T593" s="50"/>
      <c r="AT593" s="16" t="s">
        <v>259</v>
      </c>
      <c r="AU593" s="16" t="s">
        <v>86</v>
      </c>
    </row>
    <row r="594" spans="2:65" s="1" customFormat="1" ht="49.15" customHeight="1">
      <c r="B594" s="31"/>
      <c r="C594" s="131" t="s">
        <v>1640</v>
      </c>
      <c r="D594" s="131" t="s">
        <v>253</v>
      </c>
      <c r="E594" s="132" t="s">
        <v>897</v>
      </c>
      <c r="F594" s="133" t="s">
        <v>898</v>
      </c>
      <c r="G594" s="134" t="s">
        <v>273</v>
      </c>
      <c r="H594" s="135">
        <v>9.1999999999999998E-2</v>
      </c>
      <c r="I594" s="136"/>
      <c r="J594" s="137">
        <f>ROUND(I594*H594,2)</f>
        <v>0</v>
      </c>
      <c r="K594" s="138"/>
      <c r="L594" s="31"/>
      <c r="M594" s="139" t="s">
        <v>20</v>
      </c>
      <c r="N594" s="140" t="s">
        <v>45</v>
      </c>
      <c r="P594" s="141">
        <f>O594*H594</f>
        <v>0</v>
      </c>
      <c r="Q594" s="141">
        <v>0</v>
      </c>
      <c r="R594" s="141">
        <f>Q594*H594</f>
        <v>0</v>
      </c>
      <c r="S594" s="141">
        <v>0</v>
      </c>
      <c r="T594" s="142">
        <f>S594*H594</f>
        <v>0</v>
      </c>
      <c r="AR594" s="143" t="s">
        <v>378</v>
      </c>
      <c r="AT594" s="143" t="s">
        <v>253</v>
      </c>
      <c r="AU594" s="143" t="s">
        <v>86</v>
      </c>
      <c r="AY594" s="16" t="s">
        <v>250</v>
      </c>
      <c r="BE594" s="144">
        <f>IF(N594="základní",J594,0)</f>
        <v>0</v>
      </c>
      <c r="BF594" s="144">
        <f>IF(N594="snížená",J594,0)</f>
        <v>0</v>
      </c>
      <c r="BG594" s="144">
        <f>IF(N594="zákl. přenesená",J594,0)</f>
        <v>0</v>
      </c>
      <c r="BH594" s="144">
        <f>IF(N594="sníž. přenesená",J594,0)</f>
        <v>0</v>
      </c>
      <c r="BI594" s="144">
        <f>IF(N594="nulová",J594,0)</f>
        <v>0</v>
      </c>
      <c r="BJ594" s="16" t="s">
        <v>86</v>
      </c>
      <c r="BK594" s="144">
        <f>ROUND(I594*H594,2)</f>
        <v>0</v>
      </c>
      <c r="BL594" s="16" t="s">
        <v>378</v>
      </c>
      <c r="BM594" s="143" t="s">
        <v>7036</v>
      </c>
    </row>
    <row r="595" spans="2:65" s="1" customFormat="1">
      <c r="B595" s="31"/>
      <c r="D595" s="145" t="s">
        <v>259</v>
      </c>
      <c r="F595" s="146" t="s">
        <v>900</v>
      </c>
      <c r="I595" s="147"/>
      <c r="L595" s="31"/>
      <c r="M595" s="148"/>
      <c r="T595" s="50"/>
      <c r="AT595" s="16" t="s">
        <v>259</v>
      </c>
      <c r="AU595" s="16" t="s">
        <v>86</v>
      </c>
    </row>
    <row r="596" spans="2:65" s="11" customFormat="1" ht="22.9" customHeight="1">
      <c r="B596" s="119"/>
      <c r="D596" s="120" t="s">
        <v>72</v>
      </c>
      <c r="E596" s="129" t="s">
        <v>2803</v>
      </c>
      <c r="F596" s="129" t="s">
        <v>2804</v>
      </c>
      <c r="I596" s="122"/>
      <c r="J596" s="130">
        <f>BK596</f>
        <v>0</v>
      </c>
      <c r="L596" s="119"/>
      <c r="M596" s="124"/>
      <c r="P596" s="125">
        <f>SUM(P597:P614)</f>
        <v>0</v>
      </c>
      <c r="R596" s="125">
        <f>SUM(R597:R614)</f>
        <v>1.9850080000000006E-2</v>
      </c>
      <c r="T596" s="126">
        <f>SUM(T597:T614)</f>
        <v>0.43487000000000003</v>
      </c>
      <c r="AR596" s="120" t="s">
        <v>86</v>
      </c>
      <c r="AT596" s="127" t="s">
        <v>72</v>
      </c>
      <c r="AU596" s="127" t="s">
        <v>80</v>
      </c>
      <c r="AY596" s="120" t="s">
        <v>250</v>
      </c>
      <c r="BK596" s="128">
        <f>SUM(BK597:BK614)</f>
        <v>0</v>
      </c>
    </row>
    <row r="597" spans="2:65" s="1" customFormat="1" ht="24.2" customHeight="1">
      <c r="B597" s="31"/>
      <c r="C597" s="131" t="s">
        <v>1644</v>
      </c>
      <c r="D597" s="131" t="s">
        <v>253</v>
      </c>
      <c r="E597" s="132" t="s">
        <v>2805</v>
      </c>
      <c r="F597" s="133" t="s">
        <v>2806</v>
      </c>
      <c r="G597" s="134" t="s">
        <v>283</v>
      </c>
      <c r="H597" s="135">
        <v>24</v>
      </c>
      <c r="I597" s="136"/>
      <c r="J597" s="137">
        <f>ROUND(I597*H597,2)</f>
        <v>0</v>
      </c>
      <c r="K597" s="138"/>
      <c r="L597" s="31"/>
      <c r="M597" s="139" t="s">
        <v>20</v>
      </c>
      <c r="N597" s="140" t="s">
        <v>45</v>
      </c>
      <c r="P597" s="141">
        <f>O597*H597</f>
        <v>0</v>
      </c>
      <c r="Q597" s="141">
        <v>2.4420000000000003E-4</v>
      </c>
      <c r="R597" s="141">
        <f>Q597*H597</f>
        <v>5.8608000000000011E-3</v>
      </c>
      <c r="S597" s="141">
        <v>2.5400000000000002E-3</v>
      </c>
      <c r="T597" s="142">
        <f>S597*H597</f>
        <v>6.096E-2</v>
      </c>
      <c r="AR597" s="143" t="s">
        <v>378</v>
      </c>
      <c r="AT597" s="143" t="s">
        <v>253</v>
      </c>
      <c r="AU597" s="143" t="s">
        <v>86</v>
      </c>
      <c r="AY597" s="16" t="s">
        <v>250</v>
      </c>
      <c r="BE597" s="144">
        <f>IF(N597="základní",J597,0)</f>
        <v>0</v>
      </c>
      <c r="BF597" s="144">
        <f>IF(N597="snížená",J597,0)</f>
        <v>0</v>
      </c>
      <c r="BG597" s="144">
        <f>IF(N597="zákl. přenesená",J597,0)</f>
        <v>0</v>
      </c>
      <c r="BH597" s="144">
        <f>IF(N597="sníž. přenesená",J597,0)</f>
        <v>0</v>
      </c>
      <c r="BI597" s="144">
        <f>IF(N597="nulová",J597,0)</f>
        <v>0</v>
      </c>
      <c r="BJ597" s="16" t="s">
        <v>86</v>
      </c>
      <c r="BK597" s="144">
        <f>ROUND(I597*H597,2)</f>
        <v>0</v>
      </c>
      <c r="BL597" s="16" t="s">
        <v>378</v>
      </c>
      <c r="BM597" s="143" t="s">
        <v>7037</v>
      </c>
    </row>
    <row r="598" spans="2:65" s="1" customFormat="1">
      <c r="B598" s="31"/>
      <c r="D598" s="145" t="s">
        <v>259</v>
      </c>
      <c r="F598" s="146" t="s">
        <v>2808</v>
      </c>
      <c r="I598" s="147"/>
      <c r="L598" s="31"/>
      <c r="M598" s="148"/>
      <c r="T598" s="50"/>
      <c r="AT598" s="16" t="s">
        <v>259</v>
      </c>
      <c r="AU598" s="16" t="s">
        <v>86</v>
      </c>
    </row>
    <row r="599" spans="2:65" s="12" customFormat="1">
      <c r="B599" s="149"/>
      <c r="D599" s="150" t="s">
        <v>261</v>
      </c>
      <c r="E599" s="151" t="s">
        <v>20</v>
      </c>
      <c r="F599" s="152" t="s">
        <v>2809</v>
      </c>
      <c r="H599" s="153">
        <v>24</v>
      </c>
      <c r="I599" s="154"/>
      <c r="L599" s="149"/>
      <c r="M599" s="155"/>
      <c r="T599" s="156"/>
      <c r="AT599" s="151" t="s">
        <v>261</v>
      </c>
      <c r="AU599" s="151" t="s">
        <v>86</v>
      </c>
      <c r="AV599" s="12" t="s">
        <v>86</v>
      </c>
      <c r="AW599" s="12" t="s">
        <v>34</v>
      </c>
      <c r="AX599" s="12" t="s">
        <v>73</v>
      </c>
      <c r="AY599" s="151" t="s">
        <v>250</v>
      </c>
    </row>
    <row r="600" spans="2:65" s="1" customFormat="1" ht="24.2" customHeight="1">
      <c r="B600" s="31"/>
      <c r="C600" s="131" t="s">
        <v>1648</v>
      </c>
      <c r="D600" s="131" t="s">
        <v>253</v>
      </c>
      <c r="E600" s="132" t="s">
        <v>2810</v>
      </c>
      <c r="F600" s="133" t="s">
        <v>2811</v>
      </c>
      <c r="G600" s="134" t="s">
        <v>283</v>
      </c>
      <c r="H600" s="135">
        <v>55</v>
      </c>
      <c r="I600" s="136"/>
      <c r="J600" s="137">
        <f>ROUND(I600*H600,2)</f>
        <v>0</v>
      </c>
      <c r="K600" s="138"/>
      <c r="L600" s="31"/>
      <c r="M600" s="139" t="s">
        <v>20</v>
      </c>
      <c r="N600" s="140" t="s">
        <v>45</v>
      </c>
      <c r="P600" s="141">
        <f>O600*H600</f>
        <v>0</v>
      </c>
      <c r="Q600" s="141">
        <v>2.4420000000000003E-4</v>
      </c>
      <c r="R600" s="141">
        <f>Q600*H600</f>
        <v>1.3431000000000002E-2</v>
      </c>
      <c r="S600" s="141">
        <v>5.5300000000000002E-3</v>
      </c>
      <c r="T600" s="142">
        <f>S600*H600</f>
        <v>0.30415000000000003</v>
      </c>
      <c r="AR600" s="143" t="s">
        <v>378</v>
      </c>
      <c r="AT600" s="143" t="s">
        <v>253</v>
      </c>
      <c r="AU600" s="143" t="s">
        <v>86</v>
      </c>
      <c r="AY600" s="16" t="s">
        <v>250</v>
      </c>
      <c r="BE600" s="144">
        <f>IF(N600="základní",J600,0)</f>
        <v>0</v>
      </c>
      <c r="BF600" s="144">
        <f>IF(N600="snížená",J600,0)</f>
        <v>0</v>
      </c>
      <c r="BG600" s="144">
        <f>IF(N600="zákl. přenesená",J600,0)</f>
        <v>0</v>
      </c>
      <c r="BH600" s="144">
        <f>IF(N600="sníž. přenesená",J600,0)</f>
        <v>0</v>
      </c>
      <c r="BI600" s="144">
        <f>IF(N600="nulová",J600,0)</f>
        <v>0</v>
      </c>
      <c r="BJ600" s="16" t="s">
        <v>86</v>
      </c>
      <c r="BK600" s="144">
        <f>ROUND(I600*H600,2)</f>
        <v>0</v>
      </c>
      <c r="BL600" s="16" t="s">
        <v>378</v>
      </c>
      <c r="BM600" s="143" t="s">
        <v>7038</v>
      </c>
    </row>
    <row r="601" spans="2:65" s="1" customFormat="1">
      <c r="B601" s="31"/>
      <c r="D601" s="145" t="s">
        <v>259</v>
      </c>
      <c r="F601" s="146" t="s">
        <v>2813</v>
      </c>
      <c r="I601" s="147"/>
      <c r="L601" s="31"/>
      <c r="M601" s="148"/>
      <c r="T601" s="50"/>
      <c r="AT601" s="16" t="s">
        <v>259</v>
      </c>
      <c r="AU601" s="16" t="s">
        <v>86</v>
      </c>
    </row>
    <row r="602" spans="2:65" s="12" customFormat="1">
      <c r="B602" s="149"/>
      <c r="D602" s="150" t="s">
        <v>261</v>
      </c>
      <c r="E602" s="151" t="s">
        <v>20</v>
      </c>
      <c r="F602" s="152" t="s">
        <v>2814</v>
      </c>
      <c r="H602" s="153">
        <v>55</v>
      </c>
      <c r="I602" s="154"/>
      <c r="L602" s="149"/>
      <c r="M602" s="155"/>
      <c r="T602" s="156"/>
      <c r="AT602" s="151" t="s">
        <v>261</v>
      </c>
      <c r="AU602" s="151" t="s">
        <v>86</v>
      </c>
      <c r="AV602" s="12" t="s">
        <v>86</v>
      </c>
      <c r="AW602" s="12" t="s">
        <v>34</v>
      </c>
      <c r="AX602" s="12" t="s">
        <v>73</v>
      </c>
      <c r="AY602" s="151" t="s">
        <v>250</v>
      </c>
    </row>
    <row r="603" spans="2:65" s="1" customFormat="1" ht="24.2" customHeight="1">
      <c r="B603" s="31"/>
      <c r="C603" s="131" t="s">
        <v>1652</v>
      </c>
      <c r="D603" s="131" t="s">
        <v>253</v>
      </c>
      <c r="E603" s="132" t="s">
        <v>2815</v>
      </c>
      <c r="F603" s="133" t="s">
        <v>2816</v>
      </c>
      <c r="G603" s="134" t="s">
        <v>2817</v>
      </c>
      <c r="H603" s="135">
        <v>12</v>
      </c>
      <c r="I603" s="136"/>
      <c r="J603" s="137">
        <f>ROUND(I603*H603,2)</f>
        <v>0</v>
      </c>
      <c r="K603" s="138"/>
      <c r="L603" s="31"/>
      <c r="M603" s="139" t="s">
        <v>20</v>
      </c>
      <c r="N603" s="140" t="s">
        <v>45</v>
      </c>
      <c r="P603" s="141">
        <f>O603*H603</f>
        <v>0</v>
      </c>
      <c r="Q603" s="141">
        <v>0</v>
      </c>
      <c r="R603" s="141">
        <f>Q603*H603</f>
        <v>0</v>
      </c>
      <c r="S603" s="141">
        <v>5.13E-3</v>
      </c>
      <c r="T603" s="142">
        <f>S603*H603</f>
        <v>6.1560000000000004E-2</v>
      </c>
      <c r="AR603" s="143" t="s">
        <v>378</v>
      </c>
      <c r="AT603" s="143" t="s">
        <v>253</v>
      </c>
      <c r="AU603" s="143" t="s">
        <v>86</v>
      </c>
      <c r="AY603" s="16" t="s">
        <v>250</v>
      </c>
      <c r="BE603" s="144">
        <f>IF(N603="základní",J603,0)</f>
        <v>0</v>
      </c>
      <c r="BF603" s="144">
        <f>IF(N603="snížená",J603,0)</f>
        <v>0</v>
      </c>
      <c r="BG603" s="144">
        <f>IF(N603="zákl. přenesená",J603,0)</f>
        <v>0</v>
      </c>
      <c r="BH603" s="144">
        <f>IF(N603="sníž. přenesená",J603,0)</f>
        <v>0</v>
      </c>
      <c r="BI603" s="144">
        <f>IF(N603="nulová",J603,0)</f>
        <v>0</v>
      </c>
      <c r="BJ603" s="16" t="s">
        <v>86</v>
      </c>
      <c r="BK603" s="144">
        <f>ROUND(I603*H603,2)</f>
        <v>0</v>
      </c>
      <c r="BL603" s="16" t="s">
        <v>378</v>
      </c>
      <c r="BM603" s="143" t="s">
        <v>7039</v>
      </c>
    </row>
    <row r="604" spans="2:65" s="1" customFormat="1">
      <c r="B604" s="31"/>
      <c r="D604" s="145" t="s">
        <v>259</v>
      </c>
      <c r="F604" s="146" t="s">
        <v>2819</v>
      </c>
      <c r="I604" s="147"/>
      <c r="L604" s="31"/>
      <c r="M604" s="148"/>
      <c r="T604" s="50"/>
      <c r="AT604" s="16" t="s">
        <v>259</v>
      </c>
      <c r="AU604" s="16" t="s">
        <v>86</v>
      </c>
    </row>
    <row r="605" spans="2:65" s="12" customFormat="1">
      <c r="B605" s="149"/>
      <c r="D605" s="150" t="s">
        <v>261</v>
      </c>
      <c r="E605" s="151" t="s">
        <v>20</v>
      </c>
      <c r="F605" s="152" t="s">
        <v>2820</v>
      </c>
      <c r="H605" s="153">
        <v>12</v>
      </c>
      <c r="I605" s="154"/>
      <c r="L605" s="149"/>
      <c r="M605" s="155"/>
      <c r="T605" s="156"/>
      <c r="AT605" s="151" t="s">
        <v>261</v>
      </c>
      <c r="AU605" s="151" t="s">
        <v>86</v>
      </c>
      <c r="AV605" s="12" t="s">
        <v>86</v>
      </c>
      <c r="AW605" s="12" t="s">
        <v>34</v>
      </c>
      <c r="AX605" s="12" t="s">
        <v>73</v>
      </c>
      <c r="AY605" s="151" t="s">
        <v>250</v>
      </c>
    </row>
    <row r="606" spans="2:65" s="1" customFormat="1" ht="24.2" customHeight="1">
      <c r="B606" s="31"/>
      <c r="C606" s="131" t="s">
        <v>1656</v>
      </c>
      <c r="D606" s="131" t="s">
        <v>253</v>
      </c>
      <c r="E606" s="132" t="s">
        <v>2821</v>
      </c>
      <c r="F606" s="133" t="s">
        <v>2822</v>
      </c>
      <c r="G606" s="134" t="s">
        <v>290</v>
      </c>
      <c r="H606" s="135">
        <v>2</v>
      </c>
      <c r="I606" s="136"/>
      <c r="J606" s="137">
        <f>ROUND(I606*H606,2)</f>
        <v>0</v>
      </c>
      <c r="K606" s="138"/>
      <c r="L606" s="31"/>
      <c r="M606" s="139" t="s">
        <v>20</v>
      </c>
      <c r="N606" s="140" t="s">
        <v>45</v>
      </c>
      <c r="P606" s="141">
        <f>O606*H606</f>
        <v>0</v>
      </c>
      <c r="Q606" s="141">
        <v>2.7913999999999999E-4</v>
      </c>
      <c r="R606" s="141">
        <f>Q606*H606</f>
        <v>5.5827999999999997E-4</v>
      </c>
      <c r="S606" s="141">
        <v>4.1000000000000003E-3</v>
      </c>
      <c r="T606" s="142">
        <f>S606*H606</f>
        <v>8.2000000000000007E-3</v>
      </c>
      <c r="AR606" s="143" t="s">
        <v>378</v>
      </c>
      <c r="AT606" s="143" t="s">
        <v>253</v>
      </c>
      <c r="AU606" s="143" t="s">
        <v>86</v>
      </c>
      <c r="AY606" s="16" t="s">
        <v>250</v>
      </c>
      <c r="BE606" s="144">
        <f>IF(N606="základní",J606,0)</f>
        <v>0</v>
      </c>
      <c r="BF606" s="144">
        <f>IF(N606="snížená",J606,0)</f>
        <v>0</v>
      </c>
      <c r="BG606" s="144">
        <f>IF(N606="zákl. přenesená",J606,0)</f>
        <v>0</v>
      </c>
      <c r="BH606" s="144">
        <f>IF(N606="sníž. přenesená",J606,0)</f>
        <v>0</v>
      </c>
      <c r="BI606" s="144">
        <f>IF(N606="nulová",J606,0)</f>
        <v>0</v>
      </c>
      <c r="BJ606" s="16" t="s">
        <v>86</v>
      </c>
      <c r="BK606" s="144">
        <f>ROUND(I606*H606,2)</f>
        <v>0</v>
      </c>
      <c r="BL606" s="16" t="s">
        <v>378</v>
      </c>
      <c r="BM606" s="143" t="s">
        <v>7040</v>
      </c>
    </row>
    <row r="607" spans="2:65" s="1" customFormat="1">
      <c r="B607" s="31"/>
      <c r="D607" s="145" t="s">
        <v>259</v>
      </c>
      <c r="F607" s="146" t="s">
        <v>2824</v>
      </c>
      <c r="I607" s="147"/>
      <c r="L607" s="31"/>
      <c r="M607" s="148"/>
      <c r="T607" s="50"/>
      <c r="AT607" s="16" t="s">
        <v>259</v>
      </c>
      <c r="AU607" s="16" t="s">
        <v>86</v>
      </c>
    </row>
    <row r="608" spans="2:65" s="12" customFormat="1">
      <c r="B608" s="149"/>
      <c r="D608" s="150" t="s">
        <v>261</v>
      </c>
      <c r="E608" s="151" t="s">
        <v>20</v>
      </c>
      <c r="F608" s="152" t="s">
        <v>5000</v>
      </c>
      <c r="H608" s="153">
        <v>2</v>
      </c>
      <c r="I608" s="154"/>
      <c r="L608" s="149"/>
      <c r="M608" s="155"/>
      <c r="T608" s="156"/>
      <c r="AT608" s="151" t="s">
        <v>261</v>
      </c>
      <c r="AU608" s="151" t="s">
        <v>86</v>
      </c>
      <c r="AV608" s="12" t="s">
        <v>86</v>
      </c>
      <c r="AW608" s="12" t="s">
        <v>34</v>
      </c>
      <c r="AX608" s="12" t="s">
        <v>73</v>
      </c>
      <c r="AY608" s="151" t="s">
        <v>250</v>
      </c>
    </row>
    <row r="609" spans="2:65" s="1" customFormat="1" ht="44.25" customHeight="1">
      <c r="B609" s="31"/>
      <c r="C609" s="131" t="s">
        <v>1660</v>
      </c>
      <c r="D609" s="131" t="s">
        <v>253</v>
      </c>
      <c r="E609" s="132" t="s">
        <v>2826</v>
      </c>
      <c r="F609" s="133" t="s">
        <v>2827</v>
      </c>
      <c r="G609" s="134" t="s">
        <v>273</v>
      </c>
      <c r="H609" s="135">
        <v>0.435</v>
      </c>
      <c r="I609" s="136"/>
      <c r="J609" s="137">
        <f>ROUND(I609*H609,2)</f>
        <v>0</v>
      </c>
      <c r="K609" s="138"/>
      <c r="L609" s="31"/>
      <c r="M609" s="139" t="s">
        <v>20</v>
      </c>
      <c r="N609" s="140" t="s">
        <v>45</v>
      </c>
      <c r="P609" s="141">
        <f>O609*H609</f>
        <v>0</v>
      </c>
      <c r="Q609" s="141">
        <v>0</v>
      </c>
      <c r="R609" s="141">
        <f>Q609*H609</f>
        <v>0</v>
      </c>
      <c r="S609" s="141">
        <v>0</v>
      </c>
      <c r="T609" s="142">
        <f>S609*H609</f>
        <v>0</v>
      </c>
      <c r="AR609" s="143" t="s">
        <v>378</v>
      </c>
      <c r="AT609" s="143" t="s">
        <v>253</v>
      </c>
      <c r="AU609" s="143" t="s">
        <v>86</v>
      </c>
      <c r="AY609" s="16" t="s">
        <v>250</v>
      </c>
      <c r="BE609" s="144">
        <f>IF(N609="základní",J609,0)</f>
        <v>0</v>
      </c>
      <c r="BF609" s="144">
        <f>IF(N609="snížená",J609,0)</f>
        <v>0</v>
      </c>
      <c r="BG609" s="144">
        <f>IF(N609="zákl. přenesená",J609,0)</f>
        <v>0</v>
      </c>
      <c r="BH609" s="144">
        <f>IF(N609="sníž. přenesená",J609,0)</f>
        <v>0</v>
      </c>
      <c r="BI609" s="144">
        <f>IF(N609="nulová",J609,0)</f>
        <v>0</v>
      </c>
      <c r="BJ609" s="16" t="s">
        <v>86</v>
      </c>
      <c r="BK609" s="144">
        <f>ROUND(I609*H609,2)</f>
        <v>0</v>
      </c>
      <c r="BL609" s="16" t="s">
        <v>378</v>
      </c>
      <c r="BM609" s="143" t="s">
        <v>7041</v>
      </c>
    </row>
    <row r="610" spans="2:65" s="1" customFormat="1">
      <c r="B610" s="31"/>
      <c r="D610" s="145" t="s">
        <v>259</v>
      </c>
      <c r="F610" s="146" t="s">
        <v>2829</v>
      </c>
      <c r="I610" s="147"/>
      <c r="L610" s="31"/>
      <c r="M610" s="148"/>
      <c r="T610" s="50"/>
      <c r="AT610" s="16" t="s">
        <v>259</v>
      </c>
      <c r="AU610" s="16" t="s">
        <v>86</v>
      </c>
    </row>
    <row r="611" spans="2:65" s="1" customFormat="1" ht="44.25" customHeight="1">
      <c r="B611" s="31"/>
      <c r="C611" s="131" t="s">
        <v>1664</v>
      </c>
      <c r="D611" s="131" t="s">
        <v>253</v>
      </c>
      <c r="E611" s="132" t="s">
        <v>2830</v>
      </c>
      <c r="F611" s="133" t="s">
        <v>2831</v>
      </c>
      <c r="G611" s="134" t="s">
        <v>273</v>
      </c>
      <c r="H611" s="135">
        <v>0.02</v>
      </c>
      <c r="I611" s="136"/>
      <c r="J611" s="137">
        <f>ROUND(I611*H611,2)</f>
        <v>0</v>
      </c>
      <c r="K611" s="138"/>
      <c r="L611" s="31"/>
      <c r="M611" s="139" t="s">
        <v>20</v>
      </c>
      <c r="N611" s="140" t="s">
        <v>45</v>
      </c>
      <c r="P611" s="141">
        <f>O611*H611</f>
        <v>0</v>
      </c>
      <c r="Q611" s="141">
        <v>0</v>
      </c>
      <c r="R611" s="141">
        <f>Q611*H611</f>
        <v>0</v>
      </c>
      <c r="S611" s="141">
        <v>0</v>
      </c>
      <c r="T611" s="142">
        <f>S611*H611</f>
        <v>0</v>
      </c>
      <c r="AR611" s="143" t="s">
        <v>378</v>
      </c>
      <c r="AT611" s="143" t="s">
        <v>253</v>
      </c>
      <c r="AU611" s="143" t="s">
        <v>86</v>
      </c>
      <c r="AY611" s="16" t="s">
        <v>250</v>
      </c>
      <c r="BE611" s="144">
        <f>IF(N611="základní",J611,0)</f>
        <v>0</v>
      </c>
      <c r="BF611" s="144">
        <f>IF(N611="snížená",J611,0)</f>
        <v>0</v>
      </c>
      <c r="BG611" s="144">
        <f>IF(N611="zákl. přenesená",J611,0)</f>
        <v>0</v>
      </c>
      <c r="BH611" s="144">
        <f>IF(N611="sníž. přenesená",J611,0)</f>
        <v>0</v>
      </c>
      <c r="BI611" s="144">
        <f>IF(N611="nulová",J611,0)</f>
        <v>0</v>
      </c>
      <c r="BJ611" s="16" t="s">
        <v>86</v>
      </c>
      <c r="BK611" s="144">
        <f>ROUND(I611*H611,2)</f>
        <v>0</v>
      </c>
      <c r="BL611" s="16" t="s">
        <v>378</v>
      </c>
      <c r="BM611" s="143" t="s">
        <v>7042</v>
      </c>
    </row>
    <row r="612" spans="2:65" s="1" customFormat="1">
      <c r="B612" s="31"/>
      <c r="D612" s="145" t="s">
        <v>259</v>
      </c>
      <c r="F612" s="146" t="s">
        <v>2833</v>
      </c>
      <c r="I612" s="147"/>
      <c r="L612" s="31"/>
      <c r="M612" s="148"/>
      <c r="T612" s="50"/>
      <c r="AT612" s="16" t="s">
        <v>259</v>
      </c>
      <c r="AU612" s="16" t="s">
        <v>86</v>
      </c>
    </row>
    <row r="613" spans="2:65" s="1" customFormat="1" ht="49.15" customHeight="1">
      <c r="B613" s="31"/>
      <c r="C613" s="131" t="s">
        <v>1668</v>
      </c>
      <c r="D613" s="131" t="s">
        <v>253</v>
      </c>
      <c r="E613" s="132" t="s">
        <v>2834</v>
      </c>
      <c r="F613" s="133" t="s">
        <v>2835</v>
      </c>
      <c r="G613" s="134" t="s">
        <v>273</v>
      </c>
      <c r="H613" s="135">
        <v>0.02</v>
      </c>
      <c r="I613" s="136"/>
      <c r="J613" s="137">
        <f>ROUND(I613*H613,2)</f>
        <v>0</v>
      </c>
      <c r="K613" s="138"/>
      <c r="L613" s="31"/>
      <c r="M613" s="139" t="s">
        <v>20</v>
      </c>
      <c r="N613" s="140" t="s">
        <v>45</v>
      </c>
      <c r="P613" s="141">
        <f>O613*H613</f>
        <v>0</v>
      </c>
      <c r="Q613" s="141">
        <v>0</v>
      </c>
      <c r="R613" s="141">
        <f>Q613*H613</f>
        <v>0</v>
      </c>
      <c r="S613" s="141">
        <v>0</v>
      </c>
      <c r="T613" s="142">
        <f>S613*H613</f>
        <v>0</v>
      </c>
      <c r="AR613" s="143" t="s">
        <v>378</v>
      </c>
      <c r="AT613" s="143" t="s">
        <v>253</v>
      </c>
      <c r="AU613" s="143" t="s">
        <v>86</v>
      </c>
      <c r="AY613" s="16" t="s">
        <v>250</v>
      </c>
      <c r="BE613" s="144">
        <f>IF(N613="základní",J613,0)</f>
        <v>0</v>
      </c>
      <c r="BF613" s="144">
        <f>IF(N613="snížená",J613,0)</f>
        <v>0</v>
      </c>
      <c r="BG613" s="144">
        <f>IF(N613="zákl. přenesená",J613,0)</f>
        <v>0</v>
      </c>
      <c r="BH613" s="144">
        <f>IF(N613="sníž. přenesená",J613,0)</f>
        <v>0</v>
      </c>
      <c r="BI613" s="144">
        <f>IF(N613="nulová",J613,0)</f>
        <v>0</v>
      </c>
      <c r="BJ613" s="16" t="s">
        <v>86</v>
      </c>
      <c r="BK613" s="144">
        <f>ROUND(I613*H613,2)</f>
        <v>0</v>
      </c>
      <c r="BL613" s="16" t="s">
        <v>378</v>
      </c>
      <c r="BM613" s="143" t="s">
        <v>7043</v>
      </c>
    </row>
    <row r="614" spans="2:65" s="1" customFormat="1">
      <c r="B614" s="31"/>
      <c r="D614" s="145" t="s">
        <v>259</v>
      </c>
      <c r="F614" s="146" t="s">
        <v>2837</v>
      </c>
      <c r="I614" s="147"/>
      <c r="L614" s="31"/>
      <c r="M614" s="148"/>
      <c r="T614" s="50"/>
      <c r="AT614" s="16" t="s">
        <v>259</v>
      </c>
      <c r="AU614" s="16" t="s">
        <v>86</v>
      </c>
    </row>
    <row r="615" spans="2:65" s="11" customFormat="1" ht="22.9" customHeight="1">
      <c r="B615" s="119"/>
      <c r="D615" s="120" t="s">
        <v>72</v>
      </c>
      <c r="E615" s="129" t="s">
        <v>577</v>
      </c>
      <c r="F615" s="129" t="s">
        <v>578</v>
      </c>
      <c r="I615" s="122"/>
      <c r="J615" s="130">
        <f>BK615</f>
        <v>0</v>
      </c>
      <c r="L615" s="119"/>
      <c r="M615" s="124"/>
      <c r="P615" s="125">
        <f>SUM(P616:P658)</f>
        <v>0</v>
      </c>
      <c r="R615" s="125">
        <f>SUM(R616:R658)</f>
        <v>0.61639800841000003</v>
      </c>
      <c r="T615" s="126">
        <f>SUM(T616:T658)</f>
        <v>0.27208500000000002</v>
      </c>
      <c r="AR615" s="120" t="s">
        <v>86</v>
      </c>
      <c r="AT615" s="127" t="s">
        <v>72</v>
      </c>
      <c r="AU615" s="127" t="s">
        <v>80</v>
      </c>
      <c r="AY615" s="120" t="s">
        <v>250</v>
      </c>
      <c r="BK615" s="128">
        <f>SUM(BK616:BK658)</f>
        <v>0</v>
      </c>
    </row>
    <row r="616" spans="2:65" s="1" customFormat="1" ht="37.9" customHeight="1">
      <c r="B616" s="31"/>
      <c r="C616" s="131" t="s">
        <v>1672</v>
      </c>
      <c r="D616" s="131" t="s">
        <v>253</v>
      </c>
      <c r="E616" s="132" t="s">
        <v>2838</v>
      </c>
      <c r="F616" s="133" t="s">
        <v>2839</v>
      </c>
      <c r="G616" s="134" t="s">
        <v>290</v>
      </c>
      <c r="H616" s="135">
        <v>10</v>
      </c>
      <c r="I616" s="136"/>
      <c r="J616" s="137">
        <f>ROUND(I616*H616,2)</f>
        <v>0</v>
      </c>
      <c r="K616" s="138"/>
      <c r="L616" s="31"/>
      <c r="M616" s="139" t="s">
        <v>20</v>
      </c>
      <c r="N616" s="140" t="s">
        <v>45</v>
      </c>
      <c r="P616" s="141">
        <f>O616*H616</f>
        <v>0</v>
      </c>
      <c r="Q616" s="141">
        <v>0</v>
      </c>
      <c r="R616" s="141">
        <f>Q616*H616</f>
        <v>0</v>
      </c>
      <c r="S616" s="141">
        <v>0</v>
      </c>
      <c r="T616" s="142">
        <f>S616*H616</f>
        <v>0</v>
      </c>
      <c r="AR616" s="143" t="s">
        <v>378</v>
      </c>
      <c r="AT616" s="143" t="s">
        <v>253</v>
      </c>
      <c r="AU616" s="143" t="s">
        <v>86</v>
      </c>
      <c r="AY616" s="16" t="s">
        <v>250</v>
      </c>
      <c r="BE616" s="144">
        <f>IF(N616="základní",J616,0)</f>
        <v>0</v>
      </c>
      <c r="BF616" s="144">
        <f>IF(N616="snížená",J616,0)</f>
        <v>0</v>
      </c>
      <c r="BG616" s="144">
        <f>IF(N616="zákl. přenesená",J616,0)</f>
        <v>0</v>
      </c>
      <c r="BH616" s="144">
        <f>IF(N616="sníž. přenesená",J616,0)</f>
        <v>0</v>
      </c>
      <c r="BI616" s="144">
        <f>IF(N616="nulová",J616,0)</f>
        <v>0</v>
      </c>
      <c r="BJ616" s="16" t="s">
        <v>86</v>
      </c>
      <c r="BK616" s="144">
        <f>ROUND(I616*H616,2)</f>
        <v>0</v>
      </c>
      <c r="BL616" s="16" t="s">
        <v>378</v>
      </c>
      <c r="BM616" s="143" t="s">
        <v>7044</v>
      </c>
    </row>
    <row r="617" spans="2:65" s="1" customFormat="1">
      <c r="B617" s="31"/>
      <c r="D617" s="145" t="s">
        <v>259</v>
      </c>
      <c r="F617" s="146" t="s">
        <v>2841</v>
      </c>
      <c r="I617" s="147"/>
      <c r="L617" s="31"/>
      <c r="M617" s="148"/>
      <c r="T617" s="50"/>
      <c r="AT617" s="16" t="s">
        <v>259</v>
      </c>
      <c r="AU617" s="16" t="s">
        <v>86</v>
      </c>
    </row>
    <row r="618" spans="2:65" s="1" customFormat="1" ht="37.9" customHeight="1">
      <c r="B618" s="31"/>
      <c r="C618" s="131" t="s">
        <v>1677</v>
      </c>
      <c r="D618" s="131" t="s">
        <v>253</v>
      </c>
      <c r="E618" s="132" t="s">
        <v>2842</v>
      </c>
      <c r="F618" s="133" t="s">
        <v>2843</v>
      </c>
      <c r="G618" s="134" t="s">
        <v>256</v>
      </c>
      <c r="H618" s="135">
        <v>0.96199999999999997</v>
      </c>
      <c r="I618" s="136"/>
      <c r="J618" s="137">
        <f>ROUND(I618*H618,2)</f>
        <v>0</v>
      </c>
      <c r="K618" s="138"/>
      <c r="L618" s="31"/>
      <c r="M618" s="139" t="s">
        <v>20</v>
      </c>
      <c r="N618" s="140" t="s">
        <v>45</v>
      </c>
      <c r="P618" s="141">
        <f>O618*H618</f>
        <v>0</v>
      </c>
      <c r="Q618" s="141">
        <v>1.89E-3</v>
      </c>
      <c r="R618" s="141">
        <f>Q618*H618</f>
        <v>1.81818E-3</v>
      </c>
      <c r="S618" s="141">
        <v>0</v>
      </c>
      <c r="T618" s="142">
        <f>S618*H618</f>
        <v>0</v>
      </c>
      <c r="AR618" s="143" t="s">
        <v>378</v>
      </c>
      <c r="AT618" s="143" t="s">
        <v>253</v>
      </c>
      <c r="AU618" s="143" t="s">
        <v>86</v>
      </c>
      <c r="AY618" s="16" t="s">
        <v>250</v>
      </c>
      <c r="BE618" s="144">
        <f>IF(N618="základní",J618,0)</f>
        <v>0</v>
      </c>
      <c r="BF618" s="144">
        <f>IF(N618="snížená",J618,0)</f>
        <v>0</v>
      </c>
      <c r="BG618" s="144">
        <f>IF(N618="zákl. přenesená",J618,0)</f>
        <v>0</v>
      </c>
      <c r="BH618" s="144">
        <f>IF(N618="sníž. přenesená",J618,0)</f>
        <v>0</v>
      </c>
      <c r="BI618" s="144">
        <f>IF(N618="nulová",J618,0)</f>
        <v>0</v>
      </c>
      <c r="BJ618" s="16" t="s">
        <v>86</v>
      </c>
      <c r="BK618" s="144">
        <f>ROUND(I618*H618,2)</f>
        <v>0</v>
      </c>
      <c r="BL618" s="16" t="s">
        <v>378</v>
      </c>
      <c r="BM618" s="143" t="s">
        <v>7045</v>
      </c>
    </row>
    <row r="619" spans="2:65" s="1" customFormat="1">
      <c r="B619" s="31"/>
      <c r="D619" s="145" t="s">
        <v>259</v>
      </c>
      <c r="F619" s="146" t="s">
        <v>2845</v>
      </c>
      <c r="I619" s="147"/>
      <c r="L619" s="31"/>
      <c r="M619" s="148"/>
      <c r="T619" s="50"/>
      <c r="AT619" s="16" t="s">
        <v>259</v>
      </c>
      <c r="AU619" s="16" t="s">
        <v>86</v>
      </c>
    </row>
    <row r="620" spans="2:65" s="1" customFormat="1" ht="37.9" customHeight="1">
      <c r="B620" s="31"/>
      <c r="C620" s="131" t="s">
        <v>1681</v>
      </c>
      <c r="D620" s="131" t="s">
        <v>253</v>
      </c>
      <c r="E620" s="132" t="s">
        <v>7046</v>
      </c>
      <c r="F620" s="133" t="s">
        <v>7047</v>
      </c>
      <c r="G620" s="134" t="s">
        <v>283</v>
      </c>
      <c r="H620" s="135">
        <v>8.7750000000000004</v>
      </c>
      <c r="I620" s="136"/>
      <c r="J620" s="137">
        <f>ROUND(I620*H620,2)</f>
        <v>0</v>
      </c>
      <c r="K620" s="138"/>
      <c r="L620" s="31"/>
      <c r="M620" s="139" t="s">
        <v>20</v>
      </c>
      <c r="N620" s="140" t="s">
        <v>45</v>
      </c>
      <c r="P620" s="141">
        <f>O620*H620</f>
        <v>0</v>
      </c>
      <c r="Q620" s="141">
        <v>0</v>
      </c>
      <c r="R620" s="141">
        <f>Q620*H620</f>
        <v>0</v>
      </c>
      <c r="S620" s="141">
        <v>6.6E-3</v>
      </c>
      <c r="T620" s="142">
        <f>S620*H620</f>
        <v>5.7915000000000001E-2</v>
      </c>
      <c r="AR620" s="143" t="s">
        <v>378</v>
      </c>
      <c r="AT620" s="143" t="s">
        <v>253</v>
      </c>
      <c r="AU620" s="143" t="s">
        <v>86</v>
      </c>
      <c r="AY620" s="16" t="s">
        <v>250</v>
      </c>
      <c r="BE620" s="144">
        <f>IF(N620="základní",J620,0)</f>
        <v>0</v>
      </c>
      <c r="BF620" s="144">
        <f>IF(N620="snížená",J620,0)</f>
        <v>0</v>
      </c>
      <c r="BG620" s="144">
        <f>IF(N620="zákl. přenesená",J620,0)</f>
        <v>0</v>
      </c>
      <c r="BH620" s="144">
        <f>IF(N620="sníž. přenesená",J620,0)</f>
        <v>0</v>
      </c>
      <c r="BI620" s="144">
        <f>IF(N620="nulová",J620,0)</f>
        <v>0</v>
      </c>
      <c r="BJ620" s="16" t="s">
        <v>86</v>
      </c>
      <c r="BK620" s="144">
        <f>ROUND(I620*H620,2)</f>
        <v>0</v>
      </c>
      <c r="BL620" s="16" t="s">
        <v>378</v>
      </c>
      <c r="BM620" s="143" t="s">
        <v>7048</v>
      </c>
    </row>
    <row r="621" spans="2:65" s="1" customFormat="1">
      <c r="B621" s="31"/>
      <c r="D621" s="145" t="s">
        <v>259</v>
      </c>
      <c r="F621" s="146" t="s">
        <v>7049</v>
      </c>
      <c r="I621" s="147"/>
      <c r="L621" s="31"/>
      <c r="M621" s="148"/>
      <c r="T621" s="50"/>
      <c r="AT621" s="16" t="s">
        <v>259</v>
      </c>
      <c r="AU621" s="16" t="s">
        <v>86</v>
      </c>
    </row>
    <row r="622" spans="2:65" s="12" customFormat="1">
      <c r="B622" s="149"/>
      <c r="D622" s="150" t="s">
        <v>261</v>
      </c>
      <c r="E622" s="151" t="s">
        <v>20</v>
      </c>
      <c r="F622" s="152" t="s">
        <v>7050</v>
      </c>
      <c r="H622" s="153">
        <v>8.7750000000000004</v>
      </c>
      <c r="I622" s="154"/>
      <c r="L622" s="149"/>
      <c r="M622" s="155"/>
      <c r="T622" s="156"/>
      <c r="AT622" s="151" t="s">
        <v>261</v>
      </c>
      <c r="AU622" s="151" t="s">
        <v>86</v>
      </c>
      <c r="AV622" s="12" t="s">
        <v>86</v>
      </c>
      <c r="AW622" s="12" t="s">
        <v>34</v>
      </c>
      <c r="AX622" s="12" t="s">
        <v>73</v>
      </c>
      <c r="AY622" s="151" t="s">
        <v>250</v>
      </c>
    </row>
    <row r="623" spans="2:65" s="1" customFormat="1" ht="49.15" customHeight="1">
      <c r="B623" s="31"/>
      <c r="C623" s="131" t="s">
        <v>1686</v>
      </c>
      <c r="D623" s="131" t="s">
        <v>253</v>
      </c>
      <c r="E623" s="132" t="s">
        <v>2874</v>
      </c>
      <c r="F623" s="133" t="s">
        <v>2875</v>
      </c>
      <c r="G623" s="134" t="s">
        <v>283</v>
      </c>
      <c r="H623" s="135">
        <v>48.4</v>
      </c>
      <c r="I623" s="136"/>
      <c r="J623" s="137">
        <f>ROUND(I623*H623,2)</f>
        <v>0</v>
      </c>
      <c r="K623" s="138"/>
      <c r="L623" s="31"/>
      <c r="M623" s="139" t="s">
        <v>20</v>
      </c>
      <c r="N623" s="140" t="s">
        <v>45</v>
      </c>
      <c r="P623" s="141">
        <f>O623*H623</f>
        <v>0</v>
      </c>
      <c r="Q623" s="141">
        <v>0</v>
      </c>
      <c r="R623" s="141">
        <f>Q623*H623</f>
        <v>0</v>
      </c>
      <c r="S623" s="141">
        <v>0</v>
      </c>
      <c r="T623" s="142">
        <f>S623*H623</f>
        <v>0</v>
      </c>
      <c r="AR623" s="143" t="s">
        <v>378</v>
      </c>
      <c r="AT623" s="143" t="s">
        <v>253</v>
      </c>
      <c r="AU623" s="143" t="s">
        <v>86</v>
      </c>
      <c r="AY623" s="16" t="s">
        <v>250</v>
      </c>
      <c r="BE623" s="144">
        <f>IF(N623="základní",J623,0)</f>
        <v>0</v>
      </c>
      <c r="BF623" s="144">
        <f>IF(N623="snížená",J623,0)</f>
        <v>0</v>
      </c>
      <c r="BG623" s="144">
        <f>IF(N623="zákl. přenesená",J623,0)</f>
        <v>0</v>
      </c>
      <c r="BH623" s="144">
        <f>IF(N623="sníž. přenesená",J623,0)</f>
        <v>0</v>
      </c>
      <c r="BI623" s="144">
        <f>IF(N623="nulová",J623,0)</f>
        <v>0</v>
      </c>
      <c r="BJ623" s="16" t="s">
        <v>86</v>
      </c>
      <c r="BK623" s="144">
        <f>ROUND(I623*H623,2)</f>
        <v>0</v>
      </c>
      <c r="BL623" s="16" t="s">
        <v>378</v>
      </c>
      <c r="BM623" s="143" t="s">
        <v>7051</v>
      </c>
    </row>
    <row r="624" spans="2:65" s="1" customFormat="1">
      <c r="B624" s="31"/>
      <c r="D624" s="145" t="s">
        <v>259</v>
      </c>
      <c r="F624" s="146" t="s">
        <v>2877</v>
      </c>
      <c r="I624" s="147"/>
      <c r="L624" s="31"/>
      <c r="M624" s="148"/>
      <c r="T624" s="50"/>
      <c r="AT624" s="16" t="s">
        <v>259</v>
      </c>
      <c r="AU624" s="16" t="s">
        <v>86</v>
      </c>
    </row>
    <row r="625" spans="2:65" s="12" customFormat="1">
      <c r="B625" s="149"/>
      <c r="D625" s="150" t="s">
        <v>261</v>
      </c>
      <c r="E625" s="151" t="s">
        <v>20</v>
      </c>
      <c r="F625" s="152" t="s">
        <v>7052</v>
      </c>
      <c r="H625" s="153">
        <v>6.16</v>
      </c>
      <c r="I625" s="154"/>
      <c r="L625" s="149"/>
      <c r="M625" s="155"/>
      <c r="T625" s="156"/>
      <c r="AT625" s="151" t="s">
        <v>261</v>
      </c>
      <c r="AU625" s="151" t="s">
        <v>86</v>
      </c>
      <c r="AV625" s="12" t="s">
        <v>86</v>
      </c>
      <c r="AW625" s="12" t="s">
        <v>34</v>
      </c>
      <c r="AX625" s="12" t="s">
        <v>73</v>
      </c>
      <c r="AY625" s="151" t="s">
        <v>250</v>
      </c>
    </row>
    <row r="626" spans="2:65" s="12" customFormat="1">
      <c r="B626" s="149"/>
      <c r="D626" s="150" t="s">
        <v>261</v>
      </c>
      <c r="E626" s="151" t="s">
        <v>20</v>
      </c>
      <c r="F626" s="152" t="s">
        <v>7053</v>
      </c>
      <c r="H626" s="153">
        <v>18.239999999999998</v>
      </c>
      <c r="I626" s="154"/>
      <c r="L626" s="149"/>
      <c r="M626" s="155"/>
      <c r="T626" s="156"/>
      <c r="AT626" s="151" t="s">
        <v>261</v>
      </c>
      <c r="AU626" s="151" t="s">
        <v>86</v>
      </c>
      <c r="AV626" s="12" t="s">
        <v>86</v>
      </c>
      <c r="AW626" s="12" t="s">
        <v>34</v>
      </c>
      <c r="AX626" s="12" t="s">
        <v>73</v>
      </c>
      <c r="AY626" s="151" t="s">
        <v>250</v>
      </c>
    </row>
    <row r="627" spans="2:65" s="12" customFormat="1">
      <c r="B627" s="149"/>
      <c r="D627" s="150" t="s">
        <v>261</v>
      </c>
      <c r="E627" s="151" t="s">
        <v>20</v>
      </c>
      <c r="F627" s="152" t="s">
        <v>7054</v>
      </c>
      <c r="H627" s="153">
        <v>17</v>
      </c>
      <c r="I627" s="154"/>
      <c r="L627" s="149"/>
      <c r="M627" s="155"/>
      <c r="T627" s="156"/>
      <c r="AT627" s="151" t="s">
        <v>261</v>
      </c>
      <c r="AU627" s="151" t="s">
        <v>86</v>
      </c>
      <c r="AV627" s="12" t="s">
        <v>86</v>
      </c>
      <c r="AW627" s="12" t="s">
        <v>34</v>
      </c>
      <c r="AX627" s="12" t="s">
        <v>73</v>
      </c>
      <c r="AY627" s="151" t="s">
        <v>250</v>
      </c>
    </row>
    <row r="628" spans="2:65" s="12" customFormat="1">
      <c r="B628" s="149"/>
      <c r="D628" s="150" t="s">
        <v>261</v>
      </c>
      <c r="E628" s="151" t="s">
        <v>20</v>
      </c>
      <c r="F628" s="152" t="s">
        <v>2881</v>
      </c>
      <c r="H628" s="153">
        <v>7</v>
      </c>
      <c r="I628" s="154"/>
      <c r="L628" s="149"/>
      <c r="M628" s="155"/>
      <c r="T628" s="156"/>
      <c r="AT628" s="151" t="s">
        <v>261</v>
      </c>
      <c r="AU628" s="151" t="s">
        <v>86</v>
      </c>
      <c r="AV628" s="12" t="s">
        <v>86</v>
      </c>
      <c r="AW628" s="12" t="s">
        <v>34</v>
      </c>
      <c r="AX628" s="12" t="s">
        <v>73</v>
      </c>
      <c r="AY628" s="151" t="s">
        <v>250</v>
      </c>
    </row>
    <row r="629" spans="2:65" s="1" customFormat="1" ht="21.75" customHeight="1">
      <c r="B629" s="31"/>
      <c r="C629" s="163" t="s">
        <v>1690</v>
      </c>
      <c r="D629" s="163" t="s">
        <v>561</v>
      </c>
      <c r="E629" s="164" t="s">
        <v>2883</v>
      </c>
      <c r="F629" s="165" t="s">
        <v>2884</v>
      </c>
      <c r="G629" s="166" t="s">
        <v>256</v>
      </c>
      <c r="H629" s="167">
        <v>0.53300000000000003</v>
      </c>
      <c r="I629" s="168"/>
      <c r="J629" s="169">
        <f>ROUND(I629*H629,2)</f>
        <v>0</v>
      </c>
      <c r="K629" s="170"/>
      <c r="L629" s="171"/>
      <c r="M629" s="172" t="s">
        <v>20</v>
      </c>
      <c r="N629" s="173" t="s">
        <v>45</v>
      </c>
      <c r="P629" s="141">
        <f>O629*H629</f>
        <v>0</v>
      </c>
      <c r="Q629" s="141">
        <v>0.55000000000000004</v>
      </c>
      <c r="R629" s="141">
        <f>Q629*H629</f>
        <v>0.29315000000000002</v>
      </c>
      <c r="S629" s="141">
        <v>0</v>
      </c>
      <c r="T629" s="142">
        <f>S629*H629</f>
        <v>0</v>
      </c>
      <c r="AR629" s="143" t="s">
        <v>478</v>
      </c>
      <c r="AT629" s="143" t="s">
        <v>561</v>
      </c>
      <c r="AU629" s="143" t="s">
        <v>86</v>
      </c>
      <c r="AY629" s="16" t="s">
        <v>250</v>
      </c>
      <c r="BE629" s="144">
        <f>IF(N629="základní",J629,0)</f>
        <v>0</v>
      </c>
      <c r="BF629" s="144">
        <f>IF(N629="snížená",J629,0)</f>
        <v>0</v>
      </c>
      <c r="BG629" s="144">
        <f>IF(N629="zákl. přenesená",J629,0)</f>
        <v>0</v>
      </c>
      <c r="BH629" s="144">
        <f>IF(N629="sníž. přenesená",J629,0)</f>
        <v>0</v>
      </c>
      <c r="BI629" s="144">
        <f>IF(N629="nulová",J629,0)</f>
        <v>0</v>
      </c>
      <c r="BJ629" s="16" t="s">
        <v>86</v>
      </c>
      <c r="BK629" s="144">
        <f>ROUND(I629*H629,2)</f>
        <v>0</v>
      </c>
      <c r="BL629" s="16" t="s">
        <v>378</v>
      </c>
      <c r="BM629" s="143" t="s">
        <v>7055</v>
      </c>
    </row>
    <row r="630" spans="2:65" s="12" customFormat="1" ht="22.5">
      <c r="B630" s="149"/>
      <c r="D630" s="150" t="s">
        <v>261</v>
      </c>
      <c r="E630" s="151" t="s">
        <v>20</v>
      </c>
      <c r="F630" s="152" t="s">
        <v>7056</v>
      </c>
      <c r="H630" s="153">
        <v>6.8000000000000005E-2</v>
      </c>
      <c r="I630" s="154"/>
      <c r="L630" s="149"/>
      <c r="M630" s="155"/>
      <c r="T630" s="156"/>
      <c r="AT630" s="151" t="s">
        <v>261</v>
      </c>
      <c r="AU630" s="151" t="s">
        <v>86</v>
      </c>
      <c r="AV630" s="12" t="s">
        <v>86</v>
      </c>
      <c r="AW630" s="12" t="s">
        <v>34</v>
      </c>
      <c r="AX630" s="12" t="s">
        <v>73</v>
      </c>
      <c r="AY630" s="151" t="s">
        <v>250</v>
      </c>
    </row>
    <row r="631" spans="2:65" s="12" customFormat="1" ht="22.5">
      <c r="B631" s="149"/>
      <c r="D631" s="150" t="s">
        <v>261</v>
      </c>
      <c r="E631" s="151" t="s">
        <v>20</v>
      </c>
      <c r="F631" s="152" t="s">
        <v>7057</v>
      </c>
      <c r="H631" s="153">
        <v>0.20100000000000001</v>
      </c>
      <c r="I631" s="154"/>
      <c r="L631" s="149"/>
      <c r="M631" s="155"/>
      <c r="T631" s="156"/>
      <c r="AT631" s="151" t="s">
        <v>261</v>
      </c>
      <c r="AU631" s="151" t="s">
        <v>86</v>
      </c>
      <c r="AV631" s="12" t="s">
        <v>86</v>
      </c>
      <c r="AW631" s="12" t="s">
        <v>34</v>
      </c>
      <c r="AX631" s="12" t="s">
        <v>73</v>
      </c>
      <c r="AY631" s="151" t="s">
        <v>250</v>
      </c>
    </row>
    <row r="632" spans="2:65" s="12" customFormat="1">
      <c r="B632" s="149"/>
      <c r="D632" s="150" t="s">
        <v>261</v>
      </c>
      <c r="E632" s="151" t="s">
        <v>20</v>
      </c>
      <c r="F632" s="152" t="s">
        <v>7058</v>
      </c>
      <c r="H632" s="153">
        <v>0.187</v>
      </c>
      <c r="I632" s="154"/>
      <c r="L632" s="149"/>
      <c r="M632" s="155"/>
      <c r="T632" s="156"/>
      <c r="AT632" s="151" t="s">
        <v>261</v>
      </c>
      <c r="AU632" s="151" t="s">
        <v>86</v>
      </c>
      <c r="AV632" s="12" t="s">
        <v>86</v>
      </c>
      <c r="AW632" s="12" t="s">
        <v>34</v>
      </c>
      <c r="AX632" s="12" t="s">
        <v>73</v>
      </c>
      <c r="AY632" s="151" t="s">
        <v>250</v>
      </c>
    </row>
    <row r="633" spans="2:65" s="12" customFormat="1">
      <c r="B633" s="149"/>
      <c r="D633" s="150" t="s">
        <v>261</v>
      </c>
      <c r="E633" s="151" t="s">
        <v>20</v>
      </c>
      <c r="F633" s="152" t="s">
        <v>2889</v>
      </c>
      <c r="H633" s="153">
        <v>7.6999999999999999E-2</v>
      </c>
      <c r="I633" s="154"/>
      <c r="L633" s="149"/>
      <c r="M633" s="155"/>
      <c r="T633" s="156"/>
      <c r="AT633" s="151" t="s">
        <v>261</v>
      </c>
      <c r="AU633" s="151" t="s">
        <v>86</v>
      </c>
      <c r="AV633" s="12" t="s">
        <v>86</v>
      </c>
      <c r="AW633" s="12" t="s">
        <v>34</v>
      </c>
      <c r="AX633" s="12" t="s">
        <v>73</v>
      </c>
      <c r="AY633" s="151" t="s">
        <v>250</v>
      </c>
    </row>
    <row r="634" spans="2:65" s="1" customFormat="1" ht="37.9" customHeight="1">
      <c r="B634" s="31"/>
      <c r="C634" s="131" t="s">
        <v>1696</v>
      </c>
      <c r="D634" s="131" t="s">
        <v>253</v>
      </c>
      <c r="E634" s="132" t="s">
        <v>2851</v>
      </c>
      <c r="F634" s="133" t="s">
        <v>2852</v>
      </c>
      <c r="G634" s="134" t="s">
        <v>305</v>
      </c>
      <c r="H634" s="135">
        <v>14.3</v>
      </c>
      <c r="I634" s="136"/>
      <c r="J634" s="137">
        <f>ROUND(I634*H634,2)</f>
        <v>0</v>
      </c>
      <c r="K634" s="138"/>
      <c r="L634" s="31"/>
      <c r="M634" s="139" t="s">
        <v>20</v>
      </c>
      <c r="N634" s="140" t="s">
        <v>45</v>
      </c>
      <c r="P634" s="141">
        <f>O634*H634</f>
        <v>0</v>
      </c>
      <c r="Q634" s="141">
        <v>0</v>
      </c>
      <c r="R634" s="141">
        <f>Q634*H634</f>
        <v>0</v>
      </c>
      <c r="S634" s="141">
        <v>0</v>
      </c>
      <c r="T634" s="142">
        <f>S634*H634</f>
        <v>0</v>
      </c>
      <c r="AR634" s="143" t="s">
        <v>378</v>
      </c>
      <c r="AT634" s="143" t="s">
        <v>253</v>
      </c>
      <c r="AU634" s="143" t="s">
        <v>86</v>
      </c>
      <c r="AY634" s="16" t="s">
        <v>250</v>
      </c>
      <c r="BE634" s="144">
        <f>IF(N634="základní",J634,0)</f>
        <v>0</v>
      </c>
      <c r="BF634" s="144">
        <f>IF(N634="snížená",J634,0)</f>
        <v>0</v>
      </c>
      <c r="BG634" s="144">
        <f>IF(N634="zákl. přenesená",J634,0)</f>
        <v>0</v>
      </c>
      <c r="BH634" s="144">
        <f>IF(N634="sníž. přenesená",J634,0)</f>
        <v>0</v>
      </c>
      <c r="BI634" s="144">
        <f>IF(N634="nulová",J634,0)</f>
        <v>0</v>
      </c>
      <c r="BJ634" s="16" t="s">
        <v>86</v>
      </c>
      <c r="BK634" s="144">
        <f>ROUND(I634*H634,2)</f>
        <v>0</v>
      </c>
      <c r="BL634" s="16" t="s">
        <v>378</v>
      </c>
      <c r="BM634" s="143" t="s">
        <v>7059</v>
      </c>
    </row>
    <row r="635" spans="2:65" s="1" customFormat="1">
      <c r="B635" s="31"/>
      <c r="D635" s="145" t="s">
        <v>259</v>
      </c>
      <c r="F635" s="146" t="s">
        <v>2854</v>
      </c>
      <c r="I635" s="147"/>
      <c r="L635" s="31"/>
      <c r="M635" s="148"/>
      <c r="T635" s="50"/>
      <c r="AT635" s="16" t="s">
        <v>259</v>
      </c>
      <c r="AU635" s="16" t="s">
        <v>86</v>
      </c>
    </row>
    <row r="636" spans="2:65" s="12" customFormat="1">
      <c r="B636" s="149"/>
      <c r="D636" s="150" t="s">
        <v>261</v>
      </c>
      <c r="E636" s="151" t="s">
        <v>20</v>
      </c>
      <c r="F636" s="152" t="s">
        <v>7060</v>
      </c>
      <c r="H636" s="153">
        <v>14.3</v>
      </c>
      <c r="I636" s="154"/>
      <c r="L636" s="149"/>
      <c r="M636" s="155"/>
      <c r="T636" s="156"/>
      <c r="AT636" s="151" t="s">
        <v>261</v>
      </c>
      <c r="AU636" s="151" t="s">
        <v>86</v>
      </c>
      <c r="AV636" s="12" t="s">
        <v>86</v>
      </c>
      <c r="AW636" s="12" t="s">
        <v>34</v>
      </c>
      <c r="AX636" s="12" t="s">
        <v>73</v>
      </c>
      <c r="AY636" s="151" t="s">
        <v>250</v>
      </c>
    </row>
    <row r="637" spans="2:65" s="1" customFormat="1" ht="16.5" customHeight="1">
      <c r="B637" s="31"/>
      <c r="C637" s="163" t="s">
        <v>1701</v>
      </c>
      <c r="D637" s="163" t="s">
        <v>561</v>
      </c>
      <c r="E637" s="164" t="s">
        <v>2862</v>
      </c>
      <c r="F637" s="165" t="s">
        <v>2863</v>
      </c>
      <c r="G637" s="166" t="s">
        <v>256</v>
      </c>
      <c r="H637" s="167">
        <v>0.39300000000000002</v>
      </c>
      <c r="I637" s="168"/>
      <c r="J637" s="169">
        <f>ROUND(I637*H637,2)</f>
        <v>0</v>
      </c>
      <c r="K637" s="170"/>
      <c r="L637" s="171"/>
      <c r="M637" s="172" t="s">
        <v>20</v>
      </c>
      <c r="N637" s="173" t="s">
        <v>45</v>
      </c>
      <c r="P637" s="141">
        <f>O637*H637</f>
        <v>0</v>
      </c>
      <c r="Q637" s="141">
        <v>0.55000000000000004</v>
      </c>
      <c r="R637" s="141">
        <f>Q637*H637</f>
        <v>0.21615000000000004</v>
      </c>
      <c r="S637" s="141">
        <v>0</v>
      </c>
      <c r="T637" s="142">
        <f>S637*H637</f>
        <v>0</v>
      </c>
      <c r="AR637" s="143" t="s">
        <v>478</v>
      </c>
      <c r="AT637" s="143" t="s">
        <v>561</v>
      </c>
      <c r="AU637" s="143" t="s">
        <v>86</v>
      </c>
      <c r="AY637" s="16" t="s">
        <v>250</v>
      </c>
      <c r="BE637" s="144">
        <f>IF(N637="základní",J637,0)</f>
        <v>0</v>
      </c>
      <c r="BF637" s="144">
        <f>IF(N637="snížená",J637,0)</f>
        <v>0</v>
      </c>
      <c r="BG637" s="144">
        <f>IF(N637="zákl. přenesená",J637,0)</f>
        <v>0</v>
      </c>
      <c r="BH637" s="144">
        <f>IF(N637="sníž. přenesená",J637,0)</f>
        <v>0</v>
      </c>
      <c r="BI637" s="144">
        <f>IF(N637="nulová",J637,0)</f>
        <v>0</v>
      </c>
      <c r="BJ637" s="16" t="s">
        <v>86</v>
      </c>
      <c r="BK637" s="144">
        <f>ROUND(I637*H637,2)</f>
        <v>0</v>
      </c>
      <c r="BL637" s="16" t="s">
        <v>378</v>
      </c>
      <c r="BM637" s="143" t="s">
        <v>7061</v>
      </c>
    </row>
    <row r="638" spans="2:65" s="12" customFormat="1">
      <c r="B638" s="149"/>
      <c r="D638" s="150" t="s">
        <v>261</v>
      </c>
      <c r="E638" s="151" t="s">
        <v>20</v>
      </c>
      <c r="F638" s="152" t="s">
        <v>7062</v>
      </c>
      <c r="H638" s="153">
        <v>0.39300000000000002</v>
      </c>
      <c r="I638" s="154"/>
      <c r="L638" s="149"/>
      <c r="M638" s="155"/>
      <c r="T638" s="156"/>
      <c r="AT638" s="151" t="s">
        <v>261</v>
      </c>
      <c r="AU638" s="151" t="s">
        <v>86</v>
      </c>
      <c r="AV638" s="12" t="s">
        <v>86</v>
      </c>
      <c r="AW638" s="12" t="s">
        <v>34</v>
      </c>
      <c r="AX638" s="12" t="s">
        <v>73</v>
      </c>
      <c r="AY638" s="151" t="s">
        <v>250</v>
      </c>
    </row>
    <row r="639" spans="2:65" s="1" customFormat="1" ht="49.15" customHeight="1">
      <c r="B639" s="31"/>
      <c r="C639" s="131" t="s">
        <v>1709</v>
      </c>
      <c r="D639" s="131" t="s">
        <v>253</v>
      </c>
      <c r="E639" s="132" t="s">
        <v>2869</v>
      </c>
      <c r="F639" s="133" t="s">
        <v>2870</v>
      </c>
      <c r="G639" s="134" t="s">
        <v>305</v>
      </c>
      <c r="H639" s="135">
        <v>14.278</v>
      </c>
      <c r="I639" s="136"/>
      <c r="J639" s="137">
        <f>ROUND(I639*H639,2)</f>
        <v>0</v>
      </c>
      <c r="K639" s="138"/>
      <c r="L639" s="31"/>
      <c r="M639" s="139" t="s">
        <v>20</v>
      </c>
      <c r="N639" s="140" t="s">
        <v>45</v>
      </c>
      <c r="P639" s="141">
        <f>O639*H639</f>
        <v>0</v>
      </c>
      <c r="Q639" s="141">
        <v>0</v>
      </c>
      <c r="R639" s="141">
        <f>Q639*H639</f>
        <v>0</v>
      </c>
      <c r="S639" s="141">
        <v>1.4999999999999999E-2</v>
      </c>
      <c r="T639" s="142">
        <f>S639*H639</f>
        <v>0.21417</v>
      </c>
      <c r="AR639" s="143" t="s">
        <v>378</v>
      </c>
      <c r="AT639" s="143" t="s">
        <v>253</v>
      </c>
      <c r="AU639" s="143" t="s">
        <v>86</v>
      </c>
      <c r="AY639" s="16" t="s">
        <v>250</v>
      </c>
      <c r="BE639" s="144">
        <f>IF(N639="základní",J639,0)</f>
        <v>0</v>
      </c>
      <c r="BF639" s="144">
        <f>IF(N639="snížená",J639,0)</f>
        <v>0</v>
      </c>
      <c r="BG639" s="144">
        <f>IF(N639="zákl. přenesená",J639,0)</f>
        <v>0</v>
      </c>
      <c r="BH639" s="144">
        <f>IF(N639="sníž. přenesená",J639,0)</f>
        <v>0</v>
      </c>
      <c r="BI639" s="144">
        <f>IF(N639="nulová",J639,0)</f>
        <v>0</v>
      </c>
      <c r="BJ639" s="16" t="s">
        <v>86</v>
      </c>
      <c r="BK639" s="144">
        <f>ROUND(I639*H639,2)</f>
        <v>0</v>
      </c>
      <c r="BL639" s="16" t="s">
        <v>378</v>
      </c>
      <c r="BM639" s="143" t="s">
        <v>7063</v>
      </c>
    </row>
    <row r="640" spans="2:65" s="1" customFormat="1">
      <c r="B640" s="31"/>
      <c r="D640" s="145" t="s">
        <v>259</v>
      </c>
      <c r="F640" s="146" t="s">
        <v>2872</v>
      </c>
      <c r="I640" s="147"/>
      <c r="L640" s="31"/>
      <c r="M640" s="148"/>
      <c r="T640" s="50"/>
      <c r="AT640" s="16" t="s">
        <v>259</v>
      </c>
      <c r="AU640" s="16" t="s">
        <v>86</v>
      </c>
    </row>
    <row r="641" spans="2:65" s="12" customFormat="1">
      <c r="B641" s="149"/>
      <c r="D641" s="150" t="s">
        <v>261</v>
      </c>
      <c r="E641" s="151" t="s">
        <v>20</v>
      </c>
      <c r="F641" s="152" t="s">
        <v>7064</v>
      </c>
      <c r="H641" s="153">
        <v>14.278</v>
      </c>
      <c r="I641" s="154"/>
      <c r="L641" s="149"/>
      <c r="M641" s="155"/>
      <c r="T641" s="156"/>
      <c r="AT641" s="151" t="s">
        <v>261</v>
      </c>
      <c r="AU641" s="151" t="s">
        <v>86</v>
      </c>
      <c r="AV641" s="12" t="s">
        <v>86</v>
      </c>
      <c r="AW641" s="12" t="s">
        <v>34</v>
      </c>
      <c r="AX641" s="12" t="s">
        <v>73</v>
      </c>
      <c r="AY641" s="151" t="s">
        <v>250</v>
      </c>
    </row>
    <row r="642" spans="2:65" s="1" customFormat="1" ht="16.5" customHeight="1">
      <c r="B642" s="31"/>
      <c r="C642" s="131" t="s">
        <v>1713</v>
      </c>
      <c r="D642" s="131" t="s">
        <v>253</v>
      </c>
      <c r="E642" s="132" t="s">
        <v>2891</v>
      </c>
      <c r="F642" s="133" t="s">
        <v>2892</v>
      </c>
      <c r="G642" s="134" t="s">
        <v>283</v>
      </c>
      <c r="H642" s="135">
        <v>22</v>
      </c>
      <c r="I642" s="136"/>
      <c r="J642" s="137">
        <f>ROUND(I642*H642,2)</f>
        <v>0</v>
      </c>
      <c r="K642" s="138"/>
      <c r="L642" s="31"/>
      <c r="M642" s="139" t="s">
        <v>20</v>
      </c>
      <c r="N642" s="140" t="s">
        <v>45</v>
      </c>
      <c r="P642" s="141">
        <f>O642*H642</f>
        <v>0</v>
      </c>
      <c r="Q642" s="141">
        <v>0</v>
      </c>
      <c r="R642" s="141">
        <f>Q642*H642</f>
        <v>0</v>
      </c>
      <c r="S642" s="141">
        <v>0</v>
      </c>
      <c r="T642" s="142">
        <f>S642*H642</f>
        <v>0</v>
      </c>
      <c r="AR642" s="143" t="s">
        <v>378</v>
      </c>
      <c r="AT642" s="143" t="s">
        <v>253</v>
      </c>
      <c r="AU642" s="143" t="s">
        <v>86</v>
      </c>
      <c r="AY642" s="16" t="s">
        <v>250</v>
      </c>
      <c r="BE642" s="144">
        <f>IF(N642="základní",J642,0)</f>
        <v>0</v>
      </c>
      <c r="BF642" s="144">
        <f>IF(N642="snížená",J642,0)</f>
        <v>0</v>
      </c>
      <c r="BG642" s="144">
        <f>IF(N642="zákl. přenesená",J642,0)</f>
        <v>0</v>
      </c>
      <c r="BH642" s="144">
        <f>IF(N642="sníž. přenesená",J642,0)</f>
        <v>0</v>
      </c>
      <c r="BI642" s="144">
        <f>IF(N642="nulová",J642,0)</f>
        <v>0</v>
      </c>
      <c r="BJ642" s="16" t="s">
        <v>86</v>
      </c>
      <c r="BK642" s="144">
        <f>ROUND(I642*H642,2)</f>
        <v>0</v>
      </c>
      <c r="BL642" s="16" t="s">
        <v>378</v>
      </c>
      <c r="BM642" s="143" t="s">
        <v>7065</v>
      </c>
    </row>
    <row r="643" spans="2:65" s="1" customFormat="1">
      <c r="B643" s="31"/>
      <c r="D643" s="145" t="s">
        <v>259</v>
      </c>
      <c r="F643" s="146" t="s">
        <v>2894</v>
      </c>
      <c r="I643" s="147"/>
      <c r="L643" s="31"/>
      <c r="M643" s="148"/>
      <c r="T643" s="50"/>
      <c r="AT643" s="16" t="s">
        <v>259</v>
      </c>
      <c r="AU643" s="16" t="s">
        <v>86</v>
      </c>
    </row>
    <row r="644" spans="2:65" s="12" customFormat="1">
      <c r="B644" s="149"/>
      <c r="D644" s="150" t="s">
        <v>261</v>
      </c>
      <c r="E644" s="151" t="s">
        <v>20</v>
      </c>
      <c r="F644" s="152" t="s">
        <v>7066</v>
      </c>
      <c r="H644" s="153">
        <v>22</v>
      </c>
      <c r="I644" s="154"/>
      <c r="L644" s="149"/>
      <c r="M644" s="155"/>
      <c r="T644" s="156"/>
      <c r="AT644" s="151" t="s">
        <v>261</v>
      </c>
      <c r="AU644" s="151" t="s">
        <v>86</v>
      </c>
      <c r="AV644" s="12" t="s">
        <v>86</v>
      </c>
      <c r="AW644" s="12" t="s">
        <v>34</v>
      </c>
      <c r="AX644" s="12" t="s">
        <v>73</v>
      </c>
      <c r="AY644" s="151" t="s">
        <v>250</v>
      </c>
    </row>
    <row r="645" spans="2:65" s="1" customFormat="1" ht="24.2" customHeight="1">
      <c r="B645" s="31"/>
      <c r="C645" s="163" t="s">
        <v>1717</v>
      </c>
      <c r="D645" s="163" t="s">
        <v>561</v>
      </c>
      <c r="E645" s="164" t="s">
        <v>2896</v>
      </c>
      <c r="F645" s="165" t="s">
        <v>2897</v>
      </c>
      <c r="G645" s="166" t="s">
        <v>256</v>
      </c>
      <c r="H645" s="167">
        <v>3.5999999999999997E-2</v>
      </c>
      <c r="I645" s="168"/>
      <c r="J645" s="169">
        <f>ROUND(I645*H645,2)</f>
        <v>0</v>
      </c>
      <c r="K645" s="170"/>
      <c r="L645" s="171"/>
      <c r="M645" s="172" t="s">
        <v>20</v>
      </c>
      <c r="N645" s="173" t="s">
        <v>45</v>
      </c>
      <c r="P645" s="141">
        <f>O645*H645</f>
        <v>0</v>
      </c>
      <c r="Q645" s="141">
        <v>0.55000000000000004</v>
      </c>
      <c r="R645" s="141">
        <f>Q645*H645</f>
        <v>1.9800000000000002E-2</v>
      </c>
      <c r="S645" s="141">
        <v>0</v>
      </c>
      <c r="T645" s="142">
        <f>S645*H645</f>
        <v>0</v>
      </c>
      <c r="AR645" s="143" t="s">
        <v>478</v>
      </c>
      <c r="AT645" s="143" t="s">
        <v>561</v>
      </c>
      <c r="AU645" s="143" t="s">
        <v>86</v>
      </c>
      <c r="AY645" s="16" t="s">
        <v>250</v>
      </c>
      <c r="BE645" s="144">
        <f>IF(N645="základní",J645,0)</f>
        <v>0</v>
      </c>
      <c r="BF645" s="144">
        <f>IF(N645="snížená",J645,0)</f>
        <v>0</v>
      </c>
      <c r="BG645" s="144">
        <f>IF(N645="zákl. přenesená",J645,0)</f>
        <v>0</v>
      </c>
      <c r="BH645" s="144">
        <f>IF(N645="sníž. přenesená",J645,0)</f>
        <v>0</v>
      </c>
      <c r="BI645" s="144">
        <f>IF(N645="nulová",J645,0)</f>
        <v>0</v>
      </c>
      <c r="BJ645" s="16" t="s">
        <v>86</v>
      </c>
      <c r="BK645" s="144">
        <f>ROUND(I645*H645,2)</f>
        <v>0</v>
      </c>
      <c r="BL645" s="16" t="s">
        <v>378</v>
      </c>
      <c r="BM645" s="143" t="s">
        <v>7067</v>
      </c>
    </row>
    <row r="646" spans="2:65" s="12" customFormat="1">
      <c r="B646" s="149"/>
      <c r="D646" s="150" t="s">
        <v>261</v>
      </c>
      <c r="E646" s="151" t="s">
        <v>20</v>
      </c>
      <c r="F646" s="152" t="s">
        <v>7068</v>
      </c>
      <c r="H646" s="153">
        <v>3.5999999999999997E-2</v>
      </c>
      <c r="I646" s="154"/>
      <c r="L646" s="149"/>
      <c r="M646" s="155"/>
      <c r="T646" s="156"/>
      <c r="AT646" s="151" t="s">
        <v>261</v>
      </c>
      <c r="AU646" s="151" t="s">
        <v>86</v>
      </c>
      <c r="AV646" s="12" t="s">
        <v>86</v>
      </c>
      <c r="AW646" s="12" t="s">
        <v>34</v>
      </c>
      <c r="AX646" s="12" t="s">
        <v>73</v>
      </c>
      <c r="AY646" s="151" t="s">
        <v>250</v>
      </c>
    </row>
    <row r="647" spans="2:65" s="1" customFormat="1" ht="37.9" customHeight="1">
      <c r="B647" s="31"/>
      <c r="C647" s="131" t="s">
        <v>1721</v>
      </c>
      <c r="D647" s="131" t="s">
        <v>253</v>
      </c>
      <c r="E647" s="132" t="s">
        <v>2900</v>
      </c>
      <c r="F647" s="133" t="s">
        <v>2901</v>
      </c>
      <c r="G647" s="134" t="s">
        <v>256</v>
      </c>
      <c r="H647" s="135">
        <v>0.96199999999999997</v>
      </c>
      <c r="I647" s="136"/>
      <c r="J647" s="137">
        <f>ROUND(I647*H647,2)</f>
        <v>0</v>
      </c>
      <c r="K647" s="138"/>
      <c r="L647" s="31"/>
      <c r="M647" s="139" t="s">
        <v>20</v>
      </c>
      <c r="N647" s="140" t="s">
        <v>45</v>
      </c>
      <c r="P647" s="141">
        <f>O647*H647</f>
        <v>0</v>
      </c>
      <c r="Q647" s="141">
        <v>2.3367804999999998E-2</v>
      </c>
      <c r="R647" s="141">
        <f>Q647*H647</f>
        <v>2.2479828409999996E-2</v>
      </c>
      <c r="S647" s="141">
        <v>0</v>
      </c>
      <c r="T647" s="142">
        <f>S647*H647</f>
        <v>0</v>
      </c>
      <c r="AR647" s="143" t="s">
        <v>378</v>
      </c>
      <c r="AT647" s="143" t="s">
        <v>253</v>
      </c>
      <c r="AU647" s="143" t="s">
        <v>86</v>
      </c>
      <c r="AY647" s="16" t="s">
        <v>250</v>
      </c>
      <c r="BE647" s="144">
        <f>IF(N647="základní",J647,0)</f>
        <v>0</v>
      </c>
      <c r="BF647" s="144">
        <f>IF(N647="snížená",J647,0)</f>
        <v>0</v>
      </c>
      <c r="BG647" s="144">
        <f>IF(N647="zákl. přenesená",J647,0)</f>
        <v>0</v>
      </c>
      <c r="BH647" s="144">
        <f>IF(N647="sníž. přenesená",J647,0)</f>
        <v>0</v>
      </c>
      <c r="BI647" s="144">
        <f>IF(N647="nulová",J647,0)</f>
        <v>0</v>
      </c>
      <c r="BJ647" s="16" t="s">
        <v>86</v>
      </c>
      <c r="BK647" s="144">
        <f>ROUND(I647*H647,2)</f>
        <v>0</v>
      </c>
      <c r="BL647" s="16" t="s">
        <v>378</v>
      </c>
      <c r="BM647" s="143" t="s">
        <v>7069</v>
      </c>
    </row>
    <row r="648" spans="2:65" s="1" customFormat="1">
      <c r="B648" s="31"/>
      <c r="D648" s="145" t="s">
        <v>259</v>
      </c>
      <c r="F648" s="146" t="s">
        <v>2903</v>
      </c>
      <c r="I648" s="147"/>
      <c r="L648" s="31"/>
      <c r="M648" s="148"/>
      <c r="T648" s="50"/>
      <c r="AT648" s="16" t="s">
        <v>259</v>
      </c>
      <c r="AU648" s="16" t="s">
        <v>86</v>
      </c>
    </row>
    <row r="649" spans="2:65" s="12" customFormat="1">
      <c r="B649" s="149"/>
      <c r="D649" s="150" t="s">
        <v>261</v>
      </c>
      <c r="E649" s="151" t="s">
        <v>20</v>
      </c>
      <c r="F649" s="152" t="s">
        <v>7070</v>
      </c>
      <c r="H649" s="153">
        <v>0.96199999999999997</v>
      </c>
      <c r="I649" s="154"/>
      <c r="L649" s="149"/>
      <c r="M649" s="155"/>
      <c r="T649" s="156"/>
      <c r="AT649" s="151" t="s">
        <v>261</v>
      </c>
      <c r="AU649" s="151" t="s">
        <v>86</v>
      </c>
      <c r="AV649" s="12" t="s">
        <v>86</v>
      </c>
      <c r="AW649" s="12" t="s">
        <v>34</v>
      </c>
      <c r="AX649" s="12" t="s">
        <v>73</v>
      </c>
      <c r="AY649" s="151" t="s">
        <v>250</v>
      </c>
    </row>
    <row r="650" spans="2:65" s="1" customFormat="1" ht="16.5" customHeight="1">
      <c r="B650" s="31"/>
      <c r="C650" s="131" t="s">
        <v>1728</v>
      </c>
      <c r="D650" s="131" t="s">
        <v>253</v>
      </c>
      <c r="E650" s="132" t="s">
        <v>2905</v>
      </c>
      <c r="F650" s="133" t="s">
        <v>2906</v>
      </c>
      <c r="G650" s="134" t="s">
        <v>305</v>
      </c>
      <c r="H650" s="135">
        <v>8.2739999999999991</v>
      </c>
      <c r="I650" s="136"/>
      <c r="J650" s="137">
        <f>ROUND(I650*H650,2)</f>
        <v>0</v>
      </c>
      <c r="K650" s="138"/>
      <c r="L650" s="31"/>
      <c r="M650" s="139" t="s">
        <v>20</v>
      </c>
      <c r="N650" s="140" t="s">
        <v>45</v>
      </c>
      <c r="P650" s="141">
        <f>O650*H650</f>
        <v>0</v>
      </c>
      <c r="Q650" s="141">
        <v>0</v>
      </c>
      <c r="R650" s="141">
        <f>Q650*H650</f>
        <v>0</v>
      </c>
      <c r="S650" s="141">
        <v>0</v>
      </c>
      <c r="T650" s="142">
        <f>S650*H650</f>
        <v>0</v>
      </c>
      <c r="AR650" s="143" t="s">
        <v>378</v>
      </c>
      <c r="AT650" s="143" t="s">
        <v>253</v>
      </c>
      <c r="AU650" s="143" t="s">
        <v>86</v>
      </c>
      <c r="AY650" s="16" t="s">
        <v>250</v>
      </c>
      <c r="BE650" s="144">
        <f>IF(N650="základní",J650,0)</f>
        <v>0</v>
      </c>
      <c r="BF650" s="144">
        <f>IF(N650="snížená",J650,0)</f>
        <v>0</v>
      </c>
      <c r="BG650" s="144">
        <f>IF(N650="zákl. přenesená",J650,0)</f>
        <v>0</v>
      </c>
      <c r="BH650" s="144">
        <f>IF(N650="sníž. přenesená",J650,0)</f>
        <v>0</v>
      </c>
      <c r="BI650" s="144">
        <f>IF(N650="nulová",J650,0)</f>
        <v>0</v>
      </c>
      <c r="BJ650" s="16" t="s">
        <v>86</v>
      </c>
      <c r="BK650" s="144">
        <f>ROUND(I650*H650,2)</f>
        <v>0</v>
      </c>
      <c r="BL650" s="16" t="s">
        <v>378</v>
      </c>
      <c r="BM650" s="143" t="s">
        <v>7071</v>
      </c>
    </row>
    <row r="651" spans="2:65" s="1" customFormat="1">
      <c r="B651" s="31"/>
      <c r="D651" s="145" t="s">
        <v>259</v>
      </c>
      <c r="F651" s="146" t="s">
        <v>2908</v>
      </c>
      <c r="I651" s="147"/>
      <c r="L651" s="31"/>
      <c r="M651" s="148"/>
      <c r="T651" s="50"/>
      <c r="AT651" s="16" t="s">
        <v>259</v>
      </c>
      <c r="AU651" s="16" t="s">
        <v>86</v>
      </c>
    </row>
    <row r="652" spans="2:65" s="12" customFormat="1">
      <c r="B652" s="149"/>
      <c r="D652" s="150" t="s">
        <v>261</v>
      </c>
      <c r="E652" s="151" t="s">
        <v>20</v>
      </c>
      <c r="F652" s="152" t="s">
        <v>2909</v>
      </c>
      <c r="H652" s="153">
        <v>8.2739999999999991</v>
      </c>
      <c r="I652" s="154"/>
      <c r="L652" s="149"/>
      <c r="M652" s="155"/>
      <c r="T652" s="156"/>
      <c r="AT652" s="151" t="s">
        <v>261</v>
      </c>
      <c r="AU652" s="151" t="s">
        <v>86</v>
      </c>
      <c r="AV652" s="12" t="s">
        <v>86</v>
      </c>
      <c r="AW652" s="12" t="s">
        <v>34</v>
      </c>
      <c r="AX652" s="12" t="s">
        <v>73</v>
      </c>
      <c r="AY652" s="151" t="s">
        <v>250</v>
      </c>
    </row>
    <row r="653" spans="2:65" s="1" customFormat="1" ht="24.2" customHeight="1">
      <c r="B653" s="31"/>
      <c r="C653" s="163" t="s">
        <v>1732</v>
      </c>
      <c r="D653" s="163" t="s">
        <v>561</v>
      </c>
      <c r="E653" s="164" t="s">
        <v>2910</v>
      </c>
      <c r="F653" s="165" t="s">
        <v>2911</v>
      </c>
      <c r="G653" s="166" t="s">
        <v>290</v>
      </c>
      <c r="H653" s="167">
        <v>7</v>
      </c>
      <c r="I653" s="168"/>
      <c r="J653" s="169">
        <f>ROUND(I653*H653,2)</f>
        <v>0</v>
      </c>
      <c r="K653" s="170"/>
      <c r="L653" s="171"/>
      <c r="M653" s="172" t="s">
        <v>20</v>
      </c>
      <c r="N653" s="173" t="s">
        <v>45</v>
      </c>
      <c r="P653" s="141">
        <f>O653*H653</f>
        <v>0</v>
      </c>
      <c r="Q653" s="141">
        <v>8.9999999999999993E-3</v>
      </c>
      <c r="R653" s="141">
        <f>Q653*H653</f>
        <v>6.3E-2</v>
      </c>
      <c r="S653" s="141">
        <v>0</v>
      </c>
      <c r="T653" s="142">
        <f>S653*H653</f>
        <v>0</v>
      </c>
      <c r="AR653" s="143" t="s">
        <v>478</v>
      </c>
      <c r="AT653" s="143" t="s">
        <v>561</v>
      </c>
      <c r="AU653" s="143" t="s">
        <v>86</v>
      </c>
      <c r="AY653" s="16" t="s">
        <v>250</v>
      </c>
      <c r="BE653" s="144">
        <f>IF(N653="základní",J653,0)</f>
        <v>0</v>
      </c>
      <c r="BF653" s="144">
        <f>IF(N653="snížená",J653,0)</f>
        <v>0</v>
      </c>
      <c r="BG653" s="144">
        <f>IF(N653="zákl. přenesená",J653,0)</f>
        <v>0</v>
      </c>
      <c r="BH653" s="144">
        <f>IF(N653="sníž. přenesená",J653,0)</f>
        <v>0</v>
      </c>
      <c r="BI653" s="144">
        <f>IF(N653="nulová",J653,0)</f>
        <v>0</v>
      </c>
      <c r="BJ653" s="16" t="s">
        <v>86</v>
      </c>
      <c r="BK653" s="144">
        <f>ROUND(I653*H653,2)</f>
        <v>0</v>
      </c>
      <c r="BL653" s="16" t="s">
        <v>378</v>
      </c>
      <c r="BM653" s="143" t="s">
        <v>7072</v>
      </c>
    </row>
    <row r="654" spans="2:65" s="12" customFormat="1">
      <c r="B654" s="149"/>
      <c r="D654" s="150" t="s">
        <v>261</v>
      </c>
      <c r="E654" s="151" t="s">
        <v>20</v>
      </c>
      <c r="F654" s="152" t="s">
        <v>2913</v>
      </c>
      <c r="H654" s="153">
        <v>7</v>
      </c>
      <c r="I654" s="154"/>
      <c r="L654" s="149"/>
      <c r="M654" s="155"/>
      <c r="T654" s="156"/>
      <c r="AT654" s="151" t="s">
        <v>261</v>
      </c>
      <c r="AU654" s="151" t="s">
        <v>86</v>
      </c>
      <c r="AV654" s="12" t="s">
        <v>86</v>
      </c>
      <c r="AW654" s="12" t="s">
        <v>34</v>
      </c>
      <c r="AX654" s="12" t="s">
        <v>73</v>
      </c>
      <c r="AY654" s="151" t="s">
        <v>250</v>
      </c>
    </row>
    <row r="655" spans="2:65" s="1" customFormat="1" ht="49.15" customHeight="1">
      <c r="B655" s="31"/>
      <c r="C655" s="131" t="s">
        <v>1736</v>
      </c>
      <c r="D655" s="131" t="s">
        <v>253</v>
      </c>
      <c r="E655" s="132" t="s">
        <v>2914</v>
      </c>
      <c r="F655" s="133" t="s">
        <v>2915</v>
      </c>
      <c r="G655" s="134" t="s">
        <v>273</v>
      </c>
      <c r="H655" s="135">
        <v>0.61599999999999999</v>
      </c>
      <c r="I655" s="136"/>
      <c r="J655" s="137">
        <f>ROUND(I655*H655,2)</f>
        <v>0</v>
      </c>
      <c r="K655" s="138"/>
      <c r="L655" s="31"/>
      <c r="M655" s="139" t="s">
        <v>20</v>
      </c>
      <c r="N655" s="140" t="s">
        <v>45</v>
      </c>
      <c r="P655" s="141">
        <f>O655*H655</f>
        <v>0</v>
      </c>
      <c r="Q655" s="141">
        <v>0</v>
      </c>
      <c r="R655" s="141">
        <f>Q655*H655</f>
        <v>0</v>
      </c>
      <c r="S655" s="141">
        <v>0</v>
      </c>
      <c r="T655" s="142">
        <f>S655*H655</f>
        <v>0</v>
      </c>
      <c r="AR655" s="143" t="s">
        <v>378</v>
      </c>
      <c r="AT655" s="143" t="s">
        <v>253</v>
      </c>
      <c r="AU655" s="143" t="s">
        <v>86</v>
      </c>
      <c r="AY655" s="16" t="s">
        <v>250</v>
      </c>
      <c r="BE655" s="144">
        <f>IF(N655="základní",J655,0)</f>
        <v>0</v>
      </c>
      <c r="BF655" s="144">
        <f>IF(N655="snížená",J655,0)</f>
        <v>0</v>
      </c>
      <c r="BG655" s="144">
        <f>IF(N655="zákl. přenesená",J655,0)</f>
        <v>0</v>
      </c>
      <c r="BH655" s="144">
        <f>IF(N655="sníž. přenesená",J655,0)</f>
        <v>0</v>
      </c>
      <c r="BI655" s="144">
        <f>IF(N655="nulová",J655,0)</f>
        <v>0</v>
      </c>
      <c r="BJ655" s="16" t="s">
        <v>86</v>
      </c>
      <c r="BK655" s="144">
        <f>ROUND(I655*H655,2)</f>
        <v>0</v>
      </c>
      <c r="BL655" s="16" t="s">
        <v>378</v>
      </c>
      <c r="BM655" s="143" t="s">
        <v>7073</v>
      </c>
    </row>
    <row r="656" spans="2:65" s="1" customFormat="1">
      <c r="B656" s="31"/>
      <c r="D656" s="145" t="s">
        <v>259</v>
      </c>
      <c r="F656" s="146" t="s">
        <v>2917</v>
      </c>
      <c r="I656" s="147"/>
      <c r="L656" s="31"/>
      <c r="M656" s="148"/>
      <c r="T656" s="50"/>
      <c r="AT656" s="16" t="s">
        <v>259</v>
      </c>
      <c r="AU656" s="16" t="s">
        <v>86</v>
      </c>
    </row>
    <row r="657" spans="2:65" s="1" customFormat="1" ht="49.15" customHeight="1">
      <c r="B657" s="31"/>
      <c r="C657" s="131" t="s">
        <v>1741</v>
      </c>
      <c r="D657" s="131" t="s">
        <v>253</v>
      </c>
      <c r="E657" s="132" t="s">
        <v>2918</v>
      </c>
      <c r="F657" s="133" t="s">
        <v>2919</v>
      </c>
      <c r="G657" s="134" t="s">
        <v>273</v>
      </c>
      <c r="H657" s="135">
        <v>0.61599999999999999</v>
      </c>
      <c r="I657" s="136"/>
      <c r="J657" s="137">
        <f>ROUND(I657*H657,2)</f>
        <v>0</v>
      </c>
      <c r="K657" s="138"/>
      <c r="L657" s="31"/>
      <c r="M657" s="139" t="s">
        <v>20</v>
      </c>
      <c r="N657" s="140" t="s">
        <v>45</v>
      </c>
      <c r="P657" s="141">
        <f>O657*H657</f>
        <v>0</v>
      </c>
      <c r="Q657" s="141">
        <v>0</v>
      </c>
      <c r="R657" s="141">
        <f>Q657*H657</f>
        <v>0</v>
      </c>
      <c r="S657" s="141">
        <v>0</v>
      </c>
      <c r="T657" s="142">
        <f>S657*H657</f>
        <v>0</v>
      </c>
      <c r="AR657" s="143" t="s">
        <v>378</v>
      </c>
      <c r="AT657" s="143" t="s">
        <v>253</v>
      </c>
      <c r="AU657" s="143" t="s">
        <v>86</v>
      </c>
      <c r="AY657" s="16" t="s">
        <v>250</v>
      </c>
      <c r="BE657" s="144">
        <f>IF(N657="základní",J657,0)</f>
        <v>0</v>
      </c>
      <c r="BF657" s="144">
        <f>IF(N657="snížená",J657,0)</f>
        <v>0</v>
      </c>
      <c r="BG657" s="144">
        <f>IF(N657="zákl. přenesená",J657,0)</f>
        <v>0</v>
      </c>
      <c r="BH657" s="144">
        <f>IF(N657="sníž. přenesená",J657,0)</f>
        <v>0</v>
      </c>
      <c r="BI657" s="144">
        <f>IF(N657="nulová",J657,0)</f>
        <v>0</v>
      </c>
      <c r="BJ657" s="16" t="s">
        <v>86</v>
      </c>
      <c r="BK657" s="144">
        <f>ROUND(I657*H657,2)</f>
        <v>0</v>
      </c>
      <c r="BL657" s="16" t="s">
        <v>378</v>
      </c>
      <c r="BM657" s="143" t="s">
        <v>7074</v>
      </c>
    </row>
    <row r="658" spans="2:65" s="1" customFormat="1">
      <c r="B658" s="31"/>
      <c r="D658" s="145" t="s">
        <v>259</v>
      </c>
      <c r="F658" s="146" t="s">
        <v>2921</v>
      </c>
      <c r="I658" s="147"/>
      <c r="L658" s="31"/>
      <c r="M658" s="148"/>
      <c r="T658" s="50"/>
      <c r="AT658" s="16" t="s">
        <v>259</v>
      </c>
      <c r="AU658" s="16" t="s">
        <v>86</v>
      </c>
    </row>
    <row r="659" spans="2:65" s="11" customFormat="1" ht="22.9" customHeight="1">
      <c r="B659" s="119"/>
      <c r="D659" s="120" t="s">
        <v>72</v>
      </c>
      <c r="E659" s="129" t="s">
        <v>592</v>
      </c>
      <c r="F659" s="129" t="s">
        <v>593</v>
      </c>
      <c r="I659" s="122"/>
      <c r="J659" s="130">
        <f>BK659</f>
        <v>0</v>
      </c>
      <c r="L659" s="119"/>
      <c r="M659" s="124"/>
      <c r="P659" s="125">
        <f>SUM(P660:P696)</f>
        <v>0</v>
      </c>
      <c r="R659" s="125">
        <f>SUM(R660:R696)</f>
        <v>1.3414457602497001</v>
      </c>
      <c r="T659" s="126">
        <f>SUM(T660:T696)</f>
        <v>0</v>
      </c>
      <c r="AR659" s="120" t="s">
        <v>86</v>
      </c>
      <c r="AT659" s="127" t="s">
        <v>72</v>
      </c>
      <c r="AU659" s="127" t="s">
        <v>80</v>
      </c>
      <c r="AY659" s="120" t="s">
        <v>250</v>
      </c>
      <c r="BK659" s="128">
        <f>SUM(BK660:BK696)</f>
        <v>0</v>
      </c>
    </row>
    <row r="660" spans="2:65" s="1" customFormat="1" ht="62.65" customHeight="1">
      <c r="B660" s="31"/>
      <c r="C660" s="131" t="s">
        <v>1746</v>
      </c>
      <c r="D660" s="131" t="s">
        <v>253</v>
      </c>
      <c r="E660" s="132" t="s">
        <v>2922</v>
      </c>
      <c r="F660" s="133" t="s">
        <v>2923</v>
      </c>
      <c r="G660" s="134" t="s">
        <v>305</v>
      </c>
      <c r="H660" s="135">
        <v>5.5810000000000004</v>
      </c>
      <c r="I660" s="136"/>
      <c r="J660" s="137">
        <f>ROUND(I660*H660,2)</f>
        <v>0</v>
      </c>
      <c r="K660" s="138"/>
      <c r="L660" s="31"/>
      <c r="M660" s="139" t="s">
        <v>20</v>
      </c>
      <c r="N660" s="140" t="s">
        <v>45</v>
      </c>
      <c r="P660" s="141">
        <f>O660*H660</f>
        <v>0</v>
      </c>
      <c r="Q660" s="141">
        <v>2.8656899999999999E-2</v>
      </c>
      <c r="R660" s="141">
        <f>Q660*H660</f>
        <v>0.15993415890000001</v>
      </c>
      <c r="S660" s="141">
        <v>0</v>
      </c>
      <c r="T660" s="142">
        <f>S660*H660</f>
        <v>0</v>
      </c>
      <c r="AR660" s="143" t="s">
        <v>378</v>
      </c>
      <c r="AT660" s="143" t="s">
        <v>253</v>
      </c>
      <c r="AU660" s="143" t="s">
        <v>86</v>
      </c>
      <c r="AY660" s="16" t="s">
        <v>250</v>
      </c>
      <c r="BE660" s="144">
        <f>IF(N660="základní",J660,0)</f>
        <v>0</v>
      </c>
      <c r="BF660" s="144">
        <f>IF(N660="snížená",J660,0)</f>
        <v>0</v>
      </c>
      <c r="BG660" s="144">
        <f>IF(N660="zákl. přenesená",J660,0)</f>
        <v>0</v>
      </c>
      <c r="BH660" s="144">
        <f>IF(N660="sníž. přenesená",J660,0)</f>
        <v>0</v>
      </c>
      <c r="BI660" s="144">
        <f>IF(N660="nulová",J660,0)</f>
        <v>0</v>
      </c>
      <c r="BJ660" s="16" t="s">
        <v>86</v>
      </c>
      <c r="BK660" s="144">
        <f>ROUND(I660*H660,2)</f>
        <v>0</v>
      </c>
      <c r="BL660" s="16" t="s">
        <v>378</v>
      </c>
      <c r="BM660" s="143" t="s">
        <v>7075</v>
      </c>
    </row>
    <row r="661" spans="2:65" s="1" customFormat="1">
      <c r="B661" s="31"/>
      <c r="D661" s="145" t="s">
        <v>259</v>
      </c>
      <c r="F661" s="146" t="s">
        <v>2925</v>
      </c>
      <c r="I661" s="147"/>
      <c r="L661" s="31"/>
      <c r="M661" s="148"/>
      <c r="T661" s="50"/>
      <c r="AT661" s="16" t="s">
        <v>259</v>
      </c>
      <c r="AU661" s="16" t="s">
        <v>86</v>
      </c>
    </row>
    <row r="662" spans="2:65" s="13" customFormat="1">
      <c r="B662" s="157"/>
      <c r="D662" s="150" t="s">
        <v>261</v>
      </c>
      <c r="E662" s="158" t="s">
        <v>20</v>
      </c>
      <c r="F662" s="159" t="s">
        <v>2497</v>
      </c>
      <c r="H662" s="158" t="s">
        <v>20</v>
      </c>
      <c r="I662" s="160"/>
      <c r="L662" s="157"/>
      <c r="M662" s="161"/>
      <c r="T662" s="162"/>
      <c r="AT662" s="158" t="s">
        <v>261</v>
      </c>
      <c r="AU662" s="158" t="s">
        <v>86</v>
      </c>
      <c r="AV662" s="13" t="s">
        <v>80</v>
      </c>
      <c r="AW662" s="13" t="s">
        <v>34</v>
      </c>
      <c r="AX662" s="13" t="s">
        <v>73</v>
      </c>
      <c r="AY662" s="158" t="s">
        <v>250</v>
      </c>
    </row>
    <row r="663" spans="2:65" s="12" customFormat="1">
      <c r="B663" s="149"/>
      <c r="D663" s="150" t="s">
        <v>261</v>
      </c>
      <c r="E663" s="151" t="s">
        <v>20</v>
      </c>
      <c r="F663" s="152" t="s">
        <v>7076</v>
      </c>
      <c r="H663" s="153">
        <v>5.5810000000000004</v>
      </c>
      <c r="I663" s="154"/>
      <c r="L663" s="149"/>
      <c r="M663" s="155"/>
      <c r="T663" s="156"/>
      <c r="AT663" s="151" t="s">
        <v>261</v>
      </c>
      <c r="AU663" s="151" t="s">
        <v>86</v>
      </c>
      <c r="AV663" s="12" t="s">
        <v>86</v>
      </c>
      <c r="AW663" s="12" t="s">
        <v>34</v>
      </c>
      <c r="AX663" s="12" t="s">
        <v>73</v>
      </c>
      <c r="AY663" s="151" t="s">
        <v>250</v>
      </c>
    </row>
    <row r="664" spans="2:65" s="1" customFormat="1" ht="44.25" customHeight="1">
      <c r="B664" s="31"/>
      <c r="C664" s="131" t="s">
        <v>1750</v>
      </c>
      <c r="D664" s="131" t="s">
        <v>253</v>
      </c>
      <c r="E664" s="132" t="s">
        <v>2932</v>
      </c>
      <c r="F664" s="133" t="s">
        <v>2933</v>
      </c>
      <c r="G664" s="134" t="s">
        <v>305</v>
      </c>
      <c r="H664" s="135">
        <v>5.5810000000000004</v>
      </c>
      <c r="I664" s="136"/>
      <c r="J664" s="137">
        <f>ROUND(I664*H664,2)</f>
        <v>0</v>
      </c>
      <c r="K664" s="138"/>
      <c r="L664" s="31"/>
      <c r="M664" s="139" t="s">
        <v>20</v>
      </c>
      <c r="N664" s="140" t="s">
        <v>45</v>
      </c>
      <c r="P664" s="141">
        <f>O664*H664</f>
        <v>0</v>
      </c>
      <c r="Q664" s="141">
        <v>2.0000000000000001E-4</v>
      </c>
      <c r="R664" s="141">
        <f>Q664*H664</f>
        <v>1.1162000000000001E-3</v>
      </c>
      <c r="S664" s="141">
        <v>0</v>
      </c>
      <c r="T664" s="142">
        <f>S664*H664</f>
        <v>0</v>
      </c>
      <c r="AR664" s="143" t="s">
        <v>378</v>
      </c>
      <c r="AT664" s="143" t="s">
        <v>253</v>
      </c>
      <c r="AU664" s="143" t="s">
        <v>86</v>
      </c>
      <c r="AY664" s="16" t="s">
        <v>250</v>
      </c>
      <c r="BE664" s="144">
        <f>IF(N664="základní",J664,0)</f>
        <v>0</v>
      </c>
      <c r="BF664" s="144">
        <f>IF(N664="snížená",J664,0)</f>
        <v>0</v>
      </c>
      <c r="BG664" s="144">
        <f>IF(N664="zákl. přenesená",J664,0)</f>
        <v>0</v>
      </c>
      <c r="BH664" s="144">
        <f>IF(N664="sníž. přenesená",J664,0)</f>
        <v>0</v>
      </c>
      <c r="BI664" s="144">
        <f>IF(N664="nulová",J664,0)</f>
        <v>0</v>
      </c>
      <c r="BJ664" s="16" t="s">
        <v>86</v>
      </c>
      <c r="BK664" s="144">
        <f>ROUND(I664*H664,2)</f>
        <v>0</v>
      </c>
      <c r="BL664" s="16" t="s">
        <v>378</v>
      </c>
      <c r="BM664" s="143" t="s">
        <v>7077</v>
      </c>
    </row>
    <row r="665" spans="2:65" s="1" customFormat="1">
      <c r="B665" s="31"/>
      <c r="D665" s="145" t="s">
        <v>259</v>
      </c>
      <c r="F665" s="146" t="s">
        <v>2935</v>
      </c>
      <c r="I665" s="147"/>
      <c r="L665" s="31"/>
      <c r="M665" s="148"/>
      <c r="T665" s="50"/>
      <c r="AT665" s="16" t="s">
        <v>259</v>
      </c>
      <c r="AU665" s="16" t="s">
        <v>86</v>
      </c>
    </row>
    <row r="666" spans="2:65" s="1" customFormat="1" ht="37.9" customHeight="1">
      <c r="B666" s="31"/>
      <c r="C666" s="131" t="s">
        <v>1755</v>
      </c>
      <c r="D666" s="131" t="s">
        <v>253</v>
      </c>
      <c r="E666" s="132" t="s">
        <v>601</v>
      </c>
      <c r="F666" s="133" t="s">
        <v>602</v>
      </c>
      <c r="G666" s="134" t="s">
        <v>305</v>
      </c>
      <c r="H666" s="135">
        <v>25.074999999999999</v>
      </c>
      <c r="I666" s="136"/>
      <c r="J666" s="137">
        <f>ROUND(I666*H666,2)</f>
        <v>0</v>
      </c>
      <c r="K666" s="138"/>
      <c r="L666" s="31"/>
      <c r="M666" s="139" t="s">
        <v>20</v>
      </c>
      <c r="N666" s="140" t="s">
        <v>45</v>
      </c>
      <c r="P666" s="141">
        <f>O666*H666</f>
        <v>0</v>
      </c>
      <c r="Q666" s="141">
        <v>2.0065199999999998E-2</v>
      </c>
      <c r="R666" s="141">
        <f>Q666*H666</f>
        <v>0.50313488999999989</v>
      </c>
      <c r="S666" s="141">
        <v>0</v>
      </c>
      <c r="T666" s="142">
        <f>S666*H666</f>
        <v>0</v>
      </c>
      <c r="AR666" s="143" t="s">
        <v>378</v>
      </c>
      <c r="AT666" s="143" t="s">
        <v>253</v>
      </c>
      <c r="AU666" s="143" t="s">
        <v>86</v>
      </c>
      <c r="AY666" s="16" t="s">
        <v>250</v>
      </c>
      <c r="BE666" s="144">
        <f>IF(N666="základní",J666,0)</f>
        <v>0</v>
      </c>
      <c r="BF666" s="144">
        <f>IF(N666="snížená",J666,0)</f>
        <v>0</v>
      </c>
      <c r="BG666" s="144">
        <f>IF(N666="zákl. přenesená",J666,0)</f>
        <v>0</v>
      </c>
      <c r="BH666" s="144">
        <f>IF(N666="sníž. přenesená",J666,0)</f>
        <v>0</v>
      </c>
      <c r="BI666" s="144">
        <f>IF(N666="nulová",J666,0)</f>
        <v>0</v>
      </c>
      <c r="BJ666" s="16" t="s">
        <v>86</v>
      </c>
      <c r="BK666" s="144">
        <f>ROUND(I666*H666,2)</f>
        <v>0</v>
      </c>
      <c r="BL666" s="16" t="s">
        <v>378</v>
      </c>
      <c r="BM666" s="143" t="s">
        <v>7078</v>
      </c>
    </row>
    <row r="667" spans="2:65" s="12" customFormat="1">
      <c r="B667" s="149"/>
      <c r="D667" s="150" t="s">
        <v>261</v>
      </c>
      <c r="E667" s="151" t="s">
        <v>20</v>
      </c>
      <c r="F667" s="152" t="s">
        <v>7079</v>
      </c>
      <c r="H667" s="153">
        <v>7.5919999999999996</v>
      </c>
      <c r="I667" s="154"/>
      <c r="L667" s="149"/>
      <c r="M667" s="155"/>
      <c r="T667" s="156"/>
      <c r="AT667" s="151" t="s">
        <v>261</v>
      </c>
      <c r="AU667" s="151" t="s">
        <v>86</v>
      </c>
      <c r="AV667" s="12" t="s">
        <v>86</v>
      </c>
      <c r="AW667" s="12" t="s">
        <v>34</v>
      </c>
      <c r="AX667" s="12" t="s">
        <v>73</v>
      </c>
      <c r="AY667" s="151" t="s">
        <v>250</v>
      </c>
    </row>
    <row r="668" spans="2:65" s="12" customFormat="1">
      <c r="B668" s="149"/>
      <c r="D668" s="150" t="s">
        <v>261</v>
      </c>
      <c r="E668" s="151" t="s">
        <v>20</v>
      </c>
      <c r="F668" s="152" t="s">
        <v>7080</v>
      </c>
      <c r="H668" s="153">
        <v>13.896000000000001</v>
      </c>
      <c r="I668" s="154"/>
      <c r="L668" s="149"/>
      <c r="M668" s="155"/>
      <c r="T668" s="156"/>
      <c r="AT668" s="151" t="s">
        <v>261</v>
      </c>
      <c r="AU668" s="151" t="s">
        <v>86</v>
      </c>
      <c r="AV668" s="12" t="s">
        <v>86</v>
      </c>
      <c r="AW668" s="12" t="s">
        <v>34</v>
      </c>
      <c r="AX668" s="12" t="s">
        <v>73</v>
      </c>
      <c r="AY668" s="151" t="s">
        <v>250</v>
      </c>
    </row>
    <row r="669" spans="2:65" s="12" customFormat="1">
      <c r="B669" s="149"/>
      <c r="D669" s="150" t="s">
        <v>261</v>
      </c>
      <c r="E669" s="151" t="s">
        <v>20</v>
      </c>
      <c r="F669" s="152" t="s">
        <v>7081</v>
      </c>
      <c r="H669" s="153">
        <v>3.5870000000000002</v>
      </c>
      <c r="I669" s="154"/>
      <c r="L669" s="149"/>
      <c r="M669" s="155"/>
      <c r="T669" s="156"/>
      <c r="AT669" s="151" t="s">
        <v>261</v>
      </c>
      <c r="AU669" s="151" t="s">
        <v>86</v>
      </c>
      <c r="AV669" s="12" t="s">
        <v>86</v>
      </c>
      <c r="AW669" s="12" t="s">
        <v>34</v>
      </c>
      <c r="AX669" s="12" t="s">
        <v>73</v>
      </c>
      <c r="AY669" s="151" t="s">
        <v>250</v>
      </c>
    </row>
    <row r="670" spans="2:65" s="1" customFormat="1" ht="44.25" customHeight="1">
      <c r="B670" s="31"/>
      <c r="C670" s="131" t="s">
        <v>1760</v>
      </c>
      <c r="D670" s="131" t="s">
        <v>253</v>
      </c>
      <c r="E670" s="132" t="s">
        <v>2965</v>
      </c>
      <c r="F670" s="133" t="s">
        <v>2966</v>
      </c>
      <c r="G670" s="134" t="s">
        <v>305</v>
      </c>
      <c r="H670" s="135">
        <v>35</v>
      </c>
      <c r="I670" s="136"/>
      <c r="J670" s="137">
        <f>ROUND(I670*H670,2)</f>
        <v>0</v>
      </c>
      <c r="K670" s="138"/>
      <c r="L670" s="31"/>
      <c r="M670" s="139" t="s">
        <v>20</v>
      </c>
      <c r="N670" s="140" t="s">
        <v>45</v>
      </c>
      <c r="P670" s="141">
        <f>O670*H670</f>
        <v>0</v>
      </c>
      <c r="Q670" s="141">
        <v>1.4520399999999999E-2</v>
      </c>
      <c r="R670" s="141">
        <f>Q670*H670</f>
        <v>0.50821399999999994</v>
      </c>
      <c r="S670" s="141">
        <v>0</v>
      </c>
      <c r="T670" s="142">
        <f>S670*H670</f>
        <v>0</v>
      </c>
      <c r="AR670" s="143" t="s">
        <v>378</v>
      </c>
      <c r="AT670" s="143" t="s">
        <v>253</v>
      </c>
      <c r="AU670" s="143" t="s">
        <v>86</v>
      </c>
      <c r="AY670" s="16" t="s">
        <v>250</v>
      </c>
      <c r="BE670" s="144">
        <f>IF(N670="základní",J670,0)</f>
        <v>0</v>
      </c>
      <c r="BF670" s="144">
        <f>IF(N670="snížená",J670,0)</f>
        <v>0</v>
      </c>
      <c r="BG670" s="144">
        <f>IF(N670="zákl. přenesená",J670,0)</f>
        <v>0</v>
      </c>
      <c r="BH670" s="144">
        <f>IF(N670="sníž. přenesená",J670,0)</f>
        <v>0</v>
      </c>
      <c r="BI670" s="144">
        <f>IF(N670="nulová",J670,0)</f>
        <v>0</v>
      </c>
      <c r="BJ670" s="16" t="s">
        <v>86</v>
      </c>
      <c r="BK670" s="144">
        <f>ROUND(I670*H670,2)</f>
        <v>0</v>
      </c>
      <c r="BL670" s="16" t="s">
        <v>378</v>
      </c>
      <c r="BM670" s="143" t="s">
        <v>7082</v>
      </c>
    </row>
    <row r="671" spans="2:65" s="13" customFormat="1">
      <c r="B671" s="157"/>
      <c r="D671" s="150" t="s">
        <v>261</v>
      </c>
      <c r="E671" s="158" t="s">
        <v>20</v>
      </c>
      <c r="F671" s="159" t="s">
        <v>2494</v>
      </c>
      <c r="H671" s="158" t="s">
        <v>20</v>
      </c>
      <c r="I671" s="160"/>
      <c r="L671" s="157"/>
      <c r="M671" s="161"/>
      <c r="T671" s="162"/>
      <c r="AT671" s="158" t="s">
        <v>261</v>
      </c>
      <c r="AU671" s="158" t="s">
        <v>86</v>
      </c>
      <c r="AV671" s="13" t="s">
        <v>80</v>
      </c>
      <c r="AW671" s="13" t="s">
        <v>34</v>
      </c>
      <c r="AX671" s="13" t="s">
        <v>73</v>
      </c>
      <c r="AY671" s="158" t="s">
        <v>250</v>
      </c>
    </row>
    <row r="672" spans="2:65" s="12" customFormat="1">
      <c r="B672" s="149"/>
      <c r="D672" s="150" t="s">
        <v>261</v>
      </c>
      <c r="E672" s="151" t="s">
        <v>20</v>
      </c>
      <c r="F672" s="152" t="s">
        <v>6743</v>
      </c>
      <c r="H672" s="153">
        <v>35</v>
      </c>
      <c r="I672" s="154"/>
      <c r="L672" s="149"/>
      <c r="M672" s="155"/>
      <c r="T672" s="156"/>
      <c r="AT672" s="151" t="s">
        <v>261</v>
      </c>
      <c r="AU672" s="151" t="s">
        <v>86</v>
      </c>
      <c r="AV672" s="12" t="s">
        <v>86</v>
      </c>
      <c r="AW672" s="12" t="s">
        <v>34</v>
      </c>
      <c r="AX672" s="12" t="s">
        <v>73</v>
      </c>
      <c r="AY672" s="151" t="s">
        <v>250</v>
      </c>
    </row>
    <row r="673" spans="2:65" s="1" customFormat="1" ht="62.65" customHeight="1">
      <c r="B673" s="31"/>
      <c r="C673" s="131" t="s">
        <v>1765</v>
      </c>
      <c r="D673" s="131" t="s">
        <v>253</v>
      </c>
      <c r="E673" s="132" t="s">
        <v>2971</v>
      </c>
      <c r="F673" s="133" t="s">
        <v>2972</v>
      </c>
      <c r="G673" s="134" t="s">
        <v>305</v>
      </c>
      <c r="H673" s="135">
        <v>3.5329999999999999</v>
      </c>
      <c r="I673" s="136"/>
      <c r="J673" s="137">
        <f>ROUND(I673*H673,2)</f>
        <v>0</v>
      </c>
      <c r="K673" s="138"/>
      <c r="L673" s="31"/>
      <c r="M673" s="139" t="s">
        <v>20</v>
      </c>
      <c r="N673" s="140" t="s">
        <v>45</v>
      </c>
      <c r="P673" s="141">
        <f>O673*H673</f>
        <v>0</v>
      </c>
      <c r="Q673" s="141">
        <v>1.5369490899999999E-2</v>
      </c>
      <c r="R673" s="141">
        <f>Q673*H673</f>
        <v>5.4300411349699998E-2</v>
      </c>
      <c r="S673" s="141">
        <v>0</v>
      </c>
      <c r="T673" s="142">
        <f>S673*H673</f>
        <v>0</v>
      </c>
      <c r="AR673" s="143" t="s">
        <v>378</v>
      </c>
      <c r="AT673" s="143" t="s">
        <v>253</v>
      </c>
      <c r="AU673" s="143" t="s">
        <v>86</v>
      </c>
      <c r="AY673" s="16" t="s">
        <v>250</v>
      </c>
      <c r="BE673" s="144">
        <f>IF(N673="základní",J673,0)</f>
        <v>0</v>
      </c>
      <c r="BF673" s="144">
        <f>IF(N673="snížená",J673,0)</f>
        <v>0</v>
      </c>
      <c r="BG673" s="144">
        <f>IF(N673="zákl. přenesená",J673,0)</f>
        <v>0</v>
      </c>
      <c r="BH673" s="144">
        <f>IF(N673="sníž. přenesená",J673,0)</f>
        <v>0</v>
      </c>
      <c r="BI673" s="144">
        <f>IF(N673="nulová",J673,0)</f>
        <v>0</v>
      </c>
      <c r="BJ673" s="16" t="s">
        <v>86</v>
      </c>
      <c r="BK673" s="144">
        <f>ROUND(I673*H673,2)</f>
        <v>0</v>
      </c>
      <c r="BL673" s="16" t="s">
        <v>378</v>
      </c>
      <c r="BM673" s="143" t="s">
        <v>7083</v>
      </c>
    </row>
    <row r="674" spans="2:65" s="1" customFormat="1">
      <c r="B674" s="31"/>
      <c r="D674" s="145" t="s">
        <v>259</v>
      </c>
      <c r="F674" s="146" t="s">
        <v>2974</v>
      </c>
      <c r="I674" s="147"/>
      <c r="L674" s="31"/>
      <c r="M674" s="148"/>
      <c r="T674" s="50"/>
      <c r="AT674" s="16" t="s">
        <v>259</v>
      </c>
      <c r="AU674" s="16" t="s">
        <v>86</v>
      </c>
    </row>
    <row r="675" spans="2:65" s="13" customFormat="1">
      <c r="B675" s="157"/>
      <c r="D675" s="150" t="s">
        <v>261</v>
      </c>
      <c r="E675" s="158" t="s">
        <v>20</v>
      </c>
      <c r="F675" s="159" t="s">
        <v>2497</v>
      </c>
      <c r="H675" s="158" t="s">
        <v>20</v>
      </c>
      <c r="I675" s="160"/>
      <c r="L675" s="157"/>
      <c r="M675" s="161"/>
      <c r="T675" s="162"/>
      <c r="AT675" s="158" t="s">
        <v>261</v>
      </c>
      <c r="AU675" s="158" t="s">
        <v>86</v>
      </c>
      <c r="AV675" s="13" t="s">
        <v>80</v>
      </c>
      <c r="AW675" s="13" t="s">
        <v>34</v>
      </c>
      <c r="AX675" s="13" t="s">
        <v>73</v>
      </c>
      <c r="AY675" s="158" t="s">
        <v>250</v>
      </c>
    </row>
    <row r="676" spans="2:65" s="12" customFormat="1">
      <c r="B676" s="149"/>
      <c r="D676" s="150" t="s">
        <v>261</v>
      </c>
      <c r="E676" s="151" t="s">
        <v>20</v>
      </c>
      <c r="F676" s="152" t="s">
        <v>6744</v>
      </c>
      <c r="H676" s="153">
        <v>3.5329999999999999</v>
      </c>
      <c r="I676" s="154"/>
      <c r="L676" s="149"/>
      <c r="M676" s="155"/>
      <c r="T676" s="156"/>
      <c r="AT676" s="151" t="s">
        <v>261</v>
      </c>
      <c r="AU676" s="151" t="s">
        <v>86</v>
      </c>
      <c r="AV676" s="12" t="s">
        <v>86</v>
      </c>
      <c r="AW676" s="12" t="s">
        <v>34</v>
      </c>
      <c r="AX676" s="12" t="s">
        <v>73</v>
      </c>
      <c r="AY676" s="151" t="s">
        <v>250</v>
      </c>
    </row>
    <row r="677" spans="2:65" s="1" customFormat="1" ht="37.9" customHeight="1">
      <c r="B677" s="31"/>
      <c r="C677" s="131" t="s">
        <v>1772</v>
      </c>
      <c r="D677" s="131" t="s">
        <v>253</v>
      </c>
      <c r="E677" s="132" t="s">
        <v>2975</v>
      </c>
      <c r="F677" s="133" t="s">
        <v>2976</v>
      </c>
      <c r="G677" s="134" t="s">
        <v>305</v>
      </c>
      <c r="H677" s="135">
        <v>38.533000000000001</v>
      </c>
      <c r="I677" s="136"/>
      <c r="J677" s="137">
        <f>ROUND(I677*H677,2)</f>
        <v>0</v>
      </c>
      <c r="K677" s="138"/>
      <c r="L677" s="31"/>
      <c r="M677" s="139" t="s">
        <v>20</v>
      </c>
      <c r="N677" s="140" t="s">
        <v>45</v>
      </c>
      <c r="P677" s="141">
        <f>O677*H677</f>
        <v>0</v>
      </c>
      <c r="Q677" s="141">
        <v>1E-4</v>
      </c>
      <c r="R677" s="141">
        <f>Q677*H677</f>
        <v>3.8533000000000005E-3</v>
      </c>
      <c r="S677" s="141">
        <v>0</v>
      </c>
      <c r="T677" s="142">
        <f>S677*H677</f>
        <v>0</v>
      </c>
      <c r="AR677" s="143" t="s">
        <v>378</v>
      </c>
      <c r="AT677" s="143" t="s">
        <v>253</v>
      </c>
      <c r="AU677" s="143" t="s">
        <v>86</v>
      </c>
      <c r="AY677" s="16" t="s">
        <v>250</v>
      </c>
      <c r="BE677" s="144">
        <f>IF(N677="základní",J677,0)</f>
        <v>0</v>
      </c>
      <c r="BF677" s="144">
        <f>IF(N677="snížená",J677,0)</f>
        <v>0</v>
      </c>
      <c r="BG677" s="144">
        <f>IF(N677="zákl. přenesená",J677,0)</f>
        <v>0</v>
      </c>
      <c r="BH677" s="144">
        <f>IF(N677="sníž. přenesená",J677,0)</f>
        <v>0</v>
      </c>
      <c r="BI677" s="144">
        <f>IF(N677="nulová",J677,0)</f>
        <v>0</v>
      </c>
      <c r="BJ677" s="16" t="s">
        <v>86</v>
      </c>
      <c r="BK677" s="144">
        <f>ROUND(I677*H677,2)</f>
        <v>0</v>
      </c>
      <c r="BL677" s="16" t="s">
        <v>378</v>
      </c>
      <c r="BM677" s="143" t="s">
        <v>7084</v>
      </c>
    </row>
    <row r="678" spans="2:65" s="1" customFormat="1">
      <c r="B678" s="31"/>
      <c r="D678" s="145" t="s">
        <v>259</v>
      </c>
      <c r="F678" s="146" t="s">
        <v>2978</v>
      </c>
      <c r="I678" s="147"/>
      <c r="L678" s="31"/>
      <c r="M678" s="148"/>
      <c r="T678" s="50"/>
      <c r="AT678" s="16" t="s">
        <v>259</v>
      </c>
      <c r="AU678" s="16" t="s">
        <v>86</v>
      </c>
    </row>
    <row r="679" spans="2:65" s="13" customFormat="1">
      <c r="B679" s="157"/>
      <c r="D679" s="150" t="s">
        <v>261</v>
      </c>
      <c r="E679" s="158" t="s">
        <v>20</v>
      </c>
      <c r="F679" s="159" t="s">
        <v>2494</v>
      </c>
      <c r="H679" s="158" t="s">
        <v>20</v>
      </c>
      <c r="I679" s="160"/>
      <c r="L679" s="157"/>
      <c r="M679" s="161"/>
      <c r="T679" s="162"/>
      <c r="AT679" s="158" t="s">
        <v>261</v>
      </c>
      <c r="AU679" s="158" t="s">
        <v>86</v>
      </c>
      <c r="AV679" s="13" t="s">
        <v>80</v>
      </c>
      <c r="AW679" s="13" t="s">
        <v>34</v>
      </c>
      <c r="AX679" s="13" t="s">
        <v>73</v>
      </c>
      <c r="AY679" s="158" t="s">
        <v>250</v>
      </c>
    </row>
    <row r="680" spans="2:65" s="12" customFormat="1">
      <c r="B680" s="149"/>
      <c r="D680" s="150" t="s">
        <v>261</v>
      </c>
      <c r="E680" s="151" t="s">
        <v>20</v>
      </c>
      <c r="F680" s="152" t="s">
        <v>6743</v>
      </c>
      <c r="H680" s="153">
        <v>35</v>
      </c>
      <c r="I680" s="154"/>
      <c r="L680" s="149"/>
      <c r="M680" s="155"/>
      <c r="T680" s="156"/>
      <c r="AT680" s="151" t="s">
        <v>261</v>
      </c>
      <c r="AU680" s="151" t="s">
        <v>86</v>
      </c>
      <c r="AV680" s="12" t="s">
        <v>86</v>
      </c>
      <c r="AW680" s="12" t="s">
        <v>34</v>
      </c>
      <c r="AX680" s="12" t="s">
        <v>73</v>
      </c>
      <c r="AY680" s="151" t="s">
        <v>250</v>
      </c>
    </row>
    <row r="681" spans="2:65" s="13" customFormat="1">
      <c r="B681" s="157"/>
      <c r="D681" s="150" t="s">
        <v>261</v>
      </c>
      <c r="E681" s="158" t="s">
        <v>20</v>
      </c>
      <c r="F681" s="159" t="s">
        <v>2497</v>
      </c>
      <c r="H681" s="158" t="s">
        <v>20</v>
      </c>
      <c r="I681" s="160"/>
      <c r="L681" s="157"/>
      <c r="M681" s="161"/>
      <c r="T681" s="162"/>
      <c r="AT681" s="158" t="s">
        <v>261</v>
      </c>
      <c r="AU681" s="158" t="s">
        <v>86</v>
      </c>
      <c r="AV681" s="13" t="s">
        <v>80</v>
      </c>
      <c r="AW681" s="13" t="s">
        <v>34</v>
      </c>
      <c r="AX681" s="13" t="s">
        <v>73</v>
      </c>
      <c r="AY681" s="158" t="s">
        <v>250</v>
      </c>
    </row>
    <row r="682" spans="2:65" s="12" customFormat="1">
      <c r="B682" s="149"/>
      <c r="D682" s="150" t="s">
        <v>261</v>
      </c>
      <c r="E682" s="151" t="s">
        <v>20</v>
      </c>
      <c r="F682" s="152" t="s">
        <v>6744</v>
      </c>
      <c r="H682" s="153">
        <v>3.5329999999999999</v>
      </c>
      <c r="I682" s="154"/>
      <c r="L682" s="149"/>
      <c r="M682" s="155"/>
      <c r="T682" s="156"/>
      <c r="AT682" s="151" t="s">
        <v>261</v>
      </c>
      <c r="AU682" s="151" t="s">
        <v>86</v>
      </c>
      <c r="AV682" s="12" t="s">
        <v>86</v>
      </c>
      <c r="AW682" s="12" t="s">
        <v>34</v>
      </c>
      <c r="AX682" s="12" t="s">
        <v>73</v>
      </c>
      <c r="AY682" s="151" t="s">
        <v>250</v>
      </c>
    </row>
    <row r="683" spans="2:65" s="1" customFormat="1" ht="44.25" customHeight="1">
      <c r="B683" s="31"/>
      <c r="C683" s="131" t="s">
        <v>1774</v>
      </c>
      <c r="D683" s="131" t="s">
        <v>253</v>
      </c>
      <c r="E683" s="132" t="s">
        <v>2979</v>
      </c>
      <c r="F683" s="133" t="s">
        <v>2980</v>
      </c>
      <c r="G683" s="134" t="s">
        <v>305</v>
      </c>
      <c r="H683" s="135">
        <v>14.3</v>
      </c>
      <c r="I683" s="136"/>
      <c r="J683" s="137">
        <f>ROUND(I683*H683,2)</f>
        <v>0</v>
      </c>
      <c r="K683" s="138"/>
      <c r="L683" s="31"/>
      <c r="M683" s="139" t="s">
        <v>20</v>
      </c>
      <c r="N683" s="140" t="s">
        <v>45</v>
      </c>
      <c r="P683" s="141">
        <f>O683*H683</f>
        <v>0</v>
      </c>
      <c r="Q683" s="141">
        <v>0</v>
      </c>
      <c r="R683" s="141">
        <f>Q683*H683</f>
        <v>0</v>
      </c>
      <c r="S683" s="141">
        <v>0</v>
      </c>
      <c r="T683" s="142">
        <f>S683*H683</f>
        <v>0</v>
      </c>
      <c r="AR683" s="143" t="s">
        <v>378</v>
      </c>
      <c r="AT683" s="143" t="s">
        <v>253</v>
      </c>
      <c r="AU683" s="143" t="s">
        <v>86</v>
      </c>
      <c r="AY683" s="16" t="s">
        <v>250</v>
      </c>
      <c r="BE683" s="144">
        <f>IF(N683="základní",J683,0)</f>
        <v>0</v>
      </c>
      <c r="BF683" s="144">
        <f>IF(N683="snížená",J683,0)</f>
        <v>0</v>
      </c>
      <c r="BG683" s="144">
        <f>IF(N683="zákl. přenesená",J683,0)</f>
        <v>0</v>
      </c>
      <c r="BH683" s="144">
        <f>IF(N683="sníž. přenesená",J683,0)</f>
        <v>0</v>
      </c>
      <c r="BI683" s="144">
        <f>IF(N683="nulová",J683,0)</f>
        <v>0</v>
      </c>
      <c r="BJ683" s="16" t="s">
        <v>86</v>
      </c>
      <c r="BK683" s="144">
        <f>ROUND(I683*H683,2)</f>
        <v>0</v>
      </c>
      <c r="BL683" s="16" t="s">
        <v>378</v>
      </c>
      <c r="BM683" s="143" t="s">
        <v>7085</v>
      </c>
    </row>
    <row r="684" spans="2:65" s="1" customFormat="1">
      <c r="B684" s="31"/>
      <c r="D684" s="145" t="s">
        <v>259</v>
      </c>
      <c r="F684" s="146" t="s">
        <v>2982</v>
      </c>
      <c r="I684" s="147"/>
      <c r="L684" s="31"/>
      <c r="M684" s="148"/>
      <c r="T684" s="50"/>
      <c r="AT684" s="16" t="s">
        <v>259</v>
      </c>
      <c r="AU684" s="16" t="s">
        <v>86</v>
      </c>
    </row>
    <row r="685" spans="2:65" s="12" customFormat="1">
      <c r="B685" s="149"/>
      <c r="D685" s="150" t="s">
        <v>261</v>
      </c>
      <c r="E685" s="151" t="s">
        <v>20</v>
      </c>
      <c r="F685" s="152" t="s">
        <v>7060</v>
      </c>
      <c r="H685" s="153">
        <v>14.3</v>
      </c>
      <c r="I685" s="154"/>
      <c r="L685" s="149"/>
      <c r="M685" s="155"/>
      <c r="T685" s="156"/>
      <c r="AT685" s="151" t="s">
        <v>261</v>
      </c>
      <c r="AU685" s="151" t="s">
        <v>86</v>
      </c>
      <c r="AV685" s="12" t="s">
        <v>86</v>
      </c>
      <c r="AW685" s="12" t="s">
        <v>34</v>
      </c>
      <c r="AX685" s="12" t="s">
        <v>73</v>
      </c>
      <c r="AY685" s="151" t="s">
        <v>250</v>
      </c>
    </row>
    <row r="686" spans="2:65" s="1" customFormat="1" ht="24.2" customHeight="1">
      <c r="B686" s="31"/>
      <c r="C686" s="163" t="s">
        <v>1776</v>
      </c>
      <c r="D686" s="163" t="s">
        <v>561</v>
      </c>
      <c r="E686" s="164" t="s">
        <v>2942</v>
      </c>
      <c r="F686" s="165" t="s">
        <v>2943</v>
      </c>
      <c r="G686" s="166" t="s">
        <v>305</v>
      </c>
      <c r="H686" s="167">
        <v>16.065999999999999</v>
      </c>
      <c r="I686" s="168"/>
      <c r="J686" s="169">
        <f>ROUND(I686*H686,2)</f>
        <v>0</v>
      </c>
      <c r="K686" s="170"/>
      <c r="L686" s="171"/>
      <c r="M686" s="172" t="s">
        <v>20</v>
      </c>
      <c r="N686" s="173" t="s">
        <v>45</v>
      </c>
      <c r="P686" s="141">
        <f>O686*H686</f>
        <v>0</v>
      </c>
      <c r="Q686" s="141">
        <v>1.6000000000000001E-4</v>
      </c>
      <c r="R686" s="141">
        <f>Q686*H686</f>
        <v>2.5705599999999999E-3</v>
      </c>
      <c r="S686" s="141">
        <v>0</v>
      </c>
      <c r="T686" s="142">
        <f>S686*H686</f>
        <v>0</v>
      </c>
      <c r="AR686" s="143" t="s">
        <v>478</v>
      </c>
      <c r="AT686" s="143" t="s">
        <v>561</v>
      </c>
      <c r="AU686" s="143" t="s">
        <v>86</v>
      </c>
      <c r="AY686" s="16" t="s">
        <v>250</v>
      </c>
      <c r="BE686" s="144">
        <f>IF(N686="základní",J686,0)</f>
        <v>0</v>
      </c>
      <c r="BF686" s="144">
        <f>IF(N686="snížená",J686,0)</f>
        <v>0</v>
      </c>
      <c r="BG686" s="144">
        <f>IF(N686="zákl. přenesená",J686,0)</f>
        <v>0</v>
      </c>
      <c r="BH686" s="144">
        <f>IF(N686="sníž. přenesená",J686,0)</f>
        <v>0</v>
      </c>
      <c r="BI686" s="144">
        <f>IF(N686="nulová",J686,0)</f>
        <v>0</v>
      </c>
      <c r="BJ686" s="16" t="s">
        <v>86</v>
      </c>
      <c r="BK686" s="144">
        <f>ROUND(I686*H686,2)</f>
        <v>0</v>
      </c>
      <c r="BL686" s="16" t="s">
        <v>378</v>
      </c>
      <c r="BM686" s="143" t="s">
        <v>7086</v>
      </c>
    </row>
    <row r="687" spans="2:65" s="12" customFormat="1">
      <c r="B687" s="149"/>
      <c r="D687" s="150" t="s">
        <v>261</v>
      </c>
      <c r="F687" s="152" t="s">
        <v>7087</v>
      </c>
      <c r="H687" s="153">
        <v>16.065999999999999</v>
      </c>
      <c r="I687" s="154"/>
      <c r="L687" s="149"/>
      <c r="M687" s="155"/>
      <c r="T687" s="156"/>
      <c r="AT687" s="151" t="s">
        <v>261</v>
      </c>
      <c r="AU687" s="151" t="s">
        <v>86</v>
      </c>
      <c r="AV687" s="12" t="s">
        <v>86</v>
      </c>
      <c r="AW687" s="12" t="s">
        <v>4</v>
      </c>
      <c r="AX687" s="12" t="s">
        <v>80</v>
      </c>
      <c r="AY687" s="151" t="s">
        <v>250</v>
      </c>
    </row>
    <row r="688" spans="2:65" s="1" customFormat="1" ht="55.5" customHeight="1">
      <c r="B688" s="31"/>
      <c r="C688" s="131" t="s">
        <v>1781</v>
      </c>
      <c r="D688" s="131" t="s">
        <v>253</v>
      </c>
      <c r="E688" s="132" t="s">
        <v>7088</v>
      </c>
      <c r="F688" s="133" t="s">
        <v>7089</v>
      </c>
      <c r="G688" s="134" t="s">
        <v>283</v>
      </c>
      <c r="H688" s="135">
        <v>3.2</v>
      </c>
      <c r="I688" s="136"/>
      <c r="J688" s="137">
        <f>ROUND(I688*H688,2)</f>
        <v>0</v>
      </c>
      <c r="K688" s="138"/>
      <c r="L688" s="31"/>
      <c r="M688" s="139" t="s">
        <v>20</v>
      </c>
      <c r="N688" s="140" t="s">
        <v>45</v>
      </c>
      <c r="P688" s="141">
        <f>O688*H688</f>
        <v>0</v>
      </c>
      <c r="Q688" s="141">
        <v>2.00322E-2</v>
      </c>
      <c r="R688" s="141">
        <f>Q688*H688</f>
        <v>6.410304E-2</v>
      </c>
      <c r="S688" s="141">
        <v>0</v>
      </c>
      <c r="T688" s="142">
        <f>S688*H688</f>
        <v>0</v>
      </c>
      <c r="AR688" s="143" t="s">
        <v>378</v>
      </c>
      <c r="AT688" s="143" t="s">
        <v>253</v>
      </c>
      <c r="AU688" s="143" t="s">
        <v>86</v>
      </c>
      <c r="AY688" s="16" t="s">
        <v>250</v>
      </c>
      <c r="BE688" s="144">
        <f>IF(N688="základní",J688,0)</f>
        <v>0</v>
      </c>
      <c r="BF688" s="144">
        <f>IF(N688="snížená",J688,0)</f>
        <v>0</v>
      </c>
      <c r="BG688" s="144">
        <f>IF(N688="zákl. přenesená",J688,0)</f>
        <v>0</v>
      </c>
      <c r="BH688" s="144">
        <f>IF(N688="sníž. přenesená",J688,0)</f>
        <v>0</v>
      </c>
      <c r="BI688" s="144">
        <f>IF(N688="nulová",J688,0)</f>
        <v>0</v>
      </c>
      <c r="BJ688" s="16" t="s">
        <v>86</v>
      </c>
      <c r="BK688" s="144">
        <f>ROUND(I688*H688,2)</f>
        <v>0</v>
      </c>
      <c r="BL688" s="16" t="s">
        <v>378</v>
      </c>
      <c r="BM688" s="143" t="s">
        <v>7090</v>
      </c>
    </row>
    <row r="689" spans="2:65" s="1" customFormat="1">
      <c r="B689" s="31"/>
      <c r="D689" s="145" t="s">
        <v>259</v>
      </c>
      <c r="F689" s="146" t="s">
        <v>7091</v>
      </c>
      <c r="I689" s="147"/>
      <c r="L689" s="31"/>
      <c r="M689" s="148"/>
      <c r="T689" s="50"/>
      <c r="AT689" s="16" t="s">
        <v>259</v>
      </c>
      <c r="AU689" s="16" t="s">
        <v>86</v>
      </c>
    </row>
    <row r="690" spans="2:65" s="12" customFormat="1">
      <c r="B690" s="149"/>
      <c r="D690" s="150" t="s">
        <v>261</v>
      </c>
      <c r="E690" s="151" t="s">
        <v>20</v>
      </c>
      <c r="F690" s="152" t="s">
        <v>7092</v>
      </c>
      <c r="H690" s="153">
        <v>3.2</v>
      </c>
      <c r="I690" s="154"/>
      <c r="L690" s="149"/>
      <c r="M690" s="155"/>
      <c r="T690" s="156"/>
      <c r="AT690" s="151" t="s">
        <v>261</v>
      </c>
      <c r="AU690" s="151" t="s">
        <v>86</v>
      </c>
      <c r="AV690" s="12" t="s">
        <v>86</v>
      </c>
      <c r="AW690" s="12" t="s">
        <v>34</v>
      </c>
      <c r="AX690" s="12" t="s">
        <v>73</v>
      </c>
      <c r="AY690" s="151" t="s">
        <v>250</v>
      </c>
    </row>
    <row r="691" spans="2:65" s="1" customFormat="1" ht="49.15" customHeight="1">
      <c r="B691" s="31"/>
      <c r="C691" s="131" t="s">
        <v>1787</v>
      </c>
      <c r="D691" s="131" t="s">
        <v>253</v>
      </c>
      <c r="E691" s="132" t="s">
        <v>7093</v>
      </c>
      <c r="F691" s="133" t="s">
        <v>7094</v>
      </c>
      <c r="G691" s="134" t="s">
        <v>283</v>
      </c>
      <c r="H691" s="135">
        <v>4</v>
      </c>
      <c r="I691" s="136"/>
      <c r="J691" s="137">
        <f>ROUND(I691*H691,2)</f>
        <v>0</v>
      </c>
      <c r="K691" s="138"/>
      <c r="L691" s="31"/>
      <c r="M691" s="139" t="s">
        <v>20</v>
      </c>
      <c r="N691" s="140" t="s">
        <v>45</v>
      </c>
      <c r="P691" s="141">
        <f>O691*H691</f>
        <v>0</v>
      </c>
      <c r="Q691" s="141">
        <v>1.10548E-2</v>
      </c>
      <c r="R691" s="141">
        <f>Q691*H691</f>
        <v>4.42192E-2</v>
      </c>
      <c r="S691" s="141">
        <v>0</v>
      </c>
      <c r="T691" s="142">
        <f>S691*H691</f>
        <v>0</v>
      </c>
      <c r="AR691" s="143" t="s">
        <v>378</v>
      </c>
      <c r="AT691" s="143" t="s">
        <v>253</v>
      </c>
      <c r="AU691" s="143" t="s">
        <v>86</v>
      </c>
      <c r="AY691" s="16" t="s">
        <v>250</v>
      </c>
      <c r="BE691" s="144">
        <f>IF(N691="základní",J691,0)</f>
        <v>0</v>
      </c>
      <c r="BF691" s="144">
        <f>IF(N691="snížená",J691,0)</f>
        <v>0</v>
      </c>
      <c r="BG691" s="144">
        <f>IF(N691="zákl. přenesená",J691,0)</f>
        <v>0</v>
      </c>
      <c r="BH691" s="144">
        <f>IF(N691="sníž. přenesená",J691,0)</f>
        <v>0</v>
      </c>
      <c r="BI691" s="144">
        <f>IF(N691="nulová",J691,0)</f>
        <v>0</v>
      </c>
      <c r="BJ691" s="16" t="s">
        <v>86</v>
      </c>
      <c r="BK691" s="144">
        <f>ROUND(I691*H691,2)</f>
        <v>0</v>
      </c>
      <c r="BL691" s="16" t="s">
        <v>378</v>
      </c>
      <c r="BM691" s="143" t="s">
        <v>7095</v>
      </c>
    </row>
    <row r="692" spans="2:65" s="12" customFormat="1">
      <c r="B692" s="149"/>
      <c r="D692" s="150" t="s">
        <v>261</v>
      </c>
      <c r="E692" s="151" t="s">
        <v>20</v>
      </c>
      <c r="F692" s="152" t="s">
        <v>7096</v>
      </c>
      <c r="H692" s="153">
        <v>4</v>
      </c>
      <c r="I692" s="154"/>
      <c r="L692" s="149"/>
      <c r="M692" s="155"/>
      <c r="T692" s="156"/>
      <c r="AT692" s="151" t="s">
        <v>261</v>
      </c>
      <c r="AU692" s="151" t="s">
        <v>86</v>
      </c>
      <c r="AV692" s="12" t="s">
        <v>86</v>
      </c>
      <c r="AW692" s="12" t="s">
        <v>34</v>
      </c>
      <c r="AX692" s="12" t="s">
        <v>73</v>
      </c>
      <c r="AY692" s="151" t="s">
        <v>250</v>
      </c>
    </row>
    <row r="693" spans="2:65" s="1" customFormat="1" ht="66.75" customHeight="1">
      <c r="B693" s="31"/>
      <c r="C693" s="131" t="s">
        <v>1791</v>
      </c>
      <c r="D693" s="131" t="s">
        <v>253</v>
      </c>
      <c r="E693" s="132" t="s">
        <v>648</v>
      </c>
      <c r="F693" s="133" t="s">
        <v>649</v>
      </c>
      <c r="G693" s="134" t="s">
        <v>273</v>
      </c>
      <c r="H693" s="135">
        <v>1.341</v>
      </c>
      <c r="I693" s="136"/>
      <c r="J693" s="137">
        <f>ROUND(I693*H693,2)</f>
        <v>0</v>
      </c>
      <c r="K693" s="138"/>
      <c r="L693" s="31"/>
      <c r="M693" s="139" t="s">
        <v>20</v>
      </c>
      <c r="N693" s="140" t="s">
        <v>45</v>
      </c>
      <c r="P693" s="141">
        <f>O693*H693</f>
        <v>0</v>
      </c>
      <c r="Q693" s="141">
        <v>0</v>
      </c>
      <c r="R693" s="141">
        <f>Q693*H693</f>
        <v>0</v>
      </c>
      <c r="S693" s="141">
        <v>0</v>
      </c>
      <c r="T693" s="142">
        <f>S693*H693</f>
        <v>0</v>
      </c>
      <c r="AR693" s="143" t="s">
        <v>378</v>
      </c>
      <c r="AT693" s="143" t="s">
        <v>253</v>
      </c>
      <c r="AU693" s="143" t="s">
        <v>86</v>
      </c>
      <c r="AY693" s="16" t="s">
        <v>250</v>
      </c>
      <c r="BE693" s="144">
        <f>IF(N693="základní",J693,0)</f>
        <v>0</v>
      </c>
      <c r="BF693" s="144">
        <f>IF(N693="snížená",J693,0)</f>
        <v>0</v>
      </c>
      <c r="BG693" s="144">
        <f>IF(N693="zákl. přenesená",J693,0)</f>
        <v>0</v>
      </c>
      <c r="BH693" s="144">
        <f>IF(N693="sníž. přenesená",J693,0)</f>
        <v>0</v>
      </c>
      <c r="BI693" s="144">
        <f>IF(N693="nulová",J693,0)</f>
        <v>0</v>
      </c>
      <c r="BJ693" s="16" t="s">
        <v>86</v>
      </c>
      <c r="BK693" s="144">
        <f>ROUND(I693*H693,2)</f>
        <v>0</v>
      </c>
      <c r="BL693" s="16" t="s">
        <v>378</v>
      </c>
      <c r="BM693" s="143" t="s">
        <v>7097</v>
      </c>
    </row>
    <row r="694" spans="2:65" s="1" customFormat="1">
      <c r="B694" s="31"/>
      <c r="D694" s="145" t="s">
        <v>259</v>
      </c>
      <c r="F694" s="146" t="s">
        <v>651</v>
      </c>
      <c r="I694" s="147"/>
      <c r="L694" s="31"/>
      <c r="M694" s="148"/>
      <c r="T694" s="50"/>
      <c r="AT694" s="16" t="s">
        <v>259</v>
      </c>
      <c r="AU694" s="16" t="s">
        <v>86</v>
      </c>
    </row>
    <row r="695" spans="2:65" s="1" customFormat="1" ht="62.65" customHeight="1">
      <c r="B695" s="31"/>
      <c r="C695" s="131" t="s">
        <v>1795</v>
      </c>
      <c r="D695" s="131" t="s">
        <v>253</v>
      </c>
      <c r="E695" s="132" t="s">
        <v>653</v>
      </c>
      <c r="F695" s="133" t="s">
        <v>654</v>
      </c>
      <c r="G695" s="134" t="s">
        <v>273</v>
      </c>
      <c r="H695" s="135">
        <v>1.341</v>
      </c>
      <c r="I695" s="136"/>
      <c r="J695" s="137">
        <f>ROUND(I695*H695,2)</f>
        <v>0</v>
      </c>
      <c r="K695" s="138"/>
      <c r="L695" s="31"/>
      <c r="M695" s="139" t="s">
        <v>20</v>
      </c>
      <c r="N695" s="140" t="s">
        <v>45</v>
      </c>
      <c r="P695" s="141">
        <f>O695*H695</f>
        <v>0</v>
      </c>
      <c r="Q695" s="141">
        <v>0</v>
      </c>
      <c r="R695" s="141">
        <f>Q695*H695</f>
        <v>0</v>
      </c>
      <c r="S695" s="141">
        <v>0</v>
      </c>
      <c r="T695" s="142">
        <f>S695*H695</f>
        <v>0</v>
      </c>
      <c r="AR695" s="143" t="s">
        <v>378</v>
      </c>
      <c r="AT695" s="143" t="s">
        <v>253</v>
      </c>
      <c r="AU695" s="143" t="s">
        <v>86</v>
      </c>
      <c r="AY695" s="16" t="s">
        <v>250</v>
      </c>
      <c r="BE695" s="144">
        <f>IF(N695="základní",J695,0)</f>
        <v>0</v>
      </c>
      <c r="BF695" s="144">
        <f>IF(N695="snížená",J695,0)</f>
        <v>0</v>
      </c>
      <c r="BG695" s="144">
        <f>IF(N695="zákl. přenesená",J695,0)</f>
        <v>0</v>
      </c>
      <c r="BH695" s="144">
        <f>IF(N695="sníž. přenesená",J695,0)</f>
        <v>0</v>
      </c>
      <c r="BI695" s="144">
        <f>IF(N695="nulová",J695,0)</f>
        <v>0</v>
      </c>
      <c r="BJ695" s="16" t="s">
        <v>86</v>
      </c>
      <c r="BK695" s="144">
        <f>ROUND(I695*H695,2)</f>
        <v>0</v>
      </c>
      <c r="BL695" s="16" t="s">
        <v>378</v>
      </c>
      <c r="BM695" s="143" t="s">
        <v>5328</v>
      </c>
    </row>
    <row r="696" spans="2:65" s="1" customFormat="1">
      <c r="B696" s="31"/>
      <c r="D696" s="145" t="s">
        <v>259</v>
      </c>
      <c r="F696" s="146" t="s">
        <v>656</v>
      </c>
      <c r="I696" s="147"/>
      <c r="L696" s="31"/>
      <c r="M696" s="148"/>
      <c r="T696" s="50"/>
      <c r="AT696" s="16" t="s">
        <v>259</v>
      </c>
      <c r="AU696" s="16" t="s">
        <v>86</v>
      </c>
    </row>
    <row r="697" spans="2:65" s="11" customFormat="1" ht="22.9" customHeight="1">
      <c r="B697" s="119"/>
      <c r="D697" s="120" t="s">
        <v>72</v>
      </c>
      <c r="E697" s="129" t="s">
        <v>3003</v>
      </c>
      <c r="F697" s="129" t="s">
        <v>3004</v>
      </c>
      <c r="I697" s="122"/>
      <c r="J697" s="130">
        <f>BK697</f>
        <v>0</v>
      </c>
      <c r="L697" s="119"/>
      <c r="M697" s="124"/>
      <c r="P697" s="125">
        <f>SUM(P698:P739)</f>
        <v>0</v>
      </c>
      <c r="R697" s="125">
        <f>SUM(R698:R739)</f>
        <v>0.21479683280000006</v>
      </c>
      <c r="T697" s="126">
        <f>SUM(T698:T739)</f>
        <v>0.1176162</v>
      </c>
      <c r="AR697" s="120" t="s">
        <v>86</v>
      </c>
      <c r="AT697" s="127" t="s">
        <v>72</v>
      </c>
      <c r="AU697" s="127" t="s">
        <v>80</v>
      </c>
      <c r="AY697" s="120" t="s">
        <v>250</v>
      </c>
      <c r="BK697" s="128">
        <f>SUM(BK698:BK739)</f>
        <v>0</v>
      </c>
    </row>
    <row r="698" spans="2:65" s="1" customFormat="1" ht="24.2" customHeight="1">
      <c r="B698" s="31"/>
      <c r="C698" s="131" t="s">
        <v>1799</v>
      </c>
      <c r="D698" s="131" t="s">
        <v>253</v>
      </c>
      <c r="E698" s="132" t="s">
        <v>3005</v>
      </c>
      <c r="F698" s="133" t="s">
        <v>3006</v>
      </c>
      <c r="G698" s="134" t="s">
        <v>305</v>
      </c>
      <c r="H698" s="135">
        <v>14.3</v>
      </c>
      <c r="I698" s="136"/>
      <c r="J698" s="137">
        <f>ROUND(I698*H698,2)</f>
        <v>0</v>
      </c>
      <c r="K698" s="138"/>
      <c r="L698" s="31"/>
      <c r="M698" s="139" t="s">
        <v>20</v>
      </c>
      <c r="N698" s="140" t="s">
        <v>45</v>
      </c>
      <c r="P698" s="141">
        <f>O698*H698</f>
        <v>0</v>
      </c>
      <c r="Q698" s="141">
        <v>0</v>
      </c>
      <c r="R698" s="141">
        <f>Q698*H698</f>
        <v>0</v>
      </c>
      <c r="S698" s="141">
        <v>5.94E-3</v>
      </c>
      <c r="T698" s="142">
        <f>S698*H698</f>
        <v>8.4942000000000004E-2</v>
      </c>
      <c r="AR698" s="143" t="s">
        <v>378</v>
      </c>
      <c r="AT698" s="143" t="s">
        <v>253</v>
      </c>
      <c r="AU698" s="143" t="s">
        <v>86</v>
      </c>
      <c r="AY698" s="16" t="s">
        <v>250</v>
      </c>
      <c r="BE698" s="144">
        <f>IF(N698="základní",J698,0)</f>
        <v>0</v>
      </c>
      <c r="BF698" s="144">
        <f>IF(N698="snížená",J698,0)</f>
        <v>0</v>
      </c>
      <c r="BG698" s="144">
        <f>IF(N698="zákl. přenesená",J698,0)</f>
        <v>0</v>
      </c>
      <c r="BH698" s="144">
        <f>IF(N698="sníž. přenesená",J698,0)</f>
        <v>0</v>
      </c>
      <c r="BI698" s="144">
        <f>IF(N698="nulová",J698,0)</f>
        <v>0</v>
      </c>
      <c r="BJ698" s="16" t="s">
        <v>86</v>
      </c>
      <c r="BK698" s="144">
        <f>ROUND(I698*H698,2)</f>
        <v>0</v>
      </c>
      <c r="BL698" s="16" t="s">
        <v>378</v>
      </c>
      <c r="BM698" s="143" t="s">
        <v>7098</v>
      </c>
    </row>
    <row r="699" spans="2:65" s="1" customFormat="1">
      <c r="B699" s="31"/>
      <c r="D699" s="145" t="s">
        <v>259</v>
      </c>
      <c r="F699" s="146" t="s">
        <v>3008</v>
      </c>
      <c r="I699" s="147"/>
      <c r="L699" s="31"/>
      <c r="M699" s="148"/>
      <c r="T699" s="50"/>
      <c r="AT699" s="16" t="s">
        <v>259</v>
      </c>
      <c r="AU699" s="16" t="s">
        <v>86</v>
      </c>
    </row>
    <row r="700" spans="2:65" s="12" customFormat="1">
      <c r="B700" s="149"/>
      <c r="D700" s="150" t="s">
        <v>261</v>
      </c>
      <c r="E700" s="151" t="s">
        <v>20</v>
      </c>
      <c r="F700" s="152" t="s">
        <v>7099</v>
      </c>
      <c r="H700" s="153">
        <v>14.3</v>
      </c>
      <c r="I700" s="154"/>
      <c r="L700" s="149"/>
      <c r="M700" s="155"/>
      <c r="T700" s="156"/>
      <c r="AT700" s="151" t="s">
        <v>261</v>
      </c>
      <c r="AU700" s="151" t="s">
        <v>86</v>
      </c>
      <c r="AV700" s="12" t="s">
        <v>86</v>
      </c>
      <c r="AW700" s="12" t="s">
        <v>34</v>
      </c>
      <c r="AX700" s="12" t="s">
        <v>73</v>
      </c>
      <c r="AY700" s="151" t="s">
        <v>250</v>
      </c>
    </row>
    <row r="701" spans="2:65" s="1" customFormat="1" ht="24.2" customHeight="1">
      <c r="B701" s="31"/>
      <c r="C701" s="131" t="s">
        <v>1803</v>
      </c>
      <c r="D701" s="131" t="s">
        <v>253</v>
      </c>
      <c r="E701" s="132" t="s">
        <v>3009</v>
      </c>
      <c r="F701" s="133" t="s">
        <v>3010</v>
      </c>
      <c r="G701" s="134" t="s">
        <v>283</v>
      </c>
      <c r="H701" s="135">
        <v>3.8450000000000002</v>
      </c>
      <c r="I701" s="136"/>
      <c r="J701" s="137">
        <f>ROUND(I701*H701,2)</f>
        <v>0</v>
      </c>
      <c r="K701" s="138"/>
      <c r="L701" s="31"/>
      <c r="M701" s="139" t="s">
        <v>20</v>
      </c>
      <c r="N701" s="140" t="s">
        <v>45</v>
      </c>
      <c r="P701" s="141">
        <f>O701*H701</f>
        <v>0</v>
      </c>
      <c r="Q701" s="141">
        <v>0</v>
      </c>
      <c r="R701" s="141">
        <f>Q701*H701</f>
        <v>0</v>
      </c>
      <c r="S701" s="141">
        <v>0</v>
      </c>
      <c r="T701" s="142">
        <f>S701*H701</f>
        <v>0</v>
      </c>
      <c r="AR701" s="143" t="s">
        <v>378</v>
      </c>
      <c r="AT701" s="143" t="s">
        <v>253</v>
      </c>
      <c r="AU701" s="143" t="s">
        <v>86</v>
      </c>
      <c r="AY701" s="16" t="s">
        <v>250</v>
      </c>
      <c r="BE701" s="144">
        <f>IF(N701="základní",J701,0)</f>
        <v>0</v>
      </c>
      <c r="BF701" s="144">
        <f>IF(N701="snížená",J701,0)</f>
        <v>0</v>
      </c>
      <c r="BG701" s="144">
        <f>IF(N701="zákl. přenesená",J701,0)</f>
        <v>0</v>
      </c>
      <c r="BH701" s="144">
        <f>IF(N701="sníž. přenesená",J701,0)</f>
        <v>0</v>
      </c>
      <c r="BI701" s="144">
        <f>IF(N701="nulová",J701,0)</f>
        <v>0</v>
      </c>
      <c r="BJ701" s="16" t="s">
        <v>86</v>
      </c>
      <c r="BK701" s="144">
        <f>ROUND(I701*H701,2)</f>
        <v>0</v>
      </c>
      <c r="BL701" s="16" t="s">
        <v>378</v>
      </c>
      <c r="BM701" s="143" t="s">
        <v>7100</v>
      </c>
    </row>
    <row r="702" spans="2:65" s="1" customFormat="1">
      <c r="B702" s="31"/>
      <c r="D702" s="145" t="s">
        <v>259</v>
      </c>
      <c r="F702" s="146" t="s">
        <v>3012</v>
      </c>
      <c r="I702" s="147"/>
      <c r="L702" s="31"/>
      <c r="M702" s="148"/>
      <c r="T702" s="50"/>
      <c r="AT702" s="16" t="s">
        <v>259</v>
      </c>
      <c r="AU702" s="16" t="s">
        <v>86</v>
      </c>
    </row>
    <row r="703" spans="2:65" s="12" customFormat="1">
      <c r="B703" s="149"/>
      <c r="D703" s="150" t="s">
        <v>261</v>
      </c>
      <c r="E703" s="151" t="s">
        <v>20</v>
      </c>
      <c r="F703" s="152" t="s">
        <v>3013</v>
      </c>
      <c r="H703" s="153">
        <v>3.8450000000000002</v>
      </c>
      <c r="I703" s="154"/>
      <c r="L703" s="149"/>
      <c r="M703" s="155"/>
      <c r="T703" s="156"/>
      <c r="AT703" s="151" t="s">
        <v>261</v>
      </c>
      <c r="AU703" s="151" t="s">
        <v>86</v>
      </c>
      <c r="AV703" s="12" t="s">
        <v>86</v>
      </c>
      <c r="AW703" s="12" t="s">
        <v>34</v>
      </c>
      <c r="AX703" s="12" t="s">
        <v>73</v>
      </c>
      <c r="AY703" s="151" t="s">
        <v>250</v>
      </c>
    </row>
    <row r="704" spans="2:65" s="1" customFormat="1" ht="21.75" customHeight="1">
      <c r="B704" s="31"/>
      <c r="C704" s="131" t="s">
        <v>1805</v>
      </c>
      <c r="D704" s="131" t="s">
        <v>253</v>
      </c>
      <c r="E704" s="132" t="s">
        <v>3014</v>
      </c>
      <c r="F704" s="133" t="s">
        <v>3015</v>
      </c>
      <c r="G704" s="134" t="s">
        <v>305</v>
      </c>
      <c r="H704" s="135">
        <v>18.5</v>
      </c>
      <c r="I704" s="136"/>
      <c r="J704" s="137">
        <f>ROUND(I704*H704,2)</f>
        <v>0</v>
      </c>
      <c r="K704" s="138"/>
      <c r="L704" s="31"/>
      <c r="M704" s="139" t="s">
        <v>20</v>
      </c>
      <c r="N704" s="140" t="s">
        <v>45</v>
      </c>
      <c r="P704" s="141">
        <f>O704*H704</f>
        <v>0</v>
      </c>
      <c r="Q704" s="141">
        <v>0</v>
      </c>
      <c r="R704" s="141">
        <f>Q704*H704</f>
        <v>0</v>
      </c>
      <c r="S704" s="141">
        <v>0</v>
      </c>
      <c r="T704" s="142">
        <f>S704*H704</f>
        <v>0</v>
      </c>
      <c r="AR704" s="143" t="s">
        <v>378</v>
      </c>
      <c r="AT704" s="143" t="s">
        <v>253</v>
      </c>
      <c r="AU704" s="143" t="s">
        <v>86</v>
      </c>
      <c r="AY704" s="16" t="s">
        <v>250</v>
      </c>
      <c r="BE704" s="144">
        <f>IF(N704="základní",J704,0)</f>
        <v>0</v>
      </c>
      <c r="BF704" s="144">
        <f>IF(N704="snížená",J704,0)</f>
        <v>0</v>
      </c>
      <c r="BG704" s="144">
        <f>IF(N704="zákl. přenesená",J704,0)</f>
        <v>0</v>
      </c>
      <c r="BH704" s="144">
        <f>IF(N704="sníž. přenesená",J704,0)</f>
        <v>0</v>
      </c>
      <c r="BI704" s="144">
        <f>IF(N704="nulová",J704,0)</f>
        <v>0</v>
      </c>
      <c r="BJ704" s="16" t="s">
        <v>86</v>
      </c>
      <c r="BK704" s="144">
        <f>ROUND(I704*H704,2)</f>
        <v>0</v>
      </c>
      <c r="BL704" s="16" t="s">
        <v>378</v>
      </c>
      <c r="BM704" s="143" t="s">
        <v>7101</v>
      </c>
    </row>
    <row r="705" spans="2:65" s="1" customFormat="1">
      <c r="B705" s="31"/>
      <c r="D705" s="145" t="s">
        <v>259</v>
      </c>
      <c r="F705" s="146" t="s">
        <v>3017</v>
      </c>
      <c r="I705" s="147"/>
      <c r="L705" s="31"/>
      <c r="M705" s="148"/>
      <c r="T705" s="50"/>
      <c r="AT705" s="16" t="s">
        <v>259</v>
      </c>
      <c r="AU705" s="16" t="s">
        <v>86</v>
      </c>
    </row>
    <row r="706" spans="2:65" s="12" customFormat="1">
      <c r="B706" s="149"/>
      <c r="D706" s="150" t="s">
        <v>261</v>
      </c>
      <c r="E706" s="151" t="s">
        <v>20</v>
      </c>
      <c r="F706" s="152" t="s">
        <v>7060</v>
      </c>
      <c r="H706" s="153">
        <v>14.3</v>
      </c>
      <c r="I706" s="154"/>
      <c r="L706" s="149"/>
      <c r="M706" s="155"/>
      <c r="T706" s="156"/>
      <c r="AT706" s="151" t="s">
        <v>261</v>
      </c>
      <c r="AU706" s="151" t="s">
        <v>86</v>
      </c>
      <c r="AV706" s="12" t="s">
        <v>86</v>
      </c>
      <c r="AW706" s="12" t="s">
        <v>34</v>
      </c>
      <c r="AX706" s="12" t="s">
        <v>73</v>
      </c>
      <c r="AY706" s="151" t="s">
        <v>250</v>
      </c>
    </row>
    <row r="707" spans="2:65" s="12" customFormat="1">
      <c r="B707" s="149"/>
      <c r="D707" s="150" t="s">
        <v>261</v>
      </c>
      <c r="E707" s="151" t="s">
        <v>20</v>
      </c>
      <c r="F707" s="152" t="s">
        <v>7102</v>
      </c>
      <c r="H707" s="153">
        <v>4.2</v>
      </c>
      <c r="I707" s="154"/>
      <c r="L707" s="149"/>
      <c r="M707" s="155"/>
      <c r="T707" s="156"/>
      <c r="AT707" s="151" t="s">
        <v>261</v>
      </c>
      <c r="AU707" s="151" t="s">
        <v>86</v>
      </c>
      <c r="AV707" s="12" t="s">
        <v>86</v>
      </c>
      <c r="AW707" s="12" t="s">
        <v>34</v>
      </c>
      <c r="AX707" s="12" t="s">
        <v>73</v>
      </c>
      <c r="AY707" s="151" t="s">
        <v>250</v>
      </c>
    </row>
    <row r="708" spans="2:65" s="1" customFormat="1" ht="33" customHeight="1">
      <c r="B708" s="31"/>
      <c r="C708" s="163" t="s">
        <v>1809</v>
      </c>
      <c r="D708" s="163" t="s">
        <v>561</v>
      </c>
      <c r="E708" s="164" t="s">
        <v>3018</v>
      </c>
      <c r="F708" s="165" t="s">
        <v>3019</v>
      </c>
      <c r="G708" s="166" t="s">
        <v>305</v>
      </c>
      <c r="H708" s="167">
        <v>21.274999999999999</v>
      </c>
      <c r="I708" s="168"/>
      <c r="J708" s="169">
        <f>ROUND(I708*H708,2)</f>
        <v>0</v>
      </c>
      <c r="K708" s="170"/>
      <c r="L708" s="171"/>
      <c r="M708" s="172" t="s">
        <v>20</v>
      </c>
      <c r="N708" s="173" t="s">
        <v>45</v>
      </c>
      <c r="P708" s="141">
        <f>O708*H708</f>
        <v>0</v>
      </c>
      <c r="Q708" s="141">
        <v>5.0000000000000001E-4</v>
      </c>
      <c r="R708" s="141">
        <f>Q708*H708</f>
        <v>1.0637499999999999E-2</v>
      </c>
      <c r="S708" s="141">
        <v>0</v>
      </c>
      <c r="T708" s="142">
        <f>S708*H708</f>
        <v>0</v>
      </c>
      <c r="AR708" s="143" t="s">
        <v>478</v>
      </c>
      <c r="AT708" s="143" t="s">
        <v>561</v>
      </c>
      <c r="AU708" s="143" t="s">
        <v>86</v>
      </c>
      <c r="AY708" s="16" t="s">
        <v>250</v>
      </c>
      <c r="BE708" s="144">
        <f>IF(N708="základní",J708,0)</f>
        <v>0</v>
      </c>
      <c r="BF708" s="144">
        <f>IF(N708="snížená",J708,0)</f>
        <v>0</v>
      </c>
      <c r="BG708" s="144">
        <f>IF(N708="zákl. přenesená",J708,0)</f>
        <v>0</v>
      </c>
      <c r="BH708" s="144">
        <f>IF(N708="sníž. přenesená",J708,0)</f>
        <v>0</v>
      </c>
      <c r="BI708" s="144">
        <f>IF(N708="nulová",J708,0)</f>
        <v>0</v>
      </c>
      <c r="BJ708" s="16" t="s">
        <v>86</v>
      </c>
      <c r="BK708" s="144">
        <f>ROUND(I708*H708,2)</f>
        <v>0</v>
      </c>
      <c r="BL708" s="16" t="s">
        <v>378</v>
      </c>
      <c r="BM708" s="143" t="s">
        <v>7103</v>
      </c>
    </row>
    <row r="709" spans="2:65" s="12" customFormat="1">
      <c r="B709" s="149"/>
      <c r="D709" s="150" t="s">
        <v>261</v>
      </c>
      <c r="F709" s="152" t="s">
        <v>7104</v>
      </c>
      <c r="H709" s="153">
        <v>21.274999999999999</v>
      </c>
      <c r="I709" s="154"/>
      <c r="L709" s="149"/>
      <c r="M709" s="155"/>
      <c r="T709" s="156"/>
      <c r="AT709" s="151" t="s">
        <v>261</v>
      </c>
      <c r="AU709" s="151" t="s">
        <v>86</v>
      </c>
      <c r="AV709" s="12" t="s">
        <v>86</v>
      </c>
      <c r="AW709" s="12" t="s">
        <v>4</v>
      </c>
      <c r="AX709" s="12" t="s">
        <v>80</v>
      </c>
      <c r="AY709" s="151" t="s">
        <v>250</v>
      </c>
    </row>
    <row r="710" spans="2:65" s="1" customFormat="1" ht="21.75" customHeight="1">
      <c r="B710" s="31"/>
      <c r="C710" s="131" t="s">
        <v>1811</v>
      </c>
      <c r="D710" s="131" t="s">
        <v>253</v>
      </c>
      <c r="E710" s="132" t="s">
        <v>3022</v>
      </c>
      <c r="F710" s="133" t="s">
        <v>3023</v>
      </c>
      <c r="G710" s="134" t="s">
        <v>283</v>
      </c>
      <c r="H710" s="135">
        <v>17</v>
      </c>
      <c r="I710" s="136"/>
      <c r="J710" s="137">
        <f>ROUND(I710*H710,2)</f>
        <v>0</v>
      </c>
      <c r="K710" s="138"/>
      <c r="L710" s="31"/>
      <c r="M710" s="139" t="s">
        <v>20</v>
      </c>
      <c r="N710" s="140" t="s">
        <v>45</v>
      </c>
      <c r="P710" s="141">
        <f>O710*H710</f>
        <v>0</v>
      </c>
      <c r="Q710" s="141">
        <v>0</v>
      </c>
      <c r="R710" s="141">
        <f>Q710*H710</f>
        <v>0</v>
      </c>
      <c r="S710" s="141">
        <v>1.6999999999999999E-3</v>
      </c>
      <c r="T710" s="142">
        <f>S710*H710</f>
        <v>2.8899999999999999E-2</v>
      </c>
      <c r="AR710" s="143" t="s">
        <v>378</v>
      </c>
      <c r="AT710" s="143" t="s">
        <v>253</v>
      </c>
      <c r="AU710" s="143" t="s">
        <v>86</v>
      </c>
      <c r="AY710" s="16" t="s">
        <v>250</v>
      </c>
      <c r="BE710" s="144">
        <f>IF(N710="základní",J710,0)</f>
        <v>0</v>
      </c>
      <c r="BF710" s="144">
        <f>IF(N710="snížená",J710,0)</f>
        <v>0</v>
      </c>
      <c r="BG710" s="144">
        <f>IF(N710="zákl. přenesená",J710,0)</f>
        <v>0</v>
      </c>
      <c r="BH710" s="144">
        <f>IF(N710="sníž. přenesená",J710,0)</f>
        <v>0</v>
      </c>
      <c r="BI710" s="144">
        <f>IF(N710="nulová",J710,0)</f>
        <v>0</v>
      </c>
      <c r="BJ710" s="16" t="s">
        <v>86</v>
      </c>
      <c r="BK710" s="144">
        <f>ROUND(I710*H710,2)</f>
        <v>0</v>
      </c>
      <c r="BL710" s="16" t="s">
        <v>378</v>
      </c>
      <c r="BM710" s="143" t="s">
        <v>7105</v>
      </c>
    </row>
    <row r="711" spans="2:65" s="1" customFormat="1">
      <c r="B711" s="31"/>
      <c r="D711" s="145" t="s">
        <v>259</v>
      </c>
      <c r="F711" s="146" t="s">
        <v>3025</v>
      </c>
      <c r="I711" s="147"/>
      <c r="L711" s="31"/>
      <c r="M711" s="148"/>
      <c r="T711" s="50"/>
      <c r="AT711" s="16" t="s">
        <v>259</v>
      </c>
      <c r="AU711" s="16" t="s">
        <v>86</v>
      </c>
    </row>
    <row r="712" spans="2:65" s="1" customFormat="1" ht="24.2" customHeight="1">
      <c r="B712" s="31"/>
      <c r="C712" s="131" t="s">
        <v>1815</v>
      </c>
      <c r="D712" s="131" t="s">
        <v>253</v>
      </c>
      <c r="E712" s="132" t="s">
        <v>7106</v>
      </c>
      <c r="F712" s="133" t="s">
        <v>7107</v>
      </c>
      <c r="G712" s="134" t="s">
        <v>283</v>
      </c>
      <c r="H712" s="135">
        <v>2.2599999999999998</v>
      </c>
      <c r="I712" s="136"/>
      <c r="J712" s="137">
        <f>ROUND(I712*H712,2)</f>
        <v>0</v>
      </c>
      <c r="K712" s="138"/>
      <c r="L712" s="31"/>
      <c r="M712" s="139" t="s">
        <v>20</v>
      </c>
      <c r="N712" s="140" t="s">
        <v>45</v>
      </c>
      <c r="P712" s="141">
        <f>O712*H712</f>
        <v>0</v>
      </c>
      <c r="Q712" s="141">
        <v>0</v>
      </c>
      <c r="R712" s="141">
        <f>Q712*H712</f>
        <v>0</v>
      </c>
      <c r="S712" s="141">
        <v>1.67E-3</v>
      </c>
      <c r="T712" s="142">
        <f>S712*H712</f>
        <v>3.7741999999999997E-3</v>
      </c>
      <c r="AR712" s="143" t="s">
        <v>378</v>
      </c>
      <c r="AT712" s="143" t="s">
        <v>253</v>
      </c>
      <c r="AU712" s="143" t="s">
        <v>86</v>
      </c>
      <c r="AY712" s="16" t="s">
        <v>250</v>
      </c>
      <c r="BE712" s="144">
        <f>IF(N712="základní",J712,0)</f>
        <v>0</v>
      </c>
      <c r="BF712" s="144">
        <f>IF(N712="snížená",J712,0)</f>
        <v>0</v>
      </c>
      <c r="BG712" s="144">
        <f>IF(N712="zákl. přenesená",J712,0)</f>
        <v>0</v>
      </c>
      <c r="BH712" s="144">
        <f>IF(N712="sníž. přenesená",J712,0)</f>
        <v>0</v>
      </c>
      <c r="BI712" s="144">
        <f>IF(N712="nulová",J712,0)</f>
        <v>0</v>
      </c>
      <c r="BJ712" s="16" t="s">
        <v>86</v>
      </c>
      <c r="BK712" s="144">
        <f>ROUND(I712*H712,2)</f>
        <v>0</v>
      </c>
      <c r="BL712" s="16" t="s">
        <v>378</v>
      </c>
      <c r="BM712" s="143" t="s">
        <v>7108</v>
      </c>
    </row>
    <row r="713" spans="2:65" s="1" customFormat="1">
      <c r="B713" s="31"/>
      <c r="D713" s="145" t="s">
        <v>259</v>
      </c>
      <c r="F713" s="146" t="s">
        <v>7109</v>
      </c>
      <c r="I713" s="147"/>
      <c r="L713" s="31"/>
      <c r="M713" s="148"/>
      <c r="T713" s="50"/>
      <c r="AT713" s="16" t="s">
        <v>259</v>
      </c>
      <c r="AU713" s="16" t="s">
        <v>86</v>
      </c>
    </row>
    <row r="714" spans="2:65" s="12" customFormat="1">
      <c r="B714" s="149"/>
      <c r="D714" s="150" t="s">
        <v>261</v>
      </c>
      <c r="E714" s="151" t="s">
        <v>20</v>
      </c>
      <c r="F714" s="152" t="s">
        <v>7110</v>
      </c>
      <c r="H714" s="153">
        <v>2.2599999999999998</v>
      </c>
      <c r="I714" s="154"/>
      <c r="L714" s="149"/>
      <c r="M714" s="155"/>
      <c r="T714" s="156"/>
      <c r="AT714" s="151" t="s">
        <v>261</v>
      </c>
      <c r="AU714" s="151" t="s">
        <v>86</v>
      </c>
      <c r="AV714" s="12" t="s">
        <v>86</v>
      </c>
      <c r="AW714" s="12" t="s">
        <v>34</v>
      </c>
      <c r="AX714" s="12" t="s">
        <v>73</v>
      </c>
      <c r="AY714" s="151" t="s">
        <v>250</v>
      </c>
    </row>
    <row r="715" spans="2:65" s="1" customFormat="1" ht="44.25" customHeight="1">
      <c r="B715" s="31"/>
      <c r="C715" s="131" t="s">
        <v>1819</v>
      </c>
      <c r="D715" s="131" t="s">
        <v>253</v>
      </c>
      <c r="E715" s="132" t="s">
        <v>3027</v>
      </c>
      <c r="F715" s="133" t="s">
        <v>3028</v>
      </c>
      <c r="G715" s="134" t="s">
        <v>305</v>
      </c>
      <c r="H715" s="135">
        <v>14.3</v>
      </c>
      <c r="I715" s="136"/>
      <c r="J715" s="137">
        <f>ROUND(I715*H715,2)</f>
        <v>0</v>
      </c>
      <c r="K715" s="138"/>
      <c r="L715" s="31"/>
      <c r="M715" s="139" t="s">
        <v>20</v>
      </c>
      <c r="N715" s="140" t="s">
        <v>45</v>
      </c>
      <c r="P715" s="141">
        <f>O715*H715</f>
        <v>0</v>
      </c>
      <c r="Q715" s="141">
        <v>6.6226000000000002E-3</v>
      </c>
      <c r="R715" s="141">
        <f>Q715*H715</f>
        <v>9.4703180000000012E-2</v>
      </c>
      <c r="S715" s="141">
        <v>0</v>
      </c>
      <c r="T715" s="142">
        <f>S715*H715</f>
        <v>0</v>
      </c>
      <c r="AR715" s="143" t="s">
        <v>378</v>
      </c>
      <c r="AT715" s="143" t="s">
        <v>253</v>
      </c>
      <c r="AU715" s="143" t="s">
        <v>86</v>
      </c>
      <c r="AY715" s="16" t="s">
        <v>250</v>
      </c>
      <c r="BE715" s="144">
        <f>IF(N715="základní",J715,0)</f>
        <v>0</v>
      </c>
      <c r="BF715" s="144">
        <f>IF(N715="snížená",J715,0)</f>
        <v>0</v>
      </c>
      <c r="BG715" s="144">
        <f>IF(N715="zákl. přenesená",J715,0)</f>
        <v>0</v>
      </c>
      <c r="BH715" s="144">
        <f>IF(N715="sníž. přenesená",J715,0)</f>
        <v>0</v>
      </c>
      <c r="BI715" s="144">
        <f>IF(N715="nulová",J715,0)</f>
        <v>0</v>
      </c>
      <c r="BJ715" s="16" t="s">
        <v>86</v>
      </c>
      <c r="BK715" s="144">
        <f>ROUND(I715*H715,2)</f>
        <v>0</v>
      </c>
      <c r="BL715" s="16" t="s">
        <v>378</v>
      </c>
      <c r="BM715" s="143" t="s">
        <v>7111</v>
      </c>
    </row>
    <row r="716" spans="2:65" s="1" customFormat="1">
      <c r="B716" s="31"/>
      <c r="D716" s="145" t="s">
        <v>259</v>
      </c>
      <c r="F716" s="146" t="s">
        <v>3030</v>
      </c>
      <c r="I716" s="147"/>
      <c r="L716" s="31"/>
      <c r="M716" s="148"/>
      <c r="T716" s="50"/>
      <c r="AT716" s="16" t="s">
        <v>259</v>
      </c>
      <c r="AU716" s="16" t="s">
        <v>86</v>
      </c>
    </row>
    <row r="717" spans="2:65" s="12" customFormat="1">
      <c r="B717" s="149"/>
      <c r="D717" s="150" t="s">
        <v>261</v>
      </c>
      <c r="E717" s="151" t="s">
        <v>20</v>
      </c>
      <c r="F717" s="152" t="s">
        <v>7099</v>
      </c>
      <c r="H717" s="153">
        <v>14.3</v>
      </c>
      <c r="I717" s="154"/>
      <c r="L717" s="149"/>
      <c r="M717" s="155"/>
      <c r="T717" s="156"/>
      <c r="AT717" s="151" t="s">
        <v>261</v>
      </c>
      <c r="AU717" s="151" t="s">
        <v>86</v>
      </c>
      <c r="AV717" s="12" t="s">
        <v>86</v>
      </c>
      <c r="AW717" s="12" t="s">
        <v>34</v>
      </c>
      <c r="AX717" s="12" t="s">
        <v>73</v>
      </c>
      <c r="AY717" s="151" t="s">
        <v>250</v>
      </c>
    </row>
    <row r="718" spans="2:65" s="1" customFormat="1" ht="37.9" customHeight="1">
      <c r="B718" s="31"/>
      <c r="C718" s="131" t="s">
        <v>1823</v>
      </c>
      <c r="D718" s="131" t="s">
        <v>253</v>
      </c>
      <c r="E718" s="132" t="s">
        <v>7112</v>
      </c>
      <c r="F718" s="133" t="s">
        <v>7113</v>
      </c>
      <c r="G718" s="134" t="s">
        <v>305</v>
      </c>
      <c r="H718" s="135">
        <v>4.2</v>
      </c>
      <c r="I718" s="136"/>
      <c r="J718" s="137">
        <f>ROUND(I718*H718,2)</f>
        <v>0</v>
      </c>
      <c r="K718" s="138"/>
      <c r="L718" s="31"/>
      <c r="M718" s="139" t="s">
        <v>20</v>
      </c>
      <c r="N718" s="140" t="s">
        <v>45</v>
      </c>
      <c r="P718" s="141">
        <f>O718*H718</f>
        <v>0</v>
      </c>
      <c r="Q718" s="141">
        <v>6.6147999999999997E-3</v>
      </c>
      <c r="R718" s="141">
        <f>Q718*H718</f>
        <v>2.778216E-2</v>
      </c>
      <c r="S718" s="141">
        <v>0</v>
      </c>
      <c r="T718" s="142">
        <f>S718*H718</f>
        <v>0</v>
      </c>
      <c r="AR718" s="143" t="s">
        <v>378</v>
      </c>
      <c r="AT718" s="143" t="s">
        <v>253</v>
      </c>
      <c r="AU718" s="143" t="s">
        <v>86</v>
      </c>
      <c r="AY718" s="16" t="s">
        <v>250</v>
      </c>
      <c r="BE718" s="144">
        <f>IF(N718="základní",J718,0)</f>
        <v>0</v>
      </c>
      <c r="BF718" s="144">
        <f>IF(N718="snížená",J718,0)</f>
        <v>0</v>
      </c>
      <c r="BG718" s="144">
        <f>IF(N718="zákl. přenesená",J718,0)</f>
        <v>0</v>
      </c>
      <c r="BH718" s="144">
        <f>IF(N718="sníž. přenesená",J718,0)</f>
        <v>0</v>
      </c>
      <c r="BI718" s="144">
        <f>IF(N718="nulová",J718,0)</f>
        <v>0</v>
      </c>
      <c r="BJ718" s="16" t="s">
        <v>86</v>
      </c>
      <c r="BK718" s="144">
        <f>ROUND(I718*H718,2)</f>
        <v>0</v>
      </c>
      <c r="BL718" s="16" t="s">
        <v>378</v>
      </c>
      <c r="BM718" s="143" t="s">
        <v>7114</v>
      </c>
    </row>
    <row r="719" spans="2:65" s="1" customFormat="1">
      <c r="B719" s="31"/>
      <c r="D719" s="145" t="s">
        <v>259</v>
      </c>
      <c r="F719" s="146" t="s">
        <v>7115</v>
      </c>
      <c r="I719" s="147"/>
      <c r="L719" s="31"/>
      <c r="M719" s="148"/>
      <c r="T719" s="50"/>
      <c r="AT719" s="16" t="s">
        <v>259</v>
      </c>
      <c r="AU719" s="16" t="s">
        <v>86</v>
      </c>
    </row>
    <row r="720" spans="2:65" s="12" customFormat="1">
      <c r="B720" s="149"/>
      <c r="D720" s="150" t="s">
        <v>261</v>
      </c>
      <c r="E720" s="151" t="s">
        <v>20</v>
      </c>
      <c r="F720" s="152" t="s">
        <v>7102</v>
      </c>
      <c r="H720" s="153">
        <v>4.2</v>
      </c>
      <c r="I720" s="154"/>
      <c r="L720" s="149"/>
      <c r="M720" s="155"/>
      <c r="T720" s="156"/>
      <c r="AT720" s="151" t="s">
        <v>261</v>
      </c>
      <c r="AU720" s="151" t="s">
        <v>86</v>
      </c>
      <c r="AV720" s="12" t="s">
        <v>86</v>
      </c>
      <c r="AW720" s="12" t="s">
        <v>34</v>
      </c>
      <c r="AX720" s="12" t="s">
        <v>73</v>
      </c>
      <c r="AY720" s="151" t="s">
        <v>250</v>
      </c>
    </row>
    <row r="721" spans="2:65" s="1" customFormat="1" ht="24.2" customHeight="1">
      <c r="B721" s="31"/>
      <c r="C721" s="131" t="s">
        <v>1825</v>
      </c>
      <c r="D721" s="131" t="s">
        <v>253</v>
      </c>
      <c r="E721" s="132" t="s">
        <v>7116</v>
      </c>
      <c r="F721" s="133" t="s">
        <v>7117</v>
      </c>
      <c r="G721" s="134" t="s">
        <v>283</v>
      </c>
      <c r="H721" s="135">
        <v>17</v>
      </c>
      <c r="I721" s="136"/>
      <c r="J721" s="137">
        <f>ROUND(I721*H721,2)</f>
        <v>0</v>
      </c>
      <c r="K721" s="138"/>
      <c r="L721" s="31"/>
      <c r="M721" s="139" t="s">
        <v>20</v>
      </c>
      <c r="N721" s="140" t="s">
        <v>45</v>
      </c>
      <c r="P721" s="141">
        <f>O721*H721</f>
        <v>0</v>
      </c>
      <c r="Q721" s="141">
        <v>1.06357E-3</v>
      </c>
      <c r="R721" s="141">
        <f>Q721*H721</f>
        <v>1.808069E-2</v>
      </c>
      <c r="S721" s="141">
        <v>0</v>
      </c>
      <c r="T721" s="142">
        <f>S721*H721</f>
        <v>0</v>
      </c>
      <c r="AR721" s="143" t="s">
        <v>378</v>
      </c>
      <c r="AT721" s="143" t="s">
        <v>253</v>
      </c>
      <c r="AU721" s="143" t="s">
        <v>86</v>
      </c>
      <c r="AY721" s="16" t="s">
        <v>250</v>
      </c>
      <c r="BE721" s="144">
        <f>IF(N721="základní",J721,0)</f>
        <v>0</v>
      </c>
      <c r="BF721" s="144">
        <f>IF(N721="snížená",J721,0)</f>
        <v>0</v>
      </c>
      <c r="BG721" s="144">
        <f>IF(N721="zákl. přenesená",J721,0)</f>
        <v>0</v>
      </c>
      <c r="BH721" s="144">
        <f>IF(N721="sníž. přenesená",J721,0)</f>
        <v>0</v>
      </c>
      <c r="BI721" s="144">
        <f>IF(N721="nulová",J721,0)</f>
        <v>0</v>
      </c>
      <c r="BJ721" s="16" t="s">
        <v>86</v>
      </c>
      <c r="BK721" s="144">
        <f>ROUND(I721*H721,2)</f>
        <v>0</v>
      </c>
      <c r="BL721" s="16" t="s">
        <v>378</v>
      </c>
      <c r="BM721" s="143" t="s">
        <v>7118</v>
      </c>
    </row>
    <row r="722" spans="2:65" s="1" customFormat="1">
      <c r="B722" s="31"/>
      <c r="D722" s="145" t="s">
        <v>259</v>
      </c>
      <c r="F722" s="146" t="s">
        <v>7119</v>
      </c>
      <c r="I722" s="147"/>
      <c r="L722" s="31"/>
      <c r="M722" s="148"/>
      <c r="T722" s="50"/>
      <c r="AT722" s="16" t="s">
        <v>259</v>
      </c>
      <c r="AU722" s="16" t="s">
        <v>86</v>
      </c>
    </row>
    <row r="723" spans="2:65" s="12" customFormat="1">
      <c r="B723" s="149"/>
      <c r="D723" s="150" t="s">
        <v>261</v>
      </c>
      <c r="E723" s="151" t="s">
        <v>20</v>
      </c>
      <c r="F723" s="152" t="s">
        <v>7120</v>
      </c>
      <c r="H723" s="153">
        <v>17</v>
      </c>
      <c r="I723" s="154"/>
      <c r="L723" s="149"/>
      <c r="M723" s="155"/>
      <c r="T723" s="156"/>
      <c r="AT723" s="151" t="s">
        <v>261</v>
      </c>
      <c r="AU723" s="151" t="s">
        <v>86</v>
      </c>
      <c r="AV723" s="12" t="s">
        <v>86</v>
      </c>
      <c r="AW723" s="12" t="s">
        <v>34</v>
      </c>
      <c r="AX723" s="12" t="s">
        <v>73</v>
      </c>
      <c r="AY723" s="151" t="s">
        <v>250</v>
      </c>
    </row>
    <row r="724" spans="2:65" s="1" customFormat="1" ht="37.9" customHeight="1">
      <c r="B724" s="31"/>
      <c r="C724" s="131" t="s">
        <v>1830</v>
      </c>
      <c r="D724" s="131" t="s">
        <v>253</v>
      </c>
      <c r="E724" s="132" t="s">
        <v>3035</v>
      </c>
      <c r="F724" s="133" t="s">
        <v>3036</v>
      </c>
      <c r="G724" s="134" t="s">
        <v>283</v>
      </c>
      <c r="H724" s="135">
        <v>3</v>
      </c>
      <c r="I724" s="136"/>
      <c r="J724" s="137">
        <f>ROUND(I724*H724,2)</f>
        <v>0</v>
      </c>
      <c r="K724" s="138"/>
      <c r="L724" s="31"/>
      <c r="M724" s="139" t="s">
        <v>20</v>
      </c>
      <c r="N724" s="140" t="s">
        <v>45</v>
      </c>
      <c r="P724" s="141">
        <f>O724*H724</f>
        <v>0</v>
      </c>
      <c r="Q724" s="141">
        <v>3.887616E-3</v>
      </c>
      <c r="R724" s="141">
        <f>Q724*H724</f>
        <v>1.1662848E-2</v>
      </c>
      <c r="S724" s="141">
        <v>0</v>
      </c>
      <c r="T724" s="142">
        <f>S724*H724</f>
        <v>0</v>
      </c>
      <c r="AR724" s="143" t="s">
        <v>378</v>
      </c>
      <c r="AT724" s="143" t="s">
        <v>253</v>
      </c>
      <c r="AU724" s="143" t="s">
        <v>86</v>
      </c>
      <c r="AY724" s="16" t="s">
        <v>250</v>
      </c>
      <c r="BE724" s="144">
        <f>IF(N724="základní",J724,0)</f>
        <v>0</v>
      </c>
      <c r="BF724" s="144">
        <f>IF(N724="snížená",J724,0)</f>
        <v>0</v>
      </c>
      <c r="BG724" s="144">
        <f>IF(N724="zákl. přenesená",J724,0)</f>
        <v>0</v>
      </c>
      <c r="BH724" s="144">
        <f>IF(N724="sníž. přenesená",J724,0)</f>
        <v>0</v>
      </c>
      <c r="BI724" s="144">
        <f>IF(N724="nulová",J724,0)</f>
        <v>0</v>
      </c>
      <c r="BJ724" s="16" t="s">
        <v>86</v>
      </c>
      <c r="BK724" s="144">
        <f>ROUND(I724*H724,2)</f>
        <v>0</v>
      </c>
      <c r="BL724" s="16" t="s">
        <v>378</v>
      </c>
      <c r="BM724" s="143" t="s">
        <v>7121</v>
      </c>
    </row>
    <row r="725" spans="2:65" s="1" customFormat="1">
      <c r="B725" s="31"/>
      <c r="D725" s="145" t="s">
        <v>259</v>
      </c>
      <c r="F725" s="146" t="s">
        <v>3038</v>
      </c>
      <c r="I725" s="147"/>
      <c r="L725" s="31"/>
      <c r="M725" s="148"/>
      <c r="T725" s="50"/>
      <c r="AT725" s="16" t="s">
        <v>259</v>
      </c>
      <c r="AU725" s="16" t="s">
        <v>86</v>
      </c>
    </row>
    <row r="726" spans="2:65" s="12" customFormat="1">
      <c r="B726" s="149"/>
      <c r="D726" s="150" t="s">
        <v>261</v>
      </c>
      <c r="E726" s="151" t="s">
        <v>20</v>
      </c>
      <c r="F726" s="152" t="s">
        <v>7122</v>
      </c>
      <c r="H726" s="153">
        <v>3</v>
      </c>
      <c r="I726" s="154"/>
      <c r="L726" s="149"/>
      <c r="M726" s="155"/>
      <c r="T726" s="156"/>
      <c r="AT726" s="151" t="s">
        <v>261</v>
      </c>
      <c r="AU726" s="151" t="s">
        <v>86</v>
      </c>
      <c r="AV726" s="12" t="s">
        <v>86</v>
      </c>
      <c r="AW726" s="12" t="s">
        <v>34</v>
      </c>
      <c r="AX726" s="12" t="s">
        <v>73</v>
      </c>
      <c r="AY726" s="151" t="s">
        <v>250</v>
      </c>
    </row>
    <row r="727" spans="2:65" s="1" customFormat="1" ht="37.9" customHeight="1">
      <c r="B727" s="31"/>
      <c r="C727" s="131" t="s">
        <v>1832</v>
      </c>
      <c r="D727" s="131" t="s">
        <v>253</v>
      </c>
      <c r="E727" s="132" t="s">
        <v>7123</v>
      </c>
      <c r="F727" s="133" t="s">
        <v>7124</v>
      </c>
      <c r="G727" s="134" t="s">
        <v>283</v>
      </c>
      <c r="H727" s="135">
        <v>3.3</v>
      </c>
      <c r="I727" s="136"/>
      <c r="J727" s="137">
        <f>ROUND(I727*H727,2)</f>
        <v>0</v>
      </c>
      <c r="K727" s="138"/>
      <c r="L727" s="31"/>
      <c r="M727" s="139" t="s">
        <v>20</v>
      </c>
      <c r="N727" s="140" t="s">
        <v>45</v>
      </c>
      <c r="P727" s="141">
        <f>O727*H727</f>
        <v>0</v>
      </c>
      <c r="Q727" s="141">
        <v>4.529216E-3</v>
      </c>
      <c r="R727" s="141">
        <f>Q727*H727</f>
        <v>1.4946412799999999E-2</v>
      </c>
      <c r="S727" s="141">
        <v>0</v>
      </c>
      <c r="T727" s="142">
        <f>S727*H727</f>
        <v>0</v>
      </c>
      <c r="AR727" s="143" t="s">
        <v>378</v>
      </c>
      <c r="AT727" s="143" t="s">
        <v>253</v>
      </c>
      <c r="AU727" s="143" t="s">
        <v>86</v>
      </c>
      <c r="AY727" s="16" t="s">
        <v>250</v>
      </c>
      <c r="BE727" s="144">
        <f>IF(N727="základní",J727,0)</f>
        <v>0</v>
      </c>
      <c r="BF727" s="144">
        <f>IF(N727="snížená",J727,0)</f>
        <v>0</v>
      </c>
      <c r="BG727" s="144">
        <f>IF(N727="zákl. přenesená",J727,0)</f>
        <v>0</v>
      </c>
      <c r="BH727" s="144">
        <f>IF(N727="sníž. přenesená",J727,0)</f>
        <v>0</v>
      </c>
      <c r="BI727" s="144">
        <f>IF(N727="nulová",J727,0)</f>
        <v>0</v>
      </c>
      <c r="BJ727" s="16" t="s">
        <v>86</v>
      </c>
      <c r="BK727" s="144">
        <f>ROUND(I727*H727,2)</f>
        <v>0</v>
      </c>
      <c r="BL727" s="16" t="s">
        <v>378</v>
      </c>
      <c r="BM727" s="143" t="s">
        <v>7125</v>
      </c>
    </row>
    <row r="728" spans="2:65" s="12" customFormat="1">
      <c r="B728" s="149"/>
      <c r="D728" s="150" t="s">
        <v>261</v>
      </c>
      <c r="E728" s="151" t="s">
        <v>20</v>
      </c>
      <c r="F728" s="152" t="s">
        <v>7126</v>
      </c>
      <c r="H728" s="153">
        <v>3.3</v>
      </c>
      <c r="I728" s="154"/>
      <c r="L728" s="149"/>
      <c r="M728" s="155"/>
      <c r="T728" s="156"/>
      <c r="AT728" s="151" t="s">
        <v>261</v>
      </c>
      <c r="AU728" s="151" t="s">
        <v>86</v>
      </c>
      <c r="AV728" s="12" t="s">
        <v>86</v>
      </c>
      <c r="AW728" s="12" t="s">
        <v>34</v>
      </c>
      <c r="AX728" s="12" t="s">
        <v>73</v>
      </c>
      <c r="AY728" s="151" t="s">
        <v>250</v>
      </c>
    </row>
    <row r="729" spans="2:65" s="1" customFormat="1" ht="24.2" customHeight="1">
      <c r="B729" s="31"/>
      <c r="C729" s="131" t="s">
        <v>1836</v>
      </c>
      <c r="D729" s="131" t="s">
        <v>253</v>
      </c>
      <c r="E729" s="132" t="s">
        <v>7127</v>
      </c>
      <c r="F729" s="133" t="s">
        <v>7128</v>
      </c>
      <c r="G729" s="134" t="s">
        <v>283</v>
      </c>
      <c r="H729" s="135">
        <v>20.7</v>
      </c>
      <c r="I729" s="136"/>
      <c r="J729" s="137">
        <f>ROUND(I729*H729,2)</f>
        <v>0</v>
      </c>
      <c r="K729" s="138"/>
      <c r="L729" s="31"/>
      <c r="M729" s="139" t="s">
        <v>20</v>
      </c>
      <c r="N729" s="140" t="s">
        <v>45</v>
      </c>
      <c r="P729" s="141">
        <f>O729*H729</f>
        <v>0</v>
      </c>
      <c r="Q729" s="141">
        <v>1.4659460000000001E-3</v>
      </c>
      <c r="R729" s="141">
        <f>Q729*H729</f>
        <v>3.0345082200000002E-2</v>
      </c>
      <c r="S729" s="141">
        <v>0</v>
      </c>
      <c r="T729" s="142">
        <f>S729*H729</f>
        <v>0</v>
      </c>
      <c r="AR729" s="143" t="s">
        <v>378</v>
      </c>
      <c r="AT729" s="143" t="s">
        <v>253</v>
      </c>
      <c r="AU729" s="143" t="s">
        <v>86</v>
      </c>
      <c r="AY729" s="16" t="s">
        <v>250</v>
      </c>
      <c r="BE729" s="144">
        <f>IF(N729="základní",J729,0)</f>
        <v>0</v>
      </c>
      <c r="BF729" s="144">
        <f>IF(N729="snížená",J729,0)</f>
        <v>0</v>
      </c>
      <c r="BG729" s="144">
        <f>IF(N729="zákl. přenesená",J729,0)</f>
        <v>0</v>
      </c>
      <c r="BH729" s="144">
        <f>IF(N729="sníž. přenesená",J729,0)</f>
        <v>0</v>
      </c>
      <c r="BI729" s="144">
        <f>IF(N729="nulová",J729,0)</f>
        <v>0</v>
      </c>
      <c r="BJ729" s="16" t="s">
        <v>86</v>
      </c>
      <c r="BK729" s="144">
        <f>ROUND(I729*H729,2)</f>
        <v>0</v>
      </c>
      <c r="BL729" s="16" t="s">
        <v>378</v>
      </c>
      <c r="BM729" s="143" t="s">
        <v>7129</v>
      </c>
    </row>
    <row r="730" spans="2:65" s="12" customFormat="1">
      <c r="B730" s="149"/>
      <c r="D730" s="150" t="s">
        <v>261</v>
      </c>
      <c r="E730" s="151" t="s">
        <v>20</v>
      </c>
      <c r="F730" s="152" t="s">
        <v>7130</v>
      </c>
      <c r="H730" s="153">
        <v>11.5</v>
      </c>
      <c r="I730" s="154"/>
      <c r="L730" s="149"/>
      <c r="M730" s="155"/>
      <c r="T730" s="156"/>
      <c r="AT730" s="151" t="s">
        <v>261</v>
      </c>
      <c r="AU730" s="151" t="s">
        <v>86</v>
      </c>
      <c r="AV730" s="12" t="s">
        <v>86</v>
      </c>
      <c r="AW730" s="12" t="s">
        <v>34</v>
      </c>
      <c r="AX730" s="12" t="s">
        <v>73</v>
      </c>
      <c r="AY730" s="151" t="s">
        <v>250</v>
      </c>
    </row>
    <row r="731" spans="2:65" s="12" customFormat="1">
      <c r="B731" s="149"/>
      <c r="D731" s="150" t="s">
        <v>261</v>
      </c>
      <c r="E731" s="151" t="s">
        <v>20</v>
      </c>
      <c r="F731" s="152" t="s">
        <v>7131</v>
      </c>
      <c r="H731" s="153">
        <v>3.3</v>
      </c>
      <c r="I731" s="154"/>
      <c r="L731" s="149"/>
      <c r="M731" s="155"/>
      <c r="T731" s="156"/>
      <c r="AT731" s="151" t="s">
        <v>261</v>
      </c>
      <c r="AU731" s="151" t="s">
        <v>86</v>
      </c>
      <c r="AV731" s="12" t="s">
        <v>86</v>
      </c>
      <c r="AW731" s="12" t="s">
        <v>34</v>
      </c>
      <c r="AX731" s="12" t="s">
        <v>73</v>
      </c>
      <c r="AY731" s="151" t="s">
        <v>250</v>
      </c>
    </row>
    <row r="732" spans="2:65" s="12" customFormat="1">
      <c r="B732" s="149"/>
      <c r="D732" s="150" t="s">
        <v>261</v>
      </c>
      <c r="E732" s="151" t="s">
        <v>20</v>
      </c>
      <c r="F732" s="152" t="s">
        <v>7126</v>
      </c>
      <c r="H732" s="153">
        <v>3.3</v>
      </c>
      <c r="I732" s="154"/>
      <c r="L732" s="149"/>
      <c r="M732" s="155"/>
      <c r="T732" s="156"/>
      <c r="AT732" s="151" t="s">
        <v>261</v>
      </c>
      <c r="AU732" s="151" t="s">
        <v>86</v>
      </c>
      <c r="AV732" s="12" t="s">
        <v>86</v>
      </c>
      <c r="AW732" s="12" t="s">
        <v>34</v>
      </c>
      <c r="AX732" s="12" t="s">
        <v>73</v>
      </c>
      <c r="AY732" s="151" t="s">
        <v>250</v>
      </c>
    </row>
    <row r="733" spans="2:65" s="12" customFormat="1">
      <c r="B733" s="149"/>
      <c r="D733" s="150" t="s">
        <v>261</v>
      </c>
      <c r="E733" s="151" t="s">
        <v>20</v>
      </c>
      <c r="F733" s="152" t="s">
        <v>7132</v>
      </c>
      <c r="H733" s="153">
        <v>2.6</v>
      </c>
      <c r="I733" s="154"/>
      <c r="L733" s="149"/>
      <c r="M733" s="155"/>
      <c r="T733" s="156"/>
      <c r="AT733" s="151" t="s">
        <v>261</v>
      </c>
      <c r="AU733" s="151" t="s">
        <v>86</v>
      </c>
      <c r="AV733" s="12" t="s">
        <v>86</v>
      </c>
      <c r="AW733" s="12" t="s">
        <v>34</v>
      </c>
      <c r="AX733" s="12" t="s">
        <v>73</v>
      </c>
      <c r="AY733" s="151" t="s">
        <v>250</v>
      </c>
    </row>
    <row r="734" spans="2:65" s="1" customFormat="1" ht="37.9" customHeight="1">
      <c r="B734" s="31"/>
      <c r="C734" s="131" t="s">
        <v>1840</v>
      </c>
      <c r="D734" s="131" t="s">
        <v>253</v>
      </c>
      <c r="E734" s="132" t="s">
        <v>7133</v>
      </c>
      <c r="F734" s="133" t="s">
        <v>7134</v>
      </c>
      <c r="G734" s="134" t="s">
        <v>283</v>
      </c>
      <c r="H734" s="135">
        <v>3.3</v>
      </c>
      <c r="I734" s="136"/>
      <c r="J734" s="137">
        <f>ROUND(I734*H734,2)</f>
        <v>0</v>
      </c>
      <c r="K734" s="138"/>
      <c r="L734" s="31"/>
      <c r="M734" s="139" t="s">
        <v>20</v>
      </c>
      <c r="N734" s="140" t="s">
        <v>45</v>
      </c>
      <c r="P734" s="141">
        <f>O734*H734</f>
        <v>0</v>
      </c>
      <c r="Q734" s="141">
        <v>2.0118060000000001E-3</v>
      </c>
      <c r="R734" s="141">
        <f>Q734*H734</f>
        <v>6.6389598000000001E-3</v>
      </c>
      <c r="S734" s="141">
        <v>0</v>
      </c>
      <c r="T734" s="142">
        <f>S734*H734</f>
        <v>0</v>
      </c>
      <c r="AR734" s="143" t="s">
        <v>378</v>
      </c>
      <c r="AT734" s="143" t="s">
        <v>253</v>
      </c>
      <c r="AU734" s="143" t="s">
        <v>86</v>
      </c>
      <c r="AY734" s="16" t="s">
        <v>250</v>
      </c>
      <c r="BE734" s="144">
        <f>IF(N734="základní",J734,0)</f>
        <v>0</v>
      </c>
      <c r="BF734" s="144">
        <f>IF(N734="snížená",J734,0)</f>
        <v>0</v>
      </c>
      <c r="BG734" s="144">
        <f>IF(N734="zákl. přenesená",J734,0)</f>
        <v>0</v>
      </c>
      <c r="BH734" s="144">
        <f>IF(N734="sníž. přenesená",J734,0)</f>
        <v>0</v>
      </c>
      <c r="BI734" s="144">
        <f>IF(N734="nulová",J734,0)</f>
        <v>0</v>
      </c>
      <c r="BJ734" s="16" t="s">
        <v>86</v>
      </c>
      <c r="BK734" s="144">
        <f>ROUND(I734*H734,2)</f>
        <v>0</v>
      </c>
      <c r="BL734" s="16" t="s">
        <v>378</v>
      </c>
      <c r="BM734" s="143" t="s">
        <v>7135</v>
      </c>
    </row>
    <row r="735" spans="2:65" s="12" customFormat="1">
      <c r="B735" s="149"/>
      <c r="D735" s="150" t="s">
        <v>261</v>
      </c>
      <c r="E735" s="151" t="s">
        <v>20</v>
      </c>
      <c r="F735" s="152" t="s">
        <v>7131</v>
      </c>
      <c r="H735" s="153">
        <v>3.3</v>
      </c>
      <c r="I735" s="154"/>
      <c r="L735" s="149"/>
      <c r="M735" s="155"/>
      <c r="T735" s="156"/>
      <c r="AT735" s="151" t="s">
        <v>261</v>
      </c>
      <c r="AU735" s="151" t="s">
        <v>86</v>
      </c>
      <c r="AV735" s="12" t="s">
        <v>86</v>
      </c>
      <c r="AW735" s="12" t="s">
        <v>34</v>
      </c>
      <c r="AX735" s="12" t="s">
        <v>73</v>
      </c>
      <c r="AY735" s="151" t="s">
        <v>250</v>
      </c>
    </row>
    <row r="736" spans="2:65" s="1" customFormat="1" ht="49.15" customHeight="1">
      <c r="B736" s="31"/>
      <c r="C736" s="131" t="s">
        <v>1842</v>
      </c>
      <c r="D736" s="131" t="s">
        <v>253</v>
      </c>
      <c r="E736" s="132" t="s">
        <v>3039</v>
      </c>
      <c r="F736" s="133" t="s">
        <v>3040</v>
      </c>
      <c r="G736" s="134" t="s">
        <v>273</v>
      </c>
      <c r="H736" s="135">
        <v>0.215</v>
      </c>
      <c r="I736" s="136"/>
      <c r="J736" s="137">
        <f>ROUND(I736*H736,2)</f>
        <v>0</v>
      </c>
      <c r="K736" s="138"/>
      <c r="L736" s="31"/>
      <c r="M736" s="139" t="s">
        <v>20</v>
      </c>
      <c r="N736" s="140" t="s">
        <v>45</v>
      </c>
      <c r="P736" s="141">
        <f>O736*H736</f>
        <v>0</v>
      </c>
      <c r="Q736" s="141">
        <v>0</v>
      </c>
      <c r="R736" s="141">
        <f>Q736*H736</f>
        <v>0</v>
      </c>
      <c r="S736" s="141">
        <v>0</v>
      </c>
      <c r="T736" s="142">
        <f>S736*H736</f>
        <v>0</v>
      </c>
      <c r="AR736" s="143" t="s">
        <v>378</v>
      </c>
      <c r="AT736" s="143" t="s">
        <v>253</v>
      </c>
      <c r="AU736" s="143" t="s">
        <v>86</v>
      </c>
      <c r="AY736" s="16" t="s">
        <v>250</v>
      </c>
      <c r="BE736" s="144">
        <f>IF(N736="základní",J736,0)</f>
        <v>0</v>
      </c>
      <c r="BF736" s="144">
        <f>IF(N736="snížená",J736,0)</f>
        <v>0</v>
      </c>
      <c r="BG736" s="144">
        <f>IF(N736="zákl. přenesená",J736,0)</f>
        <v>0</v>
      </c>
      <c r="BH736" s="144">
        <f>IF(N736="sníž. přenesená",J736,0)</f>
        <v>0</v>
      </c>
      <c r="BI736" s="144">
        <f>IF(N736="nulová",J736,0)</f>
        <v>0</v>
      </c>
      <c r="BJ736" s="16" t="s">
        <v>86</v>
      </c>
      <c r="BK736" s="144">
        <f>ROUND(I736*H736,2)</f>
        <v>0</v>
      </c>
      <c r="BL736" s="16" t="s">
        <v>378</v>
      </c>
      <c r="BM736" s="143" t="s">
        <v>7136</v>
      </c>
    </row>
    <row r="737" spans="2:65" s="1" customFormat="1">
      <c r="B737" s="31"/>
      <c r="D737" s="145" t="s">
        <v>259</v>
      </c>
      <c r="F737" s="146" t="s">
        <v>3042</v>
      </c>
      <c r="I737" s="147"/>
      <c r="L737" s="31"/>
      <c r="M737" s="148"/>
      <c r="T737" s="50"/>
      <c r="AT737" s="16" t="s">
        <v>259</v>
      </c>
      <c r="AU737" s="16" t="s">
        <v>86</v>
      </c>
    </row>
    <row r="738" spans="2:65" s="1" customFormat="1" ht="49.15" customHeight="1">
      <c r="B738" s="31"/>
      <c r="C738" s="131" t="s">
        <v>1846</v>
      </c>
      <c r="D738" s="131" t="s">
        <v>253</v>
      </c>
      <c r="E738" s="132" t="s">
        <v>3043</v>
      </c>
      <c r="F738" s="133" t="s">
        <v>3044</v>
      </c>
      <c r="G738" s="134" t="s">
        <v>273</v>
      </c>
      <c r="H738" s="135">
        <v>0.215</v>
      </c>
      <c r="I738" s="136"/>
      <c r="J738" s="137">
        <f>ROUND(I738*H738,2)</f>
        <v>0</v>
      </c>
      <c r="K738" s="138"/>
      <c r="L738" s="31"/>
      <c r="M738" s="139" t="s">
        <v>20</v>
      </c>
      <c r="N738" s="140" t="s">
        <v>45</v>
      </c>
      <c r="P738" s="141">
        <f>O738*H738</f>
        <v>0</v>
      </c>
      <c r="Q738" s="141">
        <v>0</v>
      </c>
      <c r="R738" s="141">
        <f>Q738*H738</f>
        <v>0</v>
      </c>
      <c r="S738" s="141">
        <v>0</v>
      </c>
      <c r="T738" s="142">
        <f>S738*H738</f>
        <v>0</v>
      </c>
      <c r="AR738" s="143" t="s">
        <v>378</v>
      </c>
      <c r="AT738" s="143" t="s">
        <v>253</v>
      </c>
      <c r="AU738" s="143" t="s">
        <v>86</v>
      </c>
      <c r="AY738" s="16" t="s">
        <v>250</v>
      </c>
      <c r="BE738" s="144">
        <f>IF(N738="základní",J738,0)</f>
        <v>0</v>
      </c>
      <c r="BF738" s="144">
        <f>IF(N738="snížená",J738,0)</f>
        <v>0</v>
      </c>
      <c r="BG738" s="144">
        <f>IF(N738="zákl. přenesená",J738,0)</f>
        <v>0</v>
      </c>
      <c r="BH738" s="144">
        <f>IF(N738="sníž. přenesená",J738,0)</f>
        <v>0</v>
      </c>
      <c r="BI738" s="144">
        <f>IF(N738="nulová",J738,0)</f>
        <v>0</v>
      </c>
      <c r="BJ738" s="16" t="s">
        <v>86</v>
      </c>
      <c r="BK738" s="144">
        <f>ROUND(I738*H738,2)</f>
        <v>0</v>
      </c>
      <c r="BL738" s="16" t="s">
        <v>378</v>
      </c>
      <c r="BM738" s="143" t="s">
        <v>7137</v>
      </c>
    </row>
    <row r="739" spans="2:65" s="1" customFormat="1">
      <c r="B739" s="31"/>
      <c r="D739" s="145" t="s">
        <v>259</v>
      </c>
      <c r="F739" s="146" t="s">
        <v>3046</v>
      </c>
      <c r="I739" s="147"/>
      <c r="L739" s="31"/>
      <c r="M739" s="148"/>
      <c r="T739" s="50"/>
      <c r="AT739" s="16" t="s">
        <v>259</v>
      </c>
      <c r="AU739" s="16" t="s">
        <v>86</v>
      </c>
    </row>
    <row r="740" spans="2:65" s="11" customFormat="1" ht="22.9" customHeight="1">
      <c r="B740" s="119"/>
      <c r="D740" s="120" t="s">
        <v>72</v>
      </c>
      <c r="E740" s="129" t="s">
        <v>3047</v>
      </c>
      <c r="F740" s="129" t="s">
        <v>3048</v>
      </c>
      <c r="I740" s="122"/>
      <c r="J740" s="130">
        <f>BK740</f>
        <v>0</v>
      </c>
      <c r="L740" s="119"/>
      <c r="M740" s="124"/>
      <c r="P740" s="125">
        <f>SUM(P741:P749)</f>
        <v>0</v>
      </c>
      <c r="R740" s="125">
        <f>SUM(R741:R749)</f>
        <v>2.3023000000000002E-3</v>
      </c>
      <c r="T740" s="126">
        <f>SUM(T741:T749)</f>
        <v>0</v>
      </c>
      <c r="AR740" s="120" t="s">
        <v>86</v>
      </c>
      <c r="AT740" s="127" t="s">
        <v>72</v>
      </c>
      <c r="AU740" s="127" t="s">
        <v>80</v>
      </c>
      <c r="AY740" s="120" t="s">
        <v>250</v>
      </c>
      <c r="BK740" s="128">
        <f>SUM(BK741:BK749)</f>
        <v>0</v>
      </c>
    </row>
    <row r="741" spans="2:65" s="1" customFormat="1" ht="44.25" customHeight="1">
      <c r="B741" s="31"/>
      <c r="C741" s="131" t="s">
        <v>1848</v>
      </c>
      <c r="D741" s="131" t="s">
        <v>253</v>
      </c>
      <c r="E741" s="132" t="s">
        <v>3049</v>
      </c>
      <c r="F741" s="133" t="s">
        <v>3050</v>
      </c>
      <c r="G741" s="134" t="s">
        <v>305</v>
      </c>
      <c r="H741" s="135">
        <v>14.3</v>
      </c>
      <c r="I741" s="136"/>
      <c r="J741" s="137">
        <f>ROUND(I741*H741,2)</f>
        <v>0</v>
      </c>
      <c r="K741" s="138"/>
      <c r="L741" s="31"/>
      <c r="M741" s="139" t="s">
        <v>20</v>
      </c>
      <c r="N741" s="140" t="s">
        <v>45</v>
      </c>
      <c r="P741" s="141">
        <f>O741*H741</f>
        <v>0</v>
      </c>
      <c r="Q741" s="141">
        <v>6.9999999999999999E-6</v>
      </c>
      <c r="R741" s="141">
        <f>Q741*H741</f>
        <v>1.0010000000000001E-4</v>
      </c>
      <c r="S741" s="141">
        <v>0</v>
      </c>
      <c r="T741" s="142">
        <f>S741*H741</f>
        <v>0</v>
      </c>
      <c r="AR741" s="143" t="s">
        <v>378</v>
      </c>
      <c r="AT741" s="143" t="s">
        <v>253</v>
      </c>
      <c r="AU741" s="143" t="s">
        <v>86</v>
      </c>
      <c r="AY741" s="16" t="s">
        <v>250</v>
      </c>
      <c r="BE741" s="144">
        <f>IF(N741="základní",J741,0)</f>
        <v>0</v>
      </c>
      <c r="BF741" s="144">
        <f>IF(N741="snížená",J741,0)</f>
        <v>0</v>
      </c>
      <c r="BG741" s="144">
        <f>IF(N741="zákl. přenesená",J741,0)</f>
        <v>0</v>
      </c>
      <c r="BH741" s="144">
        <f>IF(N741="sníž. přenesená",J741,0)</f>
        <v>0</v>
      </c>
      <c r="BI741" s="144">
        <f>IF(N741="nulová",J741,0)</f>
        <v>0</v>
      </c>
      <c r="BJ741" s="16" t="s">
        <v>86</v>
      </c>
      <c r="BK741" s="144">
        <f>ROUND(I741*H741,2)</f>
        <v>0</v>
      </c>
      <c r="BL741" s="16" t="s">
        <v>378</v>
      </c>
      <c r="BM741" s="143" t="s">
        <v>7138</v>
      </c>
    </row>
    <row r="742" spans="2:65" s="1" customFormat="1">
      <c r="B742" s="31"/>
      <c r="D742" s="145" t="s">
        <v>259</v>
      </c>
      <c r="F742" s="146" t="s">
        <v>3052</v>
      </c>
      <c r="I742" s="147"/>
      <c r="L742" s="31"/>
      <c r="M742" s="148"/>
      <c r="T742" s="50"/>
      <c r="AT742" s="16" t="s">
        <v>259</v>
      </c>
      <c r="AU742" s="16" t="s">
        <v>86</v>
      </c>
    </row>
    <row r="743" spans="2:65" s="12" customFormat="1">
      <c r="B743" s="149"/>
      <c r="D743" s="150" t="s">
        <v>261</v>
      </c>
      <c r="E743" s="151" t="s">
        <v>20</v>
      </c>
      <c r="F743" s="152" t="s">
        <v>7060</v>
      </c>
      <c r="H743" s="153">
        <v>14.3</v>
      </c>
      <c r="I743" s="154"/>
      <c r="L743" s="149"/>
      <c r="M743" s="155"/>
      <c r="T743" s="156"/>
      <c r="AT743" s="151" t="s">
        <v>261</v>
      </c>
      <c r="AU743" s="151" t="s">
        <v>86</v>
      </c>
      <c r="AV743" s="12" t="s">
        <v>86</v>
      </c>
      <c r="AW743" s="12" t="s">
        <v>34</v>
      </c>
      <c r="AX743" s="12" t="s">
        <v>73</v>
      </c>
      <c r="AY743" s="151" t="s">
        <v>250</v>
      </c>
    </row>
    <row r="744" spans="2:65" s="1" customFormat="1" ht="37.9" customHeight="1">
      <c r="B744" s="31"/>
      <c r="C744" s="163" t="s">
        <v>1852</v>
      </c>
      <c r="D744" s="163" t="s">
        <v>561</v>
      </c>
      <c r="E744" s="164" t="s">
        <v>3053</v>
      </c>
      <c r="F744" s="165" t="s">
        <v>3054</v>
      </c>
      <c r="G744" s="166" t="s">
        <v>305</v>
      </c>
      <c r="H744" s="167">
        <v>15.73</v>
      </c>
      <c r="I744" s="168"/>
      <c r="J744" s="169">
        <f>ROUND(I744*H744,2)</f>
        <v>0</v>
      </c>
      <c r="K744" s="170"/>
      <c r="L744" s="171"/>
      <c r="M744" s="172" t="s">
        <v>20</v>
      </c>
      <c r="N744" s="173" t="s">
        <v>45</v>
      </c>
      <c r="P744" s="141">
        <f>O744*H744</f>
        <v>0</v>
      </c>
      <c r="Q744" s="141">
        <v>1.3999999999999999E-4</v>
      </c>
      <c r="R744" s="141">
        <f>Q744*H744</f>
        <v>2.2022000000000001E-3</v>
      </c>
      <c r="S744" s="141">
        <v>0</v>
      </c>
      <c r="T744" s="142">
        <f>S744*H744</f>
        <v>0</v>
      </c>
      <c r="AR744" s="143" t="s">
        <v>478</v>
      </c>
      <c r="AT744" s="143" t="s">
        <v>561</v>
      </c>
      <c r="AU744" s="143" t="s">
        <v>86</v>
      </c>
      <c r="AY744" s="16" t="s">
        <v>250</v>
      </c>
      <c r="BE744" s="144">
        <f>IF(N744="základní",J744,0)</f>
        <v>0</v>
      </c>
      <c r="BF744" s="144">
        <f>IF(N744="snížená",J744,0)</f>
        <v>0</v>
      </c>
      <c r="BG744" s="144">
        <f>IF(N744="zákl. přenesená",J744,0)</f>
        <v>0</v>
      </c>
      <c r="BH744" s="144">
        <f>IF(N744="sníž. přenesená",J744,0)</f>
        <v>0</v>
      </c>
      <c r="BI744" s="144">
        <f>IF(N744="nulová",J744,0)</f>
        <v>0</v>
      </c>
      <c r="BJ744" s="16" t="s">
        <v>86</v>
      </c>
      <c r="BK744" s="144">
        <f>ROUND(I744*H744,2)</f>
        <v>0</v>
      </c>
      <c r="BL744" s="16" t="s">
        <v>378</v>
      </c>
      <c r="BM744" s="143" t="s">
        <v>5368</v>
      </c>
    </row>
    <row r="745" spans="2:65" s="12" customFormat="1">
      <c r="B745" s="149"/>
      <c r="D745" s="150" t="s">
        <v>261</v>
      </c>
      <c r="F745" s="152" t="s">
        <v>7139</v>
      </c>
      <c r="H745" s="153">
        <v>15.73</v>
      </c>
      <c r="I745" s="154"/>
      <c r="L745" s="149"/>
      <c r="M745" s="155"/>
      <c r="T745" s="156"/>
      <c r="AT745" s="151" t="s">
        <v>261</v>
      </c>
      <c r="AU745" s="151" t="s">
        <v>86</v>
      </c>
      <c r="AV745" s="12" t="s">
        <v>86</v>
      </c>
      <c r="AW745" s="12" t="s">
        <v>4</v>
      </c>
      <c r="AX745" s="12" t="s">
        <v>80</v>
      </c>
      <c r="AY745" s="151" t="s">
        <v>250</v>
      </c>
    </row>
    <row r="746" spans="2:65" s="1" customFormat="1" ht="49.15" customHeight="1">
      <c r="B746" s="31"/>
      <c r="C746" s="131" t="s">
        <v>1856</v>
      </c>
      <c r="D746" s="131" t="s">
        <v>253</v>
      </c>
      <c r="E746" s="132" t="s">
        <v>3057</v>
      </c>
      <c r="F746" s="133" t="s">
        <v>3058</v>
      </c>
      <c r="G746" s="134" t="s">
        <v>273</v>
      </c>
      <c r="H746" s="135">
        <v>2E-3</v>
      </c>
      <c r="I746" s="136"/>
      <c r="J746" s="137">
        <f>ROUND(I746*H746,2)</f>
        <v>0</v>
      </c>
      <c r="K746" s="138"/>
      <c r="L746" s="31"/>
      <c r="M746" s="139" t="s">
        <v>20</v>
      </c>
      <c r="N746" s="140" t="s">
        <v>45</v>
      </c>
      <c r="P746" s="141">
        <f>O746*H746</f>
        <v>0</v>
      </c>
      <c r="Q746" s="141">
        <v>0</v>
      </c>
      <c r="R746" s="141">
        <f>Q746*H746</f>
        <v>0</v>
      </c>
      <c r="S746" s="141">
        <v>0</v>
      </c>
      <c r="T746" s="142">
        <f>S746*H746</f>
        <v>0</v>
      </c>
      <c r="AR746" s="143" t="s">
        <v>378</v>
      </c>
      <c r="AT746" s="143" t="s">
        <v>253</v>
      </c>
      <c r="AU746" s="143" t="s">
        <v>86</v>
      </c>
      <c r="AY746" s="16" t="s">
        <v>250</v>
      </c>
      <c r="BE746" s="144">
        <f>IF(N746="základní",J746,0)</f>
        <v>0</v>
      </c>
      <c r="BF746" s="144">
        <f>IF(N746="snížená",J746,0)</f>
        <v>0</v>
      </c>
      <c r="BG746" s="144">
        <f>IF(N746="zákl. přenesená",J746,0)</f>
        <v>0</v>
      </c>
      <c r="BH746" s="144">
        <f>IF(N746="sníž. přenesená",J746,0)</f>
        <v>0</v>
      </c>
      <c r="BI746" s="144">
        <f>IF(N746="nulová",J746,0)</f>
        <v>0</v>
      </c>
      <c r="BJ746" s="16" t="s">
        <v>86</v>
      </c>
      <c r="BK746" s="144">
        <f>ROUND(I746*H746,2)</f>
        <v>0</v>
      </c>
      <c r="BL746" s="16" t="s">
        <v>378</v>
      </c>
      <c r="BM746" s="143" t="s">
        <v>5369</v>
      </c>
    </row>
    <row r="747" spans="2:65" s="1" customFormat="1">
      <c r="B747" s="31"/>
      <c r="D747" s="145" t="s">
        <v>259</v>
      </c>
      <c r="F747" s="146" t="s">
        <v>3060</v>
      </c>
      <c r="I747" s="147"/>
      <c r="L747" s="31"/>
      <c r="M747" s="148"/>
      <c r="T747" s="50"/>
      <c r="AT747" s="16" t="s">
        <v>259</v>
      </c>
      <c r="AU747" s="16" t="s">
        <v>86</v>
      </c>
    </row>
    <row r="748" spans="2:65" s="1" customFormat="1" ht="49.15" customHeight="1">
      <c r="B748" s="31"/>
      <c r="C748" s="131" t="s">
        <v>1858</v>
      </c>
      <c r="D748" s="131" t="s">
        <v>253</v>
      </c>
      <c r="E748" s="132" t="s">
        <v>3061</v>
      </c>
      <c r="F748" s="133" t="s">
        <v>3062</v>
      </c>
      <c r="G748" s="134" t="s">
        <v>273</v>
      </c>
      <c r="H748" s="135">
        <v>2E-3</v>
      </c>
      <c r="I748" s="136"/>
      <c r="J748" s="137">
        <f>ROUND(I748*H748,2)</f>
        <v>0</v>
      </c>
      <c r="K748" s="138"/>
      <c r="L748" s="31"/>
      <c r="M748" s="139" t="s">
        <v>20</v>
      </c>
      <c r="N748" s="140" t="s">
        <v>45</v>
      </c>
      <c r="P748" s="141">
        <f>O748*H748</f>
        <v>0</v>
      </c>
      <c r="Q748" s="141">
        <v>0</v>
      </c>
      <c r="R748" s="141">
        <f>Q748*H748</f>
        <v>0</v>
      </c>
      <c r="S748" s="141">
        <v>0</v>
      </c>
      <c r="T748" s="142">
        <f>S748*H748</f>
        <v>0</v>
      </c>
      <c r="AR748" s="143" t="s">
        <v>378</v>
      </c>
      <c r="AT748" s="143" t="s">
        <v>253</v>
      </c>
      <c r="AU748" s="143" t="s">
        <v>86</v>
      </c>
      <c r="AY748" s="16" t="s">
        <v>250</v>
      </c>
      <c r="BE748" s="144">
        <f>IF(N748="základní",J748,0)</f>
        <v>0</v>
      </c>
      <c r="BF748" s="144">
        <f>IF(N748="snížená",J748,0)</f>
        <v>0</v>
      </c>
      <c r="BG748" s="144">
        <f>IF(N748="zákl. přenesená",J748,0)</f>
        <v>0</v>
      </c>
      <c r="BH748" s="144">
        <f>IF(N748="sníž. přenesená",J748,0)</f>
        <v>0</v>
      </c>
      <c r="BI748" s="144">
        <f>IF(N748="nulová",J748,0)</f>
        <v>0</v>
      </c>
      <c r="BJ748" s="16" t="s">
        <v>86</v>
      </c>
      <c r="BK748" s="144">
        <f>ROUND(I748*H748,2)</f>
        <v>0</v>
      </c>
      <c r="BL748" s="16" t="s">
        <v>378</v>
      </c>
      <c r="BM748" s="143" t="s">
        <v>5370</v>
      </c>
    </row>
    <row r="749" spans="2:65" s="1" customFormat="1">
      <c r="B749" s="31"/>
      <c r="D749" s="145" t="s">
        <v>259</v>
      </c>
      <c r="F749" s="146" t="s">
        <v>3064</v>
      </c>
      <c r="I749" s="147"/>
      <c r="L749" s="31"/>
      <c r="M749" s="148"/>
      <c r="T749" s="50"/>
      <c r="AT749" s="16" t="s">
        <v>259</v>
      </c>
      <c r="AU749" s="16" t="s">
        <v>86</v>
      </c>
    </row>
    <row r="750" spans="2:65" s="11" customFormat="1" ht="22.9" customHeight="1">
      <c r="B750" s="119"/>
      <c r="D750" s="120" t="s">
        <v>72</v>
      </c>
      <c r="E750" s="129" t="s">
        <v>657</v>
      </c>
      <c r="F750" s="129" t="s">
        <v>658</v>
      </c>
      <c r="I750" s="122"/>
      <c r="J750" s="130">
        <f>BK750</f>
        <v>0</v>
      </c>
      <c r="L750" s="119"/>
      <c r="M750" s="124"/>
      <c r="P750" s="125">
        <f>SUM(P751:P769)</f>
        <v>0</v>
      </c>
      <c r="R750" s="125">
        <f>SUM(R751:R769)</f>
        <v>0.10058999999999998</v>
      </c>
      <c r="T750" s="126">
        <f>SUM(T751:T769)</f>
        <v>0.26</v>
      </c>
      <c r="AR750" s="120" t="s">
        <v>86</v>
      </c>
      <c r="AT750" s="127" t="s">
        <v>72</v>
      </c>
      <c r="AU750" s="127" t="s">
        <v>80</v>
      </c>
      <c r="AY750" s="120" t="s">
        <v>250</v>
      </c>
      <c r="BK750" s="128">
        <f>SUM(BK751:BK769)</f>
        <v>0</v>
      </c>
    </row>
    <row r="751" spans="2:65" s="1" customFormat="1" ht="44.25" customHeight="1">
      <c r="B751" s="31"/>
      <c r="C751" s="131" t="s">
        <v>1862</v>
      </c>
      <c r="D751" s="131" t="s">
        <v>253</v>
      </c>
      <c r="E751" s="132" t="s">
        <v>3065</v>
      </c>
      <c r="F751" s="133" t="s">
        <v>3066</v>
      </c>
      <c r="G751" s="134" t="s">
        <v>290</v>
      </c>
      <c r="H751" s="135">
        <v>7</v>
      </c>
      <c r="I751" s="136"/>
      <c r="J751" s="137">
        <f>ROUND(I751*H751,2)</f>
        <v>0</v>
      </c>
      <c r="K751" s="138"/>
      <c r="L751" s="31"/>
      <c r="M751" s="139" t="s">
        <v>20</v>
      </c>
      <c r="N751" s="140" t="s">
        <v>45</v>
      </c>
      <c r="P751" s="141">
        <f>O751*H751</f>
        <v>0</v>
      </c>
      <c r="Q751" s="141">
        <v>0</v>
      </c>
      <c r="R751" s="141">
        <f>Q751*H751</f>
        <v>0</v>
      </c>
      <c r="S751" s="141">
        <v>0</v>
      </c>
      <c r="T751" s="142">
        <f>S751*H751</f>
        <v>0</v>
      </c>
      <c r="AR751" s="143" t="s">
        <v>378</v>
      </c>
      <c r="AT751" s="143" t="s">
        <v>253</v>
      </c>
      <c r="AU751" s="143" t="s">
        <v>86</v>
      </c>
      <c r="AY751" s="16" t="s">
        <v>250</v>
      </c>
      <c r="BE751" s="144">
        <f>IF(N751="základní",J751,0)</f>
        <v>0</v>
      </c>
      <c r="BF751" s="144">
        <f>IF(N751="snížená",J751,0)</f>
        <v>0</v>
      </c>
      <c r="BG751" s="144">
        <f>IF(N751="zákl. přenesená",J751,0)</f>
        <v>0</v>
      </c>
      <c r="BH751" s="144">
        <f>IF(N751="sníž. přenesená",J751,0)</f>
        <v>0</v>
      </c>
      <c r="BI751" s="144">
        <f>IF(N751="nulová",J751,0)</f>
        <v>0</v>
      </c>
      <c r="BJ751" s="16" t="s">
        <v>86</v>
      </c>
      <c r="BK751" s="144">
        <f>ROUND(I751*H751,2)</f>
        <v>0</v>
      </c>
      <c r="BL751" s="16" t="s">
        <v>378</v>
      </c>
      <c r="BM751" s="143" t="s">
        <v>7140</v>
      </c>
    </row>
    <row r="752" spans="2:65" s="1" customFormat="1">
      <c r="B752" s="31"/>
      <c r="D752" s="145" t="s">
        <v>259</v>
      </c>
      <c r="F752" s="146" t="s">
        <v>3068</v>
      </c>
      <c r="I752" s="147"/>
      <c r="L752" s="31"/>
      <c r="M752" s="148"/>
      <c r="T752" s="50"/>
      <c r="AT752" s="16" t="s">
        <v>259</v>
      </c>
      <c r="AU752" s="16" t="s">
        <v>86</v>
      </c>
    </row>
    <row r="753" spans="2:65" s="12" customFormat="1">
      <c r="B753" s="149"/>
      <c r="D753" s="150" t="s">
        <v>261</v>
      </c>
      <c r="E753" s="151" t="s">
        <v>20</v>
      </c>
      <c r="F753" s="152" t="s">
        <v>2913</v>
      </c>
      <c r="H753" s="153">
        <v>7</v>
      </c>
      <c r="I753" s="154"/>
      <c r="L753" s="149"/>
      <c r="M753" s="155"/>
      <c r="T753" s="156"/>
      <c r="AT753" s="151" t="s">
        <v>261</v>
      </c>
      <c r="AU753" s="151" t="s">
        <v>86</v>
      </c>
      <c r="AV753" s="12" t="s">
        <v>86</v>
      </c>
      <c r="AW753" s="12" t="s">
        <v>34</v>
      </c>
      <c r="AX753" s="12" t="s">
        <v>73</v>
      </c>
      <c r="AY753" s="151" t="s">
        <v>250</v>
      </c>
    </row>
    <row r="754" spans="2:65" s="1" customFormat="1" ht="24.2" customHeight="1">
      <c r="B754" s="31"/>
      <c r="C754" s="163" t="s">
        <v>1866</v>
      </c>
      <c r="D754" s="163" t="s">
        <v>561</v>
      </c>
      <c r="E754" s="164" t="s">
        <v>3069</v>
      </c>
      <c r="F754" s="165" t="s">
        <v>3070</v>
      </c>
      <c r="G754" s="166" t="s">
        <v>290</v>
      </c>
      <c r="H754" s="167">
        <v>7</v>
      </c>
      <c r="I754" s="168"/>
      <c r="J754" s="169">
        <f>ROUND(I754*H754,2)</f>
        <v>0</v>
      </c>
      <c r="K754" s="170"/>
      <c r="L754" s="171"/>
      <c r="M754" s="172" t="s">
        <v>20</v>
      </c>
      <c r="N754" s="173" t="s">
        <v>45</v>
      </c>
      <c r="P754" s="141">
        <f>O754*H754</f>
        <v>0</v>
      </c>
      <c r="Q754" s="141">
        <v>1.38E-2</v>
      </c>
      <c r="R754" s="141">
        <f>Q754*H754</f>
        <v>9.6599999999999991E-2</v>
      </c>
      <c r="S754" s="141">
        <v>0</v>
      </c>
      <c r="T754" s="142">
        <f>S754*H754</f>
        <v>0</v>
      </c>
      <c r="AR754" s="143" t="s">
        <v>478</v>
      </c>
      <c r="AT754" s="143" t="s">
        <v>561</v>
      </c>
      <c r="AU754" s="143" t="s">
        <v>86</v>
      </c>
      <c r="AY754" s="16" t="s">
        <v>250</v>
      </c>
      <c r="BE754" s="144">
        <f>IF(N754="základní",J754,0)</f>
        <v>0</v>
      </c>
      <c r="BF754" s="144">
        <f>IF(N754="snížená",J754,0)</f>
        <v>0</v>
      </c>
      <c r="BG754" s="144">
        <f>IF(N754="zákl. přenesená",J754,0)</f>
        <v>0</v>
      </c>
      <c r="BH754" s="144">
        <f>IF(N754="sníž. přenesená",J754,0)</f>
        <v>0</v>
      </c>
      <c r="BI754" s="144">
        <f>IF(N754="nulová",J754,0)</f>
        <v>0</v>
      </c>
      <c r="BJ754" s="16" t="s">
        <v>86</v>
      </c>
      <c r="BK754" s="144">
        <f>ROUND(I754*H754,2)</f>
        <v>0</v>
      </c>
      <c r="BL754" s="16" t="s">
        <v>378</v>
      </c>
      <c r="BM754" s="143" t="s">
        <v>7141</v>
      </c>
    </row>
    <row r="755" spans="2:65" s="1" customFormat="1" ht="24.2" customHeight="1">
      <c r="B755" s="31"/>
      <c r="C755" s="131" t="s">
        <v>1870</v>
      </c>
      <c r="D755" s="131" t="s">
        <v>253</v>
      </c>
      <c r="E755" s="132" t="s">
        <v>3079</v>
      </c>
      <c r="F755" s="133" t="s">
        <v>3080</v>
      </c>
      <c r="G755" s="134" t="s">
        <v>290</v>
      </c>
      <c r="H755" s="135">
        <v>7</v>
      </c>
      <c r="I755" s="136"/>
      <c r="J755" s="137">
        <f>ROUND(I755*H755,2)</f>
        <v>0</v>
      </c>
      <c r="K755" s="138"/>
      <c r="L755" s="31"/>
      <c r="M755" s="139" t="s">
        <v>20</v>
      </c>
      <c r="N755" s="140" t="s">
        <v>45</v>
      </c>
      <c r="P755" s="141">
        <f>O755*H755</f>
        <v>0</v>
      </c>
      <c r="Q755" s="141">
        <v>0</v>
      </c>
      <c r="R755" s="141">
        <f>Q755*H755</f>
        <v>0</v>
      </c>
      <c r="S755" s="141">
        <v>0</v>
      </c>
      <c r="T755" s="142">
        <f>S755*H755</f>
        <v>0</v>
      </c>
      <c r="AR755" s="143" t="s">
        <v>378</v>
      </c>
      <c r="AT755" s="143" t="s">
        <v>253</v>
      </c>
      <c r="AU755" s="143" t="s">
        <v>86</v>
      </c>
      <c r="AY755" s="16" t="s">
        <v>250</v>
      </c>
      <c r="BE755" s="144">
        <f>IF(N755="základní",J755,0)</f>
        <v>0</v>
      </c>
      <c r="BF755" s="144">
        <f>IF(N755="snížená",J755,0)</f>
        <v>0</v>
      </c>
      <c r="BG755" s="144">
        <f>IF(N755="zákl. přenesená",J755,0)</f>
        <v>0</v>
      </c>
      <c r="BH755" s="144">
        <f>IF(N755="sníž. přenesená",J755,0)</f>
        <v>0</v>
      </c>
      <c r="BI755" s="144">
        <f>IF(N755="nulová",J755,0)</f>
        <v>0</v>
      </c>
      <c r="BJ755" s="16" t="s">
        <v>86</v>
      </c>
      <c r="BK755" s="144">
        <f>ROUND(I755*H755,2)</f>
        <v>0</v>
      </c>
      <c r="BL755" s="16" t="s">
        <v>378</v>
      </c>
      <c r="BM755" s="143" t="s">
        <v>7142</v>
      </c>
    </row>
    <row r="756" spans="2:65" s="1" customFormat="1">
      <c r="B756" s="31"/>
      <c r="D756" s="145" t="s">
        <v>259</v>
      </c>
      <c r="F756" s="146" t="s">
        <v>3082</v>
      </c>
      <c r="I756" s="147"/>
      <c r="L756" s="31"/>
      <c r="M756" s="148"/>
      <c r="T756" s="50"/>
      <c r="AT756" s="16" t="s">
        <v>259</v>
      </c>
      <c r="AU756" s="16" t="s">
        <v>86</v>
      </c>
    </row>
    <row r="757" spans="2:65" s="12" customFormat="1">
      <c r="B757" s="149"/>
      <c r="D757" s="150" t="s">
        <v>261</v>
      </c>
      <c r="E757" s="151" t="s">
        <v>20</v>
      </c>
      <c r="F757" s="152" t="s">
        <v>2913</v>
      </c>
      <c r="H757" s="153">
        <v>7</v>
      </c>
      <c r="I757" s="154"/>
      <c r="L757" s="149"/>
      <c r="M757" s="155"/>
      <c r="T757" s="156"/>
      <c r="AT757" s="151" t="s">
        <v>261</v>
      </c>
      <c r="AU757" s="151" t="s">
        <v>86</v>
      </c>
      <c r="AV757" s="12" t="s">
        <v>86</v>
      </c>
      <c r="AW757" s="12" t="s">
        <v>34</v>
      </c>
      <c r="AX757" s="12" t="s">
        <v>73</v>
      </c>
      <c r="AY757" s="151" t="s">
        <v>250</v>
      </c>
    </row>
    <row r="758" spans="2:65" s="1" customFormat="1" ht="16.5" customHeight="1">
      <c r="B758" s="31"/>
      <c r="C758" s="163" t="s">
        <v>1872</v>
      </c>
      <c r="D758" s="163" t="s">
        <v>561</v>
      </c>
      <c r="E758" s="164" t="s">
        <v>3083</v>
      </c>
      <c r="F758" s="165" t="s">
        <v>3084</v>
      </c>
      <c r="G758" s="166" t="s">
        <v>3085</v>
      </c>
      <c r="H758" s="167">
        <v>7</v>
      </c>
      <c r="I758" s="168"/>
      <c r="J758" s="169">
        <f>ROUND(I758*H758,2)</f>
        <v>0</v>
      </c>
      <c r="K758" s="170"/>
      <c r="L758" s="171"/>
      <c r="M758" s="172" t="s">
        <v>20</v>
      </c>
      <c r="N758" s="173" t="s">
        <v>45</v>
      </c>
      <c r="P758" s="141">
        <f>O758*H758</f>
        <v>0</v>
      </c>
      <c r="Q758" s="141">
        <v>4.2000000000000002E-4</v>
      </c>
      <c r="R758" s="141">
        <f>Q758*H758</f>
        <v>2.9399999999999999E-3</v>
      </c>
      <c r="S758" s="141">
        <v>0</v>
      </c>
      <c r="T758" s="142">
        <f>S758*H758</f>
        <v>0</v>
      </c>
      <c r="AR758" s="143" t="s">
        <v>478</v>
      </c>
      <c r="AT758" s="143" t="s">
        <v>561</v>
      </c>
      <c r="AU758" s="143" t="s">
        <v>86</v>
      </c>
      <c r="AY758" s="16" t="s">
        <v>250</v>
      </c>
      <c r="BE758" s="144">
        <f>IF(N758="základní",J758,0)</f>
        <v>0</v>
      </c>
      <c r="BF758" s="144">
        <f>IF(N758="snížená",J758,0)</f>
        <v>0</v>
      </c>
      <c r="BG758" s="144">
        <f>IF(N758="zákl. přenesená",J758,0)</f>
        <v>0</v>
      </c>
      <c r="BH758" s="144">
        <f>IF(N758="sníž. přenesená",J758,0)</f>
        <v>0</v>
      </c>
      <c r="BI758" s="144">
        <f>IF(N758="nulová",J758,0)</f>
        <v>0</v>
      </c>
      <c r="BJ758" s="16" t="s">
        <v>86</v>
      </c>
      <c r="BK758" s="144">
        <f>ROUND(I758*H758,2)</f>
        <v>0</v>
      </c>
      <c r="BL758" s="16" t="s">
        <v>378</v>
      </c>
      <c r="BM758" s="143" t="s">
        <v>7143</v>
      </c>
    </row>
    <row r="759" spans="2:65" s="1" customFormat="1" ht="24.2" customHeight="1">
      <c r="B759" s="31"/>
      <c r="C759" s="131" t="s">
        <v>1877</v>
      </c>
      <c r="D759" s="131" t="s">
        <v>253</v>
      </c>
      <c r="E759" s="132" t="s">
        <v>3072</v>
      </c>
      <c r="F759" s="133" t="s">
        <v>3073</v>
      </c>
      <c r="G759" s="134" t="s">
        <v>290</v>
      </c>
      <c r="H759" s="135">
        <v>7</v>
      </c>
      <c r="I759" s="136"/>
      <c r="J759" s="137">
        <f>ROUND(I759*H759,2)</f>
        <v>0</v>
      </c>
      <c r="K759" s="138"/>
      <c r="L759" s="31"/>
      <c r="M759" s="139" t="s">
        <v>20</v>
      </c>
      <c r="N759" s="140" t="s">
        <v>45</v>
      </c>
      <c r="P759" s="141">
        <f>O759*H759</f>
        <v>0</v>
      </c>
      <c r="Q759" s="141">
        <v>0</v>
      </c>
      <c r="R759" s="141">
        <f>Q759*H759</f>
        <v>0</v>
      </c>
      <c r="S759" s="141">
        <v>0</v>
      </c>
      <c r="T759" s="142">
        <f>S759*H759</f>
        <v>0</v>
      </c>
      <c r="AR759" s="143" t="s">
        <v>378</v>
      </c>
      <c r="AT759" s="143" t="s">
        <v>253</v>
      </c>
      <c r="AU759" s="143" t="s">
        <v>86</v>
      </c>
      <c r="AY759" s="16" t="s">
        <v>250</v>
      </c>
      <c r="BE759" s="144">
        <f>IF(N759="základní",J759,0)</f>
        <v>0</v>
      </c>
      <c r="BF759" s="144">
        <f>IF(N759="snížená",J759,0)</f>
        <v>0</v>
      </c>
      <c r="BG759" s="144">
        <f>IF(N759="zákl. přenesená",J759,0)</f>
        <v>0</v>
      </c>
      <c r="BH759" s="144">
        <f>IF(N759="sníž. přenesená",J759,0)</f>
        <v>0</v>
      </c>
      <c r="BI759" s="144">
        <f>IF(N759="nulová",J759,0)</f>
        <v>0</v>
      </c>
      <c r="BJ759" s="16" t="s">
        <v>86</v>
      </c>
      <c r="BK759" s="144">
        <f>ROUND(I759*H759,2)</f>
        <v>0</v>
      </c>
      <c r="BL759" s="16" t="s">
        <v>378</v>
      </c>
      <c r="BM759" s="143" t="s">
        <v>7144</v>
      </c>
    </row>
    <row r="760" spans="2:65" s="1" customFormat="1">
      <c r="B760" s="31"/>
      <c r="D760" s="145" t="s">
        <v>259</v>
      </c>
      <c r="F760" s="146" t="s">
        <v>3075</v>
      </c>
      <c r="I760" s="147"/>
      <c r="L760" s="31"/>
      <c r="M760" s="148"/>
      <c r="T760" s="50"/>
      <c r="AT760" s="16" t="s">
        <v>259</v>
      </c>
      <c r="AU760" s="16" t="s">
        <v>86</v>
      </c>
    </row>
    <row r="761" spans="2:65" s="12" customFormat="1">
      <c r="B761" s="149"/>
      <c r="D761" s="150" t="s">
        <v>261</v>
      </c>
      <c r="E761" s="151" t="s">
        <v>20</v>
      </c>
      <c r="F761" s="152" t="s">
        <v>2913</v>
      </c>
      <c r="H761" s="153">
        <v>7</v>
      </c>
      <c r="I761" s="154"/>
      <c r="L761" s="149"/>
      <c r="M761" s="155"/>
      <c r="T761" s="156"/>
      <c r="AT761" s="151" t="s">
        <v>261</v>
      </c>
      <c r="AU761" s="151" t="s">
        <v>86</v>
      </c>
      <c r="AV761" s="12" t="s">
        <v>86</v>
      </c>
      <c r="AW761" s="12" t="s">
        <v>34</v>
      </c>
      <c r="AX761" s="12" t="s">
        <v>73</v>
      </c>
      <c r="AY761" s="151" t="s">
        <v>250</v>
      </c>
    </row>
    <row r="762" spans="2:65" s="1" customFormat="1" ht="24.2" customHeight="1">
      <c r="B762" s="31"/>
      <c r="C762" s="163" t="s">
        <v>1881</v>
      </c>
      <c r="D762" s="163" t="s">
        <v>561</v>
      </c>
      <c r="E762" s="164" t="s">
        <v>3076</v>
      </c>
      <c r="F762" s="165" t="s">
        <v>3077</v>
      </c>
      <c r="G762" s="166" t="s">
        <v>290</v>
      </c>
      <c r="H762" s="167">
        <v>7</v>
      </c>
      <c r="I762" s="168"/>
      <c r="J762" s="169">
        <f>ROUND(I762*H762,2)</f>
        <v>0</v>
      </c>
      <c r="K762" s="170"/>
      <c r="L762" s="171"/>
      <c r="M762" s="172" t="s">
        <v>20</v>
      </c>
      <c r="N762" s="173" t="s">
        <v>45</v>
      </c>
      <c r="P762" s="141">
        <f>O762*H762</f>
        <v>0</v>
      </c>
      <c r="Q762" s="141">
        <v>1.4999999999999999E-4</v>
      </c>
      <c r="R762" s="141">
        <f>Q762*H762</f>
        <v>1.0499999999999999E-3</v>
      </c>
      <c r="S762" s="141">
        <v>0</v>
      </c>
      <c r="T762" s="142">
        <f>S762*H762</f>
        <v>0</v>
      </c>
      <c r="AR762" s="143" t="s">
        <v>478</v>
      </c>
      <c r="AT762" s="143" t="s">
        <v>561</v>
      </c>
      <c r="AU762" s="143" t="s">
        <v>86</v>
      </c>
      <c r="AY762" s="16" t="s">
        <v>250</v>
      </c>
      <c r="BE762" s="144">
        <f>IF(N762="základní",J762,0)</f>
        <v>0</v>
      </c>
      <c r="BF762" s="144">
        <f>IF(N762="snížená",J762,0)</f>
        <v>0</v>
      </c>
      <c r="BG762" s="144">
        <f>IF(N762="zákl. přenesená",J762,0)</f>
        <v>0</v>
      </c>
      <c r="BH762" s="144">
        <f>IF(N762="sníž. přenesená",J762,0)</f>
        <v>0</v>
      </c>
      <c r="BI762" s="144">
        <f>IF(N762="nulová",J762,0)</f>
        <v>0</v>
      </c>
      <c r="BJ762" s="16" t="s">
        <v>86</v>
      </c>
      <c r="BK762" s="144">
        <f>ROUND(I762*H762,2)</f>
        <v>0</v>
      </c>
      <c r="BL762" s="16" t="s">
        <v>378</v>
      </c>
      <c r="BM762" s="143" t="s">
        <v>7145</v>
      </c>
    </row>
    <row r="763" spans="2:65" s="1" customFormat="1" ht="16.5" customHeight="1">
      <c r="B763" s="31"/>
      <c r="C763" s="131" t="s">
        <v>1885</v>
      </c>
      <c r="D763" s="131" t="s">
        <v>253</v>
      </c>
      <c r="E763" s="132" t="s">
        <v>3087</v>
      </c>
      <c r="F763" s="133" t="s">
        <v>3088</v>
      </c>
      <c r="G763" s="134" t="s">
        <v>290</v>
      </c>
      <c r="H763" s="135">
        <v>10</v>
      </c>
      <c r="I763" s="136"/>
      <c r="J763" s="137">
        <f>ROUND(I763*H763,2)</f>
        <v>0</v>
      </c>
      <c r="K763" s="138"/>
      <c r="L763" s="31"/>
      <c r="M763" s="139" t="s">
        <v>20</v>
      </c>
      <c r="N763" s="140" t="s">
        <v>45</v>
      </c>
      <c r="P763" s="141">
        <f>O763*H763</f>
        <v>0</v>
      </c>
      <c r="Q763" s="141">
        <v>0</v>
      </c>
      <c r="R763" s="141">
        <f>Q763*H763</f>
        <v>0</v>
      </c>
      <c r="S763" s="141">
        <v>2.5999999999999999E-2</v>
      </c>
      <c r="T763" s="142">
        <f>S763*H763</f>
        <v>0.26</v>
      </c>
      <c r="AR763" s="143" t="s">
        <v>378</v>
      </c>
      <c r="AT763" s="143" t="s">
        <v>253</v>
      </c>
      <c r="AU763" s="143" t="s">
        <v>86</v>
      </c>
      <c r="AY763" s="16" t="s">
        <v>250</v>
      </c>
      <c r="BE763" s="144">
        <f>IF(N763="základní",J763,0)</f>
        <v>0</v>
      </c>
      <c r="BF763" s="144">
        <f>IF(N763="snížená",J763,0)</f>
        <v>0</v>
      </c>
      <c r="BG763" s="144">
        <f>IF(N763="zákl. přenesená",J763,0)</f>
        <v>0</v>
      </c>
      <c r="BH763" s="144">
        <f>IF(N763="sníž. přenesená",J763,0)</f>
        <v>0</v>
      </c>
      <c r="BI763" s="144">
        <f>IF(N763="nulová",J763,0)</f>
        <v>0</v>
      </c>
      <c r="BJ763" s="16" t="s">
        <v>86</v>
      </c>
      <c r="BK763" s="144">
        <f>ROUND(I763*H763,2)</f>
        <v>0</v>
      </c>
      <c r="BL763" s="16" t="s">
        <v>378</v>
      </c>
      <c r="BM763" s="143" t="s">
        <v>7146</v>
      </c>
    </row>
    <row r="764" spans="2:65" s="1" customFormat="1" ht="39">
      <c r="B764" s="31"/>
      <c r="D764" s="150" t="s">
        <v>565</v>
      </c>
      <c r="F764" s="174" t="s">
        <v>3090</v>
      </c>
      <c r="I764" s="147"/>
      <c r="L764" s="31"/>
      <c r="M764" s="148"/>
      <c r="T764" s="50"/>
      <c r="AT764" s="16" t="s">
        <v>565</v>
      </c>
      <c r="AU764" s="16" t="s">
        <v>86</v>
      </c>
    </row>
    <row r="765" spans="2:65" s="12" customFormat="1">
      <c r="B765" s="149"/>
      <c r="D765" s="150" t="s">
        <v>261</v>
      </c>
      <c r="E765" s="151" t="s">
        <v>20</v>
      </c>
      <c r="F765" s="152" t="s">
        <v>3091</v>
      </c>
      <c r="H765" s="153">
        <v>10</v>
      </c>
      <c r="I765" s="154"/>
      <c r="L765" s="149"/>
      <c r="M765" s="155"/>
      <c r="T765" s="156"/>
      <c r="AT765" s="151" t="s">
        <v>261</v>
      </c>
      <c r="AU765" s="151" t="s">
        <v>86</v>
      </c>
      <c r="AV765" s="12" t="s">
        <v>86</v>
      </c>
      <c r="AW765" s="12" t="s">
        <v>34</v>
      </c>
      <c r="AX765" s="12" t="s">
        <v>73</v>
      </c>
      <c r="AY765" s="151" t="s">
        <v>250</v>
      </c>
    </row>
    <row r="766" spans="2:65" s="1" customFormat="1" ht="49.15" customHeight="1">
      <c r="B766" s="31"/>
      <c r="C766" s="131" t="s">
        <v>1889</v>
      </c>
      <c r="D766" s="131" t="s">
        <v>253</v>
      </c>
      <c r="E766" s="132" t="s">
        <v>3092</v>
      </c>
      <c r="F766" s="133" t="s">
        <v>3093</v>
      </c>
      <c r="G766" s="134" t="s">
        <v>273</v>
      </c>
      <c r="H766" s="135">
        <v>0.10100000000000001</v>
      </c>
      <c r="I766" s="136"/>
      <c r="J766" s="137">
        <f>ROUND(I766*H766,2)</f>
        <v>0</v>
      </c>
      <c r="K766" s="138"/>
      <c r="L766" s="31"/>
      <c r="M766" s="139" t="s">
        <v>20</v>
      </c>
      <c r="N766" s="140" t="s">
        <v>45</v>
      </c>
      <c r="P766" s="141">
        <f>O766*H766</f>
        <v>0</v>
      </c>
      <c r="Q766" s="141">
        <v>0</v>
      </c>
      <c r="R766" s="141">
        <f>Q766*H766</f>
        <v>0</v>
      </c>
      <c r="S766" s="141">
        <v>0</v>
      </c>
      <c r="T766" s="142">
        <f>S766*H766</f>
        <v>0</v>
      </c>
      <c r="AR766" s="143" t="s">
        <v>378</v>
      </c>
      <c r="AT766" s="143" t="s">
        <v>253</v>
      </c>
      <c r="AU766" s="143" t="s">
        <v>86</v>
      </c>
      <c r="AY766" s="16" t="s">
        <v>250</v>
      </c>
      <c r="BE766" s="144">
        <f>IF(N766="základní",J766,0)</f>
        <v>0</v>
      </c>
      <c r="BF766" s="144">
        <f>IF(N766="snížená",J766,0)</f>
        <v>0</v>
      </c>
      <c r="BG766" s="144">
        <f>IF(N766="zákl. přenesená",J766,0)</f>
        <v>0</v>
      </c>
      <c r="BH766" s="144">
        <f>IF(N766="sníž. přenesená",J766,0)</f>
        <v>0</v>
      </c>
      <c r="BI766" s="144">
        <f>IF(N766="nulová",J766,0)</f>
        <v>0</v>
      </c>
      <c r="BJ766" s="16" t="s">
        <v>86</v>
      </c>
      <c r="BK766" s="144">
        <f>ROUND(I766*H766,2)</f>
        <v>0</v>
      </c>
      <c r="BL766" s="16" t="s">
        <v>378</v>
      </c>
      <c r="BM766" s="143" t="s">
        <v>7147</v>
      </c>
    </row>
    <row r="767" spans="2:65" s="1" customFormat="1">
      <c r="B767" s="31"/>
      <c r="D767" s="145" t="s">
        <v>259</v>
      </c>
      <c r="F767" s="146" t="s">
        <v>3095</v>
      </c>
      <c r="I767" s="147"/>
      <c r="L767" s="31"/>
      <c r="M767" s="148"/>
      <c r="T767" s="50"/>
      <c r="AT767" s="16" t="s">
        <v>259</v>
      </c>
      <c r="AU767" s="16" t="s">
        <v>86</v>
      </c>
    </row>
    <row r="768" spans="2:65" s="1" customFormat="1" ht="49.15" customHeight="1">
      <c r="B768" s="31"/>
      <c r="C768" s="131" t="s">
        <v>1893</v>
      </c>
      <c r="D768" s="131" t="s">
        <v>253</v>
      </c>
      <c r="E768" s="132" t="s">
        <v>3096</v>
      </c>
      <c r="F768" s="133" t="s">
        <v>3097</v>
      </c>
      <c r="G768" s="134" t="s">
        <v>273</v>
      </c>
      <c r="H768" s="135">
        <v>0.10100000000000001</v>
      </c>
      <c r="I768" s="136"/>
      <c r="J768" s="137">
        <f>ROUND(I768*H768,2)</f>
        <v>0</v>
      </c>
      <c r="K768" s="138"/>
      <c r="L768" s="31"/>
      <c r="M768" s="139" t="s">
        <v>20</v>
      </c>
      <c r="N768" s="140" t="s">
        <v>45</v>
      </c>
      <c r="P768" s="141">
        <f>O768*H768</f>
        <v>0</v>
      </c>
      <c r="Q768" s="141">
        <v>0</v>
      </c>
      <c r="R768" s="141">
        <f>Q768*H768</f>
        <v>0</v>
      </c>
      <c r="S768" s="141">
        <v>0</v>
      </c>
      <c r="T768" s="142">
        <f>S768*H768</f>
        <v>0</v>
      </c>
      <c r="AR768" s="143" t="s">
        <v>378</v>
      </c>
      <c r="AT768" s="143" t="s">
        <v>253</v>
      </c>
      <c r="AU768" s="143" t="s">
        <v>86</v>
      </c>
      <c r="AY768" s="16" t="s">
        <v>250</v>
      </c>
      <c r="BE768" s="144">
        <f>IF(N768="základní",J768,0)</f>
        <v>0</v>
      </c>
      <c r="BF768" s="144">
        <f>IF(N768="snížená",J768,0)</f>
        <v>0</v>
      </c>
      <c r="BG768" s="144">
        <f>IF(N768="zákl. přenesená",J768,0)</f>
        <v>0</v>
      </c>
      <c r="BH768" s="144">
        <f>IF(N768="sníž. přenesená",J768,0)</f>
        <v>0</v>
      </c>
      <c r="BI768" s="144">
        <f>IF(N768="nulová",J768,0)</f>
        <v>0</v>
      </c>
      <c r="BJ768" s="16" t="s">
        <v>86</v>
      </c>
      <c r="BK768" s="144">
        <f>ROUND(I768*H768,2)</f>
        <v>0</v>
      </c>
      <c r="BL768" s="16" t="s">
        <v>378</v>
      </c>
      <c r="BM768" s="143" t="s">
        <v>7148</v>
      </c>
    </row>
    <row r="769" spans="2:65" s="1" customFormat="1">
      <c r="B769" s="31"/>
      <c r="D769" s="145" t="s">
        <v>259</v>
      </c>
      <c r="F769" s="146" t="s">
        <v>3099</v>
      </c>
      <c r="I769" s="147"/>
      <c r="L769" s="31"/>
      <c r="M769" s="148"/>
      <c r="T769" s="50"/>
      <c r="AT769" s="16" t="s">
        <v>259</v>
      </c>
      <c r="AU769" s="16" t="s">
        <v>86</v>
      </c>
    </row>
    <row r="770" spans="2:65" s="11" customFormat="1" ht="22.9" customHeight="1">
      <c r="B770" s="119"/>
      <c r="D770" s="120" t="s">
        <v>72</v>
      </c>
      <c r="E770" s="129" t="s">
        <v>665</v>
      </c>
      <c r="F770" s="129" t="s">
        <v>666</v>
      </c>
      <c r="I770" s="122"/>
      <c r="J770" s="130">
        <f>BK770</f>
        <v>0</v>
      </c>
      <c r="L770" s="119"/>
      <c r="M770" s="124"/>
      <c r="P770" s="125">
        <f>SUM(P771:P798)</f>
        <v>0</v>
      </c>
      <c r="R770" s="125">
        <f>SUM(R771:R798)</f>
        <v>0.12722524052500001</v>
      </c>
      <c r="T770" s="126">
        <f>SUM(T771:T798)</f>
        <v>0.38229800000000003</v>
      </c>
      <c r="AR770" s="120" t="s">
        <v>86</v>
      </c>
      <c r="AT770" s="127" t="s">
        <v>72</v>
      </c>
      <c r="AU770" s="127" t="s">
        <v>80</v>
      </c>
      <c r="AY770" s="120" t="s">
        <v>250</v>
      </c>
      <c r="BK770" s="128">
        <f>SUM(BK771:BK798)</f>
        <v>0</v>
      </c>
    </row>
    <row r="771" spans="2:65" s="1" customFormat="1" ht="21.75" customHeight="1">
      <c r="B771" s="31"/>
      <c r="C771" s="131" t="s">
        <v>1899</v>
      </c>
      <c r="D771" s="131" t="s">
        <v>253</v>
      </c>
      <c r="E771" s="132" t="s">
        <v>7149</v>
      </c>
      <c r="F771" s="133" t="s">
        <v>7150</v>
      </c>
      <c r="G771" s="134" t="s">
        <v>305</v>
      </c>
      <c r="H771" s="135">
        <v>3.706</v>
      </c>
      <c r="I771" s="136"/>
      <c r="J771" s="137">
        <f>ROUND(I771*H771,2)</f>
        <v>0</v>
      </c>
      <c r="K771" s="138"/>
      <c r="L771" s="31"/>
      <c r="M771" s="139" t="s">
        <v>20</v>
      </c>
      <c r="N771" s="140" t="s">
        <v>45</v>
      </c>
      <c r="P771" s="141">
        <f>O771*H771</f>
        <v>0</v>
      </c>
      <c r="Q771" s="141">
        <v>0</v>
      </c>
      <c r="R771" s="141">
        <f>Q771*H771</f>
        <v>0</v>
      </c>
      <c r="S771" s="141">
        <v>3.3000000000000002E-2</v>
      </c>
      <c r="T771" s="142">
        <f>S771*H771</f>
        <v>0.122298</v>
      </c>
      <c r="AR771" s="143" t="s">
        <v>378</v>
      </c>
      <c r="AT771" s="143" t="s">
        <v>253</v>
      </c>
      <c r="AU771" s="143" t="s">
        <v>86</v>
      </c>
      <c r="AY771" s="16" t="s">
        <v>250</v>
      </c>
      <c r="BE771" s="144">
        <f>IF(N771="základní",J771,0)</f>
        <v>0</v>
      </c>
      <c r="BF771" s="144">
        <f>IF(N771="snížená",J771,0)</f>
        <v>0</v>
      </c>
      <c r="BG771" s="144">
        <f>IF(N771="zákl. přenesená",J771,0)</f>
        <v>0</v>
      </c>
      <c r="BH771" s="144">
        <f>IF(N771="sníž. přenesená",J771,0)</f>
        <v>0</v>
      </c>
      <c r="BI771" s="144">
        <f>IF(N771="nulová",J771,0)</f>
        <v>0</v>
      </c>
      <c r="BJ771" s="16" t="s">
        <v>86</v>
      </c>
      <c r="BK771" s="144">
        <f>ROUND(I771*H771,2)</f>
        <v>0</v>
      </c>
      <c r="BL771" s="16" t="s">
        <v>378</v>
      </c>
      <c r="BM771" s="143" t="s">
        <v>7151</v>
      </c>
    </row>
    <row r="772" spans="2:65" s="1" customFormat="1">
      <c r="B772" s="31"/>
      <c r="D772" s="145" t="s">
        <v>259</v>
      </c>
      <c r="F772" s="146" t="s">
        <v>7152</v>
      </c>
      <c r="I772" s="147"/>
      <c r="L772" s="31"/>
      <c r="M772" s="148"/>
      <c r="T772" s="50"/>
      <c r="AT772" s="16" t="s">
        <v>259</v>
      </c>
      <c r="AU772" s="16" t="s">
        <v>86</v>
      </c>
    </row>
    <row r="773" spans="2:65" s="12" customFormat="1">
      <c r="B773" s="149"/>
      <c r="D773" s="150" t="s">
        <v>261</v>
      </c>
      <c r="E773" s="151" t="s">
        <v>20</v>
      </c>
      <c r="F773" s="152" t="s">
        <v>7153</v>
      </c>
      <c r="H773" s="153">
        <v>3.706</v>
      </c>
      <c r="I773" s="154"/>
      <c r="L773" s="149"/>
      <c r="M773" s="155"/>
      <c r="T773" s="156"/>
      <c r="AT773" s="151" t="s">
        <v>261</v>
      </c>
      <c r="AU773" s="151" t="s">
        <v>86</v>
      </c>
      <c r="AV773" s="12" t="s">
        <v>86</v>
      </c>
      <c r="AW773" s="12" t="s">
        <v>34</v>
      </c>
      <c r="AX773" s="12" t="s">
        <v>73</v>
      </c>
      <c r="AY773" s="151" t="s">
        <v>250</v>
      </c>
    </row>
    <row r="774" spans="2:65" s="1" customFormat="1" ht="16.5" customHeight="1">
      <c r="B774" s="31"/>
      <c r="C774" s="131" t="s">
        <v>1901</v>
      </c>
      <c r="D774" s="131" t="s">
        <v>253</v>
      </c>
      <c r="E774" s="132" t="s">
        <v>3100</v>
      </c>
      <c r="F774" s="133" t="s">
        <v>3101</v>
      </c>
      <c r="G774" s="134" t="s">
        <v>305</v>
      </c>
      <c r="H774" s="135">
        <v>0.2</v>
      </c>
      <c r="I774" s="136"/>
      <c r="J774" s="137">
        <f>ROUND(I774*H774,2)</f>
        <v>0</v>
      </c>
      <c r="K774" s="138"/>
      <c r="L774" s="31"/>
      <c r="M774" s="139" t="s">
        <v>20</v>
      </c>
      <c r="N774" s="140" t="s">
        <v>45</v>
      </c>
      <c r="P774" s="141">
        <f>O774*H774</f>
        <v>0</v>
      </c>
      <c r="Q774" s="141">
        <v>7.0500000000000006E-5</v>
      </c>
      <c r="R774" s="141">
        <f>Q774*H774</f>
        <v>1.4100000000000002E-5</v>
      </c>
      <c r="S774" s="141">
        <v>0</v>
      </c>
      <c r="T774" s="142">
        <f>S774*H774</f>
        <v>0</v>
      </c>
      <c r="AR774" s="143" t="s">
        <v>378</v>
      </c>
      <c r="AT774" s="143" t="s">
        <v>253</v>
      </c>
      <c r="AU774" s="143" t="s">
        <v>86</v>
      </c>
      <c r="AY774" s="16" t="s">
        <v>250</v>
      </c>
      <c r="BE774" s="144">
        <f>IF(N774="základní",J774,0)</f>
        <v>0</v>
      </c>
      <c r="BF774" s="144">
        <f>IF(N774="snížená",J774,0)</f>
        <v>0</v>
      </c>
      <c r="BG774" s="144">
        <f>IF(N774="zákl. přenesená",J774,0)</f>
        <v>0</v>
      </c>
      <c r="BH774" s="144">
        <f>IF(N774="sníž. přenesená",J774,0)</f>
        <v>0</v>
      </c>
      <c r="BI774" s="144">
        <f>IF(N774="nulová",J774,0)</f>
        <v>0</v>
      </c>
      <c r="BJ774" s="16" t="s">
        <v>86</v>
      </c>
      <c r="BK774" s="144">
        <f>ROUND(I774*H774,2)</f>
        <v>0</v>
      </c>
      <c r="BL774" s="16" t="s">
        <v>378</v>
      </c>
      <c r="BM774" s="143" t="s">
        <v>7154</v>
      </c>
    </row>
    <row r="775" spans="2:65" s="1" customFormat="1">
      <c r="B775" s="31"/>
      <c r="D775" s="145" t="s">
        <v>259</v>
      </c>
      <c r="F775" s="146" t="s">
        <v>3103</v>
      </c>
      <c r="I775" s="147"/>
      <c r="L775" s="31"/>
      <c r="M775" s="148"/>
      <c r="T775" s="50"/>
      <c r="AT775" s="16" t="s">
        <v>259</v>
      </c>
      <c r="AU775" s="16" t="s">
        <v>86</v>
      </c>
    </row>
    <row r="776" spans="2:65" s="12" customFormat="1">
      <c r="B776" s="149"/>
      <c r="D776" s="150" t="s">
        <v>261</v>
      </c>
      <c r="E776" s="151" t="s">
        <v>20</v>
      </c>
      <c r="F776" s="152" t="s">
        <v>3104</v>
      </c>
      <c r="H776" s="153">
        <v>0.2</v>
      </c>
      <c r="I776" s="154"/>
      <c r="L776" s="149"/>
      <c r="M776" s="155"/>
      <c r="T776" s="156"/>
      <c r="AT776" s="151" t="s">
        <v>261</v>
      </c>
      <c r="AU776" s="151" t="s">
        <v>86</v>
      </c>
      <c r="AV776" s="12" t="s">
        <v>86</v>
      </c>
      <c r="AW776" s="12" t="s">
        <v>34</v>
      </c>
      <c r="AX776" s="12" t="s">
        <v>73</v>
      </c>
      <c r="AY776" s="151" t="s">
        <v>250</v>
      </c>
    </row>
    <row r="777" spans="2:65" s="1" customFormat="1" ht="24.2" customHeight="1">
      <c r="B777" s="31"/>
      <c r="C777" s="163" t="s">
        <v>1903</v>
      </c>
      <c r="D777" s="163" t="s">
        <v>561</v>
      </c>
      <c r="E777" s="164" t="s">
        <v>3105</v>
      </c>
      <c r="F777" s="165" t="s">
        <v>3106</v>
      </c>
      <c r="G777" s="166" t="s">
        <v>290</v>
      </c>
      <c r="H777" s="167">
        <v>0.2</v>
      </c>
      <c r="I777" s="168"/>
      <c r="J777" s="169">
        <f>ROUND(I777*H777,2)</f>
        <v>0</v>
      </c>
      <c r="K777" s="170"/>
      <c r="L777" s="171"/>
      <c r="M777" s="172" t="s">
        <v>20</v>
      </c>
      <c r="N777" s="173" t="s">
        <v>45</v>
      </c>
      <c r="P777" s="141">
        <f>O777*H777</f>
        <v>0</v>
      </c>
      <c r="Q777" s="141">
        <v>1.15E-2</v>
      </c>
      <c r="R777" s="141">
        <f>Q777*H777</f>
        <v>2.3E-3</v>
      </c>
      <c r="S777" s="141">
        <v>0</v>
      </c>
      <c r="T777" s="142">
        <f>S777*H777</f>
        <v>0</v>
      </c>
      <c r="AR777" s="143" t="s">
        <v>478</v>
      </c>
      <c r="AT777" s="143" t="s">
        <v>561</v>
      </c>
      <c r="AU777" s="143" t="s">
        <v>86</v>
      </c>
      <c r="AY777" s="16" t="s">
        <v>250</v>
      </c>
      <c r="BE777" s="144">
        <f>IF(N777="základní",J777,0)</f>
        <v>0</v>
      </c>
      <c r="BF777" s="144">
        <f>IF(N777="snížená",J777,0)</f>
        <v>0</v>
      </c>
      <c r="BG777" s="144">
        <f>IF(N777="zákl. přenesená",J777,0)</f>
        <v>0</v>
      </c>
      <c r="BH777" s="144">
        <f>IF(N777="sníž. přenesená",J777,0)</f>
        <v>0</v>
      </c>
      <c r="BI777" s="144">
        <f>IF(N777="nulová",J777,0)</f>
        <v>0</v>
      </c>
      <c r="BJ777" s="16" t="s">
        <v>86</v>
      </c>
      <c r="BK777" s="144">
        <f>ROUND(I777*H777,2)</f>
        <v>0</v>
      </c>
      <c r="BL777" s="16" t="s">
        <v>378</v>
      </c>
      <c r="BM777" s="143" t="s">
        <v>7155</v>
      </c>
    </row>
    <row r="778" spans="2:65" s="12" customFormat="1">
      <c r="B778" s="149"/>
      <c r="D778" s="150" t="s">
        <v>261</v>
      </c>
      <c r="E778" s="151" t="s">
        <v>20</v>
      </c>
      <c r="F778" s="152" t="s">
        <v>3104</v>
      </c>
      <c r="H778" s="153">
        <v>0.2</v>
      </c>
      <c r="I778" s="154"/>
      <c r="L778" s="149"/>
      <c r="M778" s="155"/>
      <c r="T778" s="156"/>
      <c r="AT778" s="151" t="s">
        <v>261</v>
      </c>
      <c r="AU778" s="151" t="s">
        <v>86</v>
      </c>
      <c r="AV778" s="12" t="s">
        <v>86</v>
      </c>
      <c r="AW778" s="12" t="s">
        <v>34</v>
      </c>
      <c r="AX778" s="12" t="s">
        <v>73</v>
      </c>
      <c r="AY778" s="151" t="s">
        <v>250</v>
      </c>
    </row>
    <row r="779" spans="2:65" s="1" customFormat="1" ht="16.5" customHeight="1">
      <c r="B779" s="31"/>
      <c r="C779" s="131" t="s">
        <v>1905</v>
      </c>
      <c r="D779" s="131" t="s">
        <v>253</v>
      </c>
      <c r="E779" s="132" t="s">
        <v>7156</v>
      </c>
      <c r="F779" s="133" t="s">
        <v>3088</v>
      </c>
      <c r="G779" s="134" t="s">
        <v>290</v>
      </c>
      <c r="H779" s="135">
        <v>10</v>
      </c>
      <c r="I779" s="136"/>
      <c r="J779" s="137">
        <f>ROUND(I779*H779,2)</f>
        <v>0</v>
      </c>
      <c r="K779" s="138"/>
      <c r="L779" s="31"/>
      <c r="M779" s="139" t="s">
        <v>20</v>
      </c>
      <c r="N779" s="140" t="s">
        <v>45</v>
      </c>
      <c r="P779" s="141">
        <f>O779*H779</f>
        <v>0</v>
      </c>
      <c r="Q779" s="141">
        <v>0</v>
      </c>
      <c r="R779" s="141">
        <f>Q779*H779</f>
        <v>0</v>
      </c>
      <c r="S779" s="141">
        <v>2.5999999999999999E-2</v>
      </c>
      <c r="T779" s="142">
        <f>S779*H779</f>
        <v>0.26</v>
      </c>
      <c r="AR779" s="143" t="s">
        <v>378</v>
      </c>
      <c r="AT779" s="143" t="s">
        <v>253</v>
      </c>
      <c r="AU779" s="143" t="s">
        <v>86</v>
      </c>
      <c r="AY779" s="16" t="s">
        <v>250</v>
      </c>
      <c r="BE779" s="144">
        <f>IF(N779="základní",J779,0)</f>
        <v>0</v>
      </c>
      <c r="BF779" s="144">
        <f>IF(N779="snížená",J779,0)</f>
        <v>0</v>
      </c>
      <c r="BG779" s="144">
        <f>IF(N779="zákl. přenesená",J779,0)</f>
        <v>0</v>
      </c>
      <c r="BH779" s="144">
        <f>IF(N779="sníž. přenesená",J779,0)</f>
        <v>0</v>
      </c>
      <c r="BI779" s="144">
        <f>IF(N779="nulová",J779,0)</f>
        <v>0</v>
      </c>
      <c r="BJ779" s="16" t="s">
        <v>86</v>
      </c>
      <c r="BK779" s="144">
        <f>ROUND(I779*H779,2)</f>
        <v>0</v>
      </c>
      <c r="BL779" s="16" t="s">
        <v>378</v>
      </c>
      <c r="BM779" s="143" t="s">
        <v>7157</v>
      </c>
    </row>
    <row r="780" spans="2:65" s="1" customFormat="1" ht="29.25">
      <c r="B780" s="31"/>
      <c r="D780" s="150" t="s">
        <v>565</v>
      </c>
      <c r="F780" s="174" t="s">
        <v>7158</v>
      </c>
      <c r="I780" s="147"/>
      <c r="L780" s="31"/>
      <c r="M780" s="148"/>
      <c r="T780" s="50"/>
      <c r="AT780" s="16" t="s">
        <v>565</v>
      </c>
      <c r="AU780" s="16" t="s">
        <v>86</v>
      </c>
    </row>
    <row r="781" spans="2:65" s="12" customFormat="1">
      <c r="B781" s="149"/>
      <c r="D781" s="150" t="s">
        <v>261</v>
      </c>
      <c r="E781" s="151" t="s">
        <v>20</v>
      </c>
      <c r="F781" s="152" t="s">
        <v>7159</v>
      </c>
      <c r="H781" s="153">
        <v>10</v>
      </c>
      <c r="I781" s="154"/>
      <c r="L781" s="149"/>
      <c r="M781" s="155"/>
      <c r="T781" s="156"/>
      <c r="AT781" s="151" t="s">
        <v>261</v>
      </c>
      <c r="AU781" s="151" t="s">
        <v>86</v>
      </c>
      <c r="AV781" s="12" t="s">
        <v>86</v>
      </c>
      <c r="AW781" s="12" t="s">
        <v>34</v>
      </c>
      <c r="AX781" s="12" t="s">
        <v>73</v>
      </c>
      <c r="AY781" s="151" t="s">
        <v>250</v>
      </c>
    </row>
    <row r="782" spans="2:65" s="1" customFormat="1" ht="24.2" customHeight="1">
      <c r="B782" s="31"/>
      <c r="C782" s="131" t="s">
        <v>1907</v>
      </c>
      <c r="D782" s="131" t="s">
        <v>253</v>
      </c>
      <c r="E782" s="132" t="s">
        <v>3121</v>
      </c>
      <c r="F782" s="133" t="s">
        <v>3122</v>
      </c>
      <c r="G782" s="134" t="s">
        <v>681</v>
      </c>
      <c r="H782" s="135">
        <v>5.0179999999999998</v>
      </c>
      <c r="I782" s="136"/>
      <c r="J782" s="137">
        <f>ROUND(I782*H782,2)</f>
        <v>0</v>
      </c>
      <c r="K782" s="138"/>
      <c r="L782" s="31"/>
      <c r="M782" s="139" t="s">
        <v>20</v>
      </c>
      <c r="N782" s="140" t="s">
        <v>45</v>
      </c>
      <c r="P782" s="141">
        <f>O782*H782</f>
        <v>0</v>
      </c>
      <c r="Q782" s="141">
        <v>6.0612500000000003E-5</v>
      </c>
      <c r="R782" s="141">
        <f>Q782*H782</f>
        <v>3.04153525E-4</v>
      </c>
      <c r="S782" s="141">
        <v>0</v>
      </c>
      <c r="T782" s="142">
        <f>S782*H782</f>
        <v>0</v>
      </c>
      <c r="AR782" s="143" t="s">
        <v>378</v>
      </c>
      <c r="AT782" s="143" t="s">
        <v>253</v>
      </c>
      <c r="AU782" s="143" t="s">
        <v>86</v>
      </c>
      <c r="AY782" s="16" t="s">
        <v>250</v>
      </c>
      <c r="BE782" s="144">
        <f>IF(N782="základní",J782,0)</f>
        <v>0</v>
      </c>
      <c r="BF782" s="144">
        <f>IF(N782="snížená",J782,0)</f>
        <v>0</v>
      </c>
      <c r="BG782" s="144">
        <f>IF(N782="zákl. přenesená",J782,0)</f>
        <v>0</v>
      </c>
      <c r="BH782" s="144">
        <f>IF(N782="sníž. přenesená",J782,0)</f>
        <v>0</v>
      </c>
      <c r="BI782" s="144">
        <f>IF(N782="nulová",J782,0)</f>
        <v>0</v>
      </c>
      <c r="BJ782" s="16" t="s">
        <v>86</v>
      </c>
      <c r="BK782" s="144">
        <f>ROUND(I782*H782,2)</f>
        <v>0</v>
      </c>
      <c r="BL782" s="16" t="s">
        <v>378</v>
      </c>
      <c r="BM782" s="143" t="s">
        <v>7160</v>
      </c>
    </row>
    <row r="783" spans="2:65" s="1" customFormat="1">
      <c r="B783" s="31"/>
      <c r="D783" s="145" t="s">
        <v>259</v>
      </c>
      <c r="F783" s="146" t="s">
        <v>3124</v>
      </c>
      <c r="I783" s="147"/>
      <c r="L783" s="31"/>
      <c r="M783" s="148"/>
      <c r="T783" s="50"/>
      <c r="AT783" s="16" t="s">
        <v>259</v>
      </c>
      <c r="AU783" s="16" t="s">
        <v>86</v>
      </c>
    </row>
    <row r="784" spans="2:65" s="12" customFormat="1">
      <c r="B784" s="149"/>
      <c r="D784" s="150" t="s">
        <v>261</v>
      </c>
      <c r="E784" s="151" t="s">
        <v>20</v>
      </c>
      <c r="F784" s="152" t="s">
        <v>3125</v>
      </c>
      <c r="H784" s="153">
        <v>5.016</v>
      </c>
      <c r="I784" s="154"/>
      <c r="L784" s="149"/>
      <c r="M784" s="155"/>
      <c r="T784" s="156"/>
      <c r="AT784" s="151" t="s">
        <v>261</v>
      </c>
      <c r="AU784" s="151" t="s">
        <v>86</v>
      </c>
      <c r="AV784" s="12" t="s">
        <v>86</v>
      </c>
      <c r="AW784" s="12" t="s">
        <v>34</v>
      </c>
      <c r="AX784" s="12" t="s">
        <v>73</v>
      </c>
      <c r="AY784" s="151" t="s">
        <v>250</v>
      </c>
    </row>
    <row r="785" spans="2:65" s="12" customFormat="1">
      <c r="B785" s="149"/>
      <c r="D785" s="150" t="s">
        <v>261</v>
      </c>
      <c r="E785" s="151" t="s">
        <v>20</v>
      </c>
      <c r="F785" s="152" t="s">
        <v>3126</v>
      </c>
      <c r="H785" s="153">
        <v>2E-3</v>
      </c>
      <c r="I785" s="154"/>
      <c r="L785" s="149"/>
      <c r="M785" s="155"/>
      <c r="T785" s="156"/>
      <c r="AT785" s="151" t="s">
        <v>261</v>
      </c>
      <c r="AU785" s="151" t="s">
        <v>86</v>
      </c>
      <c r="AV785" s="12" t="s">
        <v>86</v>
      </c>
      <c r="AW785" s="12" t="s">
        <v>34</v>
      </c>
      <c r="AX785" s="12" t="s">
        <v>73</v>
      </c>
      <c r="AY785" s="151" t="s">
        <v>250</v>
      </c>
    </row>
    <row r="786" spans="2:65" s="1" customFormat="1" ht="24.2" customHeight="1">
      <c r="B786" s="31"/>
      <c r="C786" s="163" t="s">
        <v>1909</v>
      </c>
      <c r="D786" s="163" t="s">
        <v>561</v>
      </c>
      <c r="E786" s="164" t="s">
        <v>994</v>
      </c>
      <c r="F786" s="165" t="s">
        <v>995</v>
      </c>
      <c r="G786" s="166" t="s">
        <v>273</v>
      </c>
      <c r="H786" s="167">
        <v>5.0000000000000001E-3</v>
      </c>
      <c r="I786" s="168"/>
      <c r="J786" s="169">
        <f>ROUND(I786*H786,2)</f>
        <v>0</v>
      </c>
      <c r="K786" s="170"/>
      <c r="L786" s="171"/>
      <c r="M786" s="172" t="s">
        <v>20</v>
      </c>
      <c r="N786" s="173" t="s">
        <v>45</v>
      </c>
      <c r="P786" s="141">
        <f>O786*H786</f>
        <v>0</v>
      </c>
      <c r="Q786" s="141">
        <v>1</v>
      </c>
      <c r="R786" s="141">
        <f>Q786*H786</f>
        <v>5.0000000000000001E-3</v>
      </c>
      <c r="S786" s="141">
        <v>0</v>
      </c>
      <c r="T786" s="142">
        <f>S786*H786</f>
        <v>0</v>
      </c>
      <c r="AR786" s="143" t="s">
        <v>478</v>
      </c>
      <c r="AT786" s="143" t="s">
        <v>561</v>
      </c>
      <c r="AU786" s="143" t="s">
        <v>86</v>
      </c>
      <c r="AY786" s="16" t="s">
        <v>250</v>
      </c>
      <c r="BE786" s="144">
        <f>IF(N786="základní",J786,0)</f>
        <v>0</v>
      </c>
      <c r="BF786" s="144">
        <f>IF(N786="snížená",J786,0)</f>
        <v>0</v>
      </c>
      <c r="BG786" s="144">
        <f>IF(N786="zákl. přenesená",J786,0)</f>
        <v>0</v>
      </c>
      <c r="BH786" s="144">
        <f>IF(N786="sníž. přenesená",J786,0)</f>
        <v>0</v>
      </c>
      <c r="BI786" s="144">
        <f>IF(N786="nulová",J786,0)</f>
        <v>0</v>
      </c>
      <c r="BJ786" s="16" t="s">
        <v>86</v>
      </c>
      <c r="BK786" s="144">
        <f>ROUND(I786*H786,2)</f>
        <v>0</v>
      </c>
      <c r="BL786" s="16" t="s">
        <v>378</v>
      </c>
      <c r="BM786" s="143" t="s">
        <v>7161</v>
      </c>
    </row>
    <row r="787" spans="2:65" s="12" customFormat="1">
      <c r="B787" s="149"/>
      <c r="D787" s="150" t="s">
        <v>261</v>
      </c>
      <c r="E787" s="151" t="s">
        <v>20</v>
      </c>
      <c r="F787" s="152" t="s">
        <v>3128</v>
      </c>
      <c r="H787" s="153">
        <v>5.0000000000000001E-3</v>
      </c>
      <c r="I787" s="154"/>
      <c r="L787" s="149"/>
      <c r="M787" s="155"/>
      <c r="T787" s="156"/>
      <c r="AT787" s="151" t="s">
        <v>261</v>
      </c>
      <c r="AU787" s="151" t="s">
        <v>86</v>
      </c>
      <c r="AV787" s="12" t="s">
        <v>86</v>
      </c>
      <c r="AW787" s="12" t="s">
        <v>34</v>
      </c>
      <c r="AX787" s="12" t="s">
        <v>73</v>
      </c>
      <c r="AY787" s="151" t="s">
        <v>250</v>
      </c>
    </row>
    <row r="788" spans="2:65" s="1" customFormat="1" ht="16.5" customHeight="1">
      <c r="B788" s="31"/>
      <c r="C788" s="163" t="s">
        <v>1911</v>
      </c>
      <c r="D788" s="163" t="s">
        <v>561</v>
      </c>
      <c r="E788" s="164" t="s">
        <v>3129</v>
      </c>
      <c r="F788" s="165" t="s">
        <v>3130</v>
      </c>
      <c r="G788" s="166" t="s">
        <v>290</v>
      </c>
      <c r="H788" s="167">
        <v>4</v>
      </c>
      <c r="I788" s="168"/>
      <c r="J788" s="169">
        <f>ROUND(I788*H788,2)</f>
        <v>0</v>
      </c>
      <c r="K788" s="170"/>
      <c r="L788" s="171"/>
      <c r="M788" s="172" t="s">
        <v>20</v>
      </c>
      <c r="N788" s="173" t="s">
        <v>45</v>
      </c>
      <c r="P788" s="141">
        <f>O788*H788</f>
        <v>0</v>
      </c>
      <c r="Q788" s="141">
        <v>4.0000000000000002E-4</v>
      </c>
      <c r="R788" s="141">
        <f>Q788*H788</f>
        <v>1.6000000000000001E-3</v>
      </c>
      <c r="S788" s="141">
        <v>0</v>
      </c>
      <c r="T788" s="142">
        <f>S788*H788</f>
        <v>0</v>
      </c>
      <c r="AR788" s="143" t="s">
        <v>478</v>
      </c>
      <c r="AT788" s="143" t="s">
        <v>561</v>
      </c>
      <c r="AU788" s="143" t="s">
        <v>86</v>
      </c>
      <c r="AY788" s="16" t="s">
        <v>250</v>
      </c>
      <c r="BE788" s="144">
        <f>IF(N788="základní",J788,0)</f>
        <v>0</v>
      </c>
      <c r="BF788" s="144">
        <f>IF(N788="snížená",J788,0)</f>
        <v>0</v>
      </c>
      <c r="BG788" s="144">
        <f>IF(N788="zákl. přenesená",J788,0)</f>
        <v>0</v>
      </c>
      <c r="BH788" s="144">
        <f>IF(N788="sníž. přenesená",J788,0)</f>
        <v>0</v>
      </c>
      <c r="BI788" s="144">
        <f>IF(N788="nulová",J788,0)</f>
        <v>0</v>
      </c>
      <c r="BJ788" s="16" t="s">
        <v>86</v>
      </c>
      <c r="BK788" s="144">
        <f>ROUND(I788*H788,2)</f>
        <v>0</v>
      </c>
      <c r="BL788" s="16" t="s">
        <v>378</v>
      </c>
      <c r="BM788" s="143" t="s">
        <v>7162</v>
      </c>
    </row>
    <row r="789" spans="2:65" s="12" customFormat="1">
      <c r="B789" s="149"/>
      <c r="D789" s="150" t="s">
        <v>261</v>
      </c>
      <c r="E789" s="151" t="s">
        <v>20</v>
      </c>
      <c r="F789" s="152" t="s">
        <v>3132</v>
      </c>
      <c r="H789" s="153">
        <v>4</v>
      </c>
      <c r="I789" s="154"/>
      <c r="L789" s="149"/>
      <c r="M789" s="155"/>
      <c r="T789" s="156"/>
      <c r="AT789" s="151" t="s">
        <v>261</v>
      </c>
      <c r="AU789" s="151" t="s">
        <v>86</v>
      </c>
      <c r="AV789" s="12" t="s">
        <v>86</v>
      </c>
      <c r="AW789" s="12" t="s">
        <v>34</v>
      </c>
      <c r="AX789" s="12" t="s">
        <v>73</v>
      </c>
      <c r="AY789" s="151" t="s">
        <v>250</v>
      </c>
    </row>
    <row r="790" spans="2:65" s="1" customFormat="1" ht="24.2" customHeight="1">
      <c r="B790" s="31"/>
      <c r="C790" s="131" t="s">
        <v>1914</v>
      </c>
      <c r="D790" s="131" t="s">
        <v>253</v>
      </c>
      <c r="E790" s="132" t="s">
        <v>3133</v>
      </c>
      <c r="F790" s="133" t="s">
        <v>3134</v>
      </c>
      <c r="G790" s="134" t="s">
        <v>681</v>
      </c>
      <c r="H790" s="135">
        <v>103.08</v>
      </c>
      <c r="I790" s="136"/>
      <c r="J790" s="137">
        <f>ROUND(I790*H790,2)</f>
        <v>0</v>
      </c>
      <c r="K790" s="138"/>
      <c r="L790" s="31"/>
      <c r="M790" s="139" t="s">
        <v>20</v>
      </c>
      <c r="N790" s="140" t="s">
        <v>45</v>
      </c>
      <c r="P790" s="141">
        <f>O790*H790</f>
        <v>0</v>
      </c>
      <c r="Q790" s="141">
        <v>5.8275E-5</v>
      </c>
      <c r="R790" s="141">
        <f>Q790*H790</f>
        <v>6.0069870000000001E-3</v>
      </c>
      <c r="S790" s="141">
        <v>0</v>
      </c>
      <c r="T790" s="142">
        <f>S790*H790</f>
        <v>0</v>
      </c>
      <c r="AR790" s="143" t="s">
        <v>378</v>
      </c>
      <c r="AT790" s="143" t="s">
        <v>253</v>
      </c>
      <c r="AU790" s="143" t="s">
        <v>86</v>
      </c>
      <c r="AY790" s="16" t="s">
        <v>250</v>
      </c>
      <c r="BE790" s="144">
        <f>IF(N790="základní",J790,0)</f>
        <v>0</v>
      </c>
      <c r="BF790" s="144">
        <f>IF(N790="snížená",J790,0)</f>
        <v>0</v>
      </c>
      <c r="BG790" s="144">
        <f>IF(N790="zákl. přenesená",J790,0)</f>
        <v>0</v>
      </c>
      <c r="BH790" s="144">
        <f>IF(N790="sníž. přenesená",J790,0)</f>
        <v>0</v>
      </c>
      <c r="BI790" s="144">
        <f>IF(N790="nulová",J790,0)</f>
        <v>0</v>
      </c>
      <c r="BJ790" s="16" t="s">
        <v>86</v>
      </c>
      <c r="BK790" s="144">
        <f>ROUND(I790*H790,2)</f>
        <v>0</v>
      </c>
      <c r="BL790" s="16" t="s">
        <v>378</v>
      </c>
      <c r="BM790" s="143" t="s">
        <v>5399</v>
      </c>
    </row>
    <row r="791" spans="2:65" s="1" customFormat="1">
      <c r="B791" s="31"/>
      <c r="D791" s="145" t="s">
        <v>259</v>
      </c>
      <c r="F791" s="146" t="s">
        <v>3136</v>
      </c>
      <c r="I791" s="147"/>
      <c r="L791" s="31"/>
      <c r="M791" s="148"/>
      <c r="T791" s="50"/>
      <c r="AT791" s="16" t="s">
        <v>259</v>
      </c>
      <c r="AU791" s="16" t="s">
        <v>86</v>
      </c>
    </row>
    <row r="792" spans="2:65" s="12" customFormat="1">
      <c r="B792" s="149"/>
      <c r="D792" s="150" t="s">
        <v>261</v>
      </c>
      <c r="E792" s="151" t="s">
        <v>20</v>
      </c>
      <c r="F792" s="152" t="s">
        <v>3137</v>
      </c>
      <c r="H792" s="153">
        <v>103.08</v>
      </c>
      <c r="I792" s="154"/>
      <c r="L792" s="149"/>
      <c r="M792" s="155"/>
      <c r="T792" s="156"/>
      <c r="AT792" s="151" t="s">
        <v>261</v>
      </c>
      <c r="AU792" s="151" t="s">
        <v>86</v>
      </c>
      <c r="AV792" s="12" t="s">
        <v>86</v>
      </c>
      <c r="AW792" s="12" t="s">
        <v>34</v>
      </c>
      <c r="AX792" s="12" t="s">
        <v>73</v>
      </c>
      <c r="AY792" s="151" t="s">
        <v>250</v>
      </c>
    </row>
    <row r="793" spans="2:65" s="1" customFormat="1" ht="21.75" customHeight="1">
      <c r="B793" s="31"/>
      <c r="C793" s="163" t="s">
        <v>1918</v>
      </c>
      <c r="D793" s="163" t="s">
        <v>561</v>
      </c>
      <c r="E793" s="164" t="s">
        <v>3138</v>
      </c>
      <c r="F793" s="165" t="s">
        <v>3139</v>
      </c>
      <c r="G793" s="166" t="s">
        <v>273</v>
      </c>
      <c r="H793" s="167">
        <v>0.112</v>
      </c>
      <c r="I793" s="168"/>
      <c r="J793" s="169">
        <f>ROUND(I793*H793,2)</f>
        <v>0</v>
      </c>
      <c r="K793" s="170"/>
      <c r="L793" s="171"/>
      <c r="M793" s="172" t="s">
        <v>20</v>
      </c>
      <c r="N793" s="173" t="s">
        <v>45</v>
      </c>
      <c r="P793" s="141">
        <f>O793*H793</f>
        <v>0</v>
      </c>
      <c r="Q793" s="141">
        <v>1</v>
      </c>
      <c r="R793" s="141">
        <f>Q793*H793</f>
        <v>0.112</v>
      </c>
      <c r="S793" s="141">
        <v>0</v>
      </c>
      <c r="T793" s="142">
        <f>S793*H793</f>
        <v>0</v>
      </c>
      <c r="AR793" s="143" t="s">
        <v>478</v>
      </c>
      <c r="AT793" s="143" t="s">
        <v>561</v>
      </c>
      <c r="AU793" s="143" t="s">
        <v>86</v>
      </c>
      <c r="AY793" s="16" t="s">
        <v>250</v>
      </c>
      <c r="BE793" s="144">
        <f>IF(N793="základní",J793,0)</f>
        <v>0</v>
      </c>
      <c r="BF793" s="144">
        <f>IF(N793="snížená",J793,0)</f>
        <v>0</v>
      </c>
      <c r="BG793" s="144">
        <f>IF(N793="zákl. přenesená",J793,0)</f>
        <v>0</v>
      </c>
      <c r="BH793" s="144">
        <f>IF(N793="sníž. přenesená",J793,0)</f>
        <v>0</v>
      </c>
      <c r="BI793" s="144">
        <f>IF(N793="nulová",J793,0)</f>
        <v>0</v>
      </c>
      <c r="BJ793" s="16" t="s">
        <v>86</v>
      </c>
      <c r="BK793" s="144">
        <f>ROUND(I793*H793,2)</f>
        <v>0</v>
      </c>
      <c r="BL793" s="16" t="s">
        <v>378</v>
      </c>
      <c r="BM793" s="143" t="s">
        <v>5407</v>
      </c>
    </row>
    <row r="794" spans="2:65" s="12" customFormat="1" ht="22.5">
      <c r="B794" s="149"/>
      <c r="D794" s="150" t="s">
        <v>261</v>
      </c>
      <c r="E794" s="151" t="s">
        <v>20</v>
      </c>
      <c r="F794" s="152" t="s">
        <v>3141</v>
      </c>
      <c r="H794" s="153">
        <v>0.112</v>
      </c>
      <c r="I794" s="154"/>
      <c r="L794" s="149"/>
      <c r="M794" s="155"/>
      <c r="T794" s="156"/>
      <c r="AT794" s="151" t="s">
        <v>261</v>
      </c>
      <c r="AU794" s="151" t="s">
        <v>86</v>
      </c>
      <c r="AV794" s="12" t="s">
        <v>86</v>
      </c>
      <c r="AW794" s="12" t="s">
        <v>34</v>
      </c>
      <c r="AX794" s="12" t="s">
        <v>73</v>
      </c>
      <c r="AY794" s="151" t="s">
        <v>250</v>
      </c>
    </row>
    <row r="795" spans="2:65" s="1" customFormat="1" ht="49.15" customHeight="1">
      <c r="B795" s="31"/>
      <c r="C795" s="131" t="s">
        <v>1920</v>
      </c>
      <c r="D795" s="131" t="s">
        <v>253</v>
      </c>
      <c r="E795" s="132" t="s">
        <v>714</v>
      </c>
      <c r="F795" s="133" t="s">
        <v>715</v>
      </c>
      <c r="G795" s="134" t="s">
        <v>273</v>
      </c>
      <c r="H795" s="135">
        <v>0.127</v>
      </c>
      <c r="I795" s="136"/>
      <c r="J795" s="137">
        <f>ROUND(I795*H795,2)</f>
        <v>0</v>
      </c>
      <c r="K795" s="138"/>
      <c r="L795" s="31"/>
      <c r="M795" s="139" t="s">
        <v>20</v>
      </c>
      <c r="N795" s="140" t="s">
        <v>45</v>
      </c>
      <c r="P795" s="141">
        <f>O795*H795</f>
        <v>0</v>
      </c>
      <c r="Q795" s="141">
        <v>0</v>
      </c>
      <c r="R795" s="141">
        <f>Q795*H795</f>
        <v>0</v>
      </c>
      <c r="S795" s="141">
        <v>0</v>
      </c>
      <c r="T795" s="142">
        <f>S795*H795</f>
        <v>0</v>
      </c>
      <c r="AR795" s="143" t="s">
        <v>378</v>
      </c>
      <c r="AT795" s="143" t="s">
        <v>253</v>
      </c>
      <c r="AU795" s="143" t="s">
        <v>86</v>
      </c>
      <c r="AY795" s="16" t="s">
        <v>250</v>
      </c>
      <c r="BE795" s="144">
        <f>IF(N795="základní",J795,0)</f>
        <v>0</v>
      </c>
      <c r="BF795" s="144">
        <f>IF(N795="snížená",J795,0)</f>
        <v>0</v>
      </c>
      <c r="BG795" s="144">
        <f>IF(N795="zákl. přenesená",J795,0)</f>
        <v>0</v>
      </c>
      <c r="BH795" s="144">
        <f>IF(N795="sníž. přenesená",J795,0)</f>
        <v>0</v>
      </c>
      <c r="BI795" s="144">
        <f>IF(N795="nulová",J795,0)</f>
        <v>0</v>
      </c>
      <c r="BJ795" s="16" t="s">
        <v>86</v>
      </c>
      <c r="BK795" s="144">
        <f>ROUND(I795*H795,2)</f>
        <v>0</v>
      </c>
      <c r="BL795" s="16" t="s">
        <v>378</v>
      </c>
      <c r="BM795" s="143" t="s">
        <v>5409</v>
      </c>
    </row>
    <row r="796" spans="2:65" s="1" customFormat="1">
      <c r="B796" s="31"/>
      <c r="D796" s="145" t="s">
        <v>259</v>
      </c>
      <c r="F796" s="146" t="s">
        <v>717</v>
      </c>
      <c r="I796" s="147"/>
      <c r="L796" s="31"/>
      <c r="M796" s="148"/>
      <c r="T796" s="50"/>
      <c r="AT796" s="16" t="s">
        <v>259</v>
      </c>
      <c r="AU796" s="16" t="s">
        <v>86</v>
      </c>
    </row>
    <row r="797" spans="2:65" s="1" customFormat="1" ht="49.15" customHeight="1">
      <c r="B797" s="31"/>
      <c r="C797" s="131" t="s">
        <v>1924</v>
      </c>
      <c r="D797" s="131" t="s">
        <v>253</v>
      </c>
      <c r="E797" s="132" t="s">
        <v>719</v>
      </c>
      <c r="F797" s="133" t="s">
        <v>720</v>
      </c>
      <c r="G797" s="134" t="s">
        <v>273</v>
      </c>
      <c r="H797" s="135">
        <v>0.127</v>
      </c>
      <c r="I797" s="136"/>
      <c r="J797" s="137">
        <f>ROUND(I797*H797,2)</f>
        <v>0</v>
      </c>
      <c r="K797" s="138"/>
      <c r="L797" s="31"/>
      <c r="M797" s="139" t="s">
        <v>20</v>
      </c>
      <c r="N797" s="140" t="s">
        <v>45</v>
      </c>
      <c r="P797" s="141">
        <f>O797*H797</f>
        <v>0</v>
      </c>
      <c r="Q797" s="141">
        <v>0</v>
      </c>
      <c r="R797" s="141">
        <f>Q797*H797</f>
        <v>0</v>
      </c>
      <c r="S797" s="141">
        <v>0</v>
      </c>
      <c r="T797" s="142">
        <f>S797*H797</f>
        <v>0</v>
      </c>
      <c r="AR797" s="143" t="s">
        <v>378</v>
      </c>
      <c r="AT797" s="143" t="s">
        <v>253</v>
      </c>
      <c r="AU797" s="143" t="s">
        <v>86</v>
      </c>
      <c r="AY797" s="16" t="s">
        <v>250</v>
      </c>
      <c r="BE797" s="144">
        <f>IF(N797="základní",J797,0)</f>
        <v>0</v>
      </c>
      <c r="BF797" s="144">
        <f>IF(N797="snížená",J797,0)</f>
        <v>0</v>
      </c>
      <c r="BG797" s="144">
        <f>IF(N797="zákl. přenesená",J797,0)</f>
        <v>0</v>
      </c>
      <c r="BH797" s="144">
        <f>IF(N797="sníž. přenesená",J797,0)</f>
        <v>0</v>
      </c>
      <c r="BI797" s="144">
        <f>IF(N797="nulová",J797,0)</f>
        <v>0</v>
      </c>
      <c r="BJ797" s="16" t="s">
        <v>86</v>
      </c>
      <c r="BK797" s="144">
        <f>ROUND(I797*H797,2)</f>
        <v>0</v>
      </c>
      <c r="BL797" s="16" t="s">
        <v>378</v>
      </c>
      <c r="BM797" s="143" t="s">
        <v>5412</v>
      </c>
    </row>
    <row r="798" spans="2:65" s="1" customFormat="1">
      <c r="B798" s="31"/>
      <c r="D798" s="145" t="s">
        <v>259</v>
      </c>
      <c r="F798" s="146" t="s">
        <v>722</v>
      </c>
      <c r="I798" s="147"/>
      <c r="L798" s="31"/>
      <c r="M798" s="148"/>
      <c r="T798" s="50"/>
      <c r="AT798" s="16" t="s">
        <v>259</v>
      </c>
      <c r="AU798" s="16" t="s">
        <v>86</v>
      </c>
    </row>
    <row r="799" spans="2:65" s="11" customFormat="1" ht="22.9" customHeight="1">
      <c r="B799" s="119"/>
      <c r="D799" s="120" t="s">
        <v>72</v>
      </c>
      <c r="E799" s="129" t="s">
        <v>3144</v>
      </c>
      <c r="F799" s="129" t="s">
        <v>3145</v>
      </c>
      <c r="I799" s="122"/>
      <c r="J799" s="130">
        <f>BK799</f>
        <v>0</v>
      </c>
      <c r="L799" s="119"/>
      <c r="M799" s="124"/>
      <c r="P799" s="125">
        <f>SUM(P800:P822)</f>
        <v>0</v>
      </c>
      <c r="R799" s="125">
        <f>SUM(R800:R822)</f>
        <v>0.4693908</v>
      </c>
      <c r="T799" s="126">
        <f>SUM(T800:T822)</f>
        <v>0</v>
      </c>
      <c r="AR799" s="120" t="s">
        <v>86</v>
      </c>
      <c r="AT799" s="127" t="s">
        <v>72</v>
      </c>
      <c r="AU799" s="127" t="s">
        <v>80</v>
      </c>
      <c r="AY799" s="120" t="s">
        <v>250</v>
      </c>
      <c r="BK799" s="128">
        <f>SUM(BK800:BK822)</f>
        <v>0</v>
      </c>
    </row>
    <row r="800" spans="2:65" s="1" customFormat="1" ht="24.2" customHeight="1">
      <c r="B800" s="31"/>
      <c r="C800" s="131" t="s">
        <v>1926</v>
      </c>
      <c r="D800" s="131" t="s">
        <v>253</v>
      </c>
      <c r="E800" s="132" t="s">
        <v>3146</v>
      </c>
      <c r="F800" s="133" t="s">
        <v>3147</v>
      </c>
      <c r="G800" s="134" t="s">
        <v>283</v>
      </c>
      <c r="H800" s="135">
        <v>5.52</v>
      </c>
      <c r="I800" s="136"/>
      <c r="J800" s="137">
        <f>ROUND(I800*H800,2)</f>
        <v>0</v>
      </c>
      <c r="K800" s="138"/>
      <c r="L800" s="31"/>
      <c r="M800" s="139" t="s">
        <v>20</v>
      </c>
      <c r="N800" s="140" t="s">
        <v>45</v>
      </c>
      <c r="P800" s="141">
        <f>O800*H800</f>
        <v>0</v>
      </c>
      <c r="Q800" s="141">
        <v>6.7799999999999996E-3</v>
      </c>
      <c r="R800" s="141">
        <f>Q800*H800</f>
        <v>3.7425599999999996E-2</v>
      </c>
      <c r="S800" s="141">
        <v>0</v>
      </c>
      <c r="T800" s="142">
        <f>S800*H800</f>
        <v>0</v>
      </c>
      <c r="AR800" s="143" t="s">
        <v>378</v>
      </c>
      <c r="AT800" s="143" t="s">
        <v>253</v>
      </c>
      <c r="AU800" s="143" t="s">
        <v>86</v>
      </c>
      <c r="AY800" s="16" t="s">
        <v>250</v>
      </c>
      <c r="BE800" s="144">
        <f>IF(N800="základní",J800,0)</f>
        <v>0</v>
      </c>
      <c r="BF800" s="144">
        <f>IF(N800="snížená",J800,0)</f>
        <v>0</v>
      </c>
      <c r="BG800" s="144">
        <f>IF(N800="zákl. přenesená",J800,0)</f>
        <v>0</v>
      </c>
      <c r="BH800" s="144">
        <f>IF(N800="sníž. přenesená",J800,0)</f>
        <v>0</v>
      </c>
      <c r="BI800" s="144">
        <f>IF(N800="nulová",J800,0)</f>
        <v>0</v>
      </c>
      <c r="BJ800" s="16" t="s">
        <v>86</v>
      </c>
      <c r="BK800" s="144">
        <f>ROUND(I800*H800,2)</f>
        <v>0</v>
      </c>
      <c r="BL800" s="16" t="s">
        <v>378</v>
      </c>
      <c r="BM800" s="143" t="s">
        <v>7163</v>
      </c>
    </row>
    <row r="801" spans="2:65" s="1" customFormat="1">
      <c r="B801" s="31"/>
      <c r="D801" s="145" t="s">
        <v>259</v>
      </c>
      <c r="F801" s="146" t="s">
        <v>3149</v>
      </c>
      <c r="I801" s="147"/>
      <c r="L801" s="31"/>
      <c r="M801" s="148"/>
      <c r="T801" s="50"/>
      <c r="AT801" s="16" t="s">
        <v>259</v>
      </c>
      <c r="AU801" s="16" t="s">
        <v>86</v>
      </c>
    </row>
    <row r="802" spans="2:65" s="13" customFormat="1">
      <c r="B802" s="157"/>
      <c r="D802" s="150" t="s">
        <v>261</v>
      </c>
      <c r="E802" s="158" t="s">
        <v>20</v>
      </c>
      <c r="F802" s="159" t="s">
        <v>3150</v>
      </c>
      <c r="H802" s="158" t="s">
        <v>20</v>
      </c>
      <c r="I802" s="160"/>
      <c r="L802" s="157"/>
      <c r="M802" s="161"/>
      <c r="T802" s="162"/>
      <c r="AT802" s="158" t="s">
        <v>261</v>
      </c>
      <c r="AU802" s="158" t="s">
        <v>86</v>
      </c>
      <c r="AV802" s="13" t="s">
        <v>80</v>
      </c>
      <c r="AW802" s="13" t="s">
        <v>34</v>
      </c>
      <c r="AX802" s="13" t="s">
        <v>73</v>
      </c>
      <c r="AY802" s="158" t="s">
        <v>250</v>
      </c>
    </row>
    <row r="803" spans="2:65" s="12" customFormat="1">
      <c r="B803" s="149"/>
      <c r="D803" s="150" t="s">
        <v>261</v>
      </c>
      <c r="E803" s="151" t="s">
        <v>20</v>
      </c>
      <c r="F803" s="152" t="s">
        <v>3153</v>
      </c>
      <c r="H803" s="153">
        <v>5.52</v>
      </c>
      <c r="I803" s="154"/>
      <c r="L803" s="149"/>
      <c r="M803" s="155"/>
      <c r="T803" s="156"/>
      <c r="AT803" s="151" t="s">
        <v>261</v>
      </c>
      <c r="AU803" s="151" t="s">
        <v>86</v>
      </c>
      <c r="AV803" s="12" t="s">
        <v>86</v>
      </c>
      <c r="AW803" s="12" t="s">
        <v>34</v>
      </c>
      <c r="AX803" s="12" t="s">
        <v>73</v>
      </c>
      <c r="AY803" s="151" t="s">
        <v>250</v>
      </c>
    </row>
    <row r="804" spans="2:65" s="1" customFormat="1" ht="24.2" customHeight="1">
      <c r="B804" s="31"/>
      <c r="C804" s="163" t="s">
        <v>1928</v>
      </c>
      <c r="D804" s="163" t="s">
        <v>561</v>
      </c>
      <c r="E804" s="164" t="s">
        <v>3154</v>
      </c>
      <c r="F804" s="165" t="s">
        <v>3155</v>
      </c>
      <c r="G804" s="166" t="s">
        <v>305</v>
      </c>
      <c r="H804" s="167">
        <v>1.1040000000000001</v>
      </c>
      <c r="I804" s="168"/>
      <c r="J804" s="169">
        <f>ROUND(I804*H804,2)</f>
        <v>0</v>
      </c>
      <c r="K804" s="170"/>
      <c r="L804" s="171"/>
      <c r="M804" s="172" t="s">
        <v>20</v>
      </c>
      <c r="N804" s="173" t="s">
        <v>45</v>
      </c>
      <c r="P804" s="141">
        <f>O804*H804</f>
        <v>0</v>
      </c>
      <c r="Q804" s="141">
        <v>2.3E-2</v>
      </c>
      <c r="R804" s="141">
        <f>Q804*H804</f>
        <v>2.5392000000000001E-2</v>
      </c>
      <c r="S804" s="141">
        <v>0</v>
      </c>
      <c r="T804" s="142">
        <f>S804*H804</f>
        <v>0</v>
      </c>
      <c r="AR804" s="143" t="s">
        <v>478</v>
      </c>
      <c r="AT804" s="143" t="s">
        <v>561</v>
      </c>
      <c r="AU804" s="143" t="s">
        <v>86</v>
      </c>
      <c r="AY804" s="16" t="s">
        <v>250</v>
      </c>
      <c r="BE804" s="144">
        <f>IF(N804="základní",J804,0)</f>
        <v>0</v>
      </c>
      <c r="BF804" s="144">
        <f>IF(N804="snížená",J804,0)</f>
        <v>0</v>
      </c>
      <c r="BG804" s="144">
        <f>IF(N804="zákl. přenesená",J804,0)</f>
        <v>0</v>
      </c>
      <c r="BH804" s="144">
        <f>IF(N804="sníž. přenesená",J804,0)</f>
        <v>0</v>
      </c>
      <c r="BI804" s="144">
        <f>IF(N804="nulová",J804,0)</f>
        <v>0</v>
      </c>
      <c r="BJ804" s="16" t="s">
        <v>86</v>
      </c>
      <c r="BK804" s="144">
        <f>ROUND(I804*H804,2)</f>
        <v>0</v>
      </c>
      <c r="BL804" s="16" t="s">
        <v>378</v>
      </c>
      <c r="BM804" s="143" t="s">
        <v>5419</v>
      </c>
    </row>
    <row r="805" spans="2:65" s="1" customFormat="1" ht="48.75">
      <c r="B805" s="31"/>
      <c r="D805" s="150" t="s">
        <v>565</v>
      </c>
      <c r="F805" s="174" t="s">
        <v>3157</v>
      </c>
      <c r="I805" s="147"/>
      <c r="L805" s="31"/>
      <c r="M805" s="148"/>
      <c r="T805" s="50"/>
      <c r="AT805" s="16" t="s">
        <v>565</v>
      </c>
      <c r="AU805" s="16" t="s">
        <v>86</v>
      </c>
    </row>
    <row r="806" spans="2:65" s="12" customFormat="1">
      <c r="B806" s="149"/>
      <c r="D806" s="150" t="s">
        <v>261</v>
      </c>
      <c r="F806" s="152" t="s">
        <v>7164</v>
      </c>
      <c r="H806" s="153">
        <v>1.1040000000000001</v>
      </c>
      <c r="I806" s="154"/>
      <c r="L806" s="149"/>
      <c r="M806" s="155"/>
      <c r="T806" s="156"/>
      <c r="AT806" s="151" t="s">
        <v>261</v>
      </c>
      <c r="AU806" s="151" t="s">
        <v>86</v>
      </c>
      <c r="AV806" s="12" t="s">
        <v>86</v>
      </c>
      <c r="AW806" s="12" t="s">
        <v>4</v>
      </c>
      <c r="AX806" s="12" t="s">
        <v>80</v>
      </c>
      <c r="AY806" s="151" t="s">
        <v>250</v>
      </c>
    </row>
    <row r="807" spans="2:65" s="1" customFormat="1" ht="33" customHeight="1">
      <c r="B807" s="31"/>
      <c r="C807" s="131" t="s">
        <v>1930</v>
      </c>
      <c r="D807" s="131" t="s">
        <v>253</v>
      </c>
      <c r="E807" s="132" t="s">
        <v>3159</v>
      </c>
      <c r="F807" s="133" t="s">
        <v>3160</v>
      </c>
      <c r="G807" s="134" t="s">
        <v>283</v>
      </c>
      <c r="H807" s="135">
        <v>14.76</v>
      </c>
      <c r="I807" s="136"/>
      <c r="J807" s="137">
        <f>ROUND(I807*H807,2)</f>
        <v>0</v>
      </c>
      <c r="K807" s="138"/>
      <c r="L807" s="31"/>
      <c r="M807" s="139" t="s">
        <v>20</v>
      </c>
      <c r="N807" s="140" t="s">
        <v>45</v>
      </c>
      <c r="P807" s="141">
        <f>O807*H807</f>
        <v>0</v>
      </c>
      <c r="Q807" s="141">
        <v>1.072E-2</v>
      </c>
      <c r="R807" s="141">
        <f>Q807*H807</f>
        <v>0.15822720000000001</v>
      </c>
      <c r="S807" s="141">
        <v>0</v>
      </c>
      <c r="T807" s="142">
        <f>S807*H807</f>
        <v>0</v>
      </c>
      <c r="AR807" s="143" t="s">
        <v>378</v>
      </c>
      <c r="AT807" s="143" t="s">
        <v>253</v>
      </c>
      <c r="AU807" s="143" t="s">
        <v>86</v>
      </c>
      <c r="AY807" s="16" t="s">
        <v>250</v>
      </c>
      <c r="BE807" s="144">
        <f>IF(N807="základní",J807,0)</f>
        <v>0</v>
      </c>
      <c r="BF807" s="144">
        <f>IF(N807="snížená",J807,0)</f>
        <v>0</v>
      </c>
      <c r="BG807" s="144">
        <f>IF(N807="zákl. přenesená",J807,0)</f>
        <v>0</v>
      </c>
      <c r="BH807" s="144">
        <f>IF(N807="sníž. přenesená",J807,0)</f>
        <v>0</v>
      </c>
      <c r="BI807" s="144">
        <f>IF(N807="nulová",J807,0)</f>
        <v>0</v>
      </c>
      <c r="BJ807" s="16" t="s">
        <v>86</v>
      </c>
      <c r="BK807" s="144">
        <f>ROUND(I807*H807,2)</f>
        <v>0</v>
      </c>
      <c r="BL807" s="16" t="s">
        <v>378</v>
      </c>
      <c r="BM807" s="143" t="s">
        <v>7165</v>
      </c>
    </row>
    <row r="808" spans="2:65" s="1" customFormat="1">
      <c r="B808" s="31"/>
      <c r="D808" s="145" t="s">
        <v>259</v>
      </c>
      <c r="F808" s="146" t="s">
        <v>3162</v>
      </c>
      <c r="I808" s="147"/>
      <c r="L808" s="31"/>
      <c r="M808" s="148"/>
      <c r="T808" s="50"/>
      <c r="AT808" s="16" t="s">
        <v>259</v>
      </c>
      <c r="AU808" s="16" t="s">
        <v>86</v>
      </c>
    </row>
    <row r="809" spans="2:65" s="13" customFormat="1">
      <c r="B809" s="157"/>
      <c r="D809" s="150" t="s">
        <v>261</v>
      </c>
      <c r="E809" s="158" t="s">
        <v>20</v>
      </c>
      <c r="F809" s="159" t="s">
        <v>3163</v>
      </c>
      <c r="H809" s="158" t="s">
        <v>20</v>
      </c>
      <c r="I809" s="160"/>
      <c r="L809" s="157"/>
      <c r="M809" s="161"/>
      <c r="T809" s="162"/>
      <c r="AT809" s="158" t="s">
        <v>261</v>
      </c>
      <c r="AU809" s="158" t="s">
        <v>86</v>
      </c>
      <c r="AV809" s="13" t="s">
        <v>80</v>
      </c>
      <c r="AW809" s="13" t="s">
        <v>34</v>
      </c>
      <c r="AX809" s="13" t="s">
        <v>73</v>
      </c>
      <c r="AY809" s="158" t="s">
        <v>250</v>
      </c>
    </row>
    <row r="810" spans="2:65" s="12" customFormat="1">
      <c r="B810" s="149"/>
      <c r="D810" s="150" t="s">
        <v>261</v>
      </c>
      <c r="E810" s="151" t="s">
        <v>20</v>
      </c>
      <c r="F810" s="152" t="s">
        <v>7166</v>
      </c>
      <c r="H810" s="153">
        <v>14.76</v>
      </c>
      <c r="I810" s="154"/>
      <c r="L810" s="149"/>
      <c r="M810" s="155"/>
      <c r="T810" s="156"/>
      <c r="AT810" s="151" t="s">
        <v>261</v>
      </c>
      <c r="AU810" s="151" t="s">
        <v>86</v>
      </c>
      <c r="AV810" s="12" t="s">
        <v>86</v>
      </c>
      <c r="AW810" s="12" t="s">
        <v>34</v>
      </c>
      <c r="AX810" s="12" t="s">
        <v>73</v>
      </c>
      <c r="AY810" s="151" t="s">
        <v>250</v>
      </c>
    </row>
    <row r="811" spans="2:65" s="1" customFormat="1" ht="24.2" customHeight="1">
      <c r="B811" s="31"/>
      <c r="C811" s="163" t="s">
        <v>1932</v>
      </c>
      <c r="D811" s="163" t="s">
        <v>561</v>
      </c>
      <c r="E811" s="164" t="s">
        <v>3154</v>
      </c>
      <c r="F811" s="165" t="s">
        <v>3155</v>
      </c>
      <c r="G811" s="166" t="s">
        <v>305</v>
      </c>
      <c r="H811" s="167">
        <v>2.952</v>
      </c>
      <c r="I811" s="168"/>
      <c r="J811" s="169">
        <f>ROUND(I811*H811,2)</f>
        <v>0</v>
      </c>
      <c r="K811" s="170"/>
      <c r="L811" s="171"/>
      <c r="M811" s="172" t="s">
        <v>20</v>
      </c>
      <c r="N811" s="173" t="s">
        <v>45</v>
      </c>
      <c r="P811" s="141">
        <f>O811*H811</f>
        <v>0</v>
      </c>
      <c r="Q811" s="141">
        <v>2.3E-2</v>
      </c>
      <c r="R811" s="141">
        <f>Q811*H811</f>
        <v>6.7895999999999998E-2</v>
      </c>
      <c r="S811" s="141">
        <v>0</v>
      </c>
      <c r="T811" s="142">
        <f>S811*H811</f>
        <v>0</v>
      </c>
      <c r="AR811" s="143" t="s">
        <v>478</v>
      </c>
      <c r="AT811" s="143" t="s">
        <v>561</v>
      </c>
      <c r="AU811" s="143" t="s">
        <v>86</v>
      </c>
      <c r="AY811" s="16" t="s">
        <v>250</v>
      </c>
      <c r="BE811" s="144">
        <f>IF(N811="základní",J811,0)</f>
        <v>0</v>
      </c>
      <c r="BF811" s="144">
        <f>IF(N811="snížená",J811,0)</f>
        <v>0</v>
      </c>
      <c r="BG811" s="144">
        <f>IF(N811="zákl. přenesená",J811,0)</f>
        <v>0</v>
      </c>
      <c r="BH811" s="144">
        <f>IF(N811="sníž. přenesená",J811,0)</f>
        <v>0</v>
      </c>
      <c r="BI811" s="144">
        <f>IF(N811="nulová",J811,0)</f>
        <v>0</v>
      </c>
      <c r="BJ811" s="16" t="s">
        <v>86</v>
      </c>
      <c r="BK811" s="144">
        <f>ROUND(I811*H811,2)</f>
        <v>0</v>
      </c>
      <c r="BL811" s="16" t="s">
        <v>378</v>
      </c>
      <c r="BM811" s="143" t="s">
        <v>5436</v>
      </c>
    </row>
    <row r="812" spans="2:65" s="1" customFormat="1" ht="48.75">
      <c r="B812" s="31"/>
      <c r="D812" s="150" t="s">
        <v>565</v>
      </c>
      <c r="F812" s="174" t="s">
        <v>3157</v>
      </c>
      <c r="I812" s="147"/>
      <c r="L812" s="31"/>
      <c r="M812" s="148"/>
      <c r="T812" s="50"/>
      <c r="AT812" s="16" t="s">
        <v>565</v>
      </c>
      <c r="AU812" s="16" t="s">
        <v>86</v>
      </c>
    </row>
    <row r="813" spans="2:65" s="12" customFormat="1">
      <c r="B813" s="149"/>
      <c r="D813" s="150" t="s">
        <v>261</v>
      </c>
      <c r="F813" s="152" t="s">
        <v>7167</v>
      </c>
      <c r="H813" s="153">
        <v>2.952</v>
      </c>
      <c r="I813" s="154"/>
      <c r="L813" s="149"/>
      <c r="M813" s="155"/>
      <c r="T813" s="156"/>
      <c r="AT813" s="151" t="s">
        <v>261</v>
      </c>
      <c r="AU813" s="151" t="s">
        <v>86</v>
      </c>
      <c r="AV813" s="12" t="s">
        <v>86</v>
      </c>
      <c r="AW813" s="12" t="s">
        <v>4</v>
      </c>
      <c r="AX813" s="12" t="s">
        <v>80</v>
      </c>
      <c r="AY813" s="151" t="s">
        <v>250</v>
      </c>
    </row>
    <row r="814" spans="2:65" s="1" customFormat="1" ht="16.5" customHeight="1">
      <c r="B814" s="31"/>
      <c r="C814" s="131" t="s">
        <v>1934</v>
      </c>
      <c r="D814" s="131" t="s">
        <v>253</v>
      </c>
      <c r="E814" s="132" t="s">
        <v>3167</v>
      </c>
      <c r="F814" s="133" t="s">
        <v>3168</v>
      </c>
      <c r="G814" s="134" t="s">
        <v>305</v>
      </c>
      <c r="H814" s="135">
        <v>4.5</v>
      </c>
      <c r="I814" s="136"/>
      <c r="J814" s="137">
        <f>ROUND(I814*H814,2)</f>
        <v>0</v>
      </c>
      <c r="K814" s="138"/>
      <c r="L814" s="31"/>
      <c r="M814" s="139" t="s">
        <v>20</v>
      </c>
      <c r="N814" s="140" t="s">
        <v>45</v>
      </c>
      <c r="P814" s="141">
        <f>O814*H814</f>
        <v>0</v>
      </c>
      <c r="Q814" s="141">
        <v>3.7999999999999999E-2</v>
      </c>
      <c r="R814" s="141">
        <f>Q814*H814</f>
        <v>0.17099999999999999</v>
      </c>
      <c r="S814" s="141">
        <v>0</v>
      </c>
      <c r="T814" s="142">
        <f>S814*H814</f>
        <v>0</v>
      </c>
      <c r="AR814" s="143" t="s">
        <v>257</v>
      </c>
      <c r="AT814" s="143" t="s">
        <v>253</v>
      </c>
      <c r="AU814" s="143" t="s">
        <v>86</v>
      </c>
      <c r="AY814" s="16" t="s">
        <v>250</v>
      </c>
      <c r="BE814" s="144">
        <f>IF(N814="základní",J814,0)</f>
        <v>0</v>
      </c>
      <c r="BF814" s="144">
        <f>IF(N814="snížená",J814,0)</f>
        <v>0</v>
      </c>
      <c r="BG814" s="144">
        <f>IF(N814="zákl. přenesená",J814,0)</f>
        <v>0</v>
      </c>
      <c r="BH814" s="144">
        <f>IF(N814="sníž. přenesená",J814,0)</f>
        <v>0</v>
      </c>
      <c r="BI814" s="144">
        <f>IF(N814="nulová",J814,0)</f>
        <v>0</v>
      </c>
      <c r="BJ814" s="16" t="s">
        <v>86</v>
      </c>
      <c r="BK814" s="144">
        <f>ROUND(I814*H814,2)</f>
        <v>0</v>
      </c>
      <c r="BL814" s="16" t="s">
        <v>257</v>
      </c>
      <c r="BM814" s="143" t="s">
        <v>7168</v>
      </c>
    </row>
    <row r="815" spans="2:65" s="12" customFormat="1">
      <c r="B815" s="149"/>
      <c r="D815" s="150" t="s">
        <v>261</v>
      </c>
      <c r="E815" s="151" t="s">
        <v>20</v>
      </c>
      <c r="F815" s="152" t="s">
        <v>3170</v>
      </c>
      <c r="H815" s="153">
        <v>4.5</v>
      </c>
      <c r="I815" s="154"/>
      <c r="L815" s="149"/>
      <c r="M815" s="155"/>
      <c r="T815" s="156"/>
      <c r="AT815" s="151" t="s">
        <v>261</v>
      </c>
      <c r="AU815" s="151" t="s">
        <v>86</v>
      </c>
      <c r="AV815" s="12" t="s">
        <v>86</v>
      </c>
      <c r="AW815" s="12" t="s">
        <v>34</v>
      </c>
      <c r="AX815" s="12" t="s">
        <v>73</v>
      </c>
      <c r="AY815" s="151" t="s">
        <v>250</v>
      </c>
    </row>
    <row r="816" spans="2:65" s="1" customFormat="1" ht="24.2" customHeight="1">
      <c r="B816" s="31"/>
      <c r="C816" s="163" t="s">
        <v>1938</v>
      </c>
      <c r="D816" s="163" t="s">
        <v>561</v>
      </c>
      <c r="E816" s="164" t="s">
        <v>3171</v>
      </c>
      <c r="F816" s="165" t="s">
        <v>3172</v>
      </c>
      <c r="G816" s="166" t="s">
        <v>305</v>
      </c>
      <c r="H816" s="167">
        <v>4.5</v>
      </c>
      <c r="I816" s="168"/>
      <c r="J816" s="169">
        <f>ROUND(I816*H816,2)</f>
        <v>0</v>
      </c>
      <c r="K816" s="170"/>
      <c r="L816" s="171"/>
      <c r="M816" s="172" t="s">
        <v>20</v>
      </c>
      <c r="N816" s="173" t="s">
        <v>45</v>
      </c>
      <c r="P816" s="141">
        <f>O816*H816</f>
        <v>0</v>
      </c>
      <c r="Q816" s="141">
        <v>2.0999999999999999E-3</v>
      </c>
      <c r="R816" s="141">
        <f>Q816*H816</f>
        <v>9.4500000000000001E-3</v>
      </c>
      <c r="S816" s="141">
        <v>0</v>
      </c>
      <c r="T816" s="142">
        <f>S816*H816</f>
        <v>0</v>
      </c>
      <c r="AR816" s="143" t="s">
        <v>302</v>
      </c>
      <c r="AT816" s="143" t="s">
        <v>561</v>
      </c>
      <c r="AU816" s="143" t="s">
        <v>86</v>
      </c>
      <c r="AY816" s="16" t="s">
        <v>250</v>
      </c>
      <c r="BE816" s="144">
        <f>IF(N816="základní",J816,0)</f>
        <v>0</v>
      </c>
      <c r="BF816" s="144">
        <f>IF(N816="snížená",J816,0)</f>
        <v>0</v>
      </c>
      <c r="BG816" s="144">
        <f>IF(N816="zákl. přenesená",J816,0)</f>
        <v>0</v>
      </c>
      <c r="BH816" s="144">
        <f>IF(N816="sníž. přenesená",J816,0)</f>
        <v>0</v>
      </c>
      <c r="BI816" s="144">
        <f>IF(N816="nulová",J816,0)</f>
        <v>0</v>
      </c>
      <c r="BJ816" s="16" t="s">
        <v>86</v>
      </c>
      <c r="BK816" s="144">
        <f>ROUND(I816*H816,2)</f>
        <v>0</v>
      </c>
      <c r="BL816" s="16" t="s">
        <v>257</v>
      </c>
      <c r="BM816" s="143" t="s">
        <v>7169</v>
      </c>
    </row>
    <row r="817" spans="2:65" s="1" customFormat="1" ht="24.2" customHeight="1">
      <c r="B817" s="31"/>
      <c r="C817" s="131" t="s">
        <v>1940</v>
      </c>
      <c r="D817" s="131" t="s">
        <v>253</v>
      </c>
      <c r="E817" s="132" t="s">
        <v>3174</v>
      </c>
      <c r="F817" s="133" t="s">
        <v>3175</v>
      </c>
      <c r="G817" s="134" t="s">
        <v>305</v>
      </c>
      <c r="H817" s="135">
        <v>4.5</v>
      </c>
      <c r="I817" s="136"/>
      <c r="J817" s="137">
        <f>ROUND(I817*H817,2)</f>
        <v>0</v>
      </c>
      <c r="K817" s="138"/>
      <c r="L817" s="31"/>
      <c r="M817" s="139" t="s">
        <v>20</v>
      </c>
      <c r="N817" s="140" t="s">
        <v>45</v>
      </c>
      <c r="P817" s="141">
        <f>O817*H817</f>
        <v>0</v>
      </c>
      <c r="Q817" s="141">
        <v>0</v>
      </c>
      <c r="R817" s="141">
        <f>Q817*H817</f>
        <v>0</v>
      </c>
      <c r="S817" s="141">
        <v>0</v>
      </c>
      <c r="T817" s="142">
        <f>S817*H817</f>
        <v>0</v>
      </c>
      <c r="AR817" s="143" t="s">
        <v>378</v>
      </c>
      <c r="AT817" s="143" t="s">
        <v>253</v>
      </c>
      <c r="AU817" s="143" t="s">
        <v>86</v>
      </c>
      <c r="AY817" s="16" t="s">
        <v>250</v>
      </c>
      <c r="BE817" s="144">
        <f>IF(N817="základní",J817,0)</f>
        <v>0</v>
      </c>
      <c r="BF817" s="144">
        <f>IF(N817="snížená",J817,0)</f>
        <v>0</v>
      </c>
      <c r="BG817" s="144">
        <f>IF(N817="zákl. přenesená",J817,0)</f>
        <v>0</v>
      </c>
      <c r="BH817" s="144">
        <f>IF(N817="sníž. přenesená",J817,0)</f>
        <v>0</v>
      </c>
      <c r="BI817" s="144">
        <f>IF(N817="nulová",J817,0)</f>
        <v>0</v>
      </c>
      <c r="BJ817" s="16" t="s">
        <v>86</v>
      </c>
      <c r="BK817" s="144">
        <f>ROUND(I817*H817,2)</f>
        <v>0</v>
      </c>
      <c r="BL817" s="16" t="s">
        <v>378</v>
      </c>
      <c r="BM817" s="143" t="s">
        <v>7170</v>
      </c>
    </row>
    <row r="818" spans="2:65" s="1" customFormat="1">
      <c r="B818" s="31"/>
      <c r="D818" s="145" t="s">
        <v>259</v>
      </c>
      <c r="F818" s="146" t="s">
        <v>3177</v>
      </c>
      <c r="I818" s="147"/>
      <c r="L818" s="31"/>
      <c r="M818" s="148"/>
      <c r="T818" s="50"/>
      <c r="AT818" s="16" t="s">
        <v>259</v>
      </c>
      <c r="AU818" s="16" t="s">
        <v>86</v>
      </c>
    </row>
    <row r="819" spans="2:65" s="1" customFormat="1" ht="49.15" customHeight="1">
      <c r="B819" s="31"/>
      <c r="C819" s="131" t="s">
        <v>1942</v>
      </c>
      <c r="D819" s="131" t="s">
        <v>253</v>
      </c>
      <c r="E819" s="132" t="s">
        <v>3178</v>
      </c>
      <c r="F819" s="133" t="s">
        <v>3179</v>
      </c>
      <c r="G819" s="134" t="s">
        <v>273</v>
      </c>
      <c r="H819" s="135">
        <v>0.28899999999999998</v>
      </c>
      <c r="I819" s="136"/>
      <c r="J819" s="137">
        <f>ROUND(I819*H819,2)</f>
        <v>0</v>
      </c>
      <c r="K819" s="138"/>
      <c r="L819" s="31"/>
      <c r="M819" s="139" t="s">
        <v>20</v>
      </c>
      <c r="N819" s="140" t="s">
        <v>45</v>
      </c>
      <c r="P819" s="141">
        <f>O819*H819</f>
        <v>0</v>
      </c>
      <c r="Q819" s="141">
        <v>0</v>
      </c>
      <c r="R819" s="141">
        <f>Q819*H819</f>
        <v>0</v>
      </c>
      <c r="S819" s="141">
        <v>0</v>
      </c>
      <c r="T819" s="142">
        <f>S819*H819</f>
        <v>0</v>
      </c>
      <c r="AR819" s="143" t="s">
        <v>378</v>
      </c>
      <c r="AT819" s="143" t="s">
        <v>253</v>
      </c>
      <c r="AU819" s="143" t="s">
        <v>86</v>
      </c>
      <c r="AY819" s="16" t="s">
        <v>250</v>
      </c>
      <c r="BE819" s="144">
        <f>IF(N819="základní",J819,0)</f>
        <v>0</v>
      </c>
      <c r="BF819" s="144">
        <f>IF(N819="snížená",J819,0)</f>
        <v>0</v>
      </c>
      <c r="BG819" s="144">
        <f>IF(N819="zákl. přenesená",J819,0)</f>
        <v>0</v>
      </c>
      <c r="BH819" s="144">
        <f>IF(N819="sníž. přenesená",J819,0)</f>
        <v>0</v>
      </c>
      <c r="BI819" s="144">
        <f>IF(N819="nulová",J819,0)</f>
        <v>0</v>
      </c>
      <c r="BJ819" s="16" t="s">
        <v>86</v>
      </c>
      <c r="BK819" s="144">
        <f>ROUND(I819*H819,2)</f>
        <v>0</v>
      </c>
      <c r="BL819" s="16" t="s">
        <v>378</v>
      </c>
      <c r="BM819" s="143" t="s">
        <v>7171</v>
      </c>
    </row>
    <row r="820" spans="2:65" s="1" customFormat="1">
      <c r="B820" s="31"/>
      <c r="D820" s="145" t="s">
        <v>259</v>
      </c>
      <c r="F820" s="146" t="s">
        <v>3181</v>
      </c>
      <c r="I820" s="147"/>
      <c r="L820" s="31"/>
      <c r="M820" s="148"/>
      <c r="T820" s="50"/>
      <c r="AT820" s="16" t="s">
        <v>259</v>
      </c>
      <c r="AU820" s="16" t="s">
        <v>86</v>
      </c>
    </row>
    <row r="821" spans="2:65" s="1" customFormat="1" ht="49.15" customHeight="1">
      <c r="B821" s="31"/>
      <c r="C821" s="131" t="s">
        <v>1946</v>
      </c>
      <c r="D821" s="131" t="s">
        <v>253</v>
      </c>
      <c r="E821" s="132" t="s">
        <v>3182</v>
      </c>
      <c r="F821" s="133" t="s">
        <v>3183</v>
      </c>
      <c r="G821" s="134" t="s">
        <v>273</v>
      </c>
      <c r="H821" s="135">
        <v>0.28899999999999998</v>
      </c>
      <c r="I821" s="136"/>
      <c r="J821" s="137">
        <f>ROUND(I821*H821,2)</f>
        <v>0</v>
      </c>
      <c r="K821" s="138"/>
      <c r="L821" s="31"/>
      <c r="M821" s="139" t="s">
        <v>20</v>
      </c>
      <c r="N821" s="140" t="s">
        <v>45</v>
      </c>
      <c r="P821" s="141">
        <f>O821*H821</f>
        <v>0</v>
      </c>
      <c r="Q821" s="141">
        <v>0</v>
      </c>
      <c r="R821" s="141">
        <f>Q821*H821</f>
        <v>0</v>
      </c>
      <c r="S821" s="141">
        <v>0</v>
      </c>
      <c r="T821" s="142">
        <f>S821*H821</f>
        <v>0</v>
      </c>
      <c r="AR821" s="143" t="s">
        <v>378</v>
      </c>
      <c r="AT821" s="143" t="s">
        <v>253</v>
      </c>
      <c r="AU821" s="143" t="s">
        <v>86</v>
      </c>
      <c r="AY821" s="16" t="s">
        <v>250</v>
      </c>
      <c r="BE821" s="144">
        <f>IF(N821="základní",J821,0)</f>
        <v>0</v>
      </c>
      <c r="BF821" s="144">
        <f>IF(N821="snížená",J821,0)</f>
        <v>0</v>
      </c>
      <c r="BG821" s="144">
        <f>IF(N821="zákl. přenesená",J821,0)</f>
        <v>0</v>
      </c>
      <c r="BH821" s="144">
        <f>IF(N821="sníž. přenesená",J821,0)</f>
        <v>0</v>
      </c>
      <c r="BI821" s="144">
        <f>IF(N821="nulová",J821,0)</f>
        <v>0</v>
      </c>
      <c r="BJ821" s="16" t="s">
        <v>86</v>
      </c>
      <c r="BK821" s="144">
        <f>ROUND(I821*H821,2)</f>
        <v>0</v>
      </c>
      <c r="BL821" s="16" t="s">
        <v>378</v>
      </c>
      <c r="BM821" s="143" t="s">
        <v>5440</v>
      </c>
    </row>
    <row r="822" spans="2:65" s="1" customFormat="1">
      <c r="B822" s="31"/>
      <c r="D822" s="145" t="s">
        <v>259</v>
      </c>
      <c r="F822" s="146" t="s">
        <v>3185</v>
      </c>
      <c r="I822" s="147"/>
      <c r="L822" s="31"/>
      <c r="M822" s="148"/>
      <c r="T822" s="50"/>
      <c r="AT822" s="16" t="s">
        <v>259</v>
      </c>
      <c r="AU822" s="16" t="s">
        <v>86</v>
      </c>
    </row>
    <row r="823" spans="2:65" s="11" customFormat="1" ht="22.9" customHeight="1">
      <c r="B823" s="119"/>
      <c r="D823" s="120" t="s">
        <v>72</v>
      </c>
      <c r="E823" s="129" t="s">
        <v>766</v>
      </c>
      <c r="F823" s="129" t="s">
        <v>767</v>
      </c>
      <c r="I823" s="122"/>
      <c r="J823" s="130">
        <f>BK823</f>
        <v>0</v>
      </c>
      <c r="L823" s="119"/>
      <c r="M823" s="124"/>
      <c r="P823" s="125">
        <f>SUM(P824:P871)</f>
        <v>0</v>
      </c>
      <c r="R823" s="125">
        <f>SUM(R824:R871)</f>
        <v>0.50005658944999998</v>
      </c>
      <c r="T823" s="126">
        <f>SUM(T824:T871)</f>
        <v>0</v>
      </c>
      <c r="AR823" s="120" t="s">
        <v>86</v>
      </c>
      <c r="AT823" s="127" t="s">
        <v>72</v>
      </c>
      <c r="AU823" s="127" t="s">
        <v>80</v>
      </c>
      <c r="AY823" s="120" t="s">
        <v>250</v>
      </c>
      <c r="BK823" s="128">
        <f>SUM(BK824:BK871)</f>
        <v>0</v>
      </c>
    </row>
    <row r="824" spans="2:65" s="1" customFormat="1" ht="37.9" customHeight="1">
      <c r="B824" s="31"/>
      <c r="C824" s="131" t="s">
        <v>1950</v>
      </c>
      <c r="D824" s="131" t="s">
        <v>253</v>
      </c>
      <c r="E824" s="132" t="s">
        <v>769</v>
      </c>
      <c r="F824" s="133" t="s">
        <v>770</v>
      </c>
      <c r="G824" s="134" t="s">
        <v>305</v>
      </c>
      <c r="H824" s="135">
        <v>28.434000000000001</v>
      </c>
      <c r="I824" s="136"/>
      <c r="J824" s="137">
        <f>ROUND(I824*H824,2)</f>
        <v>0</v>
      </c>
      <c r="K824" s="138"/>
      <c r="L824" s="31"/>
      <c r="M824" s="139" t="s">
        <v>20</v>
      </c>
      <c r="N824" s="140" t="s">
        <v>45</v>
      </c>
      <c r="P824" s="141">
        <f>O824*H824</f>
        <v>0</v>
      </c>
      <c r="Q824" s="141">
        <v>6.7000000000000002E-5</v>
      </c>
      <c r="R824" s="141">
        <f>Q824*H824</f>
        <v>1.9050780000000002E-3</v>
      </c>
      <c r="S824" s="141">
        <v>0</v>
      </c>
      <c r="T824" s="142">
        <f>S824*H824</f>
        <v>0</v>
      </c>
      <c r="AR824" s="143" t="s">
        <v>378</v>
      </c>
      <c r="AT824" s="143" t="s">
        <v>253</v>
      </c>
      <c r="AU824" s="143" t="s">
        <v>86</v>
      </c>
      <c r="AY824" s="16" t="s">
        <v>250</v>
      </c>
      <c r="BE824" s="144">
        <f>IF(N824="základní",J824,0)</f>
        <v>0</v>
      </c>
      <c r="BF824" s="144">
        <f>IF(N824="snížená",J824,0)</f>
        <v>0</v>
      </c>
      <c r="BG824" s="144">
        <f>IF(N824="zákl. přenesená",J824,0)</f>
        <v>0</v>
      </c>
      <c r="BH824" s="144">
        <f>IF(N824="sníž. přenesená",J824,0)</f>
        <v>0</v>
      </c>
      <c r="BI824" s="144">
        <f>IF(N824="nulová",J824,0)</f>
        <v>0</v>
      </c>
      <c r="BJ824" s="16" t="s">
        <v>86</v>
      </c>
      <c r="BK824" s="144">
        <f>ROUND(I824*H824,2)</f>
        <v>0</v>
      </c>
      <c r="BL824" s="16" t="s">
        <v>378</v>
      </c>
      <c r="BM824" s="143" t="s">
        <v>7172</v>
      </c>
    </row>
    <row r="825" spans="2:65" s="1" customFormat="1">
      <c r="B825" s="31"/>
      <c r="D825" s="145" t="s">
        <v>259</v>
      </c>
      <c r="F825" s="146" t="s">
        <v>772</v>
      </c>
      <c r="I825" s="147"/>
      <c r="L825" s="31"/>
      <c r="M825" s="148"/>
      <c r="T825" s="50"/>
      <c r="AT825" s="16" t="s">
        <v>259</v>
      </c>
      <c r="AU825" s="16" t="s">
        <v>86</v>
      </c>
    </row>
    <row r="826" spans="2:65" s="1" customFormat="1" ht="24.2" customHeight="1">
      <c r="B826" s="31"/>
      <c r="C826" s="131" t="s">
        <v>1952</v>
      </c>
      <c r="D826" s="131" t="s">
        <v>253</v>
      </c>
      <c r="E826" s="132" t="s">
        <v>774</v>
      </c>
      <c r="F826" s="133" t="s">
        <v>775</v>
      </c>
      <c r="G826" s="134" t="s">
        <v>305</v>
      </c>
      <c r="H826" s="135">
        <v>28.434000000000001</v>
      </c>
      <c r="I826" s="136"/>
      <c r="J826" s="137">
        <f>ROUND(I826*H826,2)</f>
        <v>0</v>
      </c>
      <c r="K826" s="138"/>
      <c r="L826" s="31"/>
      <c r="M826" s="139" t="s">
        <v>20</v>
      </c>
      <c r="N826" s="140" t="s">
        <v>45</v>
      </c>
      <c r="P826" s="141">
        <f>O826*H826</f>
        <v>0</v>
      </c>
      <c r="Q826" s="141">
        <v>0</v>
      </c>
      <c r="R826" s="141">
        <f>Q826*H826</f>
        <v>0</v>
      </c>
      <c r="S826" s="141">
        <v>0</v>
      </c>
      <c r="T826" s="142">
        <f>S826*H826</f>
        <v>0</v>
      </c>
      <c r="AR826" s="143" t="s">
        <v>378</v>
      </c>
      <c r="AT826" s="143" t="s">
        <v>253</v>
      </c>
      <c r="AU826" s="143" t="s">
        <v>86</v>
      </c>
      <c r="AY826" s="16" t="s">
        <v>250</v>
      </c>
      <c r="BE826" s="144">
        <f>IF(N826="základní",J826,0)</f>
        <v>0</v>
      </c>
      <c r="BF826" s="144">
        <f>IF(N826="snížená",J826,0)</f>
        <v>0</v>
      </c>
      <c r="BG826" s="144">
        <f>IF(N826="zákl. přenesená",J826,0)</f>
        <v>0</v>
      </c>
      <c r="BH826" s="144">
        <f>IF(N826="sníž. přenesená",J826,0)</f>
        <v>0</v>
      </c>
      <c r="BI826" s="144">
        <f>IF(N826="nulová",J826,0)</f>
        <v>0</v>
      </c>
      <c r="BJ826" s="16" t="s">
        <v>86</v>
      </c>
      <c r="BK826" s="144">
        <f>ROUND(I826*H826,2)</f>
        <v>0</v>
      </c>
      <c r="BL826" s="16" t="s">
        <v>378</v>
      </c>
      <c r="BM826" s="143" t="s">
        <v>5466</v>
      </c>
    </row>
    <row r="827" spans="2:65" s="1" customFormat="1">
      <c r="B827" s="31"/>
      <c r="D827" s="145" t="s">
        <v>259</v>
      </c>
      <c r="F827" s="146" t="s">
        <v>777</v>
      </c>
      <c r="I827" s="147"/>
      <c r="L827" s="31"/>
      <c r="M827" s="148"/>
      <c r="T827" s="50"/>
      <c r="AT827" s="16" t="s">
        <v>259</v>
      </c>
      <c r="AU827" s="16" t="s">
        <v>86</v>
      </c>
    </row>
    <row r="828" spans="2:65" s="1" customFormat="1" ht="24.2" customHeight="1">
      <c r="B828" s="31"/>
      <c r="C828" s="131" t="s">
        <v>1956</v>
      </c>
      <c r="D828" s="131" t="s">
        <v>253</v>
      </c>
      <c r="E828" s="132" t="s">
        <v>779</v>
      </c>
      <c r="F828" s="133" t="s">
        <v>780</v>
      </c>
      <c r="G828" s="134" t="s">
        <v>305</v>
      </c>
      <c r="H828" s="135">
        <v>28.434000000000001</v>
      </c>
      <c r="I828" s="136"/>
      <c r="J828" s="137">
        <f>ROUND(I828*H828,2)</f>
        <v>0</v>
      </c>
      <c r="K828" s="138"/>
      <c r="L828" s="31"/>
      <c r="M828" s="139" t="s">
        <v>20</v>
      </c>
      <c r="N828" s="140" t="s">
        <v>45</v>
      </c>
      <c r="P828" s="141">
        <f>O828*H828</f>
        <v>0</v>
      </c>
      <c r="Q828" s="141">
        <v>1.35E-4</v>
      </c>
      <c r="R828" s="141">
        <f>Q828*H828</f>
        <v>3.8385900000000002E-3</v>
      </c>
      <c r="S828" s="141">
        <v>0</v>
      </c>
      <c r="T828" s="142">
        <f>S828*H828</f>
        <v>0</v>
      </c>
      <c r="AR828" s="143" t="s">
        <v>378</v>
      </c>
      <c r="AT828" s="143" t="s">
        <v>253</v>
      </c>
      <c r="AU828" s="143" t="s">
        <v>86</v>
      </c>
      <c r="AY828" s="16" t="s">
        <v>250</v>
      </c>
      <c r="BE828" s="144">
        <f>IF(N828="základní",J828,0)</f>
        <v>0</v>
      </c>
      <c r="BF828" s="144">
        <f>IF(N828="snížená",J828,0)</f>
        <v>0</v>
      </c>
      <c r="BG828" s="144">
        <f>IF(N828="zákl. přenesená",J828,0)</f>
        <v>0</v>
      </c>
      <c r="BH828" s="144">
        <f>IF(N828="sníž. přenesená",J828,0)</f>
        <v>0</v>
      </c>
      <c r="BI828" s="144">
        <f>IF(N828="nulová",J828,0)</f>
        <v>0</v>
      </c>
      <c r="BJ828" s="16" t="s">
        <v>86</v>
      </c>
      <c r="BK828" s="144">
        <f>ROUND(I828*H828,2)</f>
        <v>0</v>
      </c>
      <c r="BL828" s="16" t="s">
        <v>378</v>
      </c>
      <c r="BM828" s="143" t="s">
        <v>5475</v>
      </c>
    </row>
    <row r="829" spans="2:65" s="1" customFormat="1">
      <c r="B829" s="31"/>
      <c r="D829" s="145" t="s">
        <v>259</v>
      </c>
      <c r="F829" s="146" t="s">
        <v>782</v>
      </c>
      <c r="I829" s="147"/>
      <c r="L829" s="31"/>
      <c r="M829" s="148"/>
      <c r="T829" s="50"/>
      <c r="AT829" s="16" t="s">
        <v>259</v>
      </c>
      <c r="AU829" s="16" t="s">
        <v>86</v>
      </c>
    </row>
    <row r="830" spans="2:65" s="12" customFormat="1">
      <c r="B830" s="149"/>
      <c r="D830" s="150" t="s">
        <v>261</v>
      </c>
      <c r="E830" s="151" t="s">
        <v>20</v>
      </c>
      <c r="F830" s="152" t="s">
        <v>3214</v>
      </c>
      <c r="H830" s="153">
        <v>3.2</v>
      </c>
      <c r="I830" s="154"/>
      <c r="L830" s="149"/>
      <c r="M830" s="155"/>
      <c r="T830" s="156"/>
      <c r="AT830" s="151" t="s">
        <v>261</v>
      </c>
      <c r="AU830" s="151" t="s">
        <v>86</v>
      </c>
      <c r="AV830" s="12" t="s">
        <v>86</v>
      </c>
      <c r="AW830" s="12" t="s">
        <v>34</v>
      </c>
      <c r="AX830" s="12" t="s">
        <v>73</v>
      </c>
      <c r="AY830" s="151" t="s">
        <v>250</v>
      </c>
    </row>
    <row r="831" spans="2:65" s="12" customFormat="1">
      <c r="B831" s="149"/>
      <c r="D831" s="150" t="s">
        <v>261</v>
      </c>
      <c r="E831" s="151" t="s">
        <v>20</v>
      </c>
      <c r="F831" s="152" t="s">
        <v>7173</v>
      </c>
      <c r="H831" s="153">
        <v>1.92</v>
      </c>
      <c r="I831" s="154"/>
      <c r="L831" s="149"/>
      <c r="M831" s="155"/>
      <c r="T831" s="156"/>
      <c r="AT831" s="151" t="s">
        <v>261</v>
      </c>
      <c r="AU831" s="151" t="s">
        <v>86</v>
      </c>
      <c r="AV831" s="12" t="s">
        <v>86</v>
      </c>
      <c r="AW831" s="12" t="s">
        <v>34</v>
      </c>
      <c r="AX831" s="12" t="s">
        <v>73</v>
      </c>
      <c r="AY831" s="151" t="s">
        <v>250</v>
      </c>
    </row>
    <row r="832" spans="2:65" s="12" customFormat="1">
      <c r="B832" s="149"/>
      <c r="D832" s="150" t="s">
        <v>261</v>
      </c>
      <c r="E832" s="151" t="s">
        <v>20</v>
      </c>
      <c r="F832" s="152" t="s">
        <v>3216</v>
      </c>
      <c r="H832" s="153">
        <v>2.1619999999999999</v>
      </c>
      <c r="I832" s="154"/>
      <c r="L832" s="149"/>
      <c r="M832" s="155"/>
      <c r="T832" s="156"/>
      <c r="AT832" s="151" t="s">
        <v>261</v>
      </c>
      <c r="AU832" s="151" t="s">
        <v>86</v>
      </c>
      <c r="AV832" s="12" t="s">
        <v>86</v>
      </c>
      <c r="AW832" s="12" t="s">
        <v>34</v>
      </c>
      <c r="AX832" s="12" t="s">
        <v>73</v>
      </c>
      <c r="AY832" s="151" t="s">
        <v>250</v>
      </c>
    </row>
    <row r="833" spans="2:65" s="12" customFormat="1">
      <c r="B833" s="149"/>
      <c r="D833" s="150" t="s">
        <v>261</v>
      </c>
      <c r="E833" s="151" t="s">
        <v>20</v>
      </c>
      <c r="F833" s="152" t="s">
        <v>7174</v>
      </c>
      <c r="H833" s="153">
        <v>1.952</v>
      </c>
      <c r="I833" s="154"/>
      <c r="L833" s="149"/>
      <c r="M833" s="155"/>
      <c r="T833" s="156"/>
      <c r="AT833" s="151" t="s">
        <v>261</v>
      </c>
      <c r="AU833" s="151" t="s">
        <v>86</v>
      </c>
      <c r="AV833" s="12" t="s">
        <v>86</v>
      </c>
      <c r="AW833" s="12" t="s">
        <v>34</v>
      </c>
      <c r="AX833" s="12" t="s">
        <v>73</v>
      </c>
      <c r="AY833" s="151" t="s">
        <v>250</v>
      </c>
    </row>
    <row r="834" spans="2:65" s="12" customFormat="1">
      <c r="B834" s="149"/>
      <c r="D834" s="150" t="s">
        <v>261</v>
      </c>
      <c r="E834" s="151" t="s">
        <v>20</v>
      </c>
      <c r="F834" s="152" t="s">
        <v>7175</v>
      </c>
      <c r="H834" s="153">
        <v>19.2</v>
      </c>
      <c r="I834" s="154"/>
      <c r="L834" s="149"/>
      <c r="M834" s="155"/>
      <c r="T834" s="156"/>
      <c r="AT834" s="151" t="s">
        <v>261</v>
      </c>
      <c r="AU834" s="151" t="s">
        <v>86</v>
      </c>
      <c r="AV834" s="12" t="s">
        <v>86</v>
      </c>
      <c r="AW834" s="12" t="s">
        <v>34</v>
      </c>
      <c r="AX834" s="12" t="s">
        <v>73</v>
      </c>
      <c r="AY834" s="151" t="s">
        <v>250</v>
      </c>
    </row>
    <row r="835" spans="2:65" s="1" customFormat="1" ht="24.2" customHeight="1">
      <c r="B835" s="31"/>
      <c r="C835" s="131" t="s">
        <v>1958</v>
      </c>
      <c r="D835" s="131" t="s">
        <v>253</v>
      </c>
      <c r="E835" s="132" t="s">
        <v>7176</v>
      </c>
      <c r="F835" s="133" t="s">
        <v>7177</v>
      </c>
      <c r="G835" s="134" t="s">
        <v>305</v>
      </c>
      <c r="H835" s="135">
        <v>19.2</v>
      </c>
      <c r="I835" s="136"/>
      <c r="J835" s="137">
        <f>ROUND(I835*H835,2)</f>
        <v>0</v>
      </c>
      <c r="K835" s="138"/>
      <c r="L835" s="31"/>
      <c r="M835" s="139" t="s">
        <v>20</v>
      </c>
      <c r="N835" s="140" t="s">
        <v>45</v>
      </c>
      <c r="P835" s="141">
        <f>O835*H835</f>
        <v>0</v>
      </c>
      <c r="Q835" s="141">
        <v>1.35E-4</v>
      </c>
      <c r="R835" s="141">
        <f>Q835*H835</f>
        <v>2.5920000000000001E-3</v>
      </c>
      <c r="S835" s="141">
        <v>0</v>
      </c>
      <c r="T835" s="142">
        <f>S835*H835</f>
        <v>0</v>
      </c>
      <c r="AR835" s="143" t="s">
        <v>378</v>
      </c>
      <c r="AT835" s="143" t="s">
        <v>253</v>
      </c>
      <c r="AU835" s="143" t="s">
        <v>86</v>
      </c>
      <c r="AY835" s="16" t="s">
        <v>250</v>
      </c>
      <c r="BE835" s="144">
        <f>IF(N835="základní",J835,0)</f>
        <v>0</v>
      </c>
      <c r="BF835" s="144">
        <f>IF(N835="snížená",J835,0)</f>
        <v>0</v>
      </c>
      <c r="BG835" s="144">
        <f>IF(N835="zákl. přenesená",J835,0)</f>
        <v>0</v>
      </c>
      <c r="BH835" s="144">
        <f>IF(N835="sníž. přenesená",J835,0)</f>
        <v>0</v>
      </c>
      <c r="BI835" s="144">
        <f>IF(N835="nulová",J835,0)</f>
        <v>0</v>
      </c>
      <c r="BJ835" s="16" t="s">
        <v>86</v>
      </c>
      <c r="BK835" s="144">
        <f>ROUND(I835*H835,2)</f>
        <v>0</v>
      </c>
      <c r="BL835" s="16" t="s">
        <v>378</v>
      </c>
      <c r="BM835" s="143" t="s">
        <v>7178</v>
      </c>
    </row>
    <row r="836" spans="2:65" s="1" customFormat="1">
      <c r="B836" s="31"/>
      <c r="D836" s="145" t="s">
        <v>259</v>
      </c>
      <c r="F836" s="146" t="s">
        <v>7179</v>
      </c>
      <c r="I836" s="147"/>
      <c r="L836" s="31"/>
      <c r="M836" s="148"/>
      <c r="T836" s="50"/>
      <c r="AT836" s="16" t="s">
        <v>259</v>
      </c>
      <c r="AU836" s="16" t="s">
        <v>86</v>
      </c>
    </row>
    <row r="837" spans="2:65" s="12" customFormat="1">
      <c r="B837" s="149"/>
      <c r="D837" s="150" t="s">
        <v>261</v>
      </c>
      <c r="E837" s="151" t="s">
        <v>20</v>
      </c>
      <c r="F837" s="152" t="s">
        <v>7175</v>
      </c>
      <c r="H837" s="153">
        <v>19.2</v>
      </c>
      <c r="I837" s="154"/>
      <c r="L837" s="149"/>
      <c r="M837" s="155"/>
      <c r="T837" s="156"/>
      <c r="AT837" s="151" t="s">
        <v>261</v>
      </c>
      <c r="AU837" s="151" t="s">
        <v>86</v>
      </c>
      <c r="AV837" s="12" t="s">
        <v>86</v>
      </c>
      <c r="AW837" s="12" t="s">
        <v>34</v>
      </c>
      <c r="AX837" s="12" t="s">
        <v>73</v>
      </c>
      <c r="AY837" s="151" t="s">
        <v>250</v>
      </c>
    </row>
    <row r="838" spans="2:65" s="1" customFormat="1" ht="24.2" customHeight="1">
      <c r="B838" s="31"/>
      <c r="C838" s="131" t="s">
        <v>1960</v>
      </c>
      <c r="D838" s="131" t="s">
        <v>253</v>
      </c>
      <c r="E838" s="132" t="s">
        <v>793</v>
      </c>
      <c r="F838" s="133" t="s">
        <v>794</v>
      </c>
      <c r="G838" s="134" t="s">
        <v>305</v>
      </c>
      <c r="H838" s="135">
        <v>28.434000000000001</v>
      </c>
      <c r="I838" s="136"/>
      <c r="J838" s="137">
        <f>ROUND(I838*H838,2)</f>
        <v>0</v>
      </c>
      <c r="K838" s="138"/>
      <c r="L838" s="31"/>
      <c r="M838" s="139" t="s">
        <v>20</v>
      </c>
      <c r="N838" s="140" t="s">
        <v>45</v>
      </c>
      <c r="P838" s="141">
        <f>O838*H838</f>
        <v>0</v>
      </c>
      <c r="Q838" s="141">
        <v>1.2305000000000001E-4</v>
      </c>
      <c r="R838" s="141">
        <f>Q838*H838</f>
        <v>3.4988037000000002E-3</v>
      </c>
      <c r="S838" s="141">
        <v>0</v>
      </c>
      <c r="T838" s="142">
        <f>S838*H838</f>
        <v>0</v>
      </c>
      <c r="AR838" s="143" t="s">
        <v>378</v>
      </c>
      <c r="AT838" s="143" t="s">
        <v>253</v>
      </c>
      <c r="AU838" s="143" t="s">
        <v>86</v>
      </c>
      <c r="AY838" s="16" t="s">
        <v>250</v>
      </c>
      <c r="BE838" s="144">
        <f>IF(N838="základní",J838,0)</f>
        <v>0</v>
      </c>
      <c r="BF838" s="144">
        <f>IF(N838="snížená",J838,0)</f>
        <v>0</v>
      </c>
      <c r="BG838" s="144">
        <f>IF(N838="zákl. přenesená",J838,0)</f>
        <v>0</v>
      </c>
      <c r="BH838" s="144">
        <f>IF(N838="sníž. přenesená",J838,0)</f>
        <v>0</v>
      </c>
      <c r="BI838" s="144">
        <f>IF(N838="nulová",J838,0)</f>
        <v>0</v>
      </c>
      <c r="BJ838" s="16" t="s">
        <v>86</v>
      </c>
      <c r="BK838" s="144">
        <f>ROUND(I838*H838,2)</f>
        <v>0</v>
      </c>
      <c r="BL838" s="16" t="s">
        <v>378</v>
      </c>
      <c r="BM838" s="143" t="s">
        <v>7180</v>
      </c>
    </row>
    <row r="839" spans="2:65" s="1" customFormat="1">
      <c r="B839" s="31"/>
      <c r="D839" s="145" t="s">
        <v>259</v>
      </c>
      <c r="F839" s="146" t="s">
        <v>796</v>
      </c>
      <c r="I839" s="147"/>
      <c r="L839" s="31"/>
      <c r="M839" s="148"/>
      <c r="T839" s="50"/>
      <c r="AT839" s="16" t="s">
        <v>259</v>
      </c>
      <c r="AU839" s="16" t="s">
        <v>86</v>
      </c>
    </row>
    <row r="840" spans="2:65" s="1" customFormat="1" ht="33" customHeight="1">
      <c r="B840" s="31"/>
      <c r="C840" s="131" t="s">
        <v>1964</v>
      </c>
      <c r="D840" s="131" t="s">
        <v>253</v>
      </c>
      <c r="E840" s="132" t="s">
        <v>3219</v>
      </c>
      <c r="F840" s="133" t="s">
        <v>3220</v>
      </c>
      <c r="G840" s="134" t="s">
        <v>305</v>
      </c>
      <c r="H840" s="135">
        <v>131.91999999999999</v>
      </c>
      <c r="I840" s="136"/>
      <c r="J840" s="137">
        <f>ROUND(I840*H840,2)</f>
        <v>0</v>
      </c>
      <c r="K840" s="138"/>
      <c r="L840" s="31"/>
      <c r="M840" s="139" t="s">
        <v>20</v>
      </c>
      <c r="N840" s="140" t="s">
        <v>45</v>
      </c>
      <c r="P840" s="141">
        <f>O840*H840</f>
        <v>0</v>
      </c>
      <c r="Q840" s="141">
        <v>3.0002000000000002E-3</v>
      </c>
      <c r="R840" s="141">
        <f>Q840*H840</f>
        <v>0.39578638399999999</v>
      </c>
      <c r="S840" s="141">
        <v>0</v>
      </c>
      <c r="T840" s="142">
        <f>S840*H840</f>
        <v>0</v>
      </c>
      <c r="AR840" s="143" t="s">
        <v>378</v>
      </c>
      <c r="AT840" s="143" t="s">
        <v>253</v>
      </c>
      <c r="AU840" s="143" t="s">
        <v>86</v>
      </c>
      <c r="AY840" s="16" t="s">
        <v>250</v>
      </c>
      <c r="BE840" s="144">
        <f>IF(N840="základní",J840,0)</f>
        <v>0</v>
      </c>
      <c r="BF840" s="144">
        <f>IF(N840="snížená",J840,0)</f>
        <v>0</v>
      </c>
      <c r="BG840" s="144">
        <f>IF(N840="zákl. přenesená",J840,0)</f>
        <v>0</v>
      </c>
      <c r="BH840" s="144">
        <f>IF(N840="sníž. přenesená",J840,0)</f>
        <v>0</v>
      </c>
      <c r="BI840" s="144">
        <f>IF(N840="nulová",J840,0)</f>
        <v>0</v>
      </c>
      <c r="BJ840" s="16" t="s">
        <v>86</v>
      </c>
      <c r="BK840" s="144">
        <f>ROUND(I840*H840,2)</f>
        <v>0</v>
      </c>
      <c r="BL840" s="16" t="s">
        <v>378</v>
      </c>
      <c r="BM840" s="143" t="s">
        <v>7181</v>
      </c>
    </row>
    <row r="841" spans="2:65" s="1" customFormat="1">
      <c r="B841" s="31"/>
      <c r="D841" s="145" t="s">
        <v>259</v>
      </c>
      <c r="F841" s="146" t="s">
        <v>3222</v>
      </c>
      <c r="I841" s="147"/>
      <c r="L841" s="31"/>
      <c r="M841" s="148"/>
      <c r="T841" s="50"/>
      <c r="AT841" s="16" t="s">
        <v>259</v>
      </c>
      <c r="AU841" s="16" t="s">
        <v>86</v>
      </c>
    </row>
    <row r="842" spans="2:65" s="13" customFormat="1">
      <c r="B842" s="157"/>
      <c r="D842" s="150" t="s">
        <v>261</v>
      </c>
      <c r="E842" s="158" t="s">
        <v>20</v>
      </c>
      <c r="F842" s="159" t="s">
        <v>3223</v>
      </c>
      <c r="H842" s="158" t="s">
        <v>20</v>
      </c>
      <c r="I842" s="160"/>
      <c r="L842" s="157"/>
      <c r="M842" s="161"/>
      <c r="T842" s="162"/>
      <c r="AT842" s="158" t="s">
        <v>261</v>
      </c>
      <c r="AU842" s="158" t="s">
        <v>86</v>
      </c>
      <c r="AV842" s="13" t="s">
        <v>80</v>
      </c>
      <c r="AW842" s="13" t="s">
        <v>34</v>
      </c>
      <c r="AX842" s="13" t="s">
        <v>73</v>
      </c>
      <c r="AY842" s="158" t="s">
        <v>250</v>
      </c>
    </row>
    <row r="843" spans="2:65" s="12" customFormat="1">
      <c r="B843" s="149"/>
      <c r="D843" s="150" t="s">
        <v>261</v>
      </c>
      <c r="E843" s="151" t="s">
        <v>20</v>
      </c>
      <c r="F843" s="152" t="s">
        <v>2508</v>
      </c>
      <c r="H843" s="153">
        <v>36</v>
      </c>
      <c r="I843" s="154"/>
      <c r="L843" s="149"/>
      <c r="M843" s="155"/>
      <c r="T843" s="156"/>
      <c r="AT843" s="151" t="s">
        <v>261</v>
      </c>
      <c r="AU843" s="151" t="s">
        <v>86</v>
      </c>
      <c r="AV843" s="12" t="s">
        <v>86</v>
      </c>
      <c r="AW843" s="12" t="s">
        <v>34</v>
      </c>
      <c r="AX843" s="12" t="s">
        <v>73</v>
      </c>
      <c r="AY843" s="151" t="s">
        <v>250</v>
      </c>
    </row>
    <row r="844" spans="2:65" s="12" customFormat="1">
      <c r="B844" s="149"/>
      <c r="D844" s="150" t="s">
        <v>261</v>
      </c>
      <c r="E844" s="151" t="s">
        <v>20</v>
      </c>
      <c r="F844" s="152" t="s">
        <v>6767</v>
      </c>
      <c r="H844" s="153">
        <v>88</v>
      </c>
      <c r="I844" s="154"/>
      <c r="L844" s="149"/>
      <c r="M844" s="155"/>
      <c r="T844" s="156"/>
      <c r="AT844" s="151" t="s">
        <v>261</v>
      </c>
      <c r="AU844" s="151" t="s">
        <v>86</v>
      </c>
      <c r="AV844" s="12" t="s">
        <v>86</v>
      </c>
      <c r="AW844" s="12" t="s">
        <v>34</v>
      </c>
      <c r="AX844" s="12" t="s">
        <v>73</v>
      </c>
      <c r="AY844" s="151" t="s">
        <v>250</v>
      </c>
    </row>
    <row r="845" spans="2:65" s="12" customFormat="1">
      <c r="B845" s="149"/>
      <c r="D845" s="150" t="s">
        <v>261</v>
      </c>
      <c r="E845" s="151" t="s">
        <v>20</v>
      </c>
      <c r="F845" s="152" t="s">
        <v>2510</v>
      </c>
      <c r="H845" s="153">
        <v>7.92</v>
      </c>
      <c r="I845" s="154"/>
      <c r="L845" s="149"/>
      <c r="M845" s="155"/>
      <c r="T845" s="156"/>
      <c r="AT845" s="151" t="s">
        <v>261</v>
      </c>
      <c r="AU845" s="151" t="s">
        <v>86</v>
      </c>
      <c r="AV845" s="12" t="s">
        <v>86</v>
      </c>
      <c r="AW845" s="12" t="s">
        <v>34</v>
      </c>
      <c r="AX845" s="12" t="s">
        <v>73</v>
      </c>
      <c r="AY845" s="151" t="s">
        <v>250</v>
      </c>
    </row>
    <row r="846" spans="2:65" s="1" customFormat="1" ht="24.2" customHeight="1">
      <c r="B846" s="31"/>
      <c r="C846" s="131" t="s">
        <v>1966</v>
      </c>
      <c r="D846" s="131" t="s">
        <v>253</v>
      </c>
      <c r="E846" s="132" t="s">
        <v>7182</v>
      </c>
      <c r="F846" s="133" t="s">
        <v>7183</v>
      </c>
      <c r="G846" s="134" t="s">
        <v>305</v>
      </c>
      <c r="H846" s="135">
        <v>190.58</v>
      </c>
      <c r="I846" s="136"/>
      <c r="J846" s="137">
        <f>ROUND(I846*H846,2)</f>
        <v>0</v>
      </c>
      <c r="K846" s="138"/>
      <c r="L846" s="31"/>
      <c r="M846" s="139" t="s">
        <v>20</v>
      </c>
      <c r="N846" s="140" t="s">
        <v>45</v>
      </c>
      <c r="P846" s="141">
        <f>O846*H846</f>
        <v>0</v>
      </c>
      <c r="Q846" s="141">
        <v>2.4058749999999999E-4</v>
      </c>
      <c r="R846" s="141">
        <f>Q846*H846</f>
        <v>4.5851165749999999E-2</v>
      </c>
      <c r="S846" s="141">
        <v>0</v>
      </c>
      <c r="T846" s="142">
        <f>S846*H846</f>
        <v>0</v>
      </c>
      <c r="AR846" s="143" t="s">
        <v>378</v>
      </c>
      <c r="AT846" s="143" t="s">
        <v>253</v>
      </c>
      <c r="AU846" s="143" t="s">
        <v>86</v>
      </c>
      <c r="AY846" s="16" t="s">
        <v>250</v>
      </c>
      <c r="BE846" s="144">
        <f>IF(N846="základní",J846,0)</f>
        <v>0</v>
      </c>
      <c r="BF846" s="144">
        <f>IF(N846="snížená",J846,0)</f>
        <v>0</v>
      </c>
      <c r="BG846" s="144">
        <f>IF(N846="zákl. přenesená",J846,0)</f>
        <v>0</v>
      </c>
      <c r="BH846" s="144">
        <f>IF(N846="sníž. přenesená",J846,0)</f>
        <v>0</v>
      </c>
      <c r="BI846" s="144">
        <f>IF(N846="nulová",J846,0)</f>
        <v>0</v>
      </c>
      <c r="BJ846" s="16" t="s">
        <v>86</v>
      </c>
      <c r="BK846" s="144">
        <f>ROUND(I846*H846,2)</f>
        <v>0</v>
      </c>
      <c r="BL846" s="16" t="s">
        <v>378</v>
      </c>
      <c r="BM846" s="143" t="s">
        <v>7184</v>
      </c>
    </row>
    <row r="847" spans="2:65" s="1" customFormat="1">
      <c r="B847" s="31"/>
      <c r="D847" s="145" t="s">
        <v>259</v>
      </c>
      <c r="F847" s="146" t="s">
        <v>7185</v>
      </c>
      <c r="I847" s="147"/>
      <c r="L847" s="31"/>
      <c r="M847" s="148"/>
      <c r="T847" s="50"/>
      <c r="AT847" s="16" t="s">
        <v>259</v>
      </c>
      <c r="AU847" s="16" t="s">
        <v>86</v>
      </c>
    </row>
    <row r="848" spans="2:65" s="13" customFormat="1">
      <c r="B848" s="157"/>
      <c r="D848" s="150" t="s">
        <v>261</v>
      </c>
      <c r="E848" s="158" t="s">
        <v>20</v>
      </c>
      <c r="F848" s="159" t="s">
        <v>7186</v>
      </c>
      <c r="H848" s="158" t="s">
        <v>20</v>
      </c>
      <c r="I848" s="160"/>
      <c r="L848" s="157"/>
      <c r="M848" s="161"/>
      <c r="T848" s="162"/>
      <c r="AT848" s="158" t="s">
        <v>261</v>
      </c>
      <c r="AU848" s="158" t="s">
        <v>86</v>
      </c>
      <c r="AV848" s="13" t="s">
        <v>80</v>
      </c>
      <c r="AW848" s="13" t="s">
        <v>34</v>
      </c>
      <c r="AX848" s="13" t="s">
        <v>73</v>
      </c>
      <c r="AY848" s="158" t="s">
        <v>250</v>
      </c>
    </row>
    <row r="849" spans="2:65" s="12" customFormat="1">
      <c r="B849" s="149"/>
      <c r="D849" s="150" t="s">
        <v>261</v>
      </c>
      <c r="E849" s="151" t="s">
        <v>20</v>
      </c>
      <c r="F849" s="152" t="s">
        <v>7187</v>
      </c>
      <c r="H849" s="153">
        <v>20.085000000000001</v>
      </c>
      <c r="I849" s="154"/>
      <c r="L849" s="149"/>
      <c r="M849" s="155"/>
      <c r="T849" s="156"/>
      <c r="AT849" s="151" t="s">
        <v>261</v>
      </c>
      <c r="AU849" s="151" t="s">
        <v>86</v>
      </c>
      <c r="AV849" s="12" t="s">
        <v>86</v>
      </c>
      <c r="AW849" s="12" t="s">
        <v>34</v>
      </c>
      <c r="AX849" s="12" t="s">
        <v>73</v>
      </c>
      <c r="AY849" s="151" t="s">
        <v>250</v>
      </c>
    </row>
    <row r="850" spans="2:65" s="12" customFormat="1">
      <c r="B850" s="149"/>
      <c r="D850" s="150" t="s">
        <v>261</v>
      </c>
      <c r="E850" s="151" t="s">
        <v>20</v>
      </c>
      <c r="F850" s="152" t="s">
        <v>7188</v>
      </c>
      <c r="H850" s="153">
        <v>135.85</v>
      </c>
      <c r="I850" s="154"/>
      <c r="L850" s="149"/>
      <c r="M850" s="155"/>
      <c r="T850" s="156"/>
      <c r="AT850" s="151" t="s">
        <v>261</v>
      </c>
      <c r="AU850" s="151" t="s">
        <v>86</v>
      </c>
      <c r="AV850" s="12" t="s">
        <v>86</v>
      </c>
      <c r="AW850" s="12" t="s">
        <v>34</v>
      </c>
      <c r="AX850" s="12" t="s">
        <v>73</v>
      </c>
      <c r="AY850" s="151" t="s">
        <v>250</v>
      </c>
    </row>
    <row r="851" spans="2:65" s="12" customFormat="1">
      <c r="B851" s="149"/>
      <c r="D851" s="150" t="s">
        <v>261</v>
      </c>
      <c r="E851" s="151" t="s">
        <v>20</v>
      </c>
      <c r="F851" s="152" t="s">
        <v>7189</v>
      </c>
      <c r="H851" s="153">
        <v>34.645000000000003</v>
      </c>
      <c r="I851" s="154"/>
      <c r="L851" s="149"/>
      <c r="M851" s="155"/>
      <c r="T851" s="156"/>
      <c r="AT851" s="151" t="s">
        <v>261</v>
      </c>
      <c r="AU851" s="151" t="s">
        <v>86</v>
      </c>
      <c r="AV851" s="12" t="s">
        <v>86</v>
      </c>
      <c r="AW851" s="12" t="s">
        <v>34</v>
      </c>
      <c r="AX851" s="12" t="s">
        <v>73</v>
      </c>
      <c r="AY851" s="151" t="s">
        <v>250</v>
      </c>
    </row>
    <row r="852" spans="2:65" s="1" customFormat="1" ht="37.9" customHeight="1">
      <c r="B852" s="31"/>
      <c r="C852" s="131" t="s">
        <v>1968</v>
      </c>
      <c r="D852" s="131" t="s">
        <v>253</v>
      </c>
      <c r="E852" s="132" t="s">
        <v>6242</v>
      </c>
      <c r="F852" s="133" t="s">
        <v>6243</v>
      </c>
      <c r="G852" s="134" t="s">
        <v>305</v>
      </c>
      <c r="H852" s="135">
        <v>57.73</v>
      </c>
      <c r="I852" s="136"/>
      <c r="J852" s="137">
        <f>ROUND(I852*H852,2)</f>
        <v>0</v>
      </c>
      <c r="K852" s="138"/>
      <c r="L852" s="31"/>
      <c r="M852" s="139" t="s">
        <v>20</v>
      </c>
      <c r="N852" s="140" t="s">
        <v>45</v>
      </c>
      <c r="P852" s="141">
        <f>O852*H852</f>
        <v>0</v>
      </c>
      <c r="Q852" s="141">
        <v>2.72E-4</v>
      </c>
      <c r="R852" s="141">
        <f>Q852*H852</f>
        <v>1.5702559999999997E-2</v>
      </c>
      <c r="S852" s="141">
        <v>0</v>
      </c>
      <c r="T852" s="142">
        <f>S852*H852</f>
        <v>0</v>
      </c>
      <c r="AR852" s="143" t="s">
        <v>378</v>
      </c>
      <c r="AT852" s="143" t="s">
        <v>253</v>
      </c>
      <c r="AU852" s="143" t="s">
        <v>86</v>
      </c>
      <c r="AY852" s="16" t="s">
        <v>250</v>
      </c>
      <c r="BE852" s="144">
        <f>IF(N852="základní",J852,0)</f>
        <v>0</v>
      </c>
      <c r="BF852" s="144">
        <f>IF(N852="snížená",J852,0)</f>
        <v>0</v>
      </c>
      <c r="BG852" s="144">
        <f>IF(N852="zákl. přenesená",J852,0)</f>
        <v>0</v>
      </c>
      <c r="BH852" s="144">
        <f>IF(N852="sníž. přenesená",J852,0)</f>
        <v>0</v>
      </c>
      <c r="BI852" s="144">
        <f>IF(N852="nulová",J852,0)</f>
        <v>0</v>
      </c>
      <c r="BJ852" s="16" t="s">
        <v>86</v>
      </c>
      <c r="BK852" s="144">
        <f>ROUND(I852*H852,2)</f>
        <v>0</v>
      </c>
      <c r="BL852" s="16" t="s">
        <v>378</v>
      </c>
      <c r="BM852" s="143" t="s">
        <v>7190</v>
      </c>
    </row>
    <row r="853" spans="2:65" s="1" customFormat="1">
      <c r="B853" s="31"/>
      <c r="D853" s="145" t="s">
        <v>259</v>
      </c>
      <c r="F853" s="146" t="s">
        <v>6245</v>
      </c>
      <c r="I853" s="147"/>
      <c r="L853" s="31"/>
      <c r="M853" s="148"/>
      <c r="T853" s="50"/>
      <c r="AT853" s="16" t="s">
        <v>259</v>
      </c>
      <c r="AU853" s="16" t="s">
        <v>86</v>
      </c>
    </row>
    <row r="854" spans="2:65" s="12" customFormat="1">
      <c r="B854" s="149"/>
      <c r="D854" s="150" t="s">
        <v>261</v>
      </c>
      <c r="E854" s="151" t="s">
        <v>20</v>
      </c>
      <c r="F854" s="152" t="s">
        <v>6809</v>
      </c>
      <c r="H854" s="153">
        <v>26.03</v>
      </c>
      <c r="I854" s="154"/>
      <c r="L854" s="149"/>
      <c r="M854" s="155"/>
      <c r="T854" s="156"/>
      <c r="AT854" s="151" t="s">
        <v>261</v>
      </c>
      <c r="AU854" s="151" t="s">
        <v>86</v>
      </c>
      <c r="AV854" s="12" t="s">
        <v>86</v>
      </c>
      <c r="AW854" s="12" t="s">
        <v>34</v>
      </c>
      <c r="AX854" s="12" t="s">
        <v>73</v>
      </c>
      <c r="AY854" s="151" t="s">
        <v>250</v>
      </c>
    </row>
    <row r="855" spans="2:65" s="12" customFormat="1">
      <c r="B855" s="149"/>
      <c r="D855" s="150" t="s">
        <v>261</v>
      </c>
      <c r="E855" s="151" t="s">
        <v>20</v>
      </c>
      <c r="F855" s="152" t="s">
        <v>6810</v>
      </c>
      <c r="H855" s="153">
        <v>26.1</v>
      </c>
      <c r="I855" s="154"/>
      <c r="L855" s="149"/>
      <c r="M855" s="155"/>
      <c r="T855" s="156"/>
      <c r="AT855" s="151" t="s">
        <v>261</v>
      </c>
      <c r="AU855" s="151" t="s">
        <v>86</v>
      </c>
      <c r="AV855" s="12" t="s">
        <v>86</v>
      </c>
      <c r="AW855" s="12" t="s">
        <v>34</v>
      </c>
      <c r="AX855" s="12" t="s">
        <v>73</v>
      </c>
      <c r="AY855" s="151" t="s">
        <v>250</v>
      </c>
    </row>
    <row r="856" spans="2:65" s="12" customFormat="1">
      <c r="B856" s="149"/>
      <c r="D856" s="150" t="s">
        <v>261</v>
      </c>
      <c r="E856" s="151" t="s">
        <v>20</v>
      </c>
      <c r="F856" s="152" t="s">
        <v>7191</v>
      </c>
      <c r="H856" s="153">
        <v>5.6</v>
      </c>
      <c r="I856" s="154"/>
      <c r="L856" s="149"/>
      <c r="M856" s="155"/>
      <c r="T856" s="156"/>
      <c r="AT856" s="151" t="s">
        <v>261</v>
      </c>
      <c r="AU856" s="151" t="s">
        <v>86</v>
      </c>
      <c r="AV856" s="12" t="s">
        <v>86</v>
      </c>
      <c r="AW856" s="12" t="s">
        <v>34</v>
      </c>
      <c r="AX856" s="12" t="s">
        <v>73</v>
      </c>
      <c r="AY856" s="151" t="s">
        <v>250</v>
      </c>
    </row>
    <row r="857" spans="2:65" s="1" customFormat="1" ht="44.25" customHeight="1">
      <c r="B857" s="31"/>
      <c r="C857" s="131" t="s">
        <v>1970</v>
      </c>
      <c r="D857" s="131" t="s">
        <v>253</v>
      </c>
      <c r="E857" s="132" t="s">
        <v>7192</v>
      </c>
      <c r="F857" s="133" t="s">
        <v>7193</v>
      </c>
      <c r="G857" s="134" t="s">
        <v>305</v>
      </c>
      <c r="H857" s="135">
        <v>1.8819999999999999</v>
      </c>
      <c r="I857" s="136"/>
      <c r="J857" s="137">
        <f>ROUND(I857*H857,2)</f>
        <v>0</v>
      </c>
      <c r="K857" s="138"/>
      <c r="L857" s="31"/>
      <c r="M857" s="139" t="s">
        <v>20</v>
      </c>
      <c r="N857" s="140" t="s">
        <v>45</v>
      </c>
      <c r="P857" s="141">
        <f>O857*H857</f>
        <v>0</v>
      </c>
      <c r="Q857" s="141">
        <v>2.0000000000000001E-4</v>
      </c>
      <c r="R857" s="141">
        <f>Q857*H857</f>
        <v>3.7639999999999999E-4</v>
      </c>
      <c r="S857" s="141">
        <v>0</v>
      </c>
      <c r="T857" s="142">
        <f>S857*H857</f>
        <v>0</v>
      </c>
      <c r="AR857" s="143" t="s">
        <v>378</v>
      </c>
      <c r="AT857" s="143" t="s">
        <v>253</v>
      </c>
      <c r="AU857" s="143" t="s">
        <v>86</v>
      </c>
      <c r="AY857" s="16" t="s">
        <v>250</v>
      </c>
      <c r="BE857" s="144">
        <f>IF(N857="základní",J857,0)</f>
        <v>0</v>
      </c>
      <c r="BF857" s="144">
        <f>IF(N857="snížená",J857,0)</f>
        <v>0</v>
      </c>
      <c r="BG857" s="144">
        <f>IF(N857="zákl. přenesená",J857,0)</f>
        <v>0</v>
      </c>
      <c r="BH857" s="144">
        <f>IF(N857="sníž. přenesená",J857,0)</f>
        <v>0</v>
      </c>
      <c r="BI857" s="144">
        <f>IF(N857="nulová",J857,0)</f>
        <v>0</v>
      </c>
      <c r="BJ857" s="16" t="s">
        <v>86</v>
      </c>
      <c r="BK857" s="144">
        <f>ROUND(I857*H857,2)</f>
        <v>0</v>
      </c>
      <c r="BL857" s="16" t="s">
        <v>378</v>
      </c>
      <c r="BM857" s="143" t="s">
        <v>7194</v>
      </c>
    </row>
    <row r="858" spans="2:65" s="1" customFormat="1">
      <c r="B858" s="31"/>
      <c r="D858" s="145" t="s">
        <v>259</v>
      </c>
      <c r="F858" s="146" t="s">
        <v>7195</v>
      </c>
      <c r="I858" s="147"/>
      <c r="L858" s="31"/>
      <c r="M858" s="148"/>
      <c r="T858" s="50"/>
      <c r="AT858" s="16" t="s">
        <v>259</v>
      </c>
      <c r="AU858" s="16" t="s">
        <v>86</v>
      </c>
    </row>
    <row r="859" spans="2:65" s="12" customFormat="1">
      <c r="B859" s="149"/>
      <c r="D859" s="150" t="s">
        <v>261</v>
      </c>
      <c r="E859" s="151" t="s">
        <v>20</v>
      </c>
      <c r="F859" s="152" t="s">
        <v>7196</v>
      </c>
      <c r="H859" s="153">
        <v>1.8819999999999999</v>
      </c>
      <c r="I859" s="154"/>
      <c r="L859" s="149"/>
      <c r="M859" s="155"/>
      <c r="T859" s="156"/>
      <c r="AT859" s="151" t="s">
        <v>261</v>
      </c>
      <c r="AU859" s="151" t="s">
        <v>86</v>
      </c>
      <c r="AV859" s="12" t="s">
        <v>86</v>
      </c>
      <c r="AW859" s="12" t="s">
        <v>34</v>
      </c>
      <c r="AX859" s="12" t="s">
        <v>73</v>
      </c>
      <c r="AY859" s="151" t="s">
        <v>250</v>
      </c>
    </row>
    <row r="860" spans="2:65" s="1" customFormat="1" ht="37.9" customHeight="1">
      <c r="B860" s="31"/>
      <c r="C860" s="131" t="s">
        <v>1974</v>
      </c>
      <c r="D860" s="131" t="s">
        <v>253</v>
      </c>
      <c r="E860" s="132" t="s">
        <v>6246</v>
      </c>
      <c r="F860" s="133" t="s">
        <v>6247</v>
      </c>
      <c r="G860" s="134" t="s">
        <v>305</v>
      </c>
      <c r="H860" s="135">
        <v>57.73</v>
      </c>
      <c r="I860" s="136"/>
      <c r="J860" s="137">
        <f>ROUND(I860*H860,2)</f>
        <v>0</v>
      </c>
      <c r="K860" s="138"/>
      <c r="L860" s="31"/>
      <c r="M860" s="139" t="s">
        <v>20</v>
      </c>
      <c r="N860" s="140" t="s">
        <v>45</v>
      </c>
      <c r="P860" s="141">
        <f>O860*H860</f>
        <v>0</v>
      </c>
      <c r="Q860" s="141">
        <v>3.2400000000000001E-4</v>
      </c>
      <c r="R860" s="141">
        <f>Q860*H860</f>
        <v>1.8704519999999999E-2</v>
      </c>
      <c r="S860" s="141">
        <v>0</v>
      </c>
      <c r="T860" s="142">
        <f>S860*H860</f>
        <v>0</v>
      </c>
      <c r="AR860" s="143" t="s">
        <v>378</v>
      </c>
      <c r="AT860" s="143" t="s">
        <v>253</v>
      </c>
      <c r="AU860" s="143" t="s">
        <v>86</v>
      </c>
      <c r="AY860" s="16" t="s">
        <v>250</v>
      </c>
      <c r="BE860" s="144">
        <f>IF(N860="základní",J860,0)</f>
        <v>0</v>
      </c>
      <c r="BF860" s="144">
        <f>IF(N860="snížená",J860,0)</f>
        <v>0</v>
      </c>
      <c r="BG860" s="144">
        <f>IF(N860="zákl. přenesená",J860,0)</f>
        <v>0</v>
      </c>
      <c r="BH860" s="144">
        <f>IF(N860="sníž. přenesená",J860,0)</f>
        <v>0</v>
      </c>
      <c r="BI860" s="144">
        <f>IF(N860="nulová",J860,0)</f>
        <v>0</v>
      </c>
      <c r="BJ860" s="16" t="s">
        <v>86</v>
      </c>
      <c r="BK860" s="144">
        <f>ROUND(I860*H860,2)</f>
        <v>0</v>
      </c>
      <c r="BL860" s="16" t="s">
        <v>378</v>
      </c>
      <c r="BM860" s="143" t="s">
        <v>7197</v>
      </c>
    </row>
    <row r="861" spans="2:65" s="1" customFormat="1">
      <c r="B861" s="31"/>
      <c r="D861" s="145" t="s">
        <v>259</v>
      </c>
      <c r="F861" s="146" t="s">
        <v>6249</v>
      </c>
      <c r="I861" s="147"/>
      <c r="L861" s="31"/>
      <c r="M861" s="148"/>
      <c r="T861" s="50"/>
      <c r="AT861" s="16" t="s">
        <v>259</v>
      </c>
      <c r="AU861" s="16" t="s">
        <v>86</v>
      </c>
    </row>
    <row r="862" spans="2:65" s="12" customFormat="1">
      <c r="B862" s="149"/>
      <c r="D862" s="150" t="s">
        <v>261</v>
      </c>
      <c r="E862" s="151" t="s">
        <v>20</v>
      </c>
      <c r="F862" s="152" t="s">
        <v>6809</v>
      </c>
      <c r="H862" s="153">
        <v>26.03</v>
      </c>
      <c r="I862" s="154"/>
      <c r="L862" s="149"/>
      <c r="M862" s="155"/>
      <c r="T862" s="156"/>
      <c r="AT862" s="151" t="s">
        <v>261</v>
      </c>
      <c r="AU862" s="151" t="s">
        <v>86</v>
      </c>
      <c r="AV862" s="12" t="s">
        <v>86</v>
      </c>
      <c r="AW862" s="12" t="s">
        <v>34</v>
      </c>
      <c r="AX862" s="12" t="s">
        <v>73</v>
      </c>
      <c r="AY862" s="151" t="s">
        <v>250</v>
      </c>
    </row>
    <row r="863" spans="2:65" s="12" customFormat="1">
      <c r="B863" s="149"/>
      <c r="D863" s="150" t="s">
        <v>261</v>
      </c>
      <c r="E863" s="151" t="s">
        <v>20</v>
      </c>
      <c r="F863" s="152" t="s">
        <v>6810</v>
      </c>
      <c r="H863" s="153">
        <v>26.1</v>
      </c>
      <c r="I863" s="154"/>
      <c r="L863" s="149"/>
      <c r="M863" s="155"/>
      <c r="T863" s="156"/>
      <c r="AT863" s="151" t="s">
        <v>261</v>
      </c>
      <c r="AU863" s="151" t="s">
        <v>86</v>
      </c>
      <c r="AV863" s="12" t="s">
        <v>86</v>
      </c>
      <c r="AW863" s="12" t="s">
        <v>34</v>
      </c>
      <c r="AX863" s="12" t="s">
        <v>73</v>
      </c>
      <c r="AY863" s="151" t="s">
        <v>250</v>
      </c>
    </row>
    <row r="864" spans="2:65" s="12" customFormat="1">
      <c r="B864" s="149"/>
      <c r="D864" s="150" t="s">
        <v>261</v>
      </c>
      <c r="E864" s="151" t="s">
        <v>20</v>
      </c>
      <c r="F864" s="152" t="s">
        <v>7191</v>
      </c>
      <c r="H864" s="153">
        <v>5.6</v>
      </c>
      <c r="I864" s="154"/>
      <c r="L864" s="149"/>
      <c r="M864" s="155"/>
      <c r="T864" s="156"/>
      <c r="AT864" s="151" t="s">
        <v>261</v>
      </c>
      <c r="AU864" s="151" t="s">
        <v>86</v>
      </c>
      <c r="AV864" s="12" t="s">
        <v>86</v>
      </c>
      <c r="AW864" s="12" t="s">
        <v>34</v>
      </c>
      <c r="AX864" s="12" t="s">
        <v>73</v>
      </c>
      <c r="AY864" s="151" t="s">
        <v>250</v>
      </c>
    </row>
    <row r="865" spans="2:65" s="1" customFormat="1" ht="24.2" customHeight="1">
      <c r="B865" s="31"/>
      <c r="C865" s="131" t="s">
        <v>1976</v>
      </c>
      <c r="D865" s="131" t="s">
        <v>253</v>
      </c>
      <c r="E865" s="132" t="s">
        <v>798</v>
      </c>
      <c r="F865" s="133" t="s">
        <v>799</v>
      </c>
      <c r="G865" s="134" t="s">
        <v>305</v>
      </c>
      <c r="H865" s="135">
        <v>2.34</v>
      </c>
      <c r="I865" s="136"/>
      <c r="J865" s="137">
        <f>ROUND(I865*H865,2)</f>
        <v>0</v>
      </c>
      <c r="K865" s="138"/>
      <c r="L865" s="31"/>
      <c r="M865" s="139" t="s">
        <v>20</v>
      </c>
      <c r="N865" s="140" t="s">
        <v>45</v>
      </c>
      <c r="P865" s="141">
        <f>O865*H865</f>
        <v>0</v>
      </c>
      <c r="Q865" s="141">
        <v>0</v>
      </c>
      <c r="R865" s="141">
        <f>Q865*H865</f>
        <v>0</v>
      </c>
      <c r="S865" s="141">
        <v>0</v>
      </c>
      <c r="T865" s="142">
        <f>S865*H865</f>
        <v>0</v>
      </c>
      <c r="AR865" s="143" t="s">
        <v>378</v>
      </c>
      <c r="AT865" s="143" t="s">
        <v>253</v>
      </c>
      <c r="AU865" s="143" t="s">
        <v>86</v>
      </c>
      <c r="AY865" s="16" t="s">
        <v>250</v>
      </c>
      <c r="BE865" s="144">
        <f>IF(N865="základní",J865,0)</f>
        <v>0</v>
      </c>
      <c r="BF865" s="144">
        <f>IF(N865="snížená",J865,0)</f>
        <v>0</v>
      </c>
      <c r="BG865" s="144">
        <f>IF(N865="zákl. přenesená",J865,0)</f>
        <v>0</v>
      </c>
      <c r="BH865" s="144">
        <f>IF(N865="sníž. přenesená",J865,0)</f>
        <v>0</v>
      </c>
      <c r="BI865" s="144">
        <f>IF(N865="nulová",J865,0)</f>
        <v>0</v>
      </c>
      <c r="BJ865" s="16" t="s">
        <v>86</v>
      </c>
      <c r="BK865" s="144">
        <f>ROUND(I865*H865,2)</f>
        <v>0</v>
      </c>
      <c r="BL865" s="16" t="s">
        <v>378</v>
      </c>
      <c r="BM865" s="143" t="s">
        <v>7198</v>
      </c>
    </row>
    <row r="866" spans="2:65" s="1" customFormat="1">
      <c r="B866" s="31"/>
      <c r="D866" s="145" t="s">
        <v>259</v>
      </c>
      <c r="F866" s="146" t="s">
        <v>801</v>
      </c>
      <c r="I866" s="147"/>
      <c r="L866" s="31"/>
      <c r="M866" s="148"/>
      <c r="T866" s="50"/>
      <c r="AT866" s="16" t="s">
        <v>259</v>
      </c>
      <c r="AU866" s="16" t="s">
        <v>86</v>
      </c>
    </row>
    <row r="867" spans="2:65" s="12" customFormat="1">
      <c r="B867" s="149"/>
      <c r="D867" s="150" t="s">
        <v>261</v>
      </c>
      <c r="E867" s="151" t="s">
        <v>20</v>
      </c>
      <c r="F867" s="152" t="s">
        <v>6821</v>
      </c>
      <c r="H867" s="153">
        <v>2.34</v>
      </c>
      <c r="I867" s="154"/>
      <c r="L867" s="149"/>
      <c r="M867" s="155"/>
      <c r="T867" s="156"/>
      <c r="AT867" s="151" t="s">
        <v>261</v>
      </c>
      <c r="AU867" s="151" t="s">
        <v>86</v>
      </c>
      <c r="AV867" s="12" t="s">
        <v>86</v>
      </c>
      <c r="AW867" s="12" t="s">
        <v>34</v>
      </c>
      <c r="AX867" s="12" t="s">
        <v>73</v>
      </c>
      <c r="AY867" s="151" t="s">
        <v>250</v>
      </c>
    </row>
    <row r="868" spans="2:65" s="1" customFormat="1" ht="33" customHeight="1">
      <c r="B868" s="31"/>
      <c r="C868" s="131" t="s">
        <v>1980</v>
      </c>
      <c r="D868" s="131" t="s">
        <v>253</v>
      </c>
      <c r="E868" s="132" t="s">
        <v>804</v>
      </c>
      <c r="F868" s="133" t="s">
        <v>805</v>
      </c>
      <c r="G868" s="134" t="s">
        <v>305</v>
      </c>
      <c r="H868" s="135">
        <v>2.34</v>
      </c>
      <c r="I868" s="136"/>
      <c r="J868" s="137">
        <f>ROUND(I868*H868,2)</f>
        <v>0</v>
      </c>
      <c r="K868" s="138"/>
      <c r="L868" s="31"/>
      <c r="M868" s="139" t="s">
        <v>20</v>
      </c>
      <c r="N868" s="140" t="s">
        <v>45</v>
      </c>
      <c r="P868" s="141">
        <f>O868*H868</f>
        <v>0</v>
      </c>
      <c r="Q868" s="141">
        <v>4.7999999999999996E-3</v>
      </c>
      <c r="R868" s="141">
        <f>Q868*H868</f>
        <v>1.1231999999999999E-2</v>
      </c>
      <c r="S868" s="141">
        <v>0</v>
      </c>
      <c r="T868" s="142">
        <f>S868*H868</f>
        <v>0</v>
      </c>
      <c r="AR868" s="143" t="s">
        <v>378</v>
      </c>
      <c r="AT868" s="143" t="s">
        <v>253</v>
      </c>
      <c r="AU868" s="143" t="s">
        <v>86</v>
      </c>
      <c r="AY868" s="16" t="s">
        <v>250</v>
      </c>
      <c r="BE868" s="144">
        <f>IF(N868="základní",J868,0)</f>
        <v>0</v>
      </c>
      <c r="BF868" s="144">
        <f>IF(N868="snížená",J868,0)</f>
        <v>0</v>
      </c>
      <c r="BG868" s="144">
        <f>IF(N868="zákl. přenesená",J868,0)</f>
        <v>0</v>
      </c>
      <c r="BH868" s="144">
        <f>IF(N868="sníž. přenesená",J868,0)</f>
        <v>0</v>
      </c>
      <c r="BI868" s="144">
        <f>IF(N868="nulová",J868,0)</f>
        <v>0</v>
      </c>
      <c r="BJ868" s="16" t="s">
        <v>86</v>
      </c>
      <c r="BK868" s="144">
        <f>ROUND(I868*H868,2)</f>
        <v>0</v>
      </c>
      <c r="BL868" s="16" t="s">
        <v>378</v>
      </c>
      <c r="BM868" s="143" t="s">
        <v>7199</v>
      </c>
    </row>
    <row r="869" spans="2:65" s="1" customFormat="1">
      <c r="B869" s="31"/>
      <c r="D869" s="145" t="s">
        <v>259</v>
      </c>
      <c r="F869" s="146" t="s">
        <v>807</v>
      </c>
      <c r="I869" s="147"/>
      <c r="L869" s="31"/>
      <c r="M869" s="148"/>
      <c r="T869" s="50"/>
      <c r="AT869" s="16" t="s">
        <v>259</v>
      </c>
      <c r="AU869" s="16" t="s">
        <v>86</v>
      </c>
    </row>
    <row r="870" spans="2:65" s="1" customFormat="1" ht="24.2" customHeight="1">
      <c r="B870" s="31"/>
      <c r="C870" s="131" t="s">
        <v>1982</v>
      </c>
      <c r="D870" s="131" t="s">
        <v>253</v>
      </c>
      <c r="E870" s="132" t="s">
        <v>3227</v>
      </c>
      <c r="F870" s="133" t="s">
        <v>3228</v>
      </c>
      <c r="G870" s="134" t="s">
        <v>305</v>
      </c>
      <c r="H870" s="135">
        <v>2.34</v>
      </c>
      <c r="I870" s="136"/>
      <c r="J870" s="137">
        <f>ROUND(I870*H870,2)</f>
        <v>0</v>
      </c>
      <c r="K870" s="138"/>
      <c r="L870" s="31"/>
      <c r="M870" s="139" t="s">
        <v>20</v>
      </c>
      <c r="N870" s="140" t="s">
        <v>45</v>
      </c>
      <c r="P870" s="141">
        <f>O870*H870</f>
        <v>0</v>
      </c>
      <c r="Q870" s="141">
        <v>2.432E-4</v>
      </c>
      <c r="R870" s="141">
        <f>Q870*H870</f>
        <v>5.6908799999999993E-4</v>
      </c>
      <c r="S870" s="141">
        <v>0</v>
      </c>
      <c r="T870" s="142">
        <f>S870*H870</f>
        <v>0</v>
      </c>
      <c r="AR870" s="143" t="s">
        <v>378</v>
      </c>
      <c r="AT870" s="143" t="s">
        <v>253</v>
      </c>
      <c r="AU870" s="143" t="s">
        <v>86</v>
      </c>
      <c r="AY870" s="16" t="s">
        <v>250</v>
      </c>
      <c r="BE870" s="144">
        <f>IF(N870="základní",J870,0)</f>
        <v>0</v>
      </c>
      <c r="BF870" s="144">
        <f>IF(N870="snížená",J870,0)</f>
        <v>0</v>
      </c>
      <c r="BG870" s="144">
        <f>IF(N870="zákl. přenesená",J870,0)</f>
        <v>0</v>
      </c>
      <c r="BH870" s="144">
        <f>IF(N870="sníž. přenesená",J870,0)</f>
        <v>0</v>
      </c>
      <c r="BI870" s="144">
        <f>IF(N870="nulová",J870,0)</f>
        <v>0</v>
      </c>
      <c r="BJ870" s="16" t="s">
        <v>86</v>
      </c>
      <c r="BK870" s="144">
        <f>ROUND(I870*H870,2)</f>
        <v>0</v>
      </c>
      <c r="BL870" s="16" t="s">
        <v>378</v>
      </c>
      <c r="BM870" s="143" t="s">
        <v>7200</v>
      </c>
    </row>
    <row r="871" spans="2:65" s="1" customFormat="1">
      <c r="B871" s="31"/>
      <c r="D871" s="145" t="s">
        <v>259</v>
      </c>
      <c r="F871" s="146" t="s">
        <v>3230</v>
      </c>
      <c r="I871" s="147"/>
      <c r="L871" s="31"/>
      <c r="M871" s="148"/>
      <c r="T871" s="50"/>
      <c r="AT871" s="16" t="s">
        <v>259</v>
      </c>
      <c r="AU871" s="16" t="s">
        <v>86</v>
      </c>
    </row>
    <row r="872" spans="2:65" s="11" customFormat="1" ht="22.9" customHeight="1">
      <c r="B872" s="119"/>
      <c r="D872" s="120" t="s">
        <v>72</v>
      </c>
      <c r="E872" s="129" t="s">
        <v>808</v>
      </c>
      <c r="F872" s="129" t="s">
        <v>809</v>
      </c>
      <c r="I872" s="122"/>
      <c r="J872" s="130">
        <f>BK872</f>
        <v>0</v>
      </c>
      <c r="L872" s="119"/>
      <c r="M872" s="124"/>
      <c r="P872" s="125">
        <f>SUM(P873:P976)</f>
        <v>0</v>
      </c>
      <c r="R872" s="125">
        <f>SUM(R873:R976)</f>
        <v>0.9431014111999998</v>
      </c>
      <c r="T872" s="126">
        <f>SUM(T873:T976)</f>
        <v>0.11510245</v>
      </c>
      <c r="AR872" s="120" t="s">
        <v>86</v>
      </c>
      <c r="AT872" s="127" t="s">
        <v>72</v>
      </c>
      <c r="AU872" s="127" t="s">
        <v>80</v>
      </c>
      <c r="AY872" s="120" t="s">
        <v>250</v>
      </c>
      <c r="BK872" s="128">
        <f>SUM(BK873:BK976)</f>
        <v>0</v>
      </c>
    </row>
    <row r="873" spans="2:65" s="1" customFormat="1" ht="24.2" customHeight="1">
      <c r="B873" s="31"/>
      <c r="C873" s="131" t="s">
        <v>1984</v>
      </c>
      <c r="D873" s="131" t="s">
        <v>253</v>
      </c>
      <c r="E873" s="132" t="s">
        <v>811</v>
      </c>
      <c r="F873" s="133" t="s">
        <v>812</v>
      </c>
      <c r="G873" s="134" t="s">
        <v>305</v>
      </c>
      <c r="H873" s="135">
        <v>44.113999999999997</v>
      </c>
      <c r="I873" s="136"/>
      <c r="J873" s="137">
        <f>ROUND(I873*H873,2)</f>
        <v>0</v>
      </c>
      <c r="K873" s="138"/>
      <c r="L873" s="31"/>
      <c r="M873" s="139" t="s">
        <v>20</v>
      </c>
      <c r="N873" s="140" t="s">
        <v>45</v>
      </c>
      <c r="P873" s="141">
        <f>O873*H873</f>
        <v>0</v>
      </c>
      <c r="Q873" s="141">
        <v>2.08E-6</v>
      </c>
      <c r="R873" s="141">
        <f>Q873*H873</f>
        <v>9.1757119999999991E-5</v>
      </c>
      <c r="S873" s="141">
        <v>1.4999999999999999E-4</v>
      </c>
      <c r="T873" s="142">
        <f>S873*H873</f>
        <v>6.617099999999999E-3</v>
      </c>
      <c r="AR873" s="143" t="s">
        <v>378</v>
      </c>
      <c r="AT873" s="143" t="s">
        <v>253</v>
      </c>
      <c r="AU873" s="143" t="s">
        <v>86</v>
      </c>
      <c r="AY873" s="16" t="s">
        <v>250</v>
      </c>
      <c r="BE873" s="144">
        <f>IF(N873="základní",J873,0)</f>
        <v>0</v>
      </c>
      <c r="BF873" s="144">
        <f>IF(N873="snížená",J873,0)</f>
        <v>0</v>
      </c>
      <c r="BG873" s="144">
        <f>IF(N873="zákl. přenesená",J873,0)</f>
        <v>0</v>
      </c>
      <c r="BH873" s="144">
        <f>IF(N873="sníž. přenesená",J873,0)</f>
        <v>0</v>
      </c>
      <c r="BI873" s="144">
        <f>IF(N873="nulová",J873,0)</f>
        <v>0</v>
      </c>
      <c r="BJ873" s="16" t="s">
        <v>86</v>
      </c>
      <c r="BK873" s="144">
        <f>ROUND(I873*H873,2)</f>
        <v>0</v>
      </c>
      <c r="BL873" s="16" t="s">
        <v>378</v>
      </c>
      <c r="BM873" s="143" t="s">
        <v>7201</v>
      </c>
    </row>
    <row r="874" spans="2:65" s="1" customFormat="1">
      <c r="B874" s="31"/>
      <c r="D874" s="145" t="s">
        <v>259</v>
      </c>
      <c r="F874" s="146" t="s">
        <v>814</v>
      </c>
      <c r="I874" s="147"/>
      <c r="L874" s="31"/>
      <c r="M874" s="148"/>
      <c r="T874" s="50"/>
      <c r="AT874" s="16" t="s">
        <v>259</v>
      </c>
      <c r="AU874" s="16" t="s">
        <v>86</v>
      </c>
    </row>
    <row r="875" spans="2:65" s="13" customFormat="1">
      <c r="B875" s="157"/>
      <c r="D875" s="150" t="s">
        <v>261</v>
      </c>
      <c r="E875" s="158" t="s">
        <v>20</v>
      </c>
      <c r="F875" s="159" t="s">
        <v>3232</v>
      </c>
      <c r="H875" s="158" t="s">
        <v>20</v>
      </c>
      <c r="I875" s="160"/>
      <c r="L875" s="157"/>
      <c r="M875" s="161"/>
      <c r="T875" s="162"/>
      <c r="AT875" s="158" t="s">
        <v>261</v>
      </c>
      <c r="AU875" s="158" t="s">
        <v>86</v>
      </c>
      <c r="AV875" s="13" t="s">
        <v>80</v>
      </c>
      <c r="AW875" s="13" t="s">
        <v>34</v>
      </c>
      <c r="AX875" s="13" t="s">
        <v>73</v>
      </c>
      <c r="AY875" s="158" t="s">
        <v>250</v>
      </c>
    </row>
    <row r="876" spans="2:65" s="12" customFormat="1">
      <c r="B876" s="149"/>
      <c r="D876" s="150" t="s">
        <v>261</v>
      </c>
      <c r="E876" s="151" t="s">
        <v>20</v>
      </c>
      <c r="F876" s="152" t="s">
        <v>7202</v>
      </c>
      <c r="H876" s="153">
        <v>38.533000000000001</v>
      </c>
      <c r="I876" s="154"/>
      <c r="L876" s="149"/>
      <c r="M876" s="155"/>
      <c r="T876" s="156"/>
      <c r="AT876" s="151" t="s">
        <v>261</v>
      </c>
      <c r="AU876" s="151" t="s">
        <v>86</v>
      </c>
      <c r="AV876" s="12" t="s">
        <v>86</v>
      </c>
      <c r="AW876" s="12" t="s">
        <v>34</v>
      </c>
      <c r="AX876" s="12" t="s">
        <v>73</v>
      </c>
      <c r="AY876" s="151" t="s">
        <v>250</v>
      </c>
    </row>
    <row r="877" spans="2:65" s="12" customFormat="1">
      <c r="B877" s="149"/>
      <c r="D877" s="150" t="s">
        <v>261</v>
      </c>
      <c r="E877" s="151" t="s">
        <v>20</v>
      </c>
      <c r="F877" s="152" t="s">
        <v>7203</v>
      </c>
      <c r="H877" s="153">
        <v>5.5810000000000004</v>
      </c>
      <c r="I877" s="154"/>
      <c r="L877" s="149"/>
      <c r="M877" s="155"/>
      <c r="T877" s="156"/>
      <c r="AT877" s="151" t="s">
        <v>261</v>
      </c>
      <c r="AU877" s="151" t="s">
        <v>86</v>
      </c>
      <c r="AV877" s="12" t="s">
        <v>86</v>
      </c>
      <c r="AW877" s="12" t="s">
        <v>34</v>
      </c>
      <c r="AX877" s="12" t="s">
        <v>73</v>
      </c>
      <c r="AY877" s="151" t="s">
        <v>250</v>
      </c>
    </row>
    <row r="878" spans="2:65" s="1" customFormat="1" ht="24.2" customHeight="1">
      <c r="B878" s="31"/>
      <c r="C878" s="131" t="s">
        <v>1986</v>
      </c>
      <c r="D878" s="131" t="s">
        <v>253</v>
      </c>
      <c r="E878" s="132" t="s">
        <v>3235</v>
      </c>
      <c r="F878" s="133" t="s">
        <v>3236</v>
      </c>
      <c r="G878" s="134" t="s">
        <v>305</v>
      </c>
      <c r="H878" s="135">
        <v>179.90899999999999</v>
      </c>
      <c r="I878" s="136"/>
      <c r="J878" s="137">
        <f>ROUND(I878*H878,2)</f>
        <v>0</v>
      </c>
      <c r="K878" s="138"/>
      <c r="L878" s="31"/>
      <c r="M878" s="139" t="s">
        <v>20</v>
      </c>
      <c r="N878" s="140" t="s">
        <v>45</v>
      </c>
      <c r="P878" s="141">
        <f>O878*H878</f>
        <v>0</v>
      </c>
      <c r="Q878" s="141">
        <v>2.08E-6</v>
      </c>
      <c r="R878" s="141">
        <f>Q878*H878</f>
        <v>3.7421071999999998E-4</v>
      </c>
      <c r="S878" s="141">
        <v>1.4999999999999999E-4</v>
      </c>
      <c r="T878" s="142">
        <f>S878*H878</f>
        <v>2.6986349999999996E-2</v>
      </c>
      <c r="AR878" s="143" t="s">
        <v>378</v>
      </c>
      <c r="AT878" s="143" t="s">
        <v>253</v>
      </c>
      <c r="AU878" s="143" t="s">
        <v>86</v>
      </c>
      <c r="AY878" s="16" t="s">
        <v>250</v>
      </c>
      <c r="BE878" s="144">
        <f>IF(N878="základní",J878,0)</f>
        <v>0</v>
      </c>
      <c r="BF878" s="144">
        <f>IF(N878="snížená",J878,0)</f>
        <v>0</v>
      </c>
      <c r="BG878" s="144">
        <f>IF(N878="zákl. přenesená",J878,0)</f>
        <v>0</v>
      </c>
      <c r="BH878" s="144">
        <f>IF(N878="sníž. přenesená",J878,0)</f>
        <v>0</v>
      </c>
      <c r="BI878" s="144">
        <f>IF(N878="nulová",J878,0)</f>
        <v>0</v>
      </c>
      <c r="BJ878" s="16" t="s">
        <v>86</v>
      </c>
      <c r="BK878" s="144">
        <f>ROUND(I878*H878,2)</f>
        <v>0</v>
      </c>
      <c r="BL878" s="16" t="s">
        <v>378</v>
      </c>
      <c r="BM878" s="143" t="s">
        <v>7204</v>
      </c>
    </row>
    <row r="879" spans="2:65" s="1" customFormat="1">
      <c r="B879" s="31"/>
      <c r="D879" s="145" t="s">
        <v>259</v>
      </c>
      <c r="F879" s="146" t="s">
        <v>3238</v>
      </c>
      <c r="I879" s="147"/>
      <c r="L879" s="31"/>
      <c r="M879" s="148"/>
      <c r="T879" s="50"/>
      <c r="AT879" s="16" t="s">
        <v>259</v>
      </c>
      <c r="AU879" s="16" t="s">
        <v>86</v>
      </c>
    </row>
    <row r="880" spans="2:65" s="13" customFormat="1">
      <c r="B880" s="157"/>
      <c r="D880" s="150" t="s">
        <v>261</v>
      </c>
      <c r="E880" s="158" t="s">
        <v>20</v>
      </c>
      <c r="F880" s="159" t="s">
        <v>6747</v>
      </c>
      <c r="H880" s="158" t="s">
        <v>20</v>
      </c>
      <c r="I880" s="160"/>
      <c r="L880" s="157"/>
      <c r="M880" s="161"/>
      <c r="T880" s="162"/>
      <c r="AT880" s="158" t="s">
        <v>261</v>
      </c>
      <c r="AU880" s="158" t="s">
        <v>86</v>
      </c>
      <c r="AV880" s="13" t="s">
        <v>80</v>
      </c>
      <c r="AW880" s="13" t="s">
        <v>34</v>
      </c>
      <c r="AX880" s="13" t="s">
        <v>73</v>
      </c>
      <c r="AY880" s="158" t="s">
        <v>250</v>
      </c>
    </row>
    <row r="881" spans="2:65" s="12" customFormat="1">
      <c r="B881" s="149"/>
      <c r="D881" s="150" t="s">
        <v>261</v>
      </c>
      <c r="E881" s="151" t="s">
        <v>20</v>
      </c>
      <c r="F881" s="152" t="s">
        <v>6748</v>
      </c>
      <c r="H881" s="153">
        <v>34.362000000000002</v>
      </c>
      <c r="I881" s="154"/>
      <c r="L881" s="149"/>
      <c r="M881" s="155"/>
      <c r="T881" s="156"/>
      <c r="AT881" s="151" t="s">
        <v>261</v>
      </c>
      <c r="AU881" s="151" t="s">
        <v>86</v>
      </c>
      <c r="AV881" s="12" t="s">
        <v>86</v>
      </c>
      <c r="AW881" s="12" t="s">
        <v>34</v>
      </c>
      <c r="AX881" s="12" t="s">
        <v>73</v>
      </c>
      <c r="AY881" s="151" t="s">
        <v>250</v>
      </c>
    </row>
    <row r="882" spans="2:65" s="13" customFormat="1">
      <c r="B882" s="157"/>
      <c r="D882" s="150" t="s">
        <v>261</v>
      </c>
      <c r="E882" s="158" t="s">
        <v>20</v>
      </c>
      <c r="F882" s="159" t="s">
        <v>6749</v>
      </c>
      <c r="H882" s="158" t="s">
        <v>20</v>
      </c>
      <c r="I882" s="160"/>
      <c r="L882" s="157"/>
      <c r="M882" s="161"/>
      <c r="T882" s="162"/>
      <c r="AT882" s="158" t="s">
        <v>261</v>
      </c>
      <c r="AU882" s="158" t="s">
        <v>86</v>
      </c>
      <c r="AV882" s="13" t="s">
        <v>80</v>
      </c>
      <c r="AW882" s="13" t="s">
        <v>34</v>
      </c>
      <c r="AX882" s="13" t="s">
        <v>73</v>
      </c>
      <c r="AY882" s="158" t="s">
        <v>250</v>
      </c>
    </row>
    <row r="883" spans="2:65" s="12" customFormat="1">
      <c r="B883" s="149"/>
      <c r="D883" s="150" t="s">
        <v>261</v>
      </c>
      <c r="E883" s="151" t="s">
        <v>20</v>
      </c>
      <c r="F883" s="152" t="s">
        <v>6750</v>
      </c>
      <c r="H883" s="153">
        <v>148.19499999999999</v>
      </c>
      <c r="I883" s="154"/>
      <c r="L883" s="149"/>
      <c r="M883" s="155"/>
      <c r="T883" s="156"/>
      <c r="AT883" s="151" t="s">
        <v>261</v>
      </c>
      <c r="AU883" s="151" t="s">
        <v>86</v>
      </c>
      <c r="AV883" s="12" t="s">
        <v>86</v>
      </c>
      <c r="AW883" s="12" t="s">
        <v>34</v>
      </c>
      <c r="AX883" s="12" t="s">
        <v>73</v>
      </c>
      <c r="AY883" s="151" t="s">
        <v>250</v>
      </c>
    </row>
    <row r="884" spans="2:65" s="13" customFormat="1">
      <c r="B884" s="157"/>
      <c r="D884" s="150" t="s">
        <v>261</v>
      </c>
      <c r="E884" s="158" t="s">
        <v>20</v>
      </c>
      <c r="F884" s="159" t="s">
        <v>6751</v>
      </c>
      <c r="H884" s="158" t="s">
        <v>20</v>
      </c>
      <c r="I884" s="160"/>
      <c r="L884" s="157"/>
      <c r="M884" s="161"/>
      <c r="T884" s="162"/>
      <c r="AT884" s="158" t="s">
        <v>261</v>
      </c>
      <c r="AU884" s="158" t="s">
        <v>86</v>
      </c>
      <c r="AV884" s="13" t="s">
        <v>80</v>
      </c>
      <c r="AW884" s="13" t="s">
        <v>34</v>
      </c>
      <c r="AX884" s="13" t="s">
        <v>73</v>
      </c>
      <c r="AY884" s="158" t="s">
        <v>250</v>
      </c>
    </row>
    <row r="885" spans="2:65" s="12" customFormat="1">
      <c r="B885" s="149"/>
      <c r="D885" s="150" t="s">
        <v>261</v>
      </c>
      <c r="E885" s="151" t="s">
        <v>20</v>
      </c>
      <c r="F885" s="152" t="s">
        <v>6752</v>
      </c>
      <c r="H885" s="153">
        <v>16.149000000000001</v>
      </c>
      <c r="I885" s="154"/>
      <c r="L885" s="149"/>
      <c r="M885" s="155"/>
      <c r="T885" s="156"/>
      <c r="AT885" s="151" t="s">
        <v>261</v>
      </c>
      <c r="AU885" s="151" t="s">
        <v>86</v>
      </c>
      <c r="AV885" s="12" t="s">
        <v>86</v>
      </c>
      <c r="AW885" s="12" t="s">
        <v>34</v>
      </c>
      <c r="AX885" s="12" t="s">
        <v>73</v>
      </c>
      <c r="AY885" s="151" t="s">
        <v>250</v>
      </c>
    </row>
    <row r="886" spans="2:65" s="12" customFormat="1">
      <c r="B886" s="149"/>
      <c r="D886" s="150" t="s">
        <v>261</v>
      </c>
      <c r="E886" s="151" t="s">
        <v>20</v>
      </c>
      <c r="F886" s="152" t="s">
        <v>6753</v>
      </c>
      <c r="H886" s="153">
        <v>-18.797000000000001</v>
      </c>
      <c r="I886" s="154"/>
      <c r="L886" s="149"/>
      <c r="M886" s="155"/>
      <c r="T886" s="156"/>
      <c r="AT886" s="151" t="s">
        <v>261</v>
      </c>
      <c r="AU886" s="151" t="s">
        <v>86</v>
      </c>
      <c r="AV886" s="12" t="s">
        <v>86</v>
      </c>
      <c r="AW886" s="12" t="s">
        <v>34</v>
      </c>
      <c r="AX886" s="12" t="s">
        <v>73</v>
      </c>
      <c r="AY886" s="151" t="s">
        <v>250</v>
      </c>
    </row>
    <row r="887" spans="2:65" s="1" customFormat="1" ht="16.5" customHeight="1">
      <c r="B887" s="31"/>
      <c r="C887" s="131" t="s">
        <v>1988</v>
      </c>
      <c r="D887" s="131" t="s">
        <v>253</v>
      </c>
      <c r="E887" s="132" t="s">
        <v>819</v>
      </c>
      <c r="F887" s="133" t="s">
        <v>820</v>
      </c>
      <c r="G887" s="134" t="s">
        <v>305</v>
      </c>
      <c r="H887" s="135">
        <v>43.463999999999999</v>
      </c>
      <c r="I887" s="136"/>
      <c r="J887" s="137">
        <f>ROUND(I887*H887,2)</f>
        <v>0</v>
      </c>
      <c r="K887" s="138"/>
      <c r="L887" s="31"/>
      <c r="M887" s="139" t="s">
        <v>20</v>
      </c>
      <c r="N887" s="140" t="s">
        <v>45</v>
      </c>
      <c r="P887" s="141">
        <f>O887*H887</f>
        <v>0</v>
      </c>
      <c r="Q887" s="141">
        <v>1E-3</v>
      </c>
      <c r="R887" s="141">
        <f>Q887*H887</f>
        <v>4.3464000000000003E-2</v>
      </c>
      <c r="S887" s="141">
        <v>3.1E-4</v>
      </c>
      <c r="T887" s="142">
        <f>S887*H887</f>
        <v>1.3473839999999999E-2</v>
      </c>
      <c r="AR887" s="143" t="s">
        <v>378</v>
      </c>
      <c r="AT887" s="143" t="s">
        <v>253</v>
      </c>
      <c r="AU887" s="143" t="s">
        <v>86</v>
      </c>
      <c r="AY887" s="16" t="s">
        <v>250</v>
      </c>
      <c r="BE887" s="144">
        <f>IF(N887="základní",J887,0)</f>
        <v>0</v>
      </c>
      <c r="BF887" s="144">
        <f>IF(N887="snížená",J887,0)</f>
        <v>0</v>
      </c>
      <c r="BG887" s="144">
        <f>IF(N887="zákl. přenesená",J887,0)</f>
        <v>0</v>
      </c>
      <c r="BH887" s="144">
        <f>IF(N887="sníž. přenesená",J887,0)</f>
        <v>0</v>
      </c>
      <c r="BI887" s="144">
        <f>IF(N887="nulová",J887,0)</f>
        <v>0</v>
      </c>
      <c r="BJ887" s="16" t="s">
        <v>86</v>
      </c>
      <c r="BK887" s="144">
        <f>ROUND(I887*H887,2)</f>
        <v>0</v>
      </c>
      <c r="BL887" s="16" t="s">
        <v>378</v>
      </c>
      <c r="BM887" s="143" t="s">
        <v>5490</v>
      </c>
    </row>
    <row r="888" spans="2:65" s="1" customFormat="1">
      <c r="B888" s="31"/>
      <c r="D888" s="145" t="s">
        <v>259</v>
      </c>
      <c r="F888" s="146" t="s">
        <v>822</v>
      </c>
      <c r="I888" s="147"/>
      <c r="L888" s="31"/>
      <c r="M888" s="148"/>
      <c r="T888" s="50"/>
      <c r="AT888" s="16" t="s">
        <v>259</v>
      </c>
      <c r="AU888" s="16" t="s">
        <v>86</v>
      </c>
    </row>
    <row r="889" spans="2:65" s="12" customFormat="1">
      <c r="B889" s="149"/>
      <c r="D889" s="150" t="s">
        <v>261</v>
      </c>
      <c r="E889" s="151" t="s">
        <v>20</v>
      </c>
      <c r="F889" s="152" t="s">
        <v>2555</v>
      </c>
      <c r="H889" s="153">
        <v>39.104999999999997</v>
      </c>
      <c r="I889" s="154"/>
      <c r="L889" s="149"/>
      <c r="M889" s="155"/>
      <c r="T889" s="156"/>
      <c r="AT889" s="151" t="s">
        <v>261</v>
      </c>
      <c r="AU889" s="151" t="s">
        <v>86</v>
      </c>
      <c r="AV889" s="12" t="s">
        <v>86</v>
      </c>
      <c r="AW889" s="12" t="s">
        <v>34</v>
      </c>
      <c r="AX889" s="12" t="s">
        <v>73</v>
      </c>
      <c r="AY889" s="151" t="s">
        <v>250</v>
      </c>
    </row>
    <row r="890" spans="2:65" s="13" customFormat="1">
      <c r="B890" s="157"/>
      <c r="D890" s="150" t="s">
        <v>261</v>
      </c>
      <c r="E890" s="158" t="s">
        <v>20</v>
      </c>
      <c r="F890" s="159" t="s">
        <v>3240</v>
      </c>
      <c r="H890" s="158" t="s">
        <v>20</v>
      </c>
      <c r="I890" s="160"/>
      <c r="L890" s="157"/>
      <c r="M890" s="161"/>
      <c r="T890" s="162"/>
      <c r="AT890" s="158" t="s">
        <v>261</v>
      </c>
      <c r="AU890" s="158" t="s">
        <v>86</v>
      </c>
      <c r="AV890" s="13" t="s">
        <v>80</v>
      </c>
      <c r="AW890" s="13" t="s">
        <v>34</v>
      </c>
      <c r="AX890" s="13" t="s">
        <v>73</v>
      </c>
      <c r="AY890" s="158" t="s">
        <v>250</v>
      </c>
    </row>
    <row r="891" spans="2:65" s="13" customFormat="1">
      <c r="B891" s="157"/>
      <c r="D891" s="150" t="s">
        <v>261</v>
      </c>
      <c r="E891" s="158" t="s">
        <v>20</v>
      </c>
      <c r="F891" s="159" t="s">
        <v>3241</v>
      </c>
      <c r="H891" s="158" t="s">
        <v>20</v>
      </c>
      <c r="I891" s="160"/>
      <c r="L891" s="157"/>
      <c r="M891" s="161"/>
      <c r="T891" s="162"/>
      <c r="AT891" s="158" t="s">
        <v>261</v>
      </c>
      <c r="AU891" s="158" t="s">
        <v>86</v>
      </c>
      <c r="AV891" s="13" t="s">
        <v>80</v>
      </c>
      <c r="AW891" s="13" t="s">
        <v>34</v>
      </c>
      <c r="AX891" s="13" t="s">
        <v>73</v>
      </c>
      <c r="AY891" s="158" t="s">
        <v>250</v>
      </c>
    </row>
    <row r="892" spans="2:65" s="13" customFormat="1">
      <c r="B892" s="157"/>
      <c r="D892" s="150" t="s">
        <v>261</v>
      </c>
      <c r="E892" s="158" t="s">
        <v>20</v>
      </c>
      <c r="F892" s="159" t="s">
        <v>3242</v>
      </c>
      <c r="H892" s="158" t="s">
        <v>20</v>
      </c>
      <c r="I892" s="160"/>
      <c r="L892" s="157"/>
      <c r="M892" s="161"/>
      <c r="T892" s="162"/>
      <c r="AT892" s="158" t="s">
        <v>261</v>
      </c>
      <c r="AU892" s="158" t="s">
        <v>86</v>
      </c>
      <c r="AV892" s="13" t="s">
        <v>80</v>
      </c>
      <c r="AW892" s="13" t="s">
        <v>34</v>
      </c>
      <c r="AX892" s="13" t="s">
        <v>73</v>
      </c>
      <c r="AY892" s="158" t="s">
        <v>250</v>
      </c>
    </row>
    <row r="893" spans="2:65" s="12" customFormat="1" ht="22.5">
      <c r="B893" s="149"/>
      <c r="D893" s="150" t="s">
        <v>261</v>
      </c>
      <c r="E893" s="151" t="s">
        <v>20</v>
      </c>
      <c r="F893" s="152" t="s">
        <v>3243</v>
      </c>
      <c r="H893" s="153">
        <v>4.359</v>
      </c>
      <c r="I893" s="154"/>
      <c r="L893" s="149"/>
      <c r="M893" s="155"/>
      <c r="T893" s="156"/>
      <c r="AT893" s="151" t="s">
        <v>261</v>
      </c>
      <c r="AU893" s="151" t="s">
        <v>86</v>
      </c>
      <c r="AV893" s="12" t="s">
        <v>86</v>
      </c>
      <c r="AW893" s="12" t="s">
        <v>34</v>
      </c>
      <c r="AX893" s="12" t="s">
        <v>73</v>
      </c>
      <c r="AY893" s="151" t="s">
        <v>250</v>
      </c>
    </row>
    <row r="894" spans="2:65" s="13" customFormat="1">
      <c r="B894" s="157"/>
      <c r="D894" s="150" t="s">
        <v>261</v>
      </c>
      <c r="E894" s="158" t="s">
        <v>20</v>
      </c>
      <c r="F894" s="159" t="s">
        <v>3244</v>
      </c>
      <c r="H894" s="158" t="s">
        <v>20</v>
      </c>
      <c r="I894" s="160"/>
      <c r="L894" s="157"/>
      <c r="M894" s="161"/>
      <c r="T894" s="162"/>
      <c r="AT894" s="158" t="s">
        <v>261</v>
      </c>
      <c r="AU894" s="158" t="s">
        <v>86</v>
      </c>
      <c r="AV894" s="13" t="s">
        <v>80</v>
      </c>
      <c r="AW894" s="13" t="s">
        <v>34</v>
      </c>
      <c r="AX894" s="13" t="s">
        <v>73</v>
      </c>
      <c r="AY894" s="158" t="s">
        <v>250</v>
      </c>
    </row>
    <row r="895" spans="2:65" s="13" customFormat="1">
      <c r="B895" s="157"/>
      <c r="D895" s="150" t="s">
        <v>261</v>
      </c>
      <c r="E895" s="158" t="s">
        <v>20</v>
      </c>
      <c r="F895" s="159" t="s">
        <v>3245</v>
      </c>
      <c r="H895" s="158" t="s">
        <v>20</v>
      </c>
      <c r="I895" s="160"/>
      <c r="L895" s="157"/>
      <c r="M895" s="161"/>
      <c r="T895" s="162"/>
      <c r="AT895" s="158" t="s">
        <v>261</v>
      </c>
      <c r="AU895" s="158" t="s">
        <v>86</v>
      </c>
      <c r="AV895" s="13" t="s">
        <v>80</v>
      </c>
      <c r="AW895" s="13" t="s">
        <v>34</v>
      </c>
      <c r="AX895" s="13" t="s">
        <v>73</v>
      </c>
      <c r="AY895" s="158" t="s">
        <v>250</v>
      </c>
    </row>
    <row r="896" spans="2:65" s="13" customFormat="1">
      <c r="B896" s="157"/>
      <c r="D896" s="150" t="s">
        <v>261</v>
      </c>
      <c r="E896" s="158" t="s">
        <v>20</v>
      </c>
      <c r="F896" s="159" t="s">
        <v>3246</v>
      </c>
      <c r="H896" s="158" t="s">
        <v>20</v>
      </c>
      <c r="I896" s="160"/>
      <c r="L896" s="157"/>
      <c r="M896" s="161"/>
      <c r="T896" s="162"/>
      <c r="AT896" s="158" t="s">
        <v>261</v>
      </c>
      <c r="AU896" s="158" t="s">
        <v>86</v>
      </c>
      <c r="AV896" s="13" t="s">
        <v>80</v>
      </c>
      <c r="AW896" s="13" t="s">
        <v>34</v>
      </c>
      <c r="AX896" s="13" t="s">
        <v>73</v>
      </c>
      <c r="AY896" s="158" t="s">
        <v>250</v>
      </c>
    </row>
    <row r="897" spans="2:65" s="13" customFormat="1">
      <c r="B897" s="157"/>
      <c r="D897" s="150" t="s">
        <v>261</v>
      </c>
      <c r="E897" s="158" t="s">
        <v>20</v>
      </c>
      <c r="F897" s="159" t="s">
        <v>3247</v>
      </c>
      <c r="H897" s="158" t="s">
        <v>20</v>
      </c>
      <c r="I897" s="160"/>
      <c r="L897" s="157"/>
      <c r="M897" s="161"/>
      <c r="T897" s="162"/>
      <c r="AT897" s="158" t="s">
        <v>261</v>
      </c>
      <c r="AU897" s="158" t="s">
        <v>86</v>
      </c>
      <c r="AV897" s="13" t="s">
        <v>80</v>
      </c>
      <c r="AW897" s="13" t="s">
        <v>34</v>
      </c>
      <c r="AX897" s="13" t="s">
        <v>73</v>
      </c>
      <c r="AY897" s="158" t="s">
        <v>250</v>
      </c>
    </row>
    <row r="898" spans="2:65" s="1" customFormat="1" ht="24.2" customHeight="1">
      <c r="B898" s="31"/>
      <c r="C898" s="131" t="s">
        <v>1990</v>
      </c>
      <c r="D898" s="131" t="s">
        <v>253</v>
      </c>
      <c r="E898" s="132" t="s">
        <v>3248</v>
      </c>
      <c r="F898" s="133" t="s">
        <v>3249</v>
      </c>
      <c r="G898" s="134" t="s">
        <v>305</v>
      </c>
      <c r="H898" s="135">
        <v>219.43600000000001</v>
      </c>
      <c r="I898" s="136"/>
      <c r="J898" s="137">
        <f>ROUND(I898*H898,2)</f>
        <v>0</v>
      </c>
      <c r="K898" s="138"/>
      <c r="L898" s="31"/>
      <c r="M898" s="139" t="s">
        <v>20</v>
      </c>
      <c r="N898" s="140" t="s">
        <v>45</v>
      </c>
      <c r="P898" s="141">
        <f>O898*H898</f>
        <v>0</v>
      </c>
      <c r="Q898" s="141">
        <v>1E-3</v>
      </c>
      <c r="R898" s="141">
        <f>Q898*H898</f>
        <v>0.21943600000000002</v>
      </c>
      <c r="S898" s="141">
        <v>3.1E-4</v>
      </c>
      <c r="T898" s="142">
        <f>S898*H898</f>
        <v>6.8025160000000001E-2</v>
      </c>
      <c r="AR898" s="143" t="s">
        <v>378</v>
      </c>
      <c r="AT898" s="143" t="s">
        <v>253</v>
      </c>
      <c r="AU898" s="143" t="s">
        <v>86</v>
      </c>
      <c r="AY898" s="16" t="s">
        <v>250</v>
      </c>
      <c r="BE898" s="144">
        <f>IF(N898="základní",J898,0)</f>
        <v>0</v>
      </c>
      <c r="BF898" s="144">
        <f>IF(N898="snížená",J898,0)</f>
        <v>0</v>
      </c>
      <c r="BG898" s="144">
        <f>IF(N898="zákl. přenesená",J898,0)</f>
        <v>0</v>
      </c>
      <c r="BH898" s="144">
        <f>IF(N898="sníž. přenesená",J898,0)</f>
        <v>0</v>
      </c>
      <c r="BI898" s="144">
        <f>IF(N898="nulová",J898,0)</f>
        <v>0</v>
      </c>
      <c r="BJ898" s="16" t="s">
        <v>86</v>
      </c>
      <c r="BK898" s="144">
        <f>ROUND(I898*H898,2)</f>
        <v>0</v>
      </c>
      <c r="BL898" s="16" t="s">
        <v>378</v>
      </c>
      <c r="BM898" s="143" t="s">
        <v>5493</v>
      </c>
    </row>
    <row r="899" spans="2:65" s="1" customFormat="1">
      <c r="B899" s="31"/>
      <c r="D899" s="145" t="s">
        <v>259</v>
      </c>
      <c r="F899" s="146" t="s">
        <v>3251</v>
      </c>
      <c r="I899" s="147"/>
      <c r="L899" s="31"/>
      <c r="M899" s="148"/>
      <c r="T899" s="50"/>
      <c r="AT899" s="16" t="s">
        <v>259</v>
      </c>
      <c r="AU899" s="16" t="s">
        <v>86</v>
      </c>
    </row>
    <row r="900" spans="2:65" s="12" customFormat="1">
      <c r="B900" s="149"/>
      <c r="D900" s="150" t="s">
        <v>261</v>
      </c>
      <c r="E900" s="151" t="s">
        <v>20</v>
      </c>
      <c r="F900" s="152" t="s">
        <v>3252</v>
      </c>
      <c r="H900" s="153">
        <v>90</v>
      </c>
      <c r="I900" s="154"/>
      <c r="L900" s="149"/>
      <c r="M900" s="155"/>
      <c r="T900" s="156"/>
      <c r="AT900" s="151" t="s">
        <v>261</v>
      </c>
      <c r="AU900" s="151" t="s">
        <v>86</v>
      </c>
      <c r="AV900" s="12" t="s">
        <v>86</v>
      </c>
      <c r="AW900" s="12" t="s">
        <v>34</v>
      </c>
      <c r="AX900" s="12" t="s">
        <v>73</v>
      </c>
      <c r="AY900" s="151" t="s">
        <v>250</v>
      </c>
    </row>
    <row r="901" spans="2:65" s="12" customFormat="1">
      <c r="B901" s="149"/>
      <c r="D901" s="150" t="s">
        <v>261</v>
      </c>
      <c r="E901" s="151" t="s">
        <v>20</v>
      </c>
      <c r="F901" s="152" t="s">
        <v>3253</v>
      </c>
      <c r="H901" s="153">
        <v>52.685000000000002</v>
      </c>
      <c r="I901" s="154"/>
      <c r="L901" s="149"/>
      <c r="M901" s="155"/>
      <c r="T901" s="156"/>
      <c r="AT901" s="151" t="s">
        <v>261</v>
      </c>
      <c r="AU901" s="151" t="s">
        <v>86</v>
      </c>
      <c r="AV901" s="12" t="s">
        <v>86</v>
      </c>
      <c r="AW901" s="12" t="s">
        <v>34</v>
      </c>
      <c r="AX901" s="12" t="s">
        <v>73</v>
      </c>
      <c r="AY901" s="151" t="s">
        <v>250</v>
      </c>
    </row>
    <row r="902" spans="2:65" s="12" customFormat="1">
      <c r="B902" s="149"/>
      <c r="D902" s="150" t="s">
        <v>261</v>
      </c>
      <c r="E902" s="151" t="s">
        <v>20</v>
      </c>
      <c r="F902" s="152" t="s">
        <v>3254</v>
      </c>
      <c r="H902" s="153">
        <v>24.03</v>
      </c>
      <c r="I902" s="154"/>
      <c r="L902" s="149"/>
      <c r="M902" s="155"/>
      <c r="T902" s="156"/>
      <c r="AT902" s="151" t="s">
        <v>261</v>
      </c>
      <c r="AU902" s="151" t="s">
        <v>86</v>
      </c>
      <c r="AV902" s="12" t="s">
        <v>86</v>
      </c>
      <c r="AW902" s="12" t="s">
        <v>34</v>
      </c>
      <c r="AX902" s="12" t="s">
        <v>73</v>
      </c>
      <c r="AY902" s="151" t="s">
        <v>250</v>
      </c>
    </row>
    <row r="903" spans="2:65" s="12" customFormat="1">
      <c r="B903" s="149"/>
      <c r="D903" s="150" t="s">
        <v>261</v>
      </c>
      <c r="E903" s="151" t="s">
        <v>20</v>
      </c>
      <c r="F903" s="152" t="s">
        <v>3255</v>
      </c>
      <c r="H903" s="153">
        <v>18</v>
      </c>
      <c r="I903" s="154"/>
      <c r="L903" s="149"/>
      <c r="M903" s="155"/>
      <c r="T903" s="156"/>
      <c r="AT903" s="151" t="s">
        <v>261</v>
      </c>
      <c r="AU903" s="151" t="s">
        <v>86</v>
      </c>
      <c r="AV903" s="12" t="s">
        <v>86</v>
      </c>
      <c r="AW903" s="12" t="s">
        <v>34</v>
      </c>
      <c r="AX903" s="12" t="s">
        <v>73</v>
      </c>
      <c r="AY903" s="151" t="s">
        <v>250</v>
      </c>
    </row>
    <row r="904" spans="2:65" s="12" customFormat="1">
      <c r="B904" s="149"/>
      <c r="D904" s="150" t="s">
        <v>261</v>
      </c>
      <c r="E904" s="151" t="s">
        <v>20</v>
      </c>
      <c r="F904" s="152" t="s">
        <v>3256</v>
      </c>
      <c r="H904" s="153">
        <v>10.537000000000001</v>
      </c>
      <c r="I904" s="154"/>
      <c r="L904" s="149"/>
      <c r="M904" s="155"/>
      <c r="T904" s="156"/>
      <c r="AT904" s="151" t="s">
        <v>261</v>
      </c>
      <c r="AU904" s="151" t="s">
        <v>86</v>
      </c>
      <c r="AV904" s="12" t="s">
        <v>86</v>
      </c>
      <c r="AW904" s="12" t="s">
        <v>34</v>
      </c>
      <c r="AX904" s="12" t="s">
        <v>73</v>
      </c>
      <c r="AY904" s="151" t="s">
        <v>250</v>
      </c>
    </row>
    <row r="905" spans="2:65" s="12" customFormat="1">
      <c r="B905" s="149"/>
      <c r="D905" s="150" t="s">
        <v>261</v>
      </c>
      <c r="E905" s="151" t="s">
        <v>20</v>
      </c>
      <c r="F905" s="152" t="s">
        <v>3257</v>
      </c>
      <c r="H905" s="153">
        <v>4.806</v>
      </c>
      <c r="I905" s="154"/>
      <c r="L905" s="149"/>
      <c r="M905" s="155"/>
      <c r="T905" s="156"/>
      <c r="AT905" s="151" t="s">
        <v>261</v>
      </c>
      <c r="AU905" s="151" t="s">
        <v>86</v>
      </c>
      <c r="AV905" s="12" t="s">
        <v>86</v>
      </c>
      <c r="AW905" s="12" t="s">
        <v>34</v>
      </c>
      <c r="AX905" s="12" t="s">
        <v>73</v>
      </c>
      <c r="AY905" s="151" t="s">
        <v>250</v>
      </c>
    </row>
    <row r="906" spans="2:65" s="12" customFormat="1">
      <c r="B906" s="149"/>
      <c r="D906" s="150" t="s">
        <v>261</v>
      </c>
      <c r="E906" s="151" t="s">
        <v>20</v>
      </c>
      <c r="F906" s="152" t="s">
        <v>3258</v>
      </c>
      <c r="H906" s="153">
        <v>19.378</v>
      </c>
      <c r="I906" s="154"/>
      <c r="L906" s="149"/>
      <c r="M906" s="155"/>
      <c r="T906" s="156"/>
      <c r="AT906" s="151" t="s">
        <v>261</v>
      </c>
      <c r="AU906" s="151" t="s">
        <v>86</v>
      </c>
      <c r="AV906" s="12" t="s">
        <v>86</v>
      </c>
      <c r="AW906" s="12" t="s">
        <v>34</v>
      </c>
      <c r="AX906" s="12" t="s">
        <v>73</v>
      </c>
      <c r="AY906" s="151" t="s">
        <v>250</v>
      </c>
    </row>
    <row r="907" spans="2:65" s="1" customFormat="1" ht="24.2" customHeight="1">
      <c r="B907" s="31"/>
      <c r="C907" s="131" t="s">
        <v>1992</v>
      </c>
      <c r="D907" s="131" t="s">
        <v>253</v>
      </c>
      <c r="E907" s="132" t="s">
        <v>825</v>
      </c>
      <c r="F907" s="133" t="s">
        <v>826</v>
      </c>
      <c r="G907" s="134" t="s">
        <v>305</v>
      </c>
      <c r="H907" s="135">
        <v>43.463999999999999</v>
      </c>
      <c r="I907" s="136"/>
      <c r="J907" s="137">
        <f>ROUND(I907*H907,2)</f>
        <v>0</v>
      </c>
      <c r="K907" s="138"/>
      <c r="L907" s="31"/>
      <c r="M907" s="139" t="s">
        <v>20</v>
      </c>
      <c r="N907" s="140" t="s">
        <v>45</v>
      </c>
      <c r="P907" s="141">
        <f>O907*H907</f>
        <v>0</v>
      </c>
      <c r="Q907" s="141">
        <v>0</v>
      </c>
      <c r="R907" s="141">
        <f>Q907*H907</f>
        <v>0</v>
      </c>
      <c r="S907" s="141">
        <v>0</v>
      </c>
      <c r="T907" s="142">
        <f>S907*H907</f>
        <v>0</v>
      </c>
      <c r="AR907" s="143" t="s">
        <v>378</v>
      </c>
      <c r="AT907" s="143" t="s">
        <v>253</v>
      </c>
      <c r="AU907" s="143" t="s">
        <v>86</v>
      </c>
      <c r="AY907" s="16" t="s">
        <v>250</v>
      </c>
      <c r="BE907" s="144">
        <f>IF(N907="základní",J907,0)</f>
        <v>0</v>
      </c>
      <c r="BF907" s="144">
        <f>IF(N907="snížená",J907,0)</f>
        <v>0</v>
      </c>
      <c r="BG907" s="144">
        <f>IF(N907="zákl. přenesená",J907,0)</f>
        <v>0</v>
      </c>
      <c r="BH907" s="144">
        <f>IF(N907="sníž. přenesená",J907,0)</f>
        <v>0</v>
      </c>
      <c r="BI907" s="144">
        <f>IF(N907="nulová",J907,0)</f>
        <v>0</v>
      </c>
      <c r="BJ907" s="16" t="s">
        <v>86</v>
      </c>
      <c r="BK907" s="144">
        <f>ROUND(I907*H907,2)</f>
        <v>0</v>
      </c>
      <c r="BL907" s="16" t="s">
        <v>378</v>
      </c>
      <c r="BM907" s="143" t="s">
        <v>7205</v>
      </c>
    </row>
    <row r="908" spans="2:65" s="1" customFormat="1">
      <c r="B908" s="31"/>
      <c r="D908" s="145" t="s">
        <v>259</v>
      </c>
      <c r="F908" s="146" t="s">
        <v>828</v>
      </c>
      <c r="I908" s="147"/>
      <c r="L908" s="31"/>
      <c r="M908" s="148"/>
      <c r="T908" s="50"/>
      <c r="AT908" s="16" t="s">
        <v>259</v>
      </c>
      <c r="AU908" s="16" t="s">
        <v>86</v>
      </c>
    </row>
    <row r="909" spans="2:65" s="1" customFormat="1" ht="24.2" customHeight="1">
      <c r="B909" s="31"/>
      <c r="C909" s="131" t="s">
        <v>1994</v>
      </c>
      <c r="D909" s="131" t="s">
        <v>253</v>
      </c>
      <c r="E909" s="132" t="s">
        <v>3260</v>
      </c>
      <c r="F909" s="133" t="s">
        <v>3261</v>
      </c>
      <c r="G909" s="134" t="s">
        <v>305</v>
      </c>
      <c r="H909" s="135">
        <v>219.43600000000001</v>
      </c>
      <c r="I909" s="136"/>
      <c r="J909" s="137">
        <f>ROUND(I909*H909,2)</f>
        <v>0</v>
      </c>
      <c r="K909" s="138"/>
      <c r="L909" s="31"/>
      <c r="M909" s="139" t="s">
        <v>20</v>
      </c>
      <c r="N909" s="140" t="s">
        <v>45</v>
      </c>
      <c r="P909" s="141">
        <f>O909*H909</f>
        <v>0</v>
      </c>
      <c r="Q909" s="141">
        <v>0</v>
      </c>
      <c r="R909" s="141">
        <f>Q909*H909</f>
        <v>0</v>
      </c>
      <c r="S909" s="141">
        <v>0</v>
      </c>
      <c r="T909" s="142">
        <f>S909*H909</f>
        <v>0</v>
      </c>
      <c r="AR909" s="143" t="s">
        <v>378</v>
      </c>
      <c r="AT909" s="143" t="s">
        <v>253</v>
      </c>
      <c r="AU909" s="143" t="s">
        <v>86</v>
      </c>
      <c r="AY909" s="16" t="s">
        <v>250</v>
      </c>
      <c r="BE909" s="144">
        <f>IF(N909="základní",J909,0)</f>
        <v>0</v>
      </c>
      <c r="BF909" s="144">
        <f>IF(N909="snížená",J909,0)</f>
        <v>0</v>
      </c>
      <c r="BG909" s="144">
        <f>IF(N909="zákl. přenesená",J909,0)</f>
        <v>0</v>
      </c>
      <c r="BH909" s="144">
        <f>IF(N909="sníž. přenesená",J909,0)</f>
        <v>0</v>
      </c>
      <c r="BI909" s="144">
        <f>IF(N909="nulová",J909,0)</f>
        <v>0</v>
      </c>
      <c r="BJ909" s="16" t="s">
        <v>86</v>
      </c>
      <c r="BK909" s="144">
        <f>ROUND(I909*H909,2)</f>
        <v>0</v>
      </c>
      <c r="BL909" s="16" t="s">
        <v>378</v>
      </c>
      <c r="BM909" s="143" t="s">
        <v>7206</v>
      </c>
    </row>
    <row r="910" spans="2:65" s="1" customFormat="1">
      <c r="B910" s="31"/>
      <c r="D910" s="145" t="s">
        <v>259</v>
      </c>
      <c r="F910" s="146" t="s">
        <v>3263</v>
      </c>
      <c r="I910" s="147"/>
      <c r="L910" s="31"/>
      <c r="M910" s="148"/>
      <c r="T910" s="50"/>
      <c r="AT910" s="16" t="s">
        <v>259</v>
      </c>
      <c r="AU910" s="16" t="s">
        <v>86</v>
      </c>
    </row>
    <row r="911" spans="2:65" s="1" customFormat="1" ht="33" customHeight="1">
      <c r="B911" s="31"/>
      <c r="C911" s="131" t="s">
        <v>1996</v>
      </c>
      <c r="D911" s="131" t="s">
        <v>253</v>
      </c>
      <c r="E911" s="132" t="s">
        <v>830</v>
      </c>
      <c r="F911" s="133" t="s">
        <v>831</v>
      </c>
      <c r="G911" s="134" t="s">
        <v>305</v>
      </c>
      <c r="H911" s="135">
        <v>43.463999999999999</v>
      </c>
      <c r="I911" s="136"/>
      <c r="J911" s="137">
        <f>ROUND(I911*H911,2)</f>
        <v>0</v>
      </c>
      <c r="K911" s="138"/>
      <c r="L911" s="31"/>
      <c r="M911" s="139" t="s">
        <v>20</v>
      </c>
      <c r="N911" s="140" t="s">
        <v>45</v>
      </c>
      <c r="P911" s="141">
        <f>O911*H911</f>
        <v>0</v>
      </c>
      <c r="Q911" s="141">
        <v>2.0000000000000001E-4</v>
      </c>
      <c r="R911" s="141">
        <f>Q911*H911</f>
        <v>8.6928000000000005E-3</v>
      </c>
      <c r="S911" s="141">
        <v>0</v>
      </c>
      <c r="T911" s="142">
        <f>S911*H911</f>
        <v>0</v>
      </c>
      <c r="AR911" s="143" t="s">
        <v>378</v>
      </c>
      <c r="AT911" s="143" t="s">
        <v>253</v>
      </c>
      <c r="AU911" s="143" t="s">
        <v>86</v>
      </c>
      <c r="AY911" s="16" t="s">
        <v>250</v>
      </c>
      <c r="BE911" s="144">
        <f>IF(N911="základní",J911,0)</f>
        <v>0</v>
      </c>
      <c r="BF911" s="144">
        <f>IF(N911="snížená",J911,0)</f>
        <v>0</v>
      </c>
      <c r="BG911" s="144">
        <f>IF(N911="zákl. přenesená",J911,0)</f>
        <v>0</v>
      </c>
      <c r="BH911" s="144">
        <f>IF(N911="sníž. přenesená",J911,0)</f>
        <v>0</v>
      </c>
      <c r="BI911" s="144">
        <f>IF(N911="nulová",J911,0)</f>
        <v>0</v>
      </c>
      <c r="BJ911" s="16" t="s">
        <v>86</v>
      </c>
      <c r="BK911" s="144">
        <f>ROUND(I911*H911,2)</f>
        <v>0</v>
      </c>
      <c r="BL911" s="16" t="s">
        <v>378</v>
      </c>
      <c r="BM911" s="143" t="s">
        <v>7207</v>
      </c>
    </row>
    <row r="912" spans="2:65" s="1" customFormat="1">
      <c r="B912" s="31"/>
      <c r="D912" s="145" t="s">
        <v>259</v>
      </c>
      <c r="F912" s="146" t="s">
        <v>833</v>
      </c>
      <c r="I912" s="147"/>
      <c r="L912" s="31"/>
      <c r="M912" s="148"/>
      <c r="T912" s="50"/>
      <c r="AT912" s="16" t="s">
        <v>259</v>
      </c>
      <c r="AU912" s="16" t="s">
        <v>86</v>
      </c>
    </row>
    <row r="913" spans="2:65" s="1" customFormat="1" ht="33" customHeight="1">
      <c r="B913" s="31"/>
      <c r="C913" s="131" t="s">
        <v>1998</v>
      </c>
      <c r="D913" s="131" t="s">
        <v>253</v>
      </c>
      <c r="E913" s="132" t="s">
        <v>3269</v>
      </c>
      <c r="F913" s="133" t="s">
        <v>3270</v>
      </c>
      <c r="G913" s="134" t="s">
        <v>305</v>
      </c>
      <c r="H913" s="135">
        <v>179.90899999999999</v>
      </c>
      <c r="I913" s="136"/>
      <c r="J913" s="137">
        <f>ROUND(I913*H913,2)</f>
        <v>0</v>
      </c>
      <c r="K913" s="138"/>
      <c r="L913" s="31"/>
      <c r="M913" s="139" t="s">
        <v>20</v>
      </c>
      <c r="N913" s="140" t="s">
        <v>45</v>
      </c>
      <c r="P913" s="141">
        <f>O913*H913</f>
        <v>0</v>
      </c>
      <c r="Q913" s="141">
        <v>2.0000000000000001E-4</v>
      </c>
      <c r="R913" s="141">
        <f>Q913*H913</f>
        <v>3.5981800000000001E-2</v>
      </c>
      <c r="S913" s="141">
        <v>0</v>
      </c>
      <c r="T913" s="142">
        <f>S913*H913</f>
        <v>0</v>
      </c>
      <c r="AR913" s="143" t="s">
        <v>378</v>
      </c>
      <c r="AT913" s="143" t="s">
        <v>253</v>
      </c>
      <c r="AU913" s="143" t="s">
        <v>86</v>
      </c>
      <c r="AY913" s="16" t="s">
        <v>250</v>
      </c>
      <c r="BE913" s="144">
        <f>IF(N913="základní",J913,0)</f>
        <v>0</v>
      </c>
      <c r="BF913" s="144">
        <f>IF(N913="snížená",J913,0)</f>
        <v>0</v>
      </c>
      <c r="BG913" s="144">
        <f>IF(N913="zákl. přenesená",J913,0)</f>
        <v>0</v>
      </c>
      <c r="BH913" s="144">
        <f>IF(N913="sníž. přenesená",J913,0)</f>
        <v>0</v>
      </c>
      <c r="BI913" s="144">
        <f>IF(N913="nulová",J913,0)</f>
        <v>0</v>
      </c>
      <c r="BJ913" s="16" t="s">
        <v>86</v>
      </c>
      <c r="BK913" s="144">
        <f>ROUND(I913*H913,2)</f>
        <v>0</v>
      </c>
      <c r="BL913" s="16" t="s">
        <v>378</v>
      </c>
      <c r="BM913" s="143" t="s">
        <v>7208</v>
      </c>
    </row>
    <row r="914" spans="2:65" s="1" customFormat="1">
      <c r="B914" s="31"/>
      <c r="D914" s="145" t="s">
        <v>259</v>
      </c>
      <c r="F914" s="146" t="s">
        <v>3272</v>
      </c>
      <c r="I914" s="147"/>
      <c r="L914" s="31"/>
      <c r="M914" s="148"/>
      <c r="T914" s="50"/>
      <c r="AT914" s="16" t="s">
        <v>259</v>
      </c>
      <c r="AU914" s="16" t="s">
        <v>86</v>
      </c>
    </row>
    <row r="915" spans="2:65" s="13" customFormat="1">
      <c r="B915" s="157"/>
      <c r="D915" s="150" t="s">
        <v>261</v>
      </c>
      <c r="E915" s="158" t="s">
        <v>20</v>
      </c>
      <c r="F915" s="159" t="s">
        <v>6747</v>
      </c>
      <c r="H915" s="158" t="s">
        <v>20</v>
      </c>
      <c r="I915" s="160"/>
      <c r="L915" s="157"/>
      <c r="M915" s="161"/>
      <c r="T915" s="162"/>
      <c r="AT915" s="158" t="s">
        <v>261</v>
      </c>
      <c r="AU915" s="158" t="s">
        <v>86</v>
      </c>
      <c r="AV915" s="13" t="s">
        <v>80</v>
      </c>
      <c r="AW915" s="13" t="s">
        <v>34</v>
      </c>
      <c r="AX915" s="13" t="s">
        <v>73</v>
      </c>
      <c r="AY915" s="158" t="s">
        <v>250</v>
      </c>
    </row>
    <row r="916" spans="2:65" s="12" customFormat="1">
      <c r="B916" s="149"/>
      <c r="D916" s="150" t="s">
        <v>261</v>
      </c>
      <c r="E916" s="151" t="s">
        <v>20</v>
      </c>
      <c r="F916" s="152" t="s">
        <v>6748</v>
      </c>
      <c r="H916" s="153">
        <v>34.362000000000002</v>
      </c>
      <c r="I916" s="154"/>
      <c r="L916" s="149"/>
      <c r="M916" s="155"/>
      <c r="T916" s="156"/>
      <c r="AT916" s="151" t="s">
        <v>261</v>
      </c>
      <c r="AU916" s="151" t="s">
        <v>86</v>
      </c>
      <c r="AV916" s="12" t="s">
        <v>86</v>
      </c>
      <c r="AW916" s="12" t="s">
        <v>34</v>
      </c>
      <c r="AX916" s="12" t="s">
        <v>73</v>
      </c>
      <c r="AY916" s="151" t="s">
        <v>250</v>
      </c>
    </row>
    <row r="917" spans="2:65" s="13" customFormat="1">
      <c r="B917" s="157"/>
      <c r="D917" s="150" t="s">
        <v>261</v>
      </c>
      <c r="E917" s="158" t="s">
        <v>20</v>
      </c>
      <c r="F917" s="159" t="s">
        <v>6749</v>
      </c>
      <c r="H917" s="158" t="s">
        <v>20</v>
      </c>
      <c r="I917" s="160"/>
      <c r="L917" s="157"/>
      <c r="M917" s="161"/>
      <c r="T917" s="162"/>
      <c r="AT917" s="158" t="s">
        <v>261</v>
      </c>
      <c r="AU917" s="158" t="s">
        <v>86</v>
      </c>
      <c r="AV917" s="13" t="s">
        <v>80</v>
      </c>
      <c r="AW917" s="13" t="s">
        <v>34</v>
      </c>
      <c r="AX917" s="13" t="s">
        <v>73</v>
      </c>
      <c r="AY917" s="158" t="s">
        <v>250</v>
      </c>
    </row>
    <row r="918" spans="2:65" s="12" customFormat="1">
      <c r="B918" s="149"/>
      <c r="D918" s="150" t="s">
        <v>261</v>
      </c>
      <c r="E918" s="151" t="s">
        <v>20</v>
      </c>
      <c r="F918" s="152" t="s">
        <v>6750</v>
      </c>
      <c r="H918" s="153">
        <v>148.19499999999999</v>
      </c>
      <c r="I918" s="154"/>
      <c r="L918" s="149"/>
      <c r="M918" s="155"/>
      <c r="T918" s="156"/>
      <c r="AT918" s="151" t="s">
        <v>261</v>
      </c>
      <c r="AU918" s="151" t="s">
        <v>86</v>
      </c>
      <c r="AV918" s="12" t="s">
        <v>86</v>
      </c>
      <c r="AW918" s="12" t="s">
        <v>34</v>
      </c>
      <c r="AX918" s="12" t="s">
        <v>73</v>
      </c>
      <c r="AY918" s="151" t="s">
        <v>250</v>
      </c>
    </row>
    <row r="919" spans="2:65" s="13" customFormat="1">
      <c r="B919" s="157"/>
      <c r="D919" s="150" t="s">
        <v>261</v>
      </c>
      <c r="E919" s="158" t="s">
        <v>20</v>
      </c>
      <c r="F919" s="159" t="s">
        <v>6751</v>
      </c>
      <c r="H919" s="158" t="s">
        <v>20</v>
      </c>
      <c r="I919" s="160"/>
      <c r="L919" s="157"/>
      <c r="M919" s="161"/>
      <c r="T919" s="162"/>
      <c r="AT919" s="158" t="s">
        <v>261</v>
      </c>
      <c r="AU919" s="158" t="s">
        <v>86</v>
      </c>
      <c r="AV919" s="13" t="s">
        <v>80</v>
      </c>
      <c r="AW919" s="13" t="s">
        <v>34</v>
      </c>
      <c r="AX919" s="13" t="s">
        <v>73</v>
      </c>
      <c r="AY919" s="158" t="s">
        <v>250</v>
      </c>
    </row>
    <row r="920" spans="2:65" s="12" customFormat="1">
      <c r="B920" s="149"/>
      <c r="D920" s="150" t="s">
        <v>261</v>
      </c>
      <c r="E920" s="151" t="s">
        <v>20</v>
      </c>
      <c r="F920" s="152" t="s">
        <v>6752</v>
      </c>
      <c r="H920" s="153">
        <v>16.149000000000001</v>
      </c>
      <c r="I920" s="154"/>
      <c r="L920" s="149"/>
      <c r="M920" s="155"/>
      <c r="T920" s="156"/>
      <c r="AT920" s="151" t="s">
        <v>261</v>
      </c>
      <c r="AU920" s="151" t="s">
        <v>86</v>
      </c>
      <c r="AV920" s="12" t="s">
        <v>86</v>
      </c>
      <c r="AW920" s="12" t="s">
        <v>34</v>
      </c>
      <c r="AX920" s="12" t="s">
        <v>73</v>
      </c>
      <c r="AY920" s="151" t="s">
        <v>250</v>
      </c>
    </row>
    <row r="921" spans="2:65" s="12" customFormat="1">
      <c r="B921" s="149"/>
      <c r="D921" s="150" t="s">
        <v>261</v>
      </c>
      <c r="E921" s="151" t="s">
        <v>20</v>
      </c>
      <c r="F921" s="152" t="s">
        <v>6753</v>
      </c>
      <c r="H921" s="153">
        <v>-18.797000000000001</v>
      </c>
      <c r="I921" s="154"/>
      <c r="L921" s="149"/>
      <c r="M921" s="155"/>
      <c r="T921" s="156"/>
      <c r="AT921" s="151" t="s">
        <v>261</v>
      </c>
      <c r="AU921" s="151" t="s">
        <v>86</v>
      </c>
      <c r="AV921" s="12" t="s">
        <v>86</v>
      </c>
      <c r="AW921" s="12" t="s">
        <v>34</v>
      </c>
      <c r="AX921" s="12" t="s">
        <v>73</v>
      </c>
      <c r="AY921" s="151" t="s">
        <v>250</v>
      </c>
    </row>
    <row r="922" spans="2:65" s="1" customFormat="1" ht="37.9" customHeight="1">
      <c r="B922" s="31"/>
      <c r="C922" s="131" t="s">
        <v>2002</v>
      </c>
      <c r="D922" s="131" t="s">
        <v>253</v>
      </c>
      <c r="E922" s="132" t="s">
        <v>3265</v>
      </c>
      <c r="F922" s="133" t="s">
        <v>3266</v>
      </c>
      <c r="G922" s="134" t="s">
        <v>305</v>
      </c>
      <c r="H922" s="135">
        <v>219.43600000000001</v>
      </c>
      <c r="I922" s="136"/>
      <c r="J922" s="137">
        <f>ROUND(I922*H922,2)</f>
        <v>0</v>
      </c>
      <c r="K922" s="138"/>
      <c r="L922" s="31"/>
      <c r="M922" s="139" t="s">
        <v>20</v>
      </c>
      <c r="N922" s="140" t="s">
        <v>45</v>
      </c>
      <c r="P922" s="141">
        <f>O922*H922</f>
        <v>0</v>
      </c>
      <c r="Q922" s="141">
        <v>2.0000000000000001E-4</v>
      </c>
      <c r="R922" s="141">
        <f>Q922*H922</f>
        <v>4.3887200000000001E-2</v>
      </c>
      <c r="S922" s="141">
        <v>0</v>
      </c>
      <c r="T922" s="142">
        <f>S922*H922</f>
        <v>0</v>
      </c>
      <c r="AR922" s="143" t="s">
        <v>378</v>
      </c>
      <c r="AT922" s="143" t="s">
        <v>253</v>
      </c>
      <c r="AU922" s="143" t="s">
        <v>86</v>
      </c>
      <c r="AY922" s="16" t="s">
        <v>250</v>
      </c>
      <c r="BE922" s="144">
        <f>IF(N922="základní",J922,0)</f>
        <v>0</v>
      </c>
      <c r="BF922" s="144">
        <f>IF(N922="snížená",J922,0)</f>
        <v>0</v>
      </c>
      <c r="BG922" s="144">
        <f>IF(N922="zákl. přenesená",J922,0)</f>
        <v>0</v>
      </c>
      <c r="BH922" s="144">
        <f>IF(N922="sníž. přenesená",J922,0)</f>
        <v>0</v>
      </c>
      <c r="BI922" s="144">
        <f>IF(N922="nulová",J922,0)</f>
        <v>0</v>
      </c>
      <c r="BJ922" s="16" t="s">
        <v>86</v>
      </c>
      <c r="BK922" s="144">
        <f>ROUND(I922*H922,2)</f>
        <v>0</v>
      </c>
      <c r="BL922" s="16" t="s">
        <v>378</v>
      </c>
      <c r="BM922" s="143" t="s">
        <v>7209</v>
      </c>
    </row>
    <row r="923" spans="2:65" s="1" customFormat="1">
      <c r="B923" s="31"/>
      <c r="D923" s="145" t="s">
        <v>259</v>
      </c>
      <c r="F923" s="146" t="s">
        <v>3268</v>
      </c>
      <c r="I923" s="147"/>
      <c r="L923" s="31"/>
      <c r="M923" s="148"/>
      <c r="T923" s="50"/>
      <c r="AT923" s="16" t="s">
        <v>259</v>
      </c>
      <c r="AU923" s="16" t="s">
        <v>86</v>
      </c>
    </row>
    <row r="924" spans="2:65" s="1" customFormat="1" ht="37.9" customHeight="1">
      <c r="B924" s="31"/>
      <c r="C924" s="131" t="s">
        <v>2008</v>
      </c>
      <c r="D924" s="131" t="s">
        <v>253</v>
      </c>
      <c r="E924" s="132" t="s">
        <v>835</v>
      </c>
      <c r="F924" s="133" t="s">
        <v>836</v>
      </c>
      <c r="G924" s="134" t="s">
        <v>305</v>
      </c>
      <c r="H924" s="135">
        <v>123.57299999999999</v>
      </c>
      <c r="I924" s="136"/>
      <c r="J924" s="137">
        <f>ROUND(I924*H924,2)</f>
        <v>0</v>
      </c>
      <c r="K924" s="138"/>
      <c r="L924" s="31"/>
      <c r="M924" s="139" t="s">
        <v>20</v>
      </c>
      <c r="N924" s="140" t="s">
        <v>45</v>
      </c>
      <c r="P924" s="141">
        <f>O924*H924</f>
        <v>0</v>
      </c>
      <c r="Q924" s="141">
        <v>2.8600000000000001E-4</v>
      </c>
      <c r="R924" s="141">
        <f>Q924*H924</f>
        <v>3.5341878E-2</v>
      </c>
      <c r="S924" s="141">
        <v>0</v>
      </c>
      <c r="T924" s="142">
        <f>S924*H924</f>
        <v>0</v>
      </c>
      <c r="AR924" s="143" t="s">
        <v>378</v>
      </c>
      <c r="AT924" s="143" t="s">
        <v>253</v>
      </c>
      <c r="AU924" s="143" t="s">
        <v>86</v>
      </c>
      <c r="AY924" s="16" t="s">
        <v>250</v>
      </c>
      <c r="BE924" s="144">
        <f>IF(N924="základní",J924,0)</f>
        <v>0</v>
      </c>
      <c r="BF924" s="144">
        <f>IF(N924="snížená",J924,0)</f>
        <v>0</v>
      </c>
      <c r="BG924" s="144">
        <f>IF(N924="zákl. přenesená",J924,0)</f>
        <v>0</v>
      </c>
      <c r="BH924" s="144">
        <f>IF(N924="sníž. přenesená",J924,0)</f>
        <v>0</v>
      </c>
      <c r="BI924" s="144">
        <f>IF(N924="nulová",J924,0)</f>
        <v>0</v>
      </c>
      <c r="BJ924" s="16" t="s">
        <v>86</v>
      </c>
      <c r="BK924" s="144">
        <f>ROUND(I924*H924,2)</f>
        <v>0</v>
      </c>
      <c r="BL924" s="16" t="s">
        <v>378</v>
      </c>
      <c r="BM924" s="143" t="s">
        <v>7210</v>
      </c>
    </row>
    <row r="925" spans="2:65" s="1" customFormat="1">
      <c r="B925" s="31"/>
      <c r="D925" s="145" t="s">
        <v>259</v>
      </c>
      <c r="F925" s="146" t="s">
        <v>838</v>
      </c>
      <c r="I925" s="147"/>
      <c r="L925" s="31"/>
      <c r="M925" s="148"/>
      <c r="T925" s="50"/>
      <c r="AT925" s="16" t="s">
        <v>259</v>
      </c>
      <c r="AU925" s="16" t="s">
        <v>86</v>
      </c>
    </row>
    <row r="926" spans="2:65" s="13" customFormat="1">
      <c r="B926" s="157"/>
      <c r="D926" s="150" t="s">
        <v>261</v>
      </c>
      <c r="E926" s="158" t="s">
        <v>20</v>
      </c>
      <c r="F926" s="159" t="s">
        <v>3232</v>
      </c>
      <c r="H926" s="158" t="s">
        <v>20</v>
      </c>
      <c r="I926" s="160"/>
      <c r="L926" s="157"/>
      <c r="M926" s="161"/>
      <c r="T926" s="162"/>
      <c r="AT926" s="158" t="s">
        <v>261</v>
      </c>
      <c r="AU926" s="158" t="s">
        <v>86</v>
      </c>
      <c r="AV926" s="13" t="s">
        <v>80</v>
      </c>
      <c r="AW926" s="13" t="s">
        <v>34</v>
      </c>
      <c r="AX926" s="13" t="s">
        <v>73</v>
      </c>
      <c r="AY926" s="158" t="s">
        <v>250</v>
      </c>
    </row>
    <row r="927" spans="2:65" s="12" customFormat="1">
      <c r="B927" s="149"/>
      <c r="D927" s="150" t="s">
        <v>261</v>
      </c>
      <c r="E927" s="151" t="s">
        <v>20</v>
      </c>
      <c r="F927" s="152" t="s">
        <v>3233</v>
      </c>
      <c r="H927" s="153">
        <v>41.963000000000001</v>
      </c>
      <c r="I927" s="154"/>
      <c r="L927" s="149"/>
      <c r="M927" s="155"/>
      <c r="T927" s="156"/>
      <c r="AT927" s="151" t="s">
        <v>261</v>
      </c>
      <c r="AU927" s="151" t="s">
        <v>86</v>
      </c>
      <c r="AV927" s="12" t="s">
        <v>86</v>
      </c>
      <c r="AW927" s="12" t="s">
        <v>34</v>
      </c>
      <c r="AX927" s="12" t="s">
        <v>73</v>
      </c>
      <c r="AY927" s="151" t="s">
        <v>250</v>
      </c>
    </row>
    <row r="928" spans="2:65" s="12" customFormat="1">
      <c r="B928" s="149"/>
      <c r="D928" s="150" t="s">
        <v>261</v>
      </c>
      <c r="E928" s="151" t="s">
        <v>20</v>
      </c>
      <c r="F928" s="152" t="s">
        <v>3234</v>
      </c>
      <c r="H928" s="153">
        <v>38.146000000000001</v>
      </c>
      <c r="I928" s="154"/>
      <c r="L928" s="149"/>
      <c r="M928" s="155"/>
      <c r="T928" s="156"/>
      <c r="AT928" s="151" t="s">
        <v>261</v>
      </c>
      <c r="AU928" s="151" t="s">
        <v>86</v>
      </c>
      <c r="AV928" s="12" t="s">
        <v>86</v>
      </c>
      <c r="AW928" s="12" t="s">
        <v>34</v>
      </c>
      <c r="AX928" s="12" t="s">
        <v>73</v>
      </c>
      <c r="AY928" s="151" t="s">
        <v>250</v>
      </c>
    </row>
    <row r="929" spans="2:65" s="12" customFormat="1">
      <c r="B929" s="149"/>
      <c r="D929" s="150" t="s">
        <v>261</v>
      </c>
      <c r="E929" s="151" t="s">
        <v>20</v>
      </c>
      <c r="F929" s="152" t="s">
        <v>2555</v>
      </c>
      <c r="H929" s="153">
        <v>39.104999999999997</v>
      </c>
      <c r="I929" s="154"/>
      <c r="L929" s="149"/>
      <c r="M929" s="155"/>
      <c r="T929" s="156"/>
      <c r="AT929" s="151" t="s">
        <v>261</v>
      </c>
      <c r="AU929" s="151" t="s">
        <v>86</v>
      </c>
      <c r="AV929" s="12" t="s">
        <v>86</v>
      </c>
      <c r="AW929" s="12" t="s">
        <v>34</v>
      </c>
      <c r="AX929" s="12" t="s">
        <v>73</v>
      </c>
      <c r="AY929" s="151" t="s">
        <v>250</v>
      </c>
    </row>
    <row r="930" spans="2:65" s="12" customFormat="1" ht="22.5">
      <c r="B930" s="149"/>
      <c r="D930" s="150" t="s">
        <v>261</v>
      </c>
      <c r="E930" s="151" t="s">
        <v>20</v>
      </c>
      <c r="F930" s="152" t="s">
        <v>3243</v>
      </c>
      <c r="H930" s="153">
        <v>4.359</v>
      </c>
      <c r="I930" s="154"/>
      <c r="L930" s="149"/>
      <c r="M930" s="155"/>
      <c r="T930" s="156"/>
      <c r="AT930" s="151" t="s">
        <v>261</v>
      </c>
      <c r="AU930" s="151" t="s">
        <v>86</v>
      </c>
      <c r="AV930" s="12" t="s">
        <v>86</v>
      </c>
      <c r="AW930" s="12" t="s">
        <v>34</v>
      </c>
      <c r="AX930" s="12" t="s">
        <v>73</v>
      </c>
      <c r="AY930" s="151" t="s">
        <v>250</v>
      </c>
    </row>
    <row r="931" spans="2:65" s="1" customFormat="1" ht="37.9" customHeight="1">
      <c r="B931" s="31"/>
      <c r="C931" s="131" t="s">
        <v>2010</v>
      </c>
      <c r="D931" s="131" t="s">
        <v>253</v>
      </c>
      <c r="E931" s="132" t="s">
        <v>3274</v>
      </c>
      <c r="F931" s="133" t="s">
        <v>3275</v>
      </c>
      <c r="G931" s="134" t="s">
        <v>305</v>
      </c>
      <c r="H931" s="135">
        <v>179.90899999999999</v>
      </c>
      <c r="I931" s="136"/>
      <c r="J931" s="137">
        <f>ROUND(I931*H931,2)</f>
        <v>0</v>
      </c>
      <c r="K931" s="138"/>
      <c r="L931" s="31"/>
      <c r="M931" s="139" t="s">
        <v>20</v>
      </c>
      <c r="N931" s="140" t="s">
        <v>45</v>
      </c>
      <c r="P931" s="141">
        <f>O931*H931</f>
        <v>0</v>
      </c>
      <c r="Q931" s="141">
        <v>2.8600000000000001E-4</v>
      </c>
      <c r="R931" s="141">
        <f>Q931*H931</f>
        <v>5.1453974E-2</v>
      </c>
      <c r="S931" s="141">
        <v>0</v>
      </c>
      <c r="T931" s="142">
        <f>S931*H931</f>
        <v>0</v>
      </c>
      <c r="AR931" s="143" t="s">
        <v>378</v>
      </c>
      <c r="AT931" s="143" t="s">
        <v>253</v>
      </c>
      <c r="AU931" s="143" t="s">
        <v>86</v>
      </c>
      <c r="AY931" s="16" t="s">
        <v>250</v>
      </c>
      <c r="BE931" s="144">
        <f>IF(N931="základní",J931,0)</f>
        <v>0</v>
      </c>
      <c r="BF931" s="144">
        <f>IF(N931="snížená",J931,0)</f>
        <v>0</v>
      </c>
      <c r="BG931" s="144">
        <f>IF(N931="zákl. přenesená",J931,0)</f>
        <v>0</v>
      </c>
      <c r="BH931" s="144">
        <f>IF(N931="sníž. přenesená",J931,0)</f>
        <v>0</v>
      </c>
      <c r="BI931" s="144">
        <f>IF(N931="nulová",J931,0)</f>
        <v>0</v>
      </c>
      <c r="BJ931" s="16" t="s">
        <v>86</v>
      </c>
      <c r="BK931" s="144">
        <f>ROUND(I931*H931,2)</f>
        <v>0</v>
      </c>
      <c r="BL931" s="16" t="s">
        <v>378</v>
      </c>
      <c r="BM931" s="143" t="s">
        <v>7211</v>
      </c>
    </row>
    <row r="932" spans="2:65" s="1" customFormat="1">
      <c r="B932" s="31"/>
      <c r="D932" s="145" t="s">
        <v>259</v>
      </c>
      <c r="F932" s="146" t="s">
        <v>3277</v>
      </c>
      <c r="I932" s="147"/>
      <c r="L932" s="31"/>
      <c r="M932" s="148"/>
      <c r="T932" s="50"/>
      <c r="AT932" s="16" t="s">
        <v>259</v>
      </c>
      <c r="AU932" s="16" t="s">
        <v>86</v>
      </c>
    </row>
    <row r="933" spans="2:65" s="13" customFormat="1">
      <c r="B933" s="157"/>
      <c r="D933" s="150" t="s">
        <v>261</v>
      </c>
      <c r="E933" s="158" t="s">
        <v>20</v>
      </c>
      <c r="F933" s="159" t="s">
        <v>6747</v>
      </c>
      <c r="H933" s="158" t="s">
        <v>20</v>
      </c>
      <c r="I933" s="160"/>
      <c r="L933" s="157"/>
      <c r="M933" s="161"/>
      <c r="T933" s="162"/>
      <c r="AT933" s="158" t="s">
        <v>261</v>
      </c>
      <c r="AU933" s="158" t="s">
        <v>86</v>
      </c>
      <c r="AV933" s="13" t="s">
        <v>80</v>
      </c>
      <c r="AW933" s="13" t="s">
        <v>34</v>
      </c>
      <c r="AX933" s="13" t="s">
        <v>73</v>
      </c>
      <c r="AY933" s="158" t="s">
        <v>250</v>
      </c>
    </row>
    <row r="934" spans="2:65" s="12" customFormat="1">
      <c r="B934" s="149"/>
      <c r="D934" s="150" t="s">
        <v>261</v>
      </c>
      <c r="E934" s="151" t="s">
        <v>20</v>
      </c>
      <c r="F934" s="152" t="s">
        <v>6748</v>
      </c>
      <c r="H934" s="153">
        <v>34.362000000000002</v>
      </c>
      <c r="I934" s="154"/>
      <c r="L934" s="149"/>
      <c r="M934" s="155"/>
      <c r="T934" s="156"/>
      <c r="AT934" s="151" t="s">
        <v>261</v>
      </c>
      <c r="AU934" s="151" t="s">
        <v>86</v>
      </c>
      <c r="AV934" s="12" t="s">
        <v>86</v>
      </c>
      <c r="AW934" s="12" t="s">
        <v>34</v>
      </c>
      <c r="AX934" s="12" t="s">
        <v>73</v>
      </c>
      <c r="AY934" s="151" t="s">
        <v>250</v>
      </c>
    </row>
    <row r="935" spans="2:65" s="13" customFormat="1">
      <c r="B935" s="157"/>
      <c r="D935" s="150" t="s">
        <v>261</v>
      </c>
      <c r="E935" s="158" t="s">
        <v>20</v>
      </c>
      <c r="F935" s="159" t="s">
        <v>6749</v>
      </c>
      <c r="H935" s="158" t="s">
        <v>20</v>
      </c>
      <c r="I935" s="160"/>
      <c r="L935" s="157"/>
      <c r="M935" s="161"/>
      <c r="T935" s="162"/>
      <c r="AT935" s="158" t="s">
        <v>261</v>
      </c>
      <c r="AU935" s="158" t="s">
        <v>86</v>
      </c>
      <c r="AV935" s="13" t="s">
        <v>80</v>
      </c>
      <c r="AW935" s="13" t="s">
        <v>34</v>
      </c>
      <c r="AX935" s="13" t="s">
        <v>73</v>
      </c>
      <c r="AY935" s="158" t="s">
        <v>250</v>
      </c>
    </row>
    <row r="936" spans="2:65" s="12" customFormat="1">
      <c r="B936" s="149"/>
      <c r="D936" s="150" t="s">
        <v>261</v>
      </c>
      <c r="E936" s="151" t="s">
        <v>20</v>
      </c>
      <c r="F936" s="152" t="s">
        <v>6750</v>
      </c>
      <c r="H936" s="153">
        <v>148.19499999999999</v>
      </c>
      <c r="I936" s="154"/>
      <c r="L936" s="149"/>
      <c r="M936" s="155"/>
      <c r="T936" s="156"/>
      <c r="AT936" s="151" t="s">
        <v>261</v>
      </c>
      <c r="AU936" s="151" t="s">
        <v>86</v>
      </c>
      <c r="AV936" s="12" t="s">
        <v>86</v>
      </c>
      <c r="AW936" s="12" t="s">
        <v>34</v>
      </c>
      <c r="AX936" s="12" t="s">
        <v>73</v>
      </c>
      <c r="AY936" s="151" t="s">
        <v>250</v>
      </c>
    </row>
    <row r="937" spans="2:65" s="13" customFormat="1">
      <c r="B937" s="157"/>
      <c r="D937" s="150" t="s">
        <v>261</v>
      </c>
      <c r="E937" s="158" t="s">
        <v>20</v>
      </c>
      <c r="F937" s="159" t="s">
        <v>6751</v>
      </c>
      <c r="H937" s="158" t="s">
        <v>20</v>
      </c>
      <c r="I937" s="160"/>
      <c r="L937" s="157"/>
      <c r="M937" s="161"/>
      <c r="T937" s="162"/>
      <c r="AT937" s="158" t="s">
        <v>261</v>
      </c>
      <c r="AU937" s="158" t="s">
        <v>86</v>
      </c>
      <c r="AV937" s="13" t="s">
        <v>80</v>
      </c>
      <c r="AW937" s="13" t="s">
        <v>34</v>
      </c>
      <c r="AX937" s="13" t="s">
        <v>73</v>
      </c>
      <c r="AY937" s="158" t="s">
        <v>250</v>
      </c>
    </row>
    <row r="938" spans="2:65" s="12" customFormat="1">
      <c r="B938" s="149"/>
      <c r="D938" s="150" t="s">
        <v>261</v>
      </c>
      <c r="E938" s="151" t="s">
        <v>20</v>
      </c>
      <c r="F938" s="152" t="s">
        <v>6752</v>
      </c>
      <c r="H938" s="153">
        <v>16.149000000000001</v>
      </c>
      <c r="I938" s="154"/>
      <c r="L938" s="149"/>
      <c r="M938" s="155"/>
      <c r="T938" s="156"/>
      <c r="AT938" s="151" t="s">
        <v>261</v>
      </c>
      <c r="AU938" s="151" t="s">
        <v>86</v>
      </c>
      <c r="AV938" s="12" t="s">
        <v>86</v>
      </c>
      <c r="AW938" s="12" t="s">
        <v>34</v>
      </c>
      <c r="AX938" s="12" t="s">
        <v>73</v>
      </c>
      <c r="AY938" s="151" t="s">
        <v>250</v>
      </c>
    </row>
    <row r="939" spans="2:65" s="12" customFormat="1">
      <c r="B939" s="149"/>
      <c r="D939" s="150" t="s">
        <v>261</v>
      </c>
      <c r="E939" s="151" t="s">
        <v>20</v>
      </c>
      <c r="F939" s="152" t="s">
        <v>6753</v>
      </c>
      <c r="H939" s="153">
        <v>-18.797000000000001</v>
      </c>
      <c r="I939" s="154"/>
      <c r="L939" s="149"/>
      <c r="M939" s="155"/>
      <c r="T939" s="156"/>
      <c r="AT939" s="151" t="s">
        <v>261</v>
      </c>
      <c r="AU939" s="151" t="s">
        <v>86</v>
      </c>
      <c r="AV939" s="12" t="s">
        <v>86</v>
      </c>
      <c r="AW939" s="12" t="s">
        <v>34</v>
      </c>
      <c r="AX939" s="12" t="s">
        <v>73</v>
      </c>
      <c r="AY939" s="151" t="s">
        <v>250</v>
      </c>
    </row>
    <row r="940" spans="2:65" s="1" customFormat="1" ht="37.9" customHeight="1">
      <c r="B940" s="31"/>
      <c r="C940" s="131" t="s">
        <v>2012</v>
      </c>
      <c r="D940" s="131" t="s">
        <v>253</v>
      </c>
      <c r="E940" s="132" t="s">
        <v>3278</v>
      </c>
      <c r="F940" s="133" t="s">
        <v>3279</v>
      </c>
      <c r="G940" s="134" t="s">
        <v>305</v>
      </c>
      <c r="H940" s="135">
        <v>219.43600000000001</v>
      </c>
      <c r="I940" s="136"/>
      <c r="J940" s="137">
        <f>ROUND(I940*H940,2)</f>
        <v>0</v>
      </c>
      <c r="K940" s="138"/>
      <c r="L940" s="31"/>
      <c r="M940" s="139" t="s">
        <v>20</v>
      </c>
      <c r="N940" s="140" t="s">
        <v>45</v>
      </c>
      <c r="P940" s="141">
        <f>O940*H940</f>
        <v>0</v>
      </c>
      <c r="Q940" s="141">
        <v>2.8600000000000001E-4</v>
      </c>
      <c r="R940" s="141">
        <f>Q940*H940</f>
        <v>6.2758696000000003E-2</v>
      </c>
      <c r="S940" s="141">
        <v>0</v>
      </c>
      <c r="T940" s="142">
        <f>S940*H940</f>
        <v>0</v>
      </c>
      <c r="AR940" s="143" t="s">
        <v>378</v>
      </c>
      <c r="AT940" s="143" t="s">
        <v>253</v>
      </c>
      <c r="AU940" s="143" t="s">
        <v>86</v>
      </c>
      <c r="AY940" s="16" t="s">
        <v>250</v>
      </c>
      <c r="BE940" s="144">
        <f>IF(N940="základní",J940,0)</f>
        <v>0</v>
      </c>
      <c r="BF940" s="144">
        <f>IF(N940="snížená",J940,0)</f>
        <v>0</v>
      </c>
      <c r="BG940" s="144">
        <f>IF(N940="zákl. přenesená",J940,0)</f>
        <v>0</v>
      </c>
      <c r="BH940" s="144">
        <f>IF(N940="sníž. přenesená",J940,0)</f>
        <v>0</v>
      </c>
      <c r="BI940" s="144">
        <f>IF(N940="nulová",J940,0)</f>
        <v>0</v>
      </c>
      <c r="BJ940" s="16" t="s">
        <v>86</v>
      </c>
      <c r="BK940" s="144">
        <f>ROUND(I940*H940,2)</f>
        <v>0</v>
      </c>
      <c r="BL940" s="16" t="s">
        <v>378</v>
      </c>
      <c r="BM940" s="143" t="s">
        <v>5500</v>
      </c>
    </row>
    <row r="941" spans="2:65" s="1" customFormat="1">
      <c r="B941" s="31"/>
      <c r="D941" s="145" t="s">
        <v>259</v>
      </c>
      <c r="F941" s="146" t="s">
        <v>3281</v>
      </c>
      <c r="I941" s="147"/>
      <c r="L941" s="31"/>
      <c r="M941" s="148"/>
      <c r="T941" s="50"/>
      <c r="AT941" s="16" t="s">
        <v>259</v>
      </c>
      <c r="AU941" s="16" t="s">
        <v>86</v>
      </c>
    </row>
    <row r="942" spans="2:65" s="12" customFormat="1">
      <c r="B942" s="149"/>
      <c r="D942" s="150" t="s">
        <v>261</v>
      </c>
      <c r="E942" s="151" t="s">
        <v>20</v>
      </c>
      <c r="F942" s="152" t="s">
        <v>3252</v>
      </c>
      <c r="H942" s="153">
        <v>90</v>
      </c>
      <c r="I942" s="154"/>
      <c r="L942" s="149"/>
      <c r="M942" s="155"/>
      <c r="T942" s="156"/>
      <c r="AT942" s="151" t="s">
        <v>261</v>
      </c>
      <c r="AU942" s="151" t="s">
        <v>86</v>
      </c>
      <c r="AV942" s="12" t="s">
        <v>86</v>
      </c>
      <c r="AW942" s="12" t="s">
        <v>34</v>
      </c>
      <c r="AX942" s="12" t="s">
        <v>73</v>
      </c>
      <c r="AY942" s="151" t="s">
        <v>250</v>
      </c>
    </row>
    <row r="943" spans="2:65" s="12" customFormat="1">
      <c r="B943" s="149"/>
      <c r="D943" s="150" t="s">
        <v>261</v>
      </c>
      <c r="E943" s="151" t="s">
        <v>20</v>
      </c>
      <c r="F943" s="152" t="s">
        <v>3253</v>
      </c>
      <c r="H943" s="153">
        <v>52.685000000000002</v>
      </c>
      <c r="I943" s="154"/>
      <c r="L943" s="149"/>
      <c r="M943" s="155"/>
      <c r="T943" s="156"/>
      <c r="AT943" s="151" t="s">
        <v>261</v>
      </c>
      <c r="AU943" s="151" t="s">
        <v>86</v>
      </c>
      <c r="AV943" s="12" t="s">
        <v>86</v>
      </c>
      <c r="AW943" s="12" t="s">
        <v>34</v>
      </c>
      <c r="AX943" s="12" t="s">
        <v>73</v>
      </c>
      <c r="AY943" s="151" t="s">
        <v>250</v>
      </c>
    </row>
    <row r="944" spans="2:65" s="12" customFormat="1">
      <c r="B944" s="149"/>
      <c r="D944" s="150" t="s">
        <v>261</v>
      </c>
      <c r="E944" s="151" t="s">
        <v>20</v>
      </c>
      <c r="F944" s="152" t="s">
        <v>3254</v>
      </c>
      <c r="H944" s="153">
        <v>24.03</v>
      </c>
      <c r="I944" s="154"/>
      <c r="L944" s="149"/>
      <c r="M944" s="155"/>
      <c r="T944" s="156"/>
      <c r="AT944" s="151" t="s">
        <v>261</v>
      </c>
      <c r="AU944" s="151" t="s">
        <v>86</v>
      </c>
      <c r="AV944" s="12" t="s">
        <v>86</v>
      </c>
      <c r="AW944" s="12" t="s">
        <v>34</v>
      </c>
      <c r="AX944" s="12" t="s">
        <v>73</v>
      </c>
      <c r="AY944" s="151" t="s">
        <v>250</v>
      </c>
    </row>
    <row r="945" spans="2:65" s="12" customFormat="1">
      <c r="B945" s="149"/>
      <c r="D945" s="150" t="s">
        <v>261</v>
      </c>
      <c r="E945" s="151" t="s">
        <v>20</v>
      </c>
      <c r="F945" s="152" t="s">
        <v>3255</v>
      </c>
      <c r="H945" s="153">
        <v>18</v>
      </c>
      <c r="I945" s="154"/>
      <c r="L945" s="149"/>
      <c r="M945" s="155"/>
      <c r="T945" s="156"/>
      <c r="AT945" s="151" t="s">
        <v>261</v>
      </c>
      <c r="AU945" s="151" t="s">
        <v>86</v>
      </c>
      <c r="AV945" s="12" t="s">
        <v>86</v>
      </c>
      <c r="AW945" s="12" t="s">
        <v>34</v>
      </c>
      <c r="AX945" s="12" t="s">
        <v>73</v>
      </c>
      <c r="AY945" s="151" t="s">
        <v>250</v>
      </c>
    </row>
    <row r="946" spans="2:65" s="12" customFormat="1">
      <c r="B946" s="149"/>
      <c r="D946" s="150" t="s">
        <v>261</v>
      </c>
      <c r="E946" s="151" t="s">
        <v>20</v>
      </c>
      <c r="F946" s="152" t="s">
        <v>3256</v>
      </c>
      <c r="H946" s="153">
        <v>10.537000000000001</v>
      </c>
      <c r="I946" s="154"/>
      <c r="L946" s="149"/>
      <c r="M946" s="155"/>
      <c r="T946" s="156"/>
      <c r="AT946" s="151" t="s">
        <v>261</v>
      </c>
      <c r="AU946" s="151" t="s">
        <v>86</v>
      </c>
      <c r="AV946" s="12" t="s">
        <v>86</v>
      </c>
      <c r="AW946" s="12" t="s">
        <v>34</v>
      </c>
      <c r="AX946" s="12" t="s">
        <v>73</v>
      </c>
      <c r="AY946" s="151" t="s">
        <v>250</v>
      </c>
    </row>
    <row r="947" spans="2:65" s="12" customFormat="1">
      <c r="B947" s="149"/>
      <c r="D947" s="150" t="s">
        <v>261</v>
      </c>
      <c r="E947" s="151" t="s">
        <v>20</v>
      </c>
      <c r="F947" s="152" t="s">
        <v>3257</v>
      </c>
      <c r="H947" s="153">
        <v>4.806</v>
      </c>
      <c r="I947" s="154"/>
      <c r="L947" s="149"/>
      <c r="M947" s="155"/>
      <c r="T947" s="156"/>
      <c r="AT947" s="151" t="s">
        <v>261</v>
      </c>
      <c r="AU947" s="151" t="s">
        <v>86</v>
      </c>
      <c r="AV947" s="12" t="s">
        <v>86</v>
      </c>
      <c r="AW947" s="12" t="s">
        <v>34</v>
      </c>
      <c r="AX947" s="12" t="s">
        <v>73</v>
      </c>
      <c r="AY947" s="151" t="s">
        <v>250</v>
      </c>
    </row>
    <row r="948" spans="2:65" s="12" customFormat="1">
      <c r="B948" s="149"/>
      <c r="D948" s="150" t="s">
        <v>261</v>
      </c>
      <c r="E948" s="151" t="s">
        <v>20</v>
      </c>
      <c r="F948" s="152" t="s">
        <v>3258</v>
      </c>
      <c r="H948" s="153">
        <v>19.378</v>
      </c>
      <c r="I948" s="154"/>
      <c r="L948" s="149"/>
      <c r="M948" s="155"/>
      <c r="T948" s="156"/>
      <c r="AT948" s="151" t="s">
        <v>261</v>
      </c>
      <c r="AU948" s="151" t="s">
        <v>86</v>
      </c>
      <c r="AV948" s="12" t="s">
        <v>86</v>
      </c>
      <c r="AW948" s="12" t="s">
        <v>34</v>
      </c>
      <c r="AX948" s="12" t="s">
        <v>73</v>
      </c>
      <c r="AY948" s="151" t="s">
        <v>250</v>
      </c>
    </row>
    <row r="949" spans="2:65" s="1" customFormat="1" ht="24.2" customHeight="1">
      <c r="B949" s="31"/>
      <c r="C949" s="131" t="s">
        <v>2014</v>
      </c>
      <c r="D949" s="131" t="s">
        <v>253</v>
      </c>
      <c r="E949" s="132" t="s">
        <v>3282</v>
      </c>
      <c r="F949" s="133" t="s">
        <v>3283</v>
      </c>
      <c r="G949" s="134" t="s">
        <v>305</v>
      </c>
      <c r="H949" s="135">
        <v>9.2799999999999994</v>
      </c>
      <c r="I949" s="136"/>
      <c r="J949" s="137">
        <f>ROUND(I949*H949,2)</f>
        <v>0</v>
      </c>
      <c r="K949" s="138"/>
      <c r="L949" s="31"/>
      <c r="M949" s="139" t="s">
        <v>20</v>
      </c>
      <c r="N949" s="140" t="s">
        <v>45</v>
      </c>
      <c r="P949" s="141">
        <f>O949*H949</f>
        <v>0</v>
      </c>
      <c r="Q949" s="141">
        <v>8.9267099999999992E-3</v>
      </c>
      <c r="R949" s="141">
        <f>Q949*H949</f>
        <v>8.283986879999998E-2</v>
      </c>
      <c r="S949" s="141">
        <v>0</v>
      </c>
      <c r="T949" s="142">
        <f>S949*H949</f>
        <v>0</v>
      </c>
      <c r="AR949" s="143" t="s">
        <v>378</v>
      </c>
      <c r="AT949" s="143" t="s">
        <v>253</v>
      </c>
      <c r="AU949" s="143" t="s">
        <v>86</v>
      </c>
      <c r="AY949" s="16" t="s">
        <v>250</v>
      </c>
      <c r="BE949" s="144">
        <f>IF(N949="základní",J949,0)</f>
        <v>0</v>
      </c>
      <c r="BF949" s="144">
        <f>IF(N949="snížená",J949,0)</f>
        <v>0</v>
      </c>
      <c r="BG949" s="144">
        <f>IF(N949="zákl. přenesená",J949,0)</f>
        <v>0</v>
      </c>
      <c r="BH949" s="144">
        <f>IF(N949="sníž. přenesená",J949,0)</f>
        <v>0</v>
      </c>
      <c r="BI949" s="144">
        <f>IF(N949="nulová",J949,0)</f>
        <v>0</v>
      </c>
      <c r="BJ949" s="16" t="s">
        <v>86</v>
      </c>
      <c r="BK949" s="144">
        <f>ROUND(I949*H949,2)</f>
        <v>0</v>
      </c>
      <c r="BL949" s="16" t="s">
        <v>378</v>
      </c>
      <c r="BM949" s="143" t="s">
        <v>5502</v>
      </c>
    </row>
    <row r="950" spans="2:65" s="1" customFormat="1">
      <c r="B950" s="31"/>
      <c r="D950" s="145" t="s">
        <v>259</v>
      </c>
      <c r="F950" s="146" t="s">
        <v>3285</v>
      </c>
      <c r="I950" s="147"/>
      <c r="L950" s="31"/>
      <c r="M950" s="148"/>
      <c r="T950" s="50"/>
      <c r="AT950" s="16" t="s">
        <v>259</v>
      </c>
      <c r="AU950" s="16" t="s">
        <v>86</v>
      </c>
    </row>
    <row r="951" spans="2:65" s="13" customFormat="1">
      <c r="B951" s="157"/>
      <c r="D951" s="150" t="s">
        <v>261</v>
      </c>
      <c r="E951" s="158" t="s">
        <v>20</v>
      </c>
      <c r="F951" s="159" t="s">
        <v>3286</v>
      </c>
      <c r="H951" s="158" t="s">
        <v>20</v>
      </c>
      <c r="I951" s="160"/>
      <c r="L951" s="157"/>
      <c r="M951" s="161"/>
      <c r="T951" s="162"/>
      <c r="AT951" s="158" t="s">
        <v>261</v>
      </c>
      <c r="AU951" s="158" t="s">
        <v>86</v>
      </c>
      <c r="AV951" s="13" t="s">
        <v>80</v>
      </c>
      <c r="AW951" s="13" t="s">
        <v>34</v>
      </c>
      <c r="AX951" s="13" t="s">
        <v>73</v>
      </c>
      <c r="AY951" s="158" t="s">
        <v>250</v>
      </c>
    </row>
    <row r="952" spans="2:65" s="12" customFormat="1">
      <c r="B952" s="149"/>
      <c r="D952" s="150" t="s">
        <v>261</v>
      </c>
      <c r="E952" s="151" t="s">
        <v>20</v>
      </c>
      <c r="F952" s="152" t="s">
        <v>2564</v>
      </c>
      <c r="H952" s="153">
        <v>9.2799999999999994</v>
      </c>
      <c r="I952" s="154"/>
      <c r="L952" s="149"/>
      <c r="M952" s="155"/>
      <c r="T952" s="156"/>
      <c r="AT952" s="151" t="s">
        <v>261</v>
      </c>
      <c r="AU952" s="151" t="s">
        <v>86</v>
      </c>
      <c r="AV952" s="12" t="s">
        <v>86</v>
      </c>
      <c r="AW952" s="12" t="s">
        <v>34</v>
      </c>
      <c r="AX952" s="12" t="s">
        <v>73</v>
      </c>
      <c r="AY952" s="151" t="s">
        <v>250</v>
      </c>
    </row>
    <row r="953" spans="2:65" s="1" customFormat="1" ht="24.2" customHeight="1">
      <c r="B953" s="31"/>
      <c r="C953" s="131" t="s">
        <v>2016</v>
      </c>
      <c r="D953" s="131" t="s">
        <v>253</v>
      </c>
      <c r="E953" s="132" t="s">
        <v>3288</v>
      </c>
      <c r="F953" s="133" t="s">
        <v>3289</v>
      </c>
      <c r="G953" s="134" t="s">
        <v>305</v>
      </c>
      <c r="H953" s="135">
        <v>13.176</v>
      </c>
      <c r="I953" s="136"/>
      <c r="J953" s="137">
        <f>ROUND(I953*H953,2)</f>
        <v>0</v>
      </c>
      <c r="K953" s="138"/>
      <c r="L953" s="31"/>
      <c r="M953" s="139" t="s">
        <v>20</v>
      </c>
      <c r="N953" s="140" t="s">
        <v>45</v>
      </c>
      <c r="P953" s="141">
        <f>O953*H953</f>
        <v>0</v>
      </c>
      <c r="Q953" s="141">
        <v>8.9267099999999992E-3</v>
      </c>
      <c r="R953" s="141">
        <f>Q953*H953</f>
        <v>0.11761833095999999</v>
      </c>
      <c r="S953" s="141">
        <v>0</v>
      </c>
      <c r="T953" s="142">
        <f>S953*H953</f>
        <v>0</v>
      </c>
      <c r="AR953" s="143" t="s">
        <v>378</v>
      </c>
      <c r="AT953" s="143" t="s">
        <v>253</v>
      </c>
      <c r="AU953" s="143" t="s">
        <v>86</v>
      </c>
      <c r="AY953" s="16" t="s">
        <v>250</v>
      </c>
      <c r="BE953" s="144">
        <f>IF(N953="základní",J953,0)</f>
        <v>0</v>
      </c>
      <c r="BF953" s="144">
        <f>IF(N953="snížená",J953,0)</f>
        <v>0</v>
      </c>
      <c r="BG953" s="144">
        <f>IF(N953="zákl. přenesená",J953,0)</f>
        <v>0</v>
      </c>
      <c r="BH953" s="144">
        <f>IF(N953="sníž. přenesená",J953,0)</f>
        <v>0</v>
      </c>
      <c r="BI953" s="144">
        <f>IF(N953="nulová",J953,0)</f>
        <v>0</v>
      </c>
      <c r="BJ953" s="16" t="s">
        <v>86</v>
      </c>
      <c r="BK953" s="144">
        <f>ROUND(I953*H953,2)</f>
        <v>0</v>
      </c>
      <c r="BL953" s="16" t="s">
        <v>378</v>
      </c>
      <c r="BM953" s="143" t="s">
        <v>7212</v>
      </c>
    </row>
    <row r="954" spans="2:65" s="1" customFormat="1" ht="39">
      <c r="B954" s="31"/>
      <c r="D954" s="150" t="s">
        <v>565</v>
      </c>
      <c r="F954" s="174" t="s">
        <v>3291</v>
      </c>
      <c r="I954" s="147"/>
      <c r="L954" s="31"/>
      <c r="M954" s="148"/>
      <c r="T954" s="50"/>
      <c r="AT954" s="16" t="s">
        <v>565</v>
      </c>
      <c r="AU954" s="16" t="s">
        <v>86</v>
      </c>
    </row>
    <row r="955" spans="2:65" s="13" customFormat="1">
      <c r="B955" s="157"/>
      <c r="D955" s="150" t="s">
        <v>261</v>
      </c>
      <c r="E955" s="158" t="s">
        <v>20</v>
      </c>
      <c r="F955" s="159" t="s">
        <v>3163</v>
      </c>
      <c r="H955" s="158" t="s">
        <v>20</v>
      </c>
      <c r="I955" s="160"/>
      <c r="L955" s="157"/>
      <c r="M955" s="161"/>
      <c r="T955" s="162"/>
      <c r="AT955" s="158" t="s">
        <v>261</v>
      </c>
      <c r="AU955" s="158" t="s">
        <v>86</v>
      </c>
      <c r="AV955" s="13" t="s">
        <v>80</v>
      </c>
      <c r="AW955" s="13" t="s">
        <v>34</v>
      </c>
      <c r="AX955" s="13" t="s">
        <v>73</v>
      </c>
      <c r="AY955" s="158" t="s">
        <v>250</v>
      </c>
    </row>
    <row r="956" spans="2:65" s="12" customFormat="1">
      <c r="B956" s="149"/>
      <c r="D956" s="150" t="s">
        <v>261</v>
      </c>
      <c r="E956" s="151" t="s">
        <v>20</v>
      </c>
      <c r="F956" s="152" t="s">
        <v>3292</v>
      </c>
      <c r="H956" s="153">
        <v>10.8</v>
      </c>
      <c r="I956" s="154"/>
      <c r="L956" s="149"/>
      <c r="M956" s="155"/>
      <c r="T956" s="156"/>
      <c r="AT956" s="151" t="s">
        <v>261</v>
      </c>
      <c r="AU956" s="151" t="s">
        <v>86</v>
      </c>
      <c r="AV956" s="12" t="s">
        <v>86</v>
      </c>
      <c r="AW956" s="12" t="s">
        <v>34</v>
      </c>
      <c r="AX956" s="12" t="s">
        <v>73</v>
      </c>
      <c r="AY956" s="151" t="s">
        <v>250</v>
      </c>
    </row>
    <row r="957" spans="2:65" s="13" customFormat="1">
      <c r="B957" s="157"/>
      <c r="D957" s="150" t="s">
        <v>261</v>
      </c>
      <c r="E957" s="158" t="s">
        <v>20</v>
      </c>
      <c r="F957" s="159" t="s">
        <v>3293</v>
      </c>
      <c r="H957" s="158" t="s">
        <v>20</v>
      </c>
      <c r="I957" s="160"/>
      <c r="L957" s="157"/>
      <c r="M957" s="161"/>
      <c r="T957" s="162"/>
      <c r="AT957" s="158" t="s">
        <v>261</v>
      </c>
      <c r="AU957" s="158" t="s">
        <v>86</v>
      </c>
      <c r="AV957" s="13" t="s">
        <v>80</v>
      </c>
      <c r="AW957" s="13" t="s">
        <v>34</v>
      </c>
      <c r="AX957" s="13" t="s">
        <v>73</v>
      </c>
      <c r="AY957" s="158" t="s">
        <v>250</v>
      </c>
    </row>
    <row r="958" spans="2:65" s="12" customFormat="1">
      <c r="B958" s="149"/>
      <c r="D958" s="150" t="s">
        <v>261</v>
      </c>
      <c r="E958" s="151" t="s">
        <v>20</v>
      </c>
      <c r="F958" s="152" t="s">
        <v>3294</v>
      </c>
      <c r="H958" s="153">
        <v>2.3759999999999999</v>
      </c>
      <c r="I958" s="154"/>
      <c r="L958" s="149"/>
      <c r="M958" s="155"/>
      <c r="T958" s="156"/>
      <c r="AT958" s="151" t="s">
        <v>261</v>
      </c>
      <c r="AU958" s="151" t="s">
        <v>86</v>
      </c>
      <c r="AV958" s="12" t="s">
        <v>86</v>
      </c>
      <c r="AW958" s="12" t="s">
        <v>34</v>
      </c>
      <c r="AX958" s="12" t="s">
        <v>73</v>
      </c>
      <c r="AY958" s="151" t="s">
        <v>250</v>
      </c>
    </row>
    <row r="959" spans="2:65" s="1" customFormat="1" ht="24.2" customHeight="1">
      <c r="B959" s="31"/>
      <c r="C959" s="131" t="s">
        <v>2018</v>
      </c>
      <c r="D959" s="131" t="s">
        <v>253</v>
      </c>
      <c r="E959" s="132" t="s">
        <v>3296</v>
      </c>
      <c r="F959" s="133" t="s">
        <v>3297</v>
      </c>
      <c r="G959" s="134" t="s">
        <v>305</v>
      </c>
      <c r="H959" s="135">
        <v>23.4</v>
      </c>
      <c r="I959" s="136"/>
      <c r="J959" s="137">
        <f>ROUND(I959*H959,2)</f>
        <v>0</v>
      </c>
      <c r="K959" s="138"/>
      <c r="L959" s="31"/>
      <c r="M959" s="139" t="s">
        <v>20</v>
      </c>
      <c r="N959" s="140" t="s">
        <v>45</v>
      </c>
      <c r="P959" s="141">
        <f>O959*H959</f>
        <v>0</v>
      </c>
      <c r="Q959" s="141">
        <v>8.9267099999999992E-3</v>
      </c>
      <c r="R959" s="141">
        <f>Q959*H959</f>
        <v>0.20888501399999998</v>
      </c>
      <c r="S959" s="141">
        <v>0</v>
      </c>
      <c r="T959" s="142">
        <f>S959*H959</f>
        <v>0</v>
      </c>
      <c r="AR959" s="143" t="s">
        <v>378</v>
      </c>
      <c r="AT959" s="143" t="s">
        <v>253</v>
      </c>
      <c r="AU959" s="143" t="s">
        <v>86</v>
      </c>
      <c r="AY959" s="16" t="s">
        <v>250</v>
      </c>
      <c r="BE959" s="144">
        <f>IF(N959="základní",J959,0)</f>
        <v>0</v>
      </c>
      <c r="BF959" s="144">
        <f>IF(N959="snížená",J959,0)</f>
        <v>0</v>
      </c>
      <c r="BG959" s="144">
        <f>IF(N959="zákl. přenesená",J959,0)</f>
        <v>0</v>
      </c>
      <c r="BH959" s="144">
        <f>IF(N959="sníž. přenesená",J959,0)</f>
        <v>0</v>
      </c>
      <c r="BI959" s="144">
        <f>IF(N959="nulová",J959,0)</f>
        <v>0</v>
      </c>
      <c r="BJ959" s="16" t="s">
        <v>86</v>
      </c>
      <c r="BK959" s="144">
        <f>ROUND(I959*H959,2)</f>
        <v>0</v>
      </c>
      <c r="BL959" s="16" t="s">
        <v>378</v>
      </c>
      <c r="BM959" s="143" t="s">
        <v>7213</v>
      </c>
    </row>
    <row r="960" spans="2:65" s="1" customFormat="1" ht="39">
      <c r="B960" s="31"/>
      <c r="D960" s="150" t="s">
        <v>565</v>
      </c>
      <c r="F960" s="174" t="s">
        <v>3291</v>
      </c>
      <c r="I960" s="147"/>
      <c r="L960" s="31"/>
      <c r="M960" s="148"/>
      <c r="T960" s="50"/>
      <c r="AT960" s="16" t="s">
        <v>565</v>
      </c>
      <c r="AU960" s="16" t="s">
        <v>86</v>
      </c>
    </row>
    <row r="961" spans="2:65" s="13" customFormat="1">
      <c r="B961" s="157"/>
      <c r="D961" s="150" t="s">
        <v>261</v>
      </c>
      <c r="E961" s="158" t="s">
        <v>20</v>
      </c>
      <c r="F961" s="159" t="s">
        <v>3299</v>
      </c>
      <c r="H961" s="158" t="s">
        <v>20</v>
      </c>
      <c r="I961" s="160"/>
      <c r="L961" s="157"/>
      <c r="M961" s="161"/>
      <c r="T961" s="162"/>
      <c r="AT961" s="158" t="s">
        <v>261</v>
      </c>
      <c r="AU961" s="158" t="s">
        <v>86</v>
      </c>
      <c r="AV961" s="13" t="s">
        <v>80</v>
      </c>
      <c r="AW961" s="13" t="s">
        <v>34</v>
      </c>
      <c r="AX961" s="13" t="s">
        <v>73</v>
      </c>
      <c r="AY961" s="158" t="s">
        <v>250</v>
      </c>
    </row>
    <row r="962" spans="2:65" s="12" customFormat="1">
      <c r="B962" s="149"/>
      <c r="D962" s="150" t="s">
        <v>261</v>
      </c>
      <c r="E962" s="151" t="s">
        <v>20</v>
      </c>
      <c r="F962" s="152" t="s">
        <v>3300</v>
      </c>
      <c r="H962" s="153">
        <v>23.4</v>
      </c>
      <c r="I962" s="154"/>
      <c r="L962" s="149"/>
      <c r="M962" s="155"/>
      <c r="T962" s="156"/>
      <c r="AT962" s="151" t="s">
        <v>261</v>
      </c>
      <c r="AU962" s="151" t="s">
        <v>86</v>
      </c>
      <c r="AV962" s="12" t="s">
        <v>86</v>
      </c>
      <c r="AW962" s="12" t="s">
        <v>34</v>
      </c>
      <c r="AX962" s="12" t="s">
        <v>73</v>
      </c>
      <c r="AY962" s="151" t="s">
        <v>250</v>
      </c>
    </row>
    <row r="963" spans="2:65" s="1" customFormat="1" ht="49.15" customHeight="1">
      <c r="B963" s="31"/>
      <c r="C963" s="131" t="s">
        <v>2020</v>
      </c>
      <c r="D963" s="131" t="s">
        <v>253</v>
      </c>
      <c r="E963" s="132" t="s">
        <v>6290</v>
      </c>
      <c r="F963" s="133" t="s">
        <v>6291</v>
      </c>
      <c r="G963" s="134" t="s">
        <v>290</v>
      </c>
      <c r="H963" s="135">
        <v>146.304</v>
      </c>
      <c r="I963" s="136"/>
      <c r="J963" s="137">
        <f>ROUND(I963*H963,2)</f>
        <v>0</v>
      </c>
      <c r="K963" s="138"/>
      <c r="L963" s="31"/>
      <c r="M963" s="139" t="s">
        <v>20</v>
      </c>
      <c r="N963" s="140" t="s">
        <v>45</v>
      </c>
      <c r="P963" s="141">
        <f>O963*H963</f>
        <v>0</v>
      </c>
      <c r="Q963" s="141">
        <v>0</v>
      </c>
      <c r="R963" s="141">
        <f>Q963*H963</f>
        <v>0</v>
      </c>
      <c r="S963" s="141">
        <v>0</v>
      </c>
      <c r="T963" s="142">
        <f>S963*H963</f>
        <v>0</v>
      </c>
      <c r="AR963" s="143" t="s">
        <v>378</v>
      </c>
      <c r="AT963" s="143" t="s">
        <v>253</v>
      </c>
      <c r="AU963" s="143" t="s">
        <v>86</v>
      </c>
      <c r="AY963" s="16" t="s">
        <v>250</v>
      </c>
      <c r="BE963" s="144">
        <f>IF(N963="základní",J963,0)</f>
        <v>0</v>
      </c>
      <c r="BF963" s="144">
        <f>IF(N963="snížená",J963,0)</f>
        <v>0</v>
      </c>
      <c r="BG963" s="144">
        <f>IF(N963="zákl. přenesená",J963,0)</f>
        <v>0</v>
      </c>
      <c r="BH963" s="144">
        <f>IF(N963="sníž. přenesená",J963,0)</f>
        <v>0</v>
      </c>
      <c r="BI963" s="144">
        <f>IF(N963="nulová",J963,0)</f>
        <v>0</v>
      </c>
      <c r="BJ963" s="16" t="s">
        <v>86</v>
      </c>
      <c r="BK963" s="144">
        <f>ROUND(I963*H963,2)</f>
        <v>0</v>
      </c>
      <c r="BL963" s="16" t="s">
        <v>378</v>
      </c>
      <c r="BM963" s="143" t="s">
        <v>7214</v>
      </c>
    </row>
    <row r="964" spans="2:65" s="1" customFormat="1">
      <c r="B964" s="31"/>
      <c r="D964" s="145" t="s">
        <v>259</v>
      </c>
      <c r="F964" s="146" t="s">
        <v>6293</v>
      </c>
      <c r="I964" s="147"/>
      <c r="L964" s="31"/>
      <c r="M964" s="148"/>
      <c r="T964" s="50"/>
      <c r="AT964" s="16" t="s">
        <v>259</v>
      </c>
      <c r="AU964" s="16" t="s">
        <v>86</v>
      </c>
    </row>
    <row r="965" spans="2:65" s="13" customFormat="1">
      <c r="B965" s="157"/>
      <c r="D965" s="150" t="s">
        <v>261</v>
      </c>
      <c r="E965" s="158" t="s">
        <v>20</v>
      </c>
      <c r="F965" s="159" t="s">
        <v>7215</v>
      </c>
      <c r="H965" s="158" t="s">
        <v>20</v>
      </c>
      <c r="I965" s="160"/>
      <c r="L965" s="157"/>
      <c r="M965" s="161"/>
      <c r="T965" s="162"/>
      <c r="AT965" s="158" t="s">
        <v>261</v>
      </c>
      <c r="AU965" s="158" t="s">
        <v>86</v>
      </c>
      <c r="AV965" s="13" t="s">
        <v>80</v>
      </c>
      <c r="AW965" s="13" t="s">
        <v>34</v>
      </c>
      <c r="AX965" s="13" t="s">
        <v>73</v>
      </c>
      <c r="AY965" s="158" t="s">
        <v>250</v>
      </c>
    </row>
    <row r="966" spans="2:65" s="12" customFormat="1">
      <c r="B966" s="149"/>
      <c r="D966" s="150" t="s">
        <v>261</v>
      </c>
      <c r="E966" s="151" t="s">
        <v>20</v>
      </c>
      <c r="F966" s="152" t="s">
        <v>7216</v>
      </c>
      <c r="H966" s="153">
        <v>52.704000000000001</v>
      </c>
      <c r="I966" s="154"/>
      <c r="L966" s="149"/>
      <c r="M966" s="155"/>
      <c r="T966" s="156"/>
      <c r="AT966" s="151" t="s">
        <v>261</v>
      </c>
      <c r="AU966" s="151" t="s">
        <v>86</v>
      </c>
      <c r="AV966" s="12" t="s">
        <v>86</v>
      </c>
      <c r="AW966" s="12" t="s">
        <v>34</v>
      </c>
      <c r="AX966" s="12" t="s">
        <v>73</v>
      </c>
      <c r="AY966" s="151" t="s">
        <v>250</v>
      </c>
    </row>
    <row r="967" spans="2:65" s="12" customFormat="1">
      <c r="B967" s="149"/>
      <c r="D967" s="150" t="s">
        <v>261</v>
      </c>
      <c r="E967" s="151" t="s">
        <v>20</v>
      </c>
      <c r="F967" s="152" t="s">
        <v>7217</v>
      </c>
      <c r="H967" s="153">
        <v>93.6</v>
      </c>
      <c r="I967" s="154"/>
      <c r="L967" s="149"/>
      <c r="M967" s="155"/>
      <c r="T967" s="156"/>
      <c r="AT967" s="151" t="s">
        <v>261</v>
      </c>
      <c r="AU967" s="151" t="s">
        <v>86</v>
      </c>
      <c r="AV967" s="12" t="s">
        <v>86</v>
      </c>
      <c r="AW967" s="12" t="s">
        <v>34</v>
      </c>
      <c r="AX967" s="12" t="s">
        <v>73</v>
      </c>
      <c r="AY967" s="151" t="s">
        <v>250</v>
      </c>
    </row>
    <row r="968" spans="2:65" s="1" customFormat="1" ht="33" customHeight="1">
      <c r="B968" s="31"/>
      <c r="C968" s="131" t="s">
        <v>2022</v>
      </c>
      <c r="D968" s="131" t="s">
        <v>253</v>
      </c>
      <c r="E968" s="132" t="s">
        <v>3302</v>
      </c>
      <c r="F968" s="133" t="s">
        <v>3303</v>
      </c>
      <c r="G968" s="134" t="s">
        <v>305</v>
      </c>
      <c r="H968" s="135">
        <v>43.92</v>
      </c>
      <c r="I968" s="136"/>
      <c r="J968" s="137">
        <f>ROUND(I968*H968,2)</f>
        <v>0</v>
      </c>
      <c r="K968" s="138"/>
      <c r="L968" s="31"/>
      <c r="M968" s="139" t="s">
        <v>20</v>
      </c>
      <c r="N968" s="140" t="s">
        <v>45</v>
      </c>
      <c r="P968" s="141">
        <f>O968*H968</f>
        <v>0</v>
      </c>
      <c r="Q968" s="141">
        <v>2.6473000000000002E-4</v>
      </c>
      <c r="R968" s="141">
        <f>Q968*H968</f>
        <v>1.1626941600000001E-2</v>
      </c>
      <c r="S968" s="141">
        <v>0</v>
      </c>
      <c r="T968" s="142">
        <f>S968*H968</f>
        <v>0</v>
      </c>
      <c r="AR968" s="143" t="s">
        <v>378</v>
      </c>
      <c r="AT968" s="143" t="s">
        <v>253</v>
      </c>
      <c r="AU968" s="143" t="s">
        <v>86</v>
      </c>
      <c r="AY968" s="16" t="s">
        <v>250</v>
      </c>
      <c r="BE968" s="144">
        <f>IF(N968="základní",J968,0)</f>
        <v>0</v>
      </c>
      <c r="BF968" s="144">
        <f>IF(N968="snížená",J968,0)</f>
        <v>0</v>
      </c>
      <c r="BG968" s="144">
        <f>IF(N968="zákl. přenesená",J968,0)</f>
        <v>0</v>
      </c>
      <c r="BH968" s="144">
        <f>IF(N968="sníž. přenesená",J968,0)</f>
        <v>0</v>
      </c>
      <c r="BI968" s="144">
        <f>IF(N968="nulová",J968,0)</f>
        <v>0</v>
      </c>
      <c r="BJ968" s="16" t="s">
        <v>86</v>
      </c>
      <c r="BK968" s="144">
        <f>ROUND(I968*H968,2)</f>
        <v>0</v>
      </c>
      <c r="BL968" s="16" t="s">
        <v>378</v>
      </c>
      <c r="BM968" s="143" t="s">
        <v>7218</v>
      </c>
    </row>
    <row r="969" spans="2:65" s="1" customFormat="1">
      <c r="B969" s="31"/>
      <c r="D969" s="145" t="s">
        <v>259</v>
      </c>
      <c r="F969" s="146" t="s">
        <v>3305</v>
      </c>
      <c r="I969" s="147"/>
      <c r="L969" s="31"/>
      <c r="M969" s="148"/>
      <c r="T969" s="50"/>
      <c r="AT969" s="16" t="s">
        <v>259</v>
      </c>
      <c r="AU969" s="16" t="s">
        <v>86</v>
      </c>
    </row>
    <row r="970" spans="2:65" s="13" customFormat="1">
      <c r="B970" s="157"/>
      <c r="D970" s="150" t="s">
        <v>261</v>
      </c>
      <c r="E970" s="158" t="s">
        <v>20</v>
      </c>
      <c r="F970" s="159" t="s">
        <v>6298</v>
      </c>
      <c r="H970" s="158" t="s">
        <v>20</v>
      </c>
      <c r="I970" s="160"/>
      <c r="L970" s="157"/>
      <c r="M970" s="161"/>
      <c r="T970" s="162"/>
      <c r="AT970" s="158" t="s">
        <v>261</v>
      </c>
      <c r="AU970" s="158" t="s">
        <v>86</v>
      </c>
      <c r="AV970" s="13" t="s">
        <v>80</v>
      </c>
      <c r="AW970" s="13" t="s">
        <v>34</v>
      </c>
      <c r="AX970" s="13" t="s">
        <v>73</v>
      </c>
      <c r="AY970" s="158" t="s">
        <v>250</v>
      </c>
    </row>
    <row r="971" spans="2:65" s="12" customFormat="1">
      <c r="B971" s="149"/>
      <c r="D971" s="150" t="s">
        <v>261</v>
      </c>
      <c r="E971" s="151" t="s">
        <v>20</v>
      </c>
      <c r="F971" s="152" t="s">
        <v>2508</v>
      </c>
      <c r="H971" s="153">
        <v>36</v>
      </c>
      <c r="I971" s="154"/>
      <c r="L971" s="149"/>
      <c r="M971" s="155"/>
      <c r="T971" s="156"/>
      <c r="AT971" s="151" t="s">
        <v>261</v>
      </c>
      <c r="AU971" s="151" t="s">
        <v>86</v>
      </c>
      <c r="AV971" s="12" t="s">
        <v>86</v>
      </c>
      <c r="AW971" s="12" t="s">
        <v>34</v>
      </c>
      <c r="AX971" s="12" t="s">
        <v>73</v>
      </c>
      <c r="AY971" s="151" t="s">
        <v>250</v>
      </c>
    </row>
    <row r="972" spans="2:65" s="12" customFormat="1">
      <c r="B972" s="149"/>
      <c r="D972" s="150" t="s">
        <v>261</v>
      </c>
      <c r="E972" s="151" t="s">
        <v>20</v>
      </c>
      <c r="F972" s="152" t="s">
        <v>2510</v>
      </c>
      <c r="H972" s="153">
        <v>7.92</v>
      </c>
      <c r="I972" s="154"/>
      <c r="L972" s="149"/>
      <c r="M972" s="155"/>
      <c r="T972" s="156"/>
      <c r="AT972" s="151" t="s">
        <v>261</v>
      </c>
      <c r="AU972" s="151" t="s">
        <v>86</v>
      </c>
      <c r="AV972" s="12" t="s">
        <v>86</v>
      </c>
      <c r="AW972" s="12" t="s">
        <v>34</v>
      </c>
      <c r="AX972" s="12" t="s">
        <v>73</v>
      </c>
      <c r="AY972" s="151" t="s">
        <v>250</v>
      </c>
    </row>
    <row r="973" spans="2:65" s="1" customFormat="1" ht="33" customHeight="1">
      <c r="B973" s="31"/>
      <c r="C973" s="131" t="s">
        <v>2024</v>
      </c>
      <c r="D973" s="131" t="s">
        <v>253</v>
      </c>
      <c r="E973" s="132" t="s">
        <v>3306</v>
      </c>
      <c r="F973" s="133" t="s">
        <v>3307</v>
      </c>
      <c r="G973" s="134" t="s">
        <v>305</v>
      </c>
      <c r="H973" s="135">
        <v>78</v>
      </c>
      <c r="I973" s="136"/>
      <c r="J973" s="137">
        <f>ROUND(I973*H973,2)</f>
        <v>0</v>
      </c>
      <c r="K973" s="138"/>
      <c r="L973" s="31"/>
      <c r="M973" s="139" t="s">
        <v>20</v>
      </c>
      <c r="N973" s="140" t="s">
        <v>45</v>
      </c>
      <c r="P973" s="141">
        <f>O973*H973</f>
        <v>0</v>
      </c>
      <c r="Q973" s="141">
        <v>2.6473000000000002E-4</v>
      </c>
      <c r="R973" s="141">
        <f>Q973*H973</f>
        <v>2.0648940000000001E-2</v>
      </c>
      <c r="S973" s="141">
        <v>0</v>
      </c>
      <c r="T973" s="142">
        <f>S973*H973</f>
        <v>0</v>
      </c>
      <c r="AR973" s="143" t="s">
        <v>257</v>
      </c>
      <c r="AT973" s="143" t="s">
        <v>253</v>
      </c>
      <c r="AU973" s="143" t="s">
        <v>86</v>
      </c>
      <c r="AY973" s="16" t="s">
        <v>250</v>
      </c>
      <c r="BE973" s="144">
        <f>IF(N973="základní",J973,0)</f>
        <v>0</v>
      </c>
      <c r="BF973" s="144">
        <f>IF(N973="snížená",J973,0)</f>
        <v>0</v>
      </c>
      <c r="BG973" s="144">
        <f>IF(N973="zákl. přenesená",J973,0)</f>
        <v>0</v>
      </c>
      <c r="BH973" s="144">
        <f>IF(N973="sníž. přenesená",J973,0)</f>
        <v>0</v>
      </c>
      <c r="BI973" s="144">
        <f>IF(N973="nulová",J973,0)</f>
        <v>0</v>
      </c>
      <c r="BJ973" s="16" t="s">
        <v>86</v>
      </c>
      <c r="BK973" s="144">
        <f>ROUND(I973*H973,2)</f>
        <v>0</v>
      </c>
      <c r="BL973" s="16" t="s">
        <v>257</v>
      </c>
      <c r="BM973" s="143" t="s">
        <v>7219</v>
      </c>
    </row>
    <row r="974" spans="2:65" s="1" customFormat="1">
      <c r="B974" s="31"/>
      <c r="D974" s="145" t="s">
        <v>259</v>
      </c>
      <c r="F974" s="146" t="s">
        <v>3309</v>
      </c>
      <c r="I974" s="147"/>
      <c r="L974" s="31"/>
      <c r="M974" s="148"/>
      <c r="T974" s="50"/>
      <c r="AT974" s="16" t="s">
        <v>259</v>
      </c>
      <c r="AU974" s="16" t="s">
        <v>86</v>
      </c>
    </row>
    <row r="975" spans="2:65" s="13" customFormat="1">
      <c r="B975" s="157"/>
      <c r="D975" s="150" t="s">
        <v>261</v>
      </c>
      <c r="E975" s="158" t="s">
        <v>20</v>
      </c>
      <c r="F975" s="159" t="s">
        <v>7220</v>
      </c>
      <c r="H975" s="158" t="s">
        <v>20</v>
      </c>
      <c r="I975" s="160"/>
      <c r="L975" s="157"/>
      <c r="M975" s="161"/>
      <c r="T975" s="162"/>
      <c r="AT975" s="158" t="s">
        <v>261</v>
      </c>
      <c r="AU975" s="158" t="s">
        <v>86</v>
      </c>
      <c r="AV975" s="13" t="s">
        <v>80</v>
      </c>
      <c r="AW975" s="13" t="s">
        <v>34</v>
      </c>
      <c r="AX975" s="13" t="s">
        <v>73</v>
      </c>
      <c r="AY975" s="158" t="s">
        <v>250</v>
      </c>
    </row>
    <row r="976" spans="2:65" s="12" customFormat="1">
      <c r="B976" s="149"/>
      <c r="D976" s="150" t="s">
        <v>261</v>
      </c>
      <c r="E976" s="151" t="s">
        <v>20</v>
      </c>
      <c r="F976" s="152" t="s">
        <v>2509</v>
      </c>
      <c r="H976" s="153">
        <v>78</v>
      </c>
      <c r="I976" s="154"/>
      <c r="L976" s="149"/>
      <c r="M976" s="155"/>
      <c r="T976" s="156"/>
      <c r="AT976" s="151" t="s">
        <v>261</v>
      </c>
      <c r="AU976" s="151" t="s">
        <v>86</v>
      </c>
      <c r="AV976" s="12" t="s">
        <v>86</v>
      </c>
      <c r="AW976" s="12" t="s">
        <v>34</v>
      </c>
      <c r="AX976" s="12" t="s">
        <v>73</v>
      </c>
      <c r="AY976" s="151" t="s">
        <v>250</v>
      </c>
    </row>
    <row r="977" spans="2:65" s="11" customFormat="1" ht="22.9" customHeight="1">
      <c r="B977" s="119"/>
      <c r="D977" s="120" t="s">
        <v>72</v>
      </c>
      <c r="E977" s="129" t="s">
        <v>3310</v>
      </c>
      <c r="F977" s="129" t="s">
        <v>3311</v>
      </c>
      <c r="I977" s="122"/>
      <c r="J977" s="130">
        <f>BK977</f>
        <v>0</v>
      </c>
      <c r="L977" s="119"/>
      <c r="M977" s="124"/>
      <c r="P977" s="125">
        <f>SUM(P978:P982)</f>
        <v>0</v>
      </c>
      <c r="R977" s="125">
        <f>SUM(R978:R982)</f>
        <v>1.0440697600000001E-3</v>
      </c>
      <c r="T977" s="126">
        <f>SUM(T978:T982)</f>
        <v>0</v>
      </c>
      <c r="AR977" s="120" t="s">
        <v>86</v>
      </c>
      <c r="AT977" s="127" t="s">
        <v>72</v>
      </c>
      <c r="AU977" s="127" t="s">
        <v>80</v>
      </c>
      <c r="AY977" s="120" t="s">
        <v>250</v>
      </c>
      <c r="BK977" s="128">
        <f>SUM(BK978:BK982)</f>
        <v>0</v>
      </c>
    </row>
    <row r="978" spans="2:65" s="1" customFormat="1" ht="33" customHeight="1">
      <c r="B978" s="31"/>
      <c r="C978" s="131" t="s">
        <v>2026</v>
      </c>
      <c r="D978" s="131" t="s">
        <v>253</v>
      </c>
      <c r="E978" s="132" t="s">
        <v>3312</v>
      </c>
      <c r="F978" s="133" t="s">
        <v>3313</v>
      </c>
      <c r="G978" s="134" t="s">
        <v>305</v>
      </c>
      <c r="H978" s="135">
        <v>0.33600000000000002</v>
      </c>
      <c r="I978" s="136"/>
      <c r="J978" s="137">
        <f>ROUND(I978*H978,2)</f>
        <v>0</v>
      </c>
      <c r="K978" s="138"/>
      <c r="L978" s="31"/>
      <c r="M978" s="139" t="s">
        <v>20</v>
      </c>
      <c r="N978" s="140" t="s">
        <v>45</v>
      </c>
      <c r="P978" s="141">
        <f>O978*H978</f>
        <v>0</v>
      </c>
      <c r="Q978" s="141">
        <v>1.2561600000000001E-3</v>
      </c>
      <c r="R978" s="141">
        <f>Q978*H978</f>
        <v>4.2206976000000007E-4</v>
      </c>
      <c r="S978" s="141">
        <v>0</v>
      </c>
      <c r="T978" s="142">
        <f>S978*H978</f>
        <v>0</v>
      </c>
      <c r="AR978" s="143" t="s">
        <v>378</v>
      </c>
      <c r="AT978" s="143" t="s">
        <v>253</v>
      </c>
      <c r="AU978" s="143" t="s">
        <v>86</v>
      </c>
      <c r="AY978" s="16" t="s">
        <v>250</v>
      </c>
      <c r="BE978" s="144">
        <f>IF(N978="základní",J978,0)</f>
        <v>0</v>
      </c>
      <c r="BF978" s="144">
        <f>IF(N978="snížená",J978,0)</f>
        <v>0</v>
      </c>
      <c r="BG978" s="144">
        <f>IF(N978="zákl. přenesená",J978,0)</f>
        <v>0</v>
      </c>
      <c r="BH978" s="144">
        <f>IF(N978="sníž. přenesená",J978,0)</f>
        <v>0</v>
      </c>
      <c r="BI978" s="144">
        <f>IF(N978="nulová",J978,0)</f>
        <v>0</v>
      </c>
      <c r="BJ978" s="16" t="s">
        <v>86</v>
      </c>
      <c r="BK978" s="144">
        <f>ROUND(I978*H978,2)</f>
        <v>0</v>
      </c>
      <c r="BL978" s="16" t="s">
        <v>378</v>
      </c>
      <c r="BM978" s="143" t="s">
        <v>5512</v>
      </c>
    </row>
    <row r="979" spans="2:65" s="1" customFormat="1">
      <c r="B979" s="31"/>
      <c r="D979" s="145" t="s">
        <v>259</v>
      </c>
      <c r="F979" s="146" t="s">
        <v>3315</v>
      </c>
      <c r="I979" s="147"/>
      <c r="L979" s="31"/>
      <c r="M979" s="148"/>
      <c r="T979" s="50"/>
      <c r="AT979" s="16" t="s">
        <v>259</v>
      </c>
      <c r="AU979" s="16" t="s">
        <v>86</v>
      </c>
    </row>
    <row r="980" spans="2:65" s="12" customFormat="1">
      <c r="B980" s="149"/>
      <c r="D980" s="150" t="s">
        <v>261</v>
      </c>
      <c r="E980" s="151" t="s">
        <v>20</v>
      </c>
      <c r="F980" s="152" t="s">
        <v>3316</v>
      </c>
      <c r="H980" s="153">
        <v>0.33600000000000002</v>
      </c>
      <c r="I980" s="154"/>
      <c r="L980" s="149"/>
      <c r="M980" s="155"/>
      <c r="T980" s="156"/>
      <c r="AT980" s="151" t="s">
        <v>261</v>
      </c>
      <c r="AU980" s="151" t="s">
        <v>86</v>
      </c>
      <c r="AV980" s="12" t="s">
        <v>86</v>
      </c>
      <c r="AW980" s="12" t="s">
        <v>34</v>
      </c>
      <c r="AX980" s="12" t="s">
        <v>73</v>
      </c>
      <c r="AY980" s="151" t="s">
        <v>250</v>
      </c>
    </row>
    <row r="981" spans="2:65" s="1" customFormat="1" ht="16.5" customHeight="1">
      <c r="B981" s="31"/>
      <c r="C981" s="163" t="s">
        <v>2028</v>
      </c>
      <c r="D981" s="163" t="s">
        <v>561</v>
      </c>
      <c r="E981" s="164" t="s">
        <v>3317</v>
      </c>
      <c r="F981" s="165" t="s">
        <v>3318</v>
      </c>
      <c r="G981" s="166" t="s">
        <v>681</v>
      </c>
      <c r="H981" s="167">
        <v>0.622</v>
      </c>
      <c r="I981" s="168"/>
      <c r="J981" s="169">
        <f>ROUND(I981*H981,2)</f>
        <v>0</v>
      </c>
      <c r="K981" s="170"/>
      <c r="L981" s="171"/>
      <c r="M981" s="172" t="s">
        <v>20</v>
      </c>
      <c r="N981" s="173" t="s">
        <v>45</v>
      </c>
      <c r="P981" s="141">
        <f>O981*H981</f>
        <v>0</v>
      </c>
      <c r="Q981" s="141">
        <v>1E-3</v>
      </c>
      <c r="R981" s="141">
        <f>Q981*H981</f>
        <v>6.2200000000000005E-4</v>
      </c>
      <c r="S981" s="141">
        <v>0</v>
      </c>
      <c r="T981" s="142">
        <f>S981*H981</f>
        <v>0</v>
      </c>
      <c r="AR981" s="143" t="s">
        <v>478</v>
      </c>
      <c r="AT981" s="143" t="s">
        <v>561</v>
      </c>
      <c r="AU981" s="143" t="s">
        <v>86</v>
      </c>
      <c r="AY981" s="16" t="s">
        <v>250</v>
      </c>
      <c r="BE981" s="144">
        <f>IF(N981="základní",J981,0)</f>
        <v>0</v>
      </c>
      <c r="BF981" s="144">
        <f>IF(N981="snížená",J981,0)</f>
        <v>0</v>
      </c>
      <c r="BG981" s="144">
        <f>IF(N981="zákl. přenesená",J981,0)</f>
        <v>0</v>
      </c>
      <c r="BH981" s="144">
        <f>IF(N981="sníž. přenesená",J981,0)</f>
        <v>0</v>
      </c>
      <c r="BI981" s="144">
        <f>IF(N981="nulová",J981,0)</f>
        <v>0</v>
      </c>
      <c r="BJ981" s="16" t="s">
        <v>86</v>
      </c>
      <c r="BK981" s="144">
        <f>ROUND(I981*H981,2)</f>
        <v>0</v>
      </c>
      <c r="BL981" s="16" t="s">
        <v>378</v>
      </c>
      <c r="BM981" s="143" t="s">
        <v>7221</v>
      </c>
    </row>
    <row r="982" spans="2:65" s="12" customFormat="1">
      <c r="B982" s="149"/>
      <c r="D982" s="150" t="s">
        <v>261</v>
      </c>
      <c r="F982" s="152" t="s">
        <v>3320</v>
      </c>
      <c r="H982" s="153">
        <v>0.622</v>
      </c>
      <c r="I982" s="154"/>
      <c r="L982" s="149"/>
      <c r="M982" s="155"/>
      <c r="T982" s="156"/>
      <c r="AT982" s="151" t="s">
        <v>261</v>
      </c>
      <c r="AU982" s="151" t="s">
        <v>86</v>
      </c>
      <c r="AV982" s="12" t="s">
        <v>86</v>
      </c>
      <c r="AW982" s="12" t="s">
        <v>4</v>
      </c>
      <c r="AX982" s="12" t="s">
        <v>80</v>
      </c>
      <c r="AY982" s="151" t="s">
        <v>250</v>
      </c>
    </row>
    <row r="983" spans="2:65" s="11" customFormat="1" ht="25.9" customHeight="1">
      <c r="B983" s="119"/>
      <c r="D983" s="120" t="s">
        <v>72</v>
      </c>
      <c r="E983" s="121" t="s">
        <v>561</v>
      </c>
      <c r="F983" s="121" t="s">
        <v>3321</v>
      </c>
      <c r="I983" s="122"/>
      <c r="J983" s="123">
        <f>BK983</f>
        <v>0</v>
      </c>
      <c r="L983" s="119"/>
      <c r="M983" s="124"/>
      <c r="P983" s="125">
        <f>P984</f>
        <v>0</v>
      </c>
      <c r="R983" s="125">
        <f>R984</f>
        <v>0</v>
      </c>
      <c r="T983" s="126">
        <f>T984</f>
        <v>0</v>
      </c>
      <c r="AR983" s="120" t="s">
        <v>251</v>
      </c>
      <c r="AT983" s="127" t="s">
        <v>72</v>
      </c>
      <c r="AU983" s="127" t="s">
        <v>73</v>
      </c>
      <c r="AY983" s="120" t="s">
        <v>250</v>
      </c>
      <c r="BK983" s="128">
        <f>BK984</f>
        <v>0</v>
      </c>
    </row>
    <row r="984" spans="2:65" s="11" customFormat="1" ht="22.9" customHeight="1">
      <c r="B984" s="119"/>
      <c r="D984" s="120" t="s">
        <v>72</v>
      </c>
      <c r="E984" s="129" t="s">
        <v>3322</v>
      </c>
      <c r="F984" s="129" t="s">
        <v>3323</v>
      </c>
      <c r="I984" s="122"/>
      <c r="J984" s="130">
        <f>BK984</f>
        <v>0</v>
      </c>
      <c r="L984" s="119"/>
      <c r="M984" s="124"/>
      <c r="P984" s="125">
        <f>SUM(P985:P990)</f>
        <v>0</v>
      </c>
      <c r="R984" s="125">
        <f>SUM(R985:R990)</f>
        <v>0</v>
      </c>
      <c r="T984" s="126">
        <f>SUM(T985:T990)</f>
        <v>0</v>
      </c>
      <c r="AR984" s="120" t="s">
        <v>251</v>
      </c>
      <c r="AT984" s="127" t="s">
        <v>72</v>
      </c>
      <c r="AU984" s="127" t="s">
        <v>80</v>
      </c>
      <c r="AY984" s="120" t="s">
        <v>250</v>
      </c>
      <c r="BK984" s="128">
        <f>SUM(BK985:BK990)</f>
        <v>0</v>
      </c>
    </row>
    <row r="985" spans="2:65" s="1" customFormat="1" ht="16.5" customHeight="1">
      <c r="B985" s="31"/>
      <c r="C985" s="131" t="s">
        <v>2030</v>
      </c>
      <c r="D985" s="131" t="s">
        <v>253</v>
      </c>
      <c r="E985" s="132" t="s">
        <v>3324</v>
      </c>
      <c r="F985" s="133" t="s">
        <v>3325</v>
      </c>
      <c r="G985" s="134" t="s">
        <v>3326</v>
      </c>
      <c r="H985" s="135">
        <v>1</v>
      </c>
      <c r="I985" s="136"/>
      <c r="J985" s="137">
        <f>ROUND(I985*H985,2)</f>
        <v>0</v>
      </c>
      <c r="K985" s="138"/>
      <c r="L985" s="31"/>
      <c r="M985" s="139" t="s">
        <v>20</v>
      </c>
      <c r="N985" s="140" t="s">
        <v>45</v>
      </c>
      <c r="P985" s="141">
        <f>O985*H985</f>
        <v>0</v>
      </c>
      <c r="Q985" s="141">
        <v>0</v>
      </c>
      <c r="R985" s="141">
        <f>Q985*H985</f>
        <v>0</v>
      </c>
      <c r="S985" s="141">
        <v>0</v>
      </c>
      <c r="T985" s="142">
        <f>S985*H985</f>
        <v>0</v>
      </c>
      <c r="AR985" s="143" t="s">
        <v>257</v>
      </c>
      <c r="AT985" s="143" t="s">
        <v>253</v>
      </c>
      <c r="AU985" s="143" t="s">
        <v>86</v>
      </c>
      <c r="AY985" s="16" t="s">
        <v>250</v>
      </c>
      <c r="BE985" s="144">
        <f>IF(N985="základní",J985,0)</f>
        <v>0</v>
      </c>
      <c r="BF985" s="144">
        <f>IF(N985="snížená",J985,0)</f>
        <v>0</v>
      </c>
      <c r="BG985" s="144">
        <f>IF(N985="zákl. přenesená",J985,0)</f>
        <v>0</v>
      </c>
      <c r="BH985" s="144">
        <f>IF(N985="sníž. přenesená",J985,0)</f>
        <v>0</v>
      </c>
      <c r="BI985" s="144">
        <f>IF(N985="nulová",J985,0)</f>
        <v>0</v>
      </c>
      <c r="BJ985" s="16" t="s">
        <v>86</v>
      </c>
      <c r="BK985" s="144">
        <f>ROUND(I985*H985,2)</f>
        <v>0</v>
      </c>
      <c r="BL985" s="16" t="s">
        <v>257</v>
      </c>
      <c r="BM985" s="143" t="s">
        <v>7222</v>
      </c>
    </row>
    <row r="986" spans="2:65" s="1" customFormat="1" ht="29.25">
      <c r="B986" s="31"/>
      <c r="D986" s="150" t="s">
        <v>565</v>
      </c>
      <c r="F986" s="174" t="s">
        <v>3328</v>
      </c>
      <c r="I986" s="147"/>
      <c r="L986" s="31"/>
      <c r="M986" s="148"/>
      <c r="T986" s="50"/>
      <c r="AT986" s="16" t="s">
        <v>565</v>
      </c>
      <c r="AU986" s="16" t="s">
        <v>86</v>
      </c>
    </row>
    <row r="987" spans="2:65" s="12" customFormat="1">
      <c r="B987" s="149"/>
      <c r="D987" s="150" t="s">
        <v>261</v>
      </c>
      <c r="E987" s="151" t="s">
        <v>20</v>
      </c>
      <c r="F987" s="152" t="s">
        <v>7223</v>
      </c>
      <c r="H987" s="153">
        <v>1</v>
      </c>
      <c r="I987" s="154"/>
      <c r="L987" s="149"/>
      <c r="M987" s="155"/>
      <c r="T987" s="156"/>
      <c r="AT987" s="151" t="s">
        <v>261</v>
      </c>
      <c r="AU987" s="151" t="s">
        <v>86</v>
      </c>
      <c r="AV987" s="12" t="s">
        <v>86</v>
      </c>
      <c r="AW987" s="12" t="s">
        <v>34</v>
      </c>
      <c r="AX987" s="12" t="s">
        <v>73</v>
      </c>
      <c r="AY987" s="151" t="s">
        <v>250</v>
      </c>
    </row>
    <row r="988" spans="2:65" s="1" customFormat="1" ht="16.5" customHeight="1">
      <c r="B988" s="31"/>
      <c r="C988" s="163" t="s">
        <v>2034</v>
      </c>
      <c r="D988" s="163" t="s">
        <v>561</v>
      </c>
      <c r="E988" s="164" t="s">
        <v>3329</v>
      </c>
      <c r="F988" s="165" t="s">
        <v>3330</v>
      </c>
      <c r="G988" s="166" t="s">
        <v>3326</v>
      </c>
      <c r="H988" s="167">
        <v>1</v>
      </c>
      <c r="I988" s="168"/>
      <c r="J988" s="169">
        <f>ROUND(I988*H988,2)</f>
        <v>0</v>
      </c>
      <c r="K988" s="170"/>
      <c r="L988" s="171"/>
      <c r="M988" s="172" t="s">
        <v>20</v>
      </c>
      <c r="N988" s="173" t="s">
        <v>45</v>
      </c>
      <c r="P988" s="141">
        <f>O988*H988</f>
        <v>0</v>
      </c>
      <c r="Q988" s="141">
        <v>0</v>
      </c>
      <c r="R988" s="141">
        <f>Q988*H988</f>
        <v>0</v>
      </c>
      <c r="S988" s="141">
        <v>0</v>
      </c>
      <c r="T988" s="142">
        <f>S988*H988</f>
        <v>0</v>
      </c>
      <c r="AR988" s="143" t="s">
        <v>302</v>
      </c>
      <c r="AT988" s="143" t="s">
        <v>561</v>
      </c>
      <c r="AU988" s="143" t="s">
        <v>86</v>
      </c>
      <c r="AY988" s="16" t="s">
        <v>250</v>
      </c>
      <c r="BE988" s="144">
        <f>IF(N988="základní",J988,0)</f>
        <v>0</v>
      </c>
      <c r="BF988" s="144">
        <f>IF(N988="snížená",J988,0)</f>
        <v>0</v>
      </c>
      <c r="BG988" s="144">
        <f>IF(N988="zákl. přenesená",J988,0)</f>
        <v>0</v>
      </c>
      <c r="BH988" s="144">
        <f>IF(N988="sníž. přenesená",J988,0)</f>
        <v>0</v>
      </c>
      <c r="BI988" s="144">
        <f>IF(N988="nulová",J988,0)</f>
        <v>0</v>
      </c>
      <c r="BJ988" s="16" t="s">
        <v>86</v>
      </c>
      <c r="BK988" s="144">
        <f>ROUND(I988*H988,2)</f>
        <v>0</v>
      </c>
      <c r="BL988" s="16" t="s">
        <v>257</v>
      </c>
      <c r="BM988" s="143" t="s">
        <v>7224</v>
      </c>
    </row>
    <row r="989" spans="2:65" s="1" customFormat="1" ht="16.5" customHeight="1">
      <c r="B989" s="31"/>
      <c r="C989" s="131" t="s">
        <v>2036</v>
      </c>
      <c r="D989" s="131" t="s">
        <v>253</v>
      </c>
      <c r="E989" s="132" t="s">
        <v>3332</v>
      </c>
      <c r="F989" s="133" t="s">
        <v>3333</v>
      </c>
      <c r="G989" s="134" t="s">
        <v>3326</v>
      </c>
      <c r="H989" s="135">
        <v>1</v>
      </c>
      <c r="I989" s="136"/>
      <c r="J989" s="137">
        <f>ROUND(I989*H989,2)</f>
        <v>0</v>
      </c>
      <c r="K989" s="138"/>
      <c r="L989" s="31"/>
      <c r="M989" s="139" t="s">
        <v>20</v>
      </c>
      <c r="N989" s="140" t="s">
        <v>45</v>
      </c>
      <c r="P989" s="141">
        <f>O989*H989</f>
        <v>0</v>
      </c>
      <c r="Q989" s="141">
        <v>0</v>
      </c>
      <c r="R989" s="141">
        <f>Q989*H989</f>
        <v>0</v>
      </c>
      <c r="S989" s="141">
        <v>0</v>
      </c>
      <c r="T989" s="142">
        <f>S989*H989</f>
        <v>0</v>
      </c>
      <c r="AR989" s="143" t="s">
        <v>257</v>
      </c>
      <c r="AT989" s="143" t="s">
        <v>253</v>
      </c>
      <c r="AU989" s="143" t="s">
        <v>86</v>
      </c>
      <c r="AY989" s="16" t="s">
        <v>250</v>
      </c>
      <c r="BE989" s="144">
        <f>IF(N989="základní",J989,0)</f>
        <v>0</v>
      </c>
      <c r="BF989" s="144">
        <f>IF(N989="snížená",J989,0)</f>
        <v>0</v>
      </c>
      <c r="BG989" s="144">
        <f>IF(N989="zákl. přenesená",J989,0)</f>
        <v>0</v>
      </c>
      <c r="BH989" s="144">
        <f>IF(N989="sníž. přenesená",J989,0)</f>
        <v>0</v>
      </c>
      <c r="BI989" s="144">
        <f>IF(N989="nulová",J989,0)</f>
        <v>0</v>
      </c>
      <c r="BJ989" s="16" t="s">
        <v>86</v>
      </c>
      <c r="BK989" s="144">
        <f>ROUND(I989*H989,2)</f>
        <v>0</v>
      </c>
      <c r="BL989" s="16" t="s">
        <v>257</v>
      </c>
      <c r="BM989" s="143" t="s">
        <v>7225</v>
      </c>
    </row>
    <row r="990" spans="2:65" s="1" customFormat="1" ht="24.2" customHeight="1">
      <c r="B990" s="31"/>
      <c r="C990" s="131" t="s">
        <v>2038</v>
      </c>
      <c r="D990" s="131" t="s">
        <v>253</v>
      </c>
      <c r="E990" s="132" t="s">
        <v>3335</v>
      </c>
      <c r="F990" s="133" t="s">
        <v>3336</v>
      </c>
      <c r="G990" s="134" t="s">
        <v>1421</v>
      </c>
      <c r="H990" s="135">
        <v>1</v>
      </c>
      <c r="I990" s="136"/>
      <c r="J990" s="137">
        <f>ROUND(I990*H990,2)</f>
        <v>0</v>
      </c>
      <c r="K990" s="138"/>
      <c r="L990" s="31"/>
      <c r="M990" s="186" t="s">
        <v>20</v>
      </c>
      <c r="N990" s="187" t="s">
        <v>45</v>
      </c>
      <c r="O990" s="179"/>
      <c r="P990" s="183">
        <f>O990*H990</f>
        <v>0</v>
      </c>
      <c r="Q990" s="183">
        <v>0</v>
      </c>
      <c r="R990" s="183">
        <f>Q990*H990</f>
        <v>0</v>
      </c>
      <c r="S990" s="183">
        <v>0</v>
      </c>
      <c r="T990" s="184">
        <f>S990*H990</f>
        <v>0</v>
      </c>
      <c r="AR990" s="143" t="s">
        <v>678</v>
      </c>
      <c r="AT990" s="143" t="s">
        <v>253</v>
      </c>
      <c r="AU990" s="143" t="s">
        <v>86</v>
      </c>
      <c r="AY990" s="16" t="s">
        <v>250</v>
      </c>
      <c r="BE990" s="144">
        <f>IF(N990="základní",J990,0)</f>
        <v>0</v>
      </c>
      <c r="BF990" s="144">
        <f>IF(N990="snížená",J990,0)</f>
        <v>0</v>
      </c>
      <c r="BG990" s="144">
        <f>IF(N990="zákl. přenesená",J990,0)</f>
        <v>0</v>
      </c>
      <c r="BH990" s="144">
        <f>IF(N990="sníž. přenesená",J990,0)</f>
        <v>0</v>
      </c>
      <c r="BI990" s="144">
        <f>IF(N990="nulová",J990,0)</f>
        <v>0</v>
      </c>
      <c r="BJ990" s="16" t="s">
        <v>86</v>
      </c>
      <c r="BK990" s="144">
        <f>ROUND(I990*H990,2)</f>
        <v>0</v>
      </c>
      <c r="BL990" s="16" t="s">
        <v>678</v>
      </c>
      <c r="BM990" s="143" t="s">
        <v>7226</v>
      </c>
    </row>
    <row r="991" spans="2:65" s="1" customFormat="1" ht="6.95" customHeight="1">
      <c r="B991" s="39"/>
      <c r="C991" s="40"/>
      <c r="D991" s="40"/>
      <c r="E991" s="40"/>
      <c r="F991" s="40"/>
      <c r="G991" s="40"/>
      <c r="H991" s="40"/>
      <c r="I991" s="40"/>
      <c r="J991" s="40"/>
      <c r="K991" s="40"/>
      <c r="L991" s="31"/>
    </row>
  </sheetData>
  <sheetProtection algorithmName="SHA-512" hashValue="ALqRt8t6pVevfuUT3u9znksB1sZJxPX78Z3GXUCP84HEvAT7ftK1Snf2NNsl2FVy2WU95Wxz9tkbg2lYnKodog==" saltValue="SGhFskUHoJk4hGnQQ4IuaA==" spinCount="100000" sheet="1" objects="1" scenarios="1" formatColumns="0" formatRows="0" autoFilter="0"/>
  <autoFilter ref="C108:K990" xr:uid="{00000000-0009-0000-0000-000020000000}"/>
  <mergeCells count="12">
    <mergeCell ref="E101:H101"/>
    <mergeCell ref="L2:V2"/>
    <mergeCell ref="E50:H50"/>
    <mergeCell ref="E52:H52"/>
    <mergeCell ref="E54:H54"/>
    <mergeCell ref="E97:H97"/>
    <mergeCell ref="E99:H99"/>
    <mergeCell ref="E7:H7"/>
    <mergeCell ref="E9:H9"/>
    <mergeCell ref="E11:H11"/>
    <mergeCell ref="E20:H20"/>
    <mergeCell ref="E29:H29"/>
  </mergeCells>
  <hyperlinks>
    <hyperlink ref="F113" r:id="rId1" xr:uid="{00000000-0004-0000-2000-000000000000}"/>
    <hyperlink ref="F122" r:id="rId2" xr:uid="{00000000-0004-0000-2000-000001000000}"/>
    <hyperlink ref="F126" r:id="rId3" xr:uid="{00000000-0004-0000-2000-000002000000}"/>
    <hyperlink ref="F135" r:id="rId4" xr:uid="{00000000-0004-0000-2000-000003000000}"/>
    <hyperlink ref="F139" r:id="rId5" xr:uid="{00000000-0004-0000-2000-000004000000}"/>
    <hyperlink ref="F143" r:id="rId6" xr:uid="{00000000-0004-0000-2000-000005000000}"/>
    <hyperlink ref="F145" r:id="rId7" xr:uid="{00000000-0004-0000-2000-000006000000}"/>
    <hyperlink ref="F164" r:id="rId8" xr:uid="{00000000-0004-0000-2000-000007000000}"/>
    <hyperlink ref="F168" r:id="rId9" xr:uid="{00000000-0004-0000-2000-000008000000}"/>
    <hyperlink ref="F188" r:id="rId10" xr:uid="{00000000-0004-0000-2000-000009000000}"/>
    <hyperlink ref="F200" r:id="rId11" xr:uid="{00000000-0004-0000-2000-00000A000000}"/>
    <hyperlink ref="F204" r:id="rId12" xr:uid="{00000000-0004-0000-2000-00000B000000}"/>
    <hyperlink ref="F208" r:id="rId13" xr:uid="{00000000-0004-0000-2000-00000C000000}"/>
    <hyperlink ref="F221" r:id="rId14" xr:uid="{00000000-0004-0000-2000-00000D000000}"/>
    <hyperlink ref="F227" r:id="rId15" xr:uid="{00000000-0004-0000-2000-00000E000000}"/>
    <hyperlink ref="F233" r:id="rId16" xr:uid="{00000000-0004-0000-2000-00000F000000}"/>
    <hyperlink ref="F242" r:id="rId17" xr:uid="{00000000-0004-0000-2000-000010000000}"/>
    <hyperlink ref="F261" r:id="rId18" xr:uid="{00000000-0004-0000-2000-000011000000}"/>
    <hyperlink ref="F273" r:id="rId19" xr:uid="{00000000-0004-0000-2000-000012000000}"/>
    <hyperlink ref="F279" r:id="rId20" xr:uid="{00000000-0004-0000-2000-000013000000}"/>
    <hyperlink ref="F284" r:id="rId21" xr:uid="{00000000-0004-0000-2000-000014000000}"/>
    <hyperlink ref="F293" r:id="rId22" xr:uid="{00000000-0004-0000-2000-000015000000}"/>
    <hyperlink ref="F305" r:id="rId23" xr:uid="{00000000-0004-0000-2000-000016000000}"/>
    <hyperlink ref="F314" r:id="rId24" xr:uid="{00000000-0004-0000-2000-000017000000}"/>
    <hyperlink ref="F317" r:id="rId25" xr:uid="{00000000-0004-0000-2000-000018000000}"/>
    <hyperlink ref="F320" r:id="rId26" xr:uid="{00000000-0004-0000-2000-000019000000}"/>
    <hyperlink ref="F324" r:id="rId27" xr:uid="{00000000-0004-0000-2000-00001A000000}"/>
    <hyperlink ref="F331" r:id="rId28" xr:uid="{00000000-0004-0000-2000-00001B000000}"/>
    <hyperlink ref="F336" r:id="rId29" xr:uid="{00000000-0004-0000-2000-00001C000000}"/>
    <hyperlink ref="F340" r:id="rId30" xr:uid="{00000000-0004-0000-2000-00001D000000}"/>
    <hyperlink ref="F344" r:id="rId31" xr:uid="{00000000-0004-0000-2000-00001E000000}"/>
    <hyperlink ref="F347" r:id="rId32" xr:uid="{00000000-0004-0000-2000-00001F000000}"/>
    <hyperlink ref="F353" r:id="rId33" xr:uid="{00000000-0004-0000-2000-000020000000}"/>
    <hyperlink ref="F358" r:id="rId34" xr:uid="{00000000-0004-0000-2000-000021000000}"/>
    <hyperlink ref="F361" r:id="rId35" xr:uid="{00000000-0004-0000-2000-000022000000}"/>
    <hyperlink ref="F365" r:id="rId36" xr:uid="{00000000-0004-0000-2000-000023000000}"/>
    <hyperlink ref="F368" r:id="rId37" xr:uid="{00000000-0004-0000-2000-000024000000}"/>
    <hyperlink ref="F370" r:id="rId38" xr:uid="{00000000-0004-0000-2000-000025000000}"/>
    <hyperlink ref="F373" r:id="rId39" xr:uid="{00000000-0004-0000-2000-000026000000}"/>
    <hyperlink ref="F375" r:id="rId40" xr:uid="{00000000-0004-0000-2000-000027000000}"/>
    <hyperlink ref="F377" r:id="rId41" xr:uid="{00000000-0004-0000-2000-000028000000}"/>
    <hyperlink ref="F380" r:id="rId42" xr:uid="{00000000-0004-0000-2000-000029000000}"/>
    <hyperlink ref="F384" r:id="rId43" xr:uid="{00000000-0004-0000-2000-00002A000000}"/>
    <hyperlink ref="F397" r:id="rId44" xr:uid="{00000000-0004-0000-2000-00002B000000}"/>
    <hyperlink ref="F400" r:id="rId45" xr:uid="{00000000-0004-0000-2000-00002C000000}"/>
    <hyperlink ref="F403" r:id="rId46" xr:uid="{00000000-0004-0000-2000-00002D000000}"/>
    <hyperlink ref="F406" r:id="rId47" xr:uid="{00000000-0004-0000-2000-00002E000000}"/>
    <hyperlink ref="F408" r:id="rId48" xr:uid="{00000000-0004-0000-2000-00002F000000}"/>
    <hyperlink ref="F411" r:id="rId49" xr:uid="{00000000-0004-0000-2000-000030000000}"/>
    <hyperlink ref="F413" r:id="rId50" xr:uid="{00000000-0004-0000-2000-000031000000}"/>
    <hyperlink ref="F416" r:id="rId51" xr:uid="{00000000-0004-0000-2000-000032000000}"/>
    <hyperlink ref="F426" r:id="rId52" xr:uid="{00000000-0004-0000-2000-000033000000}"/>
    <hyperlink ref="F434" r:id="rId53" xr:uid="{00000000-0004-0000-2000-000034000000}"/>
    <hyperlink ref="F437" r:id="rId54" xr:uid="{00000000-0004-0000-2000-000035000000}"/>
    <hyperlink ref="F441" r:id="rId55" xr:uid="{00000000-0004-0000-2000-000036000000}"/>
    <hyperlink ref="F445" r:id="rId56" xr:uid="{00000000-0004-0000-2000-000037000000}"/>
    <hyperlink ref="F448" r:id="rId57" xr:uid="{00000000-0004-0000-2000-000038000000}"/>
    <hyperlink ref="F452" r:id="rId58" xr:uid="{00000000-0004-0000-2000-000039000000}"/>
    <hyperlink ref="F457" r:id="rId59" xr:uid="{00000000-0004-0000-2000-00003A000000}"/>
    <hyperlink ref="F466" r:id="rId60" xr:uid="{00000000-0004-0000-2000-00003B000000}"/>
    <hyperlink ref="F470" r:id="rId61" xr:uid="{00000000-0004-0000-2000-00003C000000}"/>
    <hyperlink ref="F474" r:id="rId62" xr:uid="{00000000-0004-0000-2000-00003D000000}"/>
    <hyperlink ref="F478" r:id="rId63" xr:uid="{00000000-0004-0000-2000-00003E000000}"/>
    <hyperlink ref="F484" r:id="rId64" xr:uid="{00000000-0004-0000-2000-00003F000000}"/>
    <hyperlink ref="F488" r:id="rId65" xr:uid="{00000000-0004-0000-2000-000040000000}"/>
    <hyperlink ref="F491" r:id="rId66" xr:uid="{00000000-0004-0000-2000-000041000000}"/>
    <hyperlink ref="F494" r:id="rId67" xr:uid="{00000000-0004-0000-2000-000042000000}"/>
    <hyperlink ref="F508" r:id="rId68" xr:uid="{00000000-0004-0000-2000-000043000000}"/>
    <hyperlink ref="F513" r:id="rId69" xr:uid="{00000000-0004-0000-2000-000044000000}"/>
    <hyperlink ref="F517" r:id="rId70" xr:uid="{00000000-0004-0000-2000-000045000000}"/>
    <hyperlink ref="F519" r:id="rId71" xr:uid="{00000000-0004-0000-2000-000046000000}"/>
    <hyperlink ref="F521" r:id="rId72" xr:uid="{00000000-0004-0000-2000-000047000000}"/>
    <hyperlink ref="F524" r:id="rId73" xr:uid="{00000000-0004-0000-2000-000048000000}"/>
    <hyperlink ref="F527" r:id="rId74" xr:uid="{00000000-0004-0000-2000-000049000000}"/>
    <hyperlink ref="F530" r:id="rId75" xr:uid="{00000000-0004-0000-2000-00004A000000}"/>
    <hyperlink ref="F535" r:id="rId76" xr:uid="{00000000-0004-0000-2000-00004B000000}"/>
    <hyperlink ref="F539" r:id="rId77" xr:uid="{00000000-0004-0000-2000-00004C000000}"/>
    <hyperlink ref="F544" r:id="rId78" xr:uid="{00000000-0004-0000-2000-00004D000000}"/>
    <hyperlink ref="F549" r:id="rId79" xr:uid="{00000000-0004-0000-2000-00004E000000}"/>
    <hyperlink ref="F551" r:id="rId80" xr:uid="{00000000-0004-0000-2000-00004F000000}"/>
    <hyperlink ref="F554" r:id="rId81" xr:uid="{00000000-0004-0000-2000-000050000000}"/>
    <hyperlink ref="F559" r:id="rId82" xr:uid="{00000000-0004-0000-2000-000051000000}"/>
    <hyperlink ref="F564" r:id="rId83" xr:uid="{00000000-0004-0000-2000-000052000000}"/>
    <hyperlink ref="F568" r:id="rId84" xr:uid="{00000000-0004-0000-2000-000053000000}"/>
    <hyperlink ref="F573" r:id="rId85" xr:uid="{00000000-0004-0000-2000-000054000000}"/>
    <hyperlink ref="F577" r:id="rId86" xr:uid="{00000000-0004-0000-2000-000055000000}"/>
    <hyperlink ref="F579" r:id="rId87" xr:uid="{00000000-0004-0000-2000-000056000000}"/>
    <hyperlink ref="F582" r:id="rId88" xr:uid="{00000000-0004-0000-2000-000057000000}"/>
    <hyperlink ref="F588" r:id="rId89" xr:uid="{00000000-0004-0000-2000-000058000000}"/>
    <hyperlink ref="F593" r:id="rId90" xr:uid="{00000000-0004-0000-2000-000059000000}"/>
    <hyperlink ref="F595" r:id="rId91" xr:uid="{00000000-0004-0000-2000-00005A000000}"/>
    <hyperlink ref="F598" r:id="rId92" xr:uid="{00000000-0004-0000-2000-00005B000000}"/>
    <hyperlink ref="F601" r:id="rId93" xr:uid="{00000000-0004-0000-2000-00005C000000}"/>
    <hyperlink ref="F604" r:id="rId94" xr:uid="{00000000-0004-0000-2000-00005D000000}"/>
    <hyperlink ref="F607" r:id="rId95" xr:uid="{00000000-0004-0000-2000-00005E000000}"/>
    <hyperlink ref="F610" r:id="rId96" xr:uid="{00000000-0004-0000-2000-00005F000000}"/>
    <hyperlink ref="F612" r:id="rId97" xr:uid="{00000000-0004-0000-2000-000060000000}"/>
    <hyperlink ref="F614" r:id="rId98" xr:uid="{00000000-0004-0000-2000-000061000000}"/>
    <hyperlink ref="F617" r:id="rId99" xr:uid="{00000000-0004-0000-2000-000062000000}"/>
    <hyperlink ref="F619" r:id="rId100" xr:uid="{00000000-0004-0000-2000-000063000000}"/>
    <hyperlink ref="F621" r:id="rId101" xr:uid="{00000000-0004-0000-2000-000064000000}"/>
    <hyperlink ref="F624" r:id="rId102" xr:uid="{00000000-0004-0000-2000-000065000000}"/>
    <hyperlink ref="F635" r:id="rId103" xr:uid="{00000000-0004-0000-2000-000066000000}"/>
    <hyperlink ref="F640" r:id="rId104" xr:uid="{00000000-0004-0000-2000-000067000000}"/>
    <hyperlink ref="F643" r:id="rId105" xr:uid="{00000000-0004-0000-2000-000068000000}"/>
    <hyperlink ref="F648" r:id="rId106" xr:uid="{00000000-0004-0000-2000-000069000000}"/>
    <hyperlink ref="F651" r:id="rId107" xr:uid="{00000000-0004-0000-2000-00006A000000}"/>
    <hyperlink ref="F656" r:id="rId108" xr:uid="{00000000-0004-0000-2000-00006B000000}"/>
    <hyperlink ref="F658" r:id="rId109" xr:uid="{00000000-0004-0000-2000-00006C000000}"/>
    <hyperlink ref="F661" r:id="rId110" xr:uid="{00000000-0004-0000-2000-00006D000000}"/>
    <hyperlink ref="F665" r:id="rId111" xr:uid="{00000000-0004-0000-2000-00006E000000}"/>
    <hyperlink ref="F674" r:id="rId112" xr:uid="{00000000-0004-0000-2000-00006F000000}"/>
    <hyperlink ref="F678" r:id="rId113" xr:uid="{00000000-0004-0000-2000-000070000000}"/>
    <hyperlink ref="F684" r:id="rId114" xr:uid="{00000000-0004-0000-2000-000071000000}"/>
    <hyperlink ref="F689" r:id="rId115" xr:uid="{00000000-0004-0000-2000-000072000000}"/>
    <hyperlink ref="F694" r:id="rId116" xr:uid="{00000000-0004-0000-2000-000073000000}"/>
    <hyperlink ref="F696" r:id="rId117" xr:uid="{00000000-0004-0000-2000-000074000000}"/>
    <hyperlink ref="F699" r:id="rId118" xr:uid="{00000000-0004-0000-2000-000075000000}"/>
    <hyperlink ref="F702" r:id="rId119" xr:uid="{00000000-0004-0000-2000-000076000000}"/>
    <hyperlink ref="F705" r:id="rId120" xr:uid="{00000000-0004-0000-2000-000077000000}"/>
    <hyperlink ref="F711" r:id="rId121" xr:uid="{00000000-0004-0000-2000-000078000000}"/>
    <hyperlink ref="F713" r:id="rId122" xr:uid="{00000000-0004-0000-2000-000079000000}"/>
    <hyperlink ref="F716" r:id="rId123" xr:uid="{00000000-0004-0000-2000-00007A000000}"/>
    <hyperlink ref="F719" r:id="rId124" xr:uid="{00000000-0004-0000-2000-00007B000000}"/>
    <hyperlink ref="F722" r:id="rId125" xr:uid="{00000000-0004-0000-2000-00007C000000}"/>
    <hyperlink ref="F725" r:id="rId126" xr:uid="{00000000-0004-0000-2000-00007D000000}"/>
    <hyperlink ref="F737" r:id="rId127" xr:uid="{00000000-0004-0000-2000-00007E000000}"/>
    <hyperlink ref="F739" r:id="rId128" xr:uid="{00000000-0004-0000-2000-00007F000000}"/>
    <hyperlink ref="F742" r:id="rId129" xr:uid="{00000000-0004-0000-2000-000080000000}"/>
    <hyperlink ref="F747" r:id="rId130" xr:uid="{00000000-0004-0000-2000-000081000000}"/>
    <hyperlink ref="F749" r:id="rId131" xr:uid="{00000000-0004-0000-2000-000082000000}"/>
    <hyperlink ref="F752" r:id="rId132" xr:uid="{00000000-0004-0000-2000-000083000000}"/>
    <hyperlink ref="F756" r:id="rId133" xr:uid="{00000000-0004-0000-2000-000084000000}"/>
    <hyperlink ref="F760" r:id="rId134" xr:uid="{00000000-0004-0000-2000-000085000000}"/>
    <hyperlink ref="F767" r:id="rId135" xr:uid="{00000000-0004-0000-2000-000086000000}"/>
    <hyperlink ref="F769" r:id="rId136" xr:uid="{00000000-0004-0000-2000-000087000000}"/>
    <hyperlink ref="F772" r:id="rId137" xr:uid="{00000000-0004-0000-2000-000088000000}"/>
    <hyperlink ref="F775" r:id="rId138" xr:uid="{00000000-0004-0000-2000-000089000000}"/>
    <hyperlink ref="F783" r:id="rId139" xr:uid="{00000000-0004-0000-2000-00008A000000}"/>
    <hyperlink ref="F791" r:id="rId140" xr:uid="{00000000-0004-0000-2000-00008B000000}"/>
    <hyperlink ref="F796" r:id="rId141" xr:uid="{00000000-0004-0000-2000-00008C000000}"/>
    <hyperlink ref="F798" r:id="rId142" xr:uid="{00000000-0004-0000-2000-00008D000000}"/>
    <hyperlink ref="F801" r:id="rId143" xr:uid="{00000000-0004-0000-2000-00008E000000}"/>
    <hyperlink ref="F808" r:id="rId144" xr:uid="{00000000-0004-0000-2000-00008F000000}"/>
    <hyperlink ref="F818" r:id="rId145" xr:uid="{00000000-0004-0000-2000-000090000000}"/>
    <hyperlink ref="F820" r:id="rId146" xr:uid="{00000000-0004-0000-2000-000091000000}"/>
    <hyperlink ref="F822" r:id="rId147" xr:uid="{00000000-0004-0000-2000-000092000000}"/>
    <hyperlink ref="F825" r:id="rId148" xr:uid="{00000000-0004-0000-2000-000093000000}"/>
    <hyperlink ref="F827" r:id="rId149" xr:uid="{00000000-0004-0000-2000-000094000000}"/>
    <hyperlink ref="F829" r:id="rId150" xr:uid="{00000000-0004-0000-2000-000095000000}"/>
    <hyperlink ref="F836" r:id="rId151" xr:uid="{00000000-0004-0000-2000-000096000000}"/>
    <hyperlink ref="F839" r:id="rId152" xr:uid="{00000000-0004-0000-2000-000097000000}"/>
    <hyperlink ref="F841" r:id="rId153" xr:uid="{00000000-0004-0000-2000-000098000000}"/>
    <hyperlink ref="F847" r:id="rId154" xr:uid="{00000000-0004-0000-2000-000099000000}"/>
    <hyperlink ref="F853" r:id="rId155" xr:uid="{00000000-0004-0000-2000-00009A000000}"/>
    <hyperlink ref="F858" r:id="rId156" xr:uid="{00000000-0004-0000-2000-00009B000000}"/>
    <hyperlink ref="F861" r:id="rId157" xr:uid="{00000000-0004-0000-2000-00009C000000}"/>
    <hyperlink ref="F866" r:id="rId158" xr:uid="{00000000-0004-0000-2000-00009D000000}"/>
    <hyperlink ref="F869" r:id="rId159" xr:uid="{00000000-0004-0000-2000-00009E000000}"/>
    <hyperlink ref="F871" r:id="rId160" xr:uid="{00000000-0004-0000-2000-00009F000000}"/>
    <hyperlink ref="F874" r:id="rId161" xr:uid="{00000000-0004-0000-2000-0000A0000000}"/>
    <hyperlink ref="F879" r:id="rId162" xr:uid="{00000000-0004-0000-2000-0000A1000000}"/>
    <hyperlink ref="F888" r:id="rId163" xr:uid="{00000000-0004-0000-2000-0000A2000000}"/>
    <hyperlink ref="F899" r:id="rId164" xr:uid="{00000000-0004-0000-2000-0000A3000000}"/>
    <hyperlink ref="F908" r:id="rId165" xr:uid="{00000000-0004-0000-2000-0000A4000000}"/>
    <hyperlink ref="F910" r:id="rId166" xr:uid="{00000000-0004-0000-2000-0000A5000000}"/>
    <hyperlink ref="F912" r:id="rId167" xr:uid="{00000000-0004-0000-2000-0000A6000000}"/>
    <hyperlink ref="F914" r:id="rId168" xr:uid="{00000000-0004-0000-2000-0000A7000000}"/>
    <hyperlink ref="F923" r:id="rId169" xr:uid="{00000000-0004-0000-2000-0000A8000000}"/>
    <hyperlink ref="F925" r:id="rId170" xr:uid="{00000000-0004-0000-2000-0000A9000000}"/>
    <hyperlink ref="F932" r:id="rId171" xr:uid="{00000000-0004-0000-2000-0000AA000000}"/>
    <hyperlink ref="F941" r:id="rId172" xr:uid="{00000000-0004-0000-2000-0000AB000000}"/>
    <hyperlink ref="F950" r:id="rId173" xr:uid="{00000000-0004-0000-2000-0000AC000000}"/>
    <hyperlink ref="F964" r:id="rId174" xr:uid="{00000000-0004-0000-2000-0000AD000000}"/>
    <hyperlink ref="F969" r:id="rId175" xr:uid="{00000000-0004-0000-2000-0000AE000000}"/>
    <hyperlink ref="F974" r:id="rId176" xr:uid="{00000000-0004-0000-2000-0000AF000000}"/>
    <hyperlink ref="F979" r:id="rId177" xr:uid="{00000000-0004-0000-2000-0000B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78"/>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B2:BM187"/>
  <sheetViews>
    <sheetView showGridLines="0" topLeftCell="A100" workbookViewId="0">
      <selection activeCell="AB116" sqref="AB116"/>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172</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6646</v>
      </c>
      <c r="F9" s="314"/>
      <c r="G9" s="314"/>
      <c r="H9" s="314"/>
      <c r="L9" s="31"/>
    </row>
    <row r="10" spans="2:46" s="1" customFormat="1" ht="12" customHeight="1">
      <c r="B10" s="31"/>
      <c r="D10" s="26" t="s">
        <v>212</v>
      </c>
      <c r="L10" s="31"/>
    </row>
    <row r="11" spans="2:46" s="1" customFormat="1" ht="16.5" customHeight="1">
      <c r="B11" s="31"/>
      <c r="E11" s="297" t="s">
        <v>7227</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ROUND(J94,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ROUND((SUM(BE94:BE186)),  2)</f>
        <v>0</v>
      </c>
      <c r="I35" s="92">
        <v>0.21</v>
      </c>
      <c r="J35" s="80">
        <f>ROUND(((SUM(BE94:BE186))*I35),  2)</f>
        <v>0</v>
      </c>
      <c r="L35" s="31"/>
    </row>
    <row r="36" spans="2:12" s="1" customFormat="1" ht="14.45" customHeight="1">
      <c r="B36" s="31"/>
      <c r="E36" s="26" t="s">
        <v>45</v>
      </c>
      <c r="F36" s="80">
        <f>ROUND((SUM(BF94:BF186)),  2)</f>
        <v>0</v>
      </c>
      <c r="I36" s="92">
        <v>0.15</v>
      </c>
      <c r="J36" s="80">
        <f>ROUND(((SUM(BF94:BF186))*I36),  2)</f>
        <v>0</v>
      </c>
      <c r="L36" s="31"/>
    </row>
    <row r="37" spans="2:12" s="1" customFormat="1" ht="14.45" hidden="1" customHeight="1">
      <c r="B37" s="31"/>
      <c r="E37" s="26" t="s">
        <v>46</v>
      </c>
      <c r="F37" s="80">
        <f>ROUND((SUM(BG94:BG186)),  2)</f>
        <v>0</v>
      </c>
      <c r="I37" s="92">
        <v>0.21</v>
      </c>
      <c r="J37" s="80">
        <f>0</f>
        <v>0</v>
      </c>
      <c r="L37" s="31"/>
    </row>
    <row r="38" spans="2:12" s="1" customFormat="1" ht="14.45" hidden="1" customHeight="1">
      <c r="B38" s="31"/>
      <c r="E38" s="26" t="s">
        <v>47</v>
      </c>
      <c r="F38" s="80">
        <f>ROUND((SUM(BH94:BH186)),  2)</f>
        <v>0</v>
      </c>
      <c r="I38" s="92">
        <v>0.15</v>
      </c>
      <c r="J38" s="80">
        <f>0</f>
        <v>0</v>
      </c>
      <c r="L38" s="31"/>
    </row>
    <row r="39" spans="2:12" s="1" customFormat="1" ht="14.45" hidden="1" customHeight="1">
      <c r="B39" s="31"/>
      <c r="E39" s="26" t="s">
        <v>48</v>
      </c>
      <c r="F39" s="80">
        <f>ROUND((SUM(BI94:BI186)),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6646</v>
      </c>
      <c r="F52" s="314"/>
      <c r="G52" s="314"/>
      <c r="H52" s="314"/>
      <c r="L52" s="31"/>
    </row>
    <row r="53" spans="2:47" s="1" customFormat="1" ht="12" customHeight="1">
      <c r="B53" s="31"/>
      <c r="C53" s="26" t="s">
        <v>212</v>
      </c>
      <c r="L53" s="31"/>
    </row>
    <row r="54" spans="2:47" s="1" customFormat="1" ht="16.5" customHeight="1">
      <c r="B54" s="31"/>
      <c r="E54" s="297" t="str">
        <f>E11</f>
        <v>S6-731-1 - Vytápění</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J94</f>
        <v>0</v>
      </c>
      <c r="L63" s="31"/>
      <c r="AU63" s="16" t="s">
        <v>217</v>
      </c>
    </row>
    <row r="64" spans="2:47" s="8" customFormat="1" ht="24.95" customHeight="1">
      <c r="B64" s="102"/>
      <c r="D64" s="103" t="s">
        <v>218</v>
      </c>
      <c r="E64" s="104"/>
      <c r="F64" s="104"/>
      <c r="G64" s="104"/>
      <c r="H64" s="104"/>
      <c r="I64" s="104"/>
      <c r="J64" s="105">
        <f>J95</f>
        <v>0</v>
      </c>
      <c r="L64" s="102"/>
    </row>
    <row r="65" spans="2:12" s="9" customFormat="1" ht="19.899999999999999" customHeight="1">
      <c r="B65" s="106"/>
      <c r="D65" s="107" t="s">
        <v>222</v>
      </c>
      <c r="E65" s="108"/>
      <c r="F65" s="108"/>
      <c r="G65" s="108"/>
      <c r="H65" s="108"/>
      <c r="I65" s="108"/>
      <c r="J65" s="109">
        <f>J96</f>
        <v>0</v>
      </c>
      <c r="L65" s="106"/>
    </row>
    <row r="66" spans="2:12" s="9" customFormat="1" ht="19.899999999999999" customHeight="1">
      <c r="B66" s="106"/>
      <c r="D66" s="107" t="s">
        <v>223</v>
      </c>
      <c r="E66" s="108"/>
      <c r="F66" s="108"/>
      <c r="G66" s="108"/>
      <c r="H66" s="108"/>
      <c r="I66" s="108"/>
      <c r="J66" s="109">
        <f>J106</f>
        <v>0</v>
      </c>
      <c r="L66" s="106"/>
    </row>
    <row r="67" spans="2:12" s="9" customFormat="1" ht="19.899999999999999" customHeight="1">
      <c r="B67" s="106"/>
      <c r="D67" s="107" t="s">
        <v>224</v>
      </c>
      <c r="E67" s="108"/>
      <c r="F67" s="108"/>
      <c r="G67" s="108"/>
      <c r="H67" s="108"/>
      <c r="I67" s="108"/>
      <c r="J67" s="109">
        <f>J118</f>
        <v>0</v>
      </c>
      <c r="L67" s="106"/>
    </row>
    <row r="68" spans="2:12" s="8" customFormat="1" ht="24.95" customHeight="1">
      <c r="B68" s="102"/>
      <c r="D68" s="103" t="s">
        <v>225</v>
      </c>
      <c r="E68" s="104"/>
      <c r="F68" s="104"/>
      <c r="G68" s="104"/>
      <c r="H68" s="104"/>
      <c r="I68" s="104"/>
      <c r="J68" s="105">
        <f>J121</f>
        <v>0</v>
      </c>
      <c r="L68" s="102"/>
    </row>
    <row r="69" spans="2:12" s="9" customFormat="1" ht="19.899999999999999" customHeight="1">
      <c r="B69" s="106"/>
      <c r="D69" s="107" t="s">
        <v>3339</v>
      </c>
      <c r="E69" s="108"/>
      <c r="F69" s="108"/>
      <c r="G69" s="108"/>
      <c r="H69" s="108"/>
      <c r="I69" s="108"/>
      <c r="J69" s="109">
        <f>J122</f>
        <v>0</v>
      </c>
      <c r="L69" s="106"/>
    </row>
    <row r="70" spans="2:12" s="9" customFormat="1" ht="19.899999999999999" customHeight="1">
      <c r="B70" s="106"/>
      <c r="D70" s="107" t="s">
        <v>3340</v>
      </c>
      <c r="E70" s="108"/>
      <c r="F70" s="108"/>
      <c r="G70" s="108"/>
      <c r="H70" s="108"/>
      <c r="I70" s="108"/>
      <c r="J70" s="109">
        <f>J129</f>
        <v>0</v>
      </c>
      <c r="L70" s="106"/>
    </row>
    <row r="71" spans="2:12" s="9" customFormat="1" ht="19.899999999999999" customHeight="1">
      <c r="B71" s="106"/>
      <c r="D71" s="107" t="s">
        <v>841</v>
      </c>
      <c r="E71" s="108"/>
      <c r="F71" s="108"/>
      <c r="G71" s="108"/>
      <c r="H71" s="108"/>
      <c r="I71" s="108"/>
      <c r="J71" s="109">
        <f>J133</f>
        <v>0</v>
      </c>
      <c r="L71" s="106"/>
    </row>
    <row r="72" spans="2:12" s="9" customFormat="1" ht="19.899999999999999" customHeight="1">
      <c r="B72" s="106"/>
      <c r="D72" s="107" t="s">
        <v>842</v>
      </c>
      <c r="E72" s="108"/>
      <c r="F72" s="108"/>
      <c r="G72" s="108"/>
      <c r="H72" s="108"/>
      <c r="I72" s="108"/>
      <c r="J72" s="109">
        <f>J158</f>
        <v>0</v>
      </c>
      <c r="L72" s="106"/>
    </row>
    <row r="73" spans="2:12" s="1" customFormat="1" ht="21.75" customHeight="1">
      <c r="B73" s="31"/>
      <c r="L73" s="31"/>
    </row>
    <row r="74" spans="2:12" s="1" customFormat="1" ht="6.95" customHeight="1">
      <c r="B74" s="39"/>
      <c r="C74" s="40"/>
      <c r="D74" s="40"/>
      <c r="E74" s="40"/>
      <c r="F74" s="40"/>
      <c r="G74" s="40"/>
      <c r="H74" s="40"/>
      <c r="I74" s="40"/>
      <c r="J74" s="40"/>
      <c r="K74" s="40"/>
      <c r="L74" s="31"/>
    </row>
    <row r="78" spans="2:12" s="1" customFormat="1" ht="6.95" customHeight="1">
      <c r="B78" s="41"/>
      <c r="C78" s="42"/>
      <c r="D78" s="42"/>
      <c r="E78" s="42"/>
      <c r="F78" s="42"/>
      <c r="G78" s="42"/>
      <c r="H78" s="42"/>
      <c r="I78" s="42"/>
      <c r="J78" s="42"/>
      <c r="K78" s="42"/>
      <c r="L78" s="31"/>
    </row>
    <row r="79" spans="2:12" s="1" customFormat="1" ht="24.95" customHeight="1">
      <c r="B79" s="31"/>
      <c r="C79" s="20" t="s">
        <v>235</v>
      </c>
      <c r="L79" s="31"/>
    </row>
    <row r="80" spans="2:12" s="1" customFormat="1" ht="6.95" customHeight="1">
      <c r="B80" s="31"/>
      <c r="L80" s="31"/>
    </row>
    <row r="81" spans="2:63" s="1" customFormat="1" ht="12" customHeight="1">
      <c r="B81" s="31"/>
      <c r="C81" s="26" t="s">
        <v>15</v>
      </c>
      <c r="L81" s="31"/>
    </row>
    <row r="82" spans="2:63" s="1" customFormat="1" ht="16.5" customHeight="1">
      <c r="B82" s="31"/>
      <c r="E82" s="315" t="str">
        <f>E7</f>
        <v xml:space="preserve"> Rekonstrukce výtahových kabin v bytovém domě</v>
      </c>
      <c r="F82" s="316"/>
      <c r="G82" s="316"/>
      <c r="H82" s="316"/>
      <c r="L82" s="31"/>
    </row>
    <row r="83" spans="2:63" ht="12" customHeight="1">
      <c r="B83" s="19"/>
      <c r="C83" s="26" t="s">
        <v>210</v>
      </c>
      <c r="L83" s="19"/>
    </row>
    <row r="84" spans="2:63" s="1" customFormat="1" ht="16.5" customHeight="1">
      <c r="B84" s="31"/>
      <c r="E84" s="315" t="s">
        <v>6646</v>
      </c>
      <c r="F84" s="314"/>
      <c r="G84" s="314"/>
      <c r="H84" s="314"/>
      <c r="L84" s="31"/>
    </row>
    <row r="85" spans="2:63" s="1" customFormat="1" ht="12" customHeight="1">
      <c r="B85" s="31"/>
      <c r="C85" s="26" t="s">
        <v>212</v>
      </c>
      <c r="L85" s="31"/>
    </row>
    <row r="86" spans="2:63" s="1" customFormat="1" ht="16.5" customHeight="1">
      <c r="B86" s="31"/>
      <c r="E86" s="297" t="str">
        <f>E11</f>
        <v>S6-731-1 - Vytápění</v>
      </c>
      <c r="F86" s="314"/>
      <c r="G86" s="314"/>
      <c r="H86" s="314"/>
      <c r="L86" s="31"/>
    </row>
    <row r="87" spans="2:63" s="1" customFormat="1" ht="6.95" customHeight="1">
      <c r="B87" s="31"/>
      <c r="L87" s="31"/>
    </row>
    <row r="88" spans="2:63" s="1" customFormat="1" ht="12" customHeight="1">
      <c r="B88" s="31"/>
      <c r="C88" s="26" t="s">
        <v>21</v>
      </c>
      <c r="F88" s="24" t="str">
        <f>F14</f>
        <v xml:space="preserve"> náměstí Svobody 728/1</v>
      </c>
      <c r="I88" s="26" t="s">
        <v>23</v>
      </c>
      <c r="J88" s="47">
        <f>IF(J14="","",J14)</f>
        <v>45040</v>
      </c>
      <c r="L88" s="31"/>
    </row>
    <row r="89" spans="2:63" s="1" customFormat="1" ht="6.95" customHeight="1">
      <c r="B89" s="31"/>
      <c r="L89" s="31"/>
    </row>
    <row r="90" spans="2:63" s="1" customFormat="1" ht="15.2" customHeight="1">
      <c r="B90" s="31"/>
      <c r="C90" s="26" t="s">
        <v>24</v>
      </c>
      <c r="F90" s="24" t="str">
        <f>E17</f>
        <v xml:space="preserve"> SNEO a.s.</v>
      </c>
      <c r="I90" s="26" t="s">
        <v>31</v>
      </c>
      <c r="J90" s="29" t="str">
        <f>E23</f>
        <v xml:space="preserve"> Ing. Filip Nehonský </v>
      </c>
      <c r="L90" s="31"/>
    </row>
    <row r="91" spans="2:63" s="1" customFormat="1" ht="15.2" customHeight="1">
      <c r="B91" s="31"/>
      <c r="C91" s="26" t="s">
        <v>29</v>
      </c>
      <c r="F91" s="24" t="str">
        <f>IF(E20="","",E20)</f>
        <v>Vyplň údaj</v>
      </c>
      <c r="I91" s="26" t="s">
        <v>35</v>
      </c>
      <c r="J91" s="29" t="str">
        <f>E26</f>
        <v>Pavel Novotný</v>
      </c>
      <c r="L91" s="31"/>
    </row>
    <row r="92" spans="2:63" s="1" customFormat="1" ht="10.35" customHeight="1">
      <c r="B92" s="31"/>
      <c r="L92" s="31"/>
    </row>
    <row r="93" spans="2:63" s="10" customFormat="1" ht="29.25" customHeight="1">
      <c r="B93" s="110"/>
      <c r="C93" s="111" t="s">
        <v>236</v>
      </c>
      <c r="D93" s="112" t="s">
        <v>58</v>
      </c>
      <c r="E93" s="112" t="s">
        <v>54</v>
      </c>
      <c r="F93" s="112" t="s">
        <v>55</v>
      </c>
      <c r="G93" s="112" t="s">
        <v>237</v>
      </c>
      <c r="H93" s="112" t="s">
        <v>238</v>
      </c>
      <c r="I93" s="112" t="s">
        <v>239</v>
      </c>
      <c r="J93" s="113" t="s">
        <v>216</v>
      </c>
      <c r="K93" s="114" t="s">
        <v>240</v>
      </c>
      <c r="L93" s="110"/>
      <c r="M93" s="53" t="s">
        <v>20</v>
      </c>
      <c r="N93" s="54" t="s">
        <v>43</v>
      </c>
      <c r="O93" s="54" t="s">
        <v>241</v>
      </c>
      <c r="P93" s="54" t="s">
        <v>242</v>
      </c>
      <c r="Q93" s="54" t="s">
        <v>243</v>
      </c>
      <c r="R93" s="54" t="s">
        <v>244</v>
      </c>
      <c r="S93" s="54" t="s">
        <v>245</v>
      </c>
      <c r="T93" s="55" t="s">
        <v>246</v>
      </c>
    </row>
    <row r="94" spans="2:63" s="1" customFormat="1" ht="22.9" customHeight="1">
      <c r="B94" s="31"/>
      <c r="C94" s="58" t="s">
        <v>247</v>
      </c>
      <c r="J94" s="115">
        <f>BK94</f>
        <v>0</v>
      </c>
      <c r="L94" s="31"/>
      <c r="M94" s="56"/>
      <c r="N94" s="48"/>
      <c r="O94" s="48"/>
      <c r="P94" s="116">
        <f>P95+P121</f>
        <v>0</v>
      </c>
      <c r="Q94" s="48"/>
      <c r="R94" s="116">
        <f>R95+R121</f>
        <v>0.61391213179999993</v>
      </c>
      <c r="S94" s="48"/>
      <c r="T94" s="117">
        <f>T95+T121</f>
        <v>1.8324</v>
      </c>
      <c r="AT94" s="16" t="s">
        <v>72</v>
      </c>
      <c r="AU94" s="16" t="s">
        <v>217</v>
      </c>
      <c r="BK94" s="118">
        <f>BK95+BK121</f>
        <v>0</v>
      </c>
    </row>
    <row r="95" spans="2:63" s="11" customFormat="1" ht="25.9" customHeight="1">
      <c r="B95" s="119"/>
      <c r="D95" s="120" t="s">
        <v>72</v>
      </c>
      <c r="E95" s="121" t="s">
        <v>248</v>
      </c>
      <c r="F95" s="121" t="s">
        <v>249</v>
      </c>
      <c r="I95" s="122"/>
      <c r="J95" s="123">
        <f>BK95</f>
        <v>0</v>
      </c>
      <c r="L95" s="119"/>
      <c r="M95" s="124"/>
      <c r="P95" s="125">
        <f>P96+P106+P118</f>
        <v>0</v>
      </c>
      <c r="R95" s="125">
        <f>R96+R106+R118</f>
        <v>5.392722E-3</v>
      </c>
      <c r="T95" s="126">
        <f>T96+T106+T118</f>
        <v>1.5</v>
      </c>
      <c r="AR95" s="120" t="s">
        <v>80</v>
      </c>
      <c r="AT95" s="127" t="s">
        <v>72</v>
      </c>
      <c r="AU95" s="127" t="s">
        <v>73</v>
      </c>
      <c r="AY95" s="120" t="s">
        <v>250</v>
      </c>
      <c r="BK95" s="128">
        <f>BK96+BK106+BK118</f>
        <v>0</v>
      </c>
    </row>
    <row r="96" spans="2:63" s="11" customFormat="1" ht="22.9" customHeight="1">
      <c r="B96" s="119"/>
      <c r="D96" s="120" t="s">
        <v>72</v>
      </c>
      <c r="E96" s="129" t="s">
        <v>310</v>
      </c>
      <c r="F96" s="129" t="s">
        <v>395</v>
      </c>
      <c r="I96" s="122"/>
      <c r="J96" s="130">
        <f>BK96</f>
        <v>0</v>
      </c>
      <c r="L96" s="119"/>
      <c r="M96" s="124"/>
      <c r="P96" s="125">
        <f>SUM(P97:P105)</f>
        <v>0</v>
      </c>
      <c r="R96" s="125">
        <f>SUM(R97:R105)</f>
        <v>5.392722E-3</v>
      </c>
      <c r="T96" s="126">
        <f>SUM(T97:T105)</f>
        <v>1.5</v>
      </c>
      <c r="AR96" s="120" t="s">
        <v>80</v>
      </c>
      <c r="AT96" s="127" t="s">
        <v>72</v>
      </c>
      <c r="AU96" s="127" t="s">
        <v>80</v>
      </c>
      <c r="AY96" s="120" t="s">
        <v>250</v>
      </c>
      <c r="BK96" s="128">
        <f>SUM(BK97:BK105)</f>
        <v>0</v>
      </c>
    </row>
    <row r="97" spans="2:65" s="1" customFormat="1" ht="37.9" customHeight="1">
      <c r="B97" s="31"/>
      <c r="C97" s="131" t="s">
        <v>80</v>
      </c>
      <c r="D97" s="131" t="s">
        <v>253</v>
      </c>
      <c r="E97" s="132" t="s">
        <v>3341</v>
      </c>
      <c r="F97" s="133" t="s">
        <v>3342</v>
      </c>
      <c r="G97" s="134" t="s">
        <v>290</v>
      </c>
      <c r="H97" s="135">
        <v>6</v>
      </c>
      <c r="I97" s="136"/>
      <c r="J97" s="137">
        <f>ROUND(I97*H97,2)</f>
        <v>0</v>
      </c>
      <c r="K97" s="138"/>
      <c r="L97" s="31"/>
      <c r="M97" s="139" t="s">
        <v>20</v>
      </c>
      <c r="N97" s="140" t="s">
        <v>45</v>
      </c>
      <c r="P97" s="141">
        <f>O97*H97</f>
        <v>0</v>
      </c>
      <c r="Q97" s="141">
        <v>6.8787000000000004E-5</v>
      </c>
      <c r="R97" s="141">
        <f>Q97*H97</f>
        <v>4.1272200000000002E-4</v>
      </c>
      <c r="S97" s="141">
        <v>0</v>
      </c>
      <c r="T97" s="142">
        <f>S97*H97</f>
        <v>0</v>
      </c>
      <c r="AR97" s="143" t="s">
        <v>257</v>
      </c>
      <c r="AT97" s="143" t="s">
        <v>253</v>
      </c>
      <c r="AU97" s="143" t="s">
        <v>86</v>
      </c>
      <c r="AY97" s="16" t="s">
        <v>250</v>
      </c>
      <c r="BE97" s="144">
        <f>IF(N97="základní",J97,0)</f>
        <v>0</v>
      </c>
      <c r="BF97" s="144">
        <f>IF(N97="snížená",J97,0)</f>
        <v>0</v>
      </c>
      <c r="BG97" s="144">
        <f>IF(N97="zákl. přenesená",J97,0)</f>
        <v>0</v>
      </c>
      <c r="BH97" s="144">
        <f>IF(N97="sníž. přenesená",J97,0)</f>
        <v>0</v>
      </c>
      <c r="BI97" s="144">
        <f>IF(N97="nulová",J97,0)</f>
        <v>0</v>
      </c>
      <c r="BJ97" s="16" t="s">
        <v>86</v>
      </c>
      <c r="BK97" s="144">
        <f>ROUND(I97*H97,2)</f>
        <v>0</v>
      </c>
      <c r="BL97" s="16" t="s">
        <v>257</v>
      </c>
      <c r="BM97" s="143" t="s">
        <v>7228</v>
      </c>
    </row>
    <row r="98" spans="2:65" s="1" customFormat="1">
      <c r="B98" s="31"/>
      <c r="D98" s="145" t="s">
        <v>259</v>
      </c>
      <c r="F98" s="146" t="s">
        <v>3344</v>
      </c>
      <c r="I98" s="147"/>
      <c r="L98" s="31"/>
      <c r="M98" s="148"/>
      <c r="T98" s="50"/>
      <c r="AT98" s="16" t="s">
        <v>259</v>
      </c>
      <c r="AU98" s="16" t="s">
        <v>86</v>
      </c>
    </row>
    <row r="99" spans="2:65" s="1" customFormat="1" ht="16.5" customHeight="1">
      <c r="B99" s="31"/>
      <c r="C99" s="163" t="s">
        <v>86</v>
      </c>
      <c r="D99" s="163" t="s">
        <v>561</v>
      </c>
      <c r="E99" s="164" t="s">
        <v>3345</v>
      </c>
      <c r="F99" s="165" t="s">
        <v>3346</v>
      </c>
      <c r="G99" s="166" t="s">
        <v>290</v>
      </c>
      <c r="H99" s="167">
        <v>6</v>
      </c>
      <c r="I99" s="168"/>
      <c r="J99" s="169">
        <f>ROUND(I99*H99,2)</f>
        <v>0</v>
      </c>
      <c r="K99" s="170"/>
      <c r="L99" s="171"/>
      <c r="M99" s="172" t="s">
        <v>20</v>
      </c>
      <c r="N99" s="173" t="s">
        <v>45</v>
      </c>
      <c r="P99" s="141">
        <f>O99*H99</f>
        <v>0</v>
      </c>
      <c r="Q99" s="141">
        <v>1.8000000000000001E-4</v>
      </c>
      <c r="R99" s="141">
        <f>Q99*H99</f>
        <v>1.08E-3</v>
      </c>
      <c r="S99" s="141">
        <v>0</v>
      </c>
      <c r="T99" s="142">
        <f>S99*H99</f>
        <v>0</v>
      </c>
      <c r="AR99" s="143" t="s">
        <v>302</v>
      </c>
      <c r="AT99" s="143" t="s">
        <v>561</v>
      </c>
      <c r="AU99" s="143" t="s">
        <v>86</v>
      </c>
      <c r="AY99" s="16" t="s">
        <v>250</v>
      </c>
      <c r="BE99" s="144">
        <f>IF(N99="základní",J99,0)</f>
        <v>0</v>
      </c>
      <c r="BF99" s="144">
        <f>IF(N99="snížená",J99,0)</f>
        <v>0</v>
      </c>
      <c r="BG99" s="144">
        <f>IF(N99="zákl. přenesená",J99,0)</f>
        <v>0</v>
      </c>
      <c r="BH99" s="144">
        <f>IF(N99="sníž. přenesená",J99,0)</f>
        <v>0</v>
      </c>
      <c r="BI99" s="144">
        <f>IF(N99="nulová",J99,0)</f>
        <v>0</v>
      </c>
      <c r="BJ99" s="16" t="s">
        <v>86</v>
      </c>
      <c r="BK99" s="144">
        <f>ROUND(I99*H99,2)</f>
        <v>0</v>
      </c>
      <c r="BL99" s="16" t="s">
        <v>257</v>
      </c>
      <c r="BM99" s="143" t="s">
        <v>7229</v>
      </c>
    </row>
    <row r="100" spans="2:65" s="1" customFormat="1" ht="16.5" customHeight="1">
      <c r="B100" s="31"/>
      <c r="C100" s="163" t="s">
        <v>251</v>
      </c>
      <c r="D100" s="163" t="s">
        <v>561</v>
      </c>
      <c r="E100" s="164" t="s">
        <v>7230</v>
      </c>
      <c r="F100" s="165" t="s">
        <v>7231</v>
      </c>
      <c r="G100" s="166" t="s">
        <v>290</v>
      </c>
      <c r="H100" s="167">
        <v>2</v>
      </c>
      <c r="I100" s="168"/>
      <c r="J100" s="169">
        <f>ROUND(I100*H100,2)</f>
        <v>0</v>
      </c>
      <c r="K100" s="170"/>
      <c r="L100" s="171"/>
      <c r="M100" s="172" t="s">
        <v>20</v>
      </c>
      <c r="N100" s="173" t="s">
        <v>45</v>
      </c>
      <c r="P100" s="141">
        <f>O100*H100</f>
        <v>0</v>
      </c>
      <c r="Q100" s="141">
        <v>6.0999999999999997E-4</v>
      </c>
      <c r="R100" s="141">
        <f>Q100*H100</f>
        <v>1.2199999999999999E-3</v>
      </c>
      <c r="S100" s="141">
        <v>0</v>
      </c>
      <c r="T100" s="142">
        <f>S100*H100</f>
        <v>0</v>
      </c>
      <c r="AR100" s="143" t="s">
        <v>302</v>
      </c>
      <c r="AT100" s="143" t="s">
        <v>561</v>
      </c>
      <c r="AU100" s="143" t="s">
        <v>86</v>
      </c>
      <c r="AY100" s="16" t="s">
        <v>250</v>
      </c>
      <c r="BE100" s="144">
        <f>IF(N100="základní",J100,0)</f>
        <v>0</v>
      </c>
      <c r="BF100" s="144">
        <f>IF(N100="snížená",J100,0)</f>
        <v>0</v>
      </c>
      <c r="BG100" s="144">
        <f>IF(N100="zákl. přenesená",J100,0)</f>
        <v>0</v>
      </c>
      <c r="BH100" s="144">
        <f>IF(N100="sníž. přenesená",J100,0)</f>
        <v>0</v>
      </c>
      <c r="BI100" s="144">
        <f>IF(N100="nulová",J100,0)</f>
        <v>0</v>
      </c>
      <c r="BJ100" s="16" t="s">
        <v>86</v>
      </c>
      <c r="BK100" s="144">
        <f>ROUND(I100*H100,2)</f>
        <v>0</v>
      </c>
      <c r="BL100" s="16" t="s">
        <v>257</v>
      </c>
      <c r="BM100" s="143" t="s">
        <v>7232</v>
      </c>
    </row>
    <row r="101" spans="2:65" s="1" customFormat="1" ht="16.5" customHeight="1">
      <c r="B101" s="31"/>
      <c r="C101" s="163" t="s">
        <v>257</v>
      </c>
      <c r="D101" s="163" t="s">
        <v>561</v>
      </c>
      <c r="E101" s="164" t="s">
        <v>6311</v>
      </c>
      <c r="F101" s="165" t="s">
        <v>3349</v>
      </c>
      <c r="G101" s="166" t="s">
        <v>290</v>
      </c>
      <c r="H101" s="167">
        <v>4</v>
      </c>
      <c r="I101" s="168"/>
      <c r="J101" s="169">
        <f>ROUND(I101*H101,2)</f>
        <v>0</v>
      </c>
      <c r="K101" s="170"/>
      <c r="L101" s="171"/>
      <c r="M101" s="172" t="s">
        <v>20</v>
      </c>
      <c r="N101" s="173" t="s">
        <v>45</v>
      </c>
      <c r="P101" s="141">
        <f>O101*H101</f>
        <v>0</v>
      </c>
      <c r="Q101" s="141">
        <v>6.7000000000000002E-4</v>
      </c>
      <c r="R101" s="141">
        <f>Q101*H101</f>
        <v>2.6800000000000001E-3</v>
      </c>
      <c r="S101" s="141">
        <v>0</v>
      </c>
      <c r="T101" s="142">
        <f>S101*H101</f>
        <v>0</v>
      </c>
      <c r="AR101" s="143" t="s">
        <v>302</v>
      </c>
      <c r="AT101" s="143" t="s">
        <v>561</v>
      </c>
      <c r="AU101" s="143" t="s">
        <v>86</v>
      </c>
      <c r="AY101" s="16" t="s">
        <v>250</v>
      </c>
      <c r="BE101" s="144">
        <f>IF(N101="základní",J101,0)</f>
        <v>0</v>
      </c>
      <c r="BF101" s="144">
        <f>IF(N101="snížená",J101,0)</f>
        <v>0</v>
      </c>
      <c r="BG101" s="144">
        <f>IF(N101="zákl. přenesená",J101,0)</f>
        <v>0</v>
      </c>
      <c r="BH101" s="144">
        <f>IF(N101="sníž. přenesená",J101,0)</f>
        <v>0</v>
      </c>
      <c r="BI101" s="144">
        <f>IF(N101="nulová",J101,0)</f>
        <v>0</v>
      </c>
      <c r="BJ101" s="16" t="s">
        <v>86</v>
      </c>
      <c r="BK101" s="144">
        <f>ROUND(I101*H101,2)</f>
        <v>0</v>
      </c>
      <c r="BL101" s="16" t="s">
        <v>257</v>
      </c>
      <c r="BM101" s="143" t="s">
        <v>7233</v>
      </c>
    </row>
    <row r="102" spans="2:65" s="1" customFormat="1" ht="55.5" customHeight="1">
      <c r="B102" s="31"/>
      <c r="C102" s="131" t="s">
        <v>280</v>
      </c>
      <c r="D102" s="131" t="s">
        <v>253</v>
      </c>
      <c r="E102" s="132" t="s">
        <v>421</v>
      </c>
      <c r="F102" s="133" t="s">
        <v>422</v>
      </c>
      <c r="G102" s="134" t="s">
        <v>290</v>
      </c>
      <c r="H102" s="135">
        <v>10</v>
      </c>
      <c r="I102" s="136"/>
      <c r="J102" s="137">
        <f>ROUND(I102*H102,2)</f>
        <v>0</v>
      </c>
      <c r="K102" s="138"/>
      <c r="L102" s="31"/>
      <c r="M102" s="139" t="s">
        <v>20</v>
      </c>
      <c r="N102" s="140" t="s">
        <v>45</v>
      </c>
      <c r="P102" s="141">
        <f>O102*H102</f>
        <v>0</v>
      </c>
      <c r="Q102" s="141">
        <v>0</v>
      </c>
      <c r="R102" s="141">
        <f>Q102*H102</f>
        <v>0</v>
      </c>
      <c r="S102" s="141">
        <v>5.3999999999999999E-2</v>
      </c>
      <c r="T102" s="142">
        <f>S102*H102</f>
        <v>0.54</v>
      </c>
      <c r="AR102" s="143" t="s">
        <v>257</v>
      </c>
      <c r="AT102" s="143" t="s">
        <v>253</v>
      </c>
      <c r="AU102" s="143" t="s">
        <v>86</v>
      </c>
      <c r="AY102" s="16" t="s">
        <v>250</v>
      </c>
      <c r="BE102" s="144">
        <f>IF(N102="základní",J102,0)</f>
        <v>0</v>
      </c>
      <c r="BF102" s="144">
        <f>IF(N102="snížená",J102,0)</f>
        <v>0</v>
      </c>
      <c r="BG102" s="144">
        <f>IF(N102="zákl. přenesená",J102,0)</f>
        <v>0</v>
      </c>
      <c r="BH102" s="144">
        <f>IF(N102="sníž. přenesená",J102,0)</f>
        <v>0</v>
      </c>
      <c r="BI102" s="144">
        <f>IF(N102="nulová",J102,0)</f>
        <v>0</v>
      </c>
      <c r="BJ102" s="16" t="s">
        <v>86</v>
      </c>
      <c r="BK102" s="144">
        <f>ROUND(I102*H102,2)</f>
        <v>0</v>
      </c>
      <c r="BL102" s="16" t="s">
        <v>257</v>
      </c>
      <c r="BM102" s="143" t="s">
        <v>7234</v>
      </c>
    </row>
    <row r="103" spans="2:65" s="1" customFormat="1">
      <c r="B103" s="31"/>
      <c r="D103" s="145" t="s">
        <v>259</v>
      </c>
      <c r="F103" s="146" t="s">
        <v>424</v>
      </c>
      <c r="I103" s="147"/>
      <c r="L103" s="31"/>
      <c r="M103" s="148"/>
      <c r="T103" s="50"/>
      <c r="AT103" s="16" t="s">
        <v>259</v>
      </c>
      <c r="AU103" s="16" t="s">
        <v>86</v>
      </c>
    </row>
    <row r="104" spans="2:65" s="1" customFormat="1" ht="37.9" customHeight="1">
      <c r="B104" s="31"/>
      <c r="C104" s="131" t="s">
        <v>287</v>
      </c>
      <c r="D104" s="131" t="s">
        <v>253</v>
      </c>
      <c r="E104" s="132" t="s">
        <v>855</v>
      </c>
      <c r="F104" s="133" t="s">
        <v>856</v>
      </c>
      <c r="G104" s="134" t="s">
        <v>290</v>
      </c>
      <c r="H104" s="135">
        <v>30</v>
      </c>
      <c r="I104" s="136"/>
      <c r="J104" s="137">
        <f>ROUND(I104*H104,2)</f>
        <v>0</v>
      </c>
      <c r="K104" s="138"/>
      <c r="L104" s="31"/>
      <c r="M104" s="139" t="s">
        <v>20</v>
      </c>
      <c r="N104" s="140" t="s">
        <v>45</v>
      </c>
      <c r="P104" s="141">
        <f>O104*H104</f>
        <v>0</v>
      </c>
      <c r="Q104" s="141">
        <v>0</v>
      </c>
      <c r="R104" s="141">
        <f>Q104*H104</f>
        <v>0</v>
      </c>
      <c r="S104" s="141">
        <v>3.2000000000000001E-2</v>
      </c>
      <c r="T104" s="142">
        <f>S104*H104</f>
        <v>0.96</v>
      </c>
      <c r="AR104" s="143" t="s">
        <v>257</v>
      </c>
      <c r="AT104" s="143" t="s">
        <v>253</v>
      </c>
      <c r="AU104" s="143" t="s">
        <v>86</v>
      </c>
      <c r="AY104" s="16" t="s">
        <v>250</v>
      </c>
      <c r="BE104" s="144">
        <f>IF(N104="základní",J104,0)</f>
        <v>0</v>
      </c>
      <c r="BF104" s="144">
        <f>IF(N104="snížená",J104,0)</f>
        <v>0</v>
      </c>
      <c r="BG104" s="144">
        <f>IF(N104="zákl. přenesená",J104,0)</f>
        <v>0</v>
      </c>
      <c r="BH104" s="144">
        <f>IF(N104="sníž. přenesená",J104,0)</f>
        <v>0</v>
      </c>
      <c r="BI104" s="144">
        <f>IF(N104="nulová",J104,0)</f>
        <v>0</v>
      </c>
      <c r="BJ104" s="16" t="s">
        <v>86</v>
      </c>
      <c r="BK104" s="144">
        <f>ROUND(I104*H104,2)</f>
        <v>0</v>
      </c>
      <c r="BL104" s="16" t="s">
        <v>257</v>
      </c>
      <c r="BM104" s="143" t="s">
        <v>7235</v>
      </c>
    </row>
    <row r="105" spans="2:65" s="1" customFormat="1">
      <c r="B105" s="31"/>
      <c r="D105" s="145" t="s">
        <v>259</v>
      </c>
      <c r="F105" s="146" t="s">
        <v>858</v>
      </c>
      <c r="I105" s="147"/>
      <c r="L105" s="31"/>
      <c r="M105" s="148"/>
      <c r="T105" s="50"/>
      <c r="AT105" s="16" t="s">
        <v>259</v>
      </c>
      <c r="AU105" s="16" t="s">
        <v>86</v>
      </c>
    </row>
    <row r="106" spans="2:65" s="11" customFormat="1" ht="22.9" customHeight="1">
      <c r="B106" s="119"/>
      <c r="D106" s="120" t="s">
        <v>72</v>
      </c>
      <c r="E106" s="129" t="s">
        <v>466</v>
      </c>
      <c r="F106" s="129" t="s">
        <v>467</v>
      </c>
      <c r="I106" s="122"/>
      <c r="J106" s="130">
        <f>BK106</f>
        <v>0</v>
      </c>
      <c r="L106" s="119"/>
      <c r="M106" s="124"/>
      <c r="P106" s="125">
        <f>SUM(P107:P117)</f>
        <v>0</v>
      </c>
      <c r="R106" s="125">
        <f>SUM(R107:R117)</f>
        <v>0</v>
      </c>
      <c r="T106" s="126">
        <f>SUM(T107:T117)</f>
        <v>0</v>
      </c>
      <c r="AR106" s="120" t="s">
        <v>80</v>
      </c>
      <c r="AT106" s="127" t="s">
        <v>72</v>
      </c>
      <c r="AU106" s="127" t="s">
        <v>80</v>
      </c>
      <c r="AY106" s="120" t="s">
        <v>250</v>
      </c>
      <c r="BK106" s="128">
        <f>SUM(BK107:BK117)</f>
        <v>0</v>
      </c>
    </row>
    <row r="107" spans="2:65" s="1" customFormat="1" ht="37.9" customHeight="1">
      <c r="B107" s="31"/>
      <c r="C107" s="131" t="s">
        <v>294</v>
      </c>
      <c r="D107" s="131" t="s">
        <v>253</v>
      </c>
      <c r="E107" s="132" t="s">
        <v>469</v>
      </c>
      <c r="F107" s="133" t="s">
        <v>470</v>
      </c>
      <c r="G107" s="134" t="s">
        <v>273</v>
      </c>
      <c r="H107" s="135">
        <v>1.8320000000000001</v>
      </c>
      <c r="I107" s="136"/>
      <c r="J107" s="137">
        <f>ROUND(I107*H107,2)</f>
        <v>0</v>
      </c>
      <c r="K107" s="138"/>
      <c r="L107" s="31"/>
      <c r="M107" s="139" t="s">
        <v>20</v>
      </c>
      <c r="N107" s="140" t="s">
        <v>45</v>
      </c>
      <c r="P107" s="141">
        <f>O107*H107</f>
        <v>0</v>
      </c>
      <c r="Q107" s="141">
        <v>0</v>
      </c>
      <c r="R107" s="141">
        <f>Q107*H107</f>
        <v>0</v>
      </c>
      <c r="S107" s="141">
        <v>0</v>
      </c>
      <c r="T107" s="142">
        <f>S107*H107</f>
        <v>0</v>
      </c>
      <c r="AR107" s="143" t="s">
        <v>257</v>
      </c>
      <c r="AT107" s="143" t="s">
        <v>253</v>
      </c>
      <c r="AU107" s="143" t="s">
        <v>86</v>
      </c>
      <c r="AY107" s="16" t="s">
        <v>250</v>
      </c>
      <c r="BE107" s="144">
        <f>IF(N107="základní",J107,0)</f>
        <v>0</v>
      </c>
      <c r="BF107" s="144">
        <f>IF(N107="snížená",J107,0)</f>
        <v>0</v>
      </c>
      <c r="BG107" s="144">
        <f>IF(N107="zákl. přenesená",J107,0)</f>
        <v>0</v>
      </c>
      <c r="BH107" s="144">
        <f>IF(N107="sníž. přenesená",J107,0)</f>
        <v>0</v>
      </c>
      <c r="BI107" s="144">
        <f>IF(N107="nulová",J107,0)</f>
        <v>0</v>
      </c>
      <c r="BJ107" s="16" t="s">
        <v>86</v>
      </c>
      <c r="BK107" s="144">
        <f>ROUND(I107*H107,2)</f>
        <v>0</v>
      </c>
      <c r="BL107" s="16" t="s">
        <v>257</v>
      </c>
      <c r="BM107" s="143" t="s">
        <v>7236</v>
      </c>
    </row>
    <row r="108" spans="2:65" s="1" customFormat="1">
      <c r="B108" s="31"/>
      <c r="D108" s="145" t="s">
        <v>259</v>
      </c>
      <c r="F108" s="146" t="s">
        <v>472</v>
      </c>
      <c r="I108" s="147"/>
      <c r="L108" s="31"/>
      <c r="M108" s="148"/>
      <c r="T108" s="50"/>
      <c r="AT108" s="16" t="s">
        <v>259</v>
      </c>
      <c r="AU108" s="16" t="s">
        <v>86</v>
      </c>
    </row>
    <row r="109" spans="2:65" s="1" customFormat="1" ht="33" customHeight="1">
      <c r="B109" s="31"/>
      <c r="C109" s="131" t="s">
        <v>302</v>
      </c>
      <c r="D109" s="131" t="s">
        <v>253</v>
      </c>
      <c r="E109" s="132" t="s">
        <v>474</v>
      </c>
      <c r="F109" s="133" t="s">
        <v>475</v>
      </c>
      <c r="G109" s="134" t="s">
        <v>273</v>
      </c>
      <c r="H109" s="135">
        <v>1.8320000000000001</v>
      </c>
      <c r="I109" s="136"/>
      <c r="J109" s="137">
        <f>ROUND(I109*H109,2)</f>
        <v>0</v>
      </c>
      <c r="K109" s="138"/>
      <c r="L109" s="31"/>
      <c r="M109" s="139" t="s">
        <v>20</v>
      </c>
      <c r="N109" s="140" t="s">
        <v>45</v>
      </c>
      <c r="P109" s="141">
        <f>O109*H109</f>
        <v>0</v>
      </c>
      <c r="Q109" s="141">
        <v>0</v>
      </c>
      <c r="R109" s="141">
        <f>Q109*H109</f>
        <v>0</v>
      </c>
      <c r="S109" s="141">
        <v>0</v>
      </c>
      <c r="T109" s="142">
        <f>S109*H109</f>
        <v>0</v>
      </c>
      <c r="AR109" s="143" t="s">
        <v>257</v>
      </c>
      <c r="AT109" s="143" t="s">
        <v>253</v>
      </c>
      <c r="AU109" s="143" t="s">
        <v>86</v>
      </c>
      <c r="AY109" s="16" t="s">
        <v>250</v>
      </c>
      <c r="BE109" s="144">
        <f>IF(N109="základní",J109,0)</f>
        <v>0</v>
      </c>
      <c r="BF109" s="144">
        <f>IF(N109="snížená",J109,0)</f>
        <v>0</v>
      </c>
      <c r="BG109" s="144">
        <f>IF(N109="zákl. přenesená",J109,0)</f>
        <v>0</v>
      </c>
      <c r="BH109" s="144">
        <f>IF(N109="sníž. přenesená",J109,0)</f>
        <v>0</v>
      </c>
      <c r="BI109" s="144">
        <f>IF(N109="nulová",J109,0)</f>
        <v>0</v>
      </c>
      <c r="BJ109" s="16" t="s">
        <v>86</v>
      </c>
      <c r="BK109" s="144">
        <f>ROUND(I109*H109,2)</f>
        <v>0</v>
      </c>
      <c r="BL109" s="16" t="s">
        <v>257</v>
      </c>
      <c r="BM109" s="143" t="s">
        <v>7237</v>
      </c>
    </row>
    <row r="110" spans="2:65" s="1" customFormat="1">
      <c r="B110" s="31"/>
      <c r="D110" s="145" t="s">
        <v>259</v>
      </c>
      <c r="F110" s="146" t="s">
        <v>477</v>
      </c>
      <c r="I110" s="147"/>
      <c r="L110" s="31"/>
      <c r="M110" s="148"/>
      <c r="T110" s="50"/>
      <c r="AT110" s="16" t="s">
        <v>259</v>
      </c>
      <c r="AU110" s="16" t="s">
        <v>86</v>
      </c>
    </row>
    <row r="111" spans="2:65" s="1" customFormat="1" ht="44.25" customHeight="1">
      <c r="B111" s="31"/>
      <c r="C111" s="131" t="s">
        <v>310</v>
      </c>
      <c r="D111" s="131" t="s">
        <v>253</v>
      </c>
      <c r="E111" s="132" t="s">
        <v>479</v>
      </c>
      <c r="F111" s="133" t="s">
        <v>480</v>
      </c>
      <c r="G111" s="134" t="s">
        <v>273</v>
      </c>
      <c r="H111" s="135">
        <v>34.808</v>
      </c>
      <c r="I111" s="136"/>
      <c r="J111" s="137">
        <f>ROUND(I111*H111,2)</f>
        <v>0</v>
      </c>
      <c r="K111" s="138"/>
      <c r="L111" s="31"/>
      <c r="M111" s="139" t="s">
        <v>20</v>
      </c>
      <c r="N111" s="140" t="s">
        <v>45</v>
      </c>
      <c r="P111" s="141">
        <f>O111*H111</f>
        <v>0</v>
      </c>
      <c r="Q111" s="141">
        <v>0</v>
      </c>
      <c r="R111" s="141">
        <f>Q111*H111</f>
        <v>0</v>
      </c>
      <c r="S111" s="141">
        <v>0</v>
      </c>
      <c r="T111" s="142">
        <f>S111*H111</f>
        <v>0</v>
      </c>
      <c r="AR111" s="143" t="s">
        <v>257</v>
      </c>
      <c r="AT111" s="143" t="s">
        <v>253</v>
      </c>
      <c r="AU111" s="143" t="s">
        <v>86</v>
      </c>
      <c r="AY111" s="16" t="s">
        <v>250</v>
      </c>
      <c r="BE111" s="144">
        <f>IF(N111="základní",J111,0)</f>
        <v>0</v>
      </c>
      <c r="BF111" s="144">
        <f>IF(N111="snížená",J111,0)</f>
        <v>0</v>
      </c>
      <c r="BG111" s="144">
        <f>IF(N111="zákl. přenesená",J111,0)</f>
        <v>0</v>
      </c>
      <c r="BH111" s="144">
        <f>IF(N111="sníž. přenesená",J111,0)</f>
        <v>0</v>
      </c>
      <c r="BI111" s="144">
        <f>IF(N111="nulová",J111,0)</f>
        <v>0</v>
      </c>
      <c r="BJ111" s="16" t="s">
        <v>86</v>
      </c>
      <c r="BK111" s="144">
        <f>ROUND(I111*H111,2)</f>
        <v>0</v>
      </c>
      <c r="BL111" s="16" t="s">
        <v>257</v>
      </c>
      <c r="BM111" s="143" t="s">
        <v>7238</v>
      </c>
    </row>
    <row r="112" spans="2:65" s="1" customFormat="1">
      <c r="B112" s="31"/>
      <c r="D112" s="145" t="s">
        <v>259</v>
      </c>
      <c r="F112" s="146" t="s">
        <v>482</v>
      </c>
      <c r="I112" s="147"/>
      <c r="L112" s="31"/>
      <c r="M112" s="148"/>
      <c r="T112" s="50"/>
      <c r="AT112" s="16" t="s">
        <v>259</v>
      </c>
      <c r="AU112" s="16" t="s">
        <v>86</v>
      </c>
    </row>
    <row r="113" spans="2:65" s="12" customFormat="1">
      <c r="B113" s="149"/>
      <c r="D113" s="150" t="s">
        <v>261</v>
      </c>
      <c r="F113" s="152" t="s">
        <v>7239</v>
      </c>
      <c r="H113" s="153">
        <v>34.808</v>
      </c>
      <c r="I113" s="154"/>
      <c r="L113" s="149"/>
      <c r="M113" s="155"/>
      <c r="T113" s="156"/>
      <c r="AT113" s="151" t="s">
        <v>261</v>
      </c>
      <c r="AU113" s="151" t="s">
        <v>86</v>
      </c>
      <c r="AV113" s="12" t="s">
        <v>86</v>
      </c>
      <c r="AW113" s="12" t="s">
        <v>4</v>
      </c>
      <c r="AX113" s="12" t="s">
        <v>80</v>
      </c>
      <c r="AY113" s="151" t="s">
        <v>250</v>
      </c>
    </row>
    <row r="114" spans="2:65" s="1" customFormat="1" ht="44.25" customHeight="1">
      <c r="B114" s="31"/>
      <c r="C114" s="131" t="s">
        <v>329</v>
      </c>
      <c r="D114" s="131" t="s">
        <v>253</v>
      </c>
      <c r="E114" s="132" t="s">
        <v>485</v>
      </c>
      <c r="F114" s="133" t="s">
        <v>486</v>
      </c>
      <c r="G114" s="134" t="s">
        <v>273</v>
      </c>
      <c r="H114" s="135">
        <v>1.5</v>
      </c>
      <c r="I114" s="136"/>
      <c r="J114" s="137">
        <f>ROUND(I114*H114,2)</f>
        <v>0</v>
      </c>
      <c r="K114" s="138"/>
      <c r="L114" s="31"/>
      <c r="M114" s="139" t="s">
        <v>20</v>
      </c>
      <c r="N114" s="140" t="s">
        <v>45</v>
      </c>
      <c r="P114" s="141">
        <f>O114*H114</f>
        <v>0</v>
      </c>
      <c r="Q114" s="141">
        <v>0</v>
      </c>
      <c r="R114" s="141">
        <f>Q114*H114</f>
        <v>0</v>
      </c>
      <c r="S114" s="141">
        <v>0</v>
      </c>
      <c r="T114" s="142">
        <f>S114*H114</f>
        <v>0</v>
      </c>
      <c r="AR114" s="143" t="s">
        <v>257</v>
      </c>
      <c r="AT114" s="143" t="s">
        <v>253</v>
      </c>
      <c r="AU114" s="143" t="s">
        <v>86</v>
      </c>
      <c r="AY114" s="16" t="s">
        <v>250</v>
      </c>
      <c r="BE114" s="144">
        <f>IF(N114="základní",J114,0)</f>
        <v>0</v>
      </c>
      <c r="BF114" s="144">
        <f>IF(N114="snížená",J114,0)</f>
        <v>0</v>
      </c>
      <c r="BG114" s="144">
        <f>IF(N114="zákl. přenesená",J114,0)</f>
        <v>0</v>
      </c>
      <c r="BH114" s="144">
        <f>IF(N114="sníž. přenesená",J114,0)</f>
        <v>0</v>
      </c>
      <c r="BI114" s="144">
        <f>IF(N114="nulová",J114,0)</f>
        <v>0</v>
      </c>
      <c r="BJ114" s="16" t="s">
        <v>86</v>
      </c>
      <c r="BK114" s="144">
        <f>ROUND(I114*H114,2)</f>
        <v>0</v>
      </c>
      <c r="BL114" s="16" t="s">
        <v>257</v>
      </c>
      <c r="BM114" s="143" t="s">
        <v>7240</v>
      </c>
    </row>
    <row r="115" spans="2:65" s="1" customFormat="1">
      <c r="B115" s="31"/>
      <c r="D115" s="145" t="s">
        <v>259</v>
      </c>
      <c r="F115" s="146" t="s">
        <v>488</v>
      </c>
      <c r="I115" s="147"/>
      <c r="L115" s="31"/>
      <c r="M115" s="148"/>
      <c r="T115" s="50"/>
      <c r="AT115" s="16" t="s">
        <v>259</v>
      </c>
      <c r="AU115" s="16" t="s">
        <v>86</v>
      </c>
    </row>
    <row r="116" spans="2:65" s="12" customFormat="1">
      <c r="B116" s="149"/>
      <c r="D116" s="150" t="s">
        <v>261</v>
      </c>
      <c r="E116" s="151" t="s">
        <v>20</v>
      </c>
      <c r="F116" s="152" t="s">
        <v>7241</v>
      </c>
      <c r="H116" s="153">
        <v>1.5</v>
      </c>
      <c r="I116" s="154"/>
      <c r="L116" s="149"/>
      <c r="M116" s="155"/>
      <c r="T116" s="156"/>
      <c r="AT116" s="151" t="s">
        <v>261</v>
      </c>
      <c r="AU116" s="151" t="s">
        <v>86</v>
      </c>
      <c r="AV116" s="12" t="s">
        <v>86</v>
      </c>
      <c r="AW116" s="12" t="s">
        <v>34</v>
      </c>
      <c r="AX116" s="12" t="s">
        <v>73</v>
      </c>
      <c r="AY116" s="151" t="s">
        <v>250</v>
      </c>
    </row>
    <row r="117" spans="2:65" s="1" customFormat="1" ht="37.9" customHeight="1">
      <c r="B117" s="31"/>
      <c r="C117" s="131" t="s">
        <v>335</v>
      </c>
      <c r="D117" s="131" t="s">
        <v>253</v>
      </c>
      <c r="E117" s="132" t="s">
        <v>497</v>
      </c>
      <c r="F117" s="133" t="s">
        <v>498</v>
      </c>
      <c r="G117" s="134" t="s">
        <v>273</v>
      </c>
      <c r="H117" s="135">
        <v>0.33200000000000002</v>
      </c>
      <c r="I117" s="136"/>
      <c r="J117" s="137">
        <f>ROUND(I117*H117,2)</f>
        <v>0</v>
      </c>
      <c r="K117" s="138"/>
      <c r="L117" s="31"/>
      <c r="M117" s="139" t="s">
        <v>20</v>
      </c>
      <c r="N117" s="140" t="s">
        <v>45</v>
      </c>
      <c r="P117" s="141">
        <f>O117*H117</f>
        <v>0</v>
      </c>
      <c r="Q117" s="141">
        <v>0</v>
      </c>
      <c r="R117" s="141">
        <f>Q117*H117</f>
        <v>0</v>
      </c>
      <c r="S117" s="141">
        <v>0</v>
      </c>
      <c r="T117" s="142">
        <f>S117*H117</f>
        <v>0</v>
      </c>
      <c r="AR117" s="143" t="s">
        <v>257</v>
      </c>
      <c r="AT117" s="143" t="s">
        <v>253</v>
      </c>
      <c r="AU117" s="143" t="s">
        <v>86</v>
      </c>
      <c r="AY117" s="16" t="s">
        <v>250</v>
      </c>
      <c r="BE117" s="144">
        <f>IF(N117="základní",J117,0)</f>
        <v>0</v>
      </c>
      <c r="BF117" s="144">
        <f>IF(N117="snížená",J117,0)</f>
        <v>0</v>
      </c>
      <c r="BG117" s="144">
        <f>IF(N117="zákl. přenesená",J117,0)</f>
        <v>0</v>
      </c>
      <c r="BH117" s="144">
        <f>IF(N117="sníž. přenesená",J117,0)</f>
        <v>0</v>
      </c>
      <c r="BI117" s="144">
        <f>IF(N117="nulová",J117,0)</f>
        <v>0</v>
      </c>
      <c r="BJ117" s="16" t="s">
        <v>86</v>
      </c>
      <c r="BK117" s="144">
        <f>ROUND(I117*H117,2)</f>
        <v>0</v>
      </c>
      <c r="BL117" s="16" t="s">
        <v>257</v>
      </c>
      <c r="BM117" s="143" t="s">
        <v>7242</v>
      </c>
    </row>
    <row r="118" spans="2:65" s="11" customFormat="1" ht="22.9" customHeight="1">
      <c r="B118" s="119"/>
      <c r="D118" s="120" t="s">
        <v>72</v>
      </c>
      <c r="E118" s="129" t="s">
        <v>500</v>
      </c>
      <c r="F118" s="129" t="s">
        <v>501</v>
      </c>
      <c r="I118" s="122"/>
      <c r="J118" s="130">
        <f>BK118</f>
        <v>0</v>
      </c>
      <c r="L118" s="119"/>
      <c r="M118" s="124"/>
      <c r="P118" s="125">
        <f>SUM(P119:P120)</f>
        <v>0</v>
      </c>
      <c r="R118" s="125">
        <f>SUM(R119:R120)</f>
        <v>0</v>
      </c>
      <c r="T118" s="126">
        <f>SUM(T119:T120)</f>
        <v>0</v>
      </c>
      <c r="AR118" s="120" t="s">
        <v>80</v>
      </c>
      <c r="AT118" s="127" t="s">
        <v>72</v>
      </c>
      <c r="AU118" s="127" t="s">
        <v>80</v>
      </c>
      <c r="AY118" s="120" t="s">
        <v>250</v>
      </c>
      <c r="BK118" s="128">
        <f>SUM(BK119:BK120)</f>
        <v>0</v>
      </c>
    </row>
    <row r="119" spans="2:65" s="1" customFormat="1" ht="55.5" customHeight="1">
      <c r="B119" s="31"/>
      <c r="C119" s="131" t="s">
        <v>342</v>
      </c>
      <c r="D119" s="131" t="s">
        <v>253</v>
      </c>
      <c r="E119" s="132" t="s">
        <v>503</v>
      </c>
      <c r="F119" s="133" t="s">
        <v>504</v>
      </c>
      <c r="G119" s="134" t="s">
        <v>273</v>
      </c>
      <c r="H119" s="135">
        <v>6.0000000000000001E-3</v>
      </c>
      <c r="I119" s="136"/>
      <c r="J119" s="137">
        <f>ROUND(I119*H119,2)</f>
        <v>0</v>
      </c>
      <c r="K119" s="138"/>
      <c r="L119" s="31"/>
      <c r="M119" s="139" t="s">
        <v>20</v>
      </c>
      <c r="N119" s="140" t="s">
        <v>45</v>
      </c>
      <c r="P119" s="141">
        <f>O119*H119</f>
        <v>0</v>
      </c>
      <c r="Q119" s="141">
        <v>0</v>
      </c>
      <c r="R119" s="141">
        <f>Q119*H119</f>
        <v>0</v>
      </c>
      <c r="S119" s="141">
        <v>0</v>
      </c>
      <c r="T119" s="142">
        <f>S119*H119</f>
        <v>0</v>
      </c>
      <c r="AR119" s="143" t="s">
        <v>257</v>
      </c>
      <c r="AT119" s="143" t="s">
        <v>253</v>
      </c>
      <c r="AU119" s="143" t="s">
        <v>86</v>
      </c>
      <c r="AY119" s="16" t="s">
        <v>250</v>
      </c>
      <c r="BE119" s="144">
        <f>IF(N119="základní",J119,0)</f>
        <v>0</v>
      </c>
      <c r="BF119" s="144">
        <f>IF(N119="snížená",J119,0)</f>
        <v>0</v>
      </c>
      <c r="BG119" s="144">
        <f>IF(N119="zákl. přenesená",J119,0)</f>
        <v>0</v>
      </c>
      <c r="BH119" s="144">
        <f>IF(N119="sníž. přenesená",J119,0)</f>
        <v>0</v>
      </c>
      <c r="BI119" s="144">
        <f>IF(N119="nulová",J119,0)</f>
        <v>0</v>
      </c>
      <c r="BJ119" s="16" t="s">
        <v>86</v>
      </c>
      <c r="BK119" s="144">
        <f>ROUND(I119*H119,2)</f>
        <v>0</v>
      </c>
      <c r="BL119" s="16" t="s">
        <v>257</v>
      </c>
      <c r="BM119" s="143" t="s">
        <v>7243</v>
      </c>
    </row>
    <row r="120" spans="2:65" s="1" customFormat="1">
      <c r="B120" s="31"/>
      <c r="D120" s="145" t="s">
        <v>259</v>
      </c>
      <c r="F120" s="146" t="s">
        <v>506</v>
      </c>
      <c r="I120" s="147"/>
      <c r="L120" s="31"/>
      <c r="M120" s="148"/>
      <c r="T120" s="50"/>
      <c r="AT120" s="16" t="s">
        <v>259</v>
      </c>
      <c r="AU120" s="16" t="s">
        <v>86</v>
      </c>
    </row>
    <row r="121" spans="2:65" s="11" customFormat="1" ht="25.9" customHeight="1">
      <c r="B121" s="119"/>
      <c r="D121" s="120" t="s">
        <v>72</v>
      </c>
      <c r="E121" s="121" t="s">
        <v>507</v>
      </c>
      <c r="F121" s="121" t="s">
        <v>508</v>
      </c>
      <c r="I121" s="122"/>
      <c r="J121" s="123">
        <f>BK121</f>
        <v>0</v>
      </c>
      <c r="L121" s="119"/>
      <c r="M121" s="124"/>
      <c r="P121" s="125">
        <f>P122+P129+P133+P158</f>
        <v>0</v>
      </c>
      <c r="R121" s="125">
        <f>R122+R129+R133+R158</f>
        <v>0.60851940979999997</v>
      </c>
      <c r="T121" s="126">
        <f>T122+T129+T133+T158</f>
        <v>0.33240000000000003</v>
      </c>
      <c r="AR121" s="120" t="s">
        <v>86</v>
      </c>
      <c r="AT121" s="127" t="s">
        <v>72</v>
      </c>
      <c r="AU121" s="127" t="s">
        <v>73</v>
      </c>
      <c r="AY121" s="120" t="s">
        <v>250</v>
      </c>
      <c r="BK121" s="128">
        <f>BK122+BK129+BK133+BK158</f>
        <v>0</v>
      </c>
    </row>
    <row r="122" spans="2:65" s="11" customFormat="1" ht="22.9" customHeight="1">
      <c r="B122" s="119"/>
      <c r="D122" s="120" t="s">
        <v>72</v>
      </c>
      <c r="E122" s="129" t="s">
        <v>3365</v>
      </c>
      <c r="F122" s="129" t="s">
        <v>3366</v>
      </c>
      <c r="I122" s="122"/>
      <c r="J122" s="130">
        <f>BK122</f>
        <v>0</v>
      </c>
      <c r="L122" s="119"/>
      <c r="M122" s="124"/>
      <c r="P122" s="125">
        <f>SUM(P123:P128)</f>
        <v>0</v>
      </c>
      <c r="R122" s="125">
        <f>SUM(R123:R128)</f>
        <v>1.281216E-2</v>
      </c>
      <c r="T122" s="126">
        <f>SUM(T123:T128)</f>
        <v>0</v>
      </c>
      <c r="AR122" s="120" t="s">
        <v>86</v>
      </c>
      <c r="AT122" s="127" t="s">
        <v>72</v>
      </c>
      <c r="AU122" s="127" t="s">
        <v>80</v>
      </c>
      <c r="AY122" s="120" t="s">
        <v>250</v>
      </c>
      <c r="BK122" s="128">
        <f>SUM(BK123:BK128)</f>
        <v>0</v>
      </c>
    </row>
    <row r="123" spans="2:65" s="1" customFormat="1" ht="37.9" customHeight="1">
      <c r="B123" s="31"/>
      <c r="C123" s="131" t="s">
        <v>356</v>
      </c>
      <c r="D123" s="131" t="s">
        <v>253</v>
      </c>
      <c r="E123" s="132" t="s">
        <v>7244</v>
      </c>
      <c r="F123" s="133" t="s">
        <v>7245</v>
      </c>
      <c r="G123" s="134" t="s">
        <v>290</v>
      </c>
      <c r="H123" s="135">
        <v>2</v>
      </c>
      <c r="I123" s="136"/>
      <c r="J123" s="137">
        <f>ROUND(I123*H123,2)</f>
        <v>0</v>
      </c>
      <c r="K123" s="138"/>
      <c r="L123" s="31"/>
      <c r="M123" s="139" t="s">
        <v>20</v>
      </c>
      <c r="N123" s="140" t="s">
        <v>45</v>
      </c>
      <c r="P123" s="141">
        <f>O123*H123</f>
        <v>0</v>
      </c>
      <c r="Q123" s="141">
        <v>3.568E-4</v>
      </c>
      <c r="R123" s="141">
        <f>Q123*H123</f>
        <v>7.136E-4</v>
      </c>
      <c r="S123" s="141">
        <v>0</v>
      </c>
      <c r="T123" s="142">
        <f>S123*H123</f>
        <v>0</v>
      </c>
      <c r="AR123" s="143" t="s">
        <v>378</v>
      </c>
      <c r="AT123" s="143" t="s">
        <v>253</v>
      </c>
      <c r="AU123" s="143" t="s">
        <v>86</v>
      </c>
      <c r="AY123" s="16" t="s">
        <v>250</v>
      </c>
      <c r="BE123" s="144">
        <f>IF(N123="základní",J123,0)</f>
        <v>0</v>
      </c>
      <c r="BF123" s="144">
        <f>IF(N123="snížená",J123,0)</f>
        <v>0</v>
      </c>
      <c r="BG123" s="144">
        <f>IF(N123="zákl. přenesená",J123,0)</f>
        <v>0</v>
      </c>
      <c r="BH123" s="144">
        <f>IF(N123="sníž. přenesená",J123,0)</f>
        <v>0</v>
      </c>
      <c r="BI123" s="144">
        <f>IF(N123="nulová",J123,0)</f>
        <v>0</v>
      </c>
      <c r="BJ123" s="16" t="s">
        <v>86</v>
      </c>
      <c r="BK123" s="144">
        <f>ROUND(I123*H123,2)</f>
        <v>0</v>
      </c>
      <c r="BL123" s="16" t="s">
        <v>378</v>
      </c>
      <c r="BM123" s="143" t="s">
        <v>7246</v>
      </c>
    </row>
    <row r="124" spans="2:65" s="1" customFormat="1">
      <c r="B124" s="31"/>
      <c r="D124" s="145" t="s">
        <v>259</v>
      </c>
      <c r="F124" s="146" t="s">
        <v>7247</v>
      </c>
      <c r="I124" s="147"/>
      <c r="L124" s="31"/>
      <c r="M124" s="148"/>
      <c r="T124" s="50"/>
      <c r="AT124" s="16" t="s">
        <v>259</v>
      </c>
      <c r="AU124" s="16" t="s">
        <v>86</v>
      </c>
    </row>
    <row r="125" spans="2:65" s="1" customFormat="1" ht="37.9" customHeight="1">
      <c r="B125" s="31"/>
      <c r="C125" s="131" t="s">
        <v>365</v>
      </c>
      <c r="D125" s="131" t="s">
        <v>253</v>
      </c>
      <c r="E125" s="132" t="s">
        <v>3367</v>
      </c>
      <c r="F125" s="133" t="s">
        <v>3368</v>
      </c>
      <c r="G125" s="134" t="s">
        <v>290</v>
      </c>
      <c r="H125" s="135">
        <v>12</v>
      </c>
      <c r="I125" s="136"/>
      <c r="J125" s="137">
        <f>ROUND(I125*H125,2)</f>
        <v>0</v>
      </c>
      <c r="K125" s="138"/>
      <c r="L125" s="31"/>
      <c r="M125" s="139" t="s">
        <v>20</v>
      </c>
      <c r="N125" s="140" t="s">
        <v>45</v>
      </c>
      <c r="P125" s="141">
        <f>O125*H125</f>
        <v>0</v>
      </c>
      <c r="Q125" s="141">
        <v>3.9167999999999999E-4</v>
      </c>
      <c r="R125" s="141">
        <f>Q125*H125</f>
        <v>4.7001600000000001E-3</v>
      </c>
      <c r="S125" s="141">
        <v>0</v>
      </c>
      <c r="T125" s="142">
        <f>S125*H125</f>
        <v>0</v>
      </c>
      <c r="AR125" s="143" t="s">
        <v>378</v>
      </c>
      <c r="AT125" s="143" t="s">
        <v>253</v>
      </c>
      <c r="AU125" s="143" t="s">
        <v>86</v>
      </c>
      <c r="AY125" s="16" t="s">
        <v>250</v>
      </c>
      <c r="BE125" s="144">
        <f>IF(N125="základní",J125,0)</f>
        <v>0</v>
      </c>
      <c r="BF125" s="144">
        <f>IF(N125="snížená",J125,0)</f>
        <v>0</v>
      </c>
      <c r="BG125" s="144">
        <f>IF(N125="zákl. přenesená",J125,0)</f>
        <v>0</v>
      </c>
      <c r="BH125" s="144">
        <f>IF(N125="sníž. přenesená",J125,0)</f>
        <v>0</v>
      </c>
      <c r="BI125" s="144">
        <f>IF(N125="nulová",J125,0)</f>
        <v>0</v>
      </c>
      <c r="BJ125" s="16" t="s">
        <v>86</v>
      </c>
      <c r="BK125" s="144">
        <f>ROUND(I125*H125,2)</f>
        <v>0</v>
      </c>
      <c r="BL125" s="16" t="s">
        <v>378</v>
      </c>
      <c r="BM125" s="143" t="s">
        <v>7248</v>
      </c>
    </row>
    <row r="126" spans="2:65" s="1" customFormat="1">
      <c r="B126" s="31"/>
      <c r="D126" s="145" t="s">
        <v>259</v>
      </c>
      <c r="F126" s="146" t="s">
        <v>3370</v>
      </c>
      <c r="I126" s="147"/>
      <c r="L126" s="31"/>
      <c r="M126" s="148"/>
      <c r="T126" s="50"/>
      <c r="AT126" s="16" t="s">
        <v>259</v>
      </c>
      <c r="AU126" s="16" t="s">
        <v>86</v>
      </c>
    </row>
    <row r="127" spans="2:65" s="1" customFormat="1" ht="37.9" customHeight="1">
      <c r="B127" s="31"/>
      <c r="C127" s="131" t="s">
        <v>8</v>
      </c>
      <c r="D127" s="131" t="s">
        <v>253</v>
      </c>
      <c r="E127" s="132" t="s">
        <v>3371</v>
      </c>
      <c r="F127" s="133" t="s">
        <v>3372</v>
      </c>
      <c r="G127" s="134" t="s">
        <v>290</v>
      </c>
      <c r="H127" s="135">
        <v>16</v>
      </c>
      <c r="I127" s="136"/>
      <c r="J127" s="137">
        <f>ROUND(I127*H127,2)</f>
        <v>0</v>
      </c>
      <c r="K127" s="138"/>
      <c r="L127" s="31"/>
      <c r="M127" s="139" t="s">
        <v>20</v>
      </c>
      <c r="N127" s="140" t="s">
        <v>45</v>
      </c>
      <c r="P127" s="141">
        <f>O127*H127</f>
        <v>0</v>
      </c>
      <c r="Q127" s="141">
        <v>4.6240000000000002E-4</v>
      </c>
      <c r="R127" s="141">
        <f>Q127*H127</f>
        <v>7.3984000000000003E-3</v>
      </c>
      <c r="S127" s="141">
        <v>0</v>
      </c>
      <c r="T127" s="142">
        <f>S127*H127</f>
        <v>0</v>
      </c>
      <c r="AR127" s="143" t="s">
        <v>378</v>
      </c>
      <c r="AT127" s="143" t="s">
        <v>253</v>
      </c>
      <c r="AU127" s="143" t="s">
        <v>86</v>
      </c>
      <c r="AY127" s="16" t="s">
        <v>250</v>
      </c>
      <c r="BE127" s="144">
        <f>IF(N127="základní",J127,0)</f>
        <v>0</v>
      </c>
      <c r="BF127" s="144">
        <f>IF(N127="snížená",J127,0)</f>
        <v>0</v>
      </c>
      <c r="BG127" s="144">
        <f>IF(N127="zákl. přenesená",J127,0)</f>
        <v>0</v>
      </c>
      <c r="BH127" s="144">
        <f>IF(N127="sníž. přenesená",J127,0)</f>
        <v>0</v>
      </c>
      <c r="BI127" s="144">
        <f>IF(N127="nulová",J127,0)</f>
        <v>0</v>
      </c>
      <c r="BJ127" s="16" t="s">
        <v>86</v>
      </c>
      <c r="BK127" s="144">
        <f>ROUND(I127*H127,2)</f>
        <v>0</v>
      </c>
      <c r="BL127" s="16" t="s">
        <v>378</v>
      </c>
      <c r="BM127" s="143" t="s">
        <v>7249</v>
      </c>
    </row>
    <row r="128" spans="2:65" s="1" customFormat="1">
      <c r="B128" s="31"/>
      <c r="D128" s="145" t="s">
        <v>259</v>
      </c>
      <c r="F128" s="146" t="s">
        <v>3374</v>
      </c>
      <c r="I128" s="147"/>
      <c r="L128" s="31"/>
      <c r="M128" s="148"/>
      <c r="T128" s="50"/>
      <c r="AT128" s="16" t="s">
        <v>259</v>
      </c>
      <c r="AU128" s="16" t="s">
        <v>86</v>
      </c>
    </row>
    <row r="129" spans="2:65" s="11" customFormat="1" ht="22.9" customHeight="1">
      <c r="B129" s="119"/>
      <c r="D129" s="120" t="s">
        <v>72</v>
      </c>
      <c r="E129" s="129" t="s">
        <v>3379</v>
      </c>
      <c r="F129" s="129" t="s">
        <v>3380</v>
      </c>
      <c r="I129" s="122"/>
      <c r="J129" s="130">
        <f>BK129</f>
        <v>0</v>
      </c>
      <c r="L129" s="119"/>
      <c r="M129" s="124"/>
      <c r="P129" s="125">
        <f>SUM(P130:P132)</f>
        <v>0</v>
      </c>
      <c r="R129" s="125">
        <f>SUM(R130:R132)</f>
        <v>0.22881601000000001</v>
      </c>
      <c r="T129" s="126">
        <f>SUM(T130:T132)</f>
        <v>0</v>
      </c>
      <c r="AR129" s="120" t="s">
        <v>86</v>
      </c>
      <c r="AT129" s="127" t="s">
        <v>72</v>
      </c>
      <c r="AU129" s="127" t="s">
        <v>80</v>
      </c>
      <c r="AY129" s="120" t="s">
        <v>250</v>
      </c>
      <c r="BK129" s="128">
        <f>SUM(BK130:BK132)</f>
        <v>0</v>
      </c>
    </row>
    <row r="130" spans="2:65" s="1" customFormat="1" ht="16.5" customHeight="1">
      <c r="B130" s="31"/>
      <c r="C130" s="131" t="s">
        <v>378</v>
      </c>
      <c r="D130" s="131" t="s">
        <v>253</v>
      </c>
      <c r="E130" s="132" t="s">
        <v>3381</v>
      </c>
      <c r="F130" s="133" t="s">
        <v>3382</v>
      </c>
      <c r="G130" s="134" t="s">
        <v>551</v>
      </c>
      <c r="H130" s="135">
        <v>10</v>
      </c>
      <c r="I130" s="136"/>
      <c r="J130" s="137">
        <f>ROUND(I130*H130,2)</f>
        <v>0</v>
      </c>
      <c r="K130" s="138"/>
      <c r="L130" s="31"/>
      <c r="M130" s="139" t="s">
        <v>20</v>
      </c>
      <c r="N130" s="140" t="s">
        <v>45</v>
      </c>
      <c r="P130" s="141">
        <f>O130*H130</f>
        <v>0</v>
      </c>
      <c r="Q130" s="141">
        <v>2.2881601000000001E-2</v>
      </c>
      <c r="R130" s="141">
        <f>Q130*H130</f>
        <v>0.22881601000000001</v>
      </c>
      <c r="S130" s="141">
        <v>0</v>
      </c>
      <c r="T130" s="142">
        <f>S130*H130</f>
        <v>0</v>
      </c>
      <c r="AR130" s="143" t="s">
        <v>378</v>
      </c>
      <c r="AT130" s="143" t="s">
        <v>253</v>
      </c>
      <c r="AU130" s="143" t="s">
        <v>86</v>
      </c>
      <c r="AY130" s="16" t="s">
        <v>250</v>
      </c>
      <c r="BE130" s="144">
        <f>IF(N130="základní",J130,0)</f>
        <v>0</v>
      </c>
      <c r="BF130" s="144">
        <f>IF(N130="snížená",J130,0)</f>
        <v>0</v>
      </c>
      <c r="BG130" s="144">
        <f>IF(N130="zákl. přenesená",J130,0)</f>
        <v>0</v>
      </c>
      <c r="BH130" s="144">
        <f>IF(N130="sníž. přenesená",J130,0)</f>
        <v>0</v>
      </c>
      <c r="BI130" s="144">
        <f>IF(N130="nulová",J130,0)</f>
        <v>0</v>
      </c>
      <c r="BJ130" s="16" t="s">
        <v>86</v>
      </c>
      <c r="BK130" s="144">
        <f>ROUND(I130*H130,2)</f>
        <v>0</v>
      </c>
      <c r="BL130" s="16" t="s">
        <v>378</v>
      </c>
      <c r="BM130" s="143" t="s">
        <v>7250</v>
      </c>
    </row>
    <row r="131" spans="2:65" s="1" customFormat="1" ht="29.25">
      <c r="B131" s="31"/>
      <c r="D131" s="150" t="s">
        <v>565</v>
      </c>
      <c r="F131" s="268" t="s">
        <v>3384</v>
      </c>
      <c r="I131" s="147"/>
      <c r="L131" s="31"/>
      <c r="M131" s="148"/>
      <c r="T131" s="50"/>
      <c r="AT131" s="16" t="s">
        <v>565</v>
      </c>
      <c r="AU131" s="16" t="s">
        <v>86</v>
      </c>
    </row>
    <row r="132" spans="2:65" s="12" customFormat="1">
      <c r="B132" s="149"/>
      <c r="D132" s="150" t="s">
        <v>261</v>
      </c>
      <c r="E132" s="151" t="s">
        <v>20</v>
      </c>
      <c r="F132" s="152" t="s">
        <v>7251</v>
      </c>
      <c r="H132" s="153">
        <v>10</v>
      </c>
      <c r="I132" s="154"/>
      <c r="L132" s="149"/>
      <c r="M132" s="155"/>
      <c r="T132" s="156"/>
      <c r="AT132" s="151" t="s">
        <v>261</v>
      </c>
      <c r="AU132" s="151" t="s">
        <v>86</v>
      </c>
      <c r="AV132" s="12" t="s">
        <v>86</v>
      </c>
      <c r="AW132" s="12" t="s">
        <v>34</v>
      </c>
      <c r="AX132" s="12" t="s">
        <v>73</v>
      </c>
      <c r="AY132" s="151" t="s">
        <v>250</v>
      </c>
    </row>
    <row r="133" spans="2:65" s="11" customFormat="1" ht="22.9" customHeight="1">
      <c r="B133" s="119"/>
      <c r="D133" s="120" t="s">
        <v>72</v>
      </c>
      <c r="E133" s="129" t="s">
        <v>901</v>
      </c>
      <c r="F133" s="129" t="s">
        <v>902</v>
      </c>
      <c r="I133" s="122"/>
      <c r="J133" s="130">
        <f>BK133</f>
        <v>0</v>
      </c>
      <c r="L133" s="119"/>
      <c r="M133" s="124"/>
      <c r="P133" s="125">
        <f>SUM(P134:P157)</f>
        <v>0</v>
      </c>
      <c r="R133" s="125">
        <f>SUM(R134:R157)</f>
        <v>0.32094030299999998</v>
      </c>
      <c r="T133" s="126">
        <f>SUM(T134:T157)</f>
        <v>0.28179999999999999</v>
      </c>
      <c r="AR133" s="120" t="s">
        <v>86</v>
      </c>
      <c r="AT133" s="127" t="s">
        <v>72</v>
      </c>
      <c r="AU133" s="127" t="s">
        <v>80</v>
      </c>
      <c r="AY133" s="120" t="s">
        <v>250</v>
      </c>
      <c r="BK133" s="128">
        <f>SUM(BK134:BK157)</f>
        <v>0</v>
      </c>
    </row>
    <row r="134" spans="2:65" s="1" customFormat="1" ht="24.2" customHeight="1">
      <c r="B134" s="31"/>
      <c r="C134" s="131" t="s">
        <v>383</v>
      </c>
      <c r="D134" s="131" t="s">
        <v>253</v>
      </c>
      <c r="E134" s="132" t="s">
        <v>4352</v>
      </c>
      <c r="F134" s="133" t="s">
        <v>4353</v>
      </c>
      <c r="G134" s="134" t="s">
        <v>283</v>
      </c>
      <c r="H134" s="135">
        <v>1.6</v>
      </c>
      <c r="I134" s="136"/>
      <c r="J134" s="137">
        <f>ROUND(I134*H134,2)</f>
        <v>0</v>
      </c>
      <c r="K134" s="138"/>
      <c r="L134" s="31"/>
      <c r="M134" s="139" t="s">
        <v>20</v>
      </c>
      <c r="N134" s="140" t="s">
        <v>45</v>
      </c>
      <c r="P134" s="141">
        <f>O134*H134</f>
        <v>0</v>
      </c>
      <c r="Q134" s="141">
        <v>2.5634799999999999E-3</v>
      </c>
      <c r="R134" s="141">
        <f>Q134*H134</f>
        <v>4.1015679999999999E-3</v>
      </c>
      <c r="S134" s="141">
        <v>0</v>
      </c>
      <c r="T134" s="142">
        <f>S134*H134</f>
        <v>0</v>
      </c>
      <c r="AR134" s="143" t="s">
        <v>378</v>
      </c>
      <c r="AT134" s="143" t="s">
        <v>253</v>
      </c>
      <c r="AU134" s="143" t="s">
        <v>86</v>
      </c>
      <c r="AY134" s="16" t="s">
        <v>250</v>
      </c>
      <c r="BE134" s="144">
        <f>IF(N134="základní",J134,0)</f>
        <v>0</v>
      </c>
      <c r="BF134" s="144">
        <f>IF(N134="snížená",J134,0)</f>
        <v>0</v>
      </c>
      <c r="BG134" s="144">
        <f>IF(N134="zákl. přenesená",J134,0)</f>
        <v>0</v>
      </c>
      <c r="BH134" s="144">
        <f>IF(N134="sníž. přenesená",J134,0)</f>
        <v>0</v>
      </c>
      <c r="BI134" s="144">
        <f>IF(N134="nulová",J134,0)</f>
        <v>0</v>
      </c>
      <c r="BJ134" s="16" t="s">
        <v>86</v>
      </c>
      <c r="BK134" s="144">
        <f>ROUND(I134*H134,2)</f>
        <v>0</v>
      </c>
      <c r="BL134" s="16" t="s">
        <v>378</v>
      </c>
      <c r="BM134" s="143" t="s">
        <v>7252</v>
      </c>
    </row>
    <row r="135" spans="2:65" s="1" customFormat="1">
      <c r="B135" s="31"/>
      <c r="D135" s="145" t="s">
        <v>259</v>
      </c>
      <c r="F135" s="146" t="s">
        <v>4355</v>
      </c>
      <c r="I135" s="147"/>
      <c r="L135" s="31"/>
      <c r="M135" s="148"/>
      <c r="T135" s="50"/>
      <c r="AT135" s="16" t="s">
        <v>259</v>
      </c>
      <c r="AU135" s="16" t="s">
        <v>86</v>
      </c>
    </row>
    <row r="136" spans="2:65" s="12" customFormat="1">
      <c r="B136" s="149"/>
      <c r="D136" s="150" t="s">
        <v>261</v>
      </c>
      <c r="E136" s="151" t="s">
        <v>20</v>
      </c>
      <c r="F136" s="152" t="s">
        <v>7253</v>
      </c>
      <c r="H136" s="153">
        <v>1.6</v>
      </c>
      <c r="I136" s="154"/>
      <c r="L136" s="149"/>
      <c r="M136" s="155"/>
      <c r="T136" s="156"/>
      <c r="AT136" s="151" t="s">
        <v>261</v>
      </c>
      <c r="AU136" s="151" t="s">
        <v>86</v>
      </c>
      <c r="AV136" s="12" t="s">
        <v>86</v>
      </c>
      <c r="AW136" s="12" t="s">
        <v>34</v>
      </c>
      <c r="AX136" s="12" t="s">
        <v>73</v>
      </c>
      <c r="AY136" s="151" t="s">
        <v>250</v>
      </c>
    </row>
    <row r="137" spans="2:65" s="1" customFormat="1" ht="24.2" customHeight="1">
      <c r="B137" s="31"/>
      <c r="C137" s="131" t="s">
        <v>389</v>
      </c>
      <c r="D137" s="131" t="s">
        <v>253</v>
      </c>
      <c r="E137" s="132" t="s">
        <v>4357</v>
      </c>
      <c r="F137" s="133" t="s">
        <v>3387</v>
      </c>
      <c r="G137" s="134" t="s">
        <v>283</v>
      </c>
      <c r="H137" s="135">
        <v>3.2</v>
      </c>
      <c r="I137" s="136"/>
      <c r="J137" s="137">
        <f>ROUND(I137*H137,2)</f>
        <v>0</v>
      </c>
      <c r="K137" s="138"/>
      <c r="L137" s="31"/>
      <c r="M137" s="139" t="s">
        <v>20</v>
      </c>
      <c r="N137" s="140" t="s">
        <v>45</v>
      </c>
      <c r="P137" s="141">
        <f>O137*H137</f>
        <v>0</v>
      </c>
      <c r="Q137" s="141">
        <v>3.7758000000000002E-3</v>
      </c>
      <c r="R137" s="141">
        <f>Q137*H137</f>
        <v>1.2082560000000001E-2</v>
      </c>
      <c r="S137" s="141">
        <v>0</v>
      </c>
      <c r="T137" s="142">
        <f>S137*H137</f>
        <v>0</v>
      </c>
      <c r="AR137" s="143" t="s">
        <v>378</v>
      </c>
      <c r="AT137" s="143" t="s">
        <v>253</v>
      </c>
      <c r="AU137" s="143" t="s">
        <v>86</v>
      </c>
      <c r="AY137" s="16" t="s">
        <v>250</v>
      </c>
      <c r="BE137" s="144">
        <f>IF(N137="základní",J137,0)</f>
        <v>0</v>
      </c>
      <c r="BF137" s="144">
        <f>IF(N137="snížená",J137,0)</f>
        <v>0</v>
      </c>
      <c r="BG137" s="144">
        <f>IF(N137="zákl. přenesená",J137,0)</f>
        <v>0</v>
      </c>
      <c r="BH137" s="144">
        <f>IF(N137="sníž. přenesená",J137,0)</f>
        <v>0</v>
      </c>
      <c r="BI137" s="144">
        <f>IF(N137="nulová",J137,0)</f>
        <v>0</v>
      </c>
      <c r="BJ137" s="16" t="s">
        <v>86</v>
      </c>
      <c r="BK137" s="144">
        <f>ROUND(I137*H137,2)</f>
        <v>0</v>
      </c>
      <c r="BL137" s="16" t="s">
        <v>378</v>
      </c>
      <c r="BM137" s="143" t="s">
        <v>7254</v>
      </c>
    </row>
    <row r="138" spans="2:65" s="1" customFormat="1">
      <c r="B138" s="31"/>
      <c r="D138" s="145" t="s">
        <v>259</v>
      </c>
      <c r="F138" s="146" t="s">
        <v>4359</v>
      </c>
      <c r="I138" s="147"/>
      <c r="L138" s="31"/>
      <c r="M138" s="148"/>
      <c r="T138" s="50"/>
      <c r="AT138" s="16" t="s">
        <v>259</v>
      </c>
      <c r="AU138" s="16" t="s">
        <v>86</v>
      </c>
    </row>
    <row r="139" spans="2:65" s="12" customFormat="1">
      <c r="B139" s="149"/>
      <c r="D139" s="150" t="s">
        <v>261</v>
      </c>
      <c r="E139" s="151" t="s">
        <v>20</v>
      </c>
      <c r="F139" s="152" t="s">
        <v>7255</v>
      </c>
      <c r="H139" s="153">
        <v>3.2</v>
      </c>
      <c r="I139" s="154"/>
      <c r="L139" s="149"/>
      <c r="M139" s="155"/>
      <c r="T139" s="156"/>
      <c r="AT139" s="151" t="s">
        <v>261</v>
      </c>
      <c r="AU139" s="151" t="s">
        <v>86</v>
      </c>
      <c r="AV139" s="12" t="s">
        <v>86</v>
      </c>
      <c r="AW139" s="12" t="s">
        <v>34</v>
      </c>
      <c r="AX139" s="12" t="s">
        <v>73</v>
      </c>
      <c r="AY139" s="151" t="s">
        <v>250</v>
      </c>
    </row>
    <row r="140" spans="2:65" s="1" customFormat="1" ht="24.2" customHeight="1">
      <c r="B140" s="31"/>
      <c r="C140" s="131" t="s">
        <v>396</v>
      </c>
      <c r="D140" s="131" t="s">
        <v>253</v>
      </c>
      <c r="E140" s="132" t="s">
        <v>903</v>
      </c>
      <c r="F140" s="133" t="s">
        <v>904</v>
      </c>
      <c r="G140" s="134" t="s">
        <v>283</v>
      </c>
      <c r="H140" s="135">
        <v>75</v>
      </c>
      <c r="I140" s="136"/>
      <c r="J140" s="137">
        <f>ROUND(I140*H140,2)</f>
        <v>0</v>
      </c>
      <c r="K140" s="138"/>
      <c r="L140" s="31"/>
      <c r="M140" s="139" t="s">
        <v>20</v>
      </c>
      <c r="N140" s="140" t="s">
        <v>45</v>
      </c>
      <c r="P140" s="141">
        <f>O140*H140</f>
        <v>0</v>
      </c>
      <c r="Q140" s="141">
        <v>1.251135E-3</v>
      </c>
      <c r="R140" s="141">
        <f>Q140*H140</f>
        <v>9.3835125000000005E-2</v>
      </c>
      <c r="S140" s="141">
        <v>0</v>
      </c>
      <c r="T140" s="142">
        <f>S140*H140</f>
        <v>0</v>
      </c>
      <c r="AR140" s="143" t="s">
        <v>378</v>
      </c>
      <c r="AT140" s="143" t="s">
        <v>253</v>
      </c>
      <c r="AU140" s="143" t="s">
        <v>86</v>
      </c>
      <c r="AY140" s="16" t="s">
        <v>250</v>
      </c>
      <c r="BE140" s="144">
        <f>IF(N140="základní",J140,0)</f>
        <v>0</v>
      </c>
      <c r="BF140" s="144">
        <f>IF(N140="snížená",J140,0)</f>
        <v>0</v>
      </c>
      <c r="BG140" s="144">
        <f>IF(N140="zákl. přenesená",J140,0)</f>
        <v>0</v>
      </c>
      <c r="BH140" s="144">
        <f>IF(N140="sníž. přenesená",J140,0)</f>
        <v>0</v>
      </c>
      <c r="BI140" s="144">
        <f>IF(N140="nulová",J140,0)</f>
        <v>0</v>
      </c>
      <c r="BJ140" s="16" t="s">
        <v>86</v>
      </c>
      <c r="BK140" s="144">
        <f>ROUND(I140*H140,2)</f>
        <v>0</v>
      </c>
      <c r="BL140" s="16" t="s">
        <v>378</v>
      </c>
      <c r="BM140" s="143" t="s">
        <v>7256</v>
      </c>
    </row>
    <row r="141" spans="2:65" s="1" customFormat="1">
      <c r="B141" s="31"/>
      <c r="D141" s="145" t="s">
        <v>259</v>
      </c>
      <c r="F141" s="146" t="s">
        <v>906</v>
      </c>
      <c r="I141" s="147"/>
      <c r="L141" s="31"/>
      <c r="M141" s="148"/>
      <c r="T141" s="50"/>
      <c r="AT141" s="16" t="s">
        <v>259</v>
      </c>
      <c r="AU141" s="16" t="s">
        <v>86</v>
      </c>
    </row>
    <row r="142" spans="2:65" s="1" customFormat="1" ht="24.2" customHeight="1">
      <c r="B142" s="31"/>
      <c r="C142" s="131" t="s">
        <v>402</v>
      </c>
      <c r="D142" s="131" t="s">
        <v>253</v>
      </c>
      <c r="E142" s="132" t="s">
        <v>3397</v>
      </c>
      <c r="F142" s="133" t="s">
        <v>3398</v>
      </c>
      <c r="G142" s="134" t="s">
        <v>283</v>
      </c>
      <c r="H142" s="135">
        <v>30</v>
      </c>
      <c r="I142" s="136"/>
      <c r="J142" s="137">
        <f>ROUND(I142*H142,2)</f>
        <v>0</v>
      </c>
      <c r="K142" s="138"/>
      <c r="L142" s="31"/>
      <c r="M142" s="139" t="s">
        <v>20</v>
      </c>
      <c r="N142" s="140" t="s">
        <v>45</v>
      </c>
      <c r="P142" s="141">
        <f>O142*H142</f>
        <v>0</v>
      </c>
      <c r="Q142" s="141">
        <v>1.6151850000000001E-3</v>
      </c>
      <c r="R142" s="141">
        <f>Q142*H142</f>
        <v>4.845555E-2</v>
      </c>
      <c r="S142" s="141">
        <v>0</v>
      </c>
      <c r="T142" s="142">
        <f>S142*H142</f>
        <v>0</v>
      </c>
      <c r="AR142" s="143" t="s">
        <v>378</v>
      </c>
      <c r="AT142" s="143" t="s">
        <v>253</v>
      </c>
      <c r="AU142" s="143" t="s">
        <v>86</v>
      </c>
      <c r="AY142" s="16" t="s">
        <v>250</v>
      </c>
      <c r="BE142" s="144">
        <f>IF(N142="základní",J142,0)</f>
        <v>0</v>
      </c>
      <c r="BF142" s="144">
        <f>IF(N142="snížená",J142,0)</f>
        <v>0</v>
      </c>
      <c r="BG142" s="144">
        <f>IF(N142="zákl. přenesená",J142,0)</f>
        <v>0</v>
      </c>
      <c r="BH142" s="144">
        <f>IF(N142="sníž. přenesená",J142,0)</f>
        <v>0</v>
      </c>
      <c r="BI142" s="144">
        <f>IF(N142="nulová",J142,0)</f>
        <v>0</v>
      </c>
      <c r="BJ142" s="16" t="s">
        <v>86</v>
      </c>
      <c r="BK142" s="144">
        <f>ROUND(I142*H142,2)</f>
        <v>0</v>
      </c>
      <c r="BL142" s="16" t="s">
        <v>378</v>
      </c>
      <c r="BM142" s="143" t="s">
        <v>7257</v>
      </c>
    </row>
    <row r="143" spans="2:65" s="1" customFormat="1">
      <c r="B143" s="31"/>
      <c r="D143" s="145" t="s">
        <v>259</v>
      </c>
      <c r="F143" s="146" t="s">
        <v>3400</v>
      </c>
      <c r="I143" s="147"/>
      <c r="L143" s="31"/>
      <c r="M143" s="148"/>
      <c r="T143" s="50"/>
      <c r="AT143" s="16" t="s">
        <v>259</v>
      </c>
      <c r="AU143" s="16" t="s">
        <v>86</v>
      </c>
    </row>
    <row r="144" spans="2:65" s="1" customFormat="1" ht="24.2" customHeight="1">
      <c r="B144" s="31"/>
      <c r="C144" s="131" t="s">
        <v>7</v>
      </c>
      <c r="D144" s="131" t="s">
        <v>253</v>
      </c>
      <c r="E144" s="132" t="s">
        <v>1080</v>
      </c>
      <c r="F144" s="133" t="s">
        <v>1081</v>
      </c>
      <c r="G144" s="134" t="s">
        <v>283</v>
      </c>
      <c r="H144" s="135">
        <v>60</v>
      </c>
      <c r="I144" s="136"/>
      <c r="J144" s="137">
        <f>ROUND(I144*H144,2)</f>
        <v>0</v>
      </c>
      <c r="K144" s="138"/>
      <c r="L144" s="31"/>
      <c r="M144" s="139" t="s">
        <v>20</v>
      </c>
      <c r="N144" s="140" t="s">
        <v>45</v>
      </c>
      <c r="P144" s="141">
        <f>O144*H144</f>
        <v>0</v>
      </c>
      <c r="Q144" s="141">
        <v>1.9662799999999999E-3</v>
      </c>
      <c r="R144" s="141">
        <f>Q144*H144</f>
        <v>0.11797679999999999</v>
      </c>
      <c r="S144" s="141">
        <v>0</v>
      </c>
      <c r="T144" s="142">
        <f>S144*H144</f>
        <v>0</v>
      </c>
      <c r="AR144" s="143" t="s">
        <v>378</v>
      </c>
      <c r="AT144" s="143" t="s">
        <v>253</v>
      </c>
      <c r="AU144" s="143" t="s">
        <v>86</v>
      </c>
      <c r="AY144" s="16" t="s">
        <v>250</v>
      </c>
      <c r="BE144" s="144">
        <f>IF(N144="základní",J144,0)</f>
        <v>0</v>
      </c>
      <c r="BF144" s="144">
        <f>IF(N144="snížená",J144,0)</f>
        <v>0</v>
      </c>
      <c r="BG144" s="144">
        <f>IF(N144="zákl. přenesená",J144,0)</f>
        <v>0</v>
      </c>
      <c r="BH144" s="144">
        <f>IF(N144="sníž. přenesená",J144,0)</f>
        <v>0</v>
      </c>
      <c r="BI144" s="144">
        <f>IF(N144="nulová",J144,0)</f>
        <v>0</v>
      </c>
      <c r="BJ144" s="16" t="s">
        <v>86</v>
      </c>
      <c r="BK144" s="144">
        <f>ROUND(I144*H144,2)</f>
        <v>0</v>
      </c>
      <c r="BL144" s="16" t="s">
        <v>378</v>
      </c>
      <c r="BM144" s="143" t="s">
        <v>7258</v>
      </c>
    </row>
    <row r="145" spans="2:65" s="1" customFormat="1">
      <c r="B145" s="31"/>
      <c r="D145" s="145" t="s">
        <v>259</v>
      </c>
      <c r="F145" s="146" t="s">
        <v>1083</v>
      </c>
      <c r="I145" s="147"/>
      <c r="L145" s="31"/>
      <c r="M145" s="148"/>
      <c r="T145" s="50"/>
      <c r="AT145" s="16" t="s">
        <v>259</v>
      </c>
      <c r="AU145" s="16" t="s">
        <v>86</v>
      </c>
    </row>
    <row r="146" spans="2:65" s="1" customFormat="1" ht="21.75" customHeight="1">
      <c r="B146" s="31"/>
      <c r="C146" s="131" t="s">
        <v>415</v>
      </c>
      <c r="D146" s="131" t="s">
        <v>253</v>
      </c>
      <c r="E146" s="132" t="s">
        <v>3407</v>
      </c>
      <c r="F146" s="133" t="s">
        <v>3408</v>
      </c>
      <c r="G146" s="134" t="s">
        <v>283</v>
      </c>
      <c r="H146" s="135">
        <v>100</v>
      </c>
      <c r="I146" s="136"/>
      <c r="J146" s="137">
        <f>ROUND(I146*H146,2)</f>
        <v>0</v>
      </c>
      <c r="K146" s="138"/>
      <c r="L146" s="31"/>
      <c r="M146" s="139" t="s">
        <v>20</v>
      </c>
      <c r="N146" s="140" t="s">
        <v>45</v>
      </c>
      <c r="P146" s="141">
        <f>O146*H146</f>
        <v>0</v>
      </c>
      <c r="Q146" s="141">
        <v>2.5999999999999998E-5</v>
      </c>
      <c r="R146" s="141">
        <f>Q146*H146</f>
        <v>2.5999999999999999E-3</v>
      </c>
      <c r="S146" s="141">
        <v>1.06E-3</v>
      </c>
      <c r="T146" s="142">
        <f>S146*H146</f>
        <v>0.106</v>
      </c>
      <c r="AR146" s="143" t="s">
        <v>378</v>
      </c>
      <c r="AT146" s="143" t="s">
        <v>253</v>
      </c>
      <c r="AU146" s="143" t="s">
        <v>86</v>
      </c>
      <c r="AY146" s="16" t="s">
        <v>250</v>
      </c>
      <c r="BE146" s="144">
        <f>IF(N146="základní",J146,0)</f>
        <v>0</v>
      </c>
      <c r="BF146" s="144">
        <f>IF(N146="snížená",J146,0)</f>
        <v>0</v>
      </c>
      <c r="BG146" s="144">
        <f>IF(N146="zákl. přenesená",J146,0)</f>
        <v>0</v>
      </c>
      <c r="BH146" s="144">
        <f>IF(N146="sníž. přenesená",J146,0)</f>
        <v>0</v>
      </c>
      <c r="BI146" s="144">
        <f>IF(N146="nulová",J146,0)</f>
        <v>0</v>
      </c>
      <c r="BJ146" s="16" t="s">
        <v>86</v>
      </c>
      <c r="BK146" s="144">
        <f>ROUND(I146*H146,2)</f>
        <v>0</v>
      </c>
      <c r="BL146" s="16" t="s">
        <v>378</v>
      </c>
      <c r="BM146" s="143" t="s">
        <v>7259</v>
      </c>
    </row>
    <row r="147" spans="2:65" s="1" customFormat="1">
      <c r="B147" s="31"/>
      <c r="D147" s="145" t="s">
        <v>259</v>
      </c>
      <c r="F147" s="146" t="s">
        <v>3410</v>
      </c>
      <c r="I147" s="147"/>
      <c r="L147" s="31"/>
      <c r="M147" s="148"/>
      <c r="T147" s="50"/>
      <c r="AT147" s="16" t="s">
        <v>259</v>
      </c>
      <c r="AU147" s="16" t="s">
        <v>86</v>
      </c>
    </row>
    <row r="148" spans="2:65" s="1" customFormat="1" ht="24.2" customHeight="1">
      <c r="B148" s="31"/>
      <c r="C148" s="131" t="s">
        <v>420</v>
      </c>
      <c r="D148" s="131" t="s">
        <v>253</v>
      </c>
      <c r="E148" s="132" t="s">
        <v>3411</v>
      </c>
      <c r="F148" s="133" t="s">
        <v>3412</v>
      </c>
      <c r="G148" s="134" t="s">
        <v>283</v>
      </c>
      <c r="H148" s="135">
        <v>60</v>
      </c>
      <c r="I148" s="136"/>
      <c r="J148" s="137">
        <f>ROUND(I148*H148,2)</f>
        <v>0</v>
      </c>
      <c r="K148" s="138"/>
      <c r="L148" s="31"/>
      <c r="M148" s="139" t="s">
        <v>20</v>
      </c>
      <c r="N148" s="140" t="s">
        <v>45</v>
      </c>
      <c r="P148" s="141">
        <f>O148*H148</f>
        <v>0</v>
      </c>
      <c r="Q148" s="141">
        <v>3.6000000000000001E-5</v>
      </c>
      <c r="R148" s="141">
        <f>Q148*H148</f>
        <v>2.16E-3</v>
      </c>
      <c r="S148" s="141">
        <v>2.9299999999999999E-3</v>
      </c>
      <c r="T148" s="142">
        <f>S148*H148</f>
        <v>0.17579999999999998</v>
      </c>
      <c r="AR148" s="143" t="s">
        <v>378</v>
      </c>
      <c r="AT148" s="143" t="s">
        <v>253</v>
      </c>
      <c r="AU148" s="143" t="s">
        <v>86</v>
      </c>
      <c r="AY148" s="16" t="s">
        <v>250</v>
      </c>
      <c r="BE148" s="144">
        <f>IF(N148="základní",J148,0)</f>
        <v>0</v>
      </c>
      <c r="BF148" s="144">
        <f>IF(N148="snížená",J148,0)</f>
        <v>0</v>
      </c>
      <c r="BG148" s="144">
        <f>IF(N148="zákl. přenesená",J148,0)</f>
        <v>0</v>
      </c>
      <c r="BH148" s="144">
        <f>IF(N148="sníž. přenesená",J148,0)</f>
        <v>0</v>
      </c>
      <c r="BI148" s="144">
        <f>IF(N148="nulová",J148,0)</f>
        <v>0</v>
      </c>
      <c r="BJ148" s="16" t="s">
        <v>86</v>
      </c>
      <c r="BK148" s="144">
        <f>ROUND(I148*H148,2)</f>
        <v>0</v>
      </c>
      <c r="BL148" s="16" t="s">
        <v>378</v>
      </c>
      <c r="BM148" s="143" t="s">
        <v>7260</v>
      </c>
    </row>
    <row r="149" spans="2:65" s="1" customFormat="1">
      <c r="B149" s="31"/>
      <c r="D149" s="145" t="s">
        <v>259</v>
      </c>
      <c r="F149" s="146" t="s">
        <v>3414</v>
      </c>
      <c r="I149" s="147"/>
      <c r="L149" s="31"/>
      <c r="M149" s="148"/>
      <c r="T149" s="50"/>
      <c r="AT149" s="16" t="s">
        <v>259</v>
      </c>
      <c r="AU149" s="16" t="s">
        <v>86</v>
      </c>
    </row>
    <row r="150" spans="2:65" s="1" customFormat="1" ht="24.2" customHeight="1">
      <c r="B150" s="31"/>
      <c r="C150" s="131" t="s">
        <v>427</v>
      </c>
      <c r="D150" s="131" t="s">
        <v>253</v>
      </c>
      <c r="E150" s="132" t="s">
        <v>919</v>
      </c>
      <c r="F150" s="133" t="s">
        <v>920</v>
      </c>
      <c r="G150" s="134" t="s">
        <v>283</v>
      </c>
      <c r="H150" s="135">
        <v>105</v>
      </c>
      <c r="I150" s="136"/>
      <c r="J150" s="137">
        <f>ROUND(I150*H150,2)</f>
        <v>0</v>
      </c>
      <c r="K150" s="138"/>
      <c r="L150" s="31"/>
      <c r="M150" s="139" t="s">
        <v>20</v>
      </c>
      <c r="N150" s="140" t="s">
        <v>45</v>
      </c>
      <c r="P150" s="141">
        <f>O150*H150</f>
        <v>0</v>
      </c>
      <c r="Q150" s="141">
        <v>0</v>
      </c>
      <c r="R150" s="141">
        <f>Q150*H150</f>
        <v>0</v>
      </c>
      <c r="S150" s="141">
        <v>0</v>
      </c>
      <c r="T150" s="142">
        <f>S150*H150</f>
        <v>0</v>
      </c>
      <c r="AR150" s="143" t="s">
        <v>378</v>
      </c>
      <c r="AT150" s="143" t="s">
        <v>253</v>
      </c>
      <c r="AU150" s="143" t="s">
        <v>86</v>
      </c>
      <c r="AY150" s="16" t="s">
        <v>250</v>
      </c>
      <c r="BE150" s="144">
        <f>IF(N150="základní",J150,0)</f>
        <v>0</v>
      </c>
      <c r="BF150" s="144">
        <f>IF(N150="snížená",J150,0)</f>
        <v>0</v>
      </c>
      <c r="BG150" s="144">
        <f>IF(N150="zákl. přenesená",J150,0)</f>
        <v>0</v>
      </c>
      <c r="BH150" s="144">
        <f>IF(N150="sníž. přenesená",J150,0)</f>
        <v>0</v>
      </c>
      <c r="BI150" s="144">
        <f>IF(N150="nulová",J150,0)</f>
        <v>0</v>
      </c>
      <c r="BJ150" s="16" t="s">
        <v>86</v>
      </c>
      <c r="BK150" s="144">
        <f>ROUND(I150*H150,2)</f>
        <v>0</v>
      </c>
      <c r="BL150" s="16" t="s">
        <v>378</v>
      </c>
      <c r="BM150" s="143" t="s">
        <v>7261</v>
      </c>
    </row>
    <row r="151" spans="2:65" s="1" customFormat="1">
      <c r="B151" s="31"/>
      <c r="D151" s="145" t="s">
        <v>259</v>
      </c>
      <c r="F151" s="146" t="s">
        <v>922</v>
      </c>
      <c r="I151" s="147"/>
      <c r="L151" s="31"/>
      <c r="M151" s="148"/>
      <c r="T151" s="50"/>
      <c r="AT151" s="16" t="s">
        <v>259</v>
      </c>
      <c r="AU151" s="16" t="s">
        <v>86</v>
      </c>
    </row>
    <row r="152" spans="2:65" s="1" customFormat="1" ht="24.2" customHeight="1">
      <c r="B152" s="31"/>
      <c r="C152" s="131" t="s">
        <v>437</v>
      </c>
      <c r="D152" s="131" t="s">
        <v>253</v>
      </c>
      <c r="E152" s="132" t="s">
        <v>923</v>
      </c>
      <c r="F152" s="133" t="s">
        <v>924</v>
      </c>
      <c r="G152" s="134" t="s">
        <v>283</v>
      </c>
      <c r="H152" s="135">
        <v>60</v>
      </c>
      <c r="I152" s="136"/>
      <c r="J152" s="137">
        <f>ROUND(I152*H152,2)</f>
        <v>0</v>
      </c>
      <c r="K152" s="138"/>
      <c r="L152" s="31"/>
      <c r="M152" s="139" t="s">
        <v>20</v>
      </c>
      <c r="N152" s="140" t="s">
        <v>45</v>
      </c>
      <c r="P152" s="141">
        <f>O152*H152</f>
        <v>0</v>
      </c>
      <c r="Q152" s="141">
        <v>0</v>
      </c>
      <c r="R152" s="141">
        <f>Q152*H152</f>
        <v>0</v>
      </c>
      <c r="S152" s="141">
        <v>0</v>
      </c>
      <c r="T152" s="142">
        <f>S152*H152</f>
        <v>0</v>
      </c>
      <c r="AR152" s="143" t="s">
        <v>378</v>
      </c>
      <c r="AT152" s="143" t="s">
        <v>253</v>
      </c>
      <c r="AU152" s="143" t="s">
        <v>86</v>
      </c>
      <c r="AY152" s="16" t="s">
        <v>250</v>
      </c>
      <c r="BE152" s="144">
        <f>IF(N152="základní",J152,0)</f>
        <v>0</v>
      </c>
      <c r="BF152" s="144">
        <f>IF(N152="snížená",J152,0)</f>
        <v>0</v>
      </c>
      <c r="BG152" s="144">
        <f>IF(N152="zákl. přenesená",J152,0)</f>
        <v>0</v>
      </c>
      <c r="BH152" s="144">
        <f>IF(N152="sníž. přenesená",J152,0)</f>
        <v>0</v>
      </c>
      <c r="BI152" s="144">
        <f>IF(N152="nulová",J152,0)</f>
        <v>0</v>
      </c>
      <c r="BJ152" s="16" t="s">
        <v>86</v>
      </c>
      <c r="BK152" s="144">
        <f>ROUND(I152*H152,2)</f>
        <v>0</v>
      </c>
      <c r="BL152" s="16" t="s">
        <v>378</v>
      </c>
      <c r="BM152" s="143" t="s">
        <v>7262</v>
      </c>
    </row>
    <row r="153" spans="2:65" s="1" customFormat="1">
      <c r="B153" s="31"/>
      <c r="D153" s="145" t="s">
        <v>259</v>
      </c>
      <c r="F153" s="146" t="s">
        <v>926</v>
      </c>
      <c r="I153" s="147"/>
      <c r="L153" s="31"/>
      <c r="M153" s="148"/>
      <c r="T153" s="50"/>
      <c r="AT153" s="16" t="s">
        <v>259</v>
      </c>
      <c r="AU153" s="16" t="s">
        <v>86</v>
      </c>
    </row>
    <row r="154" spans="2:65" s="1" customFormat="1" ht="55.5" customHeight="1">
      <c r="B154" s="31"/>
      <c r="C154" s="131" t="s">
        <v>443</v>
      </c>
      <c r="D154" s="131" t="s">
        <v>253</v>
      </c>
      <c r="E154" s="132" t="s">
        <v>3417</v>
      </c>
      <c r="F154" s="133" t="s">
        <v>3418</v>
      </c>
      <c r="G154" s="134" t="s">
        <v>283</v>
      </c>
      <c r="H154" s="135">
        <v>165</v>
      </c>
      <c r="I154" s="136"/>
      <c r="J154" s="137">
        <f>ROUND(I154*H154,2)</f>
        <v>0</v>
      </c>
      <c r="K154" s="138"/>
      <c r="L154" s="31"/>
      <c r="M154" s="139" t="s">
        <v>20</v>
      </c>
      <c r="N154" s="140" t="s">
        <v>45</v>
      </c>
      <c r="P154" s="141">
        <f>O154*H154</f>
        <v>0</v>
      </c>
      <c r="Q154" s="141">
        <v>2.4078000000000001E-4</v>
      </c>
      <c r="R154" s="141">
        <f>Q154*H154</f>
        <v>3.9728699999999999E-2</v>
      </c>
      <c r="S154" s="141">
        <v>0</v>
      </c>
      <c r="T154" s="142">
        <f>S154*H154</f>
        <v>0</v>
      </c>
      <c r="AR154" s="143" t="s">
        <v>378</v>
      </c>
      <c r="AT154" s="143" t="s">
        <v>253</v>
      </c>
      <c r="AU154" s="143" t="s">
        <v>86</v>
      </c>
      <c r="AY154" s="16" t="s">
        <v>250</v>
      </c>
      <c r="BE154" s="144">
        <f>IF(N154="základní",J154,0)</f>
        <v>0</v>
      </c>
      <c r="BF154" s="144">
        <f>IF(N154="snížená",J154,0)</f>
        <v>0</v>
      </c>
      <c r="BG154" s="144">
        <f>IF(N154="zákl. přenesená",J154,0)</f>
        <v>0</v>
      </c>
      <c r="BH154" s="144">
        <f>IF(N154="sníž. přenesená",J154,0)</f>
        <v>0</v>
      </c>
      <c r="BI154" s="144">
        <f>IF(N154="nulová",J154,0)</f>
        <v>0</v>
      </c>
      <c r="BJ154" s="16" t="s">
        <v>86</v>
      </c>
      <c r="BK154" s="144">
        <f>ROUND(I154*H154,2)</f>
        <v>0</v>
      </c>
      <c r="BL154" s="16" t="s">
        <v>378</v>
      </c>
      <c r="BM154" s="143" t="s">
        <v>7263</v>
      </c>
    </row>
    <row r="155" spans="2:65" s="1" customFormat="1">
      <c r="B155" s="31"/>
      <c r="D155" s="145" t="s">
        <v>259</v>
      </c>
      <c r="F155" s="146" t="s">
        <v>3420</v>
      </c>
      <c r="I155" s="147"/>
      <c r="L155" s="31"/>
      <c r="M155" s="148"/>
      <c r="T155" s="50"/>
      <c r="AT155" s="16" t="s">
        <v>259</v>
      </c>
      <c r="AU155" s="16" t="s">
        <v>86</v>
      </c>
    </row>
    <row r="156" spans="2:65" s="1" customFormat="1" ht="44.25" customHeight="1">
      <c r="B156" s="31"/>
      <c r="C156" s="131" t="s">
        <v>450</v>
      </c>
      <c r="D156" s="131" t="s">
        <v>253</v>
      </c>
      <c r="E156" s="132" t="s">
        <v>939</v>
      </c>
      <c r="F156" s="133" t="s">
        <v>940</v>
      </c>
      <c r="G156" s="134" t="s">
        <v>273</v>
      </c>
      <c r="H156" s="135">
        <v>0.32100000000000001</v>
      </c>
      <c r="I156" s="136"/>
      <c r="J156" s="137">
        <f>ROUND(I156*H156,2)</f>
        <v>0</v>
      </c>
      <c r="K156" s="138"/>
      <c r="L156" s="31"/>
      <c r="M156" s="139" t="s">
        <v>20</v>
      </c>
      <c r="N156" s="140" t="s">
        <v>45</v>
      </c>
      <c r="P156" s="141">
        <f>O156*H156</f>
        <v>0</v>
      </c>
      <c r="Q156" s="141">
        <v>0</v>
      </c>
      <c r="R156" s="141">
        <f>Q156*H156</f>
        <v>0</v>
      </c>
      <c r="S156" s="141">
        <v>0</v>
      </c>
      <c r="T156" s="142">
        <f>S156*H156</f>
        <v>0</v>
      </c>
      <c r="AR156" s="143" t="s">
        <v>378</v>
      </c>
      <c r="AT156" s="143" t="s">
        <v>253</v>
      </c>
      <c r="AU156" s="143" t="s">
        <v>86</v>
      </c>
      <c r="AY156" s="16" t="s">
        <v>250</v>
      </c>
      <c r="BE156" s="144">
        <f>IF(N156="základní",J156,0)</f>
        <v>0</v>
      </c>
      <c r="BF156" s="144">
        <f>IF(N156="snížená",J156,0)</f>
        <v>0</v>
      </c>
      <c r="BG156" s="144">
        <f>IF(N156="zákl. přenesená",J156,0)</f>
        <v>0</v>
      </c>
      <c r="BH156" s="144">
        <f>IF(N156="sníž. přenesená",J156,0)</f>
        <v>0</v>
      </c>
      <c r="BI156" s="144">
        <f>IF(N156="nulová",J156,0)</f>
        <v>0</v>
      </c>
      <c r="BJ156" s="16" t="s">
        <v>86</v>
      </c>
      <c r="BK156" s="144">
        <f>ROUND(I156*H156,2)</f>
        <v>0</v>
      </c>
      <c r="BL156" s="16" t="s">
        <v>378</v>
      </c>
      <c r="BM156" s="143" t="s">
        <v>7264</v>
      </c>
    </row>
    <row r="157" spans="2:65" s="1" customFormat="1">
      <c r="B157" s="31"/>
      <c r="D157" s="145" t="s">
        <v>259</v>
      </c>
      <c r="F157" s="146" t="s">
        <v>942</v>
      </c>
      <c r="I157" s="147"/>
      <c r="L157" s="31"/>
      <c r="M157" s="148"/>
      <c r="T157" s="50"/>
      <c r="AT157" s="16" t="s">
        <v>259</v>
      </c>
      <c r="AU157" s="16" t="s">
        <v>86</v>
      </c>
    </row>
    <row r="158" spans="2:65" s="11" customFormat="1" ht="22.9" customHeight="1">
      <c r="B158" s="119"/>
      <c r="D158" s="120" t="s">
        <v>72</v>
      </c>
      <c r="E158" s="129" t="s">
        <v>943</v>
      </c>
      <c r="F158" s="129" t="s">
        <v>944</v>
      </c>
      <c r="I158" s="122"/>
      <c r="J158" s="130">
        <f>BK158</f>
        <v>0</v>
      </c>
      <c r="L158" s="119"/>
      <c r="M158" s="124"/>
      <c r="P158" s="125">
        <f>SUM(P159:P186)</f>
        <v>0</v>
      </c>
      <c r="R158" s="125">
        <f>SUM(R159:R186)</f>
        <v>4.5950936800000002E-2</v>
      </c>
      <c r="T158" s="126">
        <f>SUM(T159:T186)</f>
        <v>5.0600000000000006E-2</v>
      </c>
      <c r="AR158" s="120" t="s">
        <v>86</v>
      </c>
      <c r="AT158" s="127" t="s">
        <v>72</v>
      </c>
      <c r="AU158" s="127" t="s">
        <v>80</v>
      </c>
      <c r="AY158" s="120" t="s">
        <v>250</v>
      </c>
      <c r="BK158" s="128">
        <f>SUM(BK159:BK186)</f>
        <v>0</v>
      </c>
    </row>
    <row r="159" spans="2:65" s="1" customFormat="1" ht="24.2" customHeight="1">
      <c r="B159" s="31"/>
      <c r="C159" s="131" t="s">
        <v>456</v>
      </c>
      <c r="D159" s="131" t="s">
        <v>253</v>
      </c>
      <c r="E159" s="132" t="s">
        <v>3428</v>
      </c>
      <c r="F159" s="133" t="s">
        <v>3429</v>
      </c>
      <c r="G159" s="134" t="s">
        <v>290</v>
      </c>
      <c r="H159" s="135">
        <v>40</v>
      </c>
      <c r="I159" s="136"/>
      <c r="J159" s="137">
        <f>ROUND(I159*H159,2)</f>
        <v>0</v>
      </c>
      <c r="K159" s="138"/>
      <c r="L159" s="31"/>
      <c r="M159" s="139" t="s">
        <v>20</v>
      </c>
      <c r="N159" s="140" t="s">
        <v>45</v>
      </c>
      <c r="P159" s="141">
        <f>O159*H159</f>
        <v>0</v>
      </c>
      <c r="Q159" s="141">
        <v>1.2640000000000001E-4</v>
      </c>
      <c r="R159" s="141">
        <f>Q159*H159</f>
        <v>5.0560000000000006E-3</v>
      </c>
      <c r="S159" s="141">
        <v>1.1000000000000001E-3</v>
      </c>
      <c r="T159" s="142">
        <f>S159*H159</f>
        <v>4.4000000000000004E-2</v>
      </c>
      <c r="AR159" s="143" t="s">
        <v>378</v>
      </c>
      <c r="AT159" s="143" t="s">
        <v>253</v>
      </c>
      <c r="AU159" s="143" t="s">
        <v>86</v>
      </c>
      <c r="AY159" s="16" t="s">
        <v>250</v>
      </c>
      <c r="BE159" s="144">
        <f>IF(N159="základní",J159,0)</f>
        <v>0</v>
      </c>
      <c r="BF159" s="144">
        <f>IF(N159="snížená",J159,0)</f>
        <v>0</v>
      </c>
      <c r="BG159" s="144">
        <f>IF(N159="zákl. přenesená",J159,0)</f>
        <v>0</v>
      </c>
      <c r="BH159" s="144">
        <f>IF(N159="sníž. přenesená",J159,0)</f>
        <v>0</v>
      </c>
      <c r="BI159" s="144">
        <f>IF(N159="nulová",J159,0)</f>
        <v>0</v>
      </c>
      <c r="BJ159" s="16" t="s">
        <v>86</v>
      </c>
      <c r="BK159" s="144">
        <f>ROUND(I159*H159,2)</f>
        <v>0</v>
      </c>
      <c r="BL159" s="16" t="s">
        <v>378</v>
      </c>
      <c r="BM159" s="143" t="s">
        <v>7265</v>
      </c>
    </row>
    <row r="160" spans="2:65" s="1" customFormat="1">
      <c r="B160" s="31"/>
      <c r="D160" s="145" t="s">
        <v>259</v>
      </c>
      <c r="F160" s="146" t="s">
        <v>3431</v>
      </c>
      <c r="I160" s="147"/>
      <c r="L160" s="31"/>
      <c r="M160" s="148"/>
      <c r="T160" s="50"/>
      <c r="AT160" s="16" t="s">
        <v>259</v>
      </c>
      <c r="AU160" s="16" t="s">
        <v>86</v>
      </c>
    </row>
    <row r="161" spans="2:65" s="1" customFormat="1" ht="24.2" customHeight="1">
      <c r="B161" s="31"/>
      <c r="C161" s="131" t="s">
        <v>461</v>
      </c>
      <c r="D161" s="131" t="s">
        <v>253</v>
      </c>
      <c r="E161" s="132" t="s">
        <v>945</v>
      </c>
      <c r="F161" s="133" t="s">
        <v>946</v>
      </c>
      <c r="G161" s="134" t="s">
        <v>290</v>
      </c>
      <c r="H161" s="135">
        <v>3</v>
      </c>
      <c r="I161" s="136"/>
      <c r="J161" s="137">
        <f>ROUND(I161*H161,2)</f>
        <v>0</v>
      </c>
      <c r="K161" s="138"/>
      <c r="L161" s="31"/>
      <c r="M161" s="139" t="s">
        <v>20</v>
      </c>
      <c r="N161" s="140" t="s">
        <v>45</v>
      </c>
      <c r="P161" s="141">
        <f>O161*H161</f>
        <v>0</v>
      </c>
      <c r="Q161" s="141">
        <v>1.7100000000000001E-4</v>
      </c>
      <c r="R161" s="141">
        <f>Q161*H161</f>
        <v>5.13E-4</v>
      </c>
      <c r="S161" s="141">
        <v>2.2000000000000001E-3</v>
      </c>
      <c r="T161" s="142">
        <f>S161*H161</f>
        <v>6.6E-3</v>
      </c>
      <c r="AR161" s="143" t="s">
        <v>378</v>
      </c>
      <c r="AT161" s="143" t="s">
        <v>253</v>
      </c>
      <c r="AU161" s="143" t="s">
        <v>86</v>
      </c>
      <c r="AY161" s="16" t="s">
        <v>250</v>
      </c>
      <c r="BE161" s="144">
        <f>IF(N161="základní",J161,0)</f>
        <v>0</v>
      </c>
      <c r="BF161" s="144">
        <f>IF(N161="snížená",J161,0)</f>
        <v>0</v>
      </c>
      <c r="BG161" s="144">
        <f>IF(N161="zákl. přenesená",J161,0)</f>
        <v>0</v>
      </c>
      <c r="BH161" s="144">
        <f>IF(N161="sníž. přenesená",J161,0)</f>
        <v>0</v>
      </c>
      <c r="BI161" s="144">
        <f>IF(N161="nulová",J161,0)</f>
        <v>0</v>
      </c>
      <c r="BJ161" s="16" t="s">
        <v>86</v>
      </c>
      <c r="BK161" s="144">
        <f>ROUND(I161*H161,2)</f>
        <v>0</v>
      </c>
      <c r="BL161" s="16" t="s">
        <v>378</v>
      </c>
      <c r="BM161" s="143" t="s">
        <v>7266</v>
      </c>
    </row>
    <row r="162" spans="2:65" s="1" customFormat="1">
      <c r="B162" s="31"/>
      <c r="D162" s="145" t="s">
        <v>259</v>
      </c>
      <c r="F162" s="146" t="s">
        <v>948</v>
      </c>
      <c r="I162" s="147"/>
      <c r="L162" s="31"/>
      <c r="M162" s="148"/>
      <c r="T162" s="50"/>
      <c r="AT162" s="16" t="s">
        <v>259</v>
      </c>
      <c r="AU162" s="16" t="s">
        <v>86</v>
      </c>
    </row>
    <row r="163" spans="2:65" s="1" customFormat="1" ht="21.75" customHeight="1">
      <c r="B163" s="31"/>
      <c r="C163" s="131" t="s">
        <v>468</v>
      </c>
      <c r="D163" s="131" t="s">
        <v>253</v>
      </c>
      <c r="E163" s="132" t="s">
        <v>6347</v>
      </c>
      <c r="F163" s="133" t="s">
        <v>6348</v>
      </c>
      <c r="G163" s="134" t="s">
        <v>290</v>
      </c>
      <c r="H163" s="135">
        <v>2</v>
      </c>
      <c r="I163" s="136"/>
      <c r="J163" s="137">
        <f>ROUND(I163*H163,2)</f>
        <v>0</v>
      </c>
      <c r="K163" s="138"/>
      <c r="L163" s="31"/>
      <c r="M163" s="139" t="s">
        <v>20</v>
      </c>
      <c r="N163" s="140" t="s">
        <v>45</v>
      </c>
      <c r="P163" s="141">
        <f>O163*H163</f>
        <v>0</v>
      </c>
      <c r="Q163" s="141">
        <v>2.067762E-4</v>
      </c>
      <c r="R163" s="141">
        <f>Q163*H163</f>
        <v>4.135524E-4</v>
      </c>
      <c r="S163" s="141">
        <v>0</v>
      </c>
      <c r="T163" s="142">
        <f>S163*H163</f>
        <v>0</v>
      </c>
      <c r="AR163" s="143" t="s">
        <v>257</v>
      </c>
      <c r="AT163" s="143" t="s">
        <v>253</v>
      </c>
      <c r="AU163" s="143" t="s">
        <v>86</v>
      </c>
      <c r="AY163" s="16" t="s">
        <v>250</v>
      </c>
      <c r="BE163" s="144">
        <f>IF(N163="základní",J163,0)</f>
        <v>0</v>
      </c>
      <c r="BF163" s="144">
        <f>IF(N163="snížená",J163,0)</f>
        <v>0</v>
      </c>
      <c r="BG163" s="144">
        <f>IF(N163="zákl. přenesená",J163,0)</f>
        <v>0</v>
      </c>
      <c r="BH163" s="144">
        <f>IF(N163="sníž. přenesená",J163,0)</f>
        <v>0</v>
      </c>
      <c r="BI163" s="144">
        <f>IF(N163="nulová",J163,0)</f>
        <v>0</v>
      </c>
      <c r="BJ163" s="16" t="s">
        <v>86</v>
      </c>
      <c r="BK163" s="144">
        <f>ROUND(I163*H163,2)</f>
        <v>0</v>
      </c>
      <c r="BL163" s="16" t="s">
        <v>257</v>
      </c>
      <c r="BM163" s="143" t="s">
        <v>7267</v>
      </c>
    </row>
    <row r="164" spans="2:65" s="1" customFormat="1">
      <c r="B164" s="31"/>
      <c r="D164" s="145" t="s">
        <v>259</v>
      </c>
      <c r="F164" s="146" t="s">
        <v>6350</v>
      </c>
      <c r="I164" s="147"/>
      <c r="L164" s="31"/>
      <c r="M164" s="148"/>
      <c r="T164" s="50"/>
      <c r="AT164" s="16" t="s">
        <v>259</v>
      </c>
      <c r="AU164" s="16" t="s">
        <v>86</v>
      </c>
    </row>
    <row r="165" spans="2:65" s="1" customFormat="1" ht="24.2" customHeight="1">
      <c r="B165" s="31"/>
      <c r="C165" s="163" t="s">
        <v>473</v>
      </c>
      <c r="D165" s="163" t="s">
        <v>561</v>
      </c>
      <c r="E165" s="164" t="s">
        <v>7268</v>
      </c>
      <c r="F165" s="165" t="s">
        <v>7269</v>
      </c>
      <c r="G165" s="166" t="s">
        <v>290</v>
      </c>
      <c r="H165" s="167">
        <v>2</v>
      </c>
      <c r="I165" s="168"/>
      <c r="J165" s="169">
        <f>ROUND(I165*H165,2)</f>
        <v>0</v>
      </c>
      <c r="K165" s="170"/>
      <c r="L165" s="171"/>
      <c r="M165" s="172" t="s">
        <v>20</v>
      </c>
      <c r="N165" s="173" t="s">
        <v>45</v>
      </c>
      <c r="P165" s="141">
        <f>O165*H165</f>
        <v>0</v>
      </c>
      <c r="Q165" s="141">
        <v>2.0200000000000001E-3</v>
      </c>
      <c r="R165" s="141">
        <f>Q165*H165</f>
        <v>4.0400000000000002E-3</v>
      </c>
      <c r="S165" s="141">
        <v>0</v>
      </c>
      <c r="T165" s="142">
        <f>S165*H165</f>
        <v>0</v>
      </c>
      <c r="AR165" s="143" t="s">
        <v>478</v>
      </c>
      <c r="AT165" s="143" t="s">
        <v>561</v>
      </c>
      <c r="AU165" s="143" t="s">
        <v>86</v>
      </c>
      <c r="AY165" s="16" t="s">
        <v>250</v>
      </c>
      <c r="BE165" s="144">
        <f>IF(N165="základní",J165,0)</f>
        <v>0</v>
      </c>
      <c r="BF165" s="144">
        <f>IF(N165="snížená",J165,0)</f>
        <v>0</v>
      </c>
      <c r="BG165" s="144">
        <f>IF(N165="zákl. přenesená",J165,0)</f>
        <v>0</v>
      </c>
      <c r="BH165" s="144">
        <f>IF(N165="sníž. přenesená",J165,0)</f>
        <v>0</v>
      </c>
      <c r="BI165" s="144">
        <f>IF(N165="nulová",J165,0)</f>
        <v>0</v>
      </c>
      <c r="BJ165" s="16" t="s">
        <v>86</v>
      </c>
      <c r="BK165" s="144">
        <f>ROUND(I165*H165,2)</f>
        <v>0</v>
      </c>
      <c r="BL165" s="16" t="s">
        <v>378</v>
      </c>
      <c r="BM165" s="143" t="s">
        <v>7270</v>
      </c>
    </row>
    <row r="166" spans="2:65" s="1" customFormat="1" ht="21.75" customHeight="1">
      <c r="B166" s="31"/>
      <c r="C166" s="131" t="s">
        <v>478</v>
      </c>
      <c r="D166" s="131" t="s">
        <v>253</v>
      </c>
      <c r="E166" s="132" t="s">
        <v>6347</v>
      </c>
      <c r="F166" s="133" t="s">
        <v>6348</v>
      </c>
      <c r="G166" s="134" t="s">
        <v>290</v>
      </c>
      <c r="H166" s="135">
        <v>2</v>
      </c>
      <c r="I166" s="136"/>
      <c r="J166" s="137">
        <f>ROUND(I166*H166,2)</f>
        <v>0</v>
      </c>
      <c r="K166" s="138"/>
      <c r="L166" s="31"/>
      <c r="M166" s="139" t="s">
        <v>20</v>
      </c>
      <c r="N166" s="140" t="s">
        <v>45</v>
      </c>
      <c r="P166" s="141">
        <f>O166*H166</f>
        <v>0</v>
      </c>
      <c r="Q166" s="141">
        <v>2.067762E-4</v>
      </c>
      <c r="R166" s="141">
        <f>Q166*H166</f>
        <v>4.135524E-4</v>
      </c>
      <c r="S166" s="141">
        <v>0</v>
      </c>
      <c r="T166" s="142">
        <f>S166*H166</f>
        <v>0</v>
      </c>
      <c r="AR166" s="143" t="s">
        <v>378</v>
      </c>
      <c r="AT166" s="143" t="s">
        <v>253</v>
      </c>
      <c r="AU166" s="143" t="s">
        <v>86</v>
      </c>
      <c r="AY166" s="16" t="s">
        <v>250</v>
      </c>
      <c r="BE166" s="144">
        <f>IF(N166="základní",J166,0)</f>
        <v>0</v>
      </c>
      <c r="BF166" s="144">
        <f>IF(N166="snížená",J166,0)</f>
        <v>0</v>
      </c>
      <c r="BG166" s="144">
        <f>IF(N166="zákl. přenesená",J166,0)</f>
        <v>0</v>
      </c>
      <c r="BH166" s="144">
        <f>IF(N166="sníž. přenesená",J166,0)</f>
        <v>0</v>
      </c>
      <c r="BI166" s="144">
        <f>IF(N166="nulová",J166,0)</f>
        <v>0</v>
      </c>
      <c r="BJ166" s="16" t="s">
        <v>86</v>
      </c>
      <c r="BK166" s="144">
        <f>ROUND(I166*H166,2)</f>
        <v>0</v>
      </c>
      <c r="BL166" s="16" t="s">
        <v>378</v>
      </c>
      <c r="BM166" s="143" t="s">
        <v>7271</v>
      </c>
    </row>
    <row r="167" spans="2:65" s="1" customFormat="1">
      <c r="B167" s="31"/>
      <c r="D167" s="145" t="s">
        <v>259</v>
      </c>
      <c r="F167" s="146" t="s">
        <v>6350</v>
      </c>
      <c r="I167" s="147"/>
      <c r="L167" s="31"/>
      <c r="M167" s="148"/>
      <c r="T167" s="50"/>
      <c r="AT167" s="16" t="s">
        <v>259</v>
      </c>
      <c r="AU167" s="16" t="s">
        <v>86</v>
      </c>
    </row>
    <row r="168" spans="2:65" s="1" customFormat="1" ht="24.2" customHeight="1">
      <c r="B168" s="31"/>
      <c r="C168" s="163" t="s">
        <v>484</v>
      </c>
      <c r="D168" s="163" t="s">
        <v>561</v>
      </c>
      <c r="E168" s="164" t="s">
        <v>6351</v>
      </c>
      <c r="F168" s="165" t="s">
        <v>6352</v>
      </c>
      <c r="G168" s="166" t="s">
        <v>290</v>
      </c>
      <c r="H168" s="167">
        <v>2</v>
      </c>
      <c r="I168" s="168"/>
      <c r="J168" s="169">
        <f>ROUND(I168*H168,2)</f>
        <v>0</v>
      </c>
      <c r="K168" s="170"/>
      <c r="L168" s="171"/>
      <c r="M168" s="172" t="s">
        <v>20</v>
      </c>
      <c r="N168" s="173" t="s">
        <v>45</v>
      </c>
      <c r="P168" s="141">
        <f>O168*H168</f>
        <v>0</v>
      </c>
      <c r="Q168" s="141">
        <v>2.4499999999999999E-3</v>
      </c>
      <c r="R168" s="141">
        <f>Q168*H168</f>
        <v>4.8999999999999998E-3</v>
      </c>
      <c r="S168" s="141">
        <v>0</v>
      </c>
      <c r="T168" s="142">
        <f>S168*H168</f>
        <v>0</v>
      </c>
      <c r="AR168" s="143" t="s">
        <v>478</v>
      </c>
      <c r="AT168" s="143" t="s">
        <v>561</v>
      </c>
      <c r="AU168" s="143" t="s">
        <v>86</v>
      </c>
      <c r="AY168" s="16" t="s">
        <v>250</v>
      </c>
      <c r="BE168" s="144">
        <f>IF(N168="základní",J168,0)</f>
        <v>0</v>
      </c>
      <c r="BF168" s="144">
        <f>IF(N168="snížená",J168,0)</f>
        <v>0</v>
      </c>
      <c r="BG168" s="144">
        <f>IF(N168="zákl. přenesená",J168,0)</f>
        <v>0</v>
      </c>
      <c r="BH168" s="144">
        <f>IF(N168="sníž. přenesená",J168,0)</f>
        <v>0</v>
      </c>
      <c r="BI168" s="144">
        <f>IF(N168="nulová",J168,0)</f>
        <v>0</v>
      </c>
      <c r="BJ168" s="16" t="s">
        <v>86</v>
      </c>
      <c r="BK168" s="144">
        <f>ROUND(I168*H168,2)</f>
        <v>0</v>
      </c>
      <c r="BL168" s="16" t="s">
        <v>378</v>
      </c>
      <c r="BM168" s="143" t="s">
        <v>7272</v>
      </c>
    </row>
    <row r="169" spans="2:65" s="1" customFormat="1" ht="24.2" customHeight="1">
      <c r="B169" s="31"/>
      <c r="C169" s="131" t="s">
        <v>490</v>
      </c>
      <c r="D169" s="131" t="s">
        <v>253</v>
      </c>
      <c r="E169" s="132" t="s">
        <v>3435</v>
      </c>
      <c r="F169" s="133" t="s">
        <v>3436</v>
      </c>
      <c r="G169" s="134" t="s">
        <v>290</v>
      </c>
      <c r="H169" s="135">
        <v>5</v>
      </c>
      <c r="I169" s="136"/>
      <c r="J169" s="137">
        <f>ROUND(I169*H169,2)</f>
        <v>0</v>
      </c>
      <c r="K169" s="138"/>
      <c r="L169" s="31"/>
      <c r="M169" s="139" t="s">
        <v>20</v>
      </c>
      <c r="N169" s="140" t="s">
        <v>45</v>
      </c>
      <c r="P169" s="141">
        <f>O169*H169</f>
        <v>0</v>
      </c>
      <c r="Q169" s="141">
        <v>2.3931319999999999E-4</v>
      </c>
      <c r="R169" s="141">
        <f>Q169*H169</f>
        <v>1.196566E-3</v>
      </c>
      <c r="S169" s="141">
        <v>0</v>
      </c>
      <c r="T169" s="142">
        <f>S169*H169</f>
        <v>0</v>
      </c>
      <c r="AR169" s="143" t="s">
        <v>378</v>
      </c>
      <c r="AT169" s="143" t="s">
        <v>253</v>
      </c>
      <c r="AU169" s="143" t="s">
        <v>86</v>
      </c>
      <c r="AY169" s="16" t="s">
        <v>250</v>
      </c>
      <c r="BE169" s="144">
        <f>IF(N169="základní",J169,0)</f>
        <v>0</v>
      </c>
      <c r="BF169" s="144">
        <f>IF(N169="snížená",J169,0)</f>
        <v>0</v>
      </c>
      <c r="BG169" s="144">
        <f>IF(N169="zákl. přenesená",J169,0)</f>
        <v>0</v>
      </c>
      <c r="BH169" s="144">
        <f>IF(N169="sníž. přenesená",J169,0)</f>
        <v>0</v>
      </c>
      <c r="BI169" s="144">
        <f>IF(N169="nulová",J169,0)</f>
        <v>0</v>
      </c>
      <c r="BJ169" s="16" t="s">
        <v>86</v>
      </c>
      <c r="BK169" s="144">
        <f>ROUND(I169*H169,2)</f>
        <v>0</v>
      </c>
      <c r="BL169" s="16" t="s">
        <v>378</v>
      </c>
      <c r="BM169" s="143" t="s">
        <v>7273</v>
      </c>
    </row>
    <row r="170" spans="2:65" s="1" customFormat="1">
      <c r="B170" s="31"/>
      <c r="D170" s="145" t="s">
        <v>259</v>
      </c>
      <c r="F170" s="146" t="s">
        <v>3438</v>
      </c>
      <c r="I170" s="147"/>
      <c r="L170" s="31"/>
      <c r="M170" s="148"/>
      <c r="T170" s="50"/>
      <c r="AT170" s="16" t="s">
        <v>259</v>
      </c>
      <c r="AU170" s="16" t="s">
        <v>86</v>
      </c>
    </row>
    <row r="171" spans="2:65" s="1" customFormat="1" ht="24.2" customHeight="1">
      <c r="B171" s="31"/>
      <c r="C171" s="131" t="s">
        <v>496</v>
      </c>
      <c r="D171" s="131" t="s">
        <v>253</v>
      </c>
      <c r="E171" s="132" t="s">
        <v>960</v>
      </c>
      <c r="F171" s="133" t="s">
        <v>961</v>
      </c>
      <c r="G171" s="134" t="s">
        <v>290</v>
      </c>
      <c r="H171" s="135">
        <v>11</v>
      </c>
      <c r="I171" s="136"/>
      <c r="J171" s="137">
        <f>ROUND(I171*H171,2)</f>
        <v>0</v>
      </c>
      <c r="K171" s="138"/>
      <c r="L171" s="31"/>
      <c r="M171" s="139" t="s">
        <v>20</v>
      </c>
      <c r="N171" s="140" t="s">
        <v>45</v>
      </c>
      <c r="P171" s="141">
        <f>O171*H171</f>
        <v>0</v>
      </c>
      <c r="Q171" s="141">
        <v>5.1999999999999995E-4</v>
      </c>
      <c r="R171" s="141">
        <f>Q171*H171</f>
        <v>5.7199999999999994E-3</v>
      </c>
      <c r="S171" s="141">
        <v>0</v>
      </c>
      <c r="T171" s="142">
        <f>S171*H171</f>
        <v>0</v>
      </c>
      <c r="AR171" s="143" t="s">
        <v>378</v>
      </c>
      <c r="AT171" s="143" t="s">
        <v>253</v>
      </c>
      <c r="AU171" s="143" t="s">
        <v>86</v>
      </c>
      <c r="AY171" s="16" t="s">
        <v>250</v>
      </c>
      <c r="BE171" s="144">
        <f>IF(N171="základní",J171,0)</f>
        <v>0</v>
      </c>
      <c r="BF171" s="144">
        <f>IF(N171="snížená",J171,0)</f>
        <v>0</v>
      </c>
      <c r="BG171" s="144">
        <f>IF(N171="zákl. přenesená",J171,0)</f>
        <v>0</v>
      </c>
      <c r="BH171" s="144">
        <f>IF(N171="sníž. přenesená",J171,0)</f>
        <v>0</v>
      </c>
      <c r="BI171" s="144">
        <f>IF(N171="nulová",J171,0)</f>
        <v>0</v>
      </c>
      <c r="BJ171" s="16" t="s">
        <v>86</v>
      </c>
      <c r="BK171" s="144">
        <f>ROUND(I171*H171,2)</f>
        <v>0</v>
      </c>
      <c r="BL171" s="16" t="s">
        <v>378</v>
      </c>
      <c r="BM171" s="143" t="s">
        <v>7274</v>
      </c>
    </row>
    <row r="172" spans="2:65" s="1" customFormat="1">
      <c r="B172" s="31"/>
      <c r="D172" s="145" t="s">
        <v>259</v>
      </c>
      <c r="F172" s="146" t="s">
        <v>963</v>
      </c>
      <c r="I172" s="147"/>
      <c r="L172" s="31"/>
      <c r="M172" s="148"/>
      <c r="T172" s="50"/>
      <c r="AT172" s="16" t="s">
        <v>259</v>
      </c>
      <c r="AU172" s="16" t="s">
        <v>86</v>
      </c>
    </row>
    <row r="173" spans="2:65" s="1" customFormat="1" ht="24.2" customHeight="1">
      <c r="B173" s="31"/>
      <c r="C173" s="131" t="s">
        <v>502</v>
      </c>
      <c r="D173" s="131" t="s">
        <v>253</v>
      </c>
      <c r="E173" s="132" t="s">
        <v>6358</v>
      </c>
      <c r="F173" s="133" t="s">
        <v>6359</v>
      </c>
      <c r="G173" s="134" t="s">
        <v>290</v>
      </c>
      <c r="H173" s="135">
        <v>2</v>
      </c>
      <c r="I173" s="136"/>
      <c r="J173" s="137">
        <f>ROUND(I173*H173,2)</f>
        <v>0</v>
      </c>
      <c r="K173" s="138"/>
      <c r="L173" s="31"/>
      <c r="M173" s="139" t="s">
        <v>20</v>
      </c>
      <c r="N173" s="140" t="s">
        <v>45</v>
      </c>
      <c r="P173" s="141">
        <f>O173*H173</f>
        <v>0</v>
      </c>
      <c r="Q173" s="141">
        <v>6.2E-4</v>
      </c>
      <c r="R173" s="141">
        <f>Q173*H173</f>
        <v>1.24E-3</v>
      </c>
      <c r="S173" s="141">
        <v>0</v>
      </c>
      <c r="T173" s="142">
        <f>S173*H173</f>
        <v>0</v>
      </c>
      <c r="AR173" s="143" t="s">
        <v>378</v>
      </c>
      <c r="AT173" s="143" t="s">
        <v>253</v>
      </c>
      <c r="AU173" s="143" t="s">
        <v>86</v>
      </c>
      <c r="AY173" s="16" t="s">
        <v>250</v>
      </c>
      <c r="BE173" s="144">
        <f>IF(N173="základní",J173,0)</f>
        <v>0</v>
      </c>
      <c r="BF173" s="144">
        <f>IF(N173="snížená",J173,0)</f>
        <v>0</v>
      </c>
      <c r="BG173" s="144">
        <f>IF(N173="zákl. přenesená",J173,0)</f>
        <v>0</v>
      </c>
      <c r="BH173" s="144">
        <f>IF(N173="sníž. přenesená",J173,0)</f>
        <v>0</v>
      </c>
      <c r="BI173" s="144">
        <f>IF(N173="nulová",J173,0)</f>
        <v>0</v>
      </c>
      <c r="BJ173" s="16" t="s">
        <v>86</v>
      </c>
      <c r="BK173" s="144">
        <f>ROUND(I173*H173,2)</f>
        <v>0</v>
      </c>
      <c r="BL173" s="16" t="s">
        <v>378</v>
      </c>
      <c r="BM173" s="143" t="s">
        <v>7275</v>
      </c>
    </row>
    <row r="174" spans="2:65" s="1" customFormat="1">
      <c r="B174" s="31"/>
      <c r="D174" s="145" t="s">
        <v>259</v>
      </c>
      <c r="F174" s="146" t="s">
        <v>6361</v>
      </c>
      <c r="I174" s="147"/>
      <c r="L174" s="31"/>
      <c r="M174" s="148"/>
      <c r="T174" s="50"/>
      <c r="AT174" s="16" t="s">
        <v>259</v>
      </c>
      <c r="AU174" s="16" t="s">
        <v>86</v>
      </c>
    </row>
    <row r="175" spans="2:65" s="1" customFormat="1" ht="21.75" customHeight="1">
      <c r="B175" s="31"/>
      <c r="C175" s="131" t="s">
        <v>511</v>
      </c>
      <c r="D175" s="131" t="s">
        <v>253</v>
      </c>
      <c r="E175" s="132" t="s">
        <v>3440</v>
      </c>
      <c r="F175" s="133" t="s">
        <v>3441</v>
      </c>
      <c r="G175" s="134" t="s">
        <v>290</v>
      </c>
      <c r="H175" s="135">
        <v>20</v>
      </c>
      <c r="I175" s="136"/>
      <c r="J175" s="137">
        <f>ROUND(I175*H175,2)</f>
        <v>0</v>
      </c>
      <c r="K175" s="138"/>
      <c r="L175" s="31"/>
      <c r="M175" s="139" t="s">
        <v>20</v>
      </c>
      <c r="N175" s="140" t="s">
        <v>45</v>
      </c>
      <c r="P175" s="141">
        <f>O175*H175</f>
        <v>0</v>
      </c>
      <c r="Q175" s="141">
        <v>4.4468729999999997E-4</v>
      </c>
      <c r="R175" s="141">
        <f>Q175*H175</f>
        <v>8.8937459999999992E-3</v>
      </c>
      <c r="S175" s="141">
        <v>0</v>
      </c>
      <c r="T175" s="142">
        <f>S175*H175</f>
        <v>0</v>
      </c>
      <c r="AR175" s="143" t="s">
        <v>378</v>
      </c>
      <c r="AT175" s="143" t="s">
        <v>253</v>
      </c>
      <c r="AU175" s="143" t="s">
        <v>86</v>
      </c>
      <c r="AY175" s="16" t="s">
        <v>250</v>
      </c>
      <c r="BE175" s="144">
        <f>IF(N175="základní",J175,0)</f>
        <v>0</v>
      </c>
      <c r="BF175" s="144">
        <f>IF(N175="snížená",J175,0)</f>
        <v>0</v>
      </c>
      <c r="BG175" s="144">
        <f>IF(N175="zákl. přenesená",J175,0)</f>
        <v>0</v>
      </c>
      <c r="BH175" s="144">
        <f>IF(N175="sníž. přenesená",J175,0)</f>
        <v>0</v>
      </c>
      <c r="BI175" s="144">
        <f>IF(N175="nulová",J175,0)</f>
        <v>0</v>
      </c>
      <c r="BJ175" s="16" t="s">
        <v>86</v>
      </c>
      <c r="BK175" s="144">
        <f>ROUND(I175*H175,2)</f>
        <v>0</v>
      </c>
      <c r="BL175" s="16" t="s">
        <v>378</v>
      </c>
      <c r="BM175" s="143" t="s">
        <v>7276</v>
      </c>
    </row>
    <row r="176" spans="2:65" s="1" customFormat="1">
      <c r="B176" s="31"/>
      <c r="D176" s="145" t="s">
        <v>259</v>
      </c>
      <c r="F176" s="146" t="s">
        <v>3443</v>
      </c>
      <c r="I176" s="147"/>
      <c r="L176" s="31"/>
      <c r="M176" s="148"/>
      <c r="T176" s="50"/>
      <c r="AT176" s="16" t="s">
        <v>259</v>
      </c>
      <c r="AU176" s="16" t="s">
        <v>86</v>
      </c>
    </row>
    <row r="177" spans="2:65" s="12" customFormat="1">
      <c r="B177" s="149"/>
      <c r="D177" s="150" t="s">
        <v>261</v>
      </c>
      <c r="E177" s="151" t="s">
        <v>20</v>
      </c>
      <c r="F177" s="152" t="s">
        <v>3444</v>
      </c>
      <c r="H177" s="153">
        <v>20</v>
      </c>
      <c r="I177" s="154"/>
      <c r="L177" s="149"/>
      <c r="M177" s="155"/>
      <c r="T177" s="156"/>
      <c r="AT177" s="151" t="s">
        <v>261</v>
      </c>
      <c r="AU177" s="151" t="s">
        <v>86</v>
      </c>
      <c r="AV177" s="12" t="s">
        <v>86</v>
      </c>
      <c r="AW177" s="12" t="s">
        <v>34</v>
      </c>
      <c r="AX177" s="12" t="s">
        <v>73</v>
      </c>
      <c r="AY177" s="151" t="s">
        <v>250</v>
      </c>
    </row>
    <row r="178" spans="2:65" s="1" customFormat="1" ht="24.2" customHeight="1">
      <c r="B178" s="31"/>
      <c r="C178" s="131" t="s">
        <v>516</v>
      </c>
      <c r="D178" s="131" t="s">
        <v>253</v>
      </c>
      <c r="E178" s="132" t="s">
        <v>3445</v>
      </c>
      <c r="F178" s="133" t="s">
        <v>3446</v>
      </c>
      <c r="G178" s="134" t="s">
        <v>290</v>
      </c>
      <c r="H178" s="135">
        <v>10</v>
      </c>
      <c r="I178" s="136"/>
      <c r="J178" s="137">
        <f>ROUND(I178*H178,2)</f>
        <v>0</v>
      </c>
      <c r="K178" s="138"/>
      <c r="L178" s="31"/>
      <c r="M178" s="139" t="s">
        <v>20</v>
      </c>
      <c r="N178" s="140" t="s">
        <v>45</v>
      </c>
      <c r="P178" s="141">
        <f>O178*H178</f>
        <v>0</v>
      </c>
      <c r="Q178" s="141">
        <v>3.2957E-4</v>
      </c>
      <c r="R178" s="141">
        <f>Q178*H178</f>
        <v>3.2956999999999999E-3</v>
      </c>
      <c r="S178" s="141">
        <v>0</v>
      </c>
      <c r="T178" s="142">
        <f>S178*H178</f>
        <v>0</v>
      </c>
      <c r="AR178" s="143" t="s">
        <v>378</v>
      </c>
      <c r="AT178" s="143" t="s">
        <v>253</v>
      </c>
      <c r="AU178" s="143" t="s">
        <v>86</v>
      </c>
      <c r="AY178" s="16" t="s">
        <v>250</v>
      </c>
      <c r="BE178" s="144">
        <f>IF(N178="základní",J178,0)</f>
        <v>0</v>
      </c>
      <c r="BF178" s="144">
        <f>IF(N178="snížená",J178,0)</f>
        <v>0</v>
      </c>
      <c r="BG178" s="144">
        <f>IF(N178="zákl. přenesená",J178,0)</f>
        <v>0</v>
      </c>
      <c r="BH178" s="144">
        <f>IF(N178="sníž. přenesená",J178,0)</f>
        <v>0</v>
      </c>
      <c r="BI178" s="144">
        <f>IF(N178="nulová",J178,0)</f>
        <v>0</v>
      </c>
      <c r="BJ178" s="16" t="s">
        <v>86</v>
      </c>
      <c r="BK178" s="144">
        <f>ROUND(I178*H178,2)</f>
        <v>0</v>
      </c>
      <c r="BL178" s="16" t="s">
        <v>378</v>
      </c>
      <c r="BM178" s="143" t="s">
        <v>7277</v>
      </c>
    </row>
    <row r="179" spans="2:65" s="1" customFormat="1" ht="24.2" customHeight="1">
      <c r="B179" s="31"/>
      <c r="C179" s="131" t="s">
        <v>521</v>
      </c>
      <c r="D179" s="131" t="s">
        <v>253</v>
      </c>
      <c r="E179" s="132" t="s">
        <v>3449</v>
      </c>
      <c r="F179" s="133" t="s">
        <v>3450</v>
      </c>
      <c r="G179" s="134" t="s">
        <v>290</v>
      </c>
      <c r="H179" s="135">
        <v>22</v>
      </c>
      <c r="I179" s="136"/>
      <c r="J179" s="137">
        <f>ROUND(I179*H179,2)</f>
        <v>0</v>
      </c>
      <c r="K179" s="138"/>
      <c r="L179" s="31"/>
      <c r="M179" s="139" t="s">
        <v>20</v>
      </c>
      <c r="N179" s="140" t="s">
        <v>45</v>
      </c>
      <c r="P179" s="141">
        <f>O179*H179</f>
        <v>0</v>
      </c>
      <c r="Q179" s="141">
        <v>3.3956999999999998E-4</v>
      </c>
      <c r="R179" s="141">
        <f>Q179*H179</f>
        <v>7.4705399999999995E-3</v>
      </c>
      <c r="S179" s="141">
        <v>0</v>
      </c>
      <c r="T179" s="142">
        <f>S179*H179</f>
        <v>0</v>
      </c>
      <c r="AR179" s="143" t="s">
        <v>378</v>
      </c>
      <c r="AT179" s="143" t="s">
        <v>253</v>
      </c>
      <c r="AU179" s="143" t="s">
        <v>86</v>
      </c>
      <c r="AY179" s="16" t="s">
        <v>250</v>
      </c>
      <c r="BE179" s="144">
        <f>IF(N179="základní",J179,0)</f>
        <v>0</v>
      </c>
      <c r="BF179" s="144">
        <f>IF(N179="snížená",J179,0)</f>
        <v>0</v>
      </c>
      <c r="BG179" s="144">
        <f>IF(N179="zákl. přenesená",J179,0)</f>
        <v>0</v>
      </c>
      <c r="BH179" s="144">
        <f>IF(N179="sníž. přenesená",J179,0)</f>
        <v>0</v>
      </c>
      <c r="BI179" s="144">
        <f>IF(N179="nulová",J179,0)</f>
        <v>0</v>
      </c>
      <c r="BJ179" s="16" t="s">
        <v>86</v>
      </c>
      <c r="BK179" s="144">
        <f>ROUND(I179*H179,2)</f>
        <v>0</v>
      </c>
      <c r="BL179" s="16" t="s">
        <v>378</v>
      </c>
      <c r="BM179" s="143" t="s">
        <v>7278</v>
      </c>
    </row>
    <row r="180" spans="2:65" s="1" customFormat="1">
      <c r="B180" s="31"/>
      <c r="D180" s="145" t="s">
        <v>259</v>
      </c>
      <c r="F180" s="146" t="s">
        <v>3452</v>
      </c>
      <c r="I180" s="147"/>
      <c r="L180" s="31"/>
      <c r="M180" s="148"/>
      <c r="T180" s="50"/>
      <c r="AT180" s="16" t="s">
        <v>259</v>
      </c>
      <c r="AU180" s="16" t="s">
        <v>86</v>
      </c>
    </row>
    <row r="181" spans="2:65" s="1" customFormat="1" ht="24.2" customHeight="1">
      <c r="B181" s="31"/>
      <c r="C181" s="131" t="s">
        <v>526</v>
      </c>
      <c r="D181" s="131" t="s">
        <v>253</v>
      </c>
      <c r="E181" s="132" t="s">
        <v>7279</v>
      </c>
      <c r="F181" s="133" t="s">
        <v>7280</v>
      </c>
      <c r="G181" s="134" t="s">
        <v>290</v>
      </c>
      <c r="H181" s="135">
        <v>4</v>
      </c>
      <c r="I181" s="136"/>
      <c r="J181" s="137">
        <f>ROUND(I181*H181,2)</f>
        <v>0</v>
      </c>
      <c r="K181" s="138"/>
      <c r="L181" s="31"/>
      <c r="M181" s="139" t="s">
        <v>20</v>
      </c>
      <c r="N181" s="140" t="s">
        <v>45</v>
      </c>
      <c r="P181" s="141">
        <f>O181*H181</f>
        <v>0</v>
      </c>
      <c r="Q181" s="141">
        <v>6.9957000000000005E-4</v>
      </c>
      <c r="R181" s="141">
        <f>Q181*H181</f>
        <v>2.7982800000000002E-3</v>
      </c>
      <c r="S181" s="141">
        <v>0</v>
      </c>
      <c r="T181" s="142">
        <f>S181*H181</f>
        <v>0</v>
      </c>
      <c r="AR181" s="143" t="s">
        <v>378</v>
      </c>
      <c r="AT181" s="143" t="s">
        <v>253</v>
      </c>
      <c r="AU181" s="143" t="s">
        <v>86</v>
      </c>
      <c r="AY181" s="16" t="s">
        <v>250</v>
      </c>
      <c r="BE181" s="144">
        <f>IF(N181="základní",J181,0)</f>
        <v>0</v>
      </c>
      <c r="BF181" s="144">
        <f>IF(N181="snížená",J181,0)</f>
        <v>0</v>
      </c>
      <c r="BG181" s="144">
        <f>IF(N181="zákl. přenesená",J181,0)</f>
        <v>0</v>
      </c>
      <c r="BH181" s="144">
        <f>IF(N181="sníž. přenesená",J181,0)</f>
        <v>0</v>
      </c>
      <c r="BI181" s="144">
        <f>IF(N181="nulová",J181,0)</f>
        <v>0</v>
      </c>
      <c r="BJ181" s="16" t="s">
        <v>86</v>
      </c>
      <c r="BK181" s="144">
        <f>ROUND(I181*H181,2)</f>
        <v>0</v>
      </c>
      <c r="BL181" s="16" t="s">
        <v>378</v>
      </c>
      <c r="BM181" s="143" t="s">
        <v>7281</v>
      </c>
    </row>
    <row r="182" spans="2:65" s="1" customFormat="1">
      <c r="B182" s="31"/>
      <c r="D182" s="145" t="s">
        <v>259</v>
      </c>
      <c r="F182" s="146" t="s">
        <v>7282</v>
      </c>
      <c r="I182" s="147"/>
      <c r="L182" s="31"/>
      <c r="M182" s="148"/>
      <c r="T182" s="50"/>
      <c r="AT182" s="16" t="s">
        <v>259</v>
      </c>
      <c r="AU182" s="16" t="s">
        <v>86</v>
      </c>
    </row>
    <row r="183" spans="2:65" s="1" customFormat="1" ht="44.25" customHeight="1">
      <c r="B183" s="31"/>
      <c r="C183" s="131" t="s">
        <v>531</v>
      </c>
      <c r="D183" s="131" t="s">
        <v>253</v>
      </c>
      <c r="E183" s="132" t="s">
        <v>976</v>
      </c>
      <c r="F183" s="133" t="s">
        <v>977</v>
      </c>
      <c r="G183" s="134" t="s">
        <v>273</v>
      </c>
      <c r="H183" s="135">
        <v>4.5999999999999999E-2</v>
      </c>
      <c r="I183" s="136"/>
      <c r="J183" s="137">
        <f>ROUND(I183*H183,2)</f>
        <v>0</v>
      </c>
      <c r="K183" s="138"/>
      <c r="L183" s="31"/>
      <c r="M183" s="139" t="s">
        <v>20</v>
      </c>
      <c r="N183" s="140" t="s">
        <v>45</v>
      </c>
      <c r="P183" s="141">
        <f>O183*H183</f>
        <v>0</v>
      </c>
      <c r="Q183" s="141">
        <v>0</v>
      </c>
      <c r="R183" s="141">
        <f>Q183*H183</f>
        <v>0</v>
      </c>
      <c r="S183" s="141">
        <v>0</v>
      </c>
      <c r="T183" s="142">
        <f>S183*H183</f>
        <v>0</v>
      </c>
      <c r="AR183" s="143" t="s">
        <v>378</v>
      </c>
      <c r="AT183" s="143" t="s">
        <v>253</v>
      </c>
      <c r="AU183" s="143" t="s">
        <v>86</v>
      </c>
      <c r="AY183" s="16" t="s">
        <v>250</v>
      </c>
      <c r="BE183" s="144">
        <f>IF(N183="základní",J183,0)</f>
        <v>0</v>
      </c>
      <c r="BF183" s="144">
        <f>IF(N183="snížená",J183,0)</f>
        <v>0</v>
      </c>
      <c r="BG183" s="144">
        <f>IF(N183="zákl. přenesená",J183,0)</f>
        <v>0</v>
      </c>
      <c r="BH183" s="144">
        <f>IF(N183="sníž. přenesená",J183,0)</f>
        <v>0</v>
      </c>
      <c r="BI183" s="144">
        <f>IF(N183="nulová",J183,0)</f>
        <v>0</v>
      </c>
      <c r="BJ183" s="16" t="s">
        <v>86</v>
      </c>
      <c r="BK183" s="144">
        <f>ROUND(I183*H183,2)</f>
        <v>0</v>
      </c>
      <c r="BL183" s="16" t="s">
        <v>378</v>
      </c>
      <c r="BM183" s="143" t="s">
        <v>7283</v>
      </c>
    </row>
    <row r="184" spans="2:65" s="1" customFormat="1">
      <c r="B184" s="31"/>
      <c r="D184" s="145" t="s">
        <v>259</v>
      </c>
      <c r="F184" s="146" t="s">
        <v>979</v>
      </c>
      <c r="I184" s="147"/>
      <c r="L184" s="31"/>
      <c r="M184" s="148"/>
      <c r="T184" s="50"/>
      <c r="AT184" s="16" t="s">
        <v>259</v>
      </c>
      <c r="AU184" s="16" t="s">
        <v>86</v>
      </c>
    </row>
    <row r="185" spans="2:65" s="1" customFormat="1" ht="49.15" customHeight="1">
      <c r="B185" s="31"/>
      <c r="C185" s="131" t="s">
        <v>536</v>
      </c>
      <c r="D185" s="131" t="s">
        <v>253</v>
      </c>
      <c r="E185" s="132" t="s">
        <v>980</v>
      </c>
      <c r="F185" s="133" t="s">
        <v>981</v>
      </c>
      <c r="G185" s="134" t="s">
        <v>273</v>
      </c>
      <c r="H185" s="135">
        <v>4.5999999999999999E-2</v>
      </c>
      <c r="I185" s="136"/>
      <c r="J185" s="137">
        <f>ROUND(I185*H185,2)</f>
        <v>0</v>
      </c>
      <c r="K185" s="138"/>
      <c r="L185" s="31"/>
      <c r="M185" s="139" t="s">
        <v>20</v>
      </c>
      <c r="N185" s="140" t="s">
        <v>45</v>
      </c>
      <c r="P185" s="141">
        <f>O185*H185</f>
        <v>0</v>
      </c>
      <c r="Q185" s="141">
        <v>0</v>
      </c>
      <c r="R185" s="141">
        <f>Q185*H185</f>
        <v>0</v>
      </c>
      <c r="S185" s="141">
        <v>0</v>
      </c>
      <c r="T185" s="142">
        <f>S185*H185</f>
        <v>0</v>
      </c>
      <c r="AR185" s="143" t="s">
        <v>378</v>
      </c>
      <c r="AT185" s="143" t="s">
        <v>253</v>
      </c>
      <c r="AU185" s="143" t="s">
        <v>86</v>
      </c>
      <c r="AY185" s="16" t="s">
        <v>250</v>
      </c>
      <c r="BE185" s="144">
        <f>IF(N185="základní",J185,0)</f>
        <v>0</v>
      </c>
      <c r="BF185" s="144">
        <f>IF(N185="snížená",J185,0)</f>
        <v>0</v>
      </c>
      <c r="BG185" s="144">
        <f>IF(N185="zákl. přenesená",J185,0)</f>
        <v>0</v>
      </c>
      <c r="BH185" s="144">
        <f>IF(N185="sníž. přenesená",J185,0)</f>
        <v>0</v>
      </c>
      <c r="BI185" s="144">
        <f>IF(N185="nulová",J185,0)</f>
        <v>0</v>
      </c>
      <c r="BJ185" s="16" t="s">
        <v>86</v>
      </c>
      <c r="BK185" s="144">
        <f>ROUND(I185*H185,2)</f>
        <v>0</v>
      </c>
      <c r="BL185" s="16" t="s">
        <v>378</v>
      </c>
      <c r="BM185" s="143" t="s">
        <v>7284</v>
      </c>
    </row>
    <row r="186" spans="2:65" s="1" customFormat="1">
      <c r="B186" s="31"/>
      <c r="D186" s="145" t="s">
        <v>259</v>
      </c>
      <c r="F186" s="146" t="s">
        <v>983</v>
      </c>
      <c r="I186" s="147"/>
      <c r="L186" s="31"/>
      <c r="M186" s="178"/>
      <c r="N186" s="179"/>
      <c r="O186" s="179"/>
      <c r="P186" s="179"/>
      <c r="Q186" s="179"/>
      <c r="R186" s="179"/>
      <c r="S186" s="179"/>
      <c r="T186" s="180"/>
      <c r="AT186" s="16" t="s">
        <v>259</v>
      </c>
      <c r="AU186" s="16" t="s">
        <v>86</v>
      </c>
    </row>
    <row r="187" spans="2:65" s="1" customFormat="1" ht="6.95" customHeight="1">
      <c r="B187" s="39"/>
      <c r="C187" s="40"/>
      <c r="D187" s="40"/>
      <c r="E187" s="40"/>
      <c r="F187" s="40"/>
      <c r="G187" s="40"/>
      <c r="H187" s="40"/>
      <c r="I187" s="40"/>
      <c r="J187" s="40"/>
      <c r="K187" s="40"/>
      <c r="L187" s="31"/>
    </row>
  </sheetData>
  <sheetProtection formatColumns="0" formatRows="0" autoFilter="0"/>
  <autoFilter ref="C93:K186" xr:uid="{00000000-0009-0000-0000-000021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8" r:id="rId1" xr:uid="{00000000-0004-0000-2100-000000000000}"/>
    <hyperlink ref="F103" r:id="rId2" xr:uid="{00000000-0004-0000-2100-000001000000}"/>
    <hyperlink ref="F105" r:id="rId3" xr:uid="{00000000-0004-0000-2100-000002000000}"/>
    <hyperlink ref="F108" r:id="rId4" xr:uid="{00000000-0004-0000-2100-000003000000}"/>
    <hyperlink ref="F110" r:id="rId5" xr:uid="{00000000-0004-0000-2100-000004000000}"/>
    <hyperlink ref="F112" r:id="rId6" xr:uid="{00000000-0004-0000-2100-000005000000}"/>
    <hyperlink ref="F115" r:id="rId7" xr:uid="{00000000-0004-0000-2100-000006000000}"/>
    <hyperlink ref="F120" r:id="rId8" xr:uid="{00000000-0004-0000-2100-000007000000}"/>
    <hyperlink ref="F124" r:id="rId9" xr:uid="{00000000-0004-0000-2100-000008000000}"/>
    <hyperlink ref="F126" r:id="rId10" xr:uid="{00000000-0004-0000-2100-000009000000}"/>
    <hyperlink ref="F128" r:id="rId11" xr:uid="{00000000-0004-0000-2100-00000A000000}"/>
    <hyperlink ref="F135" r:id="rId12" xr:uid="{00000000-0004-0000-2100-00000B000000}"/>
    <hyperlink ref="F138" r:id="rId13" xr:uid="{00000000-0004-0000-2100-00000C000000}"/>
    <hyperlink ref="F141" r:id="rId14" xr:uid="{00000000-0004-0000-2100-00000D000000}"/>
    <hyperlink ref="F143" r:id="rId15" xr:uid="{00000000-0004-0000-2100-00000E000000}"/>
    <hyperlink ref="F145" r:id="rId16" xr:uid="{00000000-0004-0000-2100-00000F000000}"/>
    <hyperlink ref="F147" r:id="rId17" xr:uid="{00000000-0004-0000-2100-000010000000}"/>
    <hyperlink ref="F149" r:id="rId18" xr:uid="{00000000-0004-0000-2100-000011000000}"/>
    <hyperlink ref="F151" r:id="rId19" xr:uid="{00000000-0004-0000-2100-000012000000}"/>
    <hyperlink ref="F153" r:id="rId20" xr:uid="{00000000-0004-0000-2100-000013000000}"/>
    <hyperlink ref="F155" r:id="rId21" xr:uid="{00000000-0004-0000-2100-000014000000}"/>
    <hyperlink ref="F157" r:id="rId22" xr:uid="{00000000-0004-0000-2100-000015000000}"/>
    <hyperlink ref="F160" r:id="rId23" xr:uid="{00000000-0004-0000-2100-000016000000}"/>
    <hyperlink ref="F162" r:id="rId24" xr:uid="{00000000-0004-0000-2100-000017000000}"/>
    <hyperlink ref="F164" r:id="rId25" xr:uid="{00000000-0004-0000-2100-000018000000}"/>
    <hyperlink ref="F167" r:id="rId26" xr:uid="{00000000-0004-0000-2100-000019000000}"/>
    <hyperlink ref="F170" r:id="rId27" xr:uid="{00000000-0004-0000-2100-00001A000000}"/>
    <hyperlink ref="F172" r:id="rId28" xr:uid="{00000000-0004-0000-2100-00001B000000}"/>
    <hyperlink ref="F174" r:id="rId29" xr:uid="{00000000-0004-0000-2100-00001C000000}"/>
    <hyperlink ref="F176" r:id="rId30" xr:uid="{00000000-0004-0000-2100-00001D000000}"/>
    <hyperlink ref="F180" r:id="rId31" xr:uid="{00000000-0004-0000-2100-00001E000000}"/>
    <hyperlink ref="F182" r:id="rId32" xr:uid="{00000000-0004-0000-2100-00001F000000}"/>
    <hyperlink ref="F184" r:id="rId33" xr:uid="{00000000-0004-0000-2100-000020000000}"/>
    <hyperlink ref="F186" r:id="rId34" xr:uid="{00000000-0004-0000-2100-000021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5"/>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B2:BM182"/>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174</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6646</v>
      </c>
      <c r="F9" s="314"/>
      <c r="G9" s="314"/>
      <c r="H9" s="314"/>
      <c r="L9" s="31"/>
    </row>
    <row r="10" spans="2:46" s="1" customFormat="1" ht="12" customHeight="1">
      <c r="B10" s="31"/>
      <c r="D10" s="26" t="s">
        <v>212</v>
      </c>
      <c r="L10" s="31"/>
    </row>
    <row r="11" spans="2:46" s="1" customFormat="1" ht="16.5" customHeight="1">
      <c r="B11" s="31"/>
      <c r="E11" s="297" t="s">
        <v>7285</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ROUND(J94,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ROUND((SUM(BE94:BE181)),  2)</f>
        <v>0</v>
      </c>
      <c r="I35" s="92">
        <v>0.21</v>
      </c>
      <c r="J35" s="80">
        <f>ROUND(((SUM(BE94:BE181))*I35),  2)</f>
        <v>0</v>
      </c>
      <c r="L35" s="31"/>
    </row>
    <row r="36" spans="2:12" s="1" customFormat="1" ht="14.45" customHeight="1">
      <c r="B36" s="31"/>
      <c r="E36" s="26" t="s">
        <v>45</v>
      </c>
      <c r="F36" s="80">
        <f>ROUND((SUM(BF94:BF181)),  2)</f>
        <v>0</v>
      </c>
      <c r="I36" s="92">
        <v>0.15</v>
      </c>
      <c r="J36" s="80">
        <f>ROUND(((SUM(BF94:BF181))*I36),  2)</f>
        <v>0</v>
      </c>
      <c r="L36" s="31"/>
    </row>
    <row r="37" spans="2:12" s="1" customFormat="1" ht="14.45" hidden="1" customHeight="1">
      <c r="B37" s="31"/>
      <c r="E37" s="26" t="s">
        <v>46</v>
      </c>
      <c r="F37" s="80">
        <f>ROUND((SUM(BG94:BG181)),  2)</f>
        <v>0</v>
      </c>
      <c r="I37" s="92">
        <v>0.21</v>
      </c>
      <c r="J37" s="80">
        <f>0</f>
        <v>0</v>
      </c>
      <c r="L37" s="31"/>
    </row>
    <row r="38" spans="2:12" s="1" customFormat="1" ht="14.45" hidden="1" customHeight="1">
      <c r="B38" s="31"/>
      <c r="E38" s="26" t="s">
        <v>47</v>
      </c>
      <c r="F38" s="80">
        <f>ROUND((SUM(BH94:BH181)),  2)</f>
        <v>0</v>
      </c>
      <c r="I38" s="92">
        <v>0.15</v>
      </c>
      <c r="J38" s="80">
        <f>0</f>
        <v>0</v>
      </c>
      <c r="L38" s="31"/>
    </row>
    <row r="39" spans="2:12" s="1" customFormat="1" ht="14.45" hidden="1" customHeight="1">
      <c r="B39" s="31"/>
      <c r="E39" s="26" t="s">
        <v>48</v>
      </c>
      <c r="F39" s="80">
        <f>ROUND((SUM(BI94:BI181)),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6646</v>
      </c>
      <c r="F52" s="314"/>
      <c r="G52" s="314"/>
      <c r="H52" s="314"/>
      <c r="L52" s="31"/>
    </row>
    <row r="53" spans="2:47" s="1" customFormat="1" ht="12" customHeight="1">
      <c r="B53" s="31"/>
      <c r="C53" s="26" t="s">
        <v>212</v>
      </c>
      <c r="L53" s="31"/>
    </row>
    <row r="54" spans="2:47" s="1" customFormat="1" ht="16.5" customHeight="1">
      <c r="B54" s="31"/>
      <c r="E54" s="297" t="str">
        <f>E11</f>
        <v>S6-731.2 - Chlazení</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J94</f>
        <v>0</v>
      </c>
      <c r="L63" s="31"/>
      <c r="AU63" s="16" t="s">
        <v>217</v>
      </c>
    </row>
    <row r="64" spans="2:47" s="8" customFormat="1" ht="24.95" customHeight="1">
      <c r="B64" s="102"/>
      <c r="D64" s="103" t="s">
        <v>218</v>
      </c>
      <c r="E64" s="104"/>
      <c r="F64" s="104"/>
      <c r="G64" s="104"/>
      <c r="H64" s="104"/>
      <c r="I64" s="104"/>
      <c r="J64" s="105">
        <f>J95</f>
        <v>0</v>
      </c>
      <c r="L64" s="102"/>
    </row>
    <row r="65" spans="2:12" s="9" customFormat="1" ht="19.899999999999999" customHeight="1">
      <c r="B65" s="106"/>
      <c r="D65" s="107" t="s">
        <v>222</v>
      </c>
      <c r="E65" s="108"/>
      <c r="F65" s="108"/>
      <c r="G65" s="108"/>
      <c r="H65" s="108"/>
      <c r="I65" s="108"/>
      <c r="J65" s="109">
        <f>J96</f>
        <v>0</v>
      </c>
      <c r="L65" s="106"/>
    </row>
    <row r="66" spans="2:12" s="9" customFormat="1" ht="19.899999999999999" customHeight="1">
      <c r="B66" s="106"/>
      <c r="D66" s="107" t="s">
        <v>223</v>
      </c>
      <c r="E66" s="108"/>
      <c r="F66" s="108"/>
      <c r="G66" s="108"/>
      <c r="H66" s="108"/>
      <c r="I66" s="108"/>
      <c r="J66" s="109">
        <f>J104</f>
        <v>0</v>
      </c>
      <c r="L66" s="106"/>
    </row>
    <row r="67" spans="2:12" s="9" customFormat="1" ht="19.899999999999999" customHeight="1">
      <c r="B67" s="106"/>
      <c r="D67" s="107" t="s">
        <v>224</v>
      </c>
      <c r="E67" s="108"/>
      <c r="F67" s="108"/>
      <c r="G67" s="108"/>
      <c r="H67" s="108"/>
      <c r="I67" s="108"/>
      <c r="J67" s="109">
        <f>J116</f>
        <v>0</v>
      </c>
      <c r="L67" s="106"/>
    </row>
    <row r="68" spans="2:12" s="8" customFormat="1" ht="24.95" customHeight="1">
      <c r="B68" s="102"/>
      <c r="D68" s="103" t="s">
        <v>225</v>
      </c>
      <c r="E68" s="104"/>
      <c r="F68" s="104"/>
      <c r="G68" s="104"/>
      <c r="H68" s="104"/>
      <c r="I68" s="104"/>
      <c r="J68" s="105">
        <f>J119</f>
        <v>0</v>
      </c>
      <c r="L68" s="102"/>
    </row>
    <row r="69" spans="2:12" s="9" customFormat="1" ht="19.899999999999999" customHeight="1">
      <c r="B69" s="106"/>
      <c r="D69" s="107" t="s">
        <v>840</v>
      </c>
      <c r="E69" s="108"/>
      <c r="F69" s="108"/>
      <c r="G69" s="108"/>
      <c r="H69" s="108"/>
      <c r="I69" s="108"/>
      <c r="J69" s="109">
        <f>J120</f>
        <v>0</v>
      </c>
      <c r="L69" s="106"/>
    </row>
    <row r="70" spans="2:12" s="9" customFormat="1" ht="19.899999999999999" customHeight="1">
      <c r="B70" s="106"/>
      <c r="D70" s="107" t="s">
        <v>841</v>
      </c>
      <c r="E70" s="108"/>
      <c r="F70" s="108"/>
      <c r="G70" s="108"/>
      <c r="H70" s="108"/>
      <c r="I70" s="108"/>
      <c r="J70" s="109">
        <f>J133</f>
        <v>0</v>
      </c>
      <c r="L70" s="106"/>
    </row>
    <row r="71" spans="2:12" s="9" customFormat="1" ht="19.899999999999999" customHeight="1">
      <c r="B71" s="106"/>
      <c r="D71" s="107" t="s">
        <v>231</v>
      </c>
      <c r="E71" s="108"/>
      <c r="F71" s="108"/>
      <c r="G71" s="108"/>
      <c r="H71" s="108"/>
      <c r="I71" s="108"/>
      <c r="J71" s="109">
        <f>J152</f>
        <v>0</v>
      </c>
      <c r="L71" s="106"/>
    </row>
    <row r="72" spans="2:12" s="9" customFormat="1" ht="19.899999999999999" customHeight="1">
      <c r="B72" s="106"/>
      <c r="D72" s="107" t="s">
        <v>233</v>
      </c>
      <c r="E72" s="108"/>
      <c r="F72" s="108"/>
      <c r="G72" s="108"/>
      <c r="H72" s="108"/>
      <c r="I72" s="108"/>
      <c r="J72" s="109">
        <f>J174</f>
        <v>0</v>
      </c>
      <c r="L72" s="106"/>
    </row>
    <row r="73" spans="2:12" s="1" customFormat="1" ht="21.75" customHeight="1">
      <c r="B73" s="31"/>
      <c r="L73" s="31"/>
    </row>
    <row r="74" spans="2:12" s="1" customFormat="1" ht="6.95" customHeight="1">
      <c r="B74" s="39"/>
      <c r="C74" s="40"/>
      <c r="D74" s="40"/>
      <c r="E74" s="40"/>
      <c r="F74" s="40"/>
      <c r="G74" s="40"/>
      <c r="H74" s="40"/>
      <c r="I74" s="40"/>
      <c r="J74" s="40"/>
      <c r="K74" s="40"/>
      <c r="L74" s="31"/>
    </row>
    <row r="78" spans="2:12" s="1" customFormat="1" ht="6.95" customHeight="1">
      <c r="B78" s="41"/>
      <c r="C78" s="42"/>
      <c r="D78" s="42"/>
      <c r="E78" s="42"/>
      <c r="F78" s="42"/>
      <c r="G78" s="42"/>
      <c r="H78" s="42"/>
      <c r="I78" s="42"/>
      <c r="J78" s="42"/>
      <c r="K78" s="42"/>
      <c r="L78" s="31"/>
    </row>
    <row r="79" spans="2:12" s="1" customFormat="1" ht="24.95" customHeight="1">
      <c r="B79" s="31"/>
      <c r="C79" s="20" t="s">
        <v>235</v>
      </c>
      <c r="L79" s="31"/>
    </row>
    <row r="80" spans="2:12" s="1" customFormat="1" ht="6.95" customHeight="1">
      <c r="B80" s="31"/>
      <c r="L80" s="31"/>
    </row>
    <row r="81" spans="2:63" s="1" customFormat="1" ht="12" customHeight="1">
      <c r="B81" s="31"/>
      <c r="C81" s="26" t="s">
        <v>15</v>
      </c>
      <c r="L81" s="31"/>
    </row>
    <row r="82" spans="2:63" s="1" customFormat="1" ht="16.5" customHeight="1">
      <c r="B82" s="31"/>
      <c r="E82" s="315" t="str">
        <f>E7</f>
        <v xml:space="preserve"> Rekonstrukce výtahových kabin v bytovém domě</v>
      </c>
      <c r="F82" s="316"/>
      <c r="G82" s="316"/>
      <c r="H82" s="316"/>
      <c r="L82" s="31"/>
    </row>
    <row r="83" spans="2:63" ht="12" customHeight="1">
      <c r="B83" s="19"/>
      <c r="C83" s="26" t="s">
        <v>210</v>
      </c>
      <c r="L83" s="19"/>
    </row>
    <row r="84" spans="2:63" s="1" customFormat="1" ht="16.5" customHeight="1">
      <c r="B84" s="31"/>
      <c r="E84" s="315" t="s">
        <v>6646</v>
      </c>
      <c r="F84" s="314"/>
      <c r="G84" s="314"/>
      <c r="H84" s="314"/>
      <c r="L84" s="31"/>
    </row>
    <row r="85" spans="2:63" s="1" customFormat="1" ht="12" customHeight="1">
      <c r="B85" s="31"/>
      <c r="C85" s="26" t="s">
        <v>212</v>
      </c>
      <c r="L85" s="31"/>
    </row>
    <row r="86" spans="2:63" s="1" customFormat="1" ht="16.5" customHeight="1">
      <c r="B86" s="31"/>
      <c r="E86" s="297" t="str">
        <f>E11</f>
        <v>S6-731.2 - Chlazení</v>
      </c>
      <c r="F86" s="314"/>
      <c r="G86" s="314"/>
      <c r="H86" s="314"/>
      <c r="L86" s="31"/>
    </row>
    <row r="87" spans="2:63" s="1" customFormat="1" ht="6.95" customHeight="1">
      <c r="B87" s="31"/>
      <c r="L87" s="31"/>
    </row>
    <row r="88" spans="2:63" s="1" customFormat="1" ht="12" customHeight="1">
      <c r="B88" s="31"/>
      <c r="C88" s="26" t="s">
        <v>21</v>
      </c>
      <c r="F88" s="24" t="str">
        <f>F14</f>
        <v xml:space="preserve"> náměstí Svobody 728/1</v>
      </c>
      <c r="I88" s="26" t="s">
        <v>23</v>
      </c>
      <c r="J88" s="47">
        <f>IF(J14="","",J14)</f>
        <v>45040</v>
      </c>
      <c r="L88" s="31"/>
    </row>
    <row r="89" spans="2:63" s="1" customFormat="1" ht="6.95" customHeight="1">
      <c r="B89" s="31"/>
      <c r="L89" s="31"/>
    </row>
    <row r="90" spans="2:63" s="1" customFormat="1" ht="15.2" customHeight="1">
      <c r="B90" s="31"/>
      <c r="C90" s="26" t="s">
        <v>24</v>
      </c>
      <c r="F90" s="24" t="str">
        <f>E17</f>
        <v xml:space="preserve"> SNEO a.s.</v>
      </c>
      <c r="I90" s="26" t="s">
        <v>31</v>
      </c>
      <c r="J90" s="29" t="str">
        <f>E23</f>
        <v xml:space="preserve"> Ing. Filip Nehonský </v>
      </c>
      <c r="L90" s="31"/>
    </row>
    <row r="91" spans="2:63" s="1" customFormat="1" ht="15.2" customHeight="1">
      <c r="B91" s="31"/>
      <c r="C91" s="26" t="s">
        <v>29</v>
      </c>
      <c r="F91" s="24" t="str">
        <f>IF(E20="","",E20)</f>
        <v>Vyplň údaj</v>
      </c>
      <c r="I91" s="26" t="s">
        <v>35</v>
      </c>
      <c r="J91" s="29" t="str">
        <f>E26</f>
        <v>Pavel Novotný</v>
      </c>
      <c r="L91" s="31"/>
    </row>
    <row r="92" spans="2:63" s="1" customFormat="1" ht="10.35" customHeight="1">
      <c r="B92" s="31"/>
      <c r="L92" s="31"/>
    </row>
    <row r="93" spans="2:63" s="10" customFormat="1" ht="29.25" customHeight="1">
      <c r="B93" s="110"/>
      <c r="C93" s="111" t="s">
        <v>236</v>
      </c>
      <c r="D93" s="112" t="s">
        <v>58</v>
      </c>
      <c r="E93" s="112" t="s">
        <v>54</v>
      </c>
      <c r="F93" s="112" t="s">
        <v>55</v>
      </c>
      <c r="G93" s="112" t="s">
        <v>237</v>
      </c>
      <c r="H93" s="112" t="s">
        <v>238</v>
      </c>
      <c r="I93" s="112" t="s">
        <v>239</v>
      </c>
      <c r="J93" s="113" t="s">
        <v>216</v>
      </c>
      <c r="K93" s="114" t="s">
        <v>240</v>
      </c>
      <c r="L93" s="110"/>
      <c r="M93" s="53" t="s">
        <v>20</v>
      </c>
      <c r="N93" s="54" t="s">
        <v>43</v>
      </c>
      <c r="O93" s="54" t="s">
        <v>241</v>
      </c>
      <c r="P93" s="54" t="s">
        <v>242</v>
      </c>
      <c r="Q93" s="54" t="s">
        <v>243</v>
      </c>
      <c r="R93" s="54" t="s">
        <v>244</v>
      </c>
      <c r="S93" s="54" t="s">
        <v>245</v>
      </c>
      <c r="T93" s="55" t="s">
        <v>246</v>
      </c>
    </row>
    <row r="94" spans="2:63" s="1" customFormat="1" ht="22.9" customHeight="1">
      <c r="B94" s="31"/>
      <c r="C94" s="58" t="s">
        <v>247</v>
      </c>
      <c r="J94" s="115">
        <f>BK94</f>
        <v>0</v>
      </c>
      <c r="L94" s="31"/>
      <c r="M94" s="56"/>
      <c r="N94" s="48"/>
      <c r="O94" s="48"/>
      <c r="P94" s="116">
        <f>P95+P119</f>
        <v>0</v>
      </c>
      <c r="Q94" s="48"/>
      <c r="R94" s="116">
        <f>R95+R119</f>
        <v>0.49137258677500001</v>
      </c>
      <c r="S94" s="48"/>
      <c r="T94" s="117">
        <f>T95+T119</f>
        <v>0.5786</v>
      </c>
      <c r="AT94" s="16" t="s">
        <v>72</v>
      </c>
      <c r="AU94" s="16" t="s">
        <v>217</v>
      </c>
      <c r="BK94" s="118">
        <f>BK95+BK119</f>
        <v>0</v>
      </c>
    </row>
    <row r="95" spans="2:63" s="11" customFormat="1" ht="25.9" customHeight="1">
      <c r="B95" s="119"/>
      <c r="D95" s="120" t="s">
        <v>72</v>
      </c>
      <c r="E95" s="121" t="s">
        <v>248</v>
      </c>
      <c r="F95" s="121" t="s">
        <v>249</v>
      </c>
      <c r="I95" s="122"/>
      <c r="J95" s="123">
        <f>BK95</f>
        <v>0</v>
      </c>
      <c r="L95" s="119"/>
      <c r="M95" s="124"/>
      <c r="P95" s="125">
        <f>P96+P104+P116</f>
        <v>0</v>
      </c>
      <c r="R95" s="125">
        <f>R96+R104+R116</f>
        <v>7.6024000000000003E-4</v>
      </c>
      <c r="T95" s="126">
        <f>T96+T104+T116</f>
        <v>7.3999999999999996E-2</v>
      </c>
      <c r="AR95" s="120" t="s">
        <v>80</v>
      </c>
      <c r="AT95" s="127" t="s">
        <v>72</v>
      </c>
      <c r="AU95" s="127" t="s">
        <v>73</v>
      </c>
      <c r="AY95" s="120" t="s">
        <v>250</v>
      </c>
      <c r="BK95" s="128">
        <f>BK96+BK104+BK116</f>
        <v>0</v>
      </c>
    </row>
    <row r="96" spans="2:63" s="11" customFormat="1" ht="22.9" customHeight="1">
      <c r="B96" s="119"/>
      <c r="D96" s="120" t="s">
        <v>72</v>
      </c>
      <c r="E96" s="129" t="s">
        <v>310</v>
      </c>
      <c r="F96" s="129" t="s">
        <v>395</v>
      </c>
      <c r="I96" s="122"/>
      <c r="J96" s="130">
        <f>BK96</f>
        <v>0</v>
      </c>
      <c r="L96" s="119"/>
      <c r="M96" s="124"/>
      <c r="P96" s="125">
        <f>SUM(P97:P103)</f>
        <v>0</v>
      </c>
      <c r="R96" s="125">
        <f>SUM(R97:R103)</f>
        <v>7.6024000000000003E-4</v>
      </c>
      <c r="T96" s="126">
        <f>SUM(T97:T103)</f>
        <v>7.3999999999999996E-2</v>
      </c>
      <c r="AR96" s="120" t="s">
        <v>80</v>
      </c>
      <c r="AT96" s="127" t="s">
        <v>72</v>
      </c>
      <c r="AU96" s="127" t="s">
        <v>80</v>
      </c>
      <c r="AY96" s="120" t="s">
        <v>250</v>
      </c>
      <c r="BK96" s="128">
        <f>SUM(BK97:BK103)</f>
        <v>0</v>
      </c>
    </row>
    <row r="97" spans="2:65" s="1" customFormat="1" ht="37.9" customHeight="1">
      <c r="B97" s="31"/>
      <c r="C97" s="131" t="s">
        <v>80</v>
      </c>
      <c r="D97" s="131" t="s">
        <v>253</v>
      </c>
      <c r="E97" s="132" t="s">
        <v>843</v>
      </c>
      <c r="F97" s="133" t="s">
        <v>844</v>
      </c>
      <c r="G97" s="134" t="s">
        <v>290</v>
      </c>
      <c r="H97" s="135">
        <v>40</v>
      </c>
      <c r="I97" s="136"/>
      <c r="J97" s="137">
        <f>ROUND(I97*H97,2)</f>
        <v>0</v>
      </c>
      <c r="K97" s="138"/>
      <c r="L97" s="31"/>
      <c r="M97" s="139" t="s">
        <v>20</v>
      </c>
      <c r="N97" s="140" t="s">
        <v>45</v>
      </c>
      <c r="P97" s="141">
        <f>O97*H97</f>
        <v>0</v>
      </c>
      <c r="Q97" s="141">
        <v>9.0059999999999998E-6</v>
      </c>
      <c r="R97" s="141">
        <f>Q97*H97</f>
        <v>3.6024000000000001E-4</v>
      </c>
      <c r="S97" s="141">
        <v>0</v>
      </c>
      <c r="T97" s="142">
        <f>S97*H97</f>
        <v>0</v>
      </c>
      <c r="AR97" s="143" t="s">
        <v>257</v>
      </c>
      <c r="AT97" s="143" t="s">
        <v>253</v>
      </c>
      <c r="AU97" s="143" t="s">
        <v>86</v>
      </c>
      <c r="AY97" s="16" t="s">
        <v>250</v>
      </c>
      <c r="BE97" s="144">
        <f>IF(N97="základní",J97,0)</f>
        <v>0</v>
      </c>
      <c r="BF97" s="144">
        <f>IF(N97="snížená",J97,0)</f>
        <v>0</v>
      </c>
      <c r="BG97" s="144">
        <f>IF(N97="zákl. přenesená",J97,0)</f>
        <v>0</v>
      </c>
      <c r="BH97" s="144">
        <f>IF(N97="sníž. přenesená",J97,0)</f>
        <v>0</v>
      </c>
      <c r="BI97" s="144">
        <f>IF(N97="nulová",J97,0)</f>
        <v>0</v>
      </c>
      <c r="BJ97" s="16" t="s">
        <v>86</v>
      </c>
      <c r="BK97" s="144">
        <f>ROUND(I97*H97,2)</f>
        <v>0</v>
      </c>
      <c r="BL97" s="16" t="s">
        <v>257</v>
      </c>
      <c r="BM97" s="143" t="s">
        <v>7286</v>
      </c>
    </row>
    <row r="98" spans="2:65" s="1" customFormat="1">
      <c r="B98" s="31"/>
      <c r="D98" s="145" t="s">
        <v>259</v>
      </c>
      <c r="F98" s="146" t="s">
        <v>846</v>
      </c>
      <c r="I98" s="147"/>
      <c r="L98" s="31"/>
      <c r="M98" s="148"/>
      <c r="T98" s="50"/>
      <c r="AT98" s="16" t="s">
        <v>259</v>
      </c>
      <c r="AU98" s="16" t="s">
        <v>86</v>
      </c>
    </row>
    <row r="99" spans="2:65" s="13" customFormat="1">
      <c r="B99" s="157"/>
      <c r="D99" s="150" t="s">
        <v>261</v>
      </c>
      <c r="E99" s="158" t="s">
        <v>20</v>
      </c>
      <c r="F99" s="159" t="s">
        <v>7287</v>
      </c>
      <c r="H99" s="158" t="s">
        <v>20</v>
      </c>
      <c r="I99" s="160"/>
      <c r="L99" s="157"/>
      <c r="M99" s="161"/>
      <c r="T99" s="162"/>
      <c r="AT99" s="158" t="s">
        <v>261</v>
      </c>
      <c r="AU99" s="158" t="s">
        <v>86</v>
      </c>
      <c r="AV99" s="13" t="s">
        <v>80</v>
      </c>
      <c r="AW99" s="13" t="s">
        <v>34</v>
      </c>
      <c r="AX99" s="13" t="s">
        <v>73</v>
      </c>
      <c r="AY99" s="158" t="s">
        <v>250</v>
      </c>
    </row>
    <row r="100" spans="2:65" s="12" customFormat="1">
      <c r="B100" s="149"/>
      <c r="D100" s="150" t="s">
        <v>261</v>
      </c>
      <c r="E100" s="151" t="s">
        <v>20</v>
      </c>
      <c r="F100" s="152" t="s">
        <v>850</v>
      </c>
      <c r="H100" s="153">
        <v>40</v>
      </c>
      <c r="I100" s="154"/>
      <c r="L100" s="149"/>
      <c r="M100" s="155"/>
      <c r="T100" s="156"/>
      <c r="AT100" s="151" t="s">
        <v>261</v>
      </c>
      <c r="AU100" s="151" t="s">
        <v>86</v>
      </c>
      <c r="AV100" s="12" t="s">
        <v>86</v>
      </c>
      <c r="AW100" s="12" t="s">
        <v>34</v>
      </c>
      <c r="AX100" s="12" t="s">
        <v>73</v>
      </c>
      <c r="AY100" s="151" t="s">
        <v>250</v>
      </c>
    </row>
    <row r="101" spans="2:65" s="1" customFormat="1" ht="16.5" customHeight="1">
      <c r="B101" s="31"/>
      <c r="C101" s="163" t="s">
        <v>86</v>
      </c>
      <c r="D101" s="163" t="s">
        <v>561</v>
      </c>
      <c r="E101" s="164" t="s">
        <v>851</v>
      </c>
      <c r="F101" s="165" t="s">
        <v>852</v>
      </c>
      <c r="G101" s="166" t="s">
        <v>290</v>
      </c>
      <c r="H101" s="167">
        <v>40</v>
      </c>
      <c r="I101" s="168"/>
      <c r="J101" s="169">
        <f>ROUND(I101*H101,2)</f>
        <v>0</v>
      </c>
      <c r="K101" s="170"/>
      <c r="L101" s="171"/>
      <c r="M101" s="172" t="s">
        <v>20</v>
      </c>
      <c r="N101" s="173" t="s">
        <v>45</v>
      </c>
      <c r="P101" s="141">
        <f>O101*H101</f>
        <v>0</v>
      </c>
      <c r="Q101" s="141">
        <v>1.0000000000000001E-5</v>
      </c>
      <c r="R101" s="141">
        <f>Q101*H101</f>
        <v>4.0000000000000002E-4</v>
      </c>
      <c r="S101" s="141">
        <v>0</v>
      </c>
      <c r="T101" s="142">
        <f>S101*H101</f>
        <v>0</v>
      </c>
      <c r="AR101" s="143" t="s">
        <v>302</v>
      </c>
      <c r="AT101" s="143" t="s">
        <v>561</v>
      </c>
      <c r="AU101" s="143" t="s">
        <v>86</v>
      </c>
      <c r="AY101" s="16" t="s">
        <v>250</v>
      </c>
      <c r="BE101" s="144">
        <f>IF(N101="základní",J101,0)</f>
        <v>0</v>
      </c>
      <c r="BF101" s="144">
        <f>IF(N101="snížená",J101,0)</f>
        <v>0</v>
      </c>
      <c r="BG101" s="144">
        <f>IF(N101="zákl. přenesená",J101,0)</f>
        <v>0</v>
      </c>
      <c r="BH101" s="144">
        <f>IF(N101="sníž. přenesená",J101,0)</f>
        <v>0</v>
      </c>
      <c r="BI101" s="144">
        <f>IF(N101="nulová",J101,0)</f>
        <v>0</v>
      </c>
      <c r="BJ101" s="16" t="s">
        <v>86</v>
      </c>
      <c r="BK101" s="144">
        <f>ROUND(I101*H101,2)</f>
        <v>0</v>
      </c>
      <c r="BL101" s="16" t="s">
        <v>257</v>
      </c>
      <c r="BM101" s="143" t="s">
        <v>7288</v>
      </c>
    </row>
    <row r="102" spans="2:65" s="1" customFormat="1" ht="55.5" customHeight="1">
      <c r="B102" s="31"/>
      <c r="C102" s="131" t="s">
        <v>251</v>
      </c>
      <c r="D102" s="131" t="s">
        <v>253</v>
      </c>
      <c r="E102" s="132" t="s">
        <v>7289</v>
      </c>
      <c r="F102" s="133" t="s">
        <v>7290</v>
      </c>
      <c r="G102" s="134" t="s">
        <v>290</v>
      </c>
      <c r="H102" s="135">
        <v>1</v>
      </c>
      <c r="I102" s="136"/>
      <c r="J102" s="137">
        <f>ROUND(I102*H102,2)</f>
        <v>0</v>
      </c>
      <c r="K102" s="138"/>
      <c r="L102" s="31"/>
      <c r="M102" s="139" t="s">
        <v>20</v>
      </c>
      <c r="N102" s="140" t="s">
        <v>45</v>
      </c>
      <c r="P102" s="141">
        <f>O102*H102</f>
        <v>0</v>
      </c>
      <c r="Q102" s="141">
        <v>0</v>
      </c>
      <c r="R102" s="141">
        <f>Q102*H102</f>
        <v>0</v>
      </c>
      <c r="S102" s="141">
        <v>7.3999999999999996E-2</v>
      </c>
      <c r="T102" s="142">
        <f>S102*H102</f>
        <v>7.3999999999999996E-2</v>
      </c>
      <c r="AR102" s="143" t="s">
        <v>257</v>
      </c>
      <c r="AT102" s="143" t="s">
        <v>253</v>
      </c>
      <c r="AU102" s="143" t="s">
        <v>86</v>
      </c>
      <c r="AY102" s="16" t="s">
        <v>250</v>
      </c>
      <c r="BE102" s="144">
        <f>IF(N102="základní",J102,0)</f>
        <v>0</v>
      </c>
      <c r="BF102" s="144">
        <f>IF(N102="snížená",J102,0)</f>
        <v>0</v>
      </c>
      <c r="BG102" s="144">
        <f>IF(N102="zákl. přenesená",J102,0)</f>
        <v>0</v>
      </c>
      <c r="BH102" s="144">
        <f>IF(N102="sníž. přenesená",J102,0)</f>
        <v>0</v>
      </c>
      <c r="BI102" s="144">
        <f>IF(N102="nulová",J102,0)</f>
        <v>0</v>
      </c>
      <c r="BJ102" s="16" t="s">
        <v>86</v>
      </c>
      <c r="BK102" s="144">
        <f>ROUND(I102*H102,2)</f>
        <v>0</v>
      </c>
      <c r="BL102" s="16" t="s">
        <v>257</v>
      </c>
      <c r="BM102" s="143" t="s">
        <v>7291</v>
      </c>
    </row>
    <row r="103" spans="2:65" s="1" customFormat="1">
      <c r="B103" s="31"/>
      <c r="D103" s="145" t="s">
        <v>259</v>
      </c>
      <c r="F103" s="146" t="s">
        <v>7292</v>
      </c>
      <c r="I103" s="147"/>
      <c r="L103" s="31"/>
      <c r="M103" s="148"/>
      <c r="T103" s="50"/>
      <c r="AT103" s="16" t="s">
        <v>259</v>
      </c>
      <c r="AU103" s="16" t="s">
        <v>86</v>
      </c>
    </row>
    <row r="104" spans="2:65" s="11" customFormat="1" ht="22.9" customHeight="1">
      <c r="B104" s="119"/>
      <c r="D104" s="120" t="s">
        <v>72</v>
      </c>
      <c r="E104" s="129" t="s">
        <v>466</v>
      </c>
      <c r="F104" s="129" t="s">
        <v>467</v>
      </c>
      <c r="I104" s="122"/>
      <c r="J104" s="130">
        <f>BK104</f>
        <v>0</v>
      </c>
      <c r="L104" s="119"/>
      <c r="M104" s="124"/>
      <c r="P104" s="125">
        <f>SUM(P105:P115)</f>
        <v>0</v>
      </c>
      <c r="R104" s="125">
        <f>SUM(R105:R115)</f>
        <v>0</v>
      </c>
      <c r="T104" s="126">
        <f>SUM(T105:T115)</f>
        <v>0</v>
      </c>
      <c r="AR104" s="120" t="s">
        <v>80</v>
      </c>
      <c r="AT104" s="127" t="s">
        <v>72</v>
      </c>
      <c r="AU104" s="127" t="s">
        <v>80</v>
      </c>
      <c r="AY104" s="120" t="s">
        <v>250</v>
      </c>
      <c r="BK104" s="128">
        <f>SUM(BK105:BK115)</f>
        <v>0</v>
      </c>
    </row>
    <row r="105" spans="2:65" s="1" customFormat="1" ht="37.9" customHeight="1">
      <c r="B105" s="31"/>
      <c r="C105" s="131" t="s">
        <v>257</v>
      </c>
      <c r="D105" s="131" t="s">
        <v>253</v>
      </c>
      <c r="E105" s="132" t="s">
        <v>469</v>
      </c>
      <c r="F105" s="133" t="s">
        <v>470</v>
      </c>
      <c r="G105" s="134" t="s">
        <v>273</v>
      </c>
      <c r="H105" s="135">
        <v>0.57899999999999996</v>
      </c>
      <c r="I105" s="136"/>
      <c r="J105" s="137">
        <f>ROUND(I105*H105,2)</f>
        <v>0</v>
      </c>
      <c r="K105" s="138"/>
      <c r="L105" s="31"/>
      <c r="M105" s="139" t="s">
        <v>20</v>
      </c>
      <c r="N105" s="140" t="s">
        <v>45</v>
      </c>
      <c r="P105" s="141">
        <f>O105*H105</f>
        <v>0</v>
      </c>
      <c r="Q105" s="141">
        <v>0</v>
      </c>
      <c r="R105" s="141">
        <f>Q105*H105</f>
        <v>0</v>
      </c>
      <c r="S105" s="141">
        <v>0</v>
      </c>
      <c r="T105" s="142">
        <f>S105*H105</f>
        <v>0</v>
      </c>
      <c r="AR105" s="143" t="s">
        <v>257</v>
      </c>
      <c r="AT105" s="143" t="s">
        <v>253</v>
      </c>
      <c r="AU105" s="143" t="s">
        <v>86</v>
      </c>
      <c r="AY105" s="16" t="s">
        <v>250</v>
      </c>
      <c r="BE105" s="144">
        <f>IF(N105="základní",J105,0)</f>
        <v>0</v>
      </c>
      <c r="BF105" s="144">
        <f>IF(N105="snížená",J105,0)</f>
        <v>0</v>
      </c>
      <c r="BG105" s="144">
        <f>IF(N105="zákl. přenesená",J105,0)</f>
        <v>0</v>
      </c>
      <c r="BH105" s="144">
        <f>IF(N105="sníž. přenesená",J105,0)</f>
        <v>0</v>
      </c>
      <c r="BI105" s="144">
        <f>IF(N105="nulová",J105,0)</f>
        <v>0</v>
      </c>
      <c r="BJ105" s="16" t="s">
        <v>86</v>
      </c>
      <c r="BK105" s="144">
        <f>ROUND(I105*H105,2)</f>
        <v>0</v>
      </c>
      <c r="BL105" s="16" t="s">
        <v>257</v>
      </c>
      <c r="BM105" s="143" t="s">
        <v>7293</v>
      </c>
    </row>
    <row r="106" spans="2:65" s="1" customFormat="1">
      <c r="B106" s="31"/>
      <c r="D106" s="145" t="s">
        <v>259</v>
      </c>
      <c r="F106" s="146" t="s">
        <v>472</v>
      </c>
      <c r="I106" s="147"/>
      <c r="L106" s="31"/>
      <c r="M106" s="148"/>
      <c r="T106" s="50"/>
      <c r="AT106" s="16" t="s">
        <v>259</v>
      </c>
      <c r="AU106" s="16" t="s">
        <v>86</v>
      </c>
    </row>
    <row r="107" spans="2:65" s="1" customFormat="1" ht="33" customHeight="1">
      <c r="B107" s="31"/>
      <c r="C107" s="131" t="s">
        <v>280</v>
      </c>
      <c r="D107" s="131" t="s">
        <v>253</v>
      </c>
      <c r="E107" s="132" t="s">
        <v>474</v>
      </c>
      <c r="F107" s="133" t="s">
        <v>475</v>
      </c>
      <c r="G107" s="134" t="s">
        <v>273</v>
      </c>
      <c r="H107" s="135">
        <v>0.57899999999999996</v>
      </c>
      <c r="I107" s="136"/>
      <c r="J107" s="137">
        <f>ROUND(I107*H107,2)</f>
        <v>0</v>
      </c>
      <c r="K107" s="138"/>
      <c r="L107" s="31"/>
      <c r="M107" s="139" t="s">
        <v>20</v>
      </c>
      <c r="N107" s="140" t="s">
        <v>45</v>
      </c>
      <c r="P107" s="141">
        <f>O107*H107</f>
        <v>0</v>
      </c>
      <c r="Q107" s="141">
        <v>0</v>
      </c>
      <c r="R107" s="141">
        <f>Q107*H107</f>
        <v>0</v>
      </c>
      <c r="S107" s="141">
        <v>0</v>
      </c>
      <c r="T107" s="142">
        <f>S107*H107</f>
        <v>0</v>
      </c>
      <c r="AR107" s="143" t="s">
        <v>257</v>
      </c>
      <c r="AT107" s="143" t="s">
        <v>253</v>
      </c>
      <c r="AU107" s="143" t="s">
        <v>86</v>
      </c>
      <c r="AY107" s="16" t="s">
        <v>250</v>
      </c>
      <c r="BE107" s="144">
        <f>IF(N107="základní",J107,0)</f>
        <v>0</v>
      </c>
      <c r="BF107" s="144">
        <f>IF(N107="snížená",J107,0)</f>
        <v>0</v>
      </c>
      <c r="BG107" s="144">
        <f>IF(N107="zákl. přenesená",J107,0)</f>
        <v>0</v>
      </c>
      <c r="BH107" s="144">
        <f>IF(N107="sníž. přenesená",J107,0)</f>
        <v>0</v>
      </c>
      <c r="BI107" s="144">
        <f>IF(N107="nulová",J107,0)</f>
        <v>0</v>
      </c>
      <c r="BJ107" s="16" t="s">
        <v>86</v>
      </c>
      <c r="BK107" s="144">
        <f>ROUND(I107*H107,2)</f>
        <v>0</v>
      </c>
      <c r="BL107" s="16" t="s">
        <v>257</v>
      </c>
      <c r="BM107" s="143" t="s">
        <v>7294</v>
      </c>
    </row>
    <row r="108" spans="2:65" s="1" customFormat="1">
      <c r="B108" s="31"/>
      <c r="D108" s="145" t="s">
        <v>259</v>
      </c>
      <c r="F108" s="146" t="s">
        <v>477</v>
      </c>
      <c r="I108" s="147"/>
      <c r="L108" s="31"/>
      <c r="M108" s="148"/>
      <c r="T108" s="50"/>
      <c r="AT108" s="16" t="s">
        <v>259</v>
      </c>
      <c r="AU108" s="16" t="s">
        <v>86</v>
      </c>
    </row>
    <row r="109" spans="2:65" s="1" customFormat="1" ht="44.25" customHeight="1">
      <c r="B109" s="31"/>
      <c r="C109" s="131" t="s">
        <v>287</v>
      </c>
      <c r="D109" s="131" t="s">
        <v>253</v>
      </c>
      <c r="E109" s="132" t="s">
        <v>479</v>
      </c>
      <c r="F109" s="133" t="s">
        <v>480</v>
      </c>
      <c r="G109" s="134" t="s">
        <v>273</v>
      </c>
      <c r="H109" s="135">
        <v>11.000999999999999</v>
      </c>
      <c r="I109" s="136"/>
      <c r="J109" s="137">
        <f>ROUND(I109*H109,2)</f>
        <v>0</v>
      </c>
      <c r="K109" s="138"/>
      <c r="L109" s="31"/>
      <c r="M109" s="139" t="s">
        <v>20</v>
      </c>
      <c r="N109" s="140" t="s">
        <v>45</v>
      </c>
      <c r="P109" s="141">
        <f>O109*H109</f>
        <v>0</v>
      </c>
      <c r="Q109" s="141">
        <v>0</v>
      </c>
      <c r="R109" s="141">
        <f>Q109*H109</f>
        <v>0</v>
      </c>
      <c r="S109" s="141">
        <v>0</v>
      </c>
      <c r="T109" s="142">
        <f>S109*H109</f>
        <v>0</v>
      </c>
      <c r="AR109" s="143" t="s">
        <v>257</v>
      </c>
      <c r="AT109" s="143" t="s">
        <v>253</v>
      </c>
      <c r="AU109" s="143" t="s">
        <v>86</v>
      </c>
      <c r="AY109" s="16" t="s">
        <v>250</v>
      </c>
      <c r="BE109" s="144">
        <f>IF(N109="základní",J109,0)</f>
        <v>0</v>
      </c>
      <c r="BF109" s="144">
        <f>IF(N109="snížená",J109,0)</f>
        <v>0</v>
      </c>
      <c r="BG109" s="144">
        <f>IF(N109="zákl. přenesená",J109,0)</f>
        <v>0</v>
      </c>
      <c r="BH109" s="144">
        <f>IF(N109="sníž. přenesená",J109,0)</f>
        <v>0</v>
      </c>
      <c r="BI109" s="144">
        <f>IF(N109="nulová",J109,0)</f>
        <v>0</v>
      </c>
      <c r="BJ109" s="16" t="s">
        <v>86</v>
      </c>
      <c r="BK109" s="144">
        <f>ROUND(I109*H109,2)</f>
        <v>0</v>
      </c>
      <c r="BL109" s="16" t="s">
        <v>257</v>
      </c>
      <c r="BM109" s="143" t="s">
        <v>7295</v>
      </c>
    </row>
    <row r="110" spans="2:65" s="1" customFormat="1">
      <c r="B110" s="31"/>
      <c r="D110" s="145" t="s">
        <v>259</v>
      </c>
      <c r="F110" s="146" t="s">
        <v>482</v>
      </c>
      <c r="I110" s="147"/>
      <c r="L110" s="31"/>
      <c r="M110" s="148"/>
      <c r="T110" s="50"/>
      <c r="AT110" s="16" t="s">
        <v>259</v>
      </c>
      <c r="AU110" s="16" t="s">
        <v>86</v>
      </c>
    </row>
    <row r="111" spans="2:65" s="12" customFormat="1">
      <c r="B111" s="149"/>
      <c r="D111" s="150" t="s">
        <v>261</v>
      </c>
      <c r="F111" s="152" t="s">
        <v>7296</v>
      </c>
      <c r="H111" s="153">
        <v>11.000999999999999</v>
      </c>
      <c r="I111" s="154"/>
      <c r="L111" s="149"/>
      <c r="M111" s="155"/>
      <c r="T111" s="156"/>
      <c r="AT111" s="151" t="s">
        <v>261</v>
      </c>
      <c r="AU111" s="151" t="s">
        <v>86</v>
      </c>
      <c r="AV111" s="12" t="s">
        <v>86</v>
      </c>
      <c r="AW111" s="12" t="s">
        <v>4</v>
      </c>
      <c r="AX111" s="12" t="s">
        <v>80</v>
      </c>
      <c r="AY111" s="151" t="s">
        <v>250</v>
      </c>
    </row>
    <row r="112" spans="2:65" s="1" customFormat="1" ht="44.25" customHeight="1">
      <c r="B112" s="31"/>
      <c r="C112" s="131" t="s">
        <v>294</v>
      </c>
      <c r="D112" s="131" t="s">
        <v>253</v>
      </c>
      <c r="E112" s="132" t="s">
        <v>485</v>
      </c>
      <c r="F112" s="133" t="s">
        <v>486</v>
      </c>
      <c r="G112" s="134" t="s">
        <v>273</v>
      </c>
      <c r="H112" s="135">
        <v>7.3999999999999996E-2</v>
      </c>
      <c r="I112" s="136"/>
      <c r="J112" s="137">
        <f>ROUND(I112*H112,2)</f>
        <v>0</v>
      </c>
      <c r="K112" s="138"/>
      <c r="L112" s="31"/>
      <c r="M112" s="139" t="s">
        <v>20</v>
      </c>
      <c r="N112" s="140" t="s">
        <v>45</v>
      </c>
      <c r="P112" s="141">
        <f>O112*H112</f>
        <v>0</v>
      </c>
      <c r="Q112" s="141">
        <v>0</v>
      </c>
      <c r="R112" s="141">
        <f>Q112*H112</f>
        <v>0</v>
      </c>
      <c r="S112" s="141">
        <v>0</v>
      </c>
      <c r="T112" s="142">
        <f>S112*H112</f>
        <v>0</v>
      </c>
      <c r="AR112" s="143" t="s">
        <v>257</v>
      </c>
      <c r="AT112" s="143" t="s">
        <v>253</v>
      </c>
      <c r="AU112" s="143" t="s">
        <v>86</v>
      </c>
      <c r="AY112" s="16" t="s">
        <v>250</v>
      </c>
      <c r="BE112" s="144">
        <f>IF(N112="základní",J112,0)</f>
        <v>0</v>
      </c>
      <c r="BF112" s="144">
        <f>IF(N112="snížená",J112,0)</f>
        <v>0</v>
      </c>
      <c r="BG112" s="144">
        <f>IF(N112="zákl. přenesená",J112,0)</f>
        <v>0</v>
      </c>
      <c r="BH112" s="144">
        <f>IF(N112="sníž. přenesená",J112,0)</f>
        <v>0</v>
      </c>
      <c r="BI112" s="144">
        <f>IF(N112="nulová",J112,0)</f>
        <v>0</v>
      </c>
      <c r="BJ112" s="16" t="s">
        <v>86</v>
      </c>
      <c r="BK112" s="144">
        <f>ROUND(I112*H112,2)</f>
        <v>0</v>
      </c>
      <c r="BL112" s="16" t="s">
        <v>257</v>
      </c>
      <c r="BM112" s="143" t="s">
        <v>7297</v>
      </c>
    </row>
    <row r="113" spans="2:65" s="1" customFormat="1">
      <c r="B113" s="31"/>
      <c r="D113" s="145" t="s">
        <v>259</v>
      </c>
      <c r="F113" s="146" t="s">
        <v>488</v>
      </c>
      <c r="I113" s="147"/>
      <c r="L113" s="31"/>
      <c r="M113" s="148"/>
      <c r="T113" s="50"/>
      <c r="AT113" s="16" t="s">
        <v>259</v>
      </c>
      <c r="AU113" s="16" t="s">
        <v>86</v>
      </c>
    </row>
    <row r="114" spans="2:65" s="12" customFormat="1">
      <c r="B114" s="149"/>
      <c r="D114" s="150" t="s">
        <v>261</v>
      </c>
      <c r="E114" s="151" t="s">
        <v>20</v>
      </c>
      <c r="F114" s="152" t="s">
        <v>7298</v>
      </c>
      <c r="H114" s="153">
        <v>7.3999999999999996E-2</v>
      </c>
      <c r="I114" s="154"/>
      <c r="L114" s="149"/>
      <c r="M114" s="155"/>
      <c r="T114" s="156"/>
      <c r="AT114" s="151" t="s">
        <v>261</v>
      </c>
      <c r="AU114" s="151" t="s">
        <v>86</v>
      </c>
      <c r="AV114" s="12" t="s">
        <v>86</v>
      </c>
      <c r="AW114" s="12" t="s">
        <v>34</v>
      </c>
      <c r="AX114" s="12" t="s">
        <v>73</v>
      </c>
      <c r="AY114" s="151" t="s">
        <v>250</v>
      </c>
    </row>
    <row r="115" spans="2:65" s="1" customFormat="1" ht="37.9" customHeight="1">
      <c r="B115" s="31"/>
      <c r="C115" s="131" t="s">
        <v>302</v>
      </c>
      <c r="D115" s="131" t="s">
        <v>253</v>
      </c>
      <c r="E115" s="132" t="s">
        <v>497</v>
      </c>
      <c r="F115" s="133" t="s">
        <v>498</v>
      </c>
      <c r="G115" s="134" t="s">
        <v>273</v>
      </c>
      <c r="H115" s="135">
        <v>0.505</v>
      </c>
      <c r="I115" s="136"/>
      <c r="J115" s="137">
        <f>ROUND(I115*H115,2)</f>
        <v>0</v>
      </c>
      <c r="K115" s="138"/>
      <c r="L115" s="31"/>
      <c r="M115" s="139" t="s">
        <v>20</v>
      </c>
      <c r="N115" s="140" t="s">
        <v>45</v>
      </c>
      <c r="P115" s="141">
        <f>O115*H115</f>
        <v>0</v>
      </c>
      <c r="Q115" s="141">
        <v>0</v>
      </c>
      <c r="R115" s="141">
        <f>Q115*H115</f>
        <v>0</v>
      </c>
      <c r="S115" s="141">
        <v>0</v>
      </c>
      <c r="T115" s="142">
        <f>S115*H115</f>
        <v>0</v>
      </c>
      <c r="AR115" s="143" t="s">
        <v>257</v>
      </c>
      <c r="AT115" s="143" t="s">
        <v>253</v>
      </c>
      <c r="AU115" s="143" t="s">
        <v>86</v>
      </c>
      <c r="AY115" s="16" t="s">
        <v>250</v>
      </c>
      <c r="BE115" s="144">
        <f>IF(N115="základní",J115,0)</f>
        <v>0</v>
      </c>
      <c r="BF115" s="144">
        <f>IF(N115="snížená",J115,0)</f>
        <v>0</v>
      </c>
      <c r="BG115" s="144">
        <f>IF(N115="zákl. přenesená",J115,0)</f>
        <v>0</v>
      </c>
      <c r="BH115" s="144">
        <f>IF(N115="sníž. přenesená",J115,0)</f>
        <v>0</v>
      </c>
      <c r="BI115" s="144">
        <f>IF(N115="nulová",J115,0)</f>
        <v>0</v>
      </c>
      <c r="BJ115" s="16" t="s">
        <v>86</v>
      </c>
      <c r="BK115" s="144">
        <f>ROUND(I115*H115,2)</f>
        <v>0</v>
      </c>
      <c r="BL115" s="16" t="s">
        <v>257</v>
      </c>
      <c r="BM115" s="143" t="s">
        <v>7299</v>
      </c>
    </row>
    <row r="116" spans="2:65" s="11" customFormat="1" ht="22.9" customHeight="1">
      <c r="B116" s="119"/>
      <c r="D116" s="120" t="s">
        <v>72</v>
      </c>
      <c r="E116" s="129" t="s">
        <v>500</v>
      </c>
      <c r="F116" s="129" t="s">
        <v>501</v>
      </c>
      <c r="I116" s="122"/>
      <c r="J116" s="130">
        <f>BK116</f>
        <v>0</v>
      </c>
      <c r="L116" s="119"/>
      <c r="M116" s="124"/>
      <c r="P116" s="125">
        <f>SUM(P117:P118)</f>
        <v>0</v>
      </c>
      <c r="R116" s="125">
        <f>SUM(R117:R118)</f>
        <v>0</v>
      </c>
      <c r="T116" s="126">
        <f>SUM(T117:T118)</f>
        <v>0</v>
      </c>
      <c r="AR116" s="120" t="s">
        <v>80</v>
      </c>
      <c r="AT116" s="127" t="s">
        <v>72</v>
      </c>
      <c r="AU116" s="127" t="s">
        <v>80</v>
      </c>
      <c r="AY116" s="120" t="s">
        <v>250</v>
      </c>
      <c r="BK116" s="128">
        <f>SUM(BK117:BK118)</f>
        <v>0</v>
      </c>
    </row>
    <row r="117" spans="2:65" s="1" customFormat="1" ht="55.5" customHeight="1">
      <c r="B117" s="31"/>
      <c r="C117" s="131" t="s">
        <v>310</v>
      </c>
      <c r="D117" s="131" t="s">
        <v>253</v>
      </c>
      <c r="E117" s="132" t="s">
        <v>503</v>
      </c>
      <c r="F117" s="133" t="s">
        <v>504</v>
      </c>
      <c r="G117" s="134" t="s">
        <v>273</v>
      </c>
      <c r="H117" s="135">
        <v>1E-3</v>
      </c>
      <c r="I117" s="136"/>
      <c r="J117" s="137">
        <f>ROUND(I117*H117,2)</f>
        <v>0</v>
      </c>
      <c r="K117" s="138"/>
      <c r="L117" s="31"/>
      <c r="M117" s="139" t="s">
        <v>20</v>
      </c>
      <c r="N117" s="140" t="s">
        <v>45</v>
      </c>
      <c r="P117" s="141">
        <f>O117*H117</f>
        <v>0</v>
      </c>
      <c r="Q117" s="141">
        <v>0</v>
      </c>
      <c r="R117" s="141">
        <f>Q117*H117</f>
        <v>0</v>
      </c>
      <c r="S117" s="141">
        <v>0</v>
      </c>
      <c r="T117" s="142">
        <f>S117*H117</f>
        <v>0</v>
      </c>
      <c r="AR117" s="143" t="s">
        <v>257</v>
      </c>
      <c r="AT117" s="143" t="s">
        <v>253</v>
      </c>
      <c r="AU117" s="143" t="s">
        <v>86</v>
      </c>
      <c r="AY117" s="16" t="s">
        <v>250</v>
      </c>
      <c r="BE117" s="144">
        <f>IF(N117="základní",J117,0)</f>
        <v>0</v>
      </c>
      <c r="BF117" s="144">
        <f>IF(N117="snížená",J117,0)</f>
        <v>0</v>
      </c>
      <c r="BG117" s="144">
        <f>IF(N117="zákl. přenesená",J117,0)</f>
        <v>0</v>
      </c>
      <c r="BH117" s="144">
        <f>IF(N117="sníž. přenesená",J117,0)</f>
        <v>0</v>
      </c>
      <c r="BI117" s="144">
        <f>IF(N117="nulová",J117,0)</f>
        <v>0</v>
      </c>
      <c r="BJ117" s="16" t="s">
        <v>86</v>
      </c>
      <c r="BK117" s="144">
        <f>ROUND(I117*H117,2)</f>
        <v>0</v>
      </c>
      <c r="BL117" s="16" t="s">
        <v>257</v>
      </c>
      <c r="BM117" s="143" t="s">
        <v>7300</v>
      </c>
    </row>
    <row r="118" spans="2:65" s="1" customFormat="1">
      <c r="B118" s="31"/>
      <c r="D118" s="145" t="s">
        <v>259</v>
      </c>
      <c r="F118" s="146" t="s">
        <v>506</v>
      </c>
      <c r="I118" s="147"/>
      <c r="L118" s="31"/>
      <c r="M118" s="148"/>
      <c r="T118" s="50"/>
      <c r="AT118" s="16" t="s">
        <v>259</v>
      </c>
      <c r="AU118" s="16" t="s">
        <v>86</v>
      </c>
    </row>
    <row r="119" spans="2:65" s="11" customFormat="1" ht="25.9" customHeight="1">
      <c r="B119" s="119"/>
      <c r="D119" s="120" t="s">
        <v>72</v>
      </c>
      <c r="E119" s="121" t="s">
        <v>507</v>
      </c>
      <c r="F119" s="121" t="s">
        <v>508</v>
      </c>
      <c r="I119" s="122"/>
      <c r="J119" s="123">
        <f>BK119</f>
        <v>0</v>
      </c>
      <c r="L119" s="119"/>
      <c r="M119" s="124"/>
      <c r="P119" s="125">
        <f>P120+P133+P152+P174</f>
        <v>0</v>
      </c>
      <c r="R119" s="125">
        <f>R120+R133+R152+R174</f>
        <v>0.49061234677499999</v>
      </c>
      <c r="T119" s="126">
        <f>T120+T133+T152+T174</f>
        <v>0.50460000000000005</v>
      </c>
      <c r="AR119" s="120" t="s">
        <v>86</v>
      </c>
      <c r="AT119" s="127" t="s">
        <v>72</v>
      </c>
      <c r="AU119" s="127" t="s">
        <v>73</v>
      </c>
      <c r="AY119" s="120" t="s">
        <v>250</v>
      </c>
      <c r="BK119" s="128">
        <f>BK120+BK133+BK152+BK174</f>
        <v>0</v>
      </c>
    </row>
    <row r="120" spans="2:65" s="11" customFormat="1" ht="22.9" customHeight="1">
      <c r="B120" s="119"/>
      <c r="D120" s="120" t="s">
        <v>72</v>
      </c>
      <c r="E120" s="129" t="s">
        <v>868</v>
      </c>
      <c r="F120" s="129" t="s">
        <v>869</v>
      </c>
      <c r="I120" s="122"/>
      <c r="J120" s="130">
        <f>BK120</f>
        <v>0</v>
      </c>
      <c r="L120" s="119"/>
      <c r="M120" s="124"/>
      <c r="P120" s="125">
        <f>SUM(P121:P132)</f>
        <v>0</v>
      </c>
      <c r="R120" s="125">
        <f>SUM(R121:R132)</f>
        <v>2.2469999999999997E-2</v>
      </c>
      <c r="T120" s="126">
        <f>SUM(T121:T132)</f>
        <v>0</v>
      </c>
      <c r="AR120" s="120" t="s">
        <v>86</v>
      </c>
      <c r="AT120" s="127" t="s">
        <v>72</v>
      </c>
      <c r="AU120" s="127" t="s">
        <v>80</v>
      </c>
      <c r="AY120" s="120" t="s">
        <v>250</v>
      </c>
      <c r="BK120" s="128">
        <f>SUM(BK121:BK132)</f>
        <v>0</v>
      </c>
    </row>
    <row r="121" spans="2:65" s="1" customFormat="1" ht="37.9" customHeight="1">
      <c r="B121" s="31"/>
      <c r="C121" s="131" t="s">
        <v>329</v>
      </c>
      <c r="D121" s="131" t="s">
        <v>253</v>
      </c>
      <c r="E121" s="132" t="s">
        <v>1050</v>
      </c>
      <c r="F121" s="133" t="s">
        <v>1051</v>
      </c>
      <c r="G121" s="134" t="s">
        <v>283</v>
      </c>
      <c r="H121" s="135">
        <v>110</v>
      </c>
      <c r="I121" s="136"/>
      <c r="J121" s="137">
        <f>ROUND(I121*H121,2)</f>
        <v>0</v>
      </c>
      <c r="K121" s="138"/>
      <c r="L121" s="31"/>
      <c r="M121" s="139" t="s">
        <v>20</v>
      </c>
      <c r="N121" s="140" t="s">
        <v>45</v>
      </c>
      <c r="P121" s="141">
        <f>O121*H121</f>
        <v>0</v>
      </c>
      <c r="Q121" s="141">
        <v>0</v>
      </c>
      <c r="R121" s="141">
        <f>Q121*H121</f>
        <v>0</v>
      </c>
      <c r="S121" s="141">
        <v>0</v>
      </c>
      <c r="T121" s="142">
        <f>S121*H121</f>
        <v>0</v>
      </c>
      <c r="AR121" s="143" t="s">
        <v>378</v>
      </c>
      <c r="AT121" s="143" t="s">
        <v>253</v>
      </c>
      <c r="AU121" s="143" t="s">
        <v>86</v>
      </c>
      <c r="AY121" s="16" t="s">
        <v>250</v>
      </c>
      <c r="BE121" s="144">
        <f>IF(N121="základní",J121,0)</f>
        <v>0</v>
      </c>
      <c r="BF121" s="144">
        <f>IF(N121="snížená",J121,0)</f>
        <v>0</v>
      </c>
      <c r="BG121" s="144">
        <f>IF(N121="zákl. přenesená",J121,0)</f>
        <v>0</v>
      </c>
      <c r="BH121" s="144">
        <f>IF(N121="sníž. přenesená",J121,0)</f>
        <v>0</v>
      </c>
      <c r="BI121" s="144">
        <f>IF(N121="nulová",J121,0)</f>
        <v>0</v>
      </c>
      <c r="BJ121" s="16" t="s">
        <v>86</v>
      </c>
      <c r="BK121" s="144">
        <f>ROUND(I121*H121,2)</f>
        <v>0</v>
      </c>
      <c r="BL121" s="16" t="s">
        <v>378</v>
      </c>
      <c r="BM121" s="143" t="s">
        <v>7301</v>
      </c>
    </row>
    <row r="122" spans="2:65" s="1" customFormat="1">
      <c r="B122" s="31"/>
      <c r="D122" s="145" t="s">
        <v>259</v>
      </c>
      <c r="F122" s="146" t="s">
        <v>1053</v>
      </c>
      <c r="I122" s="147"/>
      <c r="L122" s="31"/>
      <c r="M122" s="148"/>
      <c r="T122" s="50"/>
      <c r="AT122" s="16" t="s">
        <v>259</v>
      </c>
      <c r="AU122" s="16" t="s">
        <v>86</v>
      </c>
    </row>
    <row r="123" spans="2:65" s="1" customFormat="1" ht="21.75" customHeight="1">
      <c r="B123" s="31"/>
      <c r="C123" s="163" t="s">
        <v>335</v>
      </c>
      <c r="D123" s="163" t="s">
        <v>561</v>
      </c>
      <c r="E123" s="164" t="s">
        <v>7302</v>
      </c>
      <c r="F123" s="165" t="s">
        <v>7303</v>
      </c>
      <c r="G123" s="166" t="s">
        <v>283</v>
      </c>
      <c r="H123" s="167">
        <v>50</v>
      </c>
      <c r="I123" s="168"/>
      <c r="J123" s="169">
        <f>ROUND(I123*H123,2)</f>
        <v>0</v>
      </c>
      <c r="K123" s="170"/>
      <c r="L123" s="171"/>
      <c r="M123" s="172" t="s">
        <v>20</v>
      </c>
      <c r="N123" s="173" t="s">
        <v>45</v>
      </c>
      <c r="P123" s="141">
        <f>O123*H123</f>
        <v>0</v>
      </c>
      <c r="Q123" s="141">
        <v>2.9999999999999997E-4</v>
      </c>
      <c r="R123" s="141">
        <f>Q123*H123</f>
        <v>1.4999999999999999E-2</v>
      </c>
      <c r="S123" s="141">
        <v>0</v>
      </c>
      <c r="T123" s="142">
        <f>S123*H123</f>
        <v>0</v>
      </c>
      <c r="AR123" s="143" t="s">
        <v>478</v>
      </c>
      <c r="AT123" s="143" t="s">
        <v>561</v>
      </c>
      <c r="AU123" s="143" t="s">
        <v>86</v>
      </c>
      <c r="AY123" s="16" t="s">
        <v>250</v>
      </c>
      <c r="BE123" s="144">
        <f>IF(N123="základní",J123,0)</f>
        <v>0</v>
      </c>
      <c r="BF123" s="144">
        <f>IF(N123="snížená",J123,0)</f>
        <v>0</v>
      </c>
      <c r="BG123" s="144">
        <f>IF(N123="zákl. přenesená",J123,0)</f>
        <v>0</v>
      </c>
      <c r="BH123" s="144">
        <f>IF(N123="sníž. přenesená",J123,0)</f>
        <v>0</v>
      </c>
      <c r="BI123" s="144">
        <f>IF(N123="nulová",J123,0)</f>
        <v>0</v>
      </c>
      <c r="BJ123" s="16" t="s">
        <v>86</v>
      </c>
      <c r="BK123" s="144">
        <f>ROUND(I123*H123,2)</f>
        <v>0</v>
      </c>
      <c r="BL123" s="16" t="s">
        <v>378</v>
      </c>
      <c r="BM123" s="143" t="s">
        <v>7304</v>
      </c>
    </row>
    <row r="124" spans="2:65" s="1" customFormat="1" ht="16.5" customHeight="1">
      <c r="B124" s="31"/>
      <c r="C124" s="163" t="s">
        <v>342</v>
      </c>
      <c r="D124" s="163" t="s">
        <v>561</v>
      </c>
      <c r="E124" s="164" t="s">
        <v>7305</v>
      </c>
      <c r="F124" s="165" t="s">
        <v>7306</v>
      </c>
      <c r="G124" s="166" t="s">
        <v>290</v>
      </c>
      <c r="H124" s="167">
        <v>17</v>
      </c>
      <c r="I124" s="168"/>
      <c r="J124" s="169">
        <f>ROUND(I124*H124,2)</f>
        <v>0</v>
      </c>
      <c r="K124" s="170"/>
      <c r="L124" s="171"/>
      <c r="M124" s="172" t="s">
        <v>20</v>
      </c>
      <c r="N124" s="173" t="s">
        <v>45</v>
      </c>
      <c r="P124" s="141">
        <f>O124*H124</f>
        <v>0</v>
      </c>
      <c r="Q124" s="141">
        <v>1.1E-4</v>
      </c>
      <c r="R124" s="141">
        <f>Q124*H124</f>
        <v>1.8700000000000001E-3</v>
      </c>
      <c r="S124" s="141">
        <v>0</v>
      </c>
      <c r="T124" s="142">
        <f>S124*H124</f>
        <v>0</v>
      </c>
      <c r="AR124" s="143" t="s">
        <v>478</v>
      </c>
      <c r="AT124" s="143" t="s">
        <v>561</v>
      </c>
      <c r="AU124" s="143" t="s">
        <v>86</v>
      </c>
      <c r="AY124" s="16" t="s">
        <v>250</v>
      </c>
      <c r="BE124" s="144">
        <f>IF(N124="základní",J124,0)</f>
        <v>0</v>
      </c>
      <c r="BF124" s="144">
        <f>IF(N124="snížená",J124,0)</f>
        <v>0</v>
      </c>
      <c r="BG124" s="144">
        <f>IF(N124="zákl. přenesená",J124,0)</f>
        <v>0</v>
      </c>
      <c r="BH124" s="144">
        <f>IF(N124="sníž. přenesená",J124,0)</f>
        <v>0</v>
      </c>
      <c r="BI124" s="144">
        <f>IF(N124="nulová",J124,0)</f>
        <v>0</v>
      </c>
      <c r="BJ124" s="16" t="s">
        <v>86</v>
      </c>
      <c r="BK124" s="144">
        <f>ROUND(I124*H124,2)</f>
        <v>0</v>
      </c>
      <c r="BL124" s="16" t="s">
        <v>378</v>
      </c>
      <c r="BM124" s="143" t="s">
        <v>7307</v>
      </c>
    </row>
    <row r="125" spans="2:65" s="1" customFormat="1" ht="19.5">
      <c r="B125" s="31"/>
      <c r="D125" s="150" t="s">
        <v>565</v>
      </c>
      <c r="F125" s="174" t="s">
        <v>1067</v>
      </c>
      <c r="I125" s="147"/>
      <c r="L125" s="31"/>
      <c r="M125" s="148"/>
      <c r="T125" s="50"/>
      <c r="AT125" s="16" t="s">
        <v>565</v>
      </c>
      <c r="AU125" s="16" t="s">
        <v>86</v>
      </c>
    </row>
    <row r="126" spans="2:65" s="1" customFormat="1" ht="21.75" customHeight="1">
      <c r="B126" s="31"/>
      <c r="C126" s="163" t="s">
        <v>356</v>
      </c>
      <c r="D126" s="163" t="s">
        <v>561</v>
      </c>
      <c r="E126" s="164" t="s">
        <v>7308</v>
      </c>
      <c r="F126" s="165" t="s">
        <v>1062</v>
      </c>
      <c r="G126" s="166" t="s">
        <v>283</v>
      </c>
      <c r="H126" s="167">
        <v>60</v>
      </c>
      <c r="I126" s="168"/>
      <c r="J126" s="169">
        <f>ROUND(I126*H126,2)</f>
        <v>0</v>
      </c>
      <c r="K126" s="170"/>
      <c r="L126" s="171"/>
      <c r="M126" s="172" t="s">
        <v>20</v>
      </c>
      <c r="N126" s="173" t="s">
        <v>45</v>
      </c>
      <c r="P126" s="141">
        <f>O126*H126</f>
        <v>0</v>
      </c>
      <c r="Q126" s="141">
        <v>0</v>
      </c>
      <c r="R126" s="141">
        <f>Q126*H126</f>
        <v>0</v>
      </c>
      <c r="S126" s="141">
        <v>0</v>
      </c>
      <c r="T126" s="142">
        <f>S126*H126</f>
        <v>0</v>
      </c>
      <c r="AR126" s="143" t="s">
        <v>478</v>
      </c>
      <c r="AT126" s="143" t="s">
        <v>561</v>
      </c>
      <c r="AU126" s="143" t="s">
        <v>86</v>
      </c>
      <c r="AY126" s="16" t="s">
        <v>250</v>
      </c>
      <c r="BE126" s="144">
        <f>IF(N126="základní",J126,0)</f>
        <v>0</v>
      </c>
      <c r="BF126" s="144">
        <f>IF(N126="snížená",J126,0)</f>
        <v>0</v>
      </c>
      <c r="BG126" s="144">
        <f>IF(N126="zákl. přenesená",J126,0)</f>
        <v>0</v>
      </c>
      <c r="BH126" s="144">
        <f>IF(N126="sníž. přenesená",J126,0)</f>
        <v>0</v>
      </c>
      <c r="BI126" s="144">
        <f>IF(N126="nulová",J126,0)</f>
        <v>0</v>
      </c>
      <c r="BJ126" s="16" t="s">
        <v>86</v>
      </c>
      <c r="BK126" s="144">
        <f>ROUND(I126*H126,2)</f>
        <v>0</v>
      </c>
      <c r="BL126" s="16" t="s">
        <v>378</v>
      </c>
      <c r="BM126" s="143" t="s">
        <v>7309</v>
      </c>
    </row>
    <row r="127" spans="2:65" s="1" customFormat="1" ht="16.5" customHeight="1">
      <c r="B127" s="31"/>
      <c r="C127" s="163" t="s">
        <v>365</v>
      </c>
      <c r="D127" s="163" t="s">
        <v>561</v>
      </c>
      <c r="E127" s="164" t="s">
        <v>7310</v>
      </c>
      <c r="F127" s="165" t="s">
        <v>1072</v>
      </c>
      <c r="G127" s="166" t="s">
        <v>290</v>
      </c>
      <c r="H127" s="167">
        <v>20</v>
      </c>
      <c r="I127" s="168"/>
      <c r="J127" s="169">
        <f>ROUND(I127*H127,2)</f>
        <v>0</v>
      </c>
      <c r="K127" s="170"/>
      <c r="L127" s="171"/>
      <c r="M127" s="172" t="s">
        <v>20</v>
      </c>
      <c r="N127" s="173" t="s">
        <v>45</v>
      </c>
      <c r="P127" s="141">
        <f>O127*H127</f>
        <v>0</v>
      </c>
      <c r="Q127" s="141">
        <v>2.7999999999999998E-4</v>
      </c>
      <c r="R127" s="141">
        <f>Q127*H127</f>
        <v>5.5999999999999991E-3</v>
      </c>
      <c r="S127" s="141">
        <v>0</v>
      </c>
      <c r="T127" s="142">
        <f>S127*H127</f>
        <v>0</v>
      </c>
      <c r="AR127" s="143" t="s">
        <v>478</v>
      </c>
      <c r="AT127" s="143" t="s">
        <v>561</v>
      </c>
      <c r="AU127" s="143" t="s">
        <v>86</v>
      </c>
      <c r="AY127" s="16" t="s">
        <v>250</v>
      </c>
      <c r="BE127" s="144">
        <f>IF(N127="základní",J127,0)</f>
        <v>0</v>
      </c>
      <c r="BF127" s="144">
        <f>IF(N127="snížená",J127,0)</f>
        <v>0</v>
      </c>
      <c r="BG127" s="144">
        <f>IF(N127="zákl. přenesená",J127,0)</f>
        <v>0</v>
      </c>
      <c r="BH127" s="144">
        <f>IF(N127="sníž. přenesená",J127,0)</f>
        <v>0</v>
      </c>
      <c r="BI127" s="144">
        <f>IF(N127="nulová",J127,0)</f>
        <v>0</v>
      </c>
      <c r="BJ127" s="16" t="s">
        <v>86</v>
      </c>
      <c r="BK127" s="144">
        <f>ROUND(I127*H127,2)</f>
        <v>0</v>
      </c>
      <c r="BL127" s="16" t="s">
        <v>378</v>
      </c>
      <c r="BM127" s="143" t="s">
        <v>7311</v>
      </c>
    </row>
    <row r="128" spans="2:65" s="1" customFormat="1" ht="19.5">
      <c r="B128" s="31"/>
      <c r="D128" s="150" t="s">
        <v>565</v>
      </c>
      <c r="F128" s="174" t="s">
        <v>1067</v>
      </c>
      <c r="I128" s="147"/>
      <c r="L128" s="31"/>
      <c r="M128" s="148"/>
      <c r="T128" s="50"/>
      <c r="AT128" s="16" t="s">
        <v>565</v>
      </c>
      <c r="AU128" s="16" t="s">
        <v>86</v>
      </c>
    </row>
    <row r="129" spans="2:65" s="1" customFormat="1" ht="49.15" customHeight="1">
      <c r="B129" s="31"/>
      <c r="C129" s="131" t="s">
        <v>8</v>
      </c>
      <c r="D129" s="131" t="s">
        <v>253</v>
      </c>
      <c r="E129" s="132" t="s">
        <v>893</v>
      </c>
      <c r="F129" s="133" t="s">
        <v>894</v>
      </c>
      <c r="G129" s="134" t="s">
        <v>273</v>
      </c>
      <c r="H129" s="135">
        <v>2.1999999999999999E-2</v>
      </c>
      <c r="I129" s="136"/>
      <c r="J129" s="137">
        <f>ROUND(I129*H129,2)</f>
        <v>0</v>
      </c>
      <c r="K129" s="138"/>
      <c r="L129" s="31"/>
      <c r="M129" s="139" t="s">
        <v>20</v>
      </c>
      <c r="N129" s="140" t="s">
        <v>45</v>
      </c>
      <c r="P129" s="141">
        <f>O129*H129</f>
        <v>0</v>
      </c>
      <c r="Q129" s="141">
        <v>0</v>
      </c>
      <c r="R129" s="141">
        <f>Q129*H129</f>
        <v>0</v>
      </c>
      <c r="S129" s="141">
        <v>0</v>
      </c>
      <c r="T129" s="142">
        <f>S129*H129</f>
        <v>0</v>
      </c>
      <c r="AR129" s="143" t="s">
        <v>378</v>
      </c>
      <c r="AT129" s="143" t="s">
        <v>253</v>
      </c>
      <c r="AU129" s="143" t="s">
        <v>86</v>
      </c>
      <c r="AY129" s="16" t="s">
        <v>250</v>
      </c>
      <c r="BE129" s="144">
        <f>IF(N129="základní",J129,0)</f>
        <v>0</v>
      </c>
      <c r="BF129" s="144">
        <f>IF(N129="snížená",J129,0)</f>
        <v>0</v>
      </c>
      <c r="BG129" s="144">
        <f>IF(N129="zákl. přenesená",J129,0)</f>
        <v>0</v>
      </c>
      <c r="BH129" s="144">
        <f>IF(N129="sníž. přenesená",J129,0)</f>
        <v>0</v>
      </c>
      <c r="BI129" s="144">
        <f>IF(N129="nulová",J129,0)</f>
        <v>0</v>
      </c>
      <c r="BJ129" s="16" t="s">
        <v>86</v>
      </c>
      <c r="BK129" s="144">
        <f>ROUND(I129*H129,2)</f>
        <v>0</v>
      </c>
      <c r="BL129" s="16" t="s">
        <v>378</v>
      </c>
      <c r="BM129" s="143" t="s">
        <v>7312</v>
      </c>
    </row>
    <row r="130" spans="2:65" s="1" customFormat="1">
      <c r="B130" s="31"/>
      <c r="D130" s="145" t="s">
        <v>259</v>
      </c>
      <c r="F130" s="146" t="s">
        <v>896</v>
      </c>
      <c r="I130" s="147"/>
      <c r="L130" s="31"/>
      <c r="M130" s="148"/>
      <c r="T130" s="50"/>
      <c r="AT130" s="16" t="s">
        <v>259</v>
      </c>
      <c r="AU130" s="16" t="s">
        <v>86</v>
      </c>
    </row>
    <row r="131" spans="2:65" s="1" customFormat="1" ht="49.15" customHeight="1">
      <c r="B131" s="31"/>
      <c r="C131" s="131" t="s">
        <v>378</v>
      </c>
      <c r="D131" s="131" t="s">
        <v>253</v>
      </c>
      <c r="E131" s="132" t="s">
        <v>897</v>
      </c>
      <c r="F131" s="133" t="s">
        <v>898</v>
      </c>
      <c r="G131" s="134" t="s">
        <v>273</v>
      </c>
      <c r="H131" s="135">
        <v>2.1999999999999999E-2</v>
      </c>
      <c r="I131" s="136"/>
      <c r="J131" s="137">
        <f>ROUND(I131*H131,2)</f>
        <v>0</v>
      </c>
      <c r="K131" s="138"/>
      <c r="L131" s="31"/>
      <c r="M131" s="139" t="s">
        <v>20</v>
      </c>
      <c r="N131" s="140" t="s">
        <v>45</v>
      </c>
      <c r="P131" s="141">
        <f>O131*H131</f>
        <v>0</v>
      </c>
      <c r="Q131" s="141">
        <v>0</v>
      </c>
      <c r="R131" s="141">
        <f>Q131*H131</f>
        <v>0</v>
      </c>
      <c r="S131" s="141">
        <v>0</v>
      </c>
      <c r="T131" s="142">
        <f>S131*H131</f>
        <v>0</v>
      </c>
      <c r="AR131" s="143" t="s">
        <v>378</v>
      </c>
      <c r="AT131" s="143" t="s">
        <v>253</v>
      </c>
      <c r="AU131" s="143" t="s">
        <v>86</v>
      </c>
      <c r="AY131" s="16" t="s">
        <v>250</v>
      </c>
      <c r="BE131" s="144">
        <f>IF(N131="základní",J131,0)</f>
        <v>0</v>
      </c>
      <c r="BF131" s="144">
        <f>IF(N131="snížená",J131,0)</f>
        <v>0</v>
      </c>
      <c r="BG131" s="144">
        <f>IF(N131="zákl. přenesená",J131,0)</f>
        <v>0</v>
      </c>
      <c r="BH131" s="144">
        <f>IF(N131="sníž. přenesená",J131,0)</f>
        <v>0</v>
      </c>
      <c r="BI131" s="144">
        <f>IF(N131="nulová",J131,0)</f>
        <v>0</v>
      </c>
      <c r="BJ131" s="16" t="s">
        <v>86</v>
      </c>
      <c r="BK131" s="144">
        <f>ROUND(I131*H131,2)</f>
        <v>0</v>
      </c>
      <c r="BL131" s="16" t="s">
        <v>378</v>
      </c>
      <c r="BM131" s="143" t="s">
        <v>7313</v>
      </c>
    </row>
    <row r="132" spans="2:65" s="1" customFormat="1">
      <c r="B132" s="31"/>
      <c r="D132" s="145" t="s">
        <v>259</v>
      </c>
      <c r="F132" s="146" t="s">
        <v>900</v>
      </c>
      <c r="I132" s="147"/>
      <c r="L132" s="31"/>
      <c r="M132" s="148"/>
      <c r="T132" s="50"/>
      <c r="AT132" s="16" t="s">
        <v>259</v>
      </c>
      <c r="AU132" s="16" t="s">
        <v>86</v>
      </c>
    </row>
    <row r="133" spans="2:65" s="11" customFormat="1" ht="22.9" customHeight="1">
      <c r="B133" s="119"/>
      <c r="D133" s="120" t="s">
        <v>72</v>
      </c>
      <c r="E133" s="129" t="s">
        <v>901</v>
      </c>
      <c r="F133" s="129" t="s">
        <v>902</v>
      </c>
      <c r="I133" s="122"/>
      <c r="J133" s="130">
        <f>BK133</f>
        <v>0</v>
      </c>
      <c r="L133" s="119"/>
      <c r="M133" s="124"/>
      <c r="P133" s="125">
        <f>SUM(P134:P151)</f>
        <v>0</v>
      </c>
      <c r="R133" s="125">
        <f>SUM(R134:R151)</f>
        <v>0.43147876999999996</v>
      </c>
      <c r="T133" s="126">
        <f>SUM(T134:T151)</f>
        <v>0.50460000000000005</v>
      </c>
      <c r="AR133" s="120" t="s">
        <v>86</v>
      </c>
      <c r="AT133" s="127" t="s">
        <v>72</v>
      </c>
      <c r="AU133" s="127" t="s">
        <v>80</v>
      </c>
      <c r="AY133" s="120" t="s">
        <v>250</v>
      </c>
      <c r="BK133" s="128">
        <f>SUM(BK134:BK151)</f>
        <v>0</v>
      </c>
    </row>
    <row r="134" spans="2:65" s="1" customFormat="1" ht="24.2" customHeight="1">
      <c r="B134" s="31"/>
      <c r="C134" s="131" t="s">
        <v>383</v>
      </c>
      <c r="D134" s="131" t="s">
        <v>253</v>
      </c>
      <c r="E134" s="132" t="s">
        <v>1076</v>
      </c>
      <c r="F134" s="133" t="s">
        <v>1077</v>
      </c>
      <c r="G134" s="134" t="s">
        <v>283</v>
      </c>
      <c r="H134" s="135">
        <v>60</v>
      </c>
      <c r="I134" s="136"/>
      <c r="J134" s="137">
        <f>ROUND(I134*H134,2)</f>
        <v>0</v>
      </c>
      <c r="K134" s="138"/>
      <c r="L134" s="31"/>
      <c r="M134" s="139" t="s">
        <v>20</v>
      </c>
      <c r="N134" s="140" t="s">
        <v>45</v>
      </c>
      <c r="P134" s="141">
        <f>O134*H134</f>
        <v>0</v>
      </c>
      <c r="Q134" s="141">
        <v>6.2000000000000003E-5</v>
      </c>
      <c r="R134" s="141">
        <f>Q134*H134</f>
        <v>3.7200000000000002E-3</v>
      </c>
      <c r="S134" s="141">
        <v>8.4100000000000008E-3</v>
      </c>
      <c r="T134" s="142">
        <f>S134*H134</f>
        <v>0.50460000000000005</v>
      </c>
      <c r="AR134" s="143" t="s">
        <v>378</v>
      </c>
      <c r="AT134" s="143" t="s">
        <v>253</v>
      </c>
      <c r="AU134" s="143" t="s">
        <v>86</v>
      </c>
      <c r="AY134" s="16" t="s">
        <v>250</v>
      </c>
      <c r="BE134" s="144">
        <f>IF(N134="základní",J134,0)</f>
        <v>0</v>
      </c>
      <c r="BF134" s="144">
        <f>IF(N134="snížená",J134,0)</f>
        <v>0</v>
      </c>
      <c r="BG134" s="144">
        <f>IF(N134="zákl. přenesená",J134,0)</f>
        <v>0</v>
      </c>
      <c r="BH134" s="144">
        <f>IF(N134="sníž. přenesená",J134,0)</f>
        <v>0</v>
      </c>
      <c r="BI134" s="144">
        <f>IF(N134="nulová",J134,0)</f>
        <v>0</v>
      </c>
      <c r="BJ134" s="16" t="s">
        <v>86</v>
      </c>
      <c r="BK134" s="144">
        <f>ROUND(I134*H134,2)</f>
        <v>0</v>
      </c>
      <c r="BL134" s="16" t="s">
        <v>378</v>
      </c>
      <c r="BM134" s="143" t="s">
        <v>7314</v>
      </c>
    </row>
    <row r="135" spans="2:65" s="1" customFormat="1">
      <c r="B135" s="31"/>
      <c r="D135" s="145" t="s">
        <v>259</v>
      </c>
      <c r="F135" s="146" t="s">
        <v>1079</v>
      </c>
      <c r="I135" s="147"/>
      <c r="L135" s="31"/>
      <c r="M135" s="148"/>
      <c r="T135" s="50"/>
      <c r="AT135" s="16" t="s">
        <v>259</v>
      </c>
      <c r="AU135" s="16" t="s">
        <v>86</v>
      </c>
    </row>
    <row r="136" spans="2:65" s="1" customFormat="1" ht="24.2" customHeight="1">
      <c r="B136" s="31"/>
      <c r="C136" s="131" t="s">
        <v>389</v>
      </c>
      <c r="D136" s="131" t="s">
        <v>253</v>
      </c>
      <c r="E136" s="132" t="s">
        <v>3397</v>
      </c>
      <c r="F136" s="133" t="s">
        <v>3398</v>
      </c>
      <c r="G136" s="134" t="s">
        <v>283</v>
      </c>
      <c r="H136" s="135">
        <v>50</v>
      </c>
      <c r="I136" s="136"/>
      <c r="J136" s="137">
        <f>ROUND(I136*H136,2)</f>
        <v>0</v>
      </c>
      <c r="K136" s="138"/>
      <c r="L136" s="31"/>
      <c r="M136" s="139" t="s">
        <v>20</v>
      </c>
      <c r="N136" s="140" t="s">
        <v>45</v>
      </c>
      <c r="P136" s="141">
        <f>O136*H136</f>
        <v>0</v>
      </c>
      <c r="Q136" s="141">
        <v>1.6151850000000001E-3</v>
      </c>
      <c r="R136" s="141">
        <f>Q136*H136</f>
        <v>8.0759250000000005E-2</v>
      </c>
      <c r="S136" s="141">
        <v>0</v>
      </c>
      <c r="T136" s="142">
        <f>S136*H136</f>
        <v>0</v>
      </c>
      <c r="AR136" s="143" t="s">
        <v>378</v>
      </c>
      <c r="AT136" s="143" t="s">
        <v>253</v>
      </c>
      <c r="AU136" s="143" t="s">
        <v>86</v>
      </c>
      <c r="AY136" s="16" t="s">
        <v>250</v>
      </c>
      <c r="BE136" s="144">
        <f>IF(N136="základní",J136,0)</f>
        <v>0</v>
      </c>
      <c r="BF136" s="144">
        <f>IF(N136="snížená",J136,0)</f>
        <v>0</v>
      </c>
      <c r="BG136" s="144">
        <f>IF(N136="zákl. přenesená",J136,0)</f>
        <v>0</v>
      </c>
      <c r="BH136" s="144">
        <f>IF(N136="sníž. přenesená",J136,0)</f>
        <v>0</v>
      </c>
      <c r="BI136" s="144">
        <f>IF(N136="nulová",J136,0)</f>
        <v>0</v>
      </c>
      <c r="BJ136" s="16" t="s">
        <v>86</v>
      </c>
      <c r="BK136" s="144">
        <f>ROUND(I136*H136,2)</f>
        <v>0</v>
      </c>
      <c r="BL136" s="16" t="s">
        <v>378</v>
      </c>
      <c r="BM136" s="143" t="s">
        <v>7315</v>
      </c>
    </row>
    <row r="137" spans="2:65" s="1" customFormat="1">
      <c r="B137" s="31"/>
      <c r="D137" s="145" t="s">
        <v>259</v>
      </c>
      <c r="F137" s="146" t="s">
        <v>3400</v>
      </c>
      <c r="I137" s="147"/>
      <c r="L137" s="31"/>
      <c r="M137" s="148"/>
      <c r="T137" s="50"/>
      <c r="AT137" s="16" t="s">
        <v>259</v>
      </c>
      <c r="AU137" s="16" t="s">
        <v>86</v>
      </c>
    </row>
    <row r="138" spans="2:65" s="1" customFormat="1" ht="24.2" customHeight="1">
      <c r="B138" s="31"/>
      <c r="C138" s="131" t="s">
        <v>396</v>
      </c>
      <c r="D138" s="131" t="s">
        <v>253</v>
      </c>
      <c r="E138" s="132" t="s">
        <v>1084</v>
      </c>
      <c r="F138" s="133" t="s">
        <v>1085</v>
      </c>
      <c r="G138" s="134" t="s">
        <v>283</v>
      </c>
      <c r="H138" s="135">
        <v>60</v>
      </c>
      <c r="I138" s="136"/>
      <c r="J138" s="137">
        <f>ROUND(I138*H138,2)</f>
        <v>0</v>
      </c>
      <c r="K138" s="138"/>
      <c r="L138" s="31"/>
      <c r="M138" s="139" t="s">
        <v>20</v>
      </c>
      <c r="N138" s="140" t="s">
        <v>45</v>
      </c>
      <c r="P138" s="141">
        <f>O138*H138</f>
        <v>0</v>
      </c>
      <c r="Q138" s="141">
        <v>5.7813999999999999E-3</v>
      </c>
      <c r="R138" s="141">
        <f>Q138*H138</f>
        <v>0.34688399999999997</v>
      </c>
      <c r="S138" s="141">
        <v>0</v>
      </c>
      <c r="T138" s="142">
        <f>S138*H138</f>
        <v>0</v>
      </c>
      <c r="AR138" s="143" t="s">
        <v>378</v>
      </c>
      <c r="AT138" s="143" t="s">
        <v>253</v>
      </c>
      <c r="AU138" s="143" t="s">
        <v>86</v>
      </c>
      <c r="AY138" s="16" t="s">
        <v>250</v>
      </c>
      <c r="BE138" s="144">
        <f>IF(N138="základní",J138,0)</f>
        <v>0</v>
      </c>
      <c r="BF138" s="144">
        <f>IF(N138="snížená",J138,0)</f>
        <v>0</v>
      </c>
      <c r="BG138" s="144">
        <f>IF(N138="zákl. přenesená",J138,0)</f>
        <v>0</v>
      </c>
      <c r="BH138" s="144">
        <f>IF(N138="sníž. přenesená",J138,0)</f>
        <v>0</v>
      </c>
      <c r="BI138" s="144">
        <f>IF(N138="nulová",J138,0)</f>
        <v>0</v>
      </c>
      <c r="BJ138" s="16" t="s">
        <v>86</v>
      </c>
      <c r="BK138" s="144">
        <f>ROUND(I138*H138,2)</f>
        <v>0</v>
      </c>
      <c r="BL138" s="16" t="s">
        <v>378</v>
      </c>
      <c r="BM138" s="143" t="s">
        <v>7316</v>
      </c>
    </row>
    <row r="139" spans="2:65" s="1" customFormat="1">
      <c r="B139" s="31"/>
      <c r="D139" s="145" t="s">
        <v>259</v>
      </c>
      <c r="F139" s="146" t="s">
        <v>1087</v>
      </c>
      <c r="I139" s="147"/>
      <c r="L139" s="31"/>
      <c r="M139" s="148"/>
      <c r="T139" s="50"/>
      <c r="AT139" s="16" t="s">
        <v>259</v>
      </c>
      <c r="AU139" s="16" t="s">
        <v>86</v>
      </c>
    </row>
    <row r="140" spans="2:65" s="1" customFormat="1" ht="24.2" customHeight="1">
      <c r="B140" s="31"/>
      <c r="C140" s="131" t="s">
        <v>402</v>
      </c>
      <c r="D140" s="131" t="s">
        <v>253</v>
      </c>
      <c r="E140" s="132" t="s">
        <v>919</v>
      </c>
      <c r="F140" s="133" t="s">
        <v>920</v>
      </c>
      <c r="G140" s="134" t="s">
        <v>283</v>
      </c>
      <c r="H140" s="135">
        <v>50</v>
      </c>
      <c r="I140" s="136"/>
      <c r="J140" s="137">
        <f>ROUND(I140*H140,2)</f>
        <v>0</v>
      </c>
      <c r="K140" s="138"/>
      <c r="L140" s="31"/>
      <c r="M140" s="139" t="s">
        <v>20</v>
      </c>
      <c r="N140" s="140" t="s">
        <v>45</v>
      </c>
      <c r="P140" s="141">
        <f>O140*H140</f>
        <v>0</v>
      </c>
      <c r="Q140" s="141">
        <v>0</v>
      </c>
      <c r="R140" s="141">
        <f>Q140*H140</f>
        <v>0</v>
      </c>
      <c r="S140" s="141">
        <v>0</v>
      </c>
      <c r="T140" s="142">
        <f>S140*H140</f>
        <v>0</v>
      </c>
      <c r="AR140" s="143" t="s">
        <v>378</v>
      </c>
      <c r="AT140" s="143" t="s">
        <v>253</v>
      </c>
      <c r="AU140" s="143" t="s">
        <v>86</v>
      </c>
      <c r="AY140" s="16" t="s">
        <v>250</v>
      </c>
      <c r="BE140" s="144">
        <f>IF(N140="základní",J140,0)</f>
        <v>0</v>
      </c>
      <c r="BF140" s="144">
        <f>IF(N140="snížená",J140,0)</f>
        <v>0</v>
      </c>
      <c r="BG140" s="144">
        <f>IF(N140="zákl. přenesená",J140,0)</f>
        <v>0</v>
      </c>
      <c r="BH140" s="144">
        <f>IF(N140="sníž. přenesená",J140,0)</f>
        <v>0</v>
      </c>
      <c r="BI140" s="144">
        <f>IF(N140="nulová",J140,0)</f>
        <v>0</v>
      </c>
      <c r="BJ140" s="16" t="s">
        <v>86</v>
      </c>
      <c r="BK140" s="144">
        <f>ROUND(I140*H140,2)</f>
        <v>0</v>
      </c>
      <c r="BL140" s="16" t="s">
        <v>378</v>
      </c>
      <c r="BM140" s="143" t="s">
        <v>7317</v>
      </c>
    </row>
    <row r="141" spans="2:65" s="1" customFormat="1">
      <c r="B141" s="31"/>
      <c r="D141" s="145" t="s">
        <v>259</v>
      </c>
      <c r="F141" s="146" t="s">
        <v>922</v>
      </c>
      <c r="I141" s="147"/>
      <c r="L141" s="31"/>
      <c r="M141" s="148"/>
      <c r="T141" s="50"/>
      <c r="AT141" s="16" t="s">
        <v>259</v>
      </c>
      <c r="AU141" s="16" t="s">
        <v>86</v>
      </c>
    </row>
    <row r="142" spans="2:65" s="1" customFormat="1" ht="24.2" customHeight="1">
      <c r="B142" s="31"/>
      <c r="C142" s="131" t="s">
        <v>7</v>
      </c>
      <c r="D142" s="131" t="s">
        <v>253</v>
      </c>
      <c r="E142" s="132" t="s">
        <v>927</v>
      </c>
      <c r="F142" s="133" t="s">
        <v>928</v>
      </c>
      <c r="G142" s="134" t="s">
        <v>283</v>
      </c>
      <c r="H142" s="135">
        <v>60</v>
      </c>
      <c r="I142" s="136"/>
      <c r="J142" s="137">
        <f>ROUND(I142*H142,2)</f>
        <v>0</v>
      </c>
      <c r="K142" s="138"/>
      <c r="L142" s="31"/>
      <c r="M142" s="139" t="s">
        <v>20</v>
      </c>
      <c r="N142" s="140" t="s">
        <v>45</v>
      </c>
      <c r="P142" s="141">
        <f>O142*H142</f>
        <v>0</v>
      </c>
      <c r="Q142" s="141">
        <v>0</v>
      </c>
      <c r="R142" s="141">
        <f>Q142*H142</f>
        <v>0</v>
      </c>
      <c r="S142" s="141">
        <v>0</v>
      </c>
      <c r="T142" s="142">
        <f>S142*H142</f>
        <v>0</v>
      </c>
      <c r="AR142" s="143" t="s">
        <v>378</v>
      </c>
      <c r="AT142" s="143" t="s">
        <v>253</v>
      </c>
      <c r="AU142" s="143" t="s">
        <v>86</v>
      </c>
      <c r="AY142" s="16" t="s">
        <v>250</v>
      </c>
      <c r="BE142" s="144">
        <f>IF(N142="základní",J142,0)</f>
        <v>0</v>
      </c>
      <c r="BF142" s="144">
        <f>IF(N142="snížená",J142,0)</f>
        <v>0</v>
      </c>
      <c r="BG142" s="144">
        <f>IF(N142="zákl. přenesená",J142,0)</f>
        <v>0</v>
      </c>
      <c r="BH142" s="144">
        <f>IF(N142="sníž. přenesená",J142,0)</f>
        <v>0</v>
      </c>
      <c r="BI142" s="144">
        <f>IF(N142="nulová",J142,0)</f>
        <v>0</v>
      </c>
      <c r="BJ142" s="16" t="s">
        <v>86</v>
      </c>
      <c r="BK142" s="144">
        <f>ROUND(I142*H142,2)</f>
        <v>0</v>
      </c>
      <c r="BL142" s="16" t="s">
        <v>378</v>
      </c>
      <c r="BM142" s="143" t="s">
        <v>7318</v>
      </c>
    </row>
    <row r="143" spans="2:65" s="1" customFormat="1">
      <c r="B143" s="31"/>
      <c r="D143" s="145" t="s">
        <v>259</v>
      </c>
      <c r="F143" s="146" t="s">
        <v>930</v>
      </c>
      <c r="I143" s="147"/>
      <c r="L143" s="31"/>
      <c r="M143" s="148"/>
      <c r="T143" s="50"/>
      <c r="AT143" s="16" t="s">
        <v>259</v>
      </c>
      <c r="AU143" s="16" t="s">
        <v>86</v>
      </c>
    </row>
    <row r="144" spans="2:65" s="1" customFormat="1" ht="24.2" customHeight="1">
      <c r="B144" s="31"/>
      <c r="C144" s="131" t="s">
        <v>415</v>
      </c>
      <c r="D144" s="131" t="s">
        <v>253</v>
      </c>
      <c r="E144" s="132" t="s">
        <v>1094</v>
      </c>
      <c r="F144" s="133" t="s">
        <v>1095</v>
      </c>
      <c r="G144" s="134" t="s">
        <v>290</v>
      </c>
      <c r="H144" s="135">
        <v>4</v>
      </c>
      <c r="I144" s="136"/>
      <c r="J144" s="137">
        <f>ROUND(I144*H144,2)</f>
        <v>0</v>
      </c>
      <c r="K144" s="138"/>
      <c r="L144" s="31"/>
      <c r="M144" s="139" t="s">
        <v>20</v>
      </c>
      <c r="N144" s="140" t="s">
        <v>45</v>
      </c>
      <c r="P144" s="141">
        <f>O144*H144</f>
        <v>0</v>
      </c>
      <c r="Q144" s="141">
        <v>2.8880000000000001E-5</v>
      </c>
      <c r="R144" s="141">
        <f>Q144*H144</f>
        <v>1.1552000000000001E-4</v>
      </c>
      <c r="S144" s="141">
        <v>0</v>
      </c>
      <c r="T144" s="142">
        <f>S144*H144</f>
        <v>0</v>
      </c>
      <c r="AR144" s="143" t="s">
        <v>378</v>
      </c>
      <c r="AT144" s="143" t="s">
        <v>253</v>
      </c>
      <c r="AU144" s="143" t="s">
        <v>86</v>
      </c>
      <c r="AY144" s="16" t="s">
        <v>250</v>
      </c>
      <c r="BE144" s="144">
        <f>IF(N144="základní",J144,0)</f>
        <v>0</v>
      </c>
      <c r="BF144" s="144">
        <f>IF(N144="snížená",J144,0)</f>
        <v>0</v>
      </c>
      <c r="BG144" s="144">
        <f>IF(N144="zákl. přenesená",J144,0)</f>
        <v>0</v>
      </c>
      <c r="BH144" s="144">
        <f>IF(N144="sníž. přenesená",J144,0)</f>
        <v>0</v>
      </c>
      <c r="BI144" s="144">
        <f>IF(N144="nulová",J144,0)</f>
        <v>0</v>
      </c>
      <c r="BJ144" s="16" t="s">
        <v>86</v>
      </c>
      <c r="BK144" s="144">
        <f>ROUND(I144*H144,2)</f>
        <v>0</v>
      </c>
      <c r="BL144" s="16" t="s">
        <v>378</v>
      </c>
      <c r="BM144" s="143" t="s">
        <v>7319</v>
      </c>
    </row>
    <row r="145" spans="2:65" s="1" customFormat="1">
      <c r="B145" s="31"/>
      <c r="D145" s="145" t="s">
        <v>259</v>
      </c>
      <c r="F145" s="146" t="s">
        <v>1097</v>
      </c>
      <c r="I145" s="147"/>
      <c r="L145" s="31"/>
      <c r="M145" s="148"/>
      <c r="T145" s="50"/>
      <c r="AT145" s="16" t="s">
        <v>259</v>
      </c>
      <c r="AU145" s="16" t="s">
        <v>86</v>
      </c>
    </row>
    <row r="146" spans="2:65" s="1" customFormat="1" ht="24.2" customHeight="1">
      <c r="B146" s="31"/>
      <c r="C146" s="131" t="s">
        <v>420</v>
      </c>
      <c r="D146" s="131" t="s">
        <v>253</v>
      </c>
      <c r="E146" s="132" t="s">
        <v>7320</v>
      </c>
      <c r="F146" s="133" t="s">
        <v>7321</v>
      </c>
      <c r="G146" s="134" t="s">
        <v>283</v>
      </c>
      <c r="H146" s="135">
        <v>0</v>
      </c>
      <c r="I146" s="136"/>
      <c r="J146" s="137">
        <f>ROUND(I146*H146,2)</f>
        <v>0</v>
      </c>
      <c r="K146" s="138"/>
      <c r="L146" s="31"/>
      <c r="M146" s="139" t="s">
        <v>20</v>
      </c>
      <c r="N146" s="140" t="s">
        <v>45</v>
      </c>
      <c r="P146" s="141">
        <f>O146*H146</f>
        <v>0</v>
      </c>
      <c r="Q146" s="141">
        <v>3.8235999999999999E-4</v>
      </c>
      <c r="R146" s="141">
        <f>Q146*H146</f>
        <v>0</v>
      </c>
      <c r="S146" s="141">
        <v>0</v>
      </c>
      <c r="T146" s="142">
        <f>S146*H146</f>
        <v>0</v>
      </c>
      <c r="AR146" s="143" t="s">
        <v>378</v>
      </c>
      <c r="AT146" s="143" t="s">
        <v>253</v>
      </c>
      <c r="AU146" s="143" t="s">
        <v>86</v>
      </c>
      <c r="AY146" s="16" t="s">
        <v>250</v>
      </c>
      <c r="BE146" s="144">
        <f>IF(N146="základní",J146,0)</f>
        <v>0</v>
      </c>
      <c r="BF146" s="144">
        <f>IF(N146="snížená",J146,0)</f>
        <v>0</v>
      </c>
      <c r="BG146" s="144">
        <f>IF(N146="zákl. přenesená",J146,0)</f>
        <v>0</v>
      </c>
      <c r="BH146" s="144">
        <f>IF(N146="sníž. přenesená",J146,0)</f>
        <v>0</v>
      </c>
      <c r="BI146" s="144">
        <f>IF(N146="nulová",J146,0)</f>
        <v>0</v>
      </c>
      <c r="BJ146" s="16" t="s">
        <v>86</v>
      </c>
      <c r="BK146" s="144">
        <f>ROUND(I146*H146,2)</f>
        <v>0</v>
      </c>
      <c r="BL146" s="16" t="s">
        <v>378</v>
      </c>
      <c r="BM146" s="143" t="s">
        <v>7322</v>
      </c>
    </row>
    <row r="147" spans="2:65" s="12" customFormat="1">
      <c r="B147" s="149"/>
      <c r="D147" s="150" t="s">
        <v>261</v>
      </c>
      <c r="E147" s="151" t="s">
        <v>20</v>
      </c>
      <c r="F147" s="152" t="s">
        <v>7323</v>
      </c>
      <c r="H147" s="153">
        <v>0</v>
      </c>
      <c r="I147" s="154"/>
      <c r="L147" s="149"/>
      <c r="M147" s="155"/>
      <c r="T147" s="156"/>
      <c r="AT147" s="151" t="s">
        <v>261</v>
      </c>
      <c r="AU147" s="151" t="s">
        <v>86</v>
      </c>
      <c r="AV147" s="12" t="s">
        <v>86</v>
      </c>
      <c r="AW147" s="12" t="s">
        <v>34</v>
      </c>
      <c r="AX147" s="12" t="s">
        <v>73</v>
      </c>
      <c r="AY147" s="151" t="s">
        <v>250</v>
      </c>
    </row>
    <row r="148" spans="2:65" s="1" customFormat="1" ht="44.25" customHeight="1">
      <c r="B148" s="31"/>
      <c r="C148" s="131" t="s">
        <v>427</v>
      </c>
      <c r="D148" s="131" t="s">
        <v>253</v>
      </c>
      <c r="E148" s="132" t="s">
        <v>939</v>
      </c>
      <c r="F148" s="133" t="s">
        <v>940</v>
      </c>
      <c r="G148" s="134" t="s">
        <v>273</v>
      </c>
      <c r="H148" s="135">
        <v>0.43099999999999999</v>
      </c>
      <c r="I148" s="136"/>
      <c r="J148" s="137">
        <f>ROUND(I148*H148,2)</f>
        <v>0</v>
      </c>
      <c r="K148" s="138"/>
      <c r="L148" s="31"/>
      <c r="M148" s="139" t="s">
        <v>20</v>
      </c>
      <c r="N148" s="140" t="s">
        <v>45</v>
      </c>
      <c r="P148" s="141">
        <f>O148*H148</f>
        <v>0</v>
      </c>
      <c r="Q148" s="141">
        <v>0</v>
      </c>
      <c r="R148" s="141">
        <f>Q148*H148</f>
        <v>0</v>
      </c>
      <c r="S148" s="141">
        <v>0</v>
      </c>
      <c r="T148" s="142">
        <f>S148*H148</f>
        <v>0</v>
      </c>
      <c r="AR148" s="143" t="s">
        <v>378</v>
      </c>
      <c r="AT148" s="143" t="s">
        <v>253</v>
      </c>
      <c r="AU148" s="143" t="s">
        <v>86</v>
      </c>
      <c r="AY148" s="16" t="s">
        <v>250</v>
      </c>
      <c r="BE148" s="144">
        <f>IF(N148="základní",J148,0)</f>
        <v>0</v>
      </c>
      <c r="BF148" s="144">
        <f>IF(N148="snížená",J148,0)</f>
        <v>0</v>
      </c>
      <c r="BG148" s="144">
        <f>IF(N148="zákl. přenesená",J148,0)</f>
        <v>0</v>
      </c>
      <c r="BH148" s="144">
        <f>IF(N148="sníž. přenesená",J148,0)</f>
        <v>0</v>
      </c>
      <c r="BI148" s="144">
        <f>IF(N148="nulová",J148,0)</f>
        <v>0</v>
      </c>
      <c r="BJ148" s="16" t="s">
        <v>86</v>
      </c>
      <c r="BK148" s="144">
        <f>ROUND(I148*H148,2)</f>
        <v>0</v>
      </c>
      <c r="BL148" s="16" t="s">
        <v>378</v>
      </c>
      <c r="BM148" s="143" t="s">
        <v>7324</v>
      </c>
    </row>
    <row r="149" spans="2:65" s="1" customFormat="1">
      <c r="B149" s="31"/>
      <c r="D149" s="145" t="s">
        <v>259</v>
      </c>
      <c r="F149" s="146" t="s">
        <v>942</v>
      </c>
      <c r="I149" s="147"/>
      <c r="L149" s="31"/>
      <c r="M149" s="148"/>
      <c r="T149" s="50"/>
      <c r="AT149" s="16" t="s">
        <v>259</v>
      </c>
      <c r="AU149" s="16" t="s">
        <v>86</v>
      </c>
    </row>
    <row r="150" spans="2:65" s="1" customFormat="1" ht="49.15" customHeight="1">
      <c r="B150" s="31"/>
      <c r="C150" s="131" t="s">
        <v>437</v>
      </c>
      <c r="D150" s="131" t="s">
        <v>253</v>
      </c>
      <c r="E150" s="132" t="s">
        <v>1106</v>
      </c>
      <c r="F150" s="133" t="s">
        <v>1107</v>
      </c>
      <c r="G150" s="134" t="s">
        <v>273</v>
      </c>
      <c r="H150" s="135">
        <v>0.43099999999999999</v>
      </c>
      <c r="I150" s="136"/>
      <c r="J150" s="137">
        <f>ROUND(I150*H150,2)</f>
        <v>0</v>
      </c>
      <c r="K150" s="138"/>
      <c r="L150" s="31"/>
      <c r="M150" s="139" t="s">
        <v>20</v>
      </c>
      <c r="N150" s="140" t="s">
        <v>45</v>
      </c>
      <c r="P150" s="141">
        <f>O150*H150</f>
        <v>0</v>
      </c>
      <c r="Q150" s="141">
        <v>0</v>
      </c>
      <c r="R150" s="141">
        <f>Q150*H150</f>
        <v>0</v>
      </c>
      <c r="S150" s="141">
        <v>0</v>
      </c>
      <c r="T150" s="142">
        <f>S150*H150</f>
        <v>0</v>
      </c>
      <c r="AR150" s="143" t="s">
        <v>378</v>
      </c>
      <c r="AT150" s="143" t="s">
        <v>253</v>
      </c>
      <c r="AU150" s="143" t="s">
        <v>86</v>
      </c>
      <c r="AY150" s="16" t="s">
        <v>250</v>
      </c>
      <c r="BE150" s="144">
        <f>IF(N150="základní",J150,0)</f>
        <v>0</v>
      </c>
      <c r="BF150" s="144">
        <f>IF(N150="snížená",J150,0)</f>
        <v>0</v>
      </c>
      <c r="BG150" s="144">
        <f>IF(N150="zákl. přenesená",J150,0)</f>
        <v>0</v>
      </c>
      <c r="BH150" s="144">
        <f>IF(N150="sníž. přenesená",J150,0)</f>
        <v>0</v>
      </c>
      <c r="BI150" s="144">
        <f>IF(N150="nulová",J150,0)</f>
        <v>0</v>
      </c>
      <c r="BJ150" s="16" t="s">
        <v>86</v>
      </c>
      <c r="BK150" s="144">
        <f>ROUND(I150*H150,2)</f>
        <v>0</v>
      </c>
      <c r="BL150" s="16" t="s">
        <v>378</v>
      </c>
      <c r="BM150" s="143" t="s">
        <v>7325</v>
      </c>
    </row>
    <row r="151" spans="2:65" s="1" customFormat="1">
      <c r="B151" s="31"/>
      <c r="D151" s="145" t="s">
        <v>259</v>
      </c>
      <c r="F151" s="146" t="s">
        <v>1109</v>
      </c>
      <c r="I151" s="147"/>
      <c r="L151" s="31"/>
      <c r="M151" s="148"/>
      <c r="T151" s="50"/>
      <c r="AT151" s="16" t="s">
        <v>259</v>
      </c>
      <c r="AU151" s="16" t="s">
        <v>86</v>
      </c>
    </row>
    <row r="152" spans="2:65" s="11" customFormat="1" ht="22.9" customHeight="1">
      <c r="B152" s="119"/>
      <c r="D152" s="120" t="s">
        <v>72</v>
      </c>
      <c r="E152" s="129" t="s">
        <v>665</v>
      </c>
      <c r="F152" s="129" t="s">
        <v>666</v>
      </c>
      <c r="I152" s="122"/>
      <c r="J152" s="130">
        <f>BK152</f>
        <v>0</v>
      </c>
      <c r="L152" s="119"/>
      <c r="M152" s="124"/>
      <c r="P152" s="125">
        <f>SUM(P153:P173)</f>
        <v>0</v>
      </c>
      <c r="R152" s="125">
        <f>SUM(R153:R173)</f>
        <v>3.5958394775000006E-2</v>
      </c>
      <c r="T152" s="126">
        <f>SUM(T153:T173)</f>
        <v>0</v>
      </c>
      <c r="AR152" s="120" t="s">
        <v>86</v>
      </c>
      <c r="AT152" s="127" t="s">
        <v>72</v>
      </c>
      <c r="AU152" s="127" t="s">
        <v>80</v>
      </c>
      <c r="AY152" s="120" t="s">
        <v>250</v>
      </c>
      <c r="BK152" s="128">
        <f>SUM(BK153:BK173)</f>
        <v>0</v>
      </c>
    </row>
    <row r="153" spans="2:65" s="1" customFormat="1" ht="24.2" customHeight="1">
      <c r="B153" s="31"/>
      <c r="C153" s="131" t="s">
        <v>443</v>
      </c>
      <c r="D153" s="131" t="s">
        <v>253</v>
      </c>
      <c r="E153" s="132" t="s">
        <v>703</v>
      </c>
      <c r="F153" s="133" t="s">
        <v>704</v>
      </c>
      <c r="G153" s="134" t="s">
        <v>681</v>
      </c>
      <c r="H153" s="135">
        <v>33.618000000000002</v>
      </c>
      <c r="I153" s="136"/>
      <c r="J153" s="137">
        <f>ROUND(I153*H153,2)</f>
        <v>0</v>
      </c>
      <c r="K153" s="138"/>
      <c r="L153" s="31"/>
      <c r="M153" s="139" t="s">
        <v>20</v>
      </c>
      <c r="N153" s="140" t="s">
        <v>45</v>
      </c>
      <c r="P153" s="141">
        <f>O153*H153</f>
        <v>0</v>
      </c>
      <c r="Q153" s="141">
        <v>6.7487499999999994E-5</v>
      </c>
      <c r="R153" s="141">
        <f>Q153*H153</f>
        <v>2.2687947750000001E-3</v>
      </c>
      <c r="S153" s="141">
        <v>0</v>
      </c>
      <c r="T153" s="142">
        <f>S153*H153</f>
        <v>0</v>
      </c>
      <c r="AR153" s="143" t="s">
        <v>378</v>
      </c>
      <c r="AT153" s="143" t="s">
        <v>253</v>
      </c>
      <c r="AU153" s="143" t="s">
        <v>86</v>
      </c>
      <c r="AY153" s="16" t="s">
        <v>250</v>
      </c>
      <c r="BE153" s="144">
        <f>IF(N153="základní",J153,0)</f>
        <v>0</v>
      </c>
      <c r="BF153" s="144">
        <f>IF(N153="snížená",J153,0)</f>
        <v>0</v>
      </c>
      <c r="BG153" s="144">
        <f>IF(N153="zákl. přenesená",J153,0)</f>
        <v>0</v>
      </c>
      <c r="BH153" s="144">
        <f>IF(N153="sníž. přenesená",J153,0)</f>
        <v>0</v>
      </c>
      <c r="BI153" s="144">
        <f>IF(N153="nulová",J153,0)</f>
        <v>0</v>
      </c>
      <c r="BJ153" s="16" t="s">
        <v>86</v>
      </c>
      <c r="BK153" s="144">
        <f>ROUND(I153*H153,2)</f>
        <v>0</v>
      </c>
      <c r="BL153" s="16" t="s">
        <v>378</v>
      </c>
      <c r="BM153" s="143" t="s">
        <v>7326</v>
      </c>
    </row>
    <row r="154" spans="2:65" s="1" customFormat="1">
      <c r="B154" s="31"/>
      <c r="D154" s="145" t="s">
        <v>259</v>
      </c>
      <c r="F154" s="146" t="s">
        <v>706</v>
      </c>
      <c r="I154" s="147"/>
      <c r="L154" s="31"/>
      <c r="M154" s="148"/>
      <c r="T154" s="50"/>
      <c r="AT154" s="16" t="s">
        <v>259</v>
      </c>
      <c r="AU154" s="16" t="s">
        <v>86</v>
      </c>
    </row>
    <row r="155" spans="2:65" s="13" customFormat="1">
      <c r="B155" s="157"/>
      <c r="D155" s="150" t="s">
        <v>261</v>
      </c>
      <c r="E155" s="158" t="s">
        <v>20</v>
      </c>
      <c r="F155" s="159" t="s">
        <v>7327</v>
      </c>
      <c r="H155" s="158" t="s">
        <v>20</v>
      </c>
      <c r="I155" s="160"/>
      <c r="L155" s="157"/>
      <c r="M155" s="161"/>
      <c r="T155" s="162"/>
      <c r="AT155" s="158" t="s">
        <v>261</v>
      </c>
      <c r="AU155" s="158" t="s">
        <v>86</v>
      </c>
      <c r="AV155" s="13" t="s">
        <v>80</v>
      </c>
      <c r="AW155" s="13" t="s">
        <v>34</v>
      </c>
      <c r="AX155" s="13" t="s">
        <v>73</v>
      </c>
      <c r="AY155" s="158" t="s">
        <v>250</v>
      </c>
    </row>
    <row r="156" spans="2:65" s="12" customFormat="1">
      <c r="B156" s="149"/>
      <c r="D156" s="150" t="s">
        <v>261</v>
      </c>
      <c r="E156" s="151" t="s">
        <v>20</v>
      </c>
      <c r="F156" s="152" t="s">
        <v>986</v>
      </c>
      <c r="H156" s="153">
        <v>14.808</v>
      </c>
      <c r="I156" s="154"/>
      <c r="L156" s="149"/>
      <c r="M156" s="155"/>
      <c r="T156" s="156"/>
      <c r="AT156" s="151" t="s">
        <v>261</v>
      </c>
      <c r="AU156" s="151" t="s">
        <v>86</v>
      </c>
      <c r="AV156" s="12" t="s">
        <v>86</v>
      </c>
      <c r="AW156" s="12" t="s">
        <v>34</v>
      </c>
      <c r="AX156" s="12" t="s">
        <v>73</v>
      </c>
      <c r="AY156" s="151" t="s">
        <v>250</v>
      </c>
    </row>
    <row r="157" spans="2:65" s="12" customFormat="1">
      <c r="B157" s="149"/>
      <c r="D157" s="150" t="s">
        <v>261</v>
      </c>
      <c r="E157" s="151" t="s">
        <v>20</v>
      </c>
      <c r="F157" s="152" t="s">
        <v>7328</v>
      </c>
      <c r="H157" s="153">
        <v>18.809999999999999</v>
      </c>
      <c r="I157" s="154"/>
      <c r="L157" s="149"/>
      <c r="M157" s="155"/>
      <c r="T157" s="156"/>
      <c r="AT157" s="151" t="s">
        <v>261</v>
      </c>
      <c r="AU157" s="151" t="s">
        <v>86</v>
      </c>
      <c r="AV157" s="12" t="s">
        <v>86</v>
      </c>
      <c r="AW157" s="12" t="s">
        <v>34</v>
      </c>
      <c r="AX157" s="12" t="s">
        <v>73</v>
      </c>
      <c r="AY157" s="151" t="s">
        <v>250</v>
      </c>
    </row>
    <row r="158" spans="2:65" s="1" customFormat="1" ht="16.5" customHeight="1">
      <c r="B158" s="31"/>
      <c r="C158" s="163" t="s">
        <v>450</v>
      </c>
      <c r="D158" s="163" t="s">
        <v>561</v>
      </c>
      <c r="E158" s="164" t="s">
        <v>989</v>
      </c>
      <c r="F158" s="165" t="s">
        <v>990</v>
      </c>
      <c r="G158" s="166" t="s">
        <v>283</v>
      </c>
      <c r="H158" s="167">
        <v>26.16</v>
      </c>
      <c r="I158" s="168"/>
      <c r="J158" s="169">
        <f>ROUND(I158*H158,2)</f>
        <v>0</v>
      </c>
      <c r="K158" s="170"/>
      <c r="L158" s="171"/>
      <c r="M158" s="172" t="s">
        <v>20</v>
      </c>
      <c r="N158" s="173" t="s">
        <v>45</v>
      </c>
      <c r="P158" s="141">
        <f>O158*H158</f>
        <v>0</v>
      </c>
      <c r="Q158" s="141">
        <v>4.6000000000000001E-4</v>
      </c>
      <c r="R158" s="141">
        <f>Q158*H158</f>
        <v>1.20336E-2</v>
      </c>
      <c r="S158" s="141">
        <v>0</v>
      </c>
      <c r="T158" s="142">
        <f>S158*H158</f>
        <v>0</v>
      </c>
      <c r="AR158" s="143" t="s">
        <v>478</v>
      </c>
      <c r="AT158" s="143" t="s">
        <v>561</v>
      </c>
      <c r="AU158" s="143" t="s">
        <v>86</v>
      </c>
      <c r="AY158" s="16" t="s">
        <v>250</v>
      </c>
      <c r="BE158" s="144">
        <f>IF(N158="základní",J158,0)</f>
        <v>0</v>
      </c>
      <c r="BF158" s="144">
        <f>IF(N158="snížená",J158,0)</f>
        <v>0</v>
      </c>
      <c r="BG158" s="144">
        <f>IF(N158="zákl. přenesená",J158,0)</f>
        <v>0</v>
      </c>
      <c r="BH158" s="144">
        <f>IF(N158="sníž. přenesená",J158,0)</f>
        <v>0</v>
      </c>
      <c r="BI158" s="144">
        <f>IF(N158="nulová",J158,0)</f>
        <v>0</v>
      </c>
      <c r="BJ158" s="16" t="s">
        <v>86</v>
      </c>
      <c r="BK158" s="144">
        <f>ROUND(I158*H158,2)</f>
        <v>0</v>
      </c>
      <c r="BL158" s="16" t="s">
        <v>378</v>
      </c>
      <c r="BM158" s="143" t="s">
        <v>7329</v>
      </c>
    </row>
    <row r="159" spans="2:65" s="13" customFormat="1">
      <c r="B159" s="157"/>
      <c r="D159" s="150" t="s">
        <v>261</v>
      </c>
      <c r="E159" s="158" t="s">
        <v>20</v>
      </c>
      <c r="F159" s="159" t="s">
        <v>7327</v>
      </c>
      <c r="H159" s="158" t="s">
        <v>20</v>
      </c>
      <c r="I159" s="160"/>
      <c r="L159" s="157"/>
      <c r="M159" s="161"/>
      <c r="T159" s="162"/>
      <c r="AT159" s="158" t="s">
        <v>261</v>
      </c>
      <c r="AU159" s="158" t="s">
        <v>86</v>
      </c>
      <c r="AV159" s="13" t="s">
        <v>80</v>
      </c>
      <c r="AW159" s="13" t="s">
        <v>34</v>
      </c>
      <c r="AX159" s="13" t="s">
        <v>73</v>
      </c>
      <c r="AY159" s="158" t="s">
        <v>250</v>
      </c>
    </row>
    <row r="160" spans="2:65" s="12" customFormat="1">
      <c r="B160" s="149"/>
      <c r="D160" s="150" t="s">
        <v>261</v>
      </c>
      <c r="E160" s="151" t="s">
        <v>20</v>
      </c>
      <c r="F160" s="152" t="s">
        <v>993</v>
      </c>
      <c r="H160" s="153">
        <v>26.16</v>
      </c>
      <c r="I160" s="154"/>
      <c r="L160" s="149"/>
      <c r="M160" s="155"/>
      <c r="T160" s="156"/>
      <c r="AT160" s="151" t="s">
        <v>261</v>
      </c>
      <c r="AU160" s="151" t="s">
        <v>86</v>
      </c>
      <c r="AV160" s="12" t="s">
        <v>86</v>
      </c>
      <c r="AW160" s="12" t="s">
        <v>34</v>
      </c>
      <c r="AX160" s="12" t="s">
        <v>73</v>
      </c>
      <c r="AY160" s="151" t="s">
        <v>250</v>
      </c>
    </row>
    <row r="161" spans="2:65" s="1" customFormat="1" ht="24.2" customHeight="1">
      <c r="B161" s="31"/>
      <c r="C161" s="163" t="s">
        <v>456</v>
      </c>
      <c r="D161" s="163" t="s">
        <v>561</v>
      </c>
      <c r="E161" s="164" t="s">
        <v>994</v>
      </c>
      <c r="F161" s="165" t="s">
        <v>995</v>
      </c>
      <c r="G161" s="166" t="s">
        <v>273</v>
      </c>
      <c r="H161" s="167">
        <v>2.1000000000000001E-2</v>
      </c>
      <c r="I161" s="168"/>
      <c r="J161" s="169">
        <f>ROUND(I161*H161,2)</f>
        <v>0</v>
      </c>
      <c r="K161" s="170"/>
      <c r="L161" s="171"/>
      <c r="M161" s="172" t="s">
        <v>20</v>
      </c>
      <c r="N161" s="173" t="s">
        <v>45</v>
      </c>
      <c r="P161" s="141">
        <f>O161*H161</f>
        <v>0</v>
      </c>
      <c r="Q161" s="141">
        <v>1</v>
      </c>
      <c r="R161" s="141">
        <f>Q161*H161</f>
        <v>2.1000000000000001E-2</v>
      </c>
      <c r="S161" s="141">
        <v>0</v>
      </c>
      <c r="T161" s="142">
        <f>S161*H161</f>
        <v>0</v>
      </c>
      <c r="AR161" s="143" t="s">
        <v>478</v>
      </c>
      <c r="AT161" s="143" t="s">
        <v>561</v>
      </c>
      <c r="AU161" s="143" t="s">
        <v>86</v>
      </c>
      <c r="AY161" s="16" t="s">
        <v>250</v>
      </c>
      <c r="BE161" s="144">
        <f>IF(N161="základní",J161,0)</f>
        <v>0</v>
      </c>
      <c r="BF161" s="144">
        <f>IF(N161="snížená",J161,0)</f>
        <v>0</v>
      </c>
      <c r="BG161" s="144">
        <f>IF(N161="zákl. přenesená",J161,0)</f>
        <v>0</v>
      </c>
      <c r="BH161" s="144">
        <f>IF(N161="sníž. přenesená",J161,0)</f>
        <v>0</v>
      </c>
      <c r="BI161" s="144">
        <f>IF(N161="nulová",J161,0)</f>
        <v>0</v>
      </c>
      <c r="BJ161" s="16" t="s">
        <v>86</v>
      </c>
      <c r="BK161" s="144">
        <f>ROUND(I161*H161,2)</f>
        <v>0</v>
      </c>
      <c r="BL161" s="16" t="s">
        <v>378</v>
      </c>
      <c r="BM161" s="143" t="s">
        <v>7330</v>
      </c>
    </row>
    <row r="162" spans="2:65" s="13" customFormat="1">
      <c r="B162" s="157"/>
      <c r="D162" s="150" t="s">
        <v>261</v>
      </c>
      <c r="E162" s="158" t="s">
        <v>20</v>
      </c>
      <c r="F162" s="159" t="s">
        <v>7327</v>
      </c>
      <c r="H162" s="158" t="s">
        <v>20</v>
      </c>
      <c r="I162" s="160"/>
      <c r="L162" s="157"/>
      <c r="M162" s="161"/>
      <c r="T162" s="162"/>
      <c r="AT162" s="158" t="s">
        <v>261</v>
      </c>
      <c r="AU162" s="158" t="s">
        <v>86</v>
      </c>
      <c r="AV162" s="13" t="s">
        <v>80</v>
      </c>
      <c r="AW162" s="13" t="s">
        <v>34</v>
      </c>
      <c r="AX162" s="13" t="s">
        <v>73</v>
      </c>
      <c r="AY162" s="158" t="s">
        <v>250</v>
      </c>
    </row>
    <row r="163" spans="2:65" s="12" customFormat="1">
      <c r="B163" s="149"/>
      <c r="D163" s="150" t="s">
        <v>261</v>
      </c>
      <c r="E163" s="151" t="s">
        <v>20</v>
      </c>
      <c r="F163" s="152" t="s">
        <v>7331</v>
      </c>
      <c r="H163" s="153">
        <v>2.1000000000000001E-2</v>
      </c>
      <c r="I163" s="154"/>
      <c r="L163" s="149"/>
      <c r="M163" s="155"/>
      <c r="T163" s="156"/>
      <c r="AT163" s="151" t="s">
        <v>261</v>
      </c>
      <c r="AU163" s="151" t="s">
        <v>86</v>
      </c>
      <c r="AV163" s="12" t="s">
        <v>86</v>
      </c>
      <c r="AW163" s="12" t="s">
        <v>34</v>
      </c>
      <c r="AX163" s="12" t="s">
        <v>73</v>
      </c>
      <c r="AY163" s="151" t="s">
        <v>250</v>
      </c>
    </row>
    <row r="164" spans="2:65" s="1" customFormat="1" ht="16.5" customHeight="1">
      <c r="B164" s="31"/>
      <c r="C164" s="163" t="s">
        <v>461</v>
      </c>
      <c r="D164" s="163" t="s">
        <v>561</v>
      </c>
      <c r="E164" s="164" t="s">
        <v>999</v>
      </c>
      <c r="F164" s="165" t="s">
        <v>1000</v>
      </c>
      <c r="G164" s="166" t="s">
        <v>1001</v>
      </c>
      <c r="H164" s="167">
        <v>0.8</v>
      </c>
      <c r="I164" s="168"/>
      <c r="J164" s="169">
        <f>ROUND(I164*H164,2)</f>
        <v>0</v>
      </c>
      <c r="K164" s="170"/>
      <c r="L164" s="171"/>
      <c r="M164" s="172" t="s">
        <v>20</v>
      </c>
      <c r="N164" s="173" t="s">
        <v>45</v>
      </c>
      <c r="P164" s="141">
        <f>O164*H164</f>
        <v>0</v>
      </c>
      <c r="Q164" s="141">
        <v>4.0999999999999999E-4</v>
      </c>
      <c r="R164" s="141">
        <f>Q164*H164</f>
        <v>3.28E-4</v>
      </c>
      <c r="S164" s="141">
        <v>0</v>
      </c>
      <c r="T164" s="142">
        <f>S164*H164</f>
        <v>0</v>
      </c>
      <c r="AR164" s="143" t="s">
        <v>478</v>
      </c>
      <c r="AT164" s="143" t="s">
        <v>561</v>
      </c>
      <c r="AU164" s="143" t="s">
        <v>86</v>
      </c>
      <c r="AY164" s="16" t="s">
        <v>250</v>
      </c>
      <c r="BE164" s="144">
        <f>IF(N164="základní",J164,0)</f>
        <v>0</v>
      </c>
      <c r="BF164" s="144">
        <f>IF(N164="snížená",J164,0)</f>
        <v>0</v>
      </c>
      <c r="BG164" s="144">
        <f>IF(N164="zákl. přenesená",J164,0)</f>
        <v>0</v>
      </c>
      <c r="BH164" s="144">
        <f>IF(N164="sníž. přenesená",J164,0)</f>
        <v>0</v>
      </c>
      <c r="BI164" s="144">
        <f>IF(N164="nulová",J164,0)</f>
        <v>0</v>
      </c>
      <c r="BJ164" s="16" t="s">
        <v>86</v>
      </c>
      <c r="BK164" s="144">
        <f>ROUND(I164*H164,2)</f>
        <v>0</v>
      </c>
      <c r="BL164" s="16" t="s">
        <v>378</v>
      </c>
      <c r="BM164" s="143" t="s">
        <v>7332</v>
      </c>
    </row>
    <row r="165" spans="2:65" s="13" customFormat="1">
      <c r="B165" s="157"/>
      <c r="D165" s="150" t="s">
        <v>261</v>
      </c>
      <c r="E165" s="158" t="s">
        <v>20</v>
      </c>
      <c r="F165" s="159" t="s">
        <v>7333</v>
      </c>
      <c r="H165" s="158" t="s">
        <v>20</v>
      </c>
      <c r="I165" s="160"/>
      <c r="L165" s="157"/>
      <c r="M165" s="161"/>
      <c r="T165" s="162"/>
      <c r="AT165" s="158" t="s">
        <v>261</v>
      </c>
      <c r="AU165" s="158" t="s">
        <v>86</v>
      </c>
      <c r="AV165" s="13" t="s">
        <v>80</v>
      </c>
      <c r="AW165" s="13" t="s">
        <v>34</v>
      </c>
      <c r="AX165" s="13" t="s">
        <v>73</v>
      </c>
      <c r="AY165" s="158" t="s">
        <v>250</v>
      </c>
    </row>
    <row r="166" spans="2:65" s="12" customFormat="1">
      <c r="B166" s="149"/>
      <c r="D166" s="150" t="s">
        <v>261</v>
      </c>
      <c r="E166" s="151" t="s">
        <v>20</v>
      </c>
      <c r="F166" s="152" t="s">
        <v>7334</v>
      </c>
      <c r="H166" s="153">
        <v>0.8</v>
      </c>
      <c r="I166" s="154"/>
      <c r="L166" s="149"/>
      <c r="M166" s="155"/>
      <c r="T166" s="156"/>
      <c r="AT166" s="151" t="s">
        <v>261</v>
      </c>
      <c r="AU166" s="151" t="s">
        <v>86</v>
      </c>
      <c r="AV166" s="12" t="s">
        <v>86</v>
      </c>
      <c r="AW166" s="12" t="s">
        <v>34</v>
      </c>
      <c r="AX166" s="12" t="s">
        <v>73</v>
      </c>
      <c r="AY166" s="151" t="s">
        <v>250</v>
      </c>
    </row>
    <row r="167" spans="2:65" s="1" customFormat="1" ht="16.5" customHeight="1">
      <c r="B167" s="31"/>
      <c r="C167" s="163" t="s">
        <v>468</v>
      </c>
      <c r="D167" s="163" t="s">
        <v>561</v>
      </c>
      <c r="E167" s="164" t="s">
        <v>1005</v>
      </c>
      <c r="F167" s="165" t="s">
        <v>1006</v>
      </c>
      <c r="G167" s="166" t="s">
        <v>1001</v>
      </c>
      <c r="H167" s="167">
        <v>0.8</v>
      </c>
      <c r="I167" s="168"/>
      <c r="J167" s="169">
        <f>ROUND(I167*H167,2)</f>
        <v>0</v>
      </c>
      <c r="K167" s="170"/>
      <c r="L167" s="171"/>
      <c r="M167" s="172" t="s">
        <v>20</v>
      </c>
      <c r="N167" s="173" t="s">
        <v>45</v>
      </c>
      <c r="P167" s="141">
        <f>O167*H167</f>
        <v>0</v>
      </c>
      <c r="Q167" s="141">
        <v>4.0999999999999999E-4</v>
      </c>
      <c r="R167" s="141">
        <f>Q167*H167</f>
        <v>3.28E-4</v>
      </c>
      <c r="S167" s="141">
        <v>0</v>
      </c>
      <c r="T167" s="142">
        <f>S167*H167</f>
        <v>0</v>
      </c>
      <c r="AR167" s="143" t="s">
        <v>478</v>
      </c>
      <c r="AT167" s="143" t="s">
        <v>561</v>
      </c>
      <c r="AU167" s="143" t="s">
        <v>86</v>
      </c>
      <c r="AY167" s="16" t="s">
        <v>250</v>
      </c>
      <c r="BE167" s="144">
        <f>IF(N167="základní",J167,0)</f>
        <v>0</v>
      </c>
      <c r="BF167" s="144">
        <f>IF(N167="snížená",J167,0)</f>
        <v>0</v>
      </c>
      <c r="BG167" s="144">
        <f>IF(N167="zákl. přenesená",J167,0)</f>
        <v>0</v>
      </c>
      <c r="BH167" s="144">
        <f>IF(N167="sníž. přenesená",J167,0)</f>
        <v>0</v>
      </c>
      <c r="BI167" s="144">
        <f>IF(N167="nulová",J167,0)</f>
        <v>0</v>
      </c>
      <c r="BJ167" s="16" t="s">
        <v>86</v>
      </c>
      <c r="BK167" s="144">
        <f>ROUND(I167*H167,2)</f>
        <v>0</v>
      </c>
      <c r="BL167" s="16" t="s">
        <v>378</v>
      </c>
      <c r="BM167" s="143" t="s">
        <v>7335</v>
      </c>
    </row>
    <row r="168" spans="2:65" s="13" customFormat="1">
      <c r="B168" s="157"/>
      <c r="D168" s="150" t="s">
        <v>261</v>
      </c>
      <c r="E168" s="158" t="s">
        <v>20</v>
      </c>
      <c r="F168" s="159" t="s">
        <v>7333</v>
      </c>
      <c r="H168" s="158" t="s">
        <v>20</v>
      </c>
      <c r="I168" s="160"/>
      <c r="L168" s="157"/>
      <c r="M168" s="161"/>
      <c r="T168" s="162"/>
      <c r="AT168" s="158" t="s">
        <v>261</v>
      </c>
      <c r="AU168" s="158" t="s">
        <v>86</v>
      </c>
      <c r="AV168" s="13" t="s">
        <v>80</v>
      </c>
      <c r="AW168" s="13" t="s">
        <v>34</v>
      </c>
      <c r="AX168" s="13" t="s">
        <v>73</v>
      </c>
      <c r="AY168" s="158" t="s">
        <v>250</v>
      </c>
    </row>
    <row r="169" spans="2:65" s="12" customFormat="1">
      <c r="B169" s="149"/>
      <c r="D169" s="150" t="s">
        <v>261</v>
      </c>
      <c r="E169" s="151" t="s">
        <v>20</v>
      </c>
      <c r="F169" s="152" t="s">
        <v>7334</v>
      </c>
      <c r="H169" s="153">
        <v>0.8</v>
      </c>
      <c r="I169" s="154"/>
      <c r="L169" s="149"/>
      <c r="M169" s="155"/>
      <c r="T169" s="156"/>
      <c r="AT169" s="151" t="s">
        <v>261</v>
      </c>
      <c r="AU169" s="151" t="s">
        <v>86</v>
      </c>
      <c r="AV169" s="12" t="s">
        <v>86</v>
      </c>
      <c r="AW169" s="12" t="s">
        <v>34</v>
      </c>
      <c r="AX169" s="12" t="s">
        <v>73</v>
      </c>
      <c r="AY169" s="151" t="s">
        <v>250</v>
      </c>
    </row>
    <row r="170" spans="2:65" s="1" customFormat="1" ht="49.15" customHeight="1">
      <c r="B170" s="31"/>
      <c r="C170" s="131" t="s">
        <v>473</v>
      </c>
      <c r="D170" s="131" t="s">
        <v>253</v>
      </c>
      <c r="E170" s="132" t="s">
        <v>714</v>
      </c>
      <c r="F170" s="133" t="s">
        <v>715</v>
      </c>
      <c r="G170" s="134" t="s">
        <v>273</v>
      </c>
      <c r="H170" s="135">
        <v>3.5999999999999997E-2</v>
      </c>
      <c r="I170" s="136"/>
      <c r="J170" s="137">
        <f>ROUND(I170*H170,2)</f>
        <v>0</v>
      </c>
      <c r="K170" s="138"/>
      <c r="L170" s="31"/>
      <c r="M170" s="139" t="s">
        <v>20</v>
      </c>
      <c r="N170" s="140" t="s">
        <v>45</v>
      </c>
      <c r="P170" s="141">
        <f>O170*H170</f>
        <v>0</v>
      </c>
      <c r="Q170" s="141">
        <v>0</v>
      </c>
      <c r="R170" s="141">
        <f>Q170*H170</f>
        <v>0</v>
      </c>
      <c r="S170" s="141">
        <v>0</v>
      </c>
      <c r="T170" s="142">
        <f>S170*H170</f>
        <v>0</v>
      </c>
      <c r="AR170" s="143" t="s">
        <v>378</v>
      </c>
      <c r="AT170" s="143" t="s">
        <v>253</v>
      </c>
      <c r="AU170" s="143" t="s">
        <v>86</v>
      </c>
      <c r="AY170" s="16" t="s">
        <v>250</v>
      </c>
      <c r="BE170" s="144">
        <f>IF(N170="základní",J170,0)</f>
        <v>0</v>
      </c>
      <c r="BF170" s="144">
        <f>IF(N170="snížená",J170,0)</f>
        <v>0</v>
      </c>
      <c r="BG170" s="144">
        <f>IF(N170="zákl. přenesená",J170,0)</f>
        <v>0</v>
      </c>
      <c r="BH170" s="144">
        <f>IF(N170="sníž. přenesená",J170,0)</f>
        <v>0</v>
      </c>
      <c r="BI170" s="144">
        <f>IF(N170="nulová",J170,0)</f>
        <v>0</v>
      </c>
      <c r="BJ170" s="16" t="s">
        <v>86</v>
      </c>
      <c r="BK170" s="144">
        <f>ROUND(I170*H170,2)</f>
        <v>0</v>
      </c>
      <c r="BL170" s="16" t="s">
        <v>378</v>
      </c>
      <c r="BM170" s="143" t="s">
        <v>7336</v>
      </c>
    </row>
    <row r="171" spans="2:65" s="1" customFormat="1">
      <c r="B171" s="31"/>
      <c r="D171" s="145" t="s">
        <v>259</v>
      </c>
      <c r="F171" s="146" t="s">
        <v>717</v>
      </c>
      <c r="I171" s="147"/>
      <c r="L171" s="31"/>
      <c r="M171" s="148"/>
      <c r="T171" s="50"/>
      <c r="AT171" s="16" t="s">
        <v>259</v>
      </c>
      <c r="AU171" s="16" t="s">
        <v>86</v>
      </c>
    </row>
    <row r="172" spans="2:65" s="1" customFormat="1" ht="49.15" customHeight="1">
      <c r="B172" s="31"/>
      <c r="C172" s="131" t="s">
        <v>478</v>
      </c>
      <c r="D172" s="131" t="s">
        <v>253</v>
      </c>
      <c r="E172" s="132" t="s">
        <v>719</v>
      </c>
      <c r="F172" s="133" t="s">
        <v>720</v>
      </c>
      <c r="G172" s="134" t="s">
        <v>273</v>
      </c>
      <c r="H172" s="135">
        <v>3.5999999999999997E-2</v>
      </c>
      <c r="I172" s="136"/>
      <c r="J172" s="137">
        <f>ROUND(I172*H172,2)</f>
        <v>0</v>
      </c>
      <c r="K172" s="138"/>
      <c r="L172" s="31"/>
      <c r="M172" s="139" t="s">
        <v>20</v>
      </c>
      <c r="N172" s="140" t="s">
        <v>45</v>
      </c>
      <c r="P172" s="141">
        <f>O172*H172</f>
        <v>0</v>
      </c>
      <c r="Q172" s="141">
        <v>0</v>
      </c>
      <c r="R172" s="141">
        <f>Q172*H172</f>
        <v>0</v>
      </c>
      <c r="S172" s="141">
        <v>0</v>
      </c>
      <c r="T172" s="142">
        <f>S172*H172</f>
        <v>0</v>
      </c>
      <c r="AR172" s="143" t="s">
        <v>378</v>
      </c>
      <c r="AT172" s="143" t="s">
        <v>253</v>
      </c>
      <c r="AU172" s="143" t="s">
        <v>86</v>
      </c>
      <c r="AY172" s="16" t="s">
        <v>250</v>
      </c>
      <c r="BE172" s="144">
        <f>IF(N172="základní",J172,0)</f>
        <v>0</v>
      </c>
      <c r="BF172" s="144">
        <f>IF(N172="snížená",J172,0)</f>
        <v>0</v>
      </c>
      <c r="BG172" s="144">
        <f>IF(N172="zákl. přenesená",J172,0)</f>
        <v>0</v>
      </c>
      <c r="BH172" s="144">
        <f>IF(N172="sníž. přenesená",J172,0)</f>
        <v>0</v>
      </c>
      <c r="BI172" s="144">
        <f>IF(N172="nulová",J172,0)</f>
        <v>0</v>
      </c>
      <c r="BJ172" s="16" t="s">
        <v>86</v>
      </c>
      <c r="BK172" s="144">
        <f>ROUND(I172*H172,2)</f>
        <v>0</v>
      </c>
      <c r="BL172" s="16" t="s">
        <v>378</v>
      </c>
      <c r="BM172" s="143" t="s">
        <v>7337</v>
      </c>
    </row>
    <row r="173" spans="2:65" s="1" customFormat="1">
      <c r="B173" s="31"/>
      <c r="D173" s="145" t="s">
        <v>259</v>
      </c>
      <c r="F173" s="146" t="s">
        <v>722</v>
      </c>
      <c r="I173" s="147"/>
      <c r="L173" s="31"/>
      <c r="M173" s="148"/>
      <c r="T173" s="50"/>
      <c r="AT173" s="16" t="s">
        <v>259</v>
      </c>
      <c r="AU173" s="16" t="s">
        <v>86</v>
      </c>
    </row>
    <row r="174" spans="2:65" s="11" customFormat="1" ht="22.9" customHeight="1">
      <c r="B174" s="119"/>
      <c r="D174" s="120" t="s">
        <v>72</v>
      </c>
      <c r="E174" s="129" t="s">
        <v>766</v>
      </c>
      <c r="F174" s="129" t="s">
        <v>767</v>
      </c>
      <c r="I174" s="122"/>
      <c r="J174" s="130">
        <f>BK174</f>
        <v>0</v>
      </c>
      <c r="L174" s="119"/>
      <c r="M174" s="124"/>
      <c r="P174" s="125">
        <f>SUM(P175:P181)</f>
        <v>0</v>
      </c>
      <c r="R174" s="125">
        <f>SUM(R175:R181)</f>
        <v>7.0518200000000005E-4</v>
      </c>
      <c r="T174" s="126">
        <f>SUM(T175:T181)</f>
        <v>0</v>
      </c>
      <c r="AR174" s="120" t="s">
        <v>86</v>
      </c>
      <c r="AT174" s="127" t="s">
        <v>72</v>
      </c>
      <c r="AU174" s="127" t="s">
        <v>80</v>
      </c>
      <c r="AY174" s="120" t="s">
        <v>250</v>
      </c>
      <c r="BK174" s="128">
        <f>SUM(BK175:BK181)</f>
        <v>0</v>
      </c>
    </row>
    <row r="175" spans="2:65" s="1" customFormat="1" ht="37.9" customHeight="1">
      <c r="B175" s="31"/>
      <c r="C175" s="131" t="s">
        <v>484</v>
      </c>
      <c r="D175" s="131" t="s">
        <v>253</v>
      </c>
      <c r="E175" s="132" t="s">
        <v>769</v>
      </c>
      <c r="F175" s="133" t="s">
        <v>770</v>
      </c>
      <c r="G175" s="134" t="s">
        <v>305</v>
      </c>
      <c r="H175" s="135">
        <v>3.4910000000000001</v>
      </c>
      <c r="I175" s="136"/>
      <c r="J175" s="137">
        <f>ROUND(I175*H175,2)</f>
        <v>0</v>
      </c>
      <c r="K175" s="138"/>
      <c r="L175" s="31"/>
      <c r="M175" s="139" t="s">
        <v>20</v>
      </c>
      <c r="N175" s="140" t="s">
        <v>45</v>
      </c>
      <c r="P175" s="141">
        <f>O175*H175</f>
        <v>0</v>
      </c>
      <c r="Q175" s="141">
        <v>6.7000000000000002E-5</v>
      </c>
      <c r="R175" s="141">
        <f>Q175*H175</f>
        <v>2.3389700000000003E-4</v>
      </c>
      <c r="S175" s="141">
        <v>0</v>
      </c>
      <c r="T175" s="142">
        <f>S175*H175</f>
        <v>0</v>
      </c>
      <c r="AR175" s="143" t="s">
        <v>378</v>
      </c>
      <c r="AT175" s="143" t="s">
        <v>253</v>
      </c>
      <c r="AU175" s="143" t="s">
        <v>86</v>
      </c>
      <c r="AY175" s="16" t="s">
        <v>250</v>
      </c>
      <c r="BE175" s="144">
        <f>IF(N175="základní",J175,0)</f>
        <v>0</v>
      </c>
      <c r="BF175" s="144">
        <f>IF(N175="snížená",J175,0)</f>
        <v>0</v>
      </c>
      <c r="BG175" s="144">
        <f>IF(N175="zákl. přenesená",J175,0)</f>
        <v>0</v>
      </c>
      <c r="BH175" s="144">
        <f>IF(N175="sníž. přenesená",J175,0)</f>
        <v>0</v>
      </c>
      <c r="BI175" s="144">
        <f>IF(N175="nulová",J175,0)</f>
        <v>0</v>
      </c>
      <c r="BJ175" s="16" t="s">
        <v>86</v>
      </c>
      <c r="BK175" s="144">
        <f>ROUND(I175*H175,2)</f>
        <v>0</v>
      </c>
      <c r="BL175" s="16" t="s">
        <v>378</v>
      </c>
      <c r="BM175" s="143" t="s">
        <v>7338</v>
      </c>
    </row>
    <row r="176" spans="2:65" s="1" customFormat="1">
      <c r="B176" s="31"/>
      <c r="D176" s="145" t="s">
        <v>259</v>
      </c>
      <c r="F176" s="146" t="s">
        <v>772</v>
      </c>
      <c r="I176" s="147"/>
      <c r="L176" s="31"/>
      <c r="M176" s="148"/>
      <c r="T176" s="50"/>
      <c r="AT176" s="16" t="s">
        <v>259</v>
      </c>
      <c r="AU176" s="16" t="s">
        <v>86</v>
      </c>
    </row>
    <row r="177" spans="2:65" s="1" customFormat="1" ht="24.2" customHeight="1">
      <c r="B177" s="31"/>
      <c r="C177" s="131" t="s">
        <v>490</v>
      </c>
      <c r="D177" s="131" t="s">
        <v>253</v>
      </c>
      <c r="E177" s="132" t="s">
        <v>779</v>
      </c>
      <c r="F177" s="133" t="s">
        <v>780</v>
      </c>
      <c r="G177" s="134" t="s">
        <v>305</v>
      </c>
      <c r="H177" s="135">
        <v>3.4910000000000001</v>
      </c>
      <c r="I177" s="136"/>
      <c r="J177" s="137">
        <f>ROUND(I177*H177,2)</f>
        <v>0</v>
      </c>
      <c r="K177" s="138"/>
      <c r="L177" s="31"/>
      <c r="M177" s="139" t="s">
        <v>20</v>
      </c>
      <c r="N177" s="140" t="s">
        <v>45</v>
      </c>
      <c r="P177" s="141">
        <f>O177*H177</f>
        <v>0</v>
      </c>
      <c r="Q177" s="141">
        <v>1.35E-4</v>
      </c>
      <c r="R177" s="141">
        <f>Q177*H177</f>
        <v>4.71285E-4</v>
      </c>
      <c r="S177" s="141">
        <v>0</v>
      </c>
      <c r="T177" s="142">
        <f>S177*H177</f>
        <v>0</v>
      </c>
      <c r="AR177" s="143" t="s">
        <v>378</v>
      </c>
      <c r="AT177" s="143" t="s">
        <v>253</v>
      </c>
      <c r="AU177" s="143" t="s">
        <v>86</v>
      </c>
      <c r="AY177" s="16" t="s">
        <v>250</v>
      </c>
      <c r="BE177" s="144">
        <f>IF(N177="základní",J177,0)</f>
        <v>0</v>
      </c>
      <c r="BF177" s="144">
        <f>IF(N177="snížená",J177,0)</f>
        <v>0</v>
      </c>
      <c r="BG177" s="144">
        <f>IF(N177="zákl. přenesená",J177,0)</f>
        <v>0</v>
      </c>
      <c r="BH177" s="144">
        <f>IF(N177="sníž. přenesená",J177,0)</f>
        <v>0</v>
      </c>
      <c r="BI177" s="144">
        <f>IF(N177="nulová",J177,0)</f>
        <v>0</v>
      </c>
      <c r="BJ177" s="16" t="s">
        <v>86</v>
      </c>
      <c r="BK177" s="144">
        <f>ROUND(I177*H177,2)</f>
        <v>0</v>
      </c>
      <c r="BL177" s="16" t="s">
        <v>378</v>
      </c>
      <c r="BM177" s="143" t="s">
        <v>7339</v>
      </c>
    </row>
    <row r="178" spans="2:65" s="1" customFormat="1">
      <c r="B178" s="31"/>
      <c r="D178" s="145" t="s">
        <v>259</v>
      </c>
      <c r="F178" s="146" t="s">
        <v>782</v>
      </c>
      <c r="I178" s="147"/>
      <c r="L178" s="31"/>
      <c r="M178" s="148"/>
      <c r="T178" s="50"/>
      <c r="AT178" s="16" t="s">
        <v>259</v>
      </c>
      <c r="AU178" s="16" t="s">
        <v>86</v>
      </c>
    </row>
    <row r="179" spans="2:65" s="13" customFormat="1">
      <c r="B179" s="157"/>
      <c r="D179" s="150" t="s">
        <v>261</v>
      </c>
      <c r="E179" s="158" t="s">
        <v>20</v>
      </c>
      <c r="F179" s="159" t="s">
        <v>7327</v>
      </c>
      <c r="H179" s="158" t="s">
        <v>20</v>
      </c>
      <c r="I179" s="160"/>
      <c r="L179" s="157"/>
      <c r="M179" s="161"/>
      <c r="T179" s="162"/>
      <c r="AT179" s="158" t="s">
        <v>261</v>
      </c>
      <c r="AU179" s="158" t="s">
        <v>86</v>
      </c>
      <c r="AV179" s="13" t="s">
        <v>80</v>
      </c>
      <c r="AW179" s="13" t="s">
        <v>34</v>
      </c>
      <c r="AX179" s="13" t="s">
        <v>73</v>
      </c>
      <c r="AY179" s="158" t="s">
        <v>250</v>
      </c>
    </row>
    <row r="180" spans="2:65" s="12" customFormat="1">
      <c r="B180" s="149"/>
      <c r="D180" s="150" t="s">
        <v>261</v>
      </c>
      <c r="E180" s="151" t="s">
        <v>20</v>
      </c>
      <c r="F180" s="152" t="s">
        <v>1013</v>
      </c>
      <c r="H180" s="153">
        <v>0.69099999999999995</v>
      </c>
      <c r="I180" s="154"/>
      <c r="L180" s="149"/>
      <c r="M180" s="155"/>
      <c r="T180" s="156"/>
      <c r="AT180" s="151" t="s">
        <v>261</v>
      </c>
      <c r="AU180" s="151" t="s">
        <v>86</v>
      </c>
      <c r="AV180" s="12" t="s">
        <v>86</v>
      </c>
      <c r="AW180" s="12" t="s">
        <v>34</v>
      </c>
      <c r="AX180" s="12" t="s">
        <v>73</v>
      </c>
      <c r="AY180" s="151" t="s">
        <v>250</v>
      </c>
    </row>
    <row r="181" spans="2:65" s="12" customFormat="1">
      <c r="B181" s="149"/>
      <c r="D181" s="150" t="s">
        <v>261</v>
      </c>
      <c r="E181" s="151" t="s">
        <v>20</v>
      </c>
      <c r="F181" s="152" t="s">
        <v>7340</v>
      </c>
      <c r="H181" s="153">
        <v>2.8</v>
      </c>
      <c r="I181" s="154"/>
      <c r="L181" s="149"/>
      <c r="M181" s="175"/>
      <c r="N181" s="176"/>
      <c r="O181" s="176"/>
      <c r="P181" s="176"/>
      <c r="Q181" s="176"/>
      <c r="R181" s="176"/>
      <c r="S181" s="176"/>
      <c r="T181" s="177"/>
      <c r="AT181" s="151" t="s">
        <v>261</v>
      </c>
      <c r="AU181" s="151" t="s">
        <v>86</v>
      </c>
      <c r="AV181" s="12" t="s">
        <v>86</v>
      </c>
      <c r="AW181" s="12" t="s">
        <v>34</v>
      </c>
      <c r="AX181" s="12" t="s">
        <v>73</v>
      </c>
      <c r="AY181" s="151" t="s">
        <v>250</v>
      </c>
    </row>
    <row r="182" spans="2:65" s="1" customFormat="1" ht="6.95" customHeight="1">
      <c r="B182" s="39"/>
      <c r="C182" s="40"/>
      <c r="D182" s="40"/>
      <c r="E182" s="40"/>
      <c r="F182" s="40"/>
      <c r="G182" s="40"/>
      <c r="H182" s="40"/>
      <c r="I182" s="40"/>
      <c r="J182" s="40"/>
      <c r="K182" s="40"/>
      <c r="L182" s="31"/>
    </row>
  </sheetData>
  <sheetProtection algorithmName="SHA-512" hashValue="t/dB9kOmOaiBES10Zs2jZnHtHUPA2yjmwMZzzTUg0UmQ23IypuE20VS/9KAMwlinOy628TzNmV33SLPqSmWLJw==" saltValue="nXrAy2X7RlgRFpQhRalZFCCkk2J9E81aRh8CYPnM73ukd0rqytpeYXxKIiXuCyEZqP3k2nQ16AdCSq8VupXuwQ==" spinCount="100000" sheet="1" objects="1" scenarios="1" formatColumns="0" formatRows="0" autoFilter="0"/>
  <autoFilter ref="C93:K181" xr:uid="{00000000-0009-0000-0000-000022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8" r:id="rId1" xr:uid="{00000000-0004-0000-2200-000000000000}"/>
    <hyperlink ref="F103" r:id="rId2" xr:uid="{00000000-0004-0000-2200-000001000000}"/>
    <hyperlink ref="F106" r:id="rId3" xr:uid="{00000000-0004-0000-2200-000002000000}"/>
    <hyperlink ref="F108" r:id="rId4" xr:uid="{00000000-0004-0000-2200-000003000000}"/>
    <hyperlink ref="F110" r:id="rId5" xr:uid="{00000000-0004-0000-2200-000004000000}"/>
    <hyperlink ref="F113" r:id="rId6" xr:uid="{00000000-0004-0000-2200-000005000000}"/>
    <hyperlink ref="F118" r:id="rId7" xr:uid="{00000000-0004-0000-2200-000006000000}"/>
    <hyperlink ref="F122" r:id="rId8" xr:uid="{00000000-0004-0000-2200-000007000000}"/>
    <hyperlink ref="F130" r:id="rId9" xr:uid="{00000000-0004-0000-2200-000008000000}"/>
    <hyperlink ref="F132" r:id="rId10" xr:uid="{00000000-0004-0000-2200-000009000000}"/>
    <hyperlink ref="F135" r:id="rId11" xr:uid="{00000000-0004-0000-2200-00000A000000}"/>
    <hyperlink ref="F137" r:id="rId12" xr:uid="{00000000-0004-0000-2200-00000B000000}"/>
    <hyperlink ref="F139" r:id="rId13" xr:uid="{00000000-0004-0000-2200-00000C000000}"/>
    <hyperlink ref="F141" r:id="rId14" xr:uid="{00000000-0004-0000-2200-00000D000000}"/>
    <hyperlink ref="F143" r:id="rId15" xr:uid="{00000000-0004-0000-2200-00000E000000}"/>
    <hyperlink ref="F145" r:id="rId16" xr:uid="{00000000-0004-0000-2200-00000F000000}"/>
    <hyperlink ref="F149" r:id="rId17" xr:uid="{00000000-0004-0000-2200-000010000000}"/>
    <hyperlink ref="F151" r:id="rId18" xr:uid="{00000000-0004-0000-2200-000011000000}"/>
    <hyperlink ref="F154" r:id="rId19" xr:uid="{00000000-0004-0000-2200-000012000000}"/>
    <hyperlink ref="F171" r:id="rId20" xr:uid="{00000000-0004-0000-2200-000013000000}"/>
    <hyperlink ref="F173" r:id="rId21" xr:uid="{00000000-0004-0000-2200-000014000000}"/>
    <hyperlink ref="F176" r:id="rId22" xr:uid="{00000000-0004-0000-2200-000015000000}"/>
    <hyperlink ref="F178" r:id="rId23" xr:uid="{00000000-0004-0000-2200-000016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B2:BM45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176</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6646</v>
      </c>
      <c r="F9" s="314"/>
      <c r="G9" s="314"/>
      <c r="H9" s="314"/>
      <c r="L9" s="31"/>
    </row>
    <row r="10" spans="2:46" s="1" customFormat="1" ht="12" customHeight="1">
      <c r="B10" s="31"/>
      <c r="D10" s="26" t="s">
        <v>212</v>
      </c>
      <c r="L10" s="31"/>
    </row>
    <row r="11" spans="2:46" s="1" customFormat="1" ht="16.5" customHeight="1">
      <c r="B11" s="31"/>
      <c r="E11" s="297" t="s">
        <v>7341</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ROUND(J91,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ROUND((SUM(BE91:BE454)),  2)</f>
        <v>0</v>
      </c>
      <c r="I35" s="92">
        <v>0.21</v>
      </c>
      <c r="J35" s="80">
        <f>ROUND(((SUM(BE91:BE454))*I35),  2)</f>
        <v>0</v>
      </c>
      <c r="L35" s="31"/>
    </row>
    <row r="36" spans="2:12" s="1" customFormat="1" ht="14.45" customHeight="1">
      <c r="B36" s="31"/>
      <c r="E36" s="26" t="s">
        <v>45</v>
      </c>
      <c r="F36" s="80">
        <f>ROUND((SUM(BF91:BF454)),  2)</f>
        <v>0</v>
      </c>
      <c r="I36" s="92">
        <v>0.15</v>
      </c>
      <c r="J36" s="80">
        <f>ROUND(((SUM(BF91:BF454))*I36),  2)</f>
        <v>0</v>
      </c>
      <c r="L36" s="31"/>
    </row>
    <row r="37" spans="2:12" s="1" customFormat="1" ht="14.45" hidden="1" customHeight="1">
      <c r="B37" s="31"/>
      <c r="E37" s="26" t="s">
        <v>46</v>
      </c>
      <c r="F37" s="80">
        <f>ROUND((SUM(BG91:BG454)),  2)</f>
        <v>0</v>
      </c>
      <c r="I37" s="92">
        <v>0.21</v>
      </c>
      <c r="J37" s="80">
        <f>0</f>
        <v>0</v>
      </c>
      <c r="L37" s="31"/>
    </row>
    <row r="38" spans="2:12" s="1" customFormat="1" ht="14.45" hidden="1" customHeight="1">
      <c r="B38" s="31"/>
      <c r="E38" s="26" t="s">
        <v>47</v>
      </c>
      <c r="F38" s="80">
        <f>ROUND((SUM(BH91:BH454)),  2)</f>
        <v>0</v>
      </c>
      <c r="I38" s="92">
        <v>0.15</v>
      </c>
      <c r="J38" s="80">
        <f>0</f>
        <v>0</v>
      </c>
      <c r="L38" s="31"/>
    </row>
    <row r="39" spans="2:12" s="1" customFormat="1" ht="14.45" hidden="1" customHeight="1">
      <c r="B39" s="31"/>
      <c r="E39" s="26" t="s">
        <v>48</v>
      </c>
      <c r="F39" s="80">
        <f>ROUND((SUM(BI91:BI454)),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6646</v>
      </c>
      <c r="F52" s="314"/>
      <c r="G52" s="314"/>
      <c r="H52" s="314"/>
      <c r="L52" s="31"/>
    </row>
    <row r="53" spans="2:47" s="1" customFormat="1" ht="12" customHeight="1">
      <c r="B53" s="31"/>
      <c r="C53" s="26" t="s">
        <v>212</v>
      </c>
      <c r="L53" s="31"/>
    </row>
    <row r="54" spans="2:47" s="1" customFormat="1" ht="16.5" customHeight="1">
      <c r="B54" s="31"/>
      <c r="E54" s="297" t="str">
        <f>E11</f>
        <v>S6-741-1 - Elektroinstalace</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J91</f>
        <v>0</v>
      </c>
      <c r="L63" s="31"/>
      <c r="AU63" s="16" t="s">
        <v>217</v>
      </c>
    </row>
    <row r="64" spans="2:47" s="8" customFormat="1" ht="24.95" customHeight="1">
      <c r="B64" s="102"/>
      <c r="D64" s="103" t="s">
        <v>218</v>
      </c>
      <c r="E64" s="104"/>
      <c r="F64" s="104"/>
      <c r="G64" s="104"/>
      <c r="H64" s="104"/>
      <c r="I64" s="104"/>
      <c r="J64" s="105">
        <f>J92</f>
        <v>0</v>
      </c>
      <c r="L64" s="102"/>
    </row>
    <row r="65" spans="2:12" s="9" customFormat="1" ht="19.899999999999999" customHeight="1">
      <c r="B65" s="106"/>
      <c r="D65" s="107" t="s">
        <v>222</v>
      </c>
      <c r="E65" s="108"/>
      <c r="F65" s="108"/>
      <c r="G65" s="108"/>
      <c r="H65" s="108"/>
      <c r="I65" s="108"/>
      <c r="J65" s="109">
        <f>J93</f>
        <v>0</v>
      </c>
      <c r="L65" s="106"/>
    </row>
    <row r="66" spans="2:12" s="9" customFormat="1" ht="19.899999999999999" customHeight="1">
      <c r="B66" s="106"/>
      <c r="D66" s="107" t="s">
        <v>223</v>
      </c>
      <c r="E66" s="108"/>
      <c r="F66" s="108"/>
      <c r="G66" s="108"/>
      <c r="H66" s="108"/>
      <c r="I66" s="108"/>
      <c r="J66" s="109">
        <f>J108</f>
        <v>0</v>
      </c>
      <c r="L66" s="106"/>
    </row>
    <row r="67" spans="2:12" s="9" customFormat="1" ht="19.899999999999999" customHeight="1">
      <c r="B67" s="106"/>
      <c r="D67" s="107" t="s">
        <v>224</v>
      </c>
      <c r="E67" s="108"/>
      <c r="F67" s="108"/>
      <c r="G67" s="108"/>
      <c r="H67" s="108"/>
      <c r="I67" s="108"/>
      <c r="J67" s="109">
        <f>J118</f>
        <v>0</v>
      </c>
      <c r="L67" s="106"/>
    </row>
    <row r="68" spans="2:12" s="8" customFormat="1" ht="24.95" customHeight="1">
      <c r="B68" s="102"/>
      <c r="D68" s="103" t="s">
        <v>225</v>
      </c>
      <c r="E68" s="104"/>
      <c r="F68" s="104"/>
      <c r="G68" s="104"/>
      <c r="H68" s="104"/>
      <c r="I68" s="104"/>
      <c r="J68" s="105">
        <f>J121</f>
        <v>0</v>
      </c>
      <c r="L68" s="102"/>
    </row>
    <row r="69" spans="2:12" s="9" customFormat="1" ht="19.899999999999999" customHeight="1">
      <c r="B69" s="106"/>
      <c r="D69" s="107" t="s">
        <v>1137</v>
      </c>
      <c r="E69" s="108"/>
      <c r="F69" s="108"/>
      <c r="G69" s="108"/>
      <c r="H69" s="108"/>
      <c r="I69" s="108"/>
      <c r="J69" s="109">
        <f>J122</f>
        <v>0</v>
      </c>
      <c r="L69" s="106"/>
    </row>
    <row r="70" spans="2:12" s="1" customFormat="1" ht="21.75" customHeight="1">
      <c r="B70" s="31"/>
      <c r="L70" s="31"/>
    </row>
    <row r="71" spans="2:12" s="1" customFormat="1" ht="6.95" customHeight="1">
      <c r="B71" s="39"/>
      <c r="C71" s="40"/>
      <c r="D71" s="40"/>
      <c r="E71" s="40"/>
      <c r="F71" s="40"/>
      <c r="G71" s="40"/>
      <c r="H71" s="40"/>
      <c r="I71" s="40"/>
      <c r="J71" s="40"/>
      <c r="K71" s="40"/>
      <c r="L71" s="31"/>
    </row>
    <row r="75" spans="2:12" s="1" customFormat="1" ht="6.95" customHeight="1">
      <c r="B75" s="41"/>
      <c r="C75" s="42"/>
      <c r="D75" s="42"/>
      <c r="E75" s="42"/>
      <c r="F75" s="42"/>
      <c r="G75" s="42"/>
      <c r="H75" s="42"/>
      <c r="I75" s="42"/>
      <c r="J75" s="42"/>
      <c r="K75" s="42"/>
      <c r="L75" s="31"/>
    </row>
    <row r="76" spans="2:12" s="1" customFormat="1" ht="24.95" customHeight="1">
      <c r="B76" s="31"/>
      <c r="C76" s="20" t="s">
        <v>235</v>
      </c>
      <c r="L76" s="31"/>
    </row>
    <row r="77" spans="2:12" s="1" customFormat="1" ht="6.95" customHeight="1">
      <c r="B77" s="31"/>
      <c r="L77" s="31"/>
    </row>
    <row r="78" spans="2:12" s="1" customFormat="1" ht="12" customHeight="1">
      <c r="B78" s="31"/>
      <c r="C78" s="26" t="s">
        <v>15</v>
      </c>
      <c r="L78" s="31"/>
    </row>
    <row r="79" spans="2:12" s="1" customFormat="1" ht="16.5" customHeight="1">
      <c r="B79" s="31"/>
      <c r="E79" s="315" t="str">
        <f>E7</f>
        <v xml:space="preserve"> Rekonstrukce výtahových kabin v bytovém domě</v>
      </c>
      <c r="F79" s="316"/>
      <c r="G79" s="316"/>
      <c r="H79" s="316"/>
      <c r="L79" s="31"/>
    </row>
    <row r="80" spans="2:12" ht="12" customHeight="1">
      <c r="B80" s="19"/>
      <c r="C80" s="26" t="s">
        <v>210</v>
      </c>
      <c r="L80" s="19"/>
    </row>
    <row r="81" spans="2:65" s="1" customFormat="1" ht="16.5" customHeight="1">
      <c r="B81" s="31"/>
      <c r="E81" s="315" t="s">
        <v>6646</v>
      </c>
      <c r="F81" s="314"/>
      <c r="G81" s="314"/>
      <c r="H81" s="314"/>
      <c r="L81" s="31"/>
    </row>
    <row r="82" spans="2:65" s="1" customFormat="1" ht="12" customHeight="1">
      <c r="B82" s="31"/>
      <c r="C82" s="26" t="s">
        <v>212</v>
      </c>
      <c r="L82" s="31"/>
    </row>
    <row r="83" spans="2:65" s="1" customFormat="1" ht="16.5" customHeight="1">
      <c r="B83" s="31"/>
      <c r="E83" s="297" t="str">
        <f>E11</f>
        <v>S6-741-1 - Elektroinstalace</v>
      </c>
      <c r="F83" s="314"/>
      <c r="G83" s="314"/>
      <c r="H83" s="314"/>
      <c r="L83" s="31"/>
    </row>
    <row r="84" spans="2:65" s="1" customFormat="1" ht="6.95" customHeight="1">
      <c r="B84" s="31"/>
      <c r="L84" s="31"/>
    </row>
    <row r="85" spans="2:65" s="1" customFormat="1" ht="12" customHeight="1">
      <c r="B85" s="31"/>
      <c r="C85" s="26" t="s">
        <v>21</v>
      </c>
      <c r="F85" s="24" t="str">
        <f>F14</f>
        <v xml:space="preserve"> náměstí Svobody 728/1</v>
      </c>
      <c r="I85" s="26" t="s">
        <v>23</v>
      </c>
      <c r="J85" s="47">
        <f>IF(J14="","",J14)</f>
        <v>45040</v>
      </c>
      <c r="L85" s="31"/>
    </row>
    <row r="86" spans="2:65" s="1" customFormat="1" ht="6.95" customHeight="1">
      <c r="B86" s="31"/>
      <c r="L86" s="31"/>
    </row>
    <row r="87" spans="2:65" s="1" customFormat="1" ht="15.2" customHeight="1">
      <c r="B87" s="31"/>
      <c r="C87" s="26" t="s">
        <v>24</v>
      </c>
      <c r="F87" s="24" t="str">
        <f>E17</f>
        <v xml:space="preserve"> SNEO a.s.</v>
      </c>
      <c r="I87" s="26" t="s">
        <v>31</v>
      </c>
      <c r="J87" s="29" t="str">
        <f>E23</f>
        <v xml:space="preserve"> Ing. Filip Nehonský </v>
      </c>
      <c r="L87" s="31"/>
    </row>
    <row r="88" spans="2:65" s="1" customFormat="1" ht="15.2" customHeight="1">
      <c r="B88" s="31"/>
      <c r="C88" s="26" t="s">
        <v>29</v>
      </c>
      <c r="F88" s="24" t="str">
        <f>IF(E20="","",E20)</f>
        <v>Vyplň údaj</v>
      </c>
      <c r="I88" s="26" t="s">
        <v>35</v>
      </c>
      <c r="J88" s="29" t="str">
        <f>E26</f>
        <v>Pavel Novotný</v>
      </c>
      <c r="L88" s="31"/>
    </row>
    <row r="89" spans="2:65" s="1" customFormat="1" ht="10.35" customHeight="1">
      <c r="B89" s="31"/>
      <c r="L89" s="31"/>
    </row>
    <row r="90" spans="2:65" s="10" customFormat="1" ht="29.25" customHeight="1">
      <c r="B90" s="110"/>
      <c r="C90" s="111" t="s">
        <v>236</v>
      </c>
      <c r="D90" s="112" t="s">
        <v>58</v>
      </c>
      <c r="E90" s="112" t="s">
        <v>54</v>
      </c>
      <c r="F90" s="112" t="s">
        <v>55</v>
      </c>
      <c r="G90" s="112" t="s">
        <v>237</v>
      </c>
      <c r="H90" s="112" t="s">
        <v>238</v>
      </c>
      <c r="I90" s="112" t="s">
        <v>239</v>
      </c>
      <c r="J90" s="113" t="s">
        <v>216</v>
      </c>
      <c r="K90" s="114" t="s">
        <v>240</v>
      </c>
      <c r="L90" s="110"/>
      <c r="M90" s="53" t="s">
        <v>20</v>
      </c>
      <c r="N90" s="54" t="s">
        <v>43</v>
      </c>
      <c r="O90" s="54" t="s">
        <v>241</v>
      </c>
      <c r="P90" s="54" t="s">
        <v>242</v>
      </c>
      <c r="Q90" s="54" t="s">
        <v>243</v>
      </c>
      <c r="R90" s="54" t="s">
        <v>244</v>
      </c>
      <c r="S90" s="54" t="s">
        <v>245</v>
      </c>
      <c r="T90" s="55" t="s">
        <v>246</v>
      </c>
    </row>
    <row r="91" spans="2:65" s="1" customFormat="1" ht="22.9" customHeight="1">
      <c r="B91" s="31"/>
      <c r="C91" s="58" t="s">
        <v>247</v>
      </c>
      <c r="J91" s="115">
        <f>BK91</f>
        <v>0</v>
      </c>
      <c r="L91" s="31"/>
      <c r="M91" s="56"/>
      <c r="N91" s="48"/>
      <c r="O91" s="48"/>
      <c r="P91" s="116">
        <f>P92+P121</f>
        <v>0</v>
      </c>
      <c r="Q91" s="48"/>
      <c r="R91" s="116">
        <f>R92+R121</f>
        <v>1.5234788339999998</v>
      </c>
      <c r="S91" s="48"/>
      <c r="T91" s="117">
        <f>T92+T121</f>
        <v>0.46700000000000003</v>
      </c>
      <c r="AT91" s="16" t="s">
        <v>72</v>
      </c>
      <c r="AU91" s="16" t="s">
        <v>217</v>
      </c>
      <c r="BK91" s="118">
        <f>BK92+BK121</f>
        <v>0</v>
      </c>
    </row>
    <row r="92" spans="2:65" s="11" customFormat="1" ht="25.9" customHeight="1">
      <c r="B92" s="119"/>
      <c r="D92" s="120" t="s">
        <v>72</v>
      </c>
      <c r="E92" s="121" t="s">
        <v>248</v>
      </c>
      <c r="F92" s="121" t="s">
        <v>249</v>
      </c>
      <c r="I92" s="122"/>
      <c r="J92" s="123">
        <f>BK92</f>
        <v>0</v>
      </c>
      <c r="L92" s="119"/>
      <c r="M92" s="124"/>
      <c r="P92" s="125">
        <f>P93+P108+P118</f>
        <v>0</v>
      </c>
      <c r="R92" s="125">
        <f>R93+R108+R118</f>
        <v>1.6358340000000001E-3</v>
      </c>
      <c r="T92" s="126">
        <f>T93+T108+T118</f>
        <v>0.45500000000000002</v>
      </c>
      <c r="AR92" s="120" t="s">
        <v>80</v>
      </c>
      <c r="AT92" s="127" t="s">
        <v>72</v>
      </c>
      <c r="AU92" s="127" t="s">
        <v>73</v>
      </c>
      <c r="AY92" s="120" t="s">
        <v>250</v>
      </c>
      <c r="BK92" s="128">
        <f>BK93+BK108+BK118</f>
        <v>0</v>
      </c>
    </row>
    <row r="93" spans="2:65" s="11" customFormat="1" ht="22.9" customHeight="1">
      <c r="B93" s="119"/>
      <c r="D93" s="120" t="s">
        <v>72</v>
      </c>
      <c r="E93" s="129" t="s">
        <v>310</v>
      </c>
      <c r="F93" s="129" t="s">
        <v>395</v>
      </c>
      <c r="I93" s="122"/>
      <c r="J93" s="130">
        <f>BK93</f>
        <v>0</v>
      </c>
      <c r="L93" s="119"/>
      <c r="M93" s="124"/>
      <c r="P93" s="125">
        <f>SUM(P94:P107)</f>
        <v>0</v>
      </c>
      <c r="R93" s="125">
        <f>SUM(R94:R107)</f>
        <v>1.6358340000000001E-3</v>
      </c>
      <c r="T93" s="126">
        <f>SUM(T94:T107)</f>
        <v>0.45500000000000002</v>
      </c>
      <c r="AR93" s="120" t="s">
        <v>80</v>
      </c>
      <c r="AT93" s="127" t="s">
        <v>72</v>
      </c>
      <c r="AU93" s="127" t="s">
        <v>80</v>
      </c>
      <c r="AY93" s="120" t="s">
        <v>250</v>
      </c>
      <c r="BK93" s="128">
        <f>SUM(BK94:BK107)</f>
        <v>0</v>
      </c>
    </row>
    <row r="94" spans="2:65" s="1" customFormat="1" ht="37.9" customHeight="1">
      <c r="B94" s="31"/>
      <c r="C94" s="131" t="s">
        <v>80</v>
      </c>
      <c r="D94" s="131" t="s">
        <v>253</v>
      </c>
      <c r="E94" s="132" t="s">
        <v>2669</v>
      </c>
      <c r="F94" s="133" t="s">
        <v>2670</v>
      </c>
      <c r="G94" s="134" t="s">
        <v>290</v>
      </c>
      <c r="H94" s="135">
        <v>110</v>
      </c>
      <c r="I94" s="136"/>
      <c r="J94" s="137">
        <f>ROUND(I94*H94,2)</f>
        <v>0</v>
      </c>
      <c r="K94" s="138"/>
      <c r="L94" s="31"/>
      <c r="M94" s="139" t="s">
        <v>20</v>
      </c>
      <c r="N94" s="140" t="s">
        <v>45</v>
      </c>
      <c r="P94" s="141">
        <f>O94*H94</f>
        <v>0</v>
      </c>
      <c r="Q94" s="141">
        <v>6.0893999999999997E-6</v>
      </c>
      <c r="R94" s="141">
        <f>Q94*H94</f>
        <v>6.6983400000000001E-4</v>
      </c>
      <c r="S94" s="141">
        <v>0</v>
      </c>
      <c r="T94" s="142">
        <f>S94*H94</f>
        <v>0</v>
      </c>
      <c r="AR94" s="143" t="s">
        <v>257</v>
      </c>
      <c r="AT94" s="143" t="s">
        <v>253</v>
      </c>
      <c r="AU94" s="143" t="s">
        <v>86</v>
      </c>
      <c r="AY94" s="16" t="s">
        <v>250</v>
      </c>
      <c r="BE94" s="144">
        <f>IF(N94="základní",J94,0)</f>
        <v>0</v>
      </c>
      <c r="BF94" s="144">
        <f>IF(N94="snížená",J94,0)</f>
        <v>0</v>
      </c>
      <c r="BG94" s="144">
        <f>IF(N94="zákl. přenesená",J94,0)</f>
        <v>0</v>
      </c>
      <c r="BH94" s="144">
        <f>IF(N94="sníž. přenesená",J94,0)</f>
        <v>0</v>
      </c>
      <c r="BI94" s="144">
        <f>IF(N94="nulová",J94,0)</f>
        <v>0</v>
      </c>
      <c r="BJ94" s="16" t="s">
        <v>86</v>
      </c>
      <c r="BK94" s="144">
        <f>ROUND(I94*H94,2)</f>
        <v>0</v>
      </c>
      <c r="BL94" s="16" t="s">
        <v>257</v>
      </c>
      <c r="BM94" s="143" t="s">
        <v>7342</v>
      </c>
    </row>
    <row r="95" spans="2:65" s="1" customFormat="1">
      <c r="B95" s="31"/>
      <c r="D95" s="145" t="s">
        <v>259</v>
      </c>
      <c r="F95" s="146" t="s">
        <v>2672</v>
      </c>
      <c r="I95" s="147"/>
      <c r="L95" s="31"/>
      <c r="M95" s="148"/>
      <c r="T95" s="50"/>
      <c r="AT95" s="16" t="s">
        <v>259</v>
      </c>
      <c r="AU95" s="16" t="s">
        <v>86</v>
      </c>
    </row>
    <row r="96" spans="2:65" s="1" customFormat="1" ht="44.25" customHeight="1">
      <c r="B96" s="31"/>
      <c r="C96" s="131" t="s">
        <v>86</v>
      </c>
      <c r="D96" s="131" t="s">
        <v>253</v>
      </c>
      <c r="E96" s="132" t="s">
        <v>3461</v>
      </c>
      <c r="F96" s="133" t="s">
        <v>3462</v>
      </c>
      <c r="G96" s="134" t="s">
        <v>290</v>
      </c>
      <c r="H96" s="135">
        <v>483</v>
      </c>
      <c r="I96" s="136"/>
      <c r="J96" s="137">
        <f>ROUND(I96*H96,2)</f>
        <v>0</v>
      </c>
      <c r="K96" s="138"/>
      <c r="L96" s="31"/>
      <c r="M96" s="139" t="s">
        <v>20</v>
      </c>
      <c r="N96" s="140" t="s">
        <v>45</v>
      </c>
      <c r="P96" s="141">
        <f>O96*H96</f>
        <v>0</v>
      </c>
      <c r="Q96" s="141">
        <v>1.9999999999999999E-6</v>
      </c>
      <c r="R96" s="141">
        <f>Q96*H96</f>
        <v>9.6599999999999995E-4</v>
      </c>
      <c r="S96" s="141">
        <v>0</v>
      </c>
      <c r="T96" s="142">
        <f>S96*H96</f>
        <v>0</v>
      </c>
      <c r="AR96" s="143" t="s">
        <v>257</v>
      </c>
      <c r="AT96" s="143" t="s">
        <v>253</v>
      </c>
      <c r="AU96" s="143" t="s">
        <v>86</v>
      </c>
      <c r="AY96" s="16" t="s">
        <v>250</v>
      </c>
      <c r="BE96" s="144">
        <f>IF(N96="základní",J96,0)</f>
        <v>0</v>
      </c>
      <c r="BF96" s="144">
        <f>IF(N96="snížená",J96,0)</f>
        <v>0</v>
      </c>
      <c r="BG96" s="144">
        <f>IF(N96="zákl. přenesená",J96,0)</f>
        <v>0</v>
      </c>
      <c r="BH96" s="144">
        <f>IF(N96="sníž. přenesená",J96,0)</f>
        <v>0</v>
      </c>
      <c r="BI96" s="144">
        <f>IF(N96="nulová",J96,0)</f>
        <v>0</v>
      </c>
      <c r="BJ96" s="16" t="s">
        <v>86</v>
      </c>
      <c r="BK96" s="144">
        <f>ROUND(I96*H96,2)</f>
        <v>0</v>
      </c>
      <c r="BL96" s="16" t="s">
        <v>257</v>
      </c>
      <c r="BM96" s="143" t="s">
        <v>7343</v>
      </c>
    </row>
    <row r="97" spans="2:65" s="1" customFormat="1">
      <c r="B97" s="31"/>
      <c r="D97" s="145" t="s">
        <v>259</v>
      </c>
      <c r="F97" s="146" t="s">
        <v>3464</v>
      </c>
      <c r="I97" s="147"/>
      <c r="L97" s="31"/>
      <c r="M97" s="148"/>
      <c r="T97" s="50"/>
      <c r="AT97" s="16" t="s">
        <v>259</v>
      </c>
      <c r="AU97" s="16" t="s">
        <v>86</v>
      </c>
    </row>
    <row r="98" spans="2:65" s="1" customFormat="1" ht="55.5" customHeight="1">
      <c r="B98" s="31"/>
      <c r="C98" s="131" t="s">
        <v>251</v>
      </c>
      <c r="D98" s="131" t="s">
        <v>253</v>
      </c>
      <c r="E98" s="132" t="s">
        <v>3465</v>
      </c>
      <c r="F98" s="133" t="s">
        <v>3466</v>
      </c>
      <c r="G98" s="134" t="s">
        <v>290</v>
      </c>
      <c r="H98" s="135">
        <v>9</v>
      </c>
      <c r="I98" s="136"/>
      <c r="J98" s="137">
        <f>ROUND(I98*H98,2)</f>
        <v>0</v>
      </c>
      <c r="K98" s="138"/>
      <c r="L98" s="31"/>
      <c r="M98" s="139" t="s">
        <v>20</v>
      </c>
      <c r="N98" s="140" t="s">
        <v>45</v>
      </c>
      <c r="P98" s="141">
        <f>O98*H98</f>
        <v>0</v>
      </c>
      <c r="Q98" s="141">
        <v>0</v>
      </c>
      <c r="R98" s="141">
        <f>Q98*H98</f>
        <v>0</v>
      </c>
      <c r="S98" s="141">
        <v>4.0000000000000001E-3</v>
      </c>
      <c r="T98" s="142">
        <f>S98*H98</f>
        <v>3.6000000000000004E-2</v>
      </c>
      <c r="AR98" s="143" t="s">
        <v>257</v>
      </c>
      <c r="AT98" s="143" t="s">
        <v>253</v>
      </c>
      <c r="AU98" s="143" t="s">
        <v>86</v>
      </c>
      <c r="AY98" s="16" t="s">
        <v>250</v>
      </c>
      <c r="BE98" s="144">
        <f>IF(N98="základní",J98,0)</f>
        <v>0</v>
      </c>
      <c r="BF98" s="144">
        <f>IF(N98="snížená",J98,0)</f>
        <v>0</v>
      </c>
      <c r="BG98" s="144">
        <f>IF(N98="zákl. přenesená",J98,0)</f>
        <v>0</v>
      </c>
      <c r="BH98" s="144">
        <f>IF(N98="sníž. přenesená",J98,0)</f>
        <v>0</v>
      </c>
      <c r="BI98" s="144">
        <f>IF(N98="nulová",J98,0)</f>
        <v>0</v>
      </c>
      <c r="BJ98" s="16" t="s">
        <v>86</v>
      </c>
      <c r="BK98" s="144">
        <f>ROUND(I98*H98,2)</f>
        <v>0</v>
      </c>
      <c r="BL98" s="16" t="s">
        <v>257</v>
      </c>
      <c r="BM98" s="143" t="s">
        <v>7344</v>
      </c>
    </row>
    <row r="99" spans="2:65" s="1" customFormat="1">
      <c r="B99" s="31"/>
      <c r="D99" s="145" t="s">
        <v>259</v>
      </c>
      <c r="F99" s="146" t="s">
        <v>3468</v>
      </c>
      <c r="I99" s="147"/>
      <c r="L99" s="31"/>
      <c r="M99" s="148"/>
      <c r="T99" s="50"/>
      <c r="AT99" s="16" t="s">
        <v>259</v>
      </c>
      <c r="AU99" s="16" t="s">
        <v>86</v>
      </c>
    </row>
    <row r="100" spans="2:65" s="1" customFormat="1" ht="55.5" customHeight="1">
      <c r="B100" s="31"/>
      <c r="C100" s="131" t="s">
        <v>257</v>
      </c>
      <c r="D100" s="131" t="s">
        <v>253</v>
      </c>
      <c r="E100" s="132" t="s">
        <v>3469</v>
      </c>
      <c r="F100" s="133" t="s">
        <v>3470</v>
      </c>
      <c r="G100" s="134" t="s">
        <v>290</v>
      </c>
      <c r="H100" s="135">
        <v>3</v>
      </c>
      <c r="I100" s="136"/>
      <c r="J100" s="137">
        <f>ROUND(I100*H100,2)</f>
        <v>0</v>
      </c>
      <c r="K100" s="138"/>
      <c r="L100" s="31"/>
      <c r="M100" s="139" t="s">
        <v>20</v>
      </c>
      <c r="N100" s="140" t="s">
        <v>45</v>
      </c>
      <c r="P100" s="141">
        <f>O100*H100</f>
        <v>0</v>
      </c>
      <c r="Q100" s="141">
        <v>0</v>
      </c>
      <c r="R100" s="141">
        <f>Q100*H100</f>
        <v>0</v>
      </c>
      <c r="S100" s="141">
        <v>2.5000000000000001E-2</v>
      </c>
      <c r="T100" s="142">
        <f>S100*H100</f>
        <v>7.5000000000000011E-2</v>
      </c>
      <c r="AR100" s="143" t="s">
        <v>257</v>
      </c>
      <c r="AT100" s="143" t="s">
        <v>253</v>
      </c>
      <c r="AU100" s="143" t="s">
        <v>86</v>
      </c>
      <c r="AY100" s="16" t="s">
        <v>250</v>
      </c>
      <c r="BE100" s="144">
        <f>IF(N100="základní",J100,0)</f>
        <v>0</v>
      </c>
      <c r="BF100" s="144">
        <f>IF(N100="snížená",J100,0)</f>
        <v>0</v>
      </c>
      <c r="BG100" s="144">
        <f>IF(N100="zákl. přenesená",J100,0)</f>
        <v>0</v>
      </c>
      <c r="BH100" s="144">
        <f>IF(N100="sníž. přenesená",J100,0)</f>
        <v>0</v>
      </c>
      <c r="BI100" s="144">
        <f>IF(N100="nulová",J100,0)</f>
        <v>0</v>
      </c>
      <c r="BJ100" s="16" t="s">
        <v>86</v>
      </c>
      <c r="BK100" s="144">
        <f>ROUND(I100*H100,2)</f>
        <v>0</v>
      </c>
      <c r="BL100" s="16" t="s">
        <v>257</v>
      </c>
      <c r="BM100" s="143" t="s">
        <v>7345</v>
      </c>
    </row>
    <row r="101" spans="2:65" s="1" customFormat="1">
      <c r="B101" s="31"/>
      <c r="D101" s="145" t="s">
        <v>259</v>
      </c>
      <c r="F101" s="146" t="s">
        <v>3472</v>
      </c>
      <c r="I101" s="147"/>
      <c r="L101" s="31"/>
      <c r="M101" s="148"/>
      <c r="T101" s="50"/>
      <c r="AT101" s="16" t="s">
        <v>259</v>
      </c>
      <c r="AU101" s="16" t="s">
        <v>86</v>
      </c>
    </row>
    <row r="102" spans="2:65" s="1" customFormat="1" ht="44.25" customHeight="1">
      <c r="B102" s="31"/>
      <c r="C102" s="131" t="s">
        <v>280</v>
      </c>
      <c r="D102" s="131" t="s">
        <v>253</v>
      </c>
      <c r="E102" s="132" t="s">
        <v>1155</v>
      </c>
      <c r="F102" s="133" t="s">
        <v>1156</v>
      </c>
      <c r="G102" s="134" t="s">
        <v>290</v>
      </c>
      <c r="H102" s="135">
        <v>16</v>
      </c>
      <c r="I102" s="136"/>
      <c r="J102" s="137">
        <f>ROUND(I102*H102,2)</f>
        <v>0</v>
      </c>
      <c r="K102" s="138"/>
      <c r="L102" s="31"/>
      <c r="M102" s="139" t="s">
        <v>20</v>
      </c>
      <c r="N102" s="140" t="s">
        <v>45</v>
      </c>
      <c r="P102" s="141">
        <f>O102*H102</f>
        <v>0</v>
      </c>
      <c r="Q102" s="141">
        <v>0</v>
      </c>
      <c r="R102" s="141">
        <f>Q102*H102</f>
        <v>0</v>
      </c>
      <c r="S102" s="141">
        <v>1E-3</v>
      </c>
      <c r="T102" s="142">
        <f>S102*H102</f>
        <v>1.6E-2</v>
      </c>
      <c r="AR102" s="143" t="s">
        <v>257</v>
      </c>
      <c r="AT102" s="143" t="s">
        <v>253</v>
      </c>
      <c r="AU102" s="143" t="s">
        <v>86</v>
      </c>
      <c r="AY102" s="16" t="s">
        <v>250</v>
      </c>
      <c r="BE102" s="144">
        <f>IF(N102="základní",J102,0)</f>
        <v>0</v>
      </c>
      <c r="BF102" s="144">
        <f>IF(N102="snížená",J102,0)</f>
        <v>0</v>
      </c>
      <c r="BG102" s="144">
        <f>IF(N102="zákl. přenesená",J102,0)</f>
        <v>0</v>
      </c>
      <c r="BH102" s="144">
        <f>IF(N102="sníž. přenesená",J102,0)</f>
        <v>0</v>
      </c>
      <c r="BI102" s="144">
        <f>IF(N102="nulová",J102,0)</f>
        <v>0</v>
      </c>
      <c r="BJ102" s="16" t="s">
        <v>86</v>
      </c>
      <c r="BK102" s="144">
        <f>ROUND(I102*H102,2)</f>
        <v>0</v>
      </c>
      <c r="BL102" s="16" t="s">
        <v>257</v>
      </c>
      <c r="BM102" s="143" t="s">
        <v>7346</v>
      </c>
    </row>
    <row r="103" spans="2:65" s="1" customFormat="1">
      <c r="B103" s="31"/>
      <c r="D103" s="145" t="s">
        <v>259</v>
      </c>
      <c r="F103" s="146" t="s">
        <v>1158</v>
      </c>
      <c r="I103" s="147"/>
      <c r="L103" s="31"/>
      <c r="M103" s="148"/>
      <c r="T103" s="50"/>
      <c r="AT103" s="16" t="s">
        <v>259</v>
      </c>
      <c r="AU103" s="16" t="s">
        <v>86</v>
      </c>
    </row>
    <row r="104" spans="2:65" s="1" customFormat="1" ht="44.25" customHeight="1">
      <c r="B104" s="31"/>
      <c r="C104" s="131" t="s">
        <v>287</v>
      </c>
      <c r="D104" s="131" t="s">
        <v>253</v>
      </c>
      <c r="E104" s="132" t="s">
        <v>3474</v>
      </c>
      <c r="F104" s="133" t="s">
        <v>3475</v>
      </c>
      <c r="G104" s="134" t="s">
        <v>290</v>
      </c>
      <c r="H104" s="135">
        <v>6</v>
      </c>
      <c r="I104" s="136"/>
      <c r="J104" s="137">
        <f>ROUND(I104*H104,2)</f>
        <v>0</v>
      </c>
      <c r="K104" s="138"/>
      <c r="L104" s="31"/>
      <c r="M104" s="139" t="s">
        <v>20</v>
      </c>
      <c r="N104" s="140" t="s">
        <v>45</v>
      </c>
      <c r="P104" s="141">
        <f>O104*H104</f>
        <v>0</v>
      </c>
      <c r="Q104" s="141">
        <v>0</v>
      </c>
      <c r="R104" s="141">
        <f>Q104*H104</f>
        <v>0</v>
      </c>
      <c r="S104" s="141">
        <v>3.0000000000000001E-3</v>
      </c>
      <c r="T104" s="142">
        <f>S104*H104</f>
        <v>1.8000000000000002E-2</v>
      </c>
      <c r="AR104" s="143" t="s">
        <v>257</v>
      </c>
      <c r="AT104" s="143" t="s">
        <v>253</v>
      </c>
      <c r="AU104" s="143" t="s">
        <v>86</v>
      </c>
      <c r="AY104" s="16" t="s">
        <v>250</v>
      </c>
      <c r="BE104" s="144">
        <f>IF(N104="základní",J104,0)</f>
        <v>0</v>
      </c>
      <c r="BF104" s="144">
        <f>IF(N104="snížená",J104,0)</f>
        <v>0</v>
      </c>
      <c r="BG104" s="144">
        <f>IF(N104="zákl. přenesená",J104,0)</f>
        <v>0</v>
      </c>
      <c r="BH104" s="144">
        <f>IF(N104="sníž. přenesená",J104,0)</f>
        <v>0</v>
      </c>
      <c r="BI104" s="144">
        <f>IF(N104="nulová",J104,0)</f>
        <v>0</v>
      </c>
      <c r="BJ104" s="16" t="s">
        <v>86</v>
      </c>
      <c r="BK104" s="144">
        <f>ROUND(I104*H104,2)</f>
        <v>0</v>
      </c>
      <c r="BL104" s="16" t="s">
        <v>257</v>
      </c>
      <c r="BM104" s="143" t="s">
        <v>7347</v>
      </c>
    </row>
    <row r="105" spans="2:65" s="1" customFormat="1">
      <c r="B105" s="31"/>
      <c r="D105" s="145" t="s">
        <v>259</v>
      </c>
      <c r="F105" s="146" t="s">
        <v>3477</v>
      </c>
      <c r="I105" s="147"/>
      <c r="L105" s="31"/>
      <c r="M105" s="148"/>
      <c r="T105" s="50"/>
      <c r="AT105" s="16" t="s">
        <v>259</v>
      </c>
      <c r="AU105" s="16" t="s">
        <v>86</v>
      </c>
    </row>
    <row r="106" spans="2:65" s="1" customFormat="1" ht="37.9" customHeight="1">
      <c r="B106" s="31"/>
      <c r="C106" s="131" t="s">
        <v>294</v>
      </c>
      <c r="D106" s="131" t="s">
        <v>253</v>
      </c>
      <c r="E106" s="132" t="s">
        <v>3478</v>
      </c>
      <c r="F106" s="133" t="s">
        <v>3479</v>
      </c>
      <c r="G106" s="134" t="s">
        <v>283</v>
      </c>
      <c r="H106" s="135">
        <v>155</v>
      </c>
      <c r="I106" s="136"/>
      <c r="J106" s="137">
        <f>ROUND(I106*H106,2)</f>
        <v>0</v>
      </c>
      <c r="K106" s="138"/>
      <c r="L106" s="31"/>
      <c r="M106" s="139" t="s">
        <v>20</v>
      </c>
      <c r="N106" s="140" t="s">
        <v>45</v>
      </c>
      <c r="P106" s="141">
        <f>O106*H106</f>
        <v>0</v>
      </c>
      <c r="Q106" s="141">
        <v>0</v>
      </c>
      <c r="R106" s="141">
        <f>Q106*H106</f>
        <v>0</v>
      </c>
      <c r="S106" s="141">
        <v>2E-3</v>
      </c>
      <c r="T106" s="142">
        <f>S106*H106</f>
        <v>0.31</v>
      </c>
      <c r="AR106" s="143" t="s">
        <v>257</v>
      </c>
      <c r="AT106" s="143" t="s">
        <v>253</v>
      </c>
      <c r="AU106" s="143" t="s">
        <v>86</v>
      </c>
      <c r="AY106" s="16" t="s">
        <v>250</v>
      </c>
      <c r="BE106" s="144">
        <f>IF(N106="základní",J106,0)</f>
        <v>0</v>
      </c>
      <c r="BF106" s="144">
        <f>IF(N106="snížená",J106,0)</f>
        <v>0</v>
      </c>
      <c r="BG106" s="144">
        <f>IF(N106="zákl. přenesená",J106,0)</f>
        <v>0</v>
      </c>
      <c r="BH106" s="144">
        <f>IF(N106="sníž. přenesená",J106,0)</f>
        <v>0</v>
      </c>
      <c r="BI106" s="144">
        <f>IF(N106="nulová",J106,0)</f>
        <v>0</v>
      </c>
      <c r="BJ106" s="16" t="s">
        <v>86</v>
      </c>
      <c r="BK106" s="144">
        <f>ROUND(I106*H106,2)</f>
        <v>0</v>
      </c>
      <c r="BL106" s="16" t="s">
        <v>257</v>
      </c>
      <c r="BM106" s="143" t="s">
        <v>7348</v>
      </c>
    </row>
    <row r="107" spans="2:65" s="1" customFormat="1">
      <c r="B107" s="31"/>
      <c r="D107" s="145" t="s">
        <v>259</v>
      </c>
      <c r="F107" s="146" t="s">
        <v>3481</v>
      </c>
      <c r="I107" s="147"/>
      <c r="L107" s="31"/>
      <c r="M107" s="148"/>
      <c r="T107" s="50"/>
      <c r="AT107" s="16" t="s">
        <v>259</v>
      </c>
      <c r="AU107" s="16" t="s">
        <v>86</v>
      </c>
    </row>
    <row r="108" spans="2:65" s="11" customFormat="1" ht="22.9" customHeight="1">
      <c r="B108" s="119"/>
      <c r="D108" s="120" t="s">
        <v>72</v>
      </c>
      <c r="E108" s="129" t="s">
        <v>466</v>
      </c>
      <c r="F108" s="129" t="s">
        <v>467</v>
      </c>
      <c r="I108" s="122"/>
      <c r="J108" s="130">
        <f>BK108</f>
        <v>0</v>
      </c>
      <c r="L108" s="119"/>
      <c r="M108" s="124"/>
      <c r="P108" s="125">
        <f>SUM(P109:P117)</f>
        <v>0</v>
      </c>
      <c r="R108" s="125">
        <f>SUM(R109:R117)</f>
        <v>0</v>
      </c>
      <c r="T108" s="126">
        <f>SUM(T109:T117)</f>
        <v>0</v>
      </c>
      <c r="AR108" s="120" t="s">
        <v>80</v>
      </c>
      <c r="AT108" s="127" t="s">
        <v>72</v>
      </c>
      <c r="AU108" s="127" t="s">
        <v>80</v>
      </c>
      <c r="AY108" s="120" t="s">
        <v>250</v>
      </c>
      <c r="BK108" s="128">
        <f>SUM(BK109:BK117)</f>
        <v>0</v>
      </c>
    </row>
    <row r="109" spans="2:65" s="1" customFormat="1" ht="37.9" customHeight="1">
      <c r="B109" s="31"/>
      <c r="C109" s="131" t="s">
        <v>302</v>
      </c>
      <c r="D109" s="131" t="s">
        <v>253</v>
      </c>
      <c r="E109" s="132" t="s">
        <v>469</v>
      </c>
      <c r="F109" s="133" t="s">
        <v>470</v>
      </c>
      <c r="G109" s="134" t="s">
        <v>273</v>
      </c>
      <c r="H109" s="135">
        <v>0.46700000000000003</v>
      </c>
      <c r="I109" s="136"/>
      <c r="J109" s="137">
        <f>ROUND(I109*H109,2)</f>
        <v>0</v>
      </c>
      <c r="K109" s="138"/>
      <c r="L109" s="31"/>
      <c r="M109" s="139" t="s">
        <v>20</v>
      </c>
      <c r="N109" s="140" t="s">
        <v>45</v>
      </c>
      <c r="P109" s="141">
        <f>O109*H109</f>
        <v>0</v>
      </c>
      <c r="Q109" s="141">
        <v>0</v>
      </c>
      <c r="R109" s="141">
        <f>Q109*H109</f>
        <v>0</v>
      </c>
      <c r="S109" s="141">
        <v>0</v>
      </c>
      <c r="T109" s="142">
        <f>S109*H109</f>
        <v>0</v>
      </c>
      <c r="AR109" s="143" t="s">
        <v>257</v>
      </c>
      <c r="AT109" s="143" t="s">
        <v>253</v>
      </c>
      <c r="AU109" s="143" t="s">
        <v>86</v>
      </c>
      <c r="AY109" s="16" t="s">
        <v>250</v>
      </c>
      <c r="BE109" s="144">
        <f>IF(N109="základní",J109,0)</f>
        <v>0</v>
      </c>
      <c r="BF109" s="144">
        <f>IF(N109="snížená",J109,0)</f>
        <v>0</v>
      </c>
      <c r="BG109" s="144">
        <f>IF(N109="zákl. přenesená",J109,0)</f>
        <v>0</v>
      </c>
      <c r="BH109" s="144">
        <f>IF(N109="sníž. přenesená",J109,0)</f>
        <v>0</v>
      </c>
      <c r="BI109" s="144">
        <f>IF(N109="nulová",J109,0)</f>
        <v>0</v>
      </c>
      <c r="BJ109" s="16" t="s">
        <v>86</v>
      </c>
      <c r="BK109" s="144">
        <f>ROUND(I109*H109,2)</f>
        <v>0</v>
      </c>
      <c r="BL109" s="16" t="s">
        <v>257</v>
      </c>
      <c r="BM109" s="143" t="s">
        <v>7349</v>
      </c>
    </row>
    <row r="110" spans="2:65" s="1" customFormat="1">
      <c r="B110" s="31"/>
      <c r="D110" s="145" t="s">
        <v>259</v>
      </c>
      <c r="F110" s="146" t="s">
        <v>472</v>
      </c>
      <c r="I110" s="147"/>
      <c r="L110" s="31"/>
      <c r="M110" s="148"/>
      <c r="T110" s="50"/>
      <c r="AT110" s="16" t="s">
        <v>259</v>
      </c>
      <c r="AU110" s="16" t="s">
        <v>86</v>
      </c>
    </row>
    <row r="111" spans="2:65" s="1" customFormat="1" ht="33" customHeight="1">
      <c r="B111" s="31"/>
      <c r="C111" s="131" t="s">
        <v>310</v>
      </c>
      <c r="D111" s="131" t="s">
        <v>253</v>
      </c>
      <c r="E111" s="132" t="s">
        <v>474</v>
      </c>
      <c r="F111" s="133" t="s">
        <v>475</v>
      </c>
      <c r="G111" s="134" t="s">
        <v>273</v>
      </c>
      <c r="H111" s="135">
        <v>0.46700000000000003</v>
      </c>
      <c r="I111" s="136"/>
      <c r="J111" s="137">
        <f>ROUND(I111*H111,2)</f>
        <v>0</v>
      </c>
      <c r="K111" s="138"/>
      <c r="L111" s="31"/>
      <c r="M111" s="139" t="s">
        <v>20</v>
      </c>
      <c r="N111" s="140" t="s">
        <v>45</v>
      </c>
      <c r="P111" s="141">
        <f>O111*H111</f>
        <v>0</v>
      </c>
      <c r="Q111" s="141">
        <v>0</v>
      </c>
      <c r="R111" s="141">
        <f>Q111*H111</f>
        <v>0</v>
      </c>
      <c r="S111" s="141">
        <v>0</v>
      </c>
      <c r="T111" s="142">
        <f>S111*H111</f>
        <v>0</v>
      </c>
      <c r="AR111" s="143" t="s">
        <v>257</v>
      </c>
      <c r="AT111" s="143" t="s">
        <v>253</v>
      </c>
      <c r="AU111" s="143" t="s">
        <v>86</v>
      </c>
      <c r="AY111" s="16" t="s">
        <v>250</v>
      </c>
      <c r="BE111" s="144">
        <f>IF(N111="základní",J111,0)</f>
        <v>0</v>
      </c>
      <c r="BF111" s="144">
        <f>IF(N111="snížená",J111,0)</f>
        <v>0</v>
      </c>
      <c r="BG111" s="144">
        <f>IF(N111="zákl. přenesená",J111,0)</f>
        <v>0</v>
      </c>
      <c r="BH111" s="144">
        <f>IF(N111="sníž. přenesená",J111,0)</f>
        <v>0</v>
      </c>
      <c r="BI111" s="144">
        <f>IF(N111="nulová",J111,0)</f>
        <v>0</v>
      </c>
      <c r="BJ111" s="16" t="s">
        <v>86</v>
      </c>
      <c r="BK111" s="144">
        <f>ROUND(I111*H111,2)</f>
        <v>0</v>
      </c>
      <c r="BL111" s="16" t="s">
        <v>257</v>
      </c>
      <c r="BM111" s="143" t="s">
        <v>7350</v>
      </c>
    </row>
    <row r="112" spans="2:65" s="1" customFormat="1">
      <c r="B112" s="31"/>
      <c r="D112" s="145" t="s">
        <v>259</v>
      </c>
      <c r="F112" s="146" t="s">
        <v>477</v>
      </c>
      <c r="I112" s="147"/>
      <c r="L112" s="31"/>
      <c r="M112" s="148"/>
      <c r="T112" s="50"/>
      <c r="AT112" s="16" t="s">
        <v>259</v>
      </c>
      <c r="AU112" s="16" t="s">
        <v>86</v>
      </c>
    </row>
    <row r="113" spans="2:65" s="1" customFormat="1" ht="44.25" customHeight="1">
      <c r="B113" s="31"/>
      <c r="C113" s="131" t="s">
        <v>329</v>
      </c>
      <c r="D113" s="131" t="s">
        <v>253</v>
      </c>
      <c r="E113" s="132" t="s">
        <v>479</v>
      </c>
      <c r="F113" s="133" t="s">
        <v>480</v>
      </c>
      <c r="G113" s="134" t="s">
        <v>273</v>
      </c>
      <c r="H113" s="135">
        <v>8.8729999999999993</v>
      </c>
      <c r="I113" s="136"/>
      <c r="J113" s="137">
        <f>ROUND(I113*H113,2)</f>
        <v>0</v>
      </c>
      <c r="K113" s="138"/>
      <c r="L113" s="31"/>
      <c r="M113" s="139" t="s">
        <v>20</v>
      </c>
      <c r="N113" s="140" t="s">
        <v>45</v>
      </c>
      <c r="P113" s="141">
        <f>O113*H113</f>
        <v>0</v>
      </c>
      <c r="Q113" s="141">
        <v>0</v>
      </c>
      <c r="R113" s="141">
        <f>Q113*H113</f>
        <v>0</v>
      </c>
      <c r="S113" s="141">
        <v>0</v>
      </c>
      <c r="T113" s="142">
        <f>S113*H113</f>
        <v>0</v>
      </c>
      <c r="AR113" s="143" t="s">
        <v>257</v>
      </c>
      <c r="AT113" s="143" t="s">
        <v>253</v>
      </c>
      <c r="AU113" s="143" t="s">
        <v>86</v>
      </c>
      <c r="AY113" s="16" t="s">
        <v>250</v>
      </c>
      <c r="BE113" s="144">
        <f>IF(N113="základní",J113,0)</f>
        <v>0</v>
      </c>
      <c r="BF113" s="144">
        <f>IF(N113="snížená",J113,0)</f>
        <v>0</v>
      </c>
      <c r="BG113" s="144">
        <f>IF(N113="zákl. přenesená",J113,0)</f>
        <v>0</v>
      </c>
      <c r="BH113" s="144">
        <f>IF(N113="sníž. přenesená",J113,0)</f>
        <v>0</v>
      </c>
      <c r="BI113" s="144">
        <f>IF(N113="nulová",J113,0)</f>
        <v>0</v>
      </c>
      <c r="BJ113" s="16" t="s">
        <v>86</v>
      </c>
      <c r="BK113" s="144">
        <f>ROUND(I113*H113,2)</f>
        <v>0</v>
      </c>
      <c r="BL113" s="16" t="s">
        <v>257</v>
      </c>
      <c r="BM113" s="143" t="s">
        <v>7351</v>
      </c>
    </row>
    <row r="114" spans="2:65" s="1" customFormat="1">
      <c r="B114" s="31"/>
      <c r="D114" s="145" t="s">
        <v>259</v>
      </c>
      <c r="F114" s="146" t="s">
        <v>482</v>
      </c>
      <c r="I114" s="147"/>
      <c r="L114" s="31"/>
      <c r="M114" s="148"/>
      <c r="T114" s="50"/>
      <c r="AT114" s="16" t="s">
        <v>259</v>
      </c>
      <c r="AU114" s="16" t="s">
        <v>86</v>
      </c>
    </row>
    <row r="115" spans="2:65" s="12" customFormat="1">
      <c r="B115" s="149"/>
      <c r="D115" s="150" t="s">
        <v>261</v>
      </c>
      <c r="F115" s="152" t="s">
        <v>7352</v>
      </c>
      <c r="H115" s="153">
        <v>8.8729999999999993</v>
      </c>
      <c r="I115" s="154"/>
      <c r="L115" s="149"/>
      <c r="M115" s="155"/>
      <c r="T115" s="156"/>
      <c r="AT115" s="151" t="s">
        <v>261</v>
      </c>
      <c r="AU115" s="151" t="s">
        <v>86</v>
      </c>
      <c r="AV115" s="12" t="s">
        <v>86</v>
      </c>
      <c r="AW115" s="12" t="s">
        <v>4</v>
      </c>
      <c r="AX115" s="12" t="s">
        <v>80</v>
      </c>
      <c r="AY115" s="151" t="s">
        <v>250</v>
      </c>
    </row>
    <row r="116" spans="2:65" s="1" customFormat="1" ht="44.25" customHeight="1">
      <c r="B116" s="31"/>
      <c r="C116" s="131" t="s">
        <v>335</v>
      </c>
      <c r="D116" s="131" t="s">
        <v>253</v>
      </c>
      <c r="E116" s="132" t="s">
        <v>485</v>
      </c>
      <c r="F116" s="133" t="s">
        <v>486</v>
      </c>
      <c r="G116" s="134" t="s">
        <v>273</v>
      </c>
      <c r="H116" s="135">
        <v>0.46700000000000003</v>
      </c>
      <c r="I116" s="136"/>
      <c r="J116" s="137">
        <f>ROUND(I116*H116,2)</f>
        <v>0</v>
      </c>
      <c r="K116" s="138"/>
      <c r="L116" s="31"/>
      <c r="M116" s="139" t="s">
        <v>20</v>
      </c>
      <c r="N116" s="140" t="s">
        <v>45</v>
      </c>
      <c r="P116" s="141">
        <f>O116*H116</f>
        <v>0</v>
      </c>
      <c r="Q116" s="141">
        <v>0</v>
      </c>
      <c r="R116" s="141">
        <f>Q116*H116</f>
        <v>0</v>
      </c>
      <c r="S116" s="141">
        <v>0</v>
      </c>
      <c r="T116" s="142">
        <f>S116*H116</f>
        <v>0</v>
      </c>
      <c r="AR116" s="143" t="s">
        <v>257</v>
      </c>
      <c r="AT116" s="143" t="s">
        <v>253</v>
      </c>
      <c r="AU116" s="143" t="s">
        <v>86</v>
      </c>
      <c r="AY116" s="16" t="s">
        <v>250</v>
      </c>
      <c r="BE116" s="144">
        <f>IF(N116="základní",J116,0)</f>
        <v>0</v>
      </c>
      <c r="BF116" s="144">
        <f>IF(N116="snížená",J116,0)</f>
        <v>0</v>
      </c>
      <c r="BG116" s="144">
        <f>IF(N116="zákl. přenesená",J116,0)</f>
        <v>0</v>
      </c>
      <c r="BH116" s="144">
        <f>IF(N116="sníž. přenesená",J116,0)</f>
        <v>0</v>
      </c>
      <c r="BI116" s="144">
        <f>IF(N116="nulová",J116,0)</f>
        <v>0</v>
      </c>
      <c r="BJ116" s="16" t="s">
        <v>86</v>
      </c>
      <c r="BK116" s="144">
        <f>ROUND(I116*H116,2)</f>
        <v>0</v>
      </c>
      <c r="BL116" s="16" t="s">
        <v>257</v>
      </c>
      <c r="BM116" s="143" t="s">
        <v>7353</v>
      </c>
    </row>
    <row r="117" spans="2:65" s="1" customFormat="1">
      <c r="B117" s="31"/>
      <c r="D117" s="145" t="s">
        <v>259</v>
      </c>
      <c r="F117" s="146" t="s">
        <v>488</v>
      </c>
      <c r="I117" s="147"/>
      <c r="L117" s="31"/>
      <c r="M117" s="148"/>
      <c r="T117" s="50"/>
      <c r="AT117" s="16" t="s">
        <v>259</v>
      </c>
      <c r="AU117" s="16" t="s">
        <v>86</v>
      </c>
    </row>
    <row r="118" spans="2:65" s="11" customFormat="1" ht="22.9" customHeight="1">
      <c r="B118" s="119"/>
      <c r="D118" s="120" t="s">
        <v>72</v>
      </c>
      <c r="E118" s="129" t="s">
        <v>500</v>
      </c>
      <c r="F118" s="129" t="s">
        <v>501</v>
      </c>
      <c r="I118" s="122"/>
      <c r="J118" s="130">
        <f>BK118</f>
        <v>0</v>
      </c>
      <c r="L118" s="119"/>
      <c r="M118" s="124"/>
      <c r="P118" s="125">
        <f>SUM(P119:P120)</f>
        <v>0</v>
      </c>
      <c r="R118" s="125">
        <f>SUM(R119:R120)</f>
        <v>0</v>
      </c>
      <c r="T118" s="126">
        <f>SUM(T119:T120)</f>
        <v>0</v>
      </c>
      <c r="AR118" s="120" t="s">
        <v>80</v>
      </c>
      <c r="AT118" s="127" t="s">
        <v>72</v>
      </c>
      <c r="AU118" s="127" t="s">
        <v>80</v>
      </c>
      <c r="AY118" s="120" t="s">
        <v>250</v>
      </c>
      <c r="BK118" s="128">
        <f>SUM(BK119:BK120)</f>
        <v>0</v>
      </c>
    </row>
    <row r="119" spans="2:65" s="1" customFormat="1" ht="55.5" customHeight="1">
      <c r="B119" s="31"/>
      <c r="C119" s="131" t="s">
        <v>342</v>
      </c>
      <c r="D119" s="131" t="s">
        <v>253</v>
      </c>
      <c r="E119" s="132" t="s">
        <v>503</v>
      </c>
      <c r="F119" s="133" t="s">
        <v>504</v>
      </c>
      <c r="G119" s="134" t="s">
        <v>273</v>
      </c>
      <c r="H119" s="135">
        <v>2E-3</v>
      </c>
      <c r="I119" s="136"/>
      <c r="J119" s="137">
        <f>ROUND(I119*H119,2)</f>
        <v>0</v>
      </c>
      <c r="K119" s="138"/>
      <c r="L119" s="31"/>
      <c r="M119" s="139" t="s">
        <v>20</v>
      </c>
      <c r="N119" s="140" t="s">
        <v>45</v>
      </c>
      <c r="P119" s="141">
        <f>O119*H119</f>
        <v>0</v>
      </c>
      <c r="Q119" s="141">
        <v>0</v>
      </c>
      <c r="R119" s="141">
        <f>Q119*H119</f>
        <v>0</v>
      </c>
      <c r="S119" s="141">
        <v>0</v>
      </c>
      <c r="T119" s="142">
        <f>S119*H119</f>
        <v>0</v>
      </c>
      <c r="AR119" s="143" t="s">
        <v>257</v>
      </c>
      <c r="AT119" s="143" t="s">
        <v>253</v>
      </c>
      <c r="AU119" s="143" t="s">
        <v>86</v>
      </c>
      <c r="AY119" s="16" t="s">
        <v>250</v>
      </c>
      <c r="BE119" s="144">
        <f>IF(N119="základní",J119,0)</f>
        <v>0</v>
      </c>
      <c r="BF119" s="144">
        <f>IF(N119="snížená",J119,0)</f>
        <v>0</v>
      </c>
      <c r="BG119" s="144">
        <f>IF(N119="zákl. přenesená",J119,0)</f>
        <v>0</v>
      </c>
      <c r="BH119" s="144">
        <f>IF(N119="sníž. přenesená",J119,0)</f>
        <v>0</v>
      </c>
      <c r="BI119" s="144">
        <f>IF(N119="nulová",J119,0)</f>
        <v>0</v>
      </c>
      <c r="BJ119" s="16" t="s">
        <v>86</v>
      </c>
      <c r="BK119" s="144">
        <f>ROUND(I119*H119,2)</f>
        <v>0</v>
      </c>
      <c r="BL119" s="16" t="s">
        <v>257</v>
      </c>
      <c r="BM119" s="143" t="s">
        <v>7354</v>
      </c>
    </row>
    <row r="120" spans="2:65" s="1" customFormat="1">
      <c r="B120" s="31"/>
      <c r="D120" s="145" t="s">
        <v>259</v>
      </c>
      <c r="F120" s="146" t="s">
        <v>506</v>
      </c>
      <c r="I120" s="147"/>
      <c r="L120" s="31"/>
      <c r="M120" s="148"/>
      <c r="T120" s="50"/>
      <c r="AT120" s="16" t="s">
        <v>259</v>
      </c>
      <c r="AU120" s="16" t="s">
        <v>86</v>
      </c>
    </row>
    <row r="121" spans="2:65" s="11" customFormat="1" ht="25.9" customHeight="1">
      <c r="B121" s="119"/>
      <c r="D121" s="120" t="s">
        <v>72</v>
      </c>
      <c r="E121" s="121" t="s">
        <v>507</v>
      </c>
      <c r="F121" s="121" t="s">
        <v>508</v>
      </c>
      <c r="I121" s="122"/>
      <c r="J121" s="123">
        <f>BK121</f>
        <v>0</v>
      </c>
      <c r="L121" s="119"/>
      <c r="M121" s="124"/>
      <c r="P121" s="125">
        <f>P122</f>
        <v>0</v>
      </c>
      <c r="R121" s="125">
        <f>R122</f>
        <v>1.5218429999999998</v>
      </c>
      <c r="T121" s="126">
        <f>T122</f>
        <v>1.2E-2</v>
      </c>
      <c r="AR121" s="120" t="s">
        <v>86</v>
      </c>
      <c r="AT121" s="127" t="s">
        <v>72</v>
      </c>
      <c r="AU121" s="127" t="s">
        <v>73</v>
      </c>
      <c r="AY121" s="120" t="s">
        <v>250</v>
      </c>
      <c r="BK121" s="128">
        <f>BK122</f>
        <v>0</v>
      </c>
    </row>
    <row r="122" spans="2:65" s="11" customFormat="1" ht="22.9" customHeight="1">
      <c r="B122" s="119"/>
      <c r="D122" s="120" t="s">
        <v>72</v>
      </c>
      <c r="E122" s="129" t="s">
        <v>1168</v>
      </c>
      <c r="F122" s="129" t="s">
        <v>1169</v>
      </c>
      <c r="I122" s="122"/>
      <c r="J122" s="130">
        <f>BK122</f>
        <v>0</v>
      </c>
      <c r="L122" s="119"/>
      <c r="M122" s="124"/>
      <c r="P122" s="125">
        <f>SUM(P123:P454)</f>
        <v>0</v>
      </c>
      <c r="R122" s="125">
        <f>SUM(R123:R454)</f>
        <v>1.5218429999999998</v>
      </c>
      <c r="T122" s="126">
        <f>SUM(T123:T454)</f>
        <v>1.2E-2</v>
      </c>
      <c r="AR122" s="120" t="s">
        <v>86</v>
      </c>
      <c r="AT122" s="127" t="s">
        <v>72</v>
      </c>
      <c r="AU122" s="127" t="s">
        <v>80</v>
      </c>
      <c r="AY122" s="120" t="s">
        <v>250</v>
      </c>
      <c r="BK122" s="128">
        <f>SUM(BK123:BK454)</f>
        <v>0</v>
      </c>
    </row>
    <row r="123" spans="2:65" s="1" customFormat="1" ht="16.5" customHeight="1">
      <c r="B123" s="31"/>
      <c r="C123" s="131" t="s">
        <v>356</v>
      </c>
      <c r="D123" s="131" t="s">
        <v>253</v>
      </c>
      <c r="E123" s="132" t="s">
        <v>1170</v>
      </c>
      <c r="F123" s="133" t="s">
        <v>1171</v>
      </c>
      <c r="G123" s="134" t="s">
        <v>1172</v>
      </c>
      <c r="H123" s="135">
        <v>1</v>
      </c>
      <c r="I123" s="136"/>
      <c r="J123" s="137">
        <f>ROUND(I123*H123,2)</f>
        <v>0</v>
      </c>
      <c r="K123" s="138"/>
      <c r="L123" s="31"/>
      <c r="M123" s="139" t="s">
        <v>20</v>
      </c>
      <c r="N123" s="140" t="s">
        <v>45</v>
      </c>
      <c r="P123" s="141">
        <f>O123*H123</f>
        <v>0</v>
      </c>
      <c r="Q123" s="141">
        <v>0</v>
      </c>
      <c r="R123" s="141">
        <f>Q123*H123</f>
        <v>0</v>
      </c>
      <c r="S123" s="141">
        <v>1.2E-2</v>
      </c>
      <c r="T123" s="142">
        <f>S123*H123</f>
        <v>1.2E-2</v>
      </c>
      <c r="AR123" s="143" t="s">
        <v>378</v>
      </c>
      <c r="AT123" s="143" t="s">
        <v>253</v>
      </c>
      <c r="AU123" s="143" t="s">
        <v>86</v>
      </c>
      <c r="AY123" s="16" t="s">
        <v>250</v>
      </c>
      <c r="BE123" s="144">
        <f>IF(N123="základní",J123,0)</f>
        <v>0</v>
      </c>
      <c r="BF123" s="144">
        <f>IF(N123="snížená",J123,0)</f>
        <v>0</v>
      </c>
      <c r="BG123" s="144">
        <f>IF(N123="zákl. přenesená",J123,0)</f>
        <v>0</v>
      </c>
      <c r="BH123" s="144">
        <f>IF(N123="sníž. přenesená",J123,0)</f>
        <v>0</v>
      </c>
      <c r="BI123" s="144">
        <f>IF(N123="nulová",J123,0)</f>
        <v>0</v>
      </c>
      <c r="BJ123" s="16" t="s">
        <v>86</v>
      </c>
      <c r="BK123" s="144">
        <f>ROUND(I123*H123,2)</f>
        <v>0</v>
      </c>
      <c r="BL123" s="16" t="s">
        <v>378</v>
      </c>
      <c r="BM123" s="143" t="s">
        <v>7355</v>
      </c>
    </row>
    <row r="124" spans="2:65" s="1" customFormat="1" ht="19.5">
      <c r="B124" s="31"/>
      <c r="D124" s="150" t="s">
        <v>565</v>
      </c>
      <c r="F124" s="174" t="s">
        <v>1174</v>
      </c>
      <c r="I124" s="147"/>
      <c r="L124" s="31"/>
      <c r="M124" s="148"/>
      <c r="T124" s="50"/>
      <c r="AT124" s="16" t="s">
        <v>565</v>
      </c>
      <c r="AU124" s="16" t="s">
        <v>86</v>
      </c>
    </row>
    <row r="125" spans="2:65" s="1" customFormat="1" ht="24.2" customHeight="1">
      <c r="B125" s="31"/>
      <c r="C125" s="131" t="s">
        <v>365</v>
      </c>
      <c r="D125" s="131" t="s">
        <v>253</v>
      </c>
      <c r="E125" s="132" t="s">
        <v>1419</v>
      </c>
      <c r="F125" s="133" t="s">
        <v>1420</v>
      </c>
      <c r="G125" s="134" t="s">
        <v>1421</v>
      </c>
      <c r="H125" s="135">
        <v>1</v>
      </c>
      <c r="I125" s="136"/>
      <c r="J125" s="137">
        <f>ROUND(I125*H125,2)</f>
        <v>0</v>
      </c>
      <c r="K125" s="138"/>
      <c r="L125" s="31"/>
      <c r="M125" s="139" t="s">
        <v>20</v>
      </c>
      <c r="N125" s="140" t="s">
        <v>45</v>
      </c>
      <c r="P125" s="141">
        <f>O125*H125</f>
        <v>0</v>
      </c>
      <c r="Q125" s="141">
        <v>0</v>
      </c>
      <c r="R125" s="141">
        <f>Q125*H125</f>
        <v>0</v>
      </c>
      <c r="S125" s="141">
        <v>0</v>
      </c>
      <c r="T125" s="142">
        <f>S125*H125</f>
        <v>0</v>
      </c>
      <c r="AR125" s="143" t="s">
        <v>378</v>
      </c>
      <c r="AT125" s="143" t="s">
        <v>253</v>
      </c>
      <c r="AU125" s="143" t="s">
        <v>86</v>
      </c>
      <c r="AY125" s="16" t="s">
        <v>250</v>
      </c>
      <c r="BE125" s="144">
        <f>IF(N125="základní",J125,0)</f>
        <v>0</v>
      </c>
      <c r="BF125" s="144">
        <f>IF(N125="snížená",J125,0)</f>
        <v>0</v>
      </c>
      <c r="BG125" s="144">
        <f>IF(N125="zákl. přenesená",J125,0)</f>
        <v>0</v>
      </c>
      <c r="BH125" s="144">
        <f>IF(N125="sníž. přenesená",J125,0)</f>
        <v>0</v>
      </c>
      <c r="BI125" s="144">
        <f>IF(N125="nulová",J125,0)</f>
        <v>0</v>
      </c>
      <c r="BJ125" s="16" t="s">
        <v>86</v>
      </c>
      <c r="BK125" s="144">
        <f>ROUND(I125*H125,2)</f>
        <v>0</v>
      </c>
      <c r="BL125" s="16" t="s">
        <v>378</v>
      </c>
      <c r="BM125" s="143" t="s">
        <v>7356</v>
      </c>
    </row>
    <row r="126" spans="2:65" s="1" customFormat="1" ht="19.5">
      <c r="B126" s="31"/>
      <c r="D126" s="150" t="s">
        <v>565</v>
      </c>
      <c r="F126" s="174" t="s">
        <v>1423</v>
      </c>
      <c r="I126" s="147"/>
      <c r="L126" s="31"/>
      <c r="M126" s="148"/>
      <c r="T126" s="50"/>
      <c r="AT126" s="16" t="s">
        <v>565</v>
      </c>
      <c r="AU126" s="16" t="s">
        <v>86</v>
      </c>
    </row>
    <row r="127" spans="2:65" s="1" customFormat="1" ht="37.9" customHeight="1">
      <c r="B127" s="31"/>
      <c r="C127" s="131" t="s">
        <v>8</v>
      </c>
      <c r="D127" s="131" t="s">
        <v>253</v>
      </c>
      <c r="E127" s="132" t="s">
        <v>7357</v>
      </c>
      <c r="F127" s="133" t="s">
        <v>7358</v>
      </c>
      <c r="G127" s="134" t="s">
        <v>283</v>
      </c>
      <c r="H127" s="135">
        <v>20</v>
      </c>
      <c r="I127" s="136"/>
      <c r="J127" s="137">
        <f>ROUND(I127*H127,2)</f>
        <v>0</v>
      </c>
      <c r="K127" s="138"/>
      <c r="L127" s="31"/>
      <c r="M127" s="139" t="s">
        <v>20</v>
      </c>
      <c r="N127" s="140" t="s">
        <v>45</v>
      </c>
      <c r="P127" s="141">
        <f>O127*H127</f>
        <v>0</v>
      </c>
      <c r="Q127" s="141">
        <v>0</v>
      </c>
      <c r="R127" s="141">
        <f>Q127*H127</f>
        <v>0</v>
      </c>
      <c r="S127" s="141">
        <v>0</v>
      </c>
      <c r="T127" s="142">
        <f>S127*H127</f>
        <v>0</v>
      </c>
      <c r="AR127" s="143" t="s">
        <v>378</v>
      </c>
      <c r="AT127" s="143" t="s">
        <v>253</v>
      </c>
      <c r="AU127" s="143" t="s">
        <v>86</v>
      </c>
      <c r="AY127" s="16" t="s">
        <v>250</v>
      </c>
      <c r="BE127" s="144">
        <f>IF(N127="základní",J127,0)</f>
        <v>0</v>
      </c>
      <c r="BF127" s="144">
        <f>IF(N127="snížená",J127,0)</f>
        <v>0</v>
      </c>
      <c r="BG127" s="144">
        <f>IF(N127="zákl. přenesená",J127,0)</f>
        <v>0</v>
      </c>
      <c r="BH127" s="144">
        <f>IF(N127="sníž. přenesená",J127,0)</f>
        <v>0</v>
      </c>
      <c r="BI127" s="144">
        <f>IF(N127="nulová",J127,0)</f>
        <v>0</v>
      </c>
      <c r="BJ127" s="16" t="s">
        <v>86</v>
      </c>
      <c r="BK127" s="144">
        <f>ROUND(I127*H127,2)</f>
        <v>0</v>
      </c>
      <c r="BL127" s="16" t="s">
        <v>378</v>
      </c>
      <c r="BM127" s="143" t="s">
        <v>7359</v>
      </c>
    </row>
    <row r="128" spans="2:65" s="1" customFormat="1">
      <c r="B128" s="31"/>
      <c r="D128" s="145" t="s">
        <v>259</v>
      </c>
      <c r="F128" s="146" t="s">
        <v>7360</v>
      </c>
      <c r="I128" s="147"/>
      <c r="L128" s="31"/>
      <c r="M128" s="148"/>
      <c r="T128" s="50"/>
      <c r="AT128" s="16" t="s">
        <v>259</v>
      </c>
      <c r="AU128" s="16" t="s">
        <v>86</v>
      </c>
    </row>
    <row r="129" spans="2:65" s="1" customFormat="1" ht="24.2" customHeight="1">
      <c r="B129" s="31"/>
      <c r="C129" s="163" t="s">
        <v>378</v>
      </c>
      <c r="D129" s="163" t="s">
        <v>561</v>
      </c>
      <c r="E129" s="164" t="s">
        <v>7361</v>
      </c>
      <c r="F129" s="165" t="s">
        <v>7362</v>
      </c>
      <c r="G129" s="166" t="s">
        <v>283</v>
      </c>
      <c r="H129" s="167">
        <v>21</v>
      </c>
      <c r="I129" s="168"/>
      <c r="J129" s="169">
        <f>ROUND(I129*H129,2)</f>
        <v>0</v>
      </c>
      <c r="K129" s="170"/>
      <c r="L129" s="171"/>
      <c r="M129" s="172" t="s">
        <v>20</v>
      </c>
      <c r="N129" s="173" t="s">
        <v>45</v>
      </c>
      <c r="P129" s="141">
        <f>O129*H129</f>
        <v>0</v>
      </c>
      <c r="Q129" s="141">
        <v>1.9000000000000001E-4</v>
      </c>
      <c r="R129" s="141">
        <f>Q129*H129</f>
        <v>3.9900000000000005E-3</v>
      </c>
      <c r="S129" s="141">
        <v>0</v>
      </c>
      <c r="T129" s="142">
        <f>S129*H129</f>
        <v>0</v>
      </c>
      <c r="AR129" s="143" t="s">
        <v>478</v>
      </c>
      <c r="AT129" s="143" t="s">
        <v>561</v>
      </c>
      <c r="AU129" s="143" t="s">
        <v>86</v>
      </c>
      <c r="AY129" s="16" t="s">
        <v>250</v>
      </c>
      <c r="BE129" s="144">
        <f>IF(N129="základní",J129,0)</f>
        <v>0</v>
      </c>
      <c r="BF129" s="144">
        <f>IF(N129="snížená",J129,0)</f>
        <v>0</v>
      </c>
      <c r="BG129" s="144">
        <f>IF(N129="zákl. přenesená",J129,0)</f>
        <v>0</v>
      </c>
      <c r="BH129" s="144">
        <f>IF(N129="sníž. přenesená",J129,0)</f>
        <v>0</v>
      </c>
      <c r="BI129" s="144">
        <f>IF(N129="nulová",J129,0)</f>
        <v>0</v>
      </c>
      <c r="BJ129" s="16" t="s">
        <v>86</v>
      </c>
      <c r="BK129" s="144">
        <f>ROUND(I129*H129,2)</f>
        <v>0</v>
      </c>
      <c r="BL129" s="16" t="s">
        <v>378</v>
      </c>
      <c r="BM129" s="143" t="s">
        <v>7363</v>
      </c>
    </row>
    <row r="130" spans="2:65" s="12" customFormat="1">
      <c r="B130" s="149"/>
      <c r="D130" s="150" t="s">
        <v>261</v>
      </c>
      <c r="F130" s="152" t="s">
        <v>7364</v>
      </c>
      <c r="H130" s="153">
        <v>21</v>
      </c>
      <c r="I130" s="154"/>
      <c r="L130" s="149"/>
      <c r="M130" s="155"/>
      <c r="T130" s="156"/>
      <c r="AT130" s="151" t="s">
        <v>261</v>
      </c>
      <c r="AU130" s="151" t="s">
        <v>86</v>
      </c>
      <c r="AV130" s="12" t="s">
        <v>86</v>
      </c>
      <c r="AW130" s="12" t="s">
        <v>4</v>
      </c>
      <c r="AX130" s="12" t="s">
        <v>80</v>
      </c>
      <c r="AY130" s="151" t="s">
        <v>250</v>
      </c>
    </row>
    <row r="131" spans="2:65" s="1" customFormat="1" ht="24.2" customHeight="1">
      <c r="B131" s="31"/>
      <c r="C131" s="163" t="s">
        <v>383</v>
      </c>
      <c r="D131" s="163" t="s">
        <v>561</v>
      </c>
      <c r="E131" s="164" t="s">
        <v>7365</v>
      </c>
      <c r="F131" s="165" t="s">
        <v>7366</v>
      </c>
      <c r="G131" s="166" t="s">
        <v>290</v>
      </c>
      <c r="H131" s="167">
        <v>6</v>
      </c>
      <c r="I131" s="168"/>
      <c r="J131" s="169">
        <f>ROUND(I131*H131,2)</f>
        <v>0</v>
      </c>
      <c r="K131" s="170"/>
      <c r="L131" s="171"/>
      <c r="M131" s="172" t="s">
        <v>20</v>
      </c>
      <c r="N131" s="173" t="s">
        <v>45</v>
      </c>
      <c r="P131" s="141">
        <f>O131*H131</f>
        <v>0</v>
      </c>
      <c r="Q131" s="141">
        <v>1E-4</v>
      </c>
      <c r="R131" s="141">
        <f>Q131*H131</f>
        <v>6.0000000000000006E-4</v>
      </c>
      <c r="S131" s="141">
        <v>0</v>
      </c>
      <c r="T131" s="142">
        <f>S131*H131</f>
        <v>0</v>
      </c>
      <c r="AR131" s="143" t="s">
        <v>478</v>
      </c>
      <c r="AT131" s="143" t="s">
        <v>561</v>
      </c>
      <c r="AU131" s="143" t="s">
        <v>86</v>
      </c>
      <c r="AY131" s="16" t="s">
        <v>250</v>
      </c>
      <c r="BE131" s="144">
        <f>IF(N131="základní",J131,0)</f>
        <v>0</v>
      </c>
      <c r="BF131" s="144">
        <f>IF(N131="snížená",J131,0)</f>
        <v>0</v>
      </c>
      <c r="BG131" s="144">
        <f>IF(N131="zákl. přenesená",J131,0)</f>
        <v>0</v>
      </c>
      <c r="BH131" s="144">
        <f>IF(N131="sníž. přenesená",J131,0)</f>
        <v>0</v>
      </c>
      <c r="BI131" s="144">
        <f>IF(N131="nulová",J131,0)</f>
        <v>0</v>
      </c>
      <c r="BJ131" s="16" t="s">
        <v>86</v>
      </c>
      <c r="BK131" s="144">
        <f>ROUND(I131*H131,2)</f>
        <v>0</v>
      </c>
      <c r="BL131" s="16" t="s">
        <v>378</v>
      </c>
      <c r="BM131" s="143" t="s">
        <v>7367</v>
      </c>
    </row>
    <row r="132" spans="2:65" s="1" customFormat="1" ht="16.5" customHeight="1">
      <c r="B132" s="31"/>
      <c r="C132" s="163" t="s">
        <v>389</v>
      </c>
      <c r="D132" s="163" t="s">
        <v>561</v>
      </c>
      <c r="E132" s="164" t="s">
        <v>7368</v>
      </c>
      <c r="F132" s="165" t="s">
        <v>7369</v>
      </c>
      <c r="G132" s="166" t="s">
        <v>290</v>
      </c>
      <c r="H132" s="167">
        <v>21</v>
      </c>
      <c r="I132" s="168"/>
      <c r="J132" s="169">
        <f>ROUND(I132*H132,2)</f>
        <v>0</v>
      </c>
      <c r="K132" s="170"/>
      <c r="L132" s="171"/>
      <c r="M132" s="172" t="s">
        <v>20</v>
      </c>
      <c r="N132" s="173" t="s">
        <v>45</v>
      </c>
      <c r="P132" s="141">
        <f>O132*H132</f>
        <v>0</v>
      </c>
      <c r="Q132" s="141">
        <v>0</v>
      </c>
      <c r="R132" s="141">
        <f>Q132*H132</f>
        <v>0</v>
      </c>
      <c r="S132" s="141">
        <v>0</v>
      </c>
      <c r="T132" s="142">
        <f>S132*H132</f>
        <v>0</v>
      </c>
      <c r="AR132" s="143" t="s">
        <v>478</v>
      </c>
      <c r="AT132" s="143" t="s">
        <v>561</v>
      </c>
      <c r="AU132" s="143" t="s">
        <v>86</v>
      </c>
      <c r="AY132" s="16" t="s">
        <v>250</v>
      </c>
      <c r="BE132" s="144">
        <f>IF(N132="základní",J132,0)</f>
        <v>0</v>
      </c>
      <c r="BF132" s="144">
        <f>IF(N132="snížená",J132,0)</f>
        <v>0</v>
      </c>
      <c r="BG132" s="144">
        <f>IF(N132="zákl. přenesená",J132,0)</f>
        <v>0</v>
      </c>
      <c r="BH132" s="144">
        <f>IF(N132="sníž. přenesená",J132,0)</f>
        <v>0</v>
      </c>
      <c r="BI132" s="144">
        <f>IF(N132="nulová",J132,0)</f>
        <v>0</v>
      </c>
      <c r="BJ132" s="16" t="s">
        <v>86</v>
      </c>
      <c r="BK132" s="144">
        <f>ROUND(I132*H132,2)</f>
        <v>0</v>
      </c>
      <c r="BL132" s="16" t="s">
        <v>378</v>
      </c>
      <c r="BM132" s="143" t="s">
        <v>7370</v>
      </c>
    </row>
    <row r="133" spans="2:65" s="1" customFormat="1" ht="49.15" customHeight="1">
      <c r="B133" s="31"/>
      <c r="C133" s="131" t="s">
        <v>396</v>
      </c>
      <c r="D133" s="131" t="s">
        <v>253</v>
      </c>
      <c r="E133" s="132" t="s">
        <v>7371</v>
      </c>
      <c r="F133" s="133" t="s">
        <v>7372</v>
      </c>
      <c r="G133" s="134" t="s">
        <v>283</v>
      </c>
      <c r="H133" s="135">
        <v>62</v>
      </c>
      <c r="I133" s="136"/>
      <c r="J133" s="137">
        <f>ROUND(I133*H133,2)</f>
        <v>0</v>
      </c>
      <c r="K133" s="138"/>
      <c r="L133" s="31"/>
      <c r="M133" s="139" t="s">
        <v>20</v>
      </c>
      <c r="N133" s="140" t="s">
        <v>45</v>
      </c>
      <c r="P133" s="141">
        <f>O133*H133</f>
        <v>0</v>
      </c>
      <c r="Q133" s="141">
        <v>0</v>
      </c>
      <c r="R133" s="141">
        <f>Q133*H133</f>
        <v>0</v>
      </c>
      <c r="S133" s="141">
        <v>0</v>
      </c>
      <c r="T133" s="142">
        <f>S133*H133</f>
        <v>0</v>
      </c>
      <c r="AR133" s="143" t="s">
        <v>378</v>
      </c>
      <c r="AT133" s="143" t="s">
        <v>253</v>
      </c>
      <c r="AU133" s="143" t="s">
        <v>86</v>
      </c>
      <c r="AY133" s="16" t="s">
        <v>250</v>
      </c>
      <c r="BE133" s="144">
        <f>IF(N133="základní",J133,0)</f>
        <v>0</v>
      </c>
      <c r="BF133" s="144">
        <f>IF(N133="snížená",J133,0)</f>
        <v>0</v>
      </c>
      <c r="BG133" s="144">
        <f>IF(N133="zákl. přenesená",J133,0)</f>
        <v>0</v>
      </c>
      <c r="BH133" s="144">
        <f>IF(N133="sníž. přenesená",J133,0)</f>
        <v>0</v>
      </c>
      <c r="BI133" s="144">
        <f>IF(N133="nulová",J133,0)</f>
        <v>0</v>
      </c>
      <c r="BJ133" s="16" t="s">
        <v>86</v>
      </c>
      <c r="BK133" s="144">
        <f>ROUND(I133*H133,2)</f>
        <v>0</v>
      </c>
      <c r="BL133" s="16" t="s">
        <v>378</v>
      </c>
      <c r="BM133" s="143" t="s">
        <v>7373</v>
      </c>
    </row>
    <row r="134" spans="2:65" s="1" customFormat="1">
      <c r="B134" s="31"/>
      <c r="D134" s="145" t="s">
        <v>259</v>
      </c>
      <c r="F134" s="146" t="s">
        <v>7374</v>
      </c>
      <c r="I134" s="147"/>
      <c r="L134" s="31"/>
      <c r="M134" s="148"/>
      <c r="T134" s="50"/>
      <c r="AT134" s="16" t="s">
        <v>259</v>
      </c>
      <c r="AU134" s="16" t="s">
        <v>86</v>
      </c>
    </row>
    <row r="135" spans="2:65" s="1" customFormat="1" ht="24.2" customHeight="1">
      <c r="B135" s="31"/>
      <c r="C135" s="163" t="s">
        <v>402</v>
      </c>
      <c r="D135" s="163" t="s">
        <v>561</v>
      </c>
      <c r="E135" s="164" t="s">
        <v>7375</v>
      </c>
      <c r="F135" s="165" t="s">
        <v>7376</v>
      </c>
      <c r="G135" s="166" t="s">
        <v>283</v>
      </c>
      <c r="H135" s="167">
        <v>71.3</v>
      </c>
      <c r="I135" s="168"/>
      <c r="J135" s="169">
        <f>ROUND(I135*H135,2)</f>
        <v>0</v>
      </c>
      <c r="K135" s="170"/>
      <c r="L135" s="171"/>
      <c r="M135" s="172" t="s">
        <v>20</v>
      </c>
      <c r="N135" s="173" t="s">
        <v>45</v>
      </c>
      <c r="P135" s="141">
        <f>O135*H135</f>
        <v>0</v>
      </c>
      <c r="Q135" s="141">
        <v>1.1000000000000001E-3</v>
      </c>
      <c r="R135" s="141">
        <f>Q135*H135</f>
        <v>7.843E-2</v>
      </c>
      <c r="S135" s="141">
        <v>0</v>
      </c>
      <c r="T135" s="142">
        <f>S135*H135</f>
        <v>0</v>
      </c>
      <c r="AR135" s="143" t="s">
        <v>478</v>
      </c>
      <c r="AT135" s="143" t="s">
        <v>561</v>
      </c>
      <c r="AU135" s="143" t="s">
        <v>86</v>
      </c>
      <c r="AY135" s="16" t="s">
        <v>250</v>
      </c>
      <c r="BE135" s="144">
        <f>IF(N135="základní",J135,0)</f>
        <v>0</v>
      </c>
      <c r="BF135" s="144">
        <f>IF(N135="snížená",J135,0)</f>
        <v>0</v>
      </c>
      <c r="BG135" s="144">
        <f>IF(N135="zákl. přenesená",J135,0)</f>
        <v>0</v>
      </c>
      <c r="BH135" s="144">
        <f>IF(N135="sníž. přenesená",J135,0)</f>
        <v>0</v>
      </c>
      <c r="BI135" s="144">
        <f>IF(N135="nulová",J135,0)</f>
        <v>0</v>
      </c>
      <c r="BJ135" s="16" t="s">
        <v>86</v>
      </c>
      <c r="BK135" s="144">
        <f>ROUND(I135*H135,2)</f>
        <v>0</v>
      </c>
      <c r="BL135" s="16" t="s">
        <v>378</v>
      </c>
      <c r="BM135" s="143" t="s">
        <v>7377</v>
      </c>
    </row>
    <row r="136" spans="2:65" s="12" customFormat="1">
      <c r="B136" s="149"/>
      <c r="D136" s="150" t="s">
        <v>261</v>
      </c>
      <c r="F136" s="152" t="s">
        <v>7378</v>
      </c>
      <c r="H136" s="153">
        <v>71.3</v>
      </c>
      <c r="I136" s="154"/>
      <c r="L136" s="149"/>
      <c r="M136" s="155"/>
      <c r="T136" s="156"/>
      <c r="AT136" s="151" t="s">
        <v>261</v>
      </c>
      <c r="AU136" s="151" t="s">
        <v>86</v>
      </c>
      <c r="AV136" s="12" t="s">
        <v>86</v>
      </c>
      <c r="AW136" s="12" t="s">
        <v>4</v>
      </c>
      <c r="AX136" s="12" t="s">
        <v>80</v>
      </c>
      <c r="AY136" s="151" t="s">
        <v>250</v>
      </c>
    </row>
    <row r="137" spans="2:65" s="1" customFormat="1" ht="37.9" customHeight="1">
      <c r="B137" s="31"/>
      <c r="C137" s="131" t="s">
        <v>7</v>
      </c>
      <c r="D137" s="131" t="s">
        <v>253</v>
      </c>
      <c r="E137" s="132" t="s">
        <v>7379</v>
      </c>
      <c r="F137" s="133" t="s">
        <v>7380</v>
      </c>
      <c r="G137" s="134" t="s">
        <v>283</v>
      </c>
      <c r="H137" s="135">
        <v>20</v>
      </c>
      <c r="I137" s="136"/>
      <c r="J137" s="137">
        <f>ROUND(I137*H137,2)</f>
        <v>0</v>
      </c>
      <c r="K137" s="138"/>
      <c r="L137" s="31"/>
      <c r="M137" s="139" t="s">
        <v>20</v>
      </c>
      <c r="N137" s="140" t="s">
        <v>45</v>
      </c>
      <c r="P137" s="141">
        <f>O137*H137</f>
        <v>0</v>
      </c>
      <c r="Q137" s="141">
        <v>0</v>
      </c>
      <c r="R137" s="141">
        <f>Q137*H137</f>
        <v>0</v>
      </c>
      <c r="S137" s="141">
        <v>0</v>
      </c>
      <c r="T137" s="142">
        <f>S137*H137</f>
        <v>0</v>
      </c>
      <c r="AR137" s="143" t="s">
        <v>378</v>
      </c>
      <c r="AT137" s="143" t="s">
        <v>253</v>
      </c>
      <c r="AU137" s="143" t="s">
        <v>86</v>
      </c>
      <c r="AY137" s="16" t="s">
        <v>250</v>
      </c>
      <c r="BE137" s="144">
        <f>IF(N137="základní",J137,0)</f>
        <v>0</v>
      </c>
      <c r="BF137" s="144">
        <f>IF(N137="snížená",J137,0)</f>
        <v>0</v>
      </c>
      <c r="BG137" s="144">
        <f>IF(N137="zákl. přenesená",J137,0)</f>
        <v>0</v>
      </c>
      <c r="BH137" s="144">
        <f>IF(N137="sníž. přenesená",J137,0)</f>
        <v>0</v>
      </c>
      <c r="BI137" s="144">
        <f>IF(N137="nulová",J137,0)</f>
        <v>0</v>
      </c>
      <c r="BJ137" s="16" t="s">
        <v>86</v>
      </c>
      <c r="BK137" s="144">
        <f>ROUND(I137*H137,2)</f>
        <v>0</v>
      </c>
      <c r="BL137" s="16" t="s">
        <v>378</v>
      </c>
      <c r="BM137" s="143" t="s">
        <v>7381</v>
      </c>
    </row>
    <row r="138" spans="2:65" s="1" customFormat="1">
      <c r="B138" s="31"/>
      <c r="D138" s="145" t="s">
        <v>259</v>
      </c>
      <c r="F138" s="146" t="s">
        <v>7382</v>
      </c>
      <c r="I138" s="147"/>
      <c r="L138" s="31"/>
      <c r="M138" s="148"/>
      <c r="T138" s="50"/>
      <c r="AT138" s="16" t="s">
        <v>259</v>
      </c>
      <c r="AU138" s="16" t="s">
        <v>86</v>
      </c>
    </row>
    <row r="139" spans="2:65" s="1" customFormat="1" ht="24.2" customHeight="1">
      <c r="B139" s="31"/>
      <c r="C139" s="163" t="s">
        <v>415</v>
      </c>
      <c r="D139" s="163" t="s">
        <v>561</v>
      </c>
      <c r="E139" s="164" t="s">
        <v>7383</v>
      </c>
      <c r="F139" s="165" t="s">
        <v>7384</v>
      </c>
      <c r="G139" s="166" t="s">
        <v>283</v>
      </c>
      <c r="H139" s="167">
        <v>21</v>
      </c>
      <c r="I139" s="168"/>
      <c r="J139" s="169">
        <f>ROUND(I139*H139,2)</f>
        <v>0</v>
      </c>
      <c r="K139" s="170"/>
      <c r="L139" s="171"/>
      <c r="M139" s="172" t="s">
        <v>20</v>
      </c>
      <c r="N139" s="173" t="s">
        <v>45</v>
      </c>
      <c r="P139" s="141">
        <f>O139*H139</f>
        <v>0</v>
      </c>
      <c r="Q139" s="141">
        <v>2.3000000000000001E-4</v>
      </c>
      <c r="R139" s="141">
        <f>Q139*H139</f>
        <v>4.8300000000000001E-3</v>
      </c>
      <c r="S139" s="141">
        <v>0</v>
      </c>
      <c r="T139" s="142">
        <f>S139*H139</f>
        <v>0</v>
      </c>
      <c r="AR139" s="143" t="s">
        <v>478</v>
      </c>
      <c r="AT139" s="143" t="s">
        <v>561</v>
      </c>
      <c r="AU139" s="143" t="s">
        <v>86</v>
      </c>
      <c r="AY139" s="16" t="s">
        <v>250</v>
      </c>
      <c r="BE139" s="144">
        <f>IF(N139="základní",J139,0)</f>
        <v>0</v>
      </c>
      <c r="BF139" s="144">
        <f>IF(N139="snížená",J139,0)</f>
        <v>0</v>
      </c>
      <c r="BG139" s="144">
        <f>IF(N139="zákl. přenesená",J139,0)</f>
        <v>0</v>
      </c>
      <c r="BH139" s="144">
        <f>IF(N139="sníž. přenesená",J139,0)</f>
        <v>0</v>
      </c>
      <c r="BI139" s="144">
        <f>IF(N139="nulová",J139,0)</f>
        <v>0</v>
      </c>
      <c r="BJ139" s="16" t="s">
        <v>86</v>
      </c>
      <c r="BK139" s="144">
        <f>ROUND(I139*H139,2)</f>
        <v>0</v>
      </c>
      <c r="BL139" s="16" t="s">
        <v>378</v>
      </c>
      <c r="BM139" s="143" t="s">
        <v>7385</v>
      </c>
    </row>
    <row r="140" spans="2:65" s="12" customFormat="1">
      <c r="B140" s="149"/>
      <c r="D140" s="150" t="s">
        <v>261</v>
      </c>
      <c r="F140" s="152" t="s">
        <v>7364</v>
      </c>
      <c r="H140" s="153">
        <v>21</v>
      </c>
      <c r="I140" s="154"/>
      <c r="L140" s="149"/>
      <c r="M140" s="155"/>
      <c r="T140" s="156"/>
      <c r="AT140" s="151" t="s">
        <v>261</v>
      </c>
      <c r="AU140" s="151" t="s">
        <v>86</v>
      </c>
      <c r="AV140" s="12" t="s">
        <v>86</v>
      </c>
      <c r="AW140" s="12" t="s">
        <v>4</v>
      </c>
      <c r="AX140" s="12" t="s">
        <v>80</v>
      </c>
      <c r="AY140" s="151" t="s">
        <v>250</v>
      </c>
    </row>
    <row r="141" spans="2:65" s="1" customFormat="1" ht="24.2" customHeight="1">
      <c r="B141" s="31"/>
      <c r="C141" s="163" t="s">
        <v>420</v>
      </c>
      <c r="D141" s="163" t="s">
        <v>561</v>
      </c>
      <c r="E141" s="164" t="s">
        <v>7386</v>
      </c>
      <c r="F141" s="165" t="s">
        <v>7387</v>
      </c>
      <c r="G141" s="166" t="s">
        <v>290</v>
      </c>
      <c r="H141" s="167">
        <v>6</v>
      </c>
      <c r="I141" s="168"/>
      <c r="J141" s="169">
        <f>ROUND(I141*H141,2)</f>
        <v>0</v>
      </c>
      <c r="K141" s="170"/>
      <c r="L141" s="171"/>
      <c r="M141" s="172" t="s">
        <v>20</v>
      </c>
      <c r="N141" s="173" t="s">
        <v>45</v>
      </c>
      <c r="P141" s="141">
        <f>O141*H141</f>
        <v>0</v>
      </c>
      <c r="Q141" s="141">
        <v>2.0000000000000001E-4</v>
      </c>
      <c r="R141" s="141">
        <f>Q141*H141</f>
        <v>1.2000000000000001E-3</v>
      </c>
      <c r="S141" s="141">
        <v>0</v>
      </c>
      <c r="T141" s="142">
        <f>S141*H141</f>
        <v>0</v>
      </c>
      <c r="AR141" s="143" t="s">
        <v>478</v>
      </c>
      <c r="AT141" s="143" t="s">
        <v>561</v>
      </c>
      <c r="AU141" s="143" t="s">
        <v>86</v>
      </c>
      <c r="AY141" s="16" t="s">
        <v>250</v>
      </c>
      <c r="BE141" s="144">
        <f>IF(N141="základní",J141,0)</f>
        <v>0</v>
      </c>
      <c r="BF141" s="144">
        <f>IF(N141="snížená",J141,0)</f>
        <v>0</v>
      </c>
      <c r="BG141" s="144">
        <f>IF(N141="zákl. přenesená",J141,0)</f>
        <v>0</v>
      </c>
      <c r="BH141" s="144">
        <f>IF(N141="sníž. přenesená",J141,0)</f>
        <v>0</v>
      </c>
      <c r="BI141" s="144">
        <f>IF(N141="nulová",J141,0)</f>
        <v>0</v>
      </c>
      <c r="BJ141" s="16" t="s">
        <v>86</v>
      </c>
      <c r="BK141" s="144">
        <f>ROUND(I141*H141,2)</f>
        <v>0</v>
      </c>
      <c r="BL141" s="16" t="s">
        <v>378</v>
      </c>
      <c r="BM141" s="143" t="s">
        <v>7388</v>
      </c>
    </row>
    <row r="142" spans="2:65" s="1" customFormat="1" ht="16.5" customHeight="1">
      <c r="B142" s="31"/>
      <c r="C142" s="163" t="s">
        <v>427</v>
      </c>
      <c r="D142" s="163" t="s">
        <v>561</v>
      </c>
      <c r="E142" s="164" t="s">
        <v>7389</v>
      </c>
      <c r="F142" s="165" t="s">
        <v>7390</v>
      </c>
      <c r="G142" s="166" t="s">
        <v>290</v>
      </c>
      <c r="H142" s="167">
        <v>21</v>
      </c>
      <c r="I142" s="168"/>
      <c r="J142" s="169">
        <f>ROUND(I142*H142,2)</f>
        <v>0</v>
      </c>
      <c r="K142" s="170"/>
      <c r="L142" s="171"/>
      <c r="M142" s="172" t="s">
        <v>20</v>
      </c>
      <c r="N142" s="173" t="s">
        <v>45</v>
      </c>
      <c r="P142" s="141">
        <f>O142*H142</f>
        <v>0</v>
      </c>
      <c r="Q142" s="141">
        <v>0</v>
      </c>
      <c r="R142" s="141">
        <f>Q142*H142</f>
        <v>0</v>
      </c>
      <c r="S142" s="141">
        <v>0</v>
      </c>
      <c r="T142" s="142">
        <f>S142*H142</f>
        <v>0</v>
      </c>
      <c r="AR142" s="143" t="s">
        <v>478</v>
      </c>
      <c r="AT142" s="143" t="s">
        <v>561</v>
      </c>
      <c r="AU142" s="143" t="s">
        <v>86</v>
      </c>
      <c r="AY142" s="16" t="s">
        <v>250</v>
      </c>
      <c r="BE142" s="144">
        <f>IF(N142="základní",J142,0)</f>
        <v>0</v>
      </c>
      <c r="BF142" s="144">
        <f>IF(N142="snížená",J142,0)</f>
        <v>0</v>
      </c>
      <c r="BG142" s="144">
        <f>IF(N142="zákl. přenesená",J142,0)</f>
        <v>0</v>
      </c>
      <c r="BH142" s="144">
        <f>IF(N142="sníž. přenesená",J142,0)</f>
        <v>0</v>
      </c>
      <c r="BI142" s="144">
        <f>IF(N142="nulová",J142,0)</f>
        <v>0</v>
      </c>
      <c r="BJ142" s="16" t="s">
        <v>86</v>
      </c>
      <c r="BK142" s="144">
        <f>ROUND(I142*H142,2)</f>
        <v>0</v>
      </c>
      <c r="BL142" s="16" t="s">
        <v>378</v>
      </c>
      <c r="BM142" s="143" t="s">
        <v>7391</v>
      </c>
    </row>
    <row r="143" spans="2:65" s="1" customFormat="1" ht="44.25" customHeight="1">
      <c r="B143" s="31"/>
      <c r="C143" s="131" t="s">
        <v>437</v>
      </c>
      <c r="D143" s="131" t="s">
        <v>253</v>
      </c>
      <c r="E143" s="132" t="s">
        <v>7392</v>
      </c>
      <c r="F143" s="133" t="s">
        <v>7393</v>
      </c>
      <c r="G143" s="134" t="s">
        <v>283</v>
      </c>
      <c r="H143" s="135">
        <v>58</v>
      </c>
      <c r="I143" s="136"/>
      <c r="J143" s="137">
        <f>ROUND(I143*H143,2)</f>
        <v>0</v>
      </c>
      <c r="K143" s="138"/>
      <c r="L143" s="31"/>
      <c r="M143" s="139" t="s">
        <v>20</v>
      </c>
      <c r="N143" s="140" t="s">
        <v>45</v>
      </c>
      <c r="P143" s="141">
        <f>O143*H143</f>
        <v>0</v>
      </c>
      <c r="Q143" s="141">
        <v>0</v>
      </c>
      <c r="R143" s="141">
        <f>Q143*H143</f>
        <v>0</v>
      </c>
      <c r="S143" s="141">
        <v>0</v>
      </c>
      <c r="T143" s="142">
        <f>S143*H143</f>
        <v>0</v>
      </c>
      <c r="AR143" s="143" t="s">
        <v>378</v>
      </c>
      <c r="AT143" s="143" t="s">
        <v>253</v>
      </c>
      <c r="AU143" s="143" t="s">
        <v>86</v>
      </c>
      <c r="AY143" s="16" t="s">
        <v>250</v>
      </c>
      <c r="BE143" s="144">
        <f>IF(N143="základní",J143,0)</f>
        <v>0</v>
      </c>
      <c r="BF143" s="144">
        <f>IF(N143="snížená",J143,0)</f>
        <v>0</v>
      </c>
      <c r="BG143" s="144">
        <f>IF(N143="zákl. přenesená",J143,0)</f>
        <v>0</v>
      </c>
      <c r="BH143" s="144">
        <f>IF(N143="sníž. přenesená",J143,0)</f>
        <v>0</v>
      </c>
      <c r="BI143" s="144">
        <f>IF(N143="nulová",J143,0)</f>
        <v>0</v>
      </c>
      <c r="BJ143" s="16" t="s">
        <v>86</v>
      </c>
      <c r="BK143" s="144">
        <f>ROUND(I143*H143,2)</f>
        <v>0</v>
      </c>
      <c r="BL143" s="16" t="s">
        <v>378</v>
      </c>
      <c r="BM143" s="143" t="s">
        <v>7394</v>
      </c>
    </row>
    <row r="144" spans="2:65" s="1" customFormat="1">
      <c r="B144" s="31"/>
      <c r="D144" s="145" t="s">
        <v>259</v>
      </c>
      <c r="F144" s="146" t="s">
        <v>7395</v>
      </c>
      <c r="I144" s="147"/>
      <c r="L144" s="31"/>
      <c r="M144" s="148"/>
      <c r="T144" s="50"/>
      <c r="AT144" s="16" t="s">
        <v>259</v>
      </c>
      <c r="AU144" s="16" t="s">
        <v>86</v>
      </c>
    </row>
    <row r="145" spans="2:65" s="1" customFormat="1" ht="24.2" customHeight="1">
      <c r="B145" s="31"/>
      <c r="C145" s="163" t="s">
        <v>443</v>
      </c>
      <c r="D145" s="163" t="s">
        <v>561</v>
      </c>
      <c r="E145" s="164" t="s">
        <v>7396</v>
      </c>
      <c r="F145" s="165" t="s">
        <v>7397</v>
      </c>
      <c r="G145" s="166" t="s">
        <v>283</v>
      </c>
      <c r="H145" s="167">
        <v>66.7</v>
      </c>
      <c r="I145" s="168"/>
      <c r="J145" s="169">
        <f>ROUND(I145*H145,2)</f>
        <v>0</v>
      </c>
      <c r="K145" s="170"/>
      <c r="L145" s="171"/>
      <c r="M145" s="172" t="s">
        <v>20</v>
      </c>
      <c r="N145" s="173" t="s">
        <v>45</v>
      </c>
      <c r="P145" s="141">
        <f>O145*H145</f>
        <v>0</v>
      </c>
      <c r="Q145" s="141">
        <v>1.7899999999999999E-3</v>
      </c>
      <c r="R145" s="141">
        <f>Q145*H145</f>
        <v>0.119393</v>
      </c>
      <c r="S145" s="141">
        <v>0</v>
      </c>
      <c r="T145" s="142">
        <f>S145*H145</f>
        <v>0</v>
      </c>
      <c r="AR145" s="143" t="s">
        <v>478</v>
      </c>
      <c r="AT145" s="143" t="s">
        <v>561</v>
      </c>
      <c r="AU145" s="143" t="s">
        <v>86</v>
      </c>
      <c r="AY145" s="16" t="s">
        <v>250</v>
      </c>
      <c r="BE145" s="144">
        <f>IF(N145="základní",J145,0)</f>
        <v>0</v>
      </c>
      <c r="BF145" s="144">
        <f>IF(N145="snížená",J145,0)</f>
        <v>0</v>
      </c>
      <c r="BG145" s="144">
        <f>IF(N145="zákl. přenesená",J145,0)</f>
        <v>0</v>
      </c>
      <c r="BH145" s="144">
        <f>IF(N145="sníž. přenesená",J145,0)</f>
        <v>0</v>
      </c>
      <c r="BI145" s="144">
        <f>IF(N145="nulová",J145,0)</f>
        <v>0</v>
      </c>
      <c r="BJ145" s="16" t="s">
        <v>86</v>
      </c>
      <c r="BK145" s="144">
        <f>ROUND(I145*H145,2)</f>
        <v>0</v>
      </c>
      <c r="BL145" s="16" t="s">
        <v>378</v>
      </c>
      <c r="BM145" s="143" t="s">
        <v>7398</v>
      </c>
    </row>
    <row r="146" spans="2:65" s="12" customFormat="1">
      <c r="B146" s="149"/>
      <c r="D146" s="150" t="s">
        <v>261</v>
      </c>
      <c r="F146" s="152" t="s">
        <v>7399</v>
      </c>
      <c r="H146" s="153">
        <v>66.7</v>
      </c>
      <c r="I146" s="154"/>
      <c r="L146" s="149"/>
      <c r="M146" s="155"/>
      <c r="T146" s="156"/>
      <c r="AT146" s="151" t="s">
        <v>261</v>
      </c>
      <c r="AU146" s="151" t="s">
        <v>86</v>
      </c>
      <c r="AV146" s="12" t="s">
        <v>86</v>
      </c>
      <c r="AW146" s="12" t="s">
        <v>4</v>
      </c>
      <c r="AX146" s="12" t="s">
        <v>80</v>
      </c>
      <c r="AY146" s="151" t="s">
        <v>250</v>
      </c>
    </row>
    <row r="147" spans="2:65" s="1" customFormat="1" ht="37.9" customHeight="1">
      <c r="B147" s="31"/>
      <c r="C147" s="131" t="s">
        <v>450</v>
      </c>
      <c r="D147" s="131" t="s">
        <v>253</v>
      </c>
      <c r="E147" s="132" t="s">
        <v>6384</v>
      </c>
      <c r="F147" s="133" t="s">
        <v>6385</v>
      </c>
      <c r="G147" s="134" t="s">
        <v>283</v>
      </c>
      <c r="H147" s="135">
        <v>89</v>
      </c>
      <c r="I147" s="136"/>
      <c r="J147" s="137">
        <f>ROUND(I147*H147,2)</f>
        <v>0</v>
      </c>
      <c r="K147" s="138"/>
      <c r="L147" s="31"/>
      <c r="M147" s="139" t="s">
        <v>20</v>
      </c>
      <c r="N147" s="140" t="s">
        <v>45</v>
      </c>
      <c r="P147" s="141">
        <f>O147*H147</f>
        <v>0</v>
      </c>
      <c r="Q147" s="141">
        <v>0</v>
      </c>
      <c r="R147" s="141">
        <f>Q147*H147</f>
        <v>0</v>
      </c>
      <c r="S147" s="141">
        <v>0</v>
      </c>
      <c r="T147" s="142">
        <f>S147*H147</f>
        <v>0</v>
      </c>
      <c r="AR147" s="143" t="s">
        <v>378</v>
      </c>
      <c r="AT147" s="143" t="s">
        <v>253</v>
      </c>
      <c r="AU147" s="143" t="s">
        <v>86</v>
      </c>
      <c r="AY147" s="16" t="s">
        <v>250</v>
      </c>
      <c r="BE147" s="144">
        <f>IF(N147="základní",J147,0)</f>
        <v>0</v>
      </c>
      <c r="BF147" s="144">
        <f>IF(N147="snížená",J147,0)</f>
        <v>0</v>
      </c>
      <c r="BG147" s="144">
        <f>IF(N147="zákl. přenesená",J147,0)</f>
        <v>0</v>
      </c>
      <c r="BH147" s="144">
        <f>IF(N147="sníž. přenesená",J147,0)</f>
        <v>0</v>
      </c>
      <c r="BI147" s="144">
        <f>IF(N147="nulová",J147,0)</f>
        <v>0</v>
      </c>
      <c r="BJ147" s="16" t="s">
        <v>86</v>
      </c>
      <c r="BK147" s="144">
        <f>ROUND(I147*H147,2)</f>
        <v>0</v>
      </c>
      <c r="BL147" s="16" t="s">
        <v>378</v>
      </c>
      <c r="BM147" s="143" t="s">
        <v>7400</v>
      </c>
    </row>
    <row r="148" spans="2:65" s="1" customFormat="1">
      <c r="B148" s="31"/>
      <c r="D148" s="145" t="s">
        <v>259</v>
      </c>
      <c r="F148" s="146" t="s">
        <v>6387</v>
      </c>
      <c r="I148" s="147"/>
      <c r="L148" s="31"/>
      <c r="M148" s="148"/>
      <c r="T148" s="50"/>
      <c r="AT148" s="16" t="s">
        <v>259</v>
      </c>
      <c r="AU148" s="16" t="s">
        <v>86</v>
      </c>
    </row>
    <row r="149" spans="2:65" s="12" customFormat="1">
      <c r="B149" s="149"/>
      <c r="D149" s="150" t="s">
        <v>261</v>
      </c>
      <c r="E149" s="151" t="s">
        <v>20</v>
      </c>
      <c r="F149" s="152" t="s">
        <v>7401</v>
      </c>
      <c r="H149" s="153">
        <v>28</v>
      </c>
      <c r="I149" s="154"/>
      <c r="L149" s="149"/>
      <c r="M149" s="155"/>
      <c r="T149" s="156"/>
      <c r="AT149" s="151" t="s">
        <v>261</v>
      </c>
      <c r="AU149" s="151" t="s">
        <v>86</v>
      </c>
      <c r="AV149" s="12" t="s">
        <v>86</v>
      </c>
      <c r="AW149" s="12" t="s">
        <v>34</v>
      </c>
      <c r="AX149" s="12" t="s">
        <v>73</v>
      </c>
      <c r="AY149" s="151" t="s">
        <v>250</v>
      </c>
    </row>
    <row r="150" spans="2:65" s="12" customFormat="1">
      <c r="B150" s="149"/>
      <c r="D150" s="150" t="s">
        <v>261</v>
      </c>
      <c r="E150" s="151" t="s">
        <v>20</v>
      </c>
      <c r="F150" s="152" t="s">
        <v>7402</v>
      </c>
      <c r="H150" s="153">
        <v>25</v>
      </c>
      <c r="I150" s="154"/>
      <c r="L150" s="149"/>
      <c r="M150" s="155"/>
      <c r="T150" s="156"/>
      <c r="AT150" s="151" t="s">
        <v>261</v>
      </c>
      <c r="AU150" s="151" t="s">
        <v>86</v>
      </c>
      <c r="AV150" s="12" t="s">
        <v>86</v>
      </c>
      <c r="AW150" s="12" t="s">
        <v>34</v>
      </c>
      <c r="AX150" s="12" t="s">
        <v>73</v>
      </c>
      <c r="AY150" s="151" t="s">
        <v>250</v>
      </c>
    </row>
    <row r="151" spans="2:65" s="12" customFormat="1">
      <c r="B151" s="149"/>
      <c r="D151" s="150" t="s">
        <v>261</v>
      </c>
      <c r="E151" s="151" t="s">
        <v>20</v>
      </c>
      <c r="F151" s="152" t="s">
        <v>7403</v>
      </c>
      <c r="H151" s="153">
        <v>36</v>
      </c>
      <c r="I151" s="154"/>
      <c r="L151" s="149"/>
      <c r="M151" s="155"/>
      <c r="T151" s="156"/>
      <c r="AT151" s="151" t="s">
        <v>261</v>
      </c>
      <c r="AU151" s="151" t="s">
        <v>86</v>
      </c>
      <c r="AV151" s="12" t="s">
        <v>86</v>
      </c>
      <c r="AW151" s="12" t="s">
        <v>34</v>
      </c>
      <c r="AX151" s="12" t="s">
        <v>73</v>
      </c>
      <c r="AY151" s="151" t="s">
        <v>250</v>
      </c>
    </row>
    <row r="152" spans="2:65" s="1" customFormat="1" ht="24.2" customHeight="1">
      <c r="B152" s="31"/>
      <c r="C152" s="163" t="s">
        <v>456</v>
      </c>
      <c r="D152" s="163" t="s">
        <v>561</v>
      </c>
      <c r="E152" s="164" t="s">
        <v>6390</v>
      </c>
      <c r="F152" s="165" t="s">
        <v>6391</v>
      </c>
      <c r="G152" s="166" t="s">
        <v>283</v>
      </c>
      <c r="H152" s="167">
        <v>102.35</v>
      </c>
      <c r="I152" s="168"/>
      <c r="J152" s="169">
        <f>ROUND(I152*H152,2)</f>
        <v>0</v>
      </c>
      <c r="K152" s="170"/>
      <c r="L152" s="171"/>
      <c r="M152" s="172" t="s">
        <v>20</v>
      </c>
      <c r="N152" s="173" t="s">
        <v>45</v>
      </c>
      <c r="P152" s="141">
        <f>O152*H152</f>
        <v>0</v>
      </c>
      <c r="Q152" s="141">
        <v>2.0000000000000001E-4</v>
      </c>
      <c r="R152" s="141">
        <f>Q152*H152</f>
        <v>2.0469999999999999E-2</v>
      </c>
      <c r="S152" s="141">
        <v>0</v>
      </c>
      <c r="T152" s="142">
        <f>S152*H152</f>
        <v>0</v>
      </c>
      <c r="AR152" s="143" t="s">
        <v>478</v>
      </c>
      <c r="AT152" s="143" t="s">
        <v>561</v>
      </c>
      <c r="AU152" s="143" t="s">
        <v>86</v>
      </c>
      <c r="AY152" s="16" t="s">
        <v>250</v>
      </c>
      <c r="BE152" s="144">
        <f>IF(N152="základní",J152,0)</f>
        <v>0</v>
      </c>
      <c r="BF152" s="144">
        <f>IF(N152="snížená",J152,0)</f>
        <v>0</v>
      </c>
      <c r="BG152" s="144">
        <f>IF(N152="zákl. přenesená",J152,0)</f>
        <v>0</v>
      </c>
      <c r="BH152" s="144">
        <f>IF(N152="sníž. přenesená",J152,0)</f>
        <v>0</v>
      </c>
      <c r="BI152" s="144">
        <f>IF(N152="nulová",J152,0)</f>
        <v>0</v>
      </c>
      <c r="BJ152" s="16" t="s">
        <v>86</v>
      </c>
      <c r="BK152" s="144">
        <f>ROUND(I152*H152,2)</f>
        <v>0</v>
      </c>
      <c r="BL152" s="16" t="s">
        <v>378</v>
      </c>
      <c r="BM152" s="143" t="s">
        <v>7404</v>
      </c>
    </row>
    <row r="153" spans="2:65" s="12" customFormat="1">
      <c r="B153" s="149"/>
      <c r="D153" s="150" t="s">
        <v>261</v>
      </c>
      <c r="F153" s="152" t="s">
        <v>7405</v>
      </c>
      <c r="H153" s="153">
        <v>102.35</v>
      </c>
      <c r="I153" s="154"/>
      <c r="L153" s="149"/>
      <c r="M153" s="155"/>
      <c r="T153" s="156"/>
      <c r="AT153" s="151" t="s">
        <v>261</v>
      </c>
      <c r="AU153" s="151" t="s">
        <v>86</v>
      </c>
      <c r="AV153" s="12" t="s">
        <v>86</v>
      </c>
      <c r="AW153" s="12" t="s">
        <v>4</v>
      </c>
      <c r="AX153" s="12" t="s">
        <v>80</v>
      </c>
      <c r="AY153" s="151" t="s">
        <v>250</v>
      </c>
    </row>
    <row r="154" spans="2:65" s="1" customFormat="1" ht="37.9" customHeight="1">
      <c r="B154" s="31"/>
      <c r="C154" s="131" t="s">
        <v>461</v>
      </c>
      <c r="D154" s="131" t="s">
        <v>253</v>
      </c>
      <c r="E154" s="132" t="s">
        <v>6384</v>
      </c>
      <c r="F154" s="133" t="s">
        <v>6385</v>
      </c>
      <c r="G154" s="134" t="s">
        <v>283</v>
      </c>
      <c r="H154" s="135">
        <v>26</v>
      </c>
      <c r="I154" s="136"/>
      <c r="J154" s="137">
        <f>ROUND(I154*H154,2)</f>
        <v>0</v>
      </c>
      <c r="K154" s="138"/>
      <c r="L154" s="31"/>
      <c r="M154" s="139" t="s">
        <v>20</v>
      </c>
      <c r="N154" s="140" t="s">
        <v>45</v>
      </c>
      <c r="P154" s="141">
        <f>O154*H154</f>
        <v>0</v>
      </c>
      <c r="Q154" s="141">
        <v>0</v>
      </c>
      <c r="R154" s="141">
        <f>Q154*H154</f>
        <v>0</v>
      </c>
      <c r="S154" s="141">
        <v>0</v>
      </c>
      <c r="T154" s="142">
        <f>S154*H154</f>
        <v>0</v>
      </c>
      <c r="AR154" s="143" t="s">
        <v>378</v>
      </c>
      <c r="AT154" s="143" t="s">
        <v>253</v>
      </c>
      <c r="AU154" s="143" t="s">
        <v>86</v>
      </c>
      <c r="AY154" s="16" t="s">
        <v>250</v>
      </c>
      <c r="BE154" s="144">
        <f>IF(N154="základní",J154,0)</f>
        <v>0</v>
      </c>
      <c r="BF154" s="144">
        <f>IF(N154="snížená",J154,0)</f>
        <v>0</v>
      </c>
      <c r="BG154" s="144">
        <f>IF(N154="zákl. přenesená",J154,0)</f>
        <v>0</v>
      </c>
      <c r="BH154" s="144">
        <f>IF(N154="sníž. přenesená",J154,0)</f>
        <v>0</v>
      </c>
      <c r="BI154" s="144">
        <f>IF(N154="nulová",J154,0)</f>
        <v>0</v>
      </c>
      <c r="BJ154" s="16" t="s">
        <v>86</v>
      </c>
      <c r="BK154" s="144">
        <f>ROUND(I154*H154,2)</f>
        <v>0</v>
      </c>
      <c r="BL154" s="16" t="s">
        <v>378</v>
      </c>
      <c r="BM154" s="143" t="s">
        <v>7406</v>
      </c>
    </row>
    <row r="155" spans="2:65" s="1" customFormat="1">
      <c r="B155" s="31"/>
      <c r="D155" s="145" t="s">
        <v>259</v>
      </c>
      <c r="F155" s="146" t="s">
        <v>6387</v>
      </c>
      <c r="I155" s="147"/>
      <c r="L155" s="31"/>
      <c r="M155" s="148"/>
      <c r="T155" s="50"/>
      <c r="AT155" s="16" t="s">
        <v>259</v>
      </c>
      <c r="AU155" s="16" t="s">
        <v>86</v>
      </c>
    </row>
    <row r="156" spans="2:65" s="12" customFormat="1">
      <c r="B156" s="149"/>
      <c r="D156" s="150" t="s">
        <v>261</v>
      </c>
      <c r="E156" s="151" t="s">
        <v>20</v>
      </c>
      <c r="F156" s="152" t="s">
        <v>7407</v>
      </c>
      <c r="H156" s="153">
        <v>16</v>
      </c>
      <c r="I156" s="154"/>
      <c r="L156" s="149"/>
      <c r="M156" s="155"/>
      <c r="T156" s="156"/>
      <c r="AT156" s="151" t="s">
        <v>261</v>
      </c>
      <c r="AU156" s="151" t="s">
        <v>86</v>
      </c>
      <c r="AV156" s="12" t="s">
        <v>86</v>
      </c>
      <c r="AW156" s="12" t="s">
        <v>34</v>
      </c>
      <c r="AX156" s="12" t="s">
        <v>73</v>
      </c>
      <c r="AY156" s="151" t="s">
        <v>250</v>
      </c>
    </row>
    <row r="157" spans="2:65" s="12" customFormat="1">
      <c r="B157" s="149"/>
      <c r="D157" s="150" t="s">
        <v>261</v>
      </c>
      <c r="E157" s="151" t="s">
        <v>20</v>
      </c>
      <c r="F157" s="152" t="s">
        <v>7408</v>
      </c>
      <c r="H157" s="153">
        <v>10</v>
      </c>
      <c r="I157" s="154"/>
      <c r="L157" s="149"/>
      <c r="M157" s="155"/>
      <c r="T157" s="156"/>
      <c r="AT157" s="151" t="s">
        <v>261</v>
      </c>
      <c r="AU157" s="151" t="s">
        <v>86</v>
      </c>
      <c r="AV157" s="12" t="s">
        <v>86</v>
      </c>
      <c r="AW157" s="12" t="s">
        <v>34</v>
      </c>
      <c r="AX157" s="12" t="s">
        <v>73</v>
      </c>
      <c r="AY157" s="151" t="s">
        <v>250</v>
      </c>
    </row>
    <row r="158" spans="2:65" s="1" customFormat="1" ht="24.2" customHeight="1">
      <c r="B158" s="31"/>
      <c r="C158" s="163" t="s">
        <v>468</v>
      </c>
      <c r="D158" s="163" t="s">
        <v>561</v>
      </c>
      <c r="E158" s="164" t="s">
        <v>7409</v>
      </c>
      <c r="F158" s="165" t="s">
        <v>7410</v>
      </c>
      <c r="G158" s="166" t="s">
        <v>283</v>
      </c>
      <c r="H158" s="167">
        <v>26</v>
      </c>
      <c r="I158" s="168"/>
      <c r="J158" s="169">
        <f>ROUND(I158*H158,2)</f>
        <v>0</v>
      </c>
      <c r="K158" s="170"/>
      <c r="L158" s="171"/>
      <c r="M158" s="172" t="s">
        <v>20</v>
      </c>
      <c r="N158" s="173" t="s">
        <v>45</v>
      </c>
      <c r="P158" s="141">
        <f>O158*H158</f>
        <v>0</v>
      </c>
      <c r="Q158" s="141">
        <v>1.3999999999999999E-4</v>
      </c>
      <c r="R158" s="141">
        <f>Q158*H158</f>
        <v>3.6399999999999996E-3</v>
      </c>
      <c r="S158" s="141">
        <v>0</v>
      </c>
      <c r="T158" s="142">
        <f>S158*H158</f>
        <v>0</v>
      </c>
      <c r="AR158" s="143" t="s">
        <v>478</v>
      </c>
      <c r="AT158" s="143" t="s">
        <v>561</v>
      </c>
      <c r="AU158" s="143" t="s">
        <v>86</v>
      </c>
      <c r="AY158" s="16" t="s">
        <v>250</v>
      </c>
      <c r="BE158" s="144">
        <f>IF(N158="základní",J158,0)</f>
        <v>0</v>
      </c>
      <c r="BF158" s="144">
        <f>IF(N158="snížená",J158,0)</f>
        <v>0</v>
      </c>
      <c r="BG158" s="144">
        <f>IF(N158="zákl. přenesená",J158,0)</f>
        <v>0</v>
      </c>
      <c r="BH158" s="144">
        <f>IF(N158="sníž. přenesená",J158,0)</f>
        <v>0</v>
      </c>
      <c r="BI158" s="144">
        <f>IF(N158="nulová",J158,0)</f>
        <v>0</v>
      </c>
      <c r="BJ158" s="16" t="s">
        <v>86</v>
      </c>
      <c r="BK158" s="144">
        <f>ROUND(I158*H158,2)</f>
        <v>0</v>
      </c>
      <c r="BL158" s="16" t="s">
        <v>378</v>
      </c>
      <c r="BM158" s="143" t="s">
        <v>7411</v>
      </c>
    </row>
    <row r="159" spans="2:65" s="1" customFormat="1" ht="37.9" customHeight="1">
      <c r="B159" s="31"/>
      <c r="C159" s="131" t="s">
        <v>473</v>
      </c>
      <c r="D159" s="131" t="s">
        <v>253</v>
      </c>
      <c r="E159" s="132" t="s">
        <v>1424</v>
      </c>
      <c r="F159" s="133" t="s">
        <v>1425</v>
      </c>
      <c r="G159" s="134" t="s">
        <v>283</v>
      </c>
      <c r="H159" s="135">
        <v>44</v>
      </c>
      <c r="I159" s="136"/>
      <c r="J159" s="137">
        <f>ROUND(I159*H159,2)</f>
        <v>0</v>
      </c>
      <c r="K159" s="138"/>
      <c r="L159" s="31"/>
      <c r="M159" s="139" t="s">
        <v>20</v>
      </c>
      <c r="N159" s="140" t="s">
        <v>45</v>
      </c>
      <c r="P159" s="141">
        <f>O159*H159</f>
        <v>0</v>
      </c>
      <c r="Q159" s="141">
        <v>0</v>
      </c>
      <c r="R159" s="141">
        <f>Q159*H159</f>
        <v>0</v>
      </c>
      <c r="S159" s="141">
        <v>0</v>
      </c>
      <c r="T159" s="142">
        <f>S159*H159</f>
        <v>0</v>
      </c>
      <c r="AR159" s="143" t="s">
        <v>378</v>
      </c>
      <c r="AT159" s="143" t="s">
        <v>253</v>
      </c>
      <c r="AU159" s="143" t="s">
        <v>86</v>
      </c>
      <c r="AY159" s="16" t="s">
        <v>250</v>
      </c>
      <c r="BE159" s="144">
        <f>IF(N159="základní",J159,0)</f>
        <v>0</v>
      </c>
      <c r="BF159" s="144">
        <f>IF(N159="snížená",J159,0)</f>
        <v>0</v>
      </c>
      <c r="BG159" s="144">
        <f>IF(N159="zákl. přenesená",J159,0)</f>
        <v>0</v>
      </c>
      <c r="BH159" s="144">
        <f>IF(N159="sníž. přenesená",J159,0)</f>
        <v>0</v>
      </c>
      <c r="BI159" s="144">
        <f>IF(N159="nulová",J159,0)</f>
        <v>0</v>
      </c>
      <c r="BJ159" s="16" t="s">
        <v>86</v>
      </c>
      <c r="BK159" s="144">
        <f>ROUND(I159*H159,2)</f>
        <v>0</v>
      </c>
      <c r="BL159" s="16" t="s">
        <v>378</v>
      </c>
      <c r="BM159" s="143" t="s">
        <v>7412</v>
      </c>
    </row>
    <row r="160" spans="2:65" s="1" customFormat="1">
      <c r="B160" s="31"/>
      <c r="D160" s="145" t="s">
        <v>259</v>
      </c>
      <c r="F160" s="146" t="s">
        <v>1427</v>
      </c>
      <c r="I160" s="147"/>
      <c r="L160" s="31"/>
      <c r="M160" s="148"/>
      <c r="T160" s="50"/>
      <c r="AT160" s="16" t="s">
        <v>259</v>
      </c>
      <c r="AU160" s="16" t="s">
        <v>86</v>
      </c>
    </row>
    <row r="161" spans="2:65" s="12" customFormat="1">
      <c r="B161" s="149"/>
      <c r="D161" s="150" t="s">
        <v>261</v>
      </c>
      <c r="E161" s="151" t="s">
        <v>20</v>
      </c>
      <c r="F161" s="152" t="s">
        <v>7413</v>
      </c>
      <c r="H161" s="153">
        <v>4</v>
      </c>
      <c r="I161" s="154"/>
      <c r="L161" s="149"/>
      <c r="M161" s="155"/>
      <c r="T161" s="156"/>
      <c r="AT161" s="151" t="s">
        <v>261</v>
      </c>
      <c r="AU161" s="151" t="s">
        <v>86</v>
      </c>
      <c r="AV161" s="12" t="s">
        <v>86</v>
      </c>
      <c r="AW161" s="12" t="s">
        <v>34</v>
      </c>
      <c r="AX161" s="12" t="s">
        <v>73</v>
      </c>
      <c r="AY161" s="151" t="s">
        <v>250</v>
      </c>
    </row>
    <row r="162" spans="2:65" s="12" customFormat="1">
      <c r="B162" s="149"/>
      <c r="D162" s="150" t="s">
        <v>261</v>
      </c>
      <c r="E162" s="151" t="s">
        <v>20</v>
      </c>
      <c r="F162" s="152" t="s">
        <v>7414</v>
      </c>
      <c r="H162" s="153">
        <v>4</v>
      </c>
      <c r="I162" s="154"/>
      <c r="L162" s="149"/>
      <c r="M162" s="155"/>
      <c r="T162" s="156"/>
      <c r="AT162" s="151" t="s">
        <v>261</v>
      </c>
      <c r="AU162" s="151" t="s">
        <v>86</v>
      </c>
      <c r="AV162" s="12" t="s">
        <v>86</v>
      </c>
      <c r="AW162" s="12" t="s">
        <v>34</v>
      </c>
      <c r="AX162" s="12" t="s">
        <v>73</v>
      </c>
      <c r="AY162" s="151" t="s">
        <v>250</v>
      </c>
    </row>
    <row r="163" spans="2:65" s="12" customFormat="1">
      <c r="B163" s="149"/>
      <c r="D163" s="150" t="s">
        <v>261</v>
      </c>
      <c r="E163" s="151" t="s">
        <v>20</v>
      </c>
      <c r="F163" s="152" t="s">
        <v>7415</v>
      </c>
      <c r="H163" s="153">
        <v>4</v>
      </c>
      <c r="I163" s="154"/>
      <c r="L163" s="149"/>
      <c r="M163" s="155"/>
      <c r="T163" s="156"/>
      <c r="AT163" s="151" t="s">
        <v>261</v>
      </c>
      <c r="AU163" s="151" t="s">
        <v>86</v>
      </c>
      <c r="AV163" s="12" t="s">
        <v>86</v>
      </c>
      <c r="AW163" s="12" t="s">
        <v>34</v>
      </c>
      <c r="AX163" s="12" t="s">
        <v>73</v>
      </c>
      <c r="AY163" s="151" t="s">
        <v>250</v>
      </c>
    </row>
    <row r="164" spans="2:65" s="12" customFormat="1">
      <c r="B164" s="149"/>
      <c r="D164" s="150" t="s">
        <v>261</v>
      </c>
      <c r="E164" s="151" t="s">
        <v>20</v>
      </c>
      <c r="F164" s="152" t="s">
        <v>7416</v>
      </c>
      <c r="H164" s="153">
        <v>4</v>
      </c>
      <c r="I164" s="154"/>
      <c r="L164" s="149"/>
      <c r="M164" s="155"/>
      <c r="T164" s="156"/>
      <c r="AT164" s="151" t="s">
        <v>261</v>
      </c>
      <c r="AU164" s="151" t="s">
        <v>86</v>
      </c>
      <c r="AV164" s="12" t="s">
        <v>86</v>
      </c>
      <c r="AW164" s="12" t="s">
        <v>34</v>
      </c>
      <c r="AX164" s="12" t="s">
        <v>73</v>
      </c>
      <c r="AY164" s="151" t="s">
        <v>250</v>
      </c>
    </row>
    <row r="165" spans="2:65" s="12" customFormat="1">
      <c r="B165" s="149"/>
      <c r="D165" s="150" t="s">
        <v>261</v>
      </c>
      <c r="E165" s="151" t="s">
        <v>20</v>
      </c>
      <c r="F165" s="152" t="s">
        <v>7417</v>
      </c>
      <c r="H165" s="153">
        <v>4</v>
      </c>
      <c r="I165" s="154"/>
      <c r="L165" s="149"/>
      <c r="M165" s="155"/>
      <c r="T165" s="156"/>
      <c r="AT165" s="151" t="s">
        <v>261</v>
      </c>
      <c r="AU165" s="151" t="s">
        <v>86</v>
      </c>
      <c r="AV165" s="12" t="s">
        <v>86</v>
      </c>
      <c r="AW165" s="12" t="s">
        <v>34</v>
      </c>
      <c r="AX165" s="12" t="s">
        <v>73</v>
      </c>
      <c r="AY165" s="151" t="s">
        <v>250</v>
      </c>
    </row>
    <row r="166" spans="2:65" s="12" customFormat="1">
      <c r="B166" s="149"/>
      <c r="D166" s="150" t="s">
        <v>261</v>
      </c>
      <c r="E166" s="151" t="s">
        <v>20</v>
      </c>
      <c r="F166" s="152" t="s">
        <v>7418</v>
      </c>
      <c r="H166" s="153">
        <v>4</v>
      </c>
      <c r="I166" s="154"/>
      <c r="L166" s="149"/>
      <c r="M166" s="155"/>
      <c r="T166" s="156"/>
      <c r="AT166" s="151" t="s">
        <v>261</v>
      </c>
      <c r="AU166" s="151" t="s">
        <v>86</v>
      </c>
      <c r="AV166" s="12" t="s">
        <v>86</v>
      </c>
      <c r="AW166" s="12" t="s">
        <v>34</v>
      </c>
      <c r="AX166" s="12" t="s">
        <v>73</v>
      </c>
      <c r="AY166" s="151" t="s">
        <v>250</v>
      </c>
    </row>
    <row r="167" spans="2:65" s="12" customFormat="1">
      <c r="B167" s="149"/>
      <c r="D167" s="150" t="s">
        <v>261</v>
      </c>
      <c r="E167" s="151" t="s">
        <v>20</v>
      </c>
      <c r="F167" s="152" t="s">
        <v>7419</v>
      </c>
      <c r="H167" s="153">
        <v>4</v>
      </c>
      <c r="I167" s="154"/>
      <c r="L167" s="149"/>
      <c r="M167" s="155"/>
      <c r="T167" s="156"/>
      <c r="AT167" s="151" t="s">
        <v>261</v>
      </c>
      <c r="AU167" s="151" t="s">
        <v>86</v>
      </c>
      <c r="AV167" s="12" t="s">
        <v>86</v>
      </c>
      <c r="AW167" s="12" t="s">
        <v>34</v>
      </c>
      <c r="AX167" s="12" t="s">
        <v>73</v>
      </c>
      <c r="AY167" s="151" t="s">
        <v>250</v>
      </c>
    </row>
    <row r="168" spans="2:65" s="12" customFormat="1">
      <c r="B168" s="149"/>
      <c r="D168" s="150" t="s">
        <v>261</v>
      </c>
      <c r="E168" s="151" t="s">
        <v>20</v>
      </c>
      <c r="F168" s="152" t="s">
        <v>7420</v>
      </c>
      <c r="H168" s="153">
        <v>4</v>
      </c>
      <c r="I168" s="154"/>
      <c r="L168" s="149"/>
      <c r="M168" s="155"/>
      <c r="T168" s="156"/>
      <c r="AT168" s="151" t="s">
        <v>261</v>
      </c>
      <c r="AU168" s="151" t="s">
        <v>86</v>
      </c>
      <c r="AV168" s="12" t="s">
        <v>86</v>
      </c>
      <c r="AW168" s="12" t="s">
        <v>34</v>
      </c>
      <c r="AX168" s="12" t="s">
        <v>73</v>
      </c>
      <c r="AY168" s="151" t="s">
        <v>250</v>
      </c>
    </row>
    <row r="169" spans="2:65" s="12" customFormat="1">
      <c r="B169" s="149"/>
      <c r="D169" s="150" t="s">
        <v>261</v>
      </c>
      <c r="E169" s="151" t="s">
        <v>20</v>
      </c>
      <c r="F169" s="152" t="s">
        <v>7421</v>
      </c>
      <c r="H169" s="153">
        <v>4</v>
      </c>
      <c r="I169" s="154"/>
      <c r="L169" s="149"/>
      <c r="M169" s="155"/>
      <c r="T169" s="156"/>
      <c r="AT169" s="151" t="s">
        <v>261</v>
      </c>
      <c r="AU169" s="151" t="s">
        <v>86</v>
      </c>
      <c r="AV169" s="12" t="s">
        <v>86</v>
      </c>
      <c r="AW169" s="12" t="s">
        <v>34</v>
      </c>
      <c r="AX169" s="12" t="s">
        <v>73</v>
      </c>
      <c r="AY169" s="151" t="s">
        <v>250</v>
      </c>
    </row>
    <row r="170" spans="2:65" s="12" customFormat="1">
      <c r="B170" s="149"/>
      <c r="D170" s="150" t="s">
        <v>261</v>
      </c>
      <c r="E170" s="151" t="s">
        <v>20</v>
      </c>
      <c r="F170" s="152" t="s">
        <v>7422</v>
      </c>
      <c r="H170" s="153">
        <v>4</v>
      </c>
      <c r="I170" s="154"/>
      <c r="L170" s="149"/>
      <c r="M170" s="155"/>
      <c r="T170" s="156"/>
      <c r="AT170" s="151" t="s">
        <v>261</v>
      </c>
      <c r="AU170" s="151" t="s">
        <v>86</v>
      </c>
      <c r="AV170" s="12" t="s">
        <v>86</v>
      </c>
      <c r="AW170" s="12" t="s">
        <v>34</v>
      </c>
      <c r="AX170" s="12" t="s">
        <v>73</v>
      </c>
      <c r="AY170" s="151" t="s">
        <v>250</v>
      </c>
    </row>
    <row r="171" spans="2:65" s="12" customFormat="1">
      <c r="B171" s="149"/>
      <c r="D171" s="150" t="s">
        <v>261</v>
      </c>
      <c r="E171" s="151" t="s">
        <v>20</v>
      </c>
      <c r="F171" s="152" t="s">
        <v>7423</v>
      </c>
      <c r="H171" s="153">
        <v>4</v>
      </c>
      <c r="I171" s="154"/>
      <c r="L171" s="149"/>
      <c r="M171" s="155"/>
      <c r="T171" s="156"/>
      <c r="AT171" s="151" t="s">
        <v>261</v>
      </c>
      <c r="AU171" s="151" t="s">
        <v>86</v>
      </c>
      <c r="AV171" s="12" t="s">
        <v>86</v>
      </c>
      <c r="AW171" s="12" t="s">
        <v>34</v>
      </c>
      <c r="AX171" s="12" t="s">
        <v>73</v>
      </c>
      <c r="AY171" s="151" t="s">
        <v>250</v>
      </c>
    </row>
    <row r="172" spans="2:65" s="1" customFormat="1" ht="16.5" customHeight="1">
      <c r="B172" s="31"/>
      <c r="C172" s="163" t="s">
        <v>478</v>
      </c>
      <c r="D172" s="163" t="s">
        <v>561</v>
      </c>
      <c r="E172" s="164" t="s">
        <v>3505</v>
      </c>
      <c r="F172" s="165" t="s">
        <v>3506</v>
      </c>
      <c r="G172" s="166" t="s">
        <v>283</v>
      </c>
      <c r="H172" s="167">
        <v>46.2</v>
      </c>
      <c r="I172" s="168"/>
      <c r="J172" s="169">
        <f>ROUND(I172*H172,2)</f>
        <v>0</v>
      </c>
      <c r="K172" s="170"/>
      <c r="L172" s="171"/>
      <c r="M172" s="172" t="s">
        <v>20</v>
      </c>
      <c r="N172" s="173" t="s">
        <v>45</v>
      </c>
      <c r="P172" s="141">
        <f>O172*H172</f>
        <v>0</v>
      </c>
      <c r="Q172" s="141">
        <v>2.3000000000000001E-4</v>
      </c>
      <c r="R172" s="141">
        <f>Q172*H172</f>
        <v>1.0626000000000002E-2</v>
      </c>
      <c r="S172" s="141">
        <v>0</v>
      </c>
      <c r="T172" s="142">
        <f>S172*H172</f>
        <v>0</v>
      </c>
      <c r="AR172" s="143" t="s">
        <v>478</v>
      </c>
      <c r="AT172" s="143" t="s">
        <v>561</v>
      </c>
      <c r="AU172" s="143" t="s">
        <v>86</v>
      </c>
      <c r="AY172" s="16" t="s">
        <v>250</v>
      </c>
      <c r="BE172" s="144">
        <f>IF(N172="základní",J172,0)</f>
        <v>0</v>
      </c>
      <c r="BF172" s="144">
        <f>IF(N172="snížená",J172,0)</f>
        <v>0</v>
      </c>
      <c r="BG172" s="144">
        <f>IF(N172="zákl. přenesená",J172,0)</f>
        <v>0</v>
      </c>
      <c r="BH172" s="144">
        <f>IF(N172="sníž. přenesená",J172,0)</f>
        <v>0</v>
      </c>
      <c r="BI172" s="144">
        <f>IF(N172="nulová",J172,0)</f>
        <v>0</v>
      </c>
      <c r="BJ172" s="16" t="s">
        <v>86</v>
      </c>
      <c r="BK172" s="144">
        <f>ROUND(I172*H172,2)</f>
        <v>0</v>
      </c>
      <c r="BL172" s="16" t="s">
        <v>378</v>
      </c>
      <c r="BM172" s="143" t="s">
        <v>7424</v>
      </c>
    </row>
    <row r="173" spans="2:65" s="12" customFormat="1">
      <c r="B173" s="149"/>
      <c r="D173" s="150" t="s">
        <v>261</v>
      </c>
      <c r="F173" s="152" t="s">
        <v>7425</v>
      </c>
      <c r="H173" s="153">
        <v>46.2</v>
      </c>
      <c r="I173" s="154"/>
      <c r="L173" s="149"/>
      <c r="M173" s="155"/>
      <c r="T173" s="156"/>
      <c r="AT173" s="151" t="s">
        <v>261</v>
      </c>
      <c r="AU173" s="151" t="s">
        <v>86</v>
      </c>
      <c r="AV173" s="12" t="s">
        <v>86</v>
      </c>
      <c r="AW173" s="12" t="s">
        <v>4</v>
      </c>
      <c r="AX173" s="12" t="s">
        <v>80</v>
      </c>
      <c r="AY173" s="151" t="s">
        <v>250</v>
      </c>
    </row>
    <row r="174" spans="2:65" s="1" customFormat="1" ht="37.9" customHeight="1">
      <c r="B174" s="31"/>
      <c r="C174" s="131" t="s">
        <v>484</v>
      </c>
      <c r="D174" s="131" t="s">
        <v>253</v>
      </c>
      <c r="E174" s="132" t="s">
        <v>1424</v>
      </c>
      <c r="F174" s="133" t="s">
        <v>1425</v>
      </c>
      <c r="G174" s="134" t="s">
        <v>283</v>
      </c>
      <c r="H174" s="135">
        <v>73</v>
      </c>
      <c r="I174" s="136"/>
      <c r="J174" s="137">
        <f>ROUND(I174*H174,2)</f>
        <v>0</v>
      </c>
      <c r="K174" s="138"/>
      <c r="L174" s="31"/>
      <c r="M174" s="139" t="s">
        <v>20</v>
      </c>
      <c r="N174" s="140" t="s">
        <v>45</v>
      </c>
      <c r="P174" s="141">
        <f>O174*H174</f>
        <v>0</v>
      </c>
      <c r="Q174" s="141">
        <v>0</v>
      </c>
      <c r="R174" s="141">
        <f>Q174*H174</f>
        <v>0</v>
      </c>
      <c r="S174" s="141">
        <v>0</v>
      </c>
      <c r="T174" s="142">
        <f>S174*H174</f>
        <v>0</v>
      </c>
      <c r="AR174" s="143" t="s">
        <v>378</v>
      </c>
      <c r="AT174" s="143" t="s">
        <v>253</v>
      </c>
      <c r="AU174" s="143" t="s">
        <v>86</v>
      </c>
      <c r="AY174" s="16" t="s">
        <v>250</v>
      </c>
      <c r="BE174" s="144">
        <f>IF(N174="základní",J174,0)</f>
        <v>0</v>
      </c>
      <c r="BF174" s="144">
        <f>IF(N174="snížená",J174,0)</f>
        <v>0</v>
      </c>
      <c r="BG174" s="144">
        <f>IF(N174="zákl. přenesená",J174,0)</f>
        <v>0</v>
      </c>
      <c r="BH174" s="144">
        <f>IF(N174="sníž. přenesená",J174,0)</f>
        <v>0</v>
      </c>
      <c r="BI174" s="144">
        <f>IF(N174="nulová",J174,0)</f>
        <v>0</v>
      </c>
      <c r="BJ174" s="16" t="s">
        <v>86</v>
      </c>
      <c r="BK174" s="144">
        <f>ROUND(I174*H174,2)</f>
        <v>0</v>
      </c>
      <c r="BL174" s="16" t="s">
        <v>378</v>
      </c>
      <c r="BM174" s="143" t="s">
        <v>7426</v>
      </c>
    </row>
    <row r="175" spans="2:65" s="1" customFormat="1">
      <c r="B175" s="31"/>
      <c r="D175" s="145" t="s">
        <v>259</v>
      </c>
      <c r="F175" s="146" t="s">
        <v>1427</v>
      </c>
      <c r="I175" s="147"/>
      <c r="L175" s="31"/>
      <c r="M175" s="148"/>
      <c r="T175" s="50"/>
      <c r="AT175" s="16" t="s">
        <v>259</v>
      </c>
      <c r="AU175" s="16" t="s">
        <v>86</v>
      </c>
    </row>
    <row r="176" spans="2:65" s="12" customFormat="1">
      <c r="B176" s="149"/>
      <c r="D176" s="150" t="s">
        <v>261</v>
      </c>
      <c r="E176" s="151" t="s">
        <v>20</v>
      </c>
      <c r="F176" s="152" t="s">
        <v>7427</v>
      </c>
      <c r="H176" s="153">
        <v>3</v>
      </c>
      <c r="I176" s="154"/>
      <c r="L176" s="149"/>
      <c r="M176" s="155"/>
      <c r="T176" s="156"/>
      <c r="AT176" s="151" t="s">
        <v>261</v>
      </c>
      <c r="AU176" s="151" t="s">
        <v>86</v>
      </c>
      <c r="AV176" s="12" t="s">
        <v>86</v>
      </c>
      <c r="AW176" s="12" t="s">
        <v>34</v>
      </c>
      <c r="AX176" s="12" t="s">
        <v>73</v>
      </c>
      <c r="AY176" s="151" t="s">
        <v>250</v>
      </c>
    </row>
    <row r="177" spans="2:65" s="12" customFormat="1">
      <c r="B177" s="149"/>
      <c r="D177" s="150" t="s">
        <v>261</v>
      </c>
      <c r="E177" s="151" t="s">
        <v>20</v>
      </c>
      <c r="F177" s="152" t="s">
        <v>7428</v>
      </c>
      <c r="H177" s="153">
        <v>3</v>
      </c>
      <c r="I177" s="154"/>
      <c r="L177" s="149"/>
      <c r="M177" s="155"/>
      <c r="T177" s="156"/>
      <c r="AT177" s="151" t="s">
        <v>261</v>
      </c>
      <c r="AU177" s="151" t="s">
        <v>86</v>
      </c>
      <c r="AV177" s="12" t="s">
        <v>86</v>
      </c>
      <c r="AW177" s="12" t="s">
        <v>34</v>
      </c>
      <c r="AX177" s="12" t="s">
        <v>73</v>
      </c>
      <c r="AY177" s="151" t="s">
        <v>250</v>
      </c>
    </row>
    <row r="178" spans="2:65" s="12" customFormat="1">
      <c r="B178" s="149"/>
      <c r="D178" s="150" t="s">
        <v>261</v>
      </c>
      <c r="E178" s="151" t="s">
        <v>20</v>
      </c>
      <c r="F178" s="152" t="s">
        <v>7429</v>
      </c>
      <c r="H178" s="153">
        <v>3</v>
      </c>
      <c r="I178" s="154"/>
      <c r="L178" s="149"/>
      <c r="M178" s="155"/>
      <c r="T178" s="156"/>
      <c r="AT178" s="151" t="s">
        <v>261</v>
      </c>
      <c r="AU178" s="151" t="s">
        <v>86</v>
      </c>
      <c r="AV178" s="12" t="s">
        <v>86</v>
      </c>
      <c r="AW178" s="12" t="s">
        <v>34</v>
      </c>
      <c r="AX178" s="12" t="s">
        <v>73</v>
      </c>
      <c r="AY178" s="151" t="s">
        <v>250</v>
      </c>
    </row>
    <row r="179" spans="2:65" s="12" customFormat="1">
      <c r="B179" s="149"/>
      <c r="D179" s="150" t="s">
        <v>261</v>
      </c>
      <c r="E179" s="151" t="s">
        <v>20</v>
      </c>
      <c r="F179" s="152" t="s">
        <v>7430</v>
      </c>
      <c r="H179" s="153">
        <v>3</v>
      </c>
      <c r="I179" s="154"/>
      <c r="L179" s="149"/>
      <c r="M179" s="155"/>
      <c r="T179" s="156"/>
      <c r="AT179" s="151" t="s">
        <v>261</v>
      </c>
      <c r="AU179" s="151" t="s">
        <v>86</v>
      </c>
      <c r="AV179" s="12" t="s">
        <v>86</v>
      </c>
      <c r="AW179" s="12" t="s">
        <v>34</v>
      </c>
      <c r="AX179" s="12" t="s">
        <v>73</v>
      </c>
      <c r="AY179" s="151" t="s">
        <v>250</v>
      </c>
    </row>
    <row r="180" spans="2:65" s="12" customFormat="1">
      <c r="B180" s="149"/>
      <c r="D180" s="150" t="s">
        <v>261</v>
      </c>
      <c r="E180" s="151" t="s">
        <v>20</v>
      </c>
      <c r="F180" s="152" t="s">
        <v>7431</v>
      </c>
      <c r="H180" s="153">
        <v>3</v>
      </c>
      <c r="I180" s="154"/>
      <c r="L180" s="149"/>
      <c r="M180" s="155"/>
      <c r="T180" s="156"/>
      <c r="AT180" s="151" t="s">
        <v>261</v>
      </c>
      <c r="AU180" s="151" t="s">
        <v>86</v>
      </c>
      <c r="AV180" s="12" t="s">
        <v>86</v>
      </c>
      <c r="AW180" s="12" t="s">
        <v>34</v>
      </c>
      <c r="AX180" s="12" t="s">
        <v>73</v>
      </c>
      <c r="AY180" s="151" t="s">
        <v>250</v>
      </c>
    </row>
    <row r="181" spans="2:65" s="12" customFormat="1">
      <c r="B181" s="149"/>
      <c r="D181" s="150" t="s">
        <v>261</v>
      </c>
      <c r="E181" s="151" t="s">
        <v>20</v>
      </c>
      <c r="F181" s="152" t="s">
        <v>7432</v>
      </c>
      <c r="H181" s="153">
        <v>3</v>
      </c>
      <c r="I181" s="154"/>
      <c r="L181" s="149"/>
      <c r="M181" s="155"/>
      <c r="T181" s="156"/>
      <c r="AT181" s="151" t="s">
        <v>261</v>
      </c>
      <c r="AU181" s="151" t="s">
        <v>86</v>
      </c>
      <c r="AV181" s="12" t="s">
        <v>86</v>
      </c>
      <c r="AW181" s="12" t="s">
        <v>34</v>
      </c>
      <c r="AX181" s="12" t="s">
        <v>73</v>
      </c>
      <c r="AY181" s="151" t="s">
        <v>250</v>
      </c>
    </row>
    <row r="182" spans="2:65" s="12" customFormat="1">
      <c r="B182" s="149"/>
      <c r="D182" s="150" t="s">
        <v>261</v>
      </c>
      <c r="E182" s="151" t="s">
        <v>20</v>
      </c>
      <c r="F182" s="152" t="s">
        <v>7433</v>
      </c>
      <c r="H182" s="153">
        <v>3</v>
      </c>
      <c r="I182" s="154"/>
      <c r="L182" s="149"/>
      <c r="M182" s="155"/>
      <c r="T182" s="156"/>
      <c r="AT182" s="151" t="s">
        <v>261</v>
      </c>
      <c r="AU182" s="151" t="s">
        <v>86</v>
      </c>
      <c r="AV182" s="12" t="s">
        <v>86</v>
      </c>
      <c r="AW182" s="12" t="s">
        <v>34</v>
      </c>
      <c r="AX182" s="12" t="s">
        <v>73</v>
      </c>
      <c r="AY182" s="151" t="s">
        <v>250</v>
      </c>
    </row>
    <row r="183" spans="2:65" s="12" customFormat="1">
      <c r="B183" s="149"/>
      <c r="D183" s="150" t="s">
        <v>261</v>
      </c>
      <c r="E183" s="151" t="s">
        <v>20</v>
      </c>
      <c r="F183" s="152" t="s">
        <v>7434</v>
      </c>
      <c r="H183" s="153">
        <v>3</v>
      </c>
      <c r="I183" s="154"/>
      <c r="L183" s="149"/>
      <c r="M183" s="155"/>
      <c r="T183" s="156"/>
      <c r="AT183" s="151" t="s">
        <v>261</v>
      </c>
      <c r="AU183" s="151" t="s">
        <v>86</v>
      </c>
      <c r="AV183" s="12" t="s">
        <v>86</v>
      </c>
      <c r="AW183" s="12" t="s">
        <v>34</v>
      </c>
      <c r="AX183" s="12" t="s">
        <v>73</v>
      </c>
      <c r="AY183" s="151" t="s">
        <v>250</v>
      </c>
    </row>
    <row r="184" spans="2:65" s="12" customFormat="1">
      <c r="B184" s="149"/>
      <c r="D184" s="150" t="s">
        <v>261</v>
      </c>
      <c r="E184" s="151" t="s">
        <v>20</v>
      </c>
      <c r="F184" s="152" t="s">
        <v>7435</v>
      </c>
      <c r="H184" s="153">
        <v>3</v>
      </c>
      <c r="I184" s="154"/>
      <c r="L184" s="149"/>
      <c r="M184" s="155"/>
      <c r="T184" s="156"/>
      <c r="AT184" s="151" t="s">
        <v>261</v>
      </c>
      <c r="AU184" s="151" t="s">
        <v>86</v>
      </c>
      <c r="AV184" s="12" t="s">
        <v>86</v>
      </c>
      <c r="AW184" s="12" t="s">
        <v>34</v>
      </c>
      <c r="AX184" s="12" t="s">
        <v>73</v>
      </c>
      <c r="AY184" s="151" t="s">
        <v>250</v>
      </c>
    </row>
    <row r="185" spans="2:65" s="12" customFormat="1">
      <c r="B185" s="149"/>
      <c r="D185" s="150" t="s">
        <v>261</v>
      </c>
      <c r="E185" s="151" t="s">
        <v>20</v>
      </c>
      <c r="F185" s="152" t="s">
        <v>7436</v>
      </c>
      <c r="H185" s="153">
        <v>3</v>
      </c>
      <c r="I185" s="154"/>
      <c r="L185" s="149"/>
      <c r="M185" s="155"/>
      <c r="T185" s="156"/>
      <c r="AT185" s="151" t="s">
        <v>261</v>
      </c>
      <c r="AU185" s="151" t="s">
        <v>86</v>
      </c>
      <c r="AV185" s="12" t="s">
        <v>86</v>
      </c>
      <c r="AW185" s="12" t="s">
        <v>34</v>
      </c>
      <c r="AX185" s="12" t="s">
        <v>73</v>
      </c>
      <c r="AY185" s="151" t="s">
        <v>250</v>
      </c>
    </row>
    <row r="186" spans="2:65" s="12" customFormat="1">
      <c r="B186" s="149"/>
      <c r="D186" s="150" t="s">
        <v>261</v>
      </c>
      <c r="E186" s="151" t="s">
        <v>20</v>
      </c>
      <c r="F186" s="152" t="s">
        <v>7437</v>
      </c>
      <c r="H186" s="153">
        <v>3</v>
      </c>
      <c r="I186" s="154"/>
      <c r="L186" s="149"/>
      <c r="M186" s="155"/>
      <c r="T186" s="156"/>
      <c r="AT186" s="151" t="s">
        <v>261</v>
      </c>
      <c r="AU186" s="151" t="s">
        <v>86</v>
      </c>
      <c r="AV186" s="12" t="s">
        <v>86</v>
      </c>
      <c r="AW186" s="12" t="s">
        <v>34</v>
      </c>
      <c r="AX186" s="12" t="s">
        <v>73</v>
      </c>
      <c r="AY186" s="151" t="s">
        <v>250</v>
      </c>
    </row>
    <row r="187" spans="2:65" s="12" customFormat="1">
      <c r="B187" s="149"/>
      <c r="D187" s="150" t="s">
        <v>261</v>
      </c>
      <c r="E187" s="151" t="s">
        <v>20</v>
      </c>
      <c r="F187" s="152" t="s">
        <v>7438</v>
      </c>
      <c r="H187" s="153">
        <v>36</v>
      </c>
      <c r="I187" s="154"/>
      <c r="L187" s="149"/>
      <c r="M187" s="155"/>
      <c r="T187" s="156"/>
      <c r="AT187" s="151" t="s">
        <v>261</v>
      </c>
      <c r="AU187" s="151" t="s">
        <v>86</v>
      </c>
      <c r="AV187" s="12" t="s">
        <v>86</v>
      </c>
      <c r="AW187" s="12" t="s">
        <v>34</v>
      </c>
      <c r="AX187" s="12" t="s">
        <v>73</v>
      </c>
      <c r="AY187" s="151" t="s">
        <v>250</v>
      </c>
    </row>
    <row r="188" spans="2:65" s="12" customFormat="1">
      <c r="B188" s="149"/>
      <c r="D188" s="150" t="s">
        <v>261</v>
      </c>
      <c r="E188" s="151" t="s">
        <v>20</v>
      </c>
      <c r="F188" s="152" t="s">
        <v>7439</v>
      </c>
      <c r="H188" s="153">
        <v>4</v>
      </c>
      <c r="I188" s="154"/>
      <c r="L188" s="149"/>
      <c r="M188" s="155"/>
      <c r="T188" s="156"/>
      <c r="AT188" s="151" t="s">
        <v>261</v>
      </c>
      <c r="AU188" s="151" t="s">
        <v>86</v>
      </c>
      <c r="AV188" s="12" t="s">
        <v>86</v>
      </c>
      <c r="AW188" s="12" t="s">
        <v>34</v>
      </c>
      <c r="AX188" s="12" t="s">
        <v>73</v>
      </c>
      <c r="AY188" s="151" t="s">
        <v>250</v>
      </c>
    </row>
    <row r="189" spans="2:65" s="1" customFormat="1" ht="16.5" customHeight="1">
      <c r="B189" s="31"/>
      <c r="C189" s="163" t="s">
        <v>490</v>
      </c>
      <c r="D189" s="163" t="s">
        <v>561</v>
      </c>
      <c r="E189" s="164" t="s">
        <v>1428</v>
      </c>
      <c r="F189" s="165" t="s">
        <v>1429</v>
      </c>
      <c r="G189" s="166" t="s">
        <v>283</v>
      </c>
      <c r="H189" s="167">
        <v>76.650000000000006</v>
      </c>
      <c r="I189" s="168"/>
      <c r="J189" s="169">
        <f>ROUND(I189*H189,2)</f>
        <v>0</v>
      </c>
      <c r="K189" s="170"/>
      <c r="L189" s="171"/>
      <c r="M189" s="172" t="s">
        <v>20</v>
      </c>
      <c r="N189" s="173" t="s">
        <v>45</v>
      </c>
      <c r="P189" s="141">
        <f>O189*H189</f>
        <v>0</v>
      </c>
      <c r="Q189" s="141">
        <v>1.4999999999999999E-4</v>
      </c>
      <c r="R189" s="141">
        <f>Q189*H189</f>
        <v>1.1497499999999999E-2</v>
      </c>
      <c r="S189" s="141">
        <v>0</v>
      </c>
      <c r="T189" s="142">
        <f>S189*H189</f>
        <v>0</v>
      </c>
      <c r="AR189" s="143" t="s">
        <v>478</v>
      </c>
      <c r="AT189" s="143" t="s">
        <v>561</v>
      </c>
      <c r="AU189" s="143" t="s">
        <v>86</v>
      </c>
      <c r="AY189" s="16" t="s">
        <v>250</v>
      </c>
      <c r="BE189" s="144">
        <f>IF(N189="základní",J189,0)</f>
        <v>0</v>
      </c>
      <c r="BF189" s="144">
        <f>IF(N189="snížená",J189,0)</f>
        <v>0</v>
      </c>
      <c r="BG189" s="144">
        <f>IF(N189="zákl. přenesená",J189,0)</f>
        <v>0</v>
      </c>
      <c r="BH189" s="144">
        <f>IF(N189="sníž. přenesená",J189,0)</f>
        <v>0</v>
      </c>
      <c r="BI189" s="144">
        <f>IF(N189="nulová",J189,0)</f>
        <v>0</v>
      </c>
      <c r="BJ189" s="16" t="s">
        <v>86</v>
      </c>
      <c r="BK189" s="144">
        <f>ROUND(I189*H189,2)</f>
        <v>0</v>
      </c>
      <c r="BL189" s="16" t="s">
        <v>378</v>
      </c>
      <c r="BM189" s="143" t="s">
        <v>7440</v>
      </c>
    </row>
    <row r="190" spans="2:65" s="12" customFormat="1">
      <c r="B190" s="149"/>
      <c r="D190" s="150" t="s">
        <v>261</v>
      </c>
      <c r="F190" s="152" t="s">
        <v>7441</v>
      </c>
      <c r="H190" s="153">
        <v>76.650000000000006</v>
      </c>
      <c r="I190" s="154"/>
      <c r="L190" s="149"/>
      <c r="M190" s="155"/>
      <c r="T190" s="156"/>
      <c r="AT190" s="151" t="s">
        <v>261</v>
      </c>
      <c r="AU190" s="151" t="s">
        <v>86</v>
      </c>
      <c r="AV190" s="12" t="s">
        <v>86</v>
      </c>
      <c r="AW190" s="12" t="s">
        <v>4</v>
      </c>
      <c r="AX190" s="12" t="s">
        <v>80</v>
      </c>
      <c r="AY190" s="151" t="s">
        <v>250</v>
      </c>
    </row>
    <row r="191" spans="2:65" s="1" customFormat="1" ht="49.15" customHeight="1">
      <c r="B191" s="31"/>
      <c r="C191" s="131" t="s">
        <v>496</v>
      </c>
      <c r="D191" s="131" t="s">
        <v>253</v>
      </c>
      <c r="E191" s="132" t="s">
        <v>3526</v>
      </c>
      <c r="F191" s="133" t="s">
        <v>3527</v>
      </c>
      <c r="G191" s="134" t="s">
        <v>290</v>
      </c>
      <c r="H191" s="135">
        <v>16</v>
      </c>
      <c r="I191" s="136"/>
      <c r="J191" s="137">
        <f>ROUND(I191*H191,2)</f>
        <v>0</v>
      </c>
      <c r="K191" s="138"/>
      <c r="L191" s="31"/>
      <c r="M191" s="139" t="s">
        <v>20</v>
      </c>
      <c r="N191" s="140" t="s">
        <v>45</v>
      </c>
      <c r="P191" s="141">
        <f>O191*H191</f>
        <v>0</v>
      </c>
      <c r="Q191" s="141">
        <v>0</v>
      </c>
      <c r="R191" s="141">
        <f>Q191*H191</f>
        <v>0</v>
      </c>
      <c r="S191" s="141">
        <v>0</v>
      </c>
      <c r="T191" s="142">
        <f>S191*H191</f>
        <v>0</v>
      </c>
      <c r="AR191" s="143" t="s">
        <v>378</v>
      </c>
      <c r="AT191" s="143" t="s">
        <v>253</v>
      </c>
      <c r="AU191" s="143" t="s">
        <v>86</v>
      </c>
      <c r="AY191" s="16" t="s">
        <v>250</v>
      </c>
      <c r="BE191" s="144">
        <f>IF(N191="základní",J191,0)</f>
        <v>0</v>
      </c>
      <c r="BF191" s="144">
        <f>IF(N191="snížená",J191,0)</f>
        <v>0</v>
      </c>
      <c r="BG191" s="144">
        <f>IF(N191="zákl. přenesená",J191,0)</f>
        <v>0</v>
      </c>
      <c r="BH191" s="144">
        <f>IF(N191="sníž. přenesená",J191,0)</f>
        <v>0</v>
      </c>
      <c r="BI191" s="144">
        <f>IF(N191="nulová",J191,0)</f>
        <v>0</v>
      </c>
      <c r="BJ191" s="16" t="s">
        <v>86</v>
      </c>
      <c r="BK191" s="144">
        <f>ROUND(I191*H191,2)</f>
        <v>0</v>
      </c>
      <c r="BL191" s="16" t="s">
        <v>378</v>
      </c>
      <c r="BM191" s="143" t="s">
        <v>7442</v>
      </c>
    </row>
    <row r="192" spans="2:65" s="1" customFormat="1">
      <c r="B192" s="31"/>
      <c r="D192" s="145" t="s">
        <v>259</v>
      </c>
      <c r="F192" s="146" t="s">
        <v>3529</v>
      </c>
      <c r="I192" s="147"/>
      <c r="L192" s="31"/>
      <c r="M192" s="148"/>
      <c r="T192" s="50"/>
      <c r="AT192" s="16" t="s">
        <v>259</v>
      </c>
      <c r="AU192" s="16" t="s">
        <v>86</v>
      </c>
    </row>
    <row r="193" spans="2:65" s="1" customFormat="1" ht="24.2" customHeight="1">
      <c r="B193" s="31"/>
      <c r="C193" s="163" t="s">
        <v>502</v>
      </c>
      <c r="D193" s="163" t="s">
        <v>561</v>
      </c>
      <c r="E193" s="164" t="s">
        <v>3530</v>
      </c>
      <c r="F193" s="165" t="s">
        <v>3531</v>
      </c>
      <c r="G193" s="166" t="s">
        <v>290</v>
      </c>
      <c r="H193" s="167">
        <v>16</v>
      </c>
      <c r="I193" s="168"/>
      <c r="J193" s="169">
        <f>ROUND(I193*H193,2)</f>
        <v>0</v>
      </c>
      <c r="K193" s="170"/>
      <c r="L193" s="171"/>
      <c r="M193" s="172" t="s">
        <v>20</v>
      </c>
      <c r="N193" s="173" t="s">
        <v>45</v>
      </c>
      <c r="P193" s="141">
        <f>O193*H193</f>
        <v>0</v>
      </c>
      <c r="Q193" s="141">
        <v>9.0000000000000006E-5</v>
      </c>
      <c r="R193" s="141">
        <f>Q193*H193</f>
        <v>1.4400000000000001E-3</v>
      </c>
      <c r="S193" s="141">
        <v>0</v>
      </c>
      <c r="T193" s="142">
        <f>S193*H193</f>
        <v>0</v>
      </c>
      <c r="AR193" s="143" t="s">
        <v>478</v>
      </c>
      <c r="AT193" s="143" t="s">
        <v>561</v>
      </c>
      <c r="AU193" s="143" t="s">
        <v>86</v>
      </c>
      <c r="AY193" s="16" t="s">
        <v>250</v>
      </c>
      <c r="BE193" s="144">
        <f>IF(N193="základní",J193,0)</f>
        <v>0</v>
      </c>
      <c r="BF193" s="144">
        <f>IF(N193="snížená",J193,0)</f>
        <v>0</v>
      </c>
      <c r="BG193" s="144">
        <f>IF(N193="zákl. přenesená",J193,0)</f>
        <v>0</v>
      </c>
      <c r="BH193" s="144">
        <f>IF(N193="sníž. přenesená",J193,0)</f>
        <v>0</v>
      </c>
      <c r="BI193" s="144">
        <f>IF(N193="nulová",J193,0)</f>
        <v>0</v>
      </c>
      <c r="BJ193" s="16" t="s">
        <v>86</v>
      </c>
      <c r="BK193" s="144">
        <f>ROUND(I193*H193,2)</f>
        <v>0</v>
      </c>
      <c r="BL193" s="16" t="s">
        <v>378</v>
      </c>
      <c r="BM193" s="143" t="s">
        <v>7443</v>
      </c>
    </row>
    <row r="194" spans="2:65" s="1" customFormat="1" ht="62.65" customHeight="1">
      <c r="B194" s="31"/>
      <c r="C194" s="131" t="s">
        <v>511</v>
      </c>
      <c r="D194" s="131" t="s">
        <v>253</v>
      </c>
      <c r="E194" s="132" t="s">
        <v>1439</v>
      </c>
      <c r="F194" s="133" t="s">
        <v>1440</v>
      </c>
      <c r="G194" s="134" t="s">
        <v>290</v>
      </c>
      <c r="H194" s="135">
        <v>1</v>
      </c>
      <c r="I194" s="136"/>
      <c r="J194" s="137">
        <f>ROUND(I194*H194,2)</f>
        <v>0</v>
      </c>
      <c r="K194" s="138"/>
      <c r="L194" s="31"/>
      <c r="M194" s="139" t="s">
        <v>20</v>
      </c>
      <c r="N194" s="140" t="s">
        <v>45</v>
      </c>
      <c r="P194" s="141">
        <f>O194*H194</f>
        <v>0</v>
      </c>
      <c r="Q194" s="141">
        <v>0</v>
      </c>
      <c r="R194" s="141">
        <f>Q194*H194</f>
        <v>0</v>
      </c>
      <c r="S194" s="141">
        <v>0</v>
      </c>
      <c r="T194" s="142">
        <f>S194*H194</f>
        <v>0</v>
      </c>
      <c r="AR194" s="143" t="s">
        <v>378</v>
      </c>
      <c r="AT194" s="143" t="s">
        <v>253</v>
      </c>
      <c r="AU194" s="143" t="s">
        <v>86</v>
      </c>
      <c r="AY194" s="16" t="s">
        <v>250</v>
      </c>
      <c r="BE194" s="144">
        <f>IF(N194="základní",J194,0)</f>
        <v>0</v>
      </c>
      <c r="BF194" s="144">
        <f>IF(N194="snížená",J194,0)</f>
        <v>0</v>
      </c>
      <c r="BG194" s="144">
        <f>IF(N194="zákl. přenesená",J194,0)</f>
        <v>0</v>
      </c>
      <c r="BH194" s="144">
        <f>IF(N194="sníž. přenesená",J194,0)</f>
        <v>0</v>
      </c>
      <c r="BI194" s="144">
        <f>IF(N194="nulová",J194,0)</f>
        <v>0</v>
      </c>
      <c r="BJ194" s="16" t="s">
        <v>86</v>
      </c>
      <c r="BK194" s="144">
        <f>ROUND(I194*H194,2)</f>
        <v>0</v>
      </c>
      <c r="BL194" s="16" t="s">
        <v>378</v>
      </c>
      <c r="BM194" s="143" t="s">
        <v>7444</v>
      </c>
    </row>
    <row r="195" spans="2:65" s="1" customFormat="1">
      <c r="B195" s="31"/>
      <c r="D195" s="145" t="s">
        <v>259</v>
      </c>
      <c r="F195" s="146" t="s">
        <v>1442</v>
      </c>
      <c r="I195" s="147"/>
      <c r="L195" s="31"/>
      <c r="M195" s="148"/>
      <c r="T195" s="50"/>
      <c r="AT195" s="16" t="s">
        <v>259</v>
      </c>
      <c r="AU195" s="16" t="s">
        <v>86</v>
      </c>
    </row>
    <row r="196" spans="2:65" s="1" customFormat="1" ht="24.2" customHeight="1">
      <c r="B196" s="31"/>
      <c r="C196" s="163" t="s">
        <v>516</v>
      </c>
      <c r="D196" s="163" t="s">
        <v>561</v>
      </c>
      <c r="E196" s="164" t="s">
        <v>1443</v>
      </c>
      <c r="F196" s="165" t="s">
        <v>1444</v>
      </c>
      <c r="G196" s="166" t="s">
        <v>290</v>
      </c>
      <c r="H196" s="167">
        <v>1</v>
      </c>
      <c r="I196" s="168"/>
      <c r="J196" s="169">
        <f>ROUND(I196*H196,2)</f>
        <v>0</v>
      </c>
      <c r="K196" s="170"/>
      <c r="L196" s="171"/>
      <c r="M196" s="172" t="s">
        <v>20</v>
      </c>
      <c r="N196" s="173" t="s">
        <v>45</v>
      </c>
      <c r="P196" s="141">
        <f>O196*H196</f>
        <v>0</v>
      </c>
      <c r="Q196" s="141">
        <v>2.9999999999999997E-4</v>
      </c>
      <c r="R196" s="141">
        <f>Q196*H196</f>
        <v>2.9999999999999997E-4</v>
      </c>
      <c r="S196" s="141">
        <v>0</v>
      </c>
      <c r="T196" s="142">
        <f>S196*H196</f>
        <v>0</v>
      </c>
      <c r="AR196" s="143" t="s">
        <v>478</v>
      </c>
      <c r="AT196" s="143" t="s">
        <v>561</v>
      </c>
      <c r="AU196" s="143" t="s">
        <v>86</v>
      </c>
      <c r="AY196" s="16" t="s">
        <v>250</v>
      </c>
      <c r="BE196" s="144">
        <f>IF(N196="základní",J196,0)</f>
        <v>0</v>
      </c>
      <c r="BF196" s="144">
        <f>IF(N196="snížená",J196,0)</f>
        <v>0</v>
      </c>
      <c r="BG196" s="144">
        <f>IF(N196="zákl. přenesená",J196,0)</f>
        <v>0</v>
      </c>
      <c r="BH196" s="144">
        <f>IF(N196="sníž. přenesená",J196,0)</f>
        <v>0</v>
      </c>
      <c r="BI196" s="144">
        <f>IF(N196="nulová",J196,0)</f>
        <v>0</v>
      </c>
      <c r="BJ196" s="16" t="s">
        <v>86</v>
      </c>
      <c r="BK196" s="144">
        <f>ROUND(I196*H196,2)</f>
        <v>0</v>
      </c>
      <c r="BL196" s="16" t="s">
        <v>378</v>
      </c>
      <c r="BM196" s="143" t="s">
        <v>7445</v>
      </c>
    </row>
    <row r="197" spans="2:65" s="1" customFormat="1" ht="55.5" customHeight="1">
      <c r="B197" s="31"/>
      <c r="C197" s="131" t="s">
        <v>521</v>
      </c>
      <c r="D197" s="131" t="s">
        <v>253</v>
      </c>
      <c r="E197" s="132" t="s">
        <v>3535</v>
      </c>
      <c r="F197" s="133" t="s">
        <v>3536</v>
      </c>
      <c r="G197" s="134" t="s">
        <v>283</v>
      </c>
      <c r="H197" s="135">
        <v>95</v>
      </c>
      <c r="I197" s="136"/>
      <c r="J197" s="137">
        <f>ROUND(I197*H197,2)</f>
        <v>0</v>
      </c>
      <c r="K197" s="138"/>
      <c r="L197" s="31"/>
      <c r="M197" s="139" t="s">
        <v>20</v>
      </c>
      <c r="N197" s="140" t="s">
        <v>45</v>
      </c>
      <c r="P197" s="141">
        <f>O197*H197</f>
        <v>0</v>
      </c>
      <c r="Q197" s="141">
        <v>0</v>
      </c>
      <c r="R197" s="141">
        <f>Q197*H197</f>
        <v>0</v>
      </c>
      <c r="S197" s="141">
        <v>0</v>
      </c>
      <c r="T197" s="142">
        <f>S197*H197</f>
        <v>0</v>
      </c>
      <c r="AR197" s="143" t="s">
        <v>378</v>
      </c>
      <c r="AT197" s="143" t="s">
        <v>253</v>
      </c>
      <c r="AU197" s="143" t="s">
        <v>86</v>
      </c>
      <c r="AY197" s="16" t="s">
        <v>250</v>
      </c>
      <c r="BE197" s="144">
        <f>IF(N197="základní",J197,0)</f>
        <v>0</v>
      </c>
      <c r="BF197" s="144">
        <f>IF(N197="snížená",J197,0)</f>
        <v>0</v>
      </c>
      <c r="BG197" s="144">
        <f>IF(N197="zákl. přenesená",J197,0)</f>
        <v>0</v>
      </c>
      <c r="BH197" s="144">
        <f>IF(N197="sníž. přenesená",J197,0)</f>
        <v>0</v>
      </c>
      <c r="BI197" s="144">
        <f>IF(N197="nulová",J197,0)</f>
        <v>0</v>
      </c>
      <c r="BJ197" s="16" t="s">
        <v>86</v>
      </c>
      <c r="BK197" s="144">
        <f>ROUND(I197*H197,2)</f>
        <v>0</v>
      </c>
      <c r="BL197" s="16" t="s">
        <v>378</v>
      </c>
      <c r="BM197" s="143" t="s">
        <v>7446</v>
      </c>
    </row>
    <row r="198" spans="2:65" s="1" customFormat="1">
      <c r="B198" s="31"/>
      <c r="D198" s="145" t="s">
        <v>259</v>
      </c>
      <c r="F198" s="146" t="s">
        <v>3538</v>
      </c>
      <c r="I198" s="147"/>
      <c r="L198" s="31"/>
      <c r="M198" s="148"/>
      <c r="T198" s="50"/>
      <c r="AT198" s="16" t="s">
        <v>259</v>
      </c>
      <c r="AU198" s="16" t="s">
        <v>86</v>
      </c>
    </row>
    <row r="199" spans="2:65" s="12" customFormat="1">
      <c r="B199" s="149"/>
      <c r="D199" s="150" t="s">
        <v>261</v>
      </c>
      <c r="E199" s="151" t="s">
        <v>20</v>
      </c>
      <c r="F199" s="152" t="s">
        <v>7413</v>
      </c>
      <c r="H199" s="153">
        <v>4</v>
      </c>
      <c r="I199" s="154"/>
      <c r="L199" s="149"/>
      <c r="M199" s="155"/>
      <c r="T199" s="156"/>
      <c r="AT199" s="151" t="s">
        <v>261</v>
      </c>
      <c r="AU199" s="151" t="s">
        <v>86</v>
      </c>
      <c r="AV199" s="12" t="s">
        <v>86</v>
      </c>
      <c r="AW199" s="12" t="s">
        <v>34</v>
      </c>
      <c r="AX199" s="12" t="s">
        <v>73</v>
      </c>
      <c r="AY199" s="151" t="s">
        <v>250</v>
      </c>
    </row>
    <row r="200" spans="2:65" s="12" customFormat="1">
      <c r="B200" s="149"/>
      <c r="D200" s="150" t="s">
        <v>261</v>
      </c>
      <c r="E200" s="151" t="s">
        <v>20</v>
      </c>
      <c r="F200" s="152" t="s">
        <v>7414</v>
      </c>
      <c r="H200" s="153">
        <v>4</v>
      </c>
      <c r="I200" s="154"/>
      <c r="L200" s="149"/>
      <c r="M200" s="155"/>
      <c r="T200" s="156"/>
      <c r="AT200" s="151" t="s">
        <v>261</v>
      </c>
      <c r="AU200" s="151" t="s">
        <v>86</v>
      </c>
      <c r="AV200" s="12" t="s">
        <v>86</v>
      </c>
      <c r="AW200" s="12" t="s">
        <v>34</v>
      </c>
      <c r="AX200" s="12" t="s">
        <v>73</v>
      </c>
      <c r="AY200" s="151" t="s">
        <v>250</v>
      </c>
    </row>
    <row r="201" spans="2:65" s="12" customFormat="1">
      <c r="B201" s="149"/>
      <c r="D201" s="150" t="s">
        <v>261</v>
      </c>
      <c r="E201" s="151" t="s">
        <v>20</v>
      </c>
      <c r="F201" s="152" t="s">
        <v>7415</v>
      </c>
      <c r="H201" s="153">
        <v>4</v>
      </c>
      <c r="I201" s="154"/>
      <c r="L201" s="149"/>
      <c r="M201" s="155"/>
      <c r="T201" s="156"/>
      <c r="AT201" s="151" t="s">
        <v>261</v>
      </c>
      <c r="AU201" s="151" t="s">
        <v>86</v>
      </c>
      <c r="AV201" s="12" t="s">
        <v>86</v>
      </c>
      <c r="AW201" s="12" t="s">
        <v>34</v>
      </c>
      <c r="AX201" s="12" t="s">
        <v>73</v>
      </c>
      <c r="AY201" s="151" t="s">
        <v>250</v>
      </c>
    </row>
    <row r="202" spans="2:65" s="12" customFormat="1">
      <c r="B202" s="149"/>
      <c r="D202" s="150" t="s">
        <v>261</v>
      </c>
      <c r="E202" s="151" t="s">
        <v>20</v>
      </c>
      <c r="F202" s="152" t="s">
        <v>7416</v>
      </c>
      <c r="H202" s="153">
        <v>4</v>
      </c>
      <c r="I202" s="154"/>
      <c r="L202" s="149"/>
      <c r="M202" s="155"/>
      <c r="T202" s="156"/>
      <c r="AT202" s="151" t="s">
        <v>261</v>
      </c>
      <c r="AU202" s="151" t="s">
        <v>86</v>
      </c>
      <c r="AV202" s="12" t="s">
        <v>86</v>
      </c>
      <c r="AW202" s="12" t="s">
        <v>34</v>
      </c>
      <c r="AX202" s="12" t="s">
        <v>73</v>
      </c>
      <c r="AY202" s="151" t="s">
        <v>250</v>
      </c>
    </row>
    <row r="203" spans="2:65" s="12" customFormat="1">
      <c r="B203" s="149"/>
      <c r="D203" s="150" t="s">
        <v>261</v>
      </c>
      <c r="E203" s="151" t="s">
        <v>20</v>
      </c>
      <c r="F203" s="152" t="s">
        <v>7417</v>
      </c>
      <c r="H203" s="153">
        <v>4</v>
      </c>
      <c r="I203" s="154"/>
      <c r="L203" s="149"/>
      <c r="M203" s="155"/>
      <c r="T203" s="156"/>
      <c r="AT203" s="151" t="s">
        <v>261</v>
      </c>
      <c r="AU203" s="151" t="s">
        <v>86</v>
      </c>
      <c r="AV203" s="12" t="s">
        <v>86</v>
      </c>
      <c r="AW203" s="12" t="s">
        <v>34</v>
      </c>
      <c r="AX203" s="12" t="s">
        <v>73</v>
      </c>
      <c r="AY203" s="151" t="s">
        <v>250</v>
      </c>
    </row>
    <row r="204" spans="2:65" s="12" customFormat="1">
      <c r="B204" s="149"/>
      <c r="D204" s="150" t="s">
        <v>261</v>
      </c>
      <c r="E204" s="151" t="s">
        <v>20</v>
      </c>
      <c r="F204" s="152" t="s">
        <v>7418</v>
      </c>
      <c r="H204" s="153">
        <v>4</v>
      </c>
      <c r="I204" s="154"/>
      <c r="L204" s="149"/>
      <c r="M204" s="155"/>
      <c r="T204" s="156"/>
      <c r="AT204" s="151" t="s">
        <v>261</v>
      </c>
      <c r="AU204" s="151" t="s">
        <v>86</v>
      </c>
      <c r="AV204" s="12" t="s">
        <v>86</v>
      </c>
      <c r="AW204" s="12" t="s">
        <v>34</v>
      </c>
      <c r="AX204" s="12" t="s">
        <v>73</v>
      </c>
      <c r="AY204" s="151" t="s">
        <v>250</v>
      </c>
    </row>
    <row r="205" spans="2:65" s="12" customFormat="1">
      <c r="B205" s="149"/>
      <c r="D205" s="150" t="s">
        <v>261</v>
      </c>
      <c r="E205" s="151" t="s">
        <v>20</v>
      </c>
      <c r="F205" s="152" t="s">
        <v>7419</v>
      </c>
      <c r="H205" s="153">
        <v>4</v>
      </c>
      <c r="I205" s="154"/>
      <c r="L205" s="149"/>
      <c r="M205" s="155"/>
      <c r="T205" s="156"/>
      <c r="AT205" s="151" t="s">
        <v>261</v>
      </c>
      <c r="AU205" s="151" t="s">
        <v>86</v>
      </c>
      <c r="AV205" s="12" t="s">
        <v>86</v>
      </c>
      <c r="AW205" s="12" t="s">
        <v>34</v>
      </c>
      <c r="AX205" s="12" t="s">
        <v>73</v>
      </c>
      <c r="AY205" s="151" t="s">
        <v>250</v>
      </c>
    </row>
    <row r="206" spans="2:65" s="12" customFormat="1">
      <c r="B206" s="149"/>
      <c r="D206" s="150" t="s">
        <v>261</v>
      </c>
      <c r="E206" s="151" t="s">
        <v>20</v>
      </c>
      <c r="F206" s="152" t="s">
        <v>7420</v>
      </c>
      <c r="H206" s="153">
        <v>4</v>
      </c>
      <c r="I206" s="154"/>
      <c r="L206" s="149"/>
      <c r="M206" s="155"/>
      <c r="T206" s="156"/>
      <c r="AT206" s="151" t="s">
        <v>261</v>
      </c>
      <c r="AU206" s="151" t="s">
        <v>86</v>
      </c>
      <c r="AV206" s="12" t="s">
        <v>86</v>
      </c>
      <c r="AW206" s="12" t="s">
        <v>34</v>
      </c>
      <c r="AX206" s="12" t="s">
        <v>73</v>
      </c>
      <c r="AY206" s="151" t="s">
        <v>250</v>
      </c>
    </row>
    <row r="207" spans="2:65" s="12" customFormat="1">
      <c r="B207" s="149"/>
      <c r="D207" s="150" t="s">
        <v>261</v>
      </c>
      <c r="E207" s="151" t="s">
        <v>20</v>
      </c>
      <c r="F207" s="152" t="s">
        <v>7421</v>
      </c>
      <c r="H207" s="153">
        <v>4</v>
      </c>
      <c r="I207" s="154"/>
      <c r="L207" s="149"/>
      <c r="M207" s="155"/>
      <c r="T207" s="156"/>
      <c r="AT207" s="151" t="s">
        <v>261</v>
      </c>
      <c r="AU207" s="151" t="s">
        <v>86</v>
      </c>
      <c r="AV207" s="12" t="s">
        <v>86</v>
      </c>
      <c r="AW207" s="12" t="s">
        <v>34</v>
      </c>
      <c r="AX207" s="12" t="s">
        <v>73</v>
      </c>
      <c r="AY207" s="151" t="s">
        <v>250</v>
      </c>
    </row>
    <row r="208" spans="2:65" s="12" customFormat="1">
      <c r="B208" s="149"/>
      <c r="D208" s="150" t="s">
        <v>261</v>
      </c>
      <c r="E208" s="151" t="s">
        <v>20</v>
      </c>
      <c r="F208" s="152" t="s">
        <v>7422</v>
      </c>
      <c r="H208" s="153">
        <v>4</v>
      </c>
      <c r="I208" s="154"/>
      <c r="L208" s="149"/>
      <c r="M208" s="155"/>
      <c r="T208" s="156"/>
      <c r="AT208" s="151" t="s">
        <v>261</v>
      </c>
      <c r="AU208" s="151" t="s">
        <v>86</v>
      </c>
      <c r="AV208" s="12" t="s">
        <v>86</v>
      </c>
      <c r="AW208" s="12" t="s">
        <v>34</v>
      </c>
      <c r="AX208" s="12" t="s">
        <v>73</v>
      </c>
      <c r="AY208" s="151" t="s">
        <v>250</v>
      </c>
    </row>
    <row r="209" spans="2:65" s="12" customFormat="1">
      <c r="B209" s="149"/>
      <c r="D209" s="150" t="s">
        <v>261</v>
      </c>
      <c r="E209" s="151" t="s">
        <v>20</v>
      </c>
      <c r="F209" s="152" t="s">
        <v>7423</v>
      </c>
      <c r="H209" s="153">
        <v>4</v>
      </c>
      <c r="I209" s="154"/>
      <c r="L209" s="149"/>
      <c r="M209" s="155"/>
      <c r="T209" s="156"/>
      <c r="AT209" s="151" t="s">
        <v>261</v>
      </c>
      <c r="AU209" s="151" t="s">
        <v>86</v>
      </c>
      <c r="AV209" s="12" t="s">
        <v>86</v>
      </c>
      <c r="AW209" s="12" t="s">
        <v>34</v>
      </c>
      <c r="AX209" s="12" t="s">
        <v>73</v>
      </c>
      <c r="AY209" s="151" t="s">
        <v>250</v>
      </c>
    </row>
    <row r="210" spans="2:65" s="12" customFormat="1">
      <c r="B210" s="149"/>
      <c r="D210" s="150" t="s">
        <v>261</v>
      </c>
      <c r="E210" s="151" t="s">
        <v>20</v>
      </c>
      <c r="F210" s="152" t="s">
        <v>7447</v>
      </c>
      <c r="H210" s="153">
        <v>18</v>
      </c>
      <c r="I210" s="154"/>
      <c r="L210" s="149"/>
      <c r="M210" s="155"/>
      <c r="T210" s="156"/>
      <c r="AT210" s="151" t="s">
        <v>261</v>
      </c>
      <c r="AU210" s="151" t="s">
        <v>86</v>
      </c>
      <c r="AV210" s="12" t="s">
        <v>86</v>
      </c>
      <c r="AW210" s="12" t="s">
        <v>34</v>
      </c>
      <c r="AX210" s="12" t="s">
        <v>73</v>
      </c>
      <c r="AY210" s="151" t="s">
        <v>250</v>
      </c>
    </row>
    <row r="211" spans="2:65" s="12" customFormat="1">
      <c r="B211" s="149"/>
      <c r="D211" s="150" t="s">
        <v>261</v>
      </c>
      <c r="E211" s="151" t="s">
        <v>20</v>
      </c>
      <c r="F211" s="152" t="s">
        <v>7448</v>
      </c>
      <c r="H211" s="153">
        <v>18</v>
      </c>
      <c r="I211" s="154"/>
      <c r="L211" s="149"/>
      <c r="M211" s="155"/>
      <c r="T211" s="156"/>
      <c r="AT211" s="151" t="s">
        <v>261</v>
      </c>
      <c r="AU211" s="151" t="s">
        <v>86</v>
      </c>
      <c r="AV211" s="12" t="s">
        <v>86</v>
      </c>
      <c r="AW211" s="12" t="s">
        <v>34</v>
      </c>
      <c r="AX211" s="12" t="s">
        <v>73</v>
      </c>
      <c r="AY211" s="151" t="s">
        <v>250</v>
      </c>
    </row>
    <row r="212" spans="2:65" s="12" customFormat="1">
      <c r="B212" s="149"/>
      <c r="D212" s="150" t="s">
        <v>261</v>
      </c>
      <c r="E212" s="151" t="s">
        <v>20</v>
      </c>
      <c r="F212" s="152" t="s">
        <v>7449</v>
      </c>
      <c r="H212" s="153">
        <v>15</v>
      </c>
      <c r="I212" s="154"/>
      <c r="L212" s="149"/>
      <c r="M212" s="155"/>
      <c r="T212" s="156"/>
      <c r="AT212" s="151" t="s">
        <v>261</v>
      </c>
      <c r="AU212" s="151" t="s">
        <v>86</v>
      </c>
      <c r="AV212" s="12" t="s">
        <v>86</v>
      </c>
      <c r="AW212" s="12" t="s">
        <v>34</v>
      </c>
      <c r="AX212" s="12" t="s">
        <v>73</v>
      </c>
      <c r="AY212" s="151" t="s">
        <v>250</v>
      </c>
    </row>
    <row r="213" spans="2:65" s="1" customFormat="1" ht="16.5" customHeight="1">
      <c r="B213" s="31"/>
      <c r="C213" s="163" t="s">
        <v>526</v>
      </c>
      <c r="D213" s="163" t="s">
        <v>561</v>
      </c>
      <c r="E213" s="164" t="s">
        <v>3540</v>
      </c>
      <c r="F213" s="165" t="s">
        <v>3541</v>
      </c>
      <c r="G213" s="166" t="s">
        <v>283</v>
      </c>
      <c r="H213" s="167">
        <v>109.25</v>
      </c>
      <c r="I213" s="168"/>
      <c r="J213" s="169">
        <f>ROUND(I213*H213,2)</f>
        <v>0</v>
      </c>
      <c r="K213" s="170"/>
      <c r="L213" s="171"/>
      <c r="M213" s="172" t="s">
        <v>20</v>
      </c>
      <c r="N213" s="173" t="s">
        <v>45</v>
      </c>
      <c r="P213" s="141">
        <f>O213*H213</f>
        <v>0</v>
      </c>
      <c r="Q213" s="141">
        <v>6.0000000000000002E-5</v>
      </c>
      <c r="R213" s="141">
        <f>Q213*H213</f>
        <v>6.5550000000000001E-3</v>
      </c>
      <c r="S213" s="141">
        <v>0</v>
      </c>
      <c r="T213" s="142">
        <f>S213*H213</f>
        <v>0</v>
      </c>
      <c r="AR213" s="143" t="s">
        <v>478</v>
      </c>
      <c r="AT213" s="143" t="s">
        <v>561</v>
      </c>
      <c r="AU213" s="143" t="s">
        <v>86</v>
      </c>
      <c r="AY213" s="16" t="s">
        <v>250</v>
      </c>
      <c r="BE213" s="144">
        <f>IF(N213="základní",J213,0)</f>
        <v>0</v>
      </c>
      <c r="BF213" s="144">
        <f>IF(N213="snížená",J213,0)</f>
        <v>0</v>
      </c>
      <c r="BG213" s="144">
        <f>IF(N213="zákl. přenesená",J213,0)</f>
        <v>0</v>
      </c>
      <c r="BH213" s="144">
        <f>IF(N213="sníž. přenesená",J213,0)</f>
        <v>0</v>
      </c>
      <c r="BI213" s="144">
        <f>IF(N213="nulová",J213,0)</f>
        <v>0</v>
      </c>
      <c r="BJ213" s="16" t="s">
        <v>86</v>
      </c>
      <c r="BK213" s="144">
        <f>ROUND(I213*H213,2)</f>
        <v>0</v>
      </c>
      <c r="BL213" s="16" t="s">
        <v>378</v>
      </c>
      <c r="BM213" s="143" t="s">
        <v>7450</v>
      </c>
    </row>
    <row r="214" spans="2:65" s="12" customFormat="1">
      <c r="B214" s="149"/>
      <c r="D214" s="150" t="s">
        <v>261</v>
      </c>
      <c r="F214" s="152" t="s">
        <v>2374</v>
      </c>
      <c r="H214" s="153">
        <v>109.25</v>
      </c>
      <c r="I214" s="154"/>
      <c r="L214" s="149"/>
      <c r="M214" s="155"/>
      <c r="T214" s="156"/>
      <c r="AT214" s="151" t="s">
        <v>261</v>
      </c>
      <c r="AU214" s="151" t="s">
        <v>86</v>
      </c>
      <c r="AV214" s="12" t="s">
        <v>86</v>
      </c>
      <c r="AW214" s="12" t="s">
        <v>4</v>
      </c>
      <c r="AX214" s="12" t="s">
        <v>80</v>
      </c>
      <c r="AY214" s="151" t="s">
        <v>250</v>
      </c>
    </row>
    <row r="215" spans="2:65" s="1" customFormat="1" ht="55.5" customHeight="1">
      <c r="B215" s="31"/>
      <c r="C215" s="131" t="s">
        <v>531</v>
      </c>
      <c r="D215" s="131" t="s">
        <v>253</v>
      </c>
      <c r="E215" s="132" t="s">
        <v>3535</v>
      </c>
      <c r="F215" s="133" t="s">
        <v>3536</v>
      </c>
      <c r="G215" s="134" t="s">
        <v>283</v>
      </c>
      <c r="H215" s="135">
        <v>212</v>
      </c>
      <c r="I215" s="136"/>
      <c r="J215" s="137">
        <f>ROUND(I215*H215,2)</f>
        <v>0</v>
      </c>
      <c r="K215" s="138"/>
      <c r="L215" s="31"/>
      <c r="M215" s="139" t="s">
        <v>20</v>
      </c>
      <c r="N215" s="140" t="s">
        <v>45</v>
      </c>
      <c r="P215" s="141">
        <f>O215*H215</f>
        <v>0</v>
      </c>
      <c r="Q215" s="141">
        <v>0</v>
      </c>
      <c r="R215" s="141">
        <f>Q215*H215</f>
        <v>0</v>
      </c>
      <c r="S215" s="141">
        <v>0</v>
      </c>
      <c r="T215" s="142">
        <f>S215*H215</f>
        <v>0</v>
      </c>
      <c r="AR215" s="143" t="s">
        <v>378</v>
      </c>
      <c r="AT215" s="143" t="s">
        <v>253</v>
      </c>
      <c r="AU215" s="143" t="s">
        <v>86</v>
      </c>
      <c r="AY215" s="16" t="s">
        <v>250</v>
      </c>
      <c r="BE215" s="144">
        <f>IF(N215="základní",J215,0)</f>
        <v>0</v>
      </c>
      <c r="BF215" s="144">
        <f>IF(N215="snížená",J215,0)</f>
        <v>0</v>
      </c>
      <c r="BG215" s="144">
        <f>IF(N215="zákl. přenesená",J215,0)</f>
        <v>0</v>
      </c>
      <c r="BH215" s="144">
        <f>IF(N215="sníž. přenesená",J215,0)</f>
        <v>0</v>
      </c>
      <c r="BI215" s="144">
        <f>IF(N215="nulová",J215,0)</f>
        <v>0</v>
      </c>
      <c r="BJ215" s="16" t="s">
        <v>86</v>
      </c>
      <c r="BK215" s="144">
        <f>ROUND(I215*H215,2)</f>
        <v>0</v>
      </c>
      <c r="BL215" s="16" t="s">
        <v>378</v>
      </c>
      <c r="BM215" s="143" t="s">
        <v>7451</v>
      </c>
    </row>
    <row r="216" spans="2:65" s="1" customFormat="1">
      <c r="B216" s="31"/>
      <c r="D216" s="145" t="s">
        <v>259</v>
      </c>
      <c r="F216" s="146" t="s">
        <v>3538</v>
      </c>
      <c r="I216" s="147"/>
      <c r="L216" s="31"/>
      <c r="M216" s="148"/>
      <c r="T216" s="50"/>
      <c r="AT216" s="16" t="s">
        <v>259</v>
      </c>
      <c r="AU216" s="16" t="s">
        <v>86</v>
      </c>
    </row>
    <row r="217" spans="2:65" s="12" customFormat="1">
      <c r="B217" s="149"/>
      <c r="D217" s="150" t="s">
        <v>261</v>
      </c>
      <c r="E217" s="151" t="s">
        <v>20</v>
      </c>
      <c r="F217" s="152" t="s">
        <v>7452</v>
      </c>
      <c r="H217" s="153">
        <v>18</v>
      </c>
      <c r="I217" s="154"/>
      <c r="L217" s="149"/>
      <c r="M217" s="155"/>
      <c r="T217" s="156"/>
      <c r="AT217" s="151" t="s">
        <v>261</v>
      </c>
      <c r="AU217" s="151" t="s">
        <v>86</v>
      </c>
      <c r="AV217" s="12" t="s">
        <v>86</v>
      </c>
      <c r="AW217" s="12" t="s">
        <v>34</v>
      </c>
      <c r="AX217" s="12" t="s">
        <v>73</v>
      </c>
      <c r="AY217" s="151" t="s">
        <v>250</v>
      </c>
    </row>
    <row r="218" spans="2:65" s="12" customFormat="1">
      <c r="B218" s="149"/>
      <c r="D218" s="150" t="s">
        <v>261</v>
      </c>
      <c r="E218" s="151" t="s">
        <v>20</v>
      </c>
      <c r="F218" s="152" t="s">
        <v>7453</v>
      </c>
      <c r="H218" s="153">
        <v>14</v>
      </c>
      <c r="I218" s="154"/>
      <c r="L218" s="149"/>
      <c r="M218" s="155"/>
      <c r="T218" s="156"/>
      <c r="AT218" s="151" t="s">
        <v>261</v>
      </c>
      <c r="AU218" s="151" t="s">
        <v>86</v>
      </c>
      <c r="AV218" s="12" t="s">
        <v>86</v>
      </c>
      <c r="AW218" s="12" t="s">
        <v>34</v>
      </c>
      <c r="AX218" s="12" t="s">
        <v>73</v>
      </c>
      <c r="AY218" s="151" t="s">
        <v>250</v>
      </c>
    </row>
    <row r="219" spans="2:65" s="12" customFormat="1">
      <c r="B219" s="149"/>
      <c r="D219" s="150" t="s">
        <v>261</v>
      </c>
      <c r="E219" s="151" t="s">
        <v>20</v>
      </c>
      <c r="F219" s="152" t="s">
        <v>7415</v>
      </c>
      <c r="H219" s="153">
        <v>4</v>
      </c>
      <c r="I219" s="154"/>
      <c r="L219" s="149"/>
      <c r="M219" s="155"/>
      <c r="T219" s="156"/>
      <c r="AT219" s="151" t="s">
        <v>261</v>
      </c>
      <c r="AU219" s="151" t="s">
        <v>86</v>
      </c>
      <c r="AV219" s="12" t="s">
        <v>86</v>
      </c>
      <c r="AW219" s="12" t="s">
        <v>34</v>
      </c>
      <c r="AX219" s="12" t="s">
        <v>73</v>
      </c>
      <c r="AY219" s="151" t="s">
        <v>250</v>
      </c>
    </row>
    <row r="220" spans="2:65" s="12" customFormat="1">
      <c r="B220" s="149"/>
      <c r="D220" s="150" t="s">
        <v>261</v>
      </c>
      <c r="E220" s="151" t="s">
        <v>20</v>
      </c>
      <c r="F220" s="152" t="s">
        <v>7416</v>
      </c>
      <c r="H220" s="153">
        <v>4</v>
      </c>
      <c r="I220" s="154"/>
      <c r="L220" s="149"/>
      <c r="M220" s="155"/>
      <c r="T220" s="156"/>
      <c r="AT220" s="151" t="s">
        <v>261</v>
      </c>
      <c r="AU220" s="151" t="s">
        <v>86</v>
      </c>
      <c r="AV220" s="12" t="s">
        <v>86</v>
      </c>
      <c r="AW220" s="12" t="s">
        <v>34</v>
      </c>
      <c r="AX220" s="12" t="s">
        <v>73</v>
      </c>
      <c r="AY220" s="151" t="s">
        <v>250</v>
      </c>
    </row>
    <row r="221" spans="2:65" s="12" customFormat="1">
      <c r="B221" s="149"/>
      <c r="D221" s="150" t="s">
        <v>261</v>
      </c>
      <c r="E221" s="151" t="s">
        <v>20</v>
      </c>
      <c r="F221" s="152" t="s">
        <v>7417</v>
      </c>
      <c r="H221" s="153">
        <v>4</v>
      </c>
      <c r="I221" s="154"/>
      <c r="L221" s="149"/>
      <c r="M221" s="155"/>
      <c r="T221" s="156"/>
      <c r="AT221" s="151" t="s">
        <v>261</v>
      </c>
      <c r="AU221" s="151" t="s">
        <v>86</v>
      </c>
      <c r="AV221" s="12" t="s">
        <v>86</v>
      </c>
      <c r="AW221" s="12" t="s">
        <v>34</v>
      </c>
      <c r="AX221" s="12" t="s">
        <v>73</v>
      </c>
      <c r="AY221" s="151" t="s">
        <v>250</v>
      </c>
    </row>
    <row r="222" spans="2:65" s="12" customFormat="1">
      <c r="B222" s="149"/>
      <c r="D222" s="150" t="s">
        <v>261</v>
      </c>
      <c r="E222" s="151" t="s">
        <v>20</v>
      </c>
      <c r="F222" s="152" t="s">
        <v>7418</v>
      </c>
      <c r="H222" s="153">
        <v>4</v>
      </c>
      <c r="I222" s="154"/>
      <c r="L222" s="149"/>
      <c r="M222" s="155"/>
      <c r="T222" s="156"/>
      <c r="AT222" s="151" t="s">
        <v>261</v>
      </c>
      <c r="AU222" s="151" t="s">
        <v>86</v>
      </c>
      <c r="AV222" s="12" t="s">
        <v>86</v>
      </c>
      <c r="AW222" s="12" t="s">
        <v>34</v>
      </c>
      <c r="AX222" s="12" t="s">
        <v>73</v>
      </c>
      <c r="AY222" s="151" t="s">
        <v>250</v>
      </c>
    </row>
    <row r="223" spans="2:65" s="12" customFormat="1">
      <c r="B223" s="149"/>
      <c r="D223" s="150" t="s">
        <v>261</v>
      </c>
      <c r="E223" s="151" t="s">
        <v>20</v>
      </c>
      <c r="F223" s="152" t="s">
        <v>7419</v>
      </c>
      <c r="H223" s="153">
        <v>4</v>
      </c>
      <c r="I223" s="154"/>
      <c r="L223" s="149"/>
      <c r="M223" s="155"/>
      <c r="T223" s="156"/>
      <c r="AT223" s="151" t="s">
        <v>261</v>
      </c>
      <c r="AU223" s="151" t="s">
        <v>86</v>
      </c>
      <c r="AV223" s="12" t="s">
        <v>86</v>
      </c>
      <c r="AW223" s="12" t="s">
        <v>34</v>
      </c>
      <c r="AX223" s="12" t="s">
        <v>73</v>
      </c>
      <c r="AY223" s="151" t="s">
        <v>250</v>
      </c>
    </row>
    <row r="224" spans="2:65" s="12" customFormat="1">
      <c r="B224" s="149"/>
      <c r="D224" s="150" t="s">
        <v>261</v>
      </c>
      <c r="E224" s="151" t="s">
        <v>20</v>
      </c>
      <c r="F224" s="152" t="s">
        <v>7420</v>
      </c>
      <c r="H224" s="153">
        <v>4</v>
      </c>
      <c r="I224" s="154"/>
      <c r="L224" s="149"/>
      <c r="M224" s="155"/>
      <c r="T224" s="156"/>
      <c r="AT224" s="151" t="s">
        <v>261</v>
      </c>
      <c r="AU224" s="151" t="s">
        <v>86</v>
      </c>
      <c r="AV224" s="12" t="s">
        <v>86</v>
      </c>
      <c r="AW224" s="12" t="s">
        <v>34</v>
      </c>
      <c r="AX224" s="12" t="s">
        <v>73</v>
      </c>
      <c r="AY224" s="151" t="s">
        <v>250</v>
      </c>
    </row>
    <row r="225" spans="2:65" s="12" customFormat="1">
      <c r="B225" s="149"/>
      <c r="D225" s="150" t="s">
        <v>261</v>
      </c>
      <c r="E225" s="151" t="s">
        <v>20</v>
      </c>
      <c r="F225" s="152" t="s">
        <v>7421</v>
      </c>
      <c r="H225" s="153">
        <v>4</v>
      </c>
      <c r="I225" s="154"/>
      <c r="L225" s="149"/>
      <c r="M225" s="155"/>
      <c r="T225" s="156"/>
      <c r="AT225" s="151" t="s">
        <v>261</v>
      </c>
      <c r="AU225" s="151" t="s">
        <v>86</v>
      </c>
      <c r="AV225" s="12" t="s">
        <v>86</v>
      </c>
      <c r="AW225" s="12" t="s">
        <v>34</v>
      </c>
      <c r="AX225" s="12" t="s">
        <v>73</v>
      </c>
      <c r="AY225" s="151" t="s">
        <v>250</v>
      </c>
    </row>
    <row r="226" spans="2:65" s="12" customFormat="1">
      <c r="B226" s="149"/>
      <c r="D226" s="150" t="s">
        <v>261</v>
      </c>
      <c r="E226" s="151" t="s">
        <v>20</v>
      </c>
      <c r="F226" s="152" t="s">
        <v>7422</v>
      </c>
      <c r="H226" s="153">
        <v>4</v>
      </c>
      <c r="I226" s="154"/>
      <c r="L226" s="149"/>
      <c r="M226" s="155"/>
      <c r="T226" s="156"/>
      <c r="AT226" s="151" t="s">
        <v>261</v>
      </c>
      <c r="AU226" s="151" t="s">
        <v>86</v>
      </c>
      <c r="AV226" s="12" t="s">
        <v>86</v>
      </c>
      <c r="AW226" s="12" t="s">
        <v>34</v>
      </c>
      <c r="AX226" s="12" t="s">
        <v>73</v>
      </c>
      <c r="AY226" s="151" t="s">
        <v>250</v>
      </c>
    </row>
    <row r="227" spans="2:65" s="12" customFormat="1">
      <c r="B227" s="149"/>
      <c r="D227" s="150" t="s">
        <v>261</v>
      </c>
      <c r="E227" s="151" t="s">
        <v>20</v>
      </c>
      <c r="F227" s="152" t="s">
        <v>7423</v>
      </c>
      <c r="H227" s="153">
        <v>4</v>
      </c>
      <c r="I227" s="154"/>
      <c r="L227" s="149"/>
      <c r="M227" s="155"/>
      <c r="T227" s="156"/>
      <c r="AT227" s="151" t="s">
        <v>261</v>
      </c>
      <c r="AU227" s="151" t="s">
        <v>86</v>
      </c>
      <c r="AV227" s="12" t="s">
        <v>86</v>
      </c>
      <c r="AW227" s="12" t="s">
        <v>34</v>
      </c>
      <c r="AX227" s="12" t="s">
        <v>73</v>
      </c>
      <c r="AY227" s="151" t="s">
        <v>250</v>
      </c>
    </row>
    <row r="228" spans="2:65" s="12" customFormat="1">
      <c r="B228" s="149"/>
      <c r="D228" s="150" t="s">
        <v>261</v>
      </c>
      <c r="E228" s="151" t="s">
        <v>20</v>
      </c>
      <c r="F228" s="152" t="s">
        <v>3548</v>
      </c>
      <c r="H228" s="153">
        <v>6</v>
      </c>
      <c r="I228" s="154"/>
      <c r="L228" s="149"/>
      <c r="M228" s="155"/>
      <c r="T228" s="156"/>
      <c r="AT228" s="151" t="s">
        <v>261</v>
      </c>
      <c r="AU228" s="151" t="s">
        <v>86</v>
      </c>
      <c r="AV228" s="12" t="s">
        <v>86</v>
      </c>
      <c r="AW228" s="12" t="s">
        <v>34</v>
      </c>
      <c r="AX228" s="12" t="s">
        <v>73</v>
      </c>
      <c r="AY228" s="151" t="s">
        <v>250</v>
      </c>
    </row>
    <row r="229" spans="2:65" s="12" customFormat="1">
      <c r="B229" s="149"/>
      <c r="D229" s="150" t="s">
        <v>261</v>
      </c>
      <c r="E229" s="151" t="s">
        <v>20</v>
      </c>
      <c r="F229" s="152" t="s">
        <v>5375</v>
      </c>
      <c r="H229" s="153">
        <v>5</v>
      </c>
      <c r="I229" s="154"/>
      <c r="L229" s="149"/>
      <c r="M229" s="155"/>
      <c r="T229" s="156"/>
      <c r="AT229" s="151" t="s">
        <v>261</v>
      </c>
      <c r="AU229" s="151" t="s">
        <v>86</v>
      </c>
      <c r="AV229" s="12" t="s">
        <v>86</v>
      </c>
      <c r="AW229" s="12" t="s">
        <v>34</v>
      </c>
      <c r="AX229" s="12" t="s">
        <v>73</v>
      </c>
      <c r="AY229" s="151" t="s">
        <v>250</v>
      </c>
    </row>
    <row r="230" spans="2:65" s="12" customFormat="1">
      <c r="B230" s="149"/>
      <c r="D230" s="150" t="s">
        <v>261</v>
      </c>
      <c r="E230" s="151" t="s">
        <v>20</v>
      </c>
      <c r="F230" s="152" t="s">
        <v>7454</v>
      </c>
      <c r="H230" s="153">
        <v>5</v>
      </c>
      <c r="I230" s="154"/>
      <c r="L230" s="149"/>
      <c r="M230" s="155"/>
      <c r="T230" s="156"/>
      <c r="AT230" s="151" t="s">
        <v>261</v>
      </c>
      <c r="AU230" s="151" t="s">
        <v>86</v>
      </c>
      <c r="AV230" s="12" t="s">
        <v>86</v>
      </c>
      <c r="AW230" s="12" t="s">
        <v>34</v>
      </c>
      <c r="AX230" s="12" t="s">
        <v>73</v>
      </c>
      <c r="AY230" s="151" t="s">
        <v>250</v>
      </c>
    </row>
    <row r="231" spans="2:65" s="12" customFormat="1">
      <c r="B231" s="149"/>
      <c r="D231" s="150" t="s">
        <v>261</v>
      </c>
      <c r="E231" s="151" t="s">
        <v>20</v>
      </c>
      <c r="F231" s="152" t="s">
        <v>7455</v>
      </c>
      <c r="H231" s="153">
        <v>26</v>
      </c>
      <c r="I231" s="154"/>
      <c r="L231" s="149"/>
      <c r="M231" s="155"/>
      <c r="T231" s="156"/>
      <c r="AT231" s="151" t="s">
        <v>261</v>
      </c>
      <c r="AU231" s="151" t="s">
        <v>86</v>
      </c>
      <c r="AV231" s="12" t="s">
        <v>86</v>
      </c>
      <c r="AW231" s="12" t="s">
        <v>34</v>
      </c>
      <c r="AX231" s="12" t="s">
        <v>73</v>
      </c>
      <c r="AY231" s="151" t="s">
        <v>250</v>
      </c>
    </row>
    <row r="232" spans="2:65" s="12" customFormat="1">
      <c r="B232" s="149"/>
      <c r="D232" s="150" t="s">
        <v>261</v>
      </c>
      <c r="E232" s="151" t="s">
        <v>20</v>
      </c>
      <c r="F232" s="152" t="s">
        <v>7456</v>
      </c>
      <c r="H232" s="153">
        <v>32</v>
      </c>
      <c r="I232" s="154"/>
      <c r="L232" s="149"/>
      <c r="M232" s="155"/>
      <c r="T232" s="156"/>
      <c r="AT232" s="151" t="s">
        <v>261</v>
      </c>
      <c r="AU232" s="151" t="s">
        <v>86</v>
      </c>
      <c r="AV232" s="12" t="s">
        <v>86</v>
      </c>
      <c r="AW232" s="12" t="s">
        <v>34</v>
      </c>
      <c r="AX232" s="12" t="s">
        <v>73</v>
      </c>
      <c r="AY232" s="151" t="s">
        <v>250</v>
      </c>
    </row>
    <row r="233" spans="2:65" s="12" customFormat="1">
      <c r="B233" s="149"/>
      <c r="D233" s="150" t="s">
        <v>261</v>
      </c>
      <c r="E233" s="151" t="s">
        <v>20</v>
      </c>
      <c r="F233" s="152" t="s">
        <v>7457</v>
      </c>
      <c r="H233" s="153">
        <v>30</v>
      </c>
      <c r="I233" s="154"/>
      <c r="L233" s="149"/>
      <c r="M233" s="155"/>
      <c r="T233" s="156"/>
      <c r="AT233" s="151" t="s">
        <v>261</v>
      </c>
      <c r="AU233" s="151" t="s">
        <v>86</v>
      </c>
      <c r="AV233" s="12" t="s">
        <v>86</v>
      </c>
      <c r="AW233" s="12" t="s">
        <v>34</v>
      </c>
      <c r="AX233" s="12" t="s">
        <v>73</v>
      </c>
      <c r="AY233" s="151" t="s">
        <v>250</v>
      </c>
    </row>
    <row r="234" spans="2:65" s="12" customFormat="1">
      <c r="B234" s="149"/>
      <c r="D234" s="150" t="s">
        <v>261</v>
      </c>
      <c r="E234" s="151" t="s">
        <v>20</v>
      </c>
      <c r="F234" s="152" t="s">
        <v>7458</v>
      </c>
      <c r="H234" s="153">
        <v>40</v>
      </c>
      <c r="I234" s="154"/>
      <c r="L234" s="149"/>
      <c r="M234" s="155"/>
      <c r="T234" s="156"/>
      <c r="AT234" s="151" t="s">
        <v>261</v>
      </c>
      <c r="AU234" s="151" t="s">
        <v>86</v>
      </c>
      <c r="AV234" s="12" t="s">
        <v>86</v>
      </c>
      <c r="AW234" s="12" t="s">
        <v>34</v>
      </c>
      <c r="AX234" s="12" t="s">
        <v>73</v>
      </c>
      <c r="AY234" s="151" t="s">
        <v>250</v>
      </c>
    </row>
    <row r="235" spans="2:65" s="1" customFormat="1" ht="16.5" customHeight="1">
      <c r="B235" s="31"/>
      <c r="C235" s="163" t="s">
        <v>536</v>
      </c>
      <c r="D235" s="163" t="s">
        <v>561</v>
      </c>
      <c r="E235" s="164" t="s">
        <v>3552</v>
      </c>
      <c r="F235" s="165" t="s">
        <v>3553</v>
      </c>
      <c r="G235" s="166" t="s">
        <v>283</v>
      </c>
      <c r="H235" s="167">
        <v>243.8</v>
      </c>
      <c r="I235" s="168"/>
      <c r="J235" s="169">
        <f>ROUND(I235*H235,2)</f>
        <v>0</v>
      </c>
      <c r="K235" s="170"/>
      <c r="L235" s="171"/>
      <c r="M235" s="172" t="s">
        <v>20</v>
      </c>
      <c r="N235" s="173" t="s">
        <v>45</v>
      </c>
      <c r="P235" s="141">
        <f>O235*H235</f>
        <v>0</v>
      </c>
      <c r="Q235" s="141">
        <v>1.7000000000000001E-4</v>
      </c>
      <c r="R235" s="141">
        <f>Q235*H235</f>
        <v>4.1446000000000004E-2</v>
      </c>
      <c r="S235" s="141">
        <v>0</v>
      </c>
      <c r="T235" s="142">
        <f>S235*H235</f>
        <v>0</v>
      </c>
      <c r="AR235" s="143" t="s">
        <v>478</v>
      </c>
      <c r="AT235" s="143" t="s">
        <v>561</v>
      </c>
      <c r="AU235" s="143" t="s">
        <v>86</v>
      </c>
      <c r="AY235" s="16" t="s">
        <v>250</v>
      </c>
      <c r="BE235" s="144">
        <f>IF(N235="základní",J235,0)</f>
        <v>0</v>
      </c>
      <c r="BF235" s="144">
        <f>IF(N235="snížená",J235,0)</f>
        <v>0</v>
      </c>
      <c r="BG235" s="144">
        <f>IF(N235="zákl. přenesená",J235,0)</f>
        <v>0</v>
      </c>
      <c r="BH235" s="144">
        <f>IF(N235="sníž. přenesená",J235,0)</f>
        <v>0</v>
      </c>
      <c r="BI235" s="144">
        <f>IF(N235="nulová",J235,0)</f>
        <v>0</v>
      </c>
      <c r="BJ235" s="16" t="s">
        <v>86</v>
      </c>
      <c r="BK235" s="144">
        <f>ROUND(I235*H235,2)</f>
        <v>0</v>
      </c>
      <c r="BL235" s="16" t="s">
        <v>378</v>
      </c>
      <c r="BM235" s="143" t="s">
        <v>7459</v>
      </c>
    </row>
    <row r="236" spans="2:65" s="12" customFormat="1">
      <c r="B236" s="149"/>
      <c r="D236" s="150" t="s">
        <v>261</v>
      </c>
      <c r="F236" s="152" t="s">
        <v>7460</v>
      </c>
      <c r="H236" s="153">
        <v>243.8</v>
      </c>
      <c r="I236" s="154"/>
      <c r="L236" s="149"/>
      <c r="M236" s="155"/>
      <c r="T236" s="156"/>
      <c r="AT236" s="151" t="s">
        <v>261</v>
      </c>
      <c r="AU236" s="151" t="s">
        <v>86</v>
      </c>
      <c r="AV236" s="12" t="s">
        <v>86</v>
      </c>
      <c r="AW236" s="12" t="s">
        <v>4</v>
      </c>
      <c r="AX236" s="12" t="s">
        <v>80</v>
      </c>
      <c r="AY236" s="151" t="s">
        <v>250</v>
      </c>
    </row>
    <row r="237" spans="2:65" s="1" customFormat="1" ht="49.15" customHeight="1">
      <c r="B237" s="31"/>
      <c r="C237" s="131" t="s">
        <v>541</v>
      </c>
      <c r="D237" s="131" t="s">
        <v>253</v>
      </c>
      <c r="E237" s="132" t="s">
        <v>1446</v>
      </c>
      <c r="F237" s="133" t="s">
        <v>1447</v>
      </c>
      <c r="G237" s="134" t="s">
        <v>283</v>
      </c>
      <c r="H237" s="135">
        <v>45</v>
      </c>
      <c r="I237" s="136"/>
      <c r="J237" s="137">
        <f>ROUND(I237*H237,2)</f>
        <v>0</v>
      </c>
      <c r="K237" s="138"/>
      <c r="L237" s="31"/>
      <c r="M237" s="139" t="s">
        <v>20</v>
      </c>
      <c r="N237" s="140" t="s">
        <v>45</v>
      </c>
      <c r="P237" s="141">
        <f>O237*H237</f>
        <v>0</v>
      </c>
      <c r="Q237" s="141">
        <v>0</v>
      </c>
      <c r="R237" s="141">
        <f>Q237*H237</f>
        <v>0</v>
      </c>
      <c r="S237" s="141">
        <v>0</v>
      </c>
      <c r="T237" s="142">
        <f>S237*H237</f>
        <v>0</v>
      </c>
      <c r="AR237" s="143" t="s">
        <v>378</v>
      </c>
      <c r="AT237" s="143" t="s">
        <v>253</v>
      </c>
      <c r="AU237" s="143" t="s">
        <v>86</v>
      </c>
      <c r="AY237" s="16" t="s">
        <v>250</v>
      </c>
      <c r="BE237" s="144">
        <f>IF(N237="základní",J237,0)</f>
        <v>0</v>
      </c>
      <c r="BF237" s="144">
        <f>IF(N237="snížená",J237,0)</f>
        <v>0</v>
      </c>
      <c r="BG237" s="144">
        <f>IF(N237="zákl. přenesená",J237,0)</f>
        <v>0</v>
      </c>
      <c r="BH237" s="144">
        <f>IF(N237="sníž. přenesená",J237,0)</f>
        <v>0</v>
      </c>
      <c r="BI237" s="144">
        <f>IF(N237="nulová",J237,0)</f>
        <v>0</v>
      </c>
      <c r="BJ237" s="16" t="s">
        <v>86</v>
      </c>
      <c r="BK237" s="144">
        <f>ROUND(I237*H237,2)</f>
        <v>0</v>
      </c>
      <c r="BL237" s="16" t="s">
        <v>378</v>
      </c>
      <c r="BM237" s="143" t="s">
        <v>7461</v>
      </c>
    </row>
    <row r="238" spans="2:65" s="1" customFormat="1">
      <c r="B238" s="31"/>
      <c r="D238" s="145" t="s">
        <v>259</v>
      </c>
      <c r="F238" s="146" t="s">
        <v>1449</v>
      </c>
      <c r="I238" s="147"/>
      <c r="L238" s="31"/>
      <c r="M238" s="148"/>
      <c r="T238" s="50"/>
      <c r="AT238" s="16" t="s">
        <v>259</v>
      </c>
      <c r="AU238" s="16" t="s">
        <v>86</v>
      </c>
    </row>
    <row r="239" spans="2:65" s="12" customFormat="1">
      <c r="B239" s="149"/>
      <c r="D239" s="150" t="s">
        <v>261</v>
      </c>
      <c r="E239" s="151" t="s">
        <v>20</v>
      </c>
      <c r="F239" s="152" t="s">
        <v>3727</v>
      </c>
      <c r="H239" s="153">
        <v>25</v>
      </c>
      <c r="I239" s="154"/>
      <c r="L239" s="149"/>
      <c r="M239" s="155"/>
      <c r="T239" s="156"/>
      <c r="AT239" s="151" t="s">
        <v>261</v>
      </c>
      <c r="AU239" s="151" t="s">
        <v>86</v>
      </c>
      <c r="AV239" s="12" t="s">
        <v>86</v>
      </c>
      <c r="AW239" s="12" t="s">
        <v>34</v>
      </c>
      <c r="AX239" s="12" t="s">
        <v>73</v>
      </c>
      <c r="AY239" s="151" t="s">
        <v>250</v>
      </c>
    </row>
    <row r="240" spans="2:65" s="12" customFormat="1">
      <c r="B240" s="149"/>
      <c r="D240" s="150" t="s">
        <v>261</v>
      </c>
      <c r="E240" s="151" t="s">
        <v>20</v>
      </c>
      <c r="F240" s="152" t="s">
        <v>7462</v>
      </c>
      <c r="H240" s="153">
        <v>20</v>
      </c>
      <c r="I240" s="154"/>
      <c r="L240" s="149"/>
      <c r="M240" s="155"/>
      <c r="T240" s="156"/>
      <c r="AT240" s="151" t="s">
        <v>261</v>
      </c>
      <c r="AU240" s="151" t="s">
        <v>86</v>
      </c>
      <c r="AV240" s="12" t="s">
        <v>86</v>
      </c>
      <c r="AW240" s="12" t="s">
        <v>34</v>
      </c>
      <c r="AX240" s="12" t="s">
        <v>73</v>
      </c>
      <c r="AY240" s="151" t="s">
        <v>250</v>
      </c>
    </row>
    <row r="241" spans="2:65" s="1" customFormat="1" ht="16.5" customHeight="1">
      <c r="B241" s="31"/>
      <c r="C241" s="163" t="s">
        <v>548</v>
      </c>
      <c r="D241" s="163" t="s">
        <v>561</v>
      </c>
      <c r="E241" s="164" t="s">
        <v>1450</v>
      </c>
      <c r="F241" s="165" t="s">
        <v>1451</v>
      </c>
      <c r="G241" s="166" t="s">
        <v>283</v>
      </c>
      <c r="H241" s="167">
        <v>51.75</v>
      </c>
      <c r="I241" s="168"/>
      <c r="J241" s="169">
        <f>ROUND(I241*H241,2)</f>
        <v>0</v>
      </c>
      <c r="K241" s="170"/>
      <c r="L241" s="171"/>
      <c r="M241" s="172" t="s">
        <v>20</v>
      </c>
      <c r="N241" s="173" t="s">
        <v>45</v>
      </c>
      <c r="P241" s="141">
        <f>O241*H241</f>
        <v>0</v>
      </c>
      <c r="Q241" s="141">
        <v>4.8000000000000001E-4</v>
      </c>
      <c r="R241" s="141">
        <f>Q241*H241</f>
        <v>2.4840000000000001E-2</v>
      </c>
      <c r="S241" s="141">
        <v>0</v>
      </c>
      <c r="T241" s="142">
        <f>S241*H241</f>
        <v>0</v>
      </c>
      <c r="AR241" s="143" t="s">
        <v>478</v>
      </c>
      <c r="AT241" s="143" t="s">
        <v>561</v>
      </c>
      <c r="AU241" s="143" t="s">
        <v>86</v>
      </c>
      <c r="AY241" s="16" t="s">
        <v>250</v>
      </c>
      <c r="BE241" s="144">
        <f>IF(N241="základní",J241,0)</f>
        <v>0</v>
      </c>
      <c r="BF241" s="144">
        <f>IF(N241="snížená",J241,0)</f>
        <v>0</v>
      </c>
      <c r="BG241" s="144">
        <f>IF(N241="zákl. přenesená",J241,0)</f>
        <v>0</v>
      </c>
      <c r="BH241" s="144">
        <f>IF(N241="sníž. přenesená",J241,0)</f>
        <v>0</v>
      </c>
      <c r="BI241" s="144">
        <f>IF(N241="nulová",J241,0)</f>
        <v>0</v>
      </c>
      <c r="BJ241" s="16" t="s">
        <v>86</v>
      </c>
      <c r="BK241" s="144">
        <f>ROUND(I241*H241,2)</f>
        <v>0</v>
      </c>
      <c r="BL241" s="16" t="s">
        <v>378</v>
      </c>
      <c r="BM241" s="143" t="s">
        <v>7463</v>
      </c>
    </row>
    <row r="242" spans="2:65" s="12" customFormat="1">
      <c r="B242" s="149"/>
      <c r="D242" s="150" t="s">
        <v>261</v>
      </c>
      <c r="F242" s="152" t="s">
        <v>7464</v>
      </c>
      <c r="H242" s="153">
        <v>51.75</v>
      </c>
      <c r="I242" s="154"/>
      <c r="L242" s="149"/>
      <c r="M242" s="155"/>
      <c r="T242" s="156"/>
      <c r="AT242" s="151" t="s">
        <v>261</v>
      </c>
      <c r="AU242" s="151" t="s">
        <v>86</v>
      </c>
      <c r="AV242" s="12" t="s">
        <v>86</v>
      </c>
      <c r="AW242" s="12" t="s">
        <v>4</v>
      </c>
      <c r="AX242" s="12" t="s">
        <v>80</v>
      </c>
      <c r="AY242" s="151" t="s">
        <v>250</v>
      </c>
    </row>
    <row r="243" spans="2:65" s="1" customFormat="1" ht="37.9" customHeight="1">
      <c r="B243" s="31"/>
      <c r="C243" s="131" t="s">
        <v>555</v>
      </c>
      <c r="D243" s="131" t="s">
        <v>253</v>
      </c>
      <c r="E243" s="132" t="s">
        <v>3559</v>
      </c>
      <c r="F243" s="133" t="s">
        <v>3560</v>
      </c>
      <c r="G243" s="134" t="s">
        <v>283</v>
      </c>
      <c r="H243" s="135">
        <v>121</v>
      </c>
      <c r="I243" s="136"/>
      <c r="J243" s="137">
        <f>ROUND(I243*H243,2)</f>
        <v>0</v>
      </c>
      <c r="K243" s="138"/>
      <c r="L243" s="31"/>
      <c r="M243" s="139" t="s">
        <v>20</v>
      </c>
      <c r="N243" s="140" t="s">
        <v>45</v>
      </c>
      <c r="P243" s="141">
        <f>O243*H243</f>
        <v>0</v>
      </c>
      <c r="Q243" s="141">
        <v>0</v>
      </c>
      <c r="R243" s="141">
        <f>Q243*H243</f>
        <v>0</v>
      </c>
      <c r="S243" s="141">
        <v>0</v>
      </c>
      <c r="T243" s="142">
        <f>S243*H243</f>
        <v>0</v>
      </c>
      <c r="AR243" s="143" t="s">
        <v>378</v>
      </c>
      <c r="AT243" s="143" t="s">
        <v>253</v>
      </c>
      <c r="AU243" s="143" t="s">
        <v>86</v>
      </c>
      <c r="AY243" s="16" t="s">
        <v>250</v>
      </c>
      <c r="BE243" s="144">
        <f>IF(N243="základní",J243,0)</f>
        <v>0</v>
      </c>
      <c r="BF243" s="144">
        <f>IF(N243="snížená",J243,0)</f>
        <v>0</v>
      </c>
      <c r="BG243" s="144">
        <f>IF(N243="zákl. přenesená",J243,0)</f>
        <v>0</v>
      </c>
      <c r="BH243" s="144">
        <f>IF(N243="sníž. přenesená",J243,0)</f>
        <v>0</v>
      </c>
      <c r="BI243" s="144">
        <f>IF(N243="nulová",J243,0)</f>
        <v>0</v>
      </c>
      <c r="BJ243" s="16" t="s">
        <v>86</v>
      </c>
      <c r="BK243" s="144">
        <f>ROUND(I243*H243,2)</f>
        <v>0</v>
      </c>
      <c r="BL243" s="16" t="s">
        <v>378</v>
      </c>
      <c r="BM243" s="143" t="s">
        <v>7465</v>
      </c>
    </row>
    <row r="244" spans="2:65" s="1" customFormat="1">
      <c r="B244" s="31"/>
      <c r="D244" s="145" t="s">
        <v>259</v>
      </c>
      <c r="F244" s="146" t="s">
        <v>3562</v>
      </c>
      <c r="I244" s="147"/>
      <c r="L244" s="31"/>
      <c r="M244" s="148"/>
      <c r="T244" s="50"/>
      <c r="AT244" s="16" t="s">
        <v>259</v>
      </c>
      <c r="AU244" s="16" t="s">
        <v>86</v>
      </c>
    </row>
    <row r="245" spans="2:65" s="12" customFormat="1">
      <c r="B245" s="149"/>
      <c r="D245" s="150" t="s">
        <v>261</v>
      </c>
      <c r="E245" s="151" t="s">
        <v>20</v>
      </c>
      <c r="F245" s="152" t="s">
        <v>7466</v>
      </c>
      <c r="H245" s="153">
        <v>22</v>
      </c>
      <c r="I245" s="154"/>
      <c r="L245" s="149"/>
      <c r="M245" s="155"/>
      <c r="T245" s="156"/>
      <c r="AT245" s="151" t="s">
        <v>261</v>
      </c>
      <c r="AU245" s="151" t="s">
        <v>86</v>
      </c>
      <c r="AV245" s="12" t="s">
        <v>86</v>
      </c>
      <c r="AW245" s="12" t="s">
        <v>34</v>
      </c>
      <c r="AX245" s="12" t="s">
        <v>73</v>
      </c>
      <c r="AY245" s="151" t="s">
        <v>250</v>
      </c>
    </row>
    <row r="246" spans="2:65" s="12" customFormat="1">
      <c r="B246" s="149"/>
      <c r="D246" s="150" t="s">
        <v>261</v>
      </c>
      <c r="E246" s="151" t="s">
        <v>20</v>
      </c>
      <c r="F246" s="152" t="s">
        <v>7467</v>
      </c>
      <c r="H246" s="153">
        <v>99</v>
      </c>
      <c r="I246" s="154"/>
      <c r="L246" s="149"/>
      <c r="M246" s="155"/>
      <c r="T246" s="156"/>
      <c r="AT246" s="151" t="s">
        <v>261</v>
      </c>
      <c r="AU246" s="151" t="s">
        <v>86</v>
      </c>
      <c r="AV246" s="12" t="s">
        <v>86</v>
      </c>
      <c r="AW246" s="12" t="s">
        <v>34</v>
      </c>
      <c r="AX246" s="12" t="s">
        <v>73</v>
      </c>
      <c r="AY246" s="151" t="s">
        <v>250</v>
      </c>
    </row>
    <row r="247" spans="2:65" s="1" customFormat="1" ht="24.2" customHeight="1">
      <c r="B247" s="31"/>
      <c r="C247" s="163" t="s">
        <v>560</v>
      </c>
      <c r="D247" s="163" t="s">
        <v>561</v>
      </c>
      <c r="E247" s="164" t="s">
        <v>1470</v>
      </c>
      <c r="F247" s="165" t="s">
        <v>1471</v>
      </c>
      <c r="G247" s="166" t="s">
        <v>283</v>
      </c>
      <c r="H247" s="167">
        <v>139.15</v>
      </c>
      <c r="I247" s="168"/>
      <c r="J247" s="169">
        <f>ROUND(I247*H247,2)</f>
        <v>0</v>
      </c>
      <c r="K247" s="170"/>
      <c r="L247" s="171"/>
      <c r="M247" s="172" t="s">
        <v>20</v>
      </c>
      <c r="N247" s="173" t="s">
        <v>45</v>
      </c>
      <c r="P247" s="141">
        <f>O247*H247</f>
        <v>0</v>
      </c>
      <c r="Q247" s="141">
        <v>1.2E-4</v>
      </c>
      <c r="R247" s="141">
        <f>Q247*H247</f>
        <v>1.6698000000000001E-2</v>
      </c>
      <c r="S247" s="141">
        <v>0</v>
      </c>
      <c r="T247" s="142">
        <f>S247*H247</f>
        <v>0</v>
      </c>
      <c r="AR247" s="143" t="s">
        <v>478</v>
      </c>
      <c r="AT247" s="143" t="s">
        <v>561</v>
      </c>
      <c r="AU247" s="143" t="s">
        <v>86</v>
      </c>
      <c r="AY247" s="16" t="s">
        <v>250</v>
      </c>
      <c r="BE247" s="144">
        <f>IF(N247="základní",J247,0)</f>
        <v>0</v>
      </c>
      <c r="BF247" s="144">
        <f>IF(N247="snížená",J247,0)</f>
        <v>0</v>
      </c>
      <c r="BG247" s="144">
        <f>IF(N247="zákl. přenesená",J247,0)</f>
        <v>0</v>
      </c>
      <c r="BH247" s="144">
        <f>IF(N247="sníž. přenesená",J247,0)</f>
        <v>0</v>
      </c>
      <c r="BI247" s="144">
        <f>IF(N247="nulová",J247,0)</f>
        <v>0</v>
      </c>
      <c r="BJ247" s="16" t="s">
        <v>86</v>
      </c>
      <c r="BK247" s="144">
        <f>ROUND(I247*H247,2)</f>
        <v>0</v>
      </c>
      <c r="BL247" s="16" t="s">
        <v>378</v>
      </c>
      <c r="BM247" s="143" t="s">
        <v>7468</v>
      </c>
    </row>
    <row r="248" spans="2:65" s="12" customFormat="1">
      <c r="B248" s="149"/>
      <c r="D248" s="150" t="s">
        <v>261</v>
      </c>
      <c r="F248" s="152" t="s">
        <v>3555</v>
      </c>
      <c r="H248" s="153">
        <v>139.15</v>
      </c>
      <c r="I248" s="154"/>
      <c r="L248" s="149"/>
      <c r="M248" s="155"/>
      <c r="T248" s="156"/>
      <c r="AT248" s="151" t="s">
        <v>261</v>
      </c>
      <c r="AU248" s="151" t="s">
        <v>86</v>
      </c>
      <c r="AV248" s="12" t="s">
        <v>86</v>
      </c>
      <c r="AW248" s="12" t="s">
        <v>4</v>
      </c>
      <c r="AX248" s="12" t="s">
        <v>80</v>
      </c>
      <c r="AY248" s="151" t="s">
        <v>250</v>
      </c>
    </row>
    <row r="249" spans="2:65" s="1" customFormat="1" ht="37.9" customHeight="1">
      <c r="B249" s="31"/>
      <c r="C249" s="131" t="s">
        <v>567</v>
      </c>
      <c r="D249" s="131" t="s">
        <v>253</v>
      </c>
      <c r="E249" s="132" t="s">
        <v>3568</v>
      </c>
      <c r="F249" s="133" t="s">
        <v>3569</v>
      </c>
      <c r="G249" s="134" t="s">
        <v>283</v>
      </c>
      <c r="H249" s="135">
        <v>48</v>
      </c>
      <c r="I249" s="136"/>
      <c r="J249" s="137">
        <f>ROUND(I249*H249,2)</f>
        <v>0</v>
      </c>
      <c r="K249" s="138"/>
      <c r="L249" s="31"/>
      <c r="M249" s="139" t="s">
        <v>20</v>
      </c>
      <c r="N249" s="140" t="s">
        <v>45</v>
      </c>
      <c r="P249" s="141">
        <f>O249*H249</f>
        <v>0</v>
      </c>
      <c r="Q249" s="141">
        <v>0</v>
      </c>
      <c r="R249" s="141">
        <f>Q249*H249</f>
        <v>0</v>
      </c>
      <c r="S249" s="141">
        <v>0</v>
      </c>
      <c r="T249" s="142">
        <f>S249*H249</f>
        <v>0</v>
      </c>
      <c r="AR249" s="143" t="s">
        <v>378</v>
      </c>
      <c r="AT249" s="143" t="s">
        <v>253</v>
      </c>
      <c r="AU249" s="143" t="s">
        <v>86</v>
      </c>
      <c r="AY249" s="16" t="s">
        <v>250</v>
      </c>
      <c r="BE249" s="144">
        <f>IF(N249="základní",J249,0)</f>
        <v>0</v>
      </c>
      <c r="BF249" s="144">
        <f>IF(N249="snížená",J249,0)</f>
        <v>0</v>
      </c>
      <c r="BG249" s="144">
        <f>IF(N249="zákl. přenesená",J249,0)</f>
        <v>0</v>
      </c>
      <c r="BH249" s="144">
        <f>IF(N249="sníž. přenesená",J249,0)</f>
        <v>0</v>
      </c>
      <c r="BI249" s="144">
        <f>IF(N249="nulová",J249,0)</f>
        <v>0</v>
      </c>
      <c r="BJ249" s="16" t="s">
        <v>86</v>
      </c>
      <c r="BK249" s="144">
        <f>ROUND(I249*H249,2)</f>
        <v>0</v>
      </c>
      <c r="BL249" s="16" t="s">
        <v>378</v>
      </c>
      <c r="BM249" s="143" t="s">
        <v>7469</v>
      </c>
    </row>
    <row r="250" spans="2:65" s="1" customFormat="1">
      <c r="B250" s="31"/>
      <c r="D250" s="145" t="s">
        <v>259</v>
      </c>
      <c r="F250" s="146" t="s">
        <v>3571</v>
      </c>
      <c r="I250" s="147"/>
      <c r="L250" s="31"/>
      <c r="M250" s="148"/>
      <c r="T250" s="50"/>
      <c r="AT250" s="16" t="s">
        <v>259</v>
      </c>
      <c r="AU250" s="16" t="s">
        <v>86</v>
      </c>
    </row>
    <row r="251" spans="2:65" s="12" customFormat="1">
      <c r="B251" s="149"/>
      <c r="D251" s="150" t="s">
        <v>261</v>
      </c>
      <c r="E251" s="151" t="s">
        <v>20</v>
      </c>
      <c r="F251" s="152" t="s">
        <v>7466</v>
      </c>
      <c r="H251" s="153">
        <v>22</v>
      </c>
      <c r="I251" s="154"/>
      <c r="L251" s="149"/>
      <c r="M251" s="155"/>
      <c r="T251" s="156"/>
      <c r="AT251" s="151" t="s">
        <v>261</v>
      </c>
      <c r="AU251" s="151" t="s">
        <v>86</v>
      </c>
      <c r="AV251" s="12" t="s">
        <v>86</v>
      </c>
      <c r="AW251" s="12" t="s">
        <v>34</v>
      </c>
      <c r="AX251" s="12" t="s">
        <v>73</v>
      </c>
      <c r="AY251" s="151" t="s">
        <v>250</v>
      </c>
    </row>
    <row r="252" spans="2:65" s="12" customFormat="1">
      <c r="B252" s="149"/>
      <c r="D252" s="150" t="s">
        <v>261</v>
      </c>
      <c r="E252" s="151" t="s">
        <v>20</v>
      </c>
      <c r="F252" s="152" t="s">
        <v>7455</v>
      </c>
      <c r="H252" s="153">
        <v>26</v>
      </c>
      <c r="I252" s="154"/>
      <c r="L252" s="149"/>
      <c r="M252" s="155"/>
      <c r="T252" s="156"/>
      <c r="AT252" s="151" t="s">
        <v>261</v>
      </c>
      <c r="AU252" s="151" t="s">
        <v>86</v>
      </c>
      <c r="AV252" s="12" t="s">
        <v>86</v>
      </c>
      <c r="AW252" s="12" t="s">
        <v>34</v>
      </c>
      <c r="AX252" s="12" t="s">
        <v>73</v>
      </c>
      <c r="AY252" s="151" t="s">
        <v>250</v>
      </c>
    </row>
    <row r="253" spans="2:65" s="1" customFormat="1" ht="24.2" customHeight="1">
      <c r="B253" s="31"/>
      <c r="C253" s="163" t="s">
        <v>572</v>
      </c>
      <c r="D253" s="163" t="s">
        <v>561</v>
      </c>
      <c r="E253" s="164" t="s">
        <v>1487</v>
      </c>
      <c r="F253" s="165" t="s">
        <v>1488</v>
      </c>
      <c r="G253" s="166" t="s">
        <v>283</v>
      </c>
      <c r="H253" s="167">
        <v>55.2</v>
      </c>
      <c r="I253" s="168"/>
      <c r="J253" s="169">
        <f>ROUND(I253*H253,2)</f>
        <v>0</v>
      </c>
      <c r="K253" s="170"/>
      <c r="L253" s="171"/>
      <c r="M253" s="172" t="s">
        <v>20</v>
      </c>
      <c r="N253" s="173" t="s">
        <v>45</v>
      </c>
      <c r="P253" s="141">
        <f>O253*H253</f>
        <v>0</v>
      </c>
      <c r="Q253" s="141">
        <v>6.4000000000000005E-4</v>
      </c>
      <c r="R253" s="141">
        <f>Q253*H253</f>
        <v>3.5328000000000005E-2</v>
      </c>
      <c r="S253" s="141">
        <v>0</v>
      </c>
      <c r="T253" s="142">
        <f>S253*H253</f>
        <v>0</v>
      </c>
      <c r="AR253" s="143" t="s">
        <v>478</v>
      </c>
      <c r="AT253" s="143" t="s">
        <v>561</v>
      </c>
      <c r="AU253" s="143" t="s">
        <v>86</v>
      </c>
      <c r="AY253" s="16" t="s">
        <v>250</v>
      </c>
      <c r="BE253" s="144">
        <f>IF(N253="základní",J253,0)</f>
        <v>0</v>
      </c>
      <c r="BF253" s="144">
        <f>IF(N253="snížená",J253,0)</f>
        <v>0</v>
      </c>
      <c r="BG253" s="144">
        <f>IF(N253="zákl. přenesená",J253,0)</f>
        <v>0</v>
      </c>
      <c r="BH253" s="144">
        <f>IF(N253="sníž. přenesená",J253,0)</f>
        <v>0</v>
      </c>
      <c r="BI253" s="144">
        <f>IF(N253="nulová",J253,0)</f>
        <v>0</v>
      </c>
      <c r="BJ253" s="16" t="s">
        <v>86</v>
      </c>
      <c r="BK253" s="144">
        <f>ROUND(I253*H253,2)</f>
        <v>0</v>
      </c>
      <c r="BL253" s="16" t="s">
        <v>378</v>
      </c>
      <c r="BM253" s="143" t="s">
        <v>7470</v>
      </c>
    </row>
    <row r="254" spans="2:65" s="12" customFormat="1">
      <c r="B254" s="149"/>
      <c r="D254" s="150" t="s">
        <v>261</v>
      </c>
      <c r="F254" s="152" t="s">
        <v>5439</v>
      </c>
      <c r="H254" s="153">
        <v>55.2</v>
      </c>
      <c r="I254" s="154"/>
      <c r="L254" s="149"/>
      <c r="M254" s="155"/>
      <c r="T254" s="156"/>
      <c r="AT254" s="151" t="s">
        <v>261</v>
      </c>
      <c r="AU254" s="151" t="s">
        <v>86</v>
      </c>
      <c r="AV254" s="12" t="s">
        <v>86</v>
      </c>
      <c r="AW254" s="12" t="s">
        <v>4</v>
      </c>
      <c r="AX254" s="12" t="s">
        <v>80</v>
      </c>
      <c r="AY254" s="151" t="s">
        <v>250</v>
      </c>
    </row>
    <row r="255" spans="2:65" s="1" customFormat="1" ht="37.9" customHeight="1">
      <c r="B255" s="31"/>
      <c r="C255" s="131" t="s">
        <v>579</v>
      </c>
      <c r="D255" s="131" t="s">
        <v>253</v>
      </c>
      <c r="E255" s="132" t="s">
        <v>1459</v>
      </c>
      <c r="F255" s="133" t="s">
        <v>1460</v>
      </c>
      <c r="G255" s="134" t="s">
        <v>283</v>
      </c>
      <c r="H255" s="135">
        <v>154</v>
      </c>
      <c r="I255" s="136"/>
      <c r="J255" s="137">
        <f>ROUND(I255*H255,2)</f>
        <v>0</v>
      </c>
      <c r="K255" s="138"/>
      <c r="L255" s="31"/>
      <c r="M255" s="139" t="s">
        <v>20</v>
      </c>
      <c r="N255" s="140" t="s">
        <v>45</v>
      </c>
      <c r="P255" s="141">
        <f>O255*H255</f>
        <v>0</v>
      </c>
      <c r="Q255" s="141">
        <v>0</v>
      </c>
      <c r="R255" s="141">
        <f>Q255*H255</f>
        <v>0</v>
      </c>
      <c r="S255" s="141">
        <v>0</v>
      </c>
      <c r="T255" s="142">
        <f>S255*H255</f>
        <v>0</v>
      </c>
      <c r="AR255" s="143" t="s">
        <v>378</v>
      </c>
      <c r="AT255" s="143" t="s">
        <v>253</v>
      </c>
      <c r="AU255" s="143" t="s">
        <v>86</v>
      </c>
      <c r="AY255" s="16" t="s">
        <v>250</v>
      </c>
      <c r="BE255" s="144">
        <f>IF(N255="základní",J255,0)</f>
        <v>0</v>
      </c>
      <c r="BF255" s="144">
        <f>IF(N255="snížená",J255,0)</f>
        <v>0</v>
      </c>
      <c r="BG255" s="144">
        <f>IF(N255="zákl. přenesená",J255,0)</f>
        <v>0</v>
      </c>
      <c r="BH255" s="144">
        <f>IF(N255="sníž. přenesená",J255,0)</f>
        <v>0</v>
      </c>
      <c r="BI255" s="144">
        <f>IF(N255="nulová",J255,0)</f>
        <v>0</v>
      </c>
      <c r="BJ255" s="16" t="s">
        <v>86</v>
      </c>
      <c r="BK255" s="144">
        <f>ROUND(I255*H255,2)</f>
        <v>0</v>
      </c>
      <c r="BL255" s="16" t="s">
        <v>378</v>
      </c>
      <c r="BM255" s="143" t="s">
        <v>7471</v>
      </c>
    </row>
    <row r="256" spans="2:65" s="1" customFormat="1">
      <c r="B256" s="31"/>
      <c r="D256" s="145" t="s">
        <v>259</v>
      </c>
      <c r="F256" s="146" t="s">
        <v>1462</v>
      </c>
      <c r="I256" s="147"/>
      <c r="L256" s="31"/>
      <c r="M256" s="148"/>
      <c r="T256" s="50"/>
      <c r="AT256" s="16" t="s">
        <v>259</v>
      </c>
      <c r="AU256" s="16" t="s">
        <v>86</v>
      </c>
    </row>
    <row r="257" spans="2:65" s="12" customFormat="1">
      <c r="B257" s="149"/>
      <c r="D257" s="150" t="s">
        <v>261</v>
      </c>
      <c r="E257" s="151" t="s">
        <v>20</v>
      </c>
      <c r="F257" s="152" t="s">
        <v>7472</v>
      </c>
      <c r="H257" s="153">
        <v>154</v>
      </c>
      <c r="I257" s="154"/>
      <c r="L257" s="149"/>
      <c r="M257" s="155"/>
      <c r="T257" s="156"/>
      <c r="AT257" s="151" t="s">
        <v>261</v>
      </c>
      <c r="AU257" s="151" t="s">
        <v>86</v>
      </c>
      <c r="AV257" s="12" t="s">
        <v>86</v>
      </c>
      <c r="AW257" s="12" t="s">
        <v>34</v>
      </c>
      <c r="AX257" s="12" t="s">
        <v>73</v>
      </c>
      <c r="AY257" s="151" t="s">
        <v>250</v>
      </c>
    </row>
    <row r="258" spans="2:65" s="1" customFormat="1" ht="24.2" customHeight="1">
      <c r="B258" s="31"/>
      <c r="C258" s="163" t="s">
        <v>594</v>
      </c>
      <c r="D258" s="163" t="s">
        <v>561</v>
      </c>
      <c r="E258" s="164" t="s">
        <v>1463</v>
      </c>
      <c r="F258" s="165" t="s">
        <v>1464</v>
      </c>
      <c r="G258" s="166" t="s">
        <v>283</v>
      </c>
      <c r="H258" s="167">
        <v>177.1</v>
      </c>
      <c r="I258" s="168"/>
      <c r="J258" s="169">
        <f>ROUND(I258*H258,2)</f>
        <v>0</v>
      </c>
      <c r="K258" s="170"/>
      <c r="L258" s="171"/>
      <c r="M258" s="172" t="s">
        <v>20</v>
      </c>
      <c r="N258" s="173" t="s">
        <v>45</v>
      </c>
      <c r="P258" s="141">
        <f>O258*H258</f>
        <v>0</v>
      </c>
      <c r="Q258" s="141">
        <v>1.6000000000000001E-4</v>
      </c>
      <c r="R258" s="141">
        <f>Q258*H258</f>
        <v>2.8336E-2</v>
      </c>
      <c r="S258" s="141">
        <v>0</v>
      </c>
      <c r="T258" s="142">
        <f>S258*H258</f>
        <v>0</v>
      </c>
      <c r="AR258" s="143" t="s">
        <v>478</v>
      </c>
      <c r="AT258" s="143" t="s">
        <v>561</v>
      </c>
      <c r="AU258" s="143" t="s">
        <v>86</v>
      </c>
      <c r="AY258" s="16" t="s">
        <v>250</v>
      </c>
      <c r="BE258" s="144">
        <f>IF(N258="základní",J258,0)</f>
        <v>0</v>
      </c>
      <c r="BF258" s="144">
        <f>IF(N258="snížená",J258,0)</f>
        <v>0</v>
      </c>
      <c r="BG258" s="144">
        <f>IF(N258="zákl. přenesená",J258,0)</f>
        <v>0</v>
      </c>
      <c r="BH258" s="144">
        <f>IF(N258="sníž. přenesená",J258,0)</f>
        <v>0</v>
      </c>
      <c r="BI258" s="144">
        <f>IF(N258="nulová",J258,0)</f>
        <v>0</v>
      </c>
      <c r="BJ258" s="16" t="s">
        <v>86</v>
      </c>
      <c r="BK258" s="144">
        <f>ROUND(I258*H258,2)</f>
        <v>0</v>
      </c>
      <c r="BL258" s="16" t="s">
        <v>378</v>
      </c>
      <c r="BM258" s="143" t="s">
        <v>7473</v>
      </c>
    </row>
    <row r="259" spans="2:65" s="12" customFormat="1">
      <c r="B259" s="149"/>
      <c r="D259" s="150" t="s">
        <v>261</v>
      </c>
      <c r="F259" s="152" t="s">
        <v>7474</v>
      </c>
      <c r="H259" s="153">
        <v>177.1</v>
      </c>
      <c r="I259" s="154"/>
      <c r="L259" s="149"/>
      <c r="M259" s="155"/>
      <c r="T259" s="156"/>
      <c r="AT259" s="151" t="s">
        <v>261</v>
      </c>
      <c r="AU259" s="151" t="s">
        <v>86</v>
      </c>
      <c r="AV259" s="12" t="s">
        <v>86</v>
      </c>
      <c r="AW259" s="12" t="s">
        <v>4</v>
      </c>
      <c r="AX259" s="12" t="s">
        <v>80</v>
      </c>
      <c r="AY259" s="151" t="s">
        <v>250</v>
      </c>
    </row>
    <row r="260" spans="2:65" s="1" customFormat="1" ht="44.25" customHeight="1">
      <c r="B260" s="31"/>
      <c r="C260" s="131" t="s">
        <v>600</v>
      </c>
      <c r="D260" s="131" t="s">
        <v>253</v>
      </c>
      <c r="E260" s="132" t="s">
        <v>1466</v>
      </c>
      <c r="F260" s="133" t="s">
        <v>1467</v>
      </c>
      <c r="G260" s="134" t="s">
        <v>283</v>
      </c>
      <c r="H260" s="135">
        <v>209</v>
      </c>
      <c r="I260" s="136"/>
      <c r="J260" s="137">
        <f>ROUND(I260*H260,2)</f>
        <v>0</v>
      </c>
      <c r="K260" s="138"/>
      <c r="L260" s="31"/>
      <c r="M260" s="139" t="s">
        <v>20</v>
      </c>
      <c r="N260" s="140" t="s">
        <v>45</v>
      </c>
      <c r="P260" s="141">
        <f>O260*H260</f>
        <v>0</v>
      </c>
      <c r="Q260" s="141">
        <v>0</v>
      </c>
      <c r="R260" s="141">
        <f>Q260*H260</f>
        <v>0</v>
      </c>
      <c r="S260" s="141">
        <v>0</v>
      </c>
      <c r="T260" s="142">
        <f>S260*H260</f>
        <v>0</v>
      </c>
      <c r="AR260" s="143" t="s">
        <v>378</v>
      </c>
      <c r="AT260" s="143" t="s">
        <v>253</v>
      </c>
      <c r="AU260" s="143" t="s">
        <v>86</v>
      </c>
      <c r="AY260" s="16" t="s">
        <v>250</v>
      </c>
      <c r="BE260" s="144">
        <f>IF(N260="základní",J260,0)</f>
        <v>0</v>
      </c>
      <c r="BF260" s="144">
        <f>IF(N260="snížená",J260,0)</f>
        <v>0</v>
      </c>
      <c r="BG260" s="144">
        <f>IF(N260="zákl. přenesená",J260,0)</f>
        <v>0</v>
      </c>
      <c r="BH260" s="144">
        <f>IF(N260="sníž. přenesená",J260,0)</f>
        <v>0</v>
      </c>
      <c r="BI260" s="144">
        <f>IF(N260="nulová",J260,0)</f>
        <v>0</v>
      </c>
      <c r="BJ260" s="16" t="s">
        <v>86</v>
      </c>
      <c r="BK260" s="144">
        <f>ROUND(I260*H260,2)</f>
        <v>0</v>
      </c>
      <c r="BL260" s="16" t="s">
        <v>378</v>
      </c>
      <c r="BM260" s="143" t="s">
        <v>7475</v>
      </c>
    </row>
    <row r="261" spans="2:65" s="1" customFormat="1">
      <c r="B261" s="31"/>
      <c r="D261" s="145" t="s">
        <v>259</v>
      </c>
      <c r="F261" s="146" t="s">
        <v>1469</v>
      </c>
      <c r="I261" s="147"/>
      <c r="L261" s="31"/>
      <c r="M261" s="148"/>
      <c r="T261" s="50"/>
      <c r="AT261" s="16" t="s">
        <v>259</v>
      </c>
      <c r="AU261" s="16" t="s">
        <v>86</v>
      </c>
    </row>
    <row r="262" spans="2:65" s="12" customFormat="1">
      <c r="B262" s="149"/>
      <c r="D262" s="150" t="s">
        <v>261</v>
      </c>
      <c r="E262" s="151" t="s">
        <v>20</v>
      </c>
      <c r="F262" s="152" t="s">
        <v>7476</v>
      </c>
      <c r="H262" s="153">
        <v>11</v>
      </c>
      <c r="I262" s="154"/>
      <c r="L262" s="149"/>
      <c r="M262" s="155"/>
      <c r="T262" s="156"/>
      <c r="AT262" s="151" t="s">
        <v>261</v>
      </c>
      <c r="AU262" s="151" t="s">
        <v>86</v>
      </c>
      <c r="AV262" s="12" t="s">
        <v>86</v>
      </c>
      <c r="AW262" s="12" t="s">
        <v>34</v>
      </c>
      <c r="AX262" s="12" t="s">
        <v>73</v>
      </c>
      <c r="AY262" s="151" t="s">
        <v>250</v>
      </c>
    </row>
    <row r="263" spans="2:65" s="12" customFormat="1">
      <c r="B263" s="149"/>
      <c r="D263" s="150" t="s">
        <v>261</v>
      </c>
      <c r="E263" s="151" t="s">
        <v>20</v>
      </c>
      <c r="F263" s="152" t="s">
        <v>7415</v>
      </c>
      <c r="H263" s="153">
        <v>4</v>
      </c>
      <c r="I263" s="154"/>
      <c r="L263" s="149"/>
      <c r="M263" s="155"/>
      <c r="T263" s="156"/>
      <c r="AT263" s="151" t="s">
        <v>261</v>
      </c>
      <c r="AU263" s="151" t="s">
        <v>86</v>
      </c>
      <c r="AV263" s="12" t="s">
        <v>86</v>
      </c>
      <c r="AW263" s="12" t="s">
        <v>34</v>
      </c>
      <c r="AX263" s="12" t="s">
        <v>73</v>
      </c>
      <c r="AY263" s="151" t="s">
        <v>250</v>
      </c>
    </row>
    <row r="264" spans="2:65" s="12" customFormat="1">
      <c r="B264" s="149"/>
      <c r="D264" s="150" t="s">
        <v>261</v>
      </c>
      <c r="E264" s="151" t="s">
        <v>20</v>
      </c>
      <c r="F264" s="152" t="s">
        <v>7477</v>
      </c>
      <c r="H264" s="153">
        <v>11</v>
      </c>
      <c r="I264" s="154"/>
      <c r="L264" s="149"/>
      <c r="M264" s="155"/>
      <c r="T264" s="156"/>
      <c r="AT264" s="151" t="s">
        <v>261</v>
      </c>
      <c r="AU264" s="151" t="s">
        <v>86</v>
      </c>
      <c r="AV264" s="12" t="s">
        <v>86</v>
      </c>
      <c r="AW264" s="12" t="s">
        <v>34</v>
      </c>
      <c r="AX264" s="12" t="s">
        <v>73</v>
      </c>
      <c r="AY264" s="151" t="s">
        <v>250</v>
      </c>
    </row>
    <row r="265" spans="2:65" s="12" customFormat="1">
      <c r="B265" s="149"/>
      <c r="D265" s="150" t="s">
        <v>261</v>
      </c>
      <c r="E265" s="151" t="s">
        <v>20</v>
      </c>
      <c r="F265" s="152" t="s">
        <v>7417</v>
      </c>
      <c r="H265" s="153">
        <v>4</v>
      </c>
      <c r="I265" s="154"/>
      <c r="L265" s="149"/>
      <c r="M265" s="155"/>
      <c r="T265" s="156"/>
      <c r="AT265" s="151" t="s">
        <v>261</v>
      </c>
      <c r="AU265" s="151" t="s">
        <v>86</v>
      </c>
      <c r="AV265" s="12" t="s">
        <v>86</v>
      </c>
      <c r="AW265" s="12" t="s">
        <v>34</v>
      </c>
      <c r="AX265" s="12" t="s">
        <v>73</v>
      </c>
      <c r="AY265" s="151" t="s">
        <v>250</v>
      </c>
    </row>
    <row r="266" spans="2:65" s="12" customFormat="1">
      <c r="B266" s="149"/>
      <c r="D266" s="150" t="s">
        <v>261</v>
      </c>
      <c r="E266" s="151" t="s">
        <v>20</v>
      </c>
      <c r="F266" s="152" t="s">
        <v>7478</v>
      </c>
      <c r="H266" s="153">
        <v>11</v>
      </c>
      <c r="I266" s="154"/>
      <c r="L266" s="149"/>
      <c r="M266" s="155"/>
      <c r="T266" s="156"/>
      <c r="AT266" s="151" t="s">
        <v>261</v>
      </c>
      <c r="AU266" s="151" t="s">
        <v>86</v>
      </c>
      <c r="AV266" s="12" t="s">
        <v>86</v>
      </c>
      <c r="AW266" s="12" t="s">
        <v>34</v>
      </c>
      <c r="AX266" s="12" t="s">
        <v>73</v>
      </c>
      <c r="AY266" s="151" t="s">
        <v>250</v>
      </c>
    </row>
    <row r="267" spans="2:65" s="12" customFormat="1">
      <c r="B267" s="149"/>
      <c r="D267" s="150" t="s">
        <v>261</v>
      </c>
      <c r="E267" s="151" t="s">
        <v>20</v>
      </c>
      <c r="F267" s="152" t="s">
        <v>7419</v>
      </c>
      <c r="H267" s="153">
        <v>4</v>
      </c>
      <c r="I267" s="154"/>
      <c r="L267" s="149"/>
      <c r="M267" s="155"/>
      <c r="T267" s="156"/>
      <c r="AT267" s="151" t="s">
        <v>261</v>
      </c>
      <c r="AU267" s="151" t="s">
        <v>86</v>
      </c>
      <c r="AV267" s="12" t="s">
        <v>86</v>
      </c>
      <c r="AW267" s="12" t="s">
        <v>34</v>
      </c>
      <c r="AX267" s="12" t="s">
        <v>73</v>
      </c>
      <c r="AY267" s="151" t="s">
        <v>250</v>
      </c>
    </row>
    <row r="268" spans="2:65" s="12" customFormat="1">
      <c r="B268" s="149"/>
      <c r="D268" s="150" t="s">
        <v>261</v>
      </c>
      <c r="E268" s="151" t="s">
        <v>20</v>
      </c>
      <c r="F268" s="152" t="s">
        <v>7479</v>
      </c>
      <c r="H268" s="153">
        <v>11</v>
      </c>
      <c r="I268" s="154"/>
      <c r="L268" s="149"/>
      <c r="M268" s="155"/>
      <c r="T268" s="156"/>
      <c r="AT268" s="151" t="s">
        <v>261</v>
      </c>
      <c r="AU268" s="151" t="s">
        <v>86</v>
      </c>
      <c r="AV268" s="12" t="s">
        <v>86</v>
      </c>
      <c r="AW268" s="12" t="s">
        <v>34</v>
      </c>
      <c r="AX268" s="12" t="s">
        <v>73</v>
      </c>
      <c r="AY268" s="151" t="s">
        <v>250</v>
      </c>
    </row>
    <row r="269" spans="2:65" s="12" customFormat="1">
      <c r="B269" s="149"/>
      <c r="D269" s="150" t="s">
        <v>261</v>
      </c>
      <c r="E269" s="151" t="s">
        <v>20</v>
      </c>
      <c r="F269" s="152" t="s">
        <v>7421</v>
      </c>
      <c r="H269" s="153">
        <v>4</v>
      </c>
      <c r="I269" s="154"/>
      <c r="L269" s="149"/>
      <c r="M269" s="155"/>
      <c r="T269" s="156"/>
      <c r="AT269" s="151" t="s">
        <v>261</v>
      </c>
      <c r="AU269" s="151" t="s">
        <v>86</v>
      </c>
      <c r="AV269" s="12" t="s">
        <v>86</v>
      </c>
      <c r="AW269" s="12" t="s">
        <v>34</v>
      </c>
      <c r="AX269" s="12" t="s">
        <v>73</v>
      </c>
      <c r="AY269" s="151" t="s">
        <v>250</v>
      </c>
    </row>
    <row r="270" spans="2:65" s="12" customFormat="1">
      <c r="B270" s="149"/>
      <c r="D270" s="150" t="s">
        <v>261</v>
      </c>
      <c r="E270" s="151" t="s">
        <v>20</v>
      </c>
      <c r="F270" s="152" t="s">
        <v>7480</v>
      </c>
      <c r="H270" s="153">
        <v>11</v>
      </c>
      <c r="I270" s="154"/>
      <c r="L270" s="149"/>
      <c r="M270" s="155"/>
      <c r="T270" s="156"/>
      <c r="AT270" s="151" t="s">
        <v>261</v>
      </c>
      <c r="AU270" s="151" t="s">
        <v>86</v>
      </c>
      <c r="AV270" s="12" t="s">
        <v>86</v>
      </c>
      <c r="AW270" s="12" t="s">
        <v>34</v>
      </c>
      <c r="AX270" s="12" t="s">
        <v>73</v>
      </c>
      <c r="AY270" s="151" t="s">
        <v>250</v>
      </c>
    </row>
    <row r="271" spans="2:65" s="12" customFormat="1">
      <c r="B271" s="149"/>
      <c r="D271" s="150" t="s">
        <v>261</v>
      </c>
      <c r="E271" s="151" t="s">
        <v>20</v>
      </c>
      <c r="F271" s="152" t="s">
        <v>7423</v>
      </c>
      <c r="H271" s="153">
        <v>4</v>
      </c>
      <c r="I271" s="154"/>
      <c r="L271" s="149"/>
      <c r="M271" s="155"/>
      <c r="T271" s="156"/>
      <c r="AT271" s="151" t="s">
        <v>261</v>
      </c>
      <c r="AU271" s="151" t="s">
        <v>86</v>
      </c>
      <c r="AV271" s="12" t="s">
        <v>86</v>
      </c>
      <c r="AW271" s="12" t="s">
        <v>34</v>
      </c>
      <c r="AX271" s="12" t="s">
        <v>73</v>
      </c>
      <c r="AY271" s="151" t="s">
        <v>250</v>
      </c>
    </row>
    <row r="272" spans="2:65" s="12" customFormat="1">
      <c r="B272" s="149"/>
      <c r="D272" s="150" t="s">
        <v>261</v>
      </c>
      <c r="E272" s="151" t="s">
        <v>20</v>
      </c>
      <c r="F272" s="152" t="s">
        <v>7481</v>
      </c>
      <c r="H272" s="153">
        <v>60</v>
      </c>
      <c r="I272" s="154"/>
      <c r="L272" s="149"/>
      <c r="M272" s="155"/>
      <c r="T272" s="156"/>
      <c r="AT272" s="151" t="s">
        <v>261</v>
      </c>
      <c r="AU272" s="151" t="s">
        <v>86</v>
      </c>
      <c r="AV272" s="12" t="s">
        <v>86</v>
      </c>
      <c r="AW272" s="12" t="s">
        <v>34</v>
      </c>
      <c r="AX272" s="12" t="s">
        <v>73</v>
      </c>
      <c r="AY272" s="151" t="s">
        <v>250</v>
      </c>
    </row>
    <row r="273" spans="2:65" s="12" customFormat="1">
      <c r="B273" s="149"/>
      <c r="D273" s="150" t="s">
        <v>261</v>
      </c>
      <c r="E273" s="151" t="s">
        <v>20</v>
      </c>
      <c r="F273" s="152" t="s">
        <v>5433</v>
      </c>
      <c r="H273" s="153">
        <v>56</v>
      </c>
      <c r="I273" s="154"/>
      <c r="L273" s="149"/>
      <c r="M273" s="155"/>
      <c r="T273" s="156"/>
      <c r="AT273" s="151" t="s">
        <v>261</v>
      </c>
      <c r="AU273" s="151" t="s">
        <v>86</v>
      </c>
      <c r="AV273" s="12" t="s">
        <v>86</v>
      </c>
      <c r="AW273" s="12" t="s">
        <v>34</v>
      </c>
      <c r="AX273" s="12" t="s">
        <v>73</v>
      </c>
      <c r="AY273" s="151" t="s">
        <v>250</v>
      </c>
    </row>
    <row r="274" spans="2:65" s="12" customFormat="1">
      <c r="B274" s="149"/>
      <c r="D274" s="150" t="s">
        <v>261</v>
      </c>
      <c r="E274" s="151" t="s">
        <v>20</v>
      </c>
      <c r="F274" s="152" t="s">
        <v>7448</v>
      </c>
      <c r="H274" s="153">
        <v>18</v>
      </c>
      <c r="I274" s="154"/>
      <c r="L274" s="149"/>
      <c r="M274" s="155"/>
      <c r="T274" s="156"/>
      <c r="AT274" s="151" t="s">
        <v>261</v>
      </c>
      <c r="AU274" s="151" t="s">
        <v>86</v>
      </c>
      <c r="AV274" s="12" t="s">
        <v>86</v>
      </c>
      <c r="AW274" s="12" t="s">
        <v>34</v>
      </c>
      <c r="AX274" s="12" t="s">
        <v>73</v>
      </c>
      <c r="AY274" s="151" t="s">
        <v>250</v>
      </c>
    </row>
    <row r="275" spans="2:65" s="1" customFormat="1" ht="24.2" customHeight="1">
      <c r="B275" s="31"/>
      <c r="C275" s="163" t="s">
        <v>607</v>
      </c>
      <c r="D275" s="163" t="s">
        <v>561</v>
      </c>
      <c r="E275" s="164" t="s">
        <v>1470</v>
      </c>
      <c r="F275" s="165" t="s">
        <v>1471</v>
      </c>
      <c r="G275" s="166" t="s">
        <v>283</v>
      </c>
      <c r="H275" s="167">
        <v>240.35</v>
      </c>
      <c r="I275" s="168"/>
      <c r="J275" s="169">
        <f>ROUND(I275*H275,2)</f>
        <v>0</v>
      </c>
      <c r="K275" s="170"/>
      <c r="L275" s="171"/>
      <c r="M275" s="172" t="s">
        <v>20</v>
      </c>
      <c r="N275" s="173" t="s">
        <v>45</v>
      </c>
      <c r="P275" s="141">
        <f>O275*H275</f>
        <v>0</v>
      </c>
      <c r="Q275" s="141">
        <v>1.2E-4</v>
      </c>
      <c r="R275" s="141">
        <f>Q275*H275</f>
        <v>2.8842E-2</v>
      </c>
      <c r="S275" s="141">
        <v>0</v>
      </c>
      <c r="T275" s="142">
        <f>S275*H275</f>
        <v>0</v>
      </c>
      <c r="AR275" s="143" t="s">
        <v>478</v>
      </c>
      <c r="AT275" s="143" t="s">
        <v>561</v>
      </c>
      <c r="AU275" s="143" t="s">
        <v>86</v>
      </c>
      <c r="AY275" s="16" t="s">
        <v>250</v>
      </c>
      <c r="BE275" s="144">
        <f>IF(N275="základní",J275,0)</f>
        <v>0</v>
      </c>
      <c r="BF275" s="144">
        <f>IF(N275="snížená",J275,0)</f>
        <v>0</v>
      </c>
      <c r="BG275" s="144">
        <f>IF(N275="zákl. přenesená",J275,0)</f>
        <v>0</v>
      </c>
      <c r="BH275" s="144">
        <f>IF(N275="sníž. přenesená",J275,0)</f>
        <v>0</v>
      </c>
      <c r="BI275" s="144">
        <f>IF(N275="nulová",J275,0)</f>
        <v>0</v>
      </c>
      <c r="BJ275" s="16" t="s">
        <v>86</v>
      </c>
      <c r="BK275" s="144">
        <f>ROUND(I275*H275,2)</f>
        <v>0</v>
      </c>
      <c r="BL275" s="16" t="s">
        <v>378</v>
      </c>
      <c r="BM275" s="143" t="s">
        <v>7482</v>
      </c>
    </row>
    <row r="276" spans="2:65" s="12" customFormat="1">
      <c r="B276" s="149"/>
      <c r="D276" s="150" t="s">
        <v>261</v>
      </c>
      <c r="F276" s="152" t="s">
        <v>7483</v>
      </c>
      <c r="H276" s="153">
        <v>240.35</v>
      </c>
      <c r="I276" s="154"/>
      <c r="L276" s="149"/>
      <c r="M276" s="155"/>
      <c r="T276" s="156"/>
      <c r="AT276" s="151" t="s">
        <v>261</v>
      </c>
      <c r="AU276" s="151" t="s">
        <v>86</v>
      </c>
      <c r="AV276" s="12" t="s">
        <v>86</v>
      </c>
      <c r="AW276" s="12" t="s">
        <v>4</v>
      </c>
      <c r="AX276" s="12" t="s">
        <v>80</v>
      </c>
      <c r="AY276" s="151" t="s">
        <v>250</v>
      </c>
    </row>
    <row r="277" spans="2:65" s="1" customFormat="1" ht="37.9" customHeight="1">
      <c r="B277" s="31"/>
      <c r="C277" s="131" t="s">
        <v>613</v>
      </c>
      <c r="D277" s="131" t="s">
        <v>253</v>
      </c>
      <c r="E277" s="132" t="s">
        <v>1482</v>
      </c>
      <c r="F277" s="133" t="s">
        <v>1483</v>
      </c>
      <c r="G277" s="134" t="s">
        <v>283</v>
      </c>
      <c r="H277" s="135">
        <v>62</v>
      </c>
      <c r="I277" s="136"/>
      <c r="J277" s="137">
        <f>ROUND(I277*H277,2)</f>
        <v>0</v>
      </c>
      <c r="K277" s="138"/>
      <c r="L277" s="31"/>
      <c r="M277" s="139" t="s">
        <v>20</v>
      </c>
      <c r="N277" s="140" t="s">
        <v>45</v>
      </c>
      <c r="P277" s="141">
        <f>O277*H277</f>
        <v>0</v>
      </c>
      <c r="Q277" s="141">
        <v>0</v>
      </c>
      <c r="R277" s="141">
        <f>Q277*H277</f>
        <v>0</v>
      </c>
      <c r="S277" s="141">
        <v>0</v>
      </c>
      <c r="T277" s="142">
        <f>S277*H277</f>
        <v>0</v>
      </c>
      <c r="AR277" s="143" t="s">
        <v>378</v>
      </c>
      <c r="AT277" s="143" t="s">
        <v>253</v>
      </c>
      <c r="AU277" s="143" t="s">
        <v>86</v>
      </c>
      <c r="AY277" s="16" t="s">
        <v>250</v>
      </c>
      <c r="BE277" s="144">
        <f>IF(N277="základní",J277,0)</f>
        <v>0</v>
      </c>
      <c r="BF277" s="144">
        <f>IF(N277="snížená",J277,0)</f>
        <v>0</v>
      </c>
      <c r="BG277" s="144">
        <f>IF(N277="zákl. přenesená",J277,0)</f>
        <v>0</v>
      </c>
      <c r="BH277" s="144">
        <f>IF(N277="sníž. přenesená",J277,0)</f>
        <v>0</v>
      </c>
      <c r="BI277" s="144">
        <f>IF(N277="nulová",J277,0)</f>
        <v>0</v>
      </c>
      <c r="BJ277" s="16" t="s">
        <v>86</v>
      </c>
      <c r="BK277" s="144">
        <f>ROUND(I277*H277,2)</f>
        <v>0</v>
      </c>
      <c r="BL277" s="16" t="s">
        <v>378</v>
      </c>
      <c r="BM277" s="143" t="s">
        <v>7484</v>
      </c>
    </row>
    <row r="278" spans="2:65" s="1" customFormat="1">
      <c r="B278" s="31"/>
      <c r="D278" s="145" t="s">
        <v>259</v>
      </c>
      <c r="F278" s="146" t="s">
        <v>1485</v>
      </c>
      <c r="I278" s="147"/>
      <c r="L278" s="31"/>
      <c r="M278" s="148"/>
      <c r="T278" s="50"/>
      <c r="AT278" s="16" t="s">
        <v>259</v>
      </c>
      <c r="AU278" s="16" t="s">
        <v>86</v>
      </c>
    </row>
    <row r="279" spans="2:65" s="12" customFormat="1">
      <c r="B279" s="149"/>
      <c r="D279" s="150" t="s">
        <v>261</v>
      </c>
      <c r="E279" s="151" t="s">
        <v>20</v>
      </c>
      <c r="F279" s="152" t="s">
        <v>7476</v>
      </c>
      <c r="H279" s="153">
        <v>11</v>
      </c>
      <c r="I279" s="154"/>
      <c r="L279" s="149"/>
      <c r="M279" s="155"/>
      <c r="T279" s="156"/>
      <c r="AT279" s="151" t="s">
        <v>261</v>
      </c>
      <c r="AU279" s="151" t="s">
        <v>86</v>
      </c>
      <c r="AV279" s="12" t="s">
        <v>86</v>
      </c>
      <c r="AW279" s="12" t="s">
        <v>34</v>
      </c>
      <c r="AX279" s="12" t="s">
        <v>73</v>
      </c>
      <c r="AY279" s="151" t="s">
        <v>250</v>
      </c>
    </row>
    <row r="280" spans="2:65" s="12" customFormat="1">
      <c r="B280" s="149"/>
      <c r="D280" s="150" t="s">
        <v>261</v>
      </c>
      <c r="E280" s="151" t="s">
        <v>20</v>
      </c>
      <c r="F280" s="152" t="s">
        <v>7415</v>
      </c>
      <c r="H280" s="153">
        <v>4</v>
      </c>
      <c r="I280" s="154"/>
      <c r="L280" s="149"/>
      <c r="M280" s="155"/>
      <c r="T280" s="156"/>
      <c r="AT280" s="151" t="s">
        <v>261</v>
      </c>
      <c r="AU280" s="151" t="s">
        <v>86</v>
      </c>
      <c r="AV280" s="12" t="s">
        <v>86</v>
      </c>
      <c r="AW280" s="12" t="s">
        <v>34</v>
      </c>
      <c r="AX280" s="12" t="s">
        <v>73</v>
      </c>
      <c r="AY280" s="151" t="s">
        <v>250</v>
      </c>
    </row>
    <row r="281" spans="2:65" s="12" customFormat="1">
      <c r="B281" s="149"/>
      <c r="D281" s="150" t="s">
        <v>261</v>
      </c>
      <c r="E281" s="151" t="s">
        <v>20</v>
      </c>
      <c r="F281" s="152" t="s">
        <v>7477</v>
      </c>
      <c r="H281" s="153">
        <v>11</v>
      </c>
      <c r="I281" s="154"/>
      <c r="L281" s="149"/>
      <c r="M281" s="155"/>
      <c r="T281" s="156"/>
      <c r="AT281" s="151" t="s">
        <v>261</v>
      </c>
      <c r="AU281" s="151" t="s">
        <v>86</v>
      </c>
      <c r="AV281" s="12" t="s">
        <v>86</v>
      </c>
      <c r="AW281" s="12" t="s">
        <v>34</v>
      </c>
      <c r="AX281" s="12" t="s">
        <v>73</v>
      </c>
      <c r="AY281" s="151" t="s">
        <v>250</v>
      </c>
    </row>
    <row r="282" spans="2:65" s="12" customFormat="1">
      <c r="B282" s="149"/>
      <c r="D282" s="150" t="s">
        <v>261</v>
      </c>
      <c r="E282" s="151" t="s">
        <v>20</v>
      </c>
      <c r="F282" s="152" t="s">
        <v>7417</v>
      </c>
      <c r="H282" s="153">
        <v>4</v>
      </c>
      <c r="I282" s="154"/>
      <c r="L282" s="149"/>
      <c r="M282" s="155"/>
      <c r="T282" s="156"/>
      <c r="AT282" s="151" t="s">
        <v>261</v>
      </c>
      <c r="AU282" s="151" t="s">
        <v>86</v>
      </c>
      <c r="AV282" s="12" t="s">
        <v>86</v>
      </c>
      <c r="AW282" s="12" t="s">
        <v>34</v>
      </c>
      <c r="AX282" s="12" t="s">
        <v>73</v>
      </c>
      <c r="AY282" s="151" t="s">
        <v>250</v>
      </c>
    </row>
    <row r="283" spans="2:65" s="12" customFormat="1">
      <c r="B283" s="149"/>
      <c r="D283" s="150" t="s">
        <v>261</v>
      </c>
      <c r="E283" s="151" t="s">
        <v>20</v>
      </c>
      <c r="F283" s="152" t="s">
        <v>7456</v>
      </c>
      <c r="H283" s="153">
        <v>32</v>
      </c>
      <c r="I283" s="154"/>
      <c r="L283" s="149"/>
      <c r="M283" s="155"/>
      <c r="T283" s="156"/>
      <c r="AT283" s="151" t="s">
        <v>261</v>
      </c>
      <c r="AU283" s="151" t="s">
        <v>86</v>
      </c>
      <c r="AV283" s="12" t="s">
        <v>86</v>
      </c>
      <c r="AW283" s="12" t="s">
        <v>34</v>
      </c>
      <c r="AX283" s="12" t="s">
        <v>73</v>
      </c>
      <c r="AY283" s="151" t="s">
        <v>250</v>
      </c>
    </row>
    <row r="284" spans="2:65" s="1" customFormat="1" ht="24.2" customHeight="1">
      <c r="B284" s="31"/>
      <c r="C284" s="163" t="s">
        <v>622</v>
      </c>
      <c r="D284" s="163" t="s">
        <v>561</v>
      </c>
      <c r="E284" s="164" t="s">
        <v>1487</v>
      </c>
      <c r="F284" s="165" t="s">
        <v>1488</v>
      </c>
      <c r="G284" s="166" t="s">
        <v>283</v>
      </c>
      <c r="H284" s="167">
        <v>71.3</v>
      </c>
      <c r="I284" s="168"/>
      <c r="J284" s="169">
        <f>ROUND(I284*H284,2)</f>
        <v>0</v>
      </c>
      <c r="K284" s="170"/>
      <c r="L284" s="171"/>
      <c r="M284" s="172" t="s">
        <v>20</v>
      </c>
      <c r="N284" s="173" t="s">
        <v>45</v>
      </c>
      <c r="P284" s="141">
        <f>O284*H284</f>
        <v>0</v>
      </c>
      <c r="Q284" s="141">
        <v>6.4000000000000005E-4</v>
      </c>
      <c r="R284" s="141">
        <f>Q284*H284</f>
        <v>4.5631999999999999E-2</v>
      </c>
      <c r="S284" s="141">
        <v>0</v>
      </c>
      <c r="T284" s="142">
        <f>S284*H284</f>
        <v>0</v>
      </c>
      <c r="AR284" s="143" t="s">
        <v>478</v>
      </c>
      <c r="AT284" s="143" t="s">
        <v>561</v>
      </c>
      <c r="AU284" s="143" t="s">
        <v>86</v>
      </c>
      <c r="AY284" s="16" t="s">
        <v>250</v>
      </c>
      <c r="BE284" s="144">
        <f>IF(N284="základní",J284,0)</f>
        <v>0</v>
      </c>
      <c r="BF284" s="144">
        <f>IF(N284="snížená",J284,0)</f>
        <v>0</v>
      </c>
      <c r="BG284" s="144">
        <f>IF(N284="zákl. přenesená",J284,0)</f>
        <v>0</v>
      </c>
      <c r="BH284" s="144">
        <f>IF(N284="sníž. přenesená",J284,0)</f>
        <v>0</v>
      </c>
      <c r="BI284" s="144">
        <f>IF(N284="nulová",J284,0)</f>
        <v>0</v>
      </c>
      <c r="BJ284" s="16" t="s">
        <v>86</v>
      </c>
      <c r="BK284" s="144">
        <f>ROUND(I284*H284,2)</f>
        <v>0</v>
      </c>
      <c r="BL284" s="16" t="s">
        <v>378</v>
      </c>
      <c r="BM284" s="143" t="s">
        <v>7485</v>
      </c>
    </row>
    <row r="285" spans="2:65" s="12" customFormat="1">
      <c r="B285" s="149"/>
      <c r="D285" s="150" t="s">
        <v>261</v>
      </c>
      <c r="F285" s="152" t="s">
        <v>7378</v>
      </c>
      <c r="H285" s="153">
        <v>71.3</v>
      </c>
      <c r="I285" s="154"/>
      <c r="L285" s="149"/>
      <c r="M285" s="155"/>
      <c r="T285" s="156"/>
      <c r="AT285" s="151" t="s">
        <v>261</v>
      </c>
      <c r="AU285" s="151" t="s">
        <v>86</v>
      </c>
      <c r="AV285" s="12" t="s">
        <v>86</v>
      </c>
      <c r="AW285" s="12" t="s">
        <v>4</v>
      </c>
      <c r="AX285" s="12" t="s">
        <v>80</v>
      </c>
      <c r="AY285" s="151" t="s">
        <v>250</v>
      </c>
    </row>
    <row r="286" spans="2:65" s="1" customFormat="1" ht="44.25" customHeight="1">
      <c r="B286" s="31"/>
      <c r="C286" s="131" t="s">
        <v>628</v>
      </c>
      <c r="D286" s="131" t="s">
        <v>253</v>
      </c>
      <c r="E286" s="132" t="s">
        <v>3598</v>
      </c>
      <c r="F286" s="133" t="s">
        <v>3599</v>
      </c>
      <c r="G286" s="134" t="s">
        <v>283</v>
      </c>
      <c r="H286" s="135">
        <v>75</v>
      </c>
      <c r="I286" s="136"/>
      <c r="J286" s="137">
        <f>ROUND(I286*H286,2)</f>
        <v>0</v>
      </c>
      <c r="K286" s="138"/>
      <c r="L286" s="31"/>
      <c r="M286" s="139" t="s">
        <v>20</v>
      </c>
      <c r="N286" s="140" t="s">
        <v>45</v>
      </c>
      <c r="P286" s="141">
        <f>O286*H286</f>
        <v>0</v>
      </c>
      <c r="Q286" s="141">
        <v>0</v>
      </c>
      <c r="R286" s="141">
        <f>Q286*H286</f>
        <v>0</v>
      </c>
      <c r="S286" s="141">
        <v>0</v>
      </c>
      <c r="T286" s="142">
        <f>S286*H286</f>
        <v>0</v>
      </c>
      <c r="AR286" s="143" t="s">
        <v>378</v>
      </c>
      <c r="AT286" s="143" t="s">
        <v>253</v>
      </c>
      <c r="AU286" s="143" t="s">
        <v>86</v>
      </c>
      <c r="AY286" s="16" t="s">
        <v>250</v>
      </c>
      <c r="BE286" s="144">
        <f>IF(N286="základní",J286,0)</f>
        <v>0</v>
      </c>
      <c r="BF286" s="144">
        <f>IF(N286="snížená",J286,0)</f>
        <v>0</v>
      </c>
      <c r="BG286" s="144">
        <f>IF(N286="zákl. přenesená",J286,0)</f>
        <v>0</v>
      </c>
      <c r="BH286" s="144">
        <f>IF(N286="sníž. přenesená",J286,0)</f>
        <v>0</v>
      </c>
      <c r="BI286" s="144">
        <f>IF(N286="nulová",J286,0)</f>
        <v>0</v>
      </c>
      <c r="BJ286" s="16" t="s">
        <v>86</v>
      </c>
      <c r="BK286" s="144">
        <f>ROUND(I286*H286,2)</f>
        <v>0</v>
      </c>
      <c r="BL286" s="16" t="s">
        <v>378</v>
      </c>
      <c r="BM286" s="143" t="s">
        <v>7486</v>
      </c>
    </row>
    <row r="287" spans="2:65" s="1" customFormat="1">
      <c r="B287" s="31"/>
      <c r="D287" s="145" t="s">
        <v>259</v>
      </c>
      <c r="F287" s="146" t="s">
        <v>3601</v>
      </c>
      <c r="I287" s="147"/>
      <c r="L287" s="31"/>
      <c r="M287" s="148"/>
      <c r="T287" s="50"/>
      <c r="AT287" s="16" t="s">
        <v>259</v>
      </c>
      <c r="AU287" s="16" t="s">
        <v>86</v>
      </c>
    </row>
    <row r="288" spans="2:65" s="12" customFormat="1">
      <c r="B288" s="149"/>
      <c r="D288" s="150" t="s">
        <v>261</v>
      </c>
      <c r="E288" s="151" t="s">
        <v>20</v>
      </c>
      <c r="F288" s="152" t="s">
        <v>7478</v>
      </c>
      <c r="H288" s="153">
        <v>11</v>
      </c>
      <c r="I288" s="154"/>
      <c r="L288" s="149"/>
      <c r="M288" s="155"/>
      <c r="T288" s="156"/>
      <c r="AT288" s="151" t="s">
        <v>261</v>
      </c>
      <c r="AU288" s="151" t="s">
        <v>86</v>
      </c>
      <c r="AV288" s="12" t="s">
        <v>86</v>
      </c>
      <c r="AW288" s="12" t="s">
        <v>34</v>
      </c>
      <c r="AX288" s="12" t="s">
        <v>73</v>
      </c>
      <c r="AY288" s="151" t="s">
        <v>250</v>
      </c>
    </row>
    <row r="289" spans="2:65" s="12" customFormat="1">
      <c r="B289" s="149"/>
      <c r="D289" s="150" t="s">
        <v>261</v>
      </c>
      <c r="E289" s="151" t="s">
        <v>20</v>
      </c>
      <c r="F289" s="152" t="s">
        <v>7419</v>
      </c>
      <c r="H289" s="153">
        <v>4</v>
      </c>
      <c r="I289" s="154"/>
      <c r="L289" s="149"/>
      <c r="M289" s="155"/>
      <c r="T289" s="156"/>
      <c r="AT289" s="151" t="s">
        <v>261</v>
      </c>
      <c r="AU289" s="151" t="s">
        <v>86</v>
      </c>
      <c r="AV289" s="12" t="s">
        <v>86</v>
      </c>
      <c r="AW289" s="12" t="s">
        <v>34</v>
      </c>
      <c r="AX289" s="12" t="s">
        <v>73</v>
      </c>
      <c r="AY289" s="151" t="s">
        <v>250</v>
      </c>
    </row>
    <row r="290" spans="2:65" s="12" customFormat="1">
      <c r="B290" s="149"/>
      <c r="D290" s="150" t="s">
        <v>261</v>
      </c>
      <c r="E290" s="151" t="s">
        <v>20</v>
      </c>
      <c r="F290" s="152" t="s">
        <v>7479</v>
      </c>
      <c r="H290" s="153">
        <v>11</v>
      </c>
      <c r="I290" s="154"/>
      <c r="L290" s="149"/>
      <c r="M290" s="155"/>
      <c r="T290" s="156"/>
      <c r="AT290" s="151" t="s">
        <v>261</v>
      </c>
      <c r="AU290" s="151" t="s">
        <v>86</v>
      </c>
      <c r="AV290" s="12" t="s">
        <v>86</v>
      </c>
      <c r="AW290" s="12" t="s">
        <v>34</v>
      </c>
      <c r="AX290" s="12" t="s">
        <v>73</v>
      </c>
      <c r="AY290" s="151" t="s">
        <v>250</v>
      </c>
    </row>
    <row r="291" spans="2:65" s="12" customFormat="1">
      <c r="B291" s="149"/>
      <c r="D291" s="150" t="s">
        <v>261</v>
      </c>
      <c r="E291" s="151" t="s">
        <v>20</v>
      </c>
      <c r="F291" s="152" t="s">
        <v>7421</v>
      </c>
      <c r="H291" s="153">
        <v>4</v>
      </c>
      <c r="I291" s="154"/>
      <c r="L291" s="149"/>
      <c r="M291" s="155"/>
      <c r="T291" s="156"/>
      <c r="AT291" s="151" t="s">
        <v>261</v>
      </c>
      <c r="AU291" s="151" t="s">
        <v>86</v>
      </c>
      <c r="AV291" s="12" t="s">
        <v>86</v>
      </c>
      <c r="AW291" s="12" t="s">
        <v>34</v>
      </c>
      <c r="AX291" s="12" t="s">
        <v>73</v>
      </c>
      <c r="AY291" s="151" t="s">
        <v>250</v>
      </c>
    </row>
    <row r="292" spans="2:65" s="12" customFormat="1">
      <c r="B292" s="149"/>
      <c r="D292" s="150" t="s">
        <v>261</v>
      </c>
      <c r="E292" s="151" t="s">
        <v>20</v>
      </c>
      <c r="F292" s="152" t="s">
        <v>7480</v>
      </c>
      <c r="H292" s="153">
        <v>11</v>
      </c>
      <c r="I292" s="154"/>
      <c r="L292" s="149"/>
      <c r="M292" s="155"/>
      <c r="T292" s="156"/>
      <c r="AT292" s="151" t="s">
        <v>261</v>
      </c>
      <c r="AU292" s="151" t="s">
        <v>86</v>
      </c>
      <c r="AV292" s="12" t="s">
        <v>86</v>
      </c>
      <c r="AW292" s="12" t="s">
        <v>34</v>
      </c>
      <c r="AX292" s="12" t="s">
        <v>73</v>
      </c>
      <c r="AY292" s="151" t="s">
        <v>250</v>
      </c>
    </row>
    <row r="293" spans="2:65" s="12" customFormat="1">
      <c r="B293" s="149"/>
      <c r="D293" s="150" t="s">
        <v>261</v>
      </c>
      <c r="E293" s="151" t="s">
        <v>20</v>
      </c>
      <c r="F293" s="152" t="s">
        <v>7423</v>
      </c>
      <c r="H293" s="153">
        <v>4</v>
      </c>
      <c r="I293" s="154"/>
      <c r="L293" s="149"/>
      <c r="M293" s="155"/>
      <c r="T293" s="156"/>
      <c r="AT293" s="151" t="s">
        <v>261</v>
      </c>
      <c r="AU293" s="151" t="s">
        <v>86</v>
      </c>
      <c r="AV293" s="12" t="s">
        <v>86</v>
      </c>
      <c r="AW293" s="12" t="s">
        <v>34</v>
      </c>
      <c r="AX293" s="12" t="s">
        <v>73</v>
      </c>
      <c r="AY293" s="151" t="s">
        <v>250</v>
      </c>
    </row>
    <row r="294" spans="2:65" s="12" customFormat="1">
      <c r="B294" s="149"/>
      <c r="D294" s="150" t="s">
        <v>261</v>
      </c>
      <c r="E294" s="151" t="s">
        <v>20</v>
      </c>
      <c r="F294" s="152" t="s">
        <v>7487</v>
      </c>
      <c r="H294" s="153">
        <v>30</v>
      </c>
      <c r="I294" s="154"/>
      <c r="L294" s="149"/>
      <c r="M294" s="155"/>
      <c r="T294" s="156"/>
      <c r="AT294" s="151" t="s">
        <v>261</v>
      </c>
      <c r="AU294" s="151" t="s">
        <v>86</v>
      </c>
      <c r="AV294" s="12" t="s">
        <v>86</v>
      </c>
      <c r="AW294" s="12" t="s">
        <v>34</v>
      </c>
      <c r="AX294" s="12" t="s">
        <v>73</v>
      </c>
      <c r="AY294" s="151" t="s">
        <v>250</v>
      </c>
    </row>
    <row r="295" spans="2:65" s="1" customFormat="1" ht="24.2" customHeight="1">
      <c r="B295" s="31"/>
      <c r="C295" s="163" t="s">
        <v>633</v>
      </c>
      <c r="D295" s="163" t="s">
        <v>561</v>
      </c>
      <c r="E295" s="164" t="s">
        <v>3580</v>
      </c>
      <c r="F295" s="165" t="s">
        <v>3581</v>
      </c>
      <c r="G295" s="166" t="s">
        <v>283</v>
      </c>
      <c r="H295" s="167">
        <v>86.25</v>
      </c>
      <c r="I295" s="168"/>
      <c r="J295" s="169">
        <f>ROUND(I295*H295,2)</f>
        <v>0</v>
      </c>
      <c r="K295" s="170"/>
      <c r="L295" s="171"/>
      <c r="M295" s="172" t="s">
        <v>20</v>
      </c>
      <c r="N295" s="173" t="s">
        <v>45</v>
      </c>
      <c r="P295" s="141">
        <f>O295*H295</f>
        <v>0</v>
      </c>
      <c r="Q295" s="141">
        <v>8.9999999999999998E-4</v>
      </c>
      <c r="R295" s="141">
        <f>Q295*H295</f>
        <v>7.7625E-2</v>
      </c>
      <c r="S295" s="141">
        <v>0</v>
      </c>
      <c r="T295" s="142">
        <f>S295*H295</f>
        <v>0</v>
      </c>
      <c r="AR295" s="143" t="s">
        <v>478</v>
      </c>
      <c r="AT295" s="143" t="s">
        <v>561</v>
      </c>
      <c r="AU295" s="143" t="s">
        <v>86</v>
      </c>
      <c r="AY295" s="16" t="s">
        <v>250</v>
      </c>
      <c r="BE295" s="144">
        <f>IF(N295="základní",J295,0)</f>
        <v>0</v>
      </c>
      <c r="BF295" s="144">
        <f>IF(N295="snížená",J295,0)</f>
        <v>0</v>
      </c>
      <c r="BG295" s="144">
        <f>IF(N295="zákl. přenesená",J295,0)</f>
        <v>0</v>
      </c>
      <c r="BH295" s="144">
        <f>IF(N295="sníž. přenesená",J295,0)</f>
        <v>0</v>
      </c>
      <c r="BI295" s="144">
        <f>IF(N295="nulová",J295,0)</f>
        <v>0</v>
      </c>
      <c r="BJ295" s="16" t="s">
        <v>86</v>
      </c>
      <c r="BK295" s="144">
        <f>ROUND(I295*H295,2)</f>
        <v>0</v>
      </c>
      <c r="BL295" s="16" t="s">
        <v>378</v>
      </c>
      <c r="BM295" s="143" t="s">
        <v>7488</v>
      </c>
    </row>
    <row r="296" spans="2:65" s="12" customFormat="1">
      <c r="B296" s="149"/>
      <c r="D296" s="150" t="s">
        <v>261</v>
      </c>
      <c r="F296" s="152" t="s">
        <v>5382</v>
      </c>
      <c r="H296" s="153">
        <v>86.25</v>
      </c>
      <c r="I296" s="154"/>
      <c r="L296" s="149"/>
      <c r="M296" s="155"/>
      <c r="T296" s="156"/>
      <c r="AT296" s="151" t="s">
        <v>261</v>
      </c>
      <c r="AU296" s="151" t="s">
        <v>86</v>
      </c>
      <c r="AV296" s="12" t="s">
        <v>86</v>
      </c>
      <c r="AW296" s="12" t="s">
        <v>4</v>
      </c>
      <c r="AX296" s="12" t="s">
        <v>80</v>
      </c>
      <c r="AY296" s="151" t="s">
        <v>250</v>
      </c>
    </row>
    <row r="297" spans="2:65" s="1" customFormat="1" ht="44.25" customHeight="1">
      <c r="B297" s="31"/>
      <c r="C297" s="131" t="s">
        <v>638</v>
      </c>
      <c r="D297" s="131" t="s">
        <v>253</v>
      </c>
      <c r="E297" s="132" t="s">
        <v>3598</v>
      </c>
      <c r="F297" s="133" t="s">
        <v>3599</v>
      </c>
      <c r="G297" s="134" t="s">
        <v>283</v>
      </c>
      <c r="H297" s="135">
        <v>40</v>
      </c>
      <c r="I297" s="136"/>
      <c r="J297" s="137">
        <f>ROUND(I297*H297,2)</f>
        <v>0</v>
      </c>
      <c r="K297" s="138"/>
      <c r="L297" s="31"/>
      <c r="M297" s="139" t="s">
        <v>20</v>
      </c>
      <c r="N297" s="140" t="s">
        <v>45</v>
      </c>
      <c r="P297" s="141">
        <f>O297*H297</f>
        <v>0</v>
      </c>
      <c r="Q297" s="141">
        <v>0</v>
      </c>
      <c r="R297" s="141">
        <f>Q297*H297</f>
        <v>0</v>
      </c>
      <c r="S297" s="141">
        <v>0</v>
      </c>
      <c r="T297" s="142">
        <f>S297*H297</f>
        <v>0</v>
      </c>
      <c r="AR297" s="143" t="s">
        <v>378</v>
      </c>
      <c r="AT297" s="143" t="s">
        <v>253</v>
      </c>
      <c r="AU297" s="143" t="s">
        <v>86</v>
      </c>
      <c r="AY297" s="16" t="s">
        <v>250</v>
      </c>
      <c r="BE297" s="144">
        <f>IF(N297="základní",J297,0)</f>
        <v>0</v>
      </c>
      <c r="BF297" s="144">
        <f>IF(N297="snížená",J297,0)</f>
        <v>0</v>
      </c>
      <c r="BG297" s="144">
        <f>IF(N297="zákl. přenesená",J297,0)</f>
        <v>0</v>
      </c>
      <c r="BH297" s="144">
        <f>IF(N297="sníž. přenesená",J297,0)</f>
        <v>0</v>
      </c>
      <c r="BI297" s="144">
        <f>IF(N297="nulová",J297,0)</f>
        <v>0</v>
      </c>
      <c r="BJ297" s="16" t="s">
        <v>86</v>
      </c>
      <c r="BK297" s="144">
        <f>ROUND(I297*H297,2)</f>
        <v>0</v>
      </c>
      <c r="BL297" s="16" t="s">
        <v>378</v>
      </c>
      <c r="BM297" s="143" t="s">
        <v>7489</v>
      </c>
    </row>
    <row r="298" spans="2:65" s="1" customFormat="1">
      <c r="B298" s="31"/>
      <c r="D298" s="145" t="s">
        <v>259</v>
      </c>
      <c r="F298" s="146" t="s">
        <v>3601</v>
      </c>
      <c r="I298" s="147"/>
      <c r="L298" s="31"/>
      <c r="M298" s="148"/>
      <c r="T298" s="50"/>
      <c r="AT298" s="16" t="s">
        <v>259</v>
      </c>
      <c r="AU298" s="16" t="s">
        <v>86</v>
      </c>
    </row>
    <row r="299" spans="2:65" s="12" customFormat="1">
      <c r="B299" s="149"/>
      <c r="D299" s="150" t="s">
        <v>261</v>
      </c>
      <c r="E299" s="151" t="s">
        <v>20</v>
      </c>
      <c r="F299" s="152" t="s">
        <v>7458</v>
      </c>
      <c r="H299" s="153">
        <v>40</v>
      </c>
      <c r="I299" s="154"/>
      <c r="L299" s="149"/>
      <c r="M299" s="155"/>
      <c r="T299" s="156"/>
      <c r="AT299" s="151" t="s">
        <v>261</v>
      </c>
      <c r="AU299" s="151" t="s">
        <v>86</v>
      </c>
      <c r="AV299" s="12" t="s">
        <v>86</v>
      </c>
      <c r="AW299" s="12" t="s">
        <v>34</v>
      </c>
      <c r="AX299" s="12" t="s">
        <v>73</v>
      </c>
      <c r="AY299" s="151" t="s">
        <v>250</v>
      </c>
    </row>
    <row r="300" spans="2:65" s="1" customFormat="1" ht="24.2" customHeight="1">
      <c r="B300" s="31"/>
      <c r="C300" s="163" t="s">
        <v>643</v>
      </c>
      <c r="D300" s="163" t="s">
        <v>561</v>
      </c>
      <c r="E300" s="164" t="s">
        <v>7490</v>
      </c>
      <c r="F300" s="165" t="s">
        <v>3581</v>
      </c>
      <c r="G300" s="166" t="s">
        <v>283</v>
      </c>
      <c r="H300" s="167">
        <v>46</v>
      </c>
      <c r="I300" s="168"/>
      <c r="J300" s="169">
        <f>ROUND(I300*H300,2)</f>
        <v>0</v>
      </c>
      <c r="K300" s="170"/>
      <c r="L300" s="171"/>
      <c r="M300" s="172" t="s">
        <v>20</v>
      </c>
      <c r="N300" s="173" t="s">
        <v>45</v>
      </c>
      <c r="P300" s="141">
        <f>O300*H300</f>
        <v>0</v>
      </c>
      <c r="Q300" s="141">
        <v>8.9999999999999998E-4</v>
      </c>
      <c r="R300" s="141">
        <f>Q300*H300</f>
        <v>4.1399999999999999E-2</v>
      </c>
      <c r="S300" s="141">
        <v>0</v>
      </c>
      <c r="T300" s="142">
        <f>S300*H300</f>
        <v>0</v>
      </c>
      <c r="AR300" s="143" t="s">
        <v>478</v>
      </c>
      <c r="AT300" s="143" t="s">
        <v>561</v>
      </c>
      <c r="AU300" s="143" t="s">
        <v>86</v>
      </c>
      <c r="AY300" s="16" t="s">
        <v>250</v>
      </c>
      <c r="BE300" s="144">
        <f>IF(N300="základní",J300,0)</f>
        <v>0</v>
      </c>
      <c r="BF300" s="144">
        <f>IF(N300="snížená",J300,0)</f>
        <v>0</v>
      </c>
      <c r="BG300" s="144">
        <f>IF(N300="zákl. přenesená",J300,0)</f>
        <v>0</v>
      </c>
      <c r="BH300" s="144">
        <f>IF(N300="sníž. přenesená",J300,0)</f>
        <v>0</v>
      </c>
      <c r="BI300" s="144">
        <f>IF(N300="nulová",J300,0)</f>
        <v>0</v>
      </c>
      <c r="BJ300" s="16" t="s">
        <v>86</v>
      </c>
      <c r="BK300" s="144">
        <f>ROUND(I300*H300,2)</f>
        <v>0</v>
      </c>
      <c r="BL300" s="16" t="s">
        <v>378</v>
      </c>
      <c r="BM300" s="143" t="s">
        <v>7491</v>
      </c>
    </row>
    <row r="301" spans="2:65" s="12" customFormat="1">
      <c r="B301" s="149"/>
      <c r="D301" s="150" t="s">
        <v>261</v>
      </c>
      <c r="F301" s="152" t="s">
        <v>7492</v>
      </c>
      <c r="H301" s="153">
        <v>46</v>
      </c>
      <c r="I301" s="154"/>
      <c r="L301" s="149"/>
      <c r="M301" s="155"/>
      <c r="T301" s="156"/>
      <c r="AT301" s="151" t="s">
        <v>261</v>
      </c>
      <c r="AU301" s="151" t="s">
        <v>86</v>
      </c>
      <c r="AV301" s="12" t="s">
        <v>86</v>
      </c>
      <c r="AW301" s="12" t="s">
        <v>4</v>
      </c>
      <c r="AX301" s="12" t="s">
        <v>80</v>
      </c>
      <c r="AY301" s="151" t="s">
        <v>250</v>
      </c>
    </row>
    <row r="302" spans="2:65" s="1" customFormat="1" ht="44.25" customHeight="1">
      <c r="B302" s="31"/>
      <c r="C302" s="131" t="s">
        <v>647</v>
      </c>
      <c r="D302" s="131" t="s">
        <v>253</v>
      </c>
      <c r="E302" s="132" t="s">
        <v>3605</v>
      </c>
      <c r="F302" s="133" t="s">
        <v>3606</v>
      </c>
      <c r="G302" s="134" t="s">
        <v>283</v>
      </c>
      <c r="H302" s="135">
        <v>210</v>
      </c>
      <c r="I302" s="136"/>
      <c r="J302" s="137">
        <f>ROUND(I302*H302,2)</f>
        <v>0</v>
      </c>
      <c r="K302" s="138"/>
      <c r="L302" s="31"/>
      <c r="M302" s="139" t="s">
        <v>20</v>
      </c>
      <c r="N302" s="140" t="s">
        <v>45</v>
      </c>
      <c r="P302" s="141">
        <f>O302*H302</f>
        <v>0</v>
      </c>
      <c r="Q302" s="141">
        <v>0</v>
      </c>
      <c r="R302" s="141">
        <f>Q302*H302</f>
        <v>0</v>
      </c>
      <c r="S302" s="141">
        <v>0</v>
      </c>
      <c r="T302" s="142">
        <f>S302*H302</f>
        <v>0</v>
      </c>
      <c r="AR302" s="143" t="s">
        <v>378</v>
      </c>
      <c r="AT302" s="143" t="s">
        <v>253</v>
      </c>
      <c r="AU302" s="143" t="s">
        <v>86</v>
      </c>
      <c r="AY302" s="16" t="s">
        <v>250</v>
      </c>
      <c r="BE302" s="144">
        <f>IF(N302="základní",J302,0)</f>
        <v>0</v>
      </c>
      <c r="BF302" s="144">
        <f>IF(N302="snížená",J302,0)</f>
        <v>0</v>
      </c>
      <c r="BG302" s="144">
        <f>IF(N302="zákl. přenesená",J302,0)</f>
        <v>0</v>
      </c>
      <c r="BH302" s="144">
        <f>IF(N302="sníž. přenesená",J302,0)</f>
        <v>0</v>
      </c>
      <c r="BI302" s="144">
        <f>IF(N302="nulová",J302,0)</f>
        <v>0</v>
      </c>
      <c r="BJ302" s="16" t="s">
        <v>86</v>
      </c>
      <c r="BK302" s="144">
        <f>ROUND(I302*H302,2)</f>
        <v>0</v>
      </c>
      <c r="BL302" s="16" t="s">
        <v>378</v>
      </c>
      <c r="BM302" s="143" t="s">
        <v>7493</v>
      </c>
    </row>
    <row r="303" spans="2:65" s="1" customFormat="1">
      <c r="B303" s="31"/>
      <c r="D303" s="145" t="s">
        <v>259</v>
      </c>
      <c r="F303" s="146" t="s">
        <v>3608</v>
      </c>
      <c r="I303" s="147"/>
      <c r="L303" s="31"/>
      <c r="M303" s="148"/>
      <c r="T303" s="50"/>
      <c r="AT303" s="16" t="s">
        <v>259</v>
      </c>
      <c r="AU303" s="16" t="s">
        <v>86</v>
      </c>
    </row>
    <row r="304" spans="2:65" s="12" customFormat="1">
      <c r="B304" s="149"/>
      <c r="D304" s="150" t="s">
        <v>261</v>
      </c>
      <c r="E304" s="151" t="s">
        <v>20</v>
      </c>
      <c r="F304" s="152" t="s">
        <v>7494</v>
      </c>
      <c r="H304" s="153">
        <v>10</v>
      </c>
      <c r="I304" s="154"/>
      <c r="L304" s="149"/>
      <c r="M304" s="155"/>
      <c r="T304" s="156"/>
      <c r="AT304" s="151" t="s">
        <v>261</v>
      </c>
      <c r="AU304" s="151" t="s">
        <v>86</v>
      </c>
      <c r="AV304" s="12" t="s">
        <v>86</v>
      </c>
      <c r="AW304" s="12" t="s">
        <v>34</v>
      </c>
      <c r="AX304" s="12" t="s">
        <v>73</v>
      </c>
      <c r="AY304" s="151" t="s">
        <v>250</v>
      </c>
    </row>
    <row r="305" spans="2:65" s="12" customFormat="1">
      <c r="B305" s="149"/>
      <c r="D305" s="150" t="s">
        <v>261</v>
      </c>
      <c r="E305" s="151" t="s">
        <v>20</v>
      </c>
      <c r="F305" s="152" t="s">
        <v>7495</v>
      </c>
      <c r="H305" s="153">
        <v>10</v>
      </c>
      <c r="I305" s="154"/>
      <c r="L305" s="149"/>
      <c r="M305" s="155"/>
      <c r="T305" s="156"/>
      <c r="AT305" s="151" t="s">
        <v>261</v>
      </c>
      <c r="AU305" s="151" t="s">
        <v>86</v>
      </c>
      <c r="AV305" s="12" t="s">
        <v>86</v>
      </c>
      <c r="AW305" s="12" t="s">
        <v>34</v>
      </c>
      <c r="AX305" s="12" t="s">
        <v>73</v>
      </c>
      <c r="AY305" s="151" t="s">
        <v>250</v>
      </c>
    </row>
    <row r="306" spans="2:65" s="12" customFormat="1">
      <c r="B306" s="149"/>
      <c r="D306" s="150" t="s">
        <v>261</v>
      </c>
      <c r="E306" s="151" t="s">
        <v>20</v>
      </c>
      <c r="F306" s="152" t="s">
        <v>7496</v>
      </c>
      <c r="H306" s="153">
        <v>14</v>
      </c>
      <c r="I306" s="154"/>
      <c r="L306" s="149"/>
      <c r="M306" s="155"/>
      <c r="T306" s="156"/>
      <c r="AT306" s="151" t="s">
        <v>261</v>
      </c>
      <c r="AU306" s="151" t="s">
        <v>86</v>
      </c>
      <c r="AV306" s="12" t="s">
        <v>86</v>
      </c>
      <c r="AW306" s="12" t="s">
        <v>34</v>
      </c>
      <c r="AX306" s="12" t="s">
        <v>73</v>
      </c>
      <c r="AY306" s="151" t="s">
        <v>250</v>
      </c>
    </row>
    <row r="307" spans="2:65" s="12" customFormat="1">
      <c r="B307" s="149"/>
      <c r="D307" s="150" t="s">
        <v>261</v>
      </c>
      <c r="E307" s="151" t="s">
        <v>20</v>
      </c>
      <c r="F307" s="152" t="s">
        <v>7497</v>
      </c>
      <c r="H307" s="153">
        <v>14</v>
      </c>
      <c r="I307" s="154"/>
      <c r="L307" s="149"/>
      <c r="M307" s="155"/>
      <c r="T307" s="156"/>
      <c r="AT307" s="151" t="s">
        <v>261</v>
      </c>
      <c r="AU307" s="151" t="s">
        <v>86</v>
      </c>
      <c r="AV307" s="12" t="s">
        <v>86</v>
      </c>
      <c r="AW307" s="12" t="s">
        <v>34</v>
      </c>
      <c r="AX307" s="12" t="s">
        <v>73</v>
      </c>
      <c r="AY307" s="151" t="s">
        <v>250</v>
      </c>
    </row>
    <row r="308" spans="2:65" s="12" customFormat="1">
      <c r="B308" s="149"/>
      <c r="D308" s="150" t="s">
        <v>261</v>
      </c>
      <c r="E308" s="151" t="s">
        <v>20</v>
      </c>
      <c r="F308" s="152" t="s">
        <v>7498</v>
      </c>
      <c r="H308" s="153">
        <v>18</v>
      </c>
      <c r="I308" s="154"/>
      <c r="L308" s="149"/>
      <c r="M308" s="155"/>
      <c r="T308" s="156"/>
      <c r="AT308" s="151" t="s">
        <v>261</v>
      </c>
      <c r="AU308" s="151" t="s">
        <v>86</v>
      </c>
      <c r="AV308" s="12" t="s">
        <v>86</v>
      </c>
      <c r="AW308" s="12" t="s">
        <v>34</v>
      </c>
      <c r="AX308" s="12" t="s">
        <v>73</v>
      </c>
      <c r="AY308" s="151" t="s">
        <v>250</v>
      </c>
    </row>
    <row r="309" spans="2:65" s="12" customFormat="1">
      <c r="B309" s="149"/>
      <c r="D309" s="150" t="s">
        <v>261</v>
      </c>
      <c r="E309" s="151" t="s">
        <v>20</v>
      </c>
      <c r="F309" s="152" t="s">
        <v>7499</v>
      </c>
      <c r="H309" s="153">
        <v>18</v>
      </c>
      <c r="I309" s="154"/>
      <c r="L309" s="149"/>
      <c r="M309" s="155"/>
      <c r="T309" s="156"/>
      <c r="AT309" s="151" t="s">
        <v>261</v>
      </c>
      <c r="AU309" s="151" t="s">
        <v>86</v>
      </c>
      <c r="AV309" s="12" t="s">
        <v>86</v>
      </c>
      <c r="AW309" s="12" t="s">
        <v>34</v>
      </c>
      <c r="AX309" s="12" t="s">
        <v>73</v>
      </c>
      <c r="AY309" s="151" t="s">
        <v>250</v>
      </c>
    </row>
    <row r="310" spans="2:65" s="12" customFormat="1">
      <c r="B310" s="149"/>
      <c r="D310" s="150" t="s">
        <v>261</v>
      </c>
      <c r="E310" s="151" t="s">
        <v>20</v>
      </c>
      <c r="F310" s="152" t="s">
        <v>7500</v>
      </c>
      <c r="H310" s="153">
        <v>22</v>
      </c>
      <c r="I310" s="154"/>
      <c r="L310" s="149"/>
      <c r="M310" s="155"/>
      <c r="T310" s="156"/>
      <c r="AT310" s="151" t="s">
        <v>261</v>
      </c>
      <c r="AU310" s="151" t="s">
        <v>86</v>
      </c>
      <c r="AV310" s="12" t="s">
        <v>86</v>
      </c>
      <c r="AW310" s="12" t="s">
        <v>34</v>
      </c>
      <c r="AX310" s="12" t="s">
        <v>73</v>
      </c>
      <c r="AY310" s="151" t="s">
        <v>250</v>
      </c>
    </row>
    <row r="311" spans="2:65" s="12" customFormat="1">
      <c r="B311" s="149"/>
      <c r="D311" s="150" t="s">
        <v>261</v>
      </c>
      <c r="E311" s="151" t="s">
        <v>20</v>
      </c>
      <c r="F311" s="152" t="s">
        <v>7501</v>
      </c>
      <c r="H311" s="153">
        <v>22</v>
      </c>
      <c r="I311" s="154"/>
      <c r="L311" s="149"/>
      <c r="M311" s="155"/>
      <c r="T311" s="156"/>
      <c r="AT311" s="151" t="s">
        <v>261</v>
      </c>
      <c r="AU311" s="151" t="s">
        <v>86</v>
      </c>
      <c r="AV311" s="12" t="s">
        <v>86</v>
      </c>
      <c r="AW311" s="12" t="s">
        <v>34</v>
      </c>
      <c r="AX311" s="12" t="s">
        <v>73</v>
      </c>
      <c r="AY311" s="151" t="s">
        <v>250</v>
      </c>
    </row>
    <row r="312" spans="2:65" s="12" customFormat="1">
      <c r="B312" s="149"/>
      <c r="D312" s="150" t="s">
        <v>261</v>
      </c>
      <c r="E312" s="151" t="s">
        <v>20</v>
      </c>
      <c r="F312" s="152" t="s">
        <v>7502</v>
      </c>
      <c r="H312" s="153">
        <v>26</v>
      </c>
      <c r="I312" s="154"/>
      <c r="L312" s="149"/>
      <c r="M312" s="155"/>
      <c r="T312" s="156"/>
      <c r="AT312" s="151" t="s">
        <v>261</v>
      </c>
      <c r="AU312" s="151" t="s">
        <v>86</v>
      </c>
      <c r="AV312" s="12" t="s">
        <v>86</v>
      </c>
      <c r="AW312" s="12" t="s">
        <v>34</v>
      </c>
      <c r="AX312" s="12" t="s">
        <v>73</v>
      </c>
      <c r="AY312" s="151" t="s">
        <v>250</v>
      </c>
    </row>
    <row r="313" spans="2:65" s="12" customFormat="1">
      <c r="B313" s="149"/>
      <c r="D313" s="150" t="s">
        <v>261</v>
      </c>
      <c r="E313" s="151" t="s">
        <v>20</v>
      </c>
      <c r="F313" s="152" t="s">
        <v>7503</v>
      </c>
      <c r="H313" s="153">
        <v>26</v>
      </c>
      <c r="I313" s="154"/>
      <c r="L313" s="149"/>
      <c r="M313" s="155"/>
      <c r="T313" s="156"/>
      <c r="AT313" s="151" t="s">
        <v>261</v>
      </c>
      <c r="AU313" s="151" t="s">
        <v>86</v>
      </c>
      <c r="AV313" s="12" t="s">
        <v>86</v>
      </c>
      <c r="AW313" s="12" t="s">
        <v>34</v>
      </c>
      <c r="AX313" s="12" t="s">
        <v>73</v>
      </c>
      <c r="AY313" s="151" t="s">
        <v>250</v>
      </c>
    </row>
    <row r="314" spans="2:65" s="12" customFormat="1">
      <c r="B314" s="149"/>
      <c r="D314" s="150" t="s">
        <v>261</v>
      </c>
      <c r="E314" s="151" t="s">
        <v>20</v>
      </c>
      <c r="F314" s="152" t="s">
        <v>5432</v>
      </c>
      <c r="H314" s="153">
        <v>30</v>
      </c>
      <c r="I314" s="154"/>
      <c r="L314" s="149"/>
      <c r="M314" s="155"/>
      <c r="T314" s="156"/>
      <c r="AT314" s="151" t="s">
        <v>261</v>
      </c>
      <c r="AU314" s="151" t="s">
        <v>86</v>
      </c>
      <c r="AV314" s="12" t="s">
        <v>86</v>
      </c>
      <c r="AW314" s="12" t="s">
        <v>34</v>
      </c>
      <c r="AX314" s="12" t="s">
        <v>73</v>
      </c>
      <c r="AY314" s="151" t="s">
        <v>250</v>
      </c>
    </row>
    <row r="315" spans="2:65" s="1" customFormat="1" ht="24.2" customHeight="1">
      <c r="B315" s="31"/>
      <c r="C315" s="163" t="s">
        <v>652</v>
      </c>
      <c r="D315" s="163" t="s">
        <v>561</v>
      </c>
      <c r="E315" s="164" t="s">
        <v>1470</v>
      </c>
      <c r="F315" s="165" t="s">
        <v>1471</v>
      </c>
      <c r="G315" s="166" t="s">
        <v>283</v>
      </c>
      <c r="H315" s="167">
        <v>241.5</v>
      </c>
      <c r="I315" s="168"/>
      <c r="J315" s="169">
        <f>ROUND(I315*H315,2)</f>
        <v>0</v>
      </c>
      <c r="K315" s="170"/>
      <c r="L315" s="171"/>
      <c r="M315" s="172" t="s">
        <v>20</v>
      </c>
      <c r="N315" s="173" t="s">
        <v>45</v>
      </c>
      <c r="P315" s="141">
        <f>O315*H315</f>
        <v>0</v>
      </c>
      <c r="Q315" s="141">
        <v>1.2E-4</v>
      </c>
      <c r="R315" s="141">
        <f>Q315*H315</f>
        <v>2.8980000000000002E-2</v>
      </c>
      <c r="S315" s="141">
        <v>0</v>
      </c>
      <c r="T315" s="142">
        <f>S315*H315</f>
        <v>0</v>
      </c>
      <c r="AR315" s="143" t="s">
        <v>478</v>
      </c>
      <c r="AT315" s="143" t="s">
        <v>561</v>
      </c>
      <c r="AU315" s="143" t="s">
        <v>86</v>
      </c>
      <c r="AY315" s="16" t="s">
        <v>250</v>
      </c>
      <c r="BE315" s="144">
        <f>IF(N315="základní",J315,0)</f>
        <v>0</v>
      </c>
      <c r="BF315" s="144">
        <f>IF(N315="snížená",J315,0)</f>
        <v>0</v>
      </c>
      <c r="BG315" s="144">
        <f>IF(N315="zákl. přenesená",J315,0)</f>
        <v>0</v>
      </c>
      <c r="BH315" s="144">
        <f>IF(N315="sníž. přenesená",J315,0)</f>
        <v>0</v>
      </c>
      <c r="BI315" s="144">
        <f>IF(N315="nulová",J315,0)</f>
        <v>0</v>
      </c>
      <c r="BJ315" s="16" t="s">
        <v>86</v>
      </c>
      <c r="BK315" s="144">
        <f>ROUND(I315*H315,2)</f>
        <v>0</v>
      </c>
      <c r="BL315" s="16" t="s">
        <v>378</v>
      </c>
      <c r="BM315" s="143" t="s">
        <v>7504</v>
      </c>
    </row>
    <row r="316" spans="2:65" s="12" customFormat="1">
      <c r="B316" s="149"/>
      <c r="D316" s="150" t="s">
        <v>261</v>
      </c>
      <c r="F316" s="152" t="s">
        <v>7505</v>
      </c>
      <c r="H316" s="153">
        <v>241.5</v>
      </c>
      <c r="I316" s="154"/>
      <c r="L316" s="149"/>
      <c r="M316" s="155"/>
      <c r="T316" s="156"/>
      <c r="AT316" s="151" t="s">
        <v>261</v>
      </c>
      <c r="AU316" s="151" t="s">
        <v>86</v>
      </c>
      <c r="AV316" s="12" t="s">
        <v>86</v>
      </c>
      <c r="AW316" s="12" t="s">
        <v>4</v>
      </c>
      <c r="AX316" s="12" t="s">
        <v>80</v>
      </c>
      <c r="AY316" s="151" t="s">
        <v>250</v>
      </c>
    </row>
    <row r="317" spans="2:65" s="1" customFormat="1" ht="44.25" customHeight="1">
      <c r="B317" s="31"/>
      <c r="C317" s="131" t="s">
        <v>659</v>
      </c>
      <c r="D317" s="131" t="s">
        <v>253</v>
      </c>
      <c r="E317" s="132" t="s">
        <v>3605</v>
      </c>
      <c r="F317" s="133" t="s">
        <v>3606</v>
      </c>
      <c r="G317" s="134" t="s">
        <v>283</v>
      </c>
      <c r="H317" s="135">
        <v>48</v>
      </c>
      <c r="I317" s="136"/>
      <c r="J317" s="137">
        <f>ROUND(I317*H317,2)</f>
        <v>0</v>
      </c>
      <c r="K317" s="138"/>
      <c r="L317" s="31"/>
      <c r="M317" s="139" t="s">
        <v>20</v>
      </c>
      <c r="N317" s="140" t="s">
        <v>45</v>
      </c>
      <c r="P317" s="141">
        <f>O317*H317</f>
        <v>0</v>
      </c>
      <c r="Q317" s="141">
        <v>0</v>
      </c>
      <c r="R317" s="141">
        <f>Q317*H317</f>
        <v>0</v>
      </c>
      <c r="S317" s="141">
        <v>0</v>
      </c>
      <c r="T317" s="142">
        <f>S317*H317</f>
        <v>0</v>
      </c>
      <c r="AR317" s="143" t="s">
        <v>378</v>
      </c>
      <c r="AT317" s="143" t="s">
        <v>253</v>
      </c>
      <c r="AU317" s="143" t="s">
        <v>86</v>
      </c>
      <c r="AY317" s="16" t="s">
        <v>250</v>
      </c>
      <c r="BE317" s="144">
        <f>IF(N317="základní",J317,0)</f>
        <v>0</v>
      </c>
      <c r="BF317" s="144">
        <f>IF(N317="snížená",J317,0)</f>
        <v>0</v>
      </c>
      <c r="BG317" s="144">
        <f>IF(N317="zákl. přenesená",J317,0)</f>
        <v>0</v>
      </c>
      <c r="BH317" s="144">
        <f>IF(N317="sníž. přenesená",J317,0)</f>
        <v>0</v>
      </c>
      <c r="BI317" s="144">
        <f>IF(N317="nulová",J317,0)</f>
        <v>0</v>
      </c>
      <c r="BJ317" s="16" t="s">
        <v>86</v>
      </c>
      <c r="BK317" s="144">
        <f>ROUND(I317*H317,2)</f>
        <v>0</v>
      </c>
      <c r="BL317" s="16" t="s">
        <v>378</v>
      </c>
      <c r="BM317" s="143" t="s">
        <v>7506</v>
      </c>
    </row>
    <row r="318" spans="2:65" s="1" customFormat="1">
      <c r="B318" s="31"/>
      <c r="D318" s="145" t="s">
        <v>259</v>
      </c>
      <c r="F318" s="146" t="s">
        <v>3608</v>
      </c>
      <c r="I318" s="147"/>
      <c r="L318" s="31"/>
      <c r="M318" s="148"/>
      <c r="T318" s="50"/>
      <c r="AT318" s="16" t="s">
        <v>259</v>
      </c>
      <c r="AU318" s="16" t="s">
        <v>86</v>
      </c>
    </row>
    <row r="319" spans="2:65" s="12" customFormat="1">
      <c r="B319" s="149"/>
      <c r="D319" s="150" t="s">
        <v>261</v>
      </c>
      <c r="E319" s="151" t="s">
        <v>20</v>
      </c>
      <c r="F319" s="152" t="s">
        <v>5437</v>
      </c>
      <c r="H319" s="153">
        <v>48</v>
      </c>
      <c r="I319" s="154"/>
      <c r="L319" s="149"/>
      <c r="M319" s="155"/>
      <c r="T319" s="156"/>
      <c r="AT319" s="151" t="s">
        <v>261</v>
      </c>
      <c r="AU319" s="151" t="s">
        <v>86</v>
      </c>
      <c r="AV319" s="12" t="s">
        <v>86</v>
      </c>
      <c r="AW319" s="12" t="s">
        <v>34</v>
      </c>
      <c r="AX319" s="12" t="s">
        <v>73</v>
      </c>
      <c r="AY319" s="151" t="s">
        <v>250</v>
      </c>
    </row>
    <row r="320" spans="2:65" s="1" customFormat="1" ht="24.2" customHeight="1">
      <c r="B320" s="31"/>
      <c r="C320" s="163" t="s">
        <v>667</v>
      </c>
      <c r="D320" s="163" t="s">
        <v>561</v>
      </c>
      <c r="E320" s="164" t="s">
        <v>1477</v>
      </c>
      <c r="F320" s="165" t="s">
        <v>1478</v>
      </c>
      <c r="G320" s="166" t="s">
        <v>283</v>
      </c>
      <c r="H320" s="167">
        <v>55.2</v>
      </c>
      <c r="I320" s="168"/>
      <c r="J320" s="169">
        <f>ROUND(I320*H320,2)</f>
        <v>0</v>
      </c>
      <c r="K320" s="170"/>
      <c r="L320" s="171"/>
      <c r="M320" s="172" t="s">
        <v>20</v>
      </c>
      <c r="N320" s="173" t="s">
        <v>45</v>
      </c>
      <c r="P320" s="141">
        <f>O320*H320</f>
        <v>0</v>
      </c>
      <c r="Q320" s="141">
        <v>1.7000000000000001E-4</v>
      </c>
      <c r="R320" s="141">
        <f>Q320*H320</f>
        <v>9.3840000000000017E-3</v>
      </c>
      <c r="S320" s="141">
        <v>0</v>
      </c>
      <c r="T320" s="142">
        <f>S320*H320</f>
        <v>0</v>
      </c>
      <c r="AR320" s="143" t="s">
        <v>478</v>
      </c>
      <c r="AT320" s="143" t="s">
        <v>561</v>
      </c>
      <c r="AU320" s="143" t="s">
        <v>86</v>
      </c>
      <c r="AY320" s="16" t="s">
        <v>250</v>
      </c>
      <c r="BE320" s="144">
        <f>IF(N320="základní",J320,0)</f>
        <v>0</v>
      </c>
      <c r="BF320" s="144">
        <f>IF(N320="snížená",J320,0)</f>
        <v>0</v>
      </c>
      <c r="BG320" s="144">
        <f>IF(N320="zákl. přenesená",J320,0)</f>
        <v>0</v>
      </c>
      <c r="BH320" s="144">
        <f>IF(N320="sníž. přenesená",J320,0)</f>
        <v>0</v>
      </c>
      <c r="BI320" s="144">
        <f>IF(N320="nulová",J320,0)</f>
        <v>0</v>
      </c>
      <c r="BJ320" s="16" t="s">
        <v>86</v>
      </c>
      <c r="BK320" s="144">
        <f>ROUND(I320*H320,2)</f>
        <v>0</v>
      </c>
      <c r="BL320" s="16" t="s">
        <v>378</v>
      </c>
      <c r="BM320" s="143" t="s">
        <v>7507</v>
      </c>
    </row>
    <row r="321" spans="2:65" s="12" customFormat="1">
      <c r="B321" s="149"/>
      <c r="D321" s="150" t="s">
        <v>261</v>
      </c>
      <c r="F321" s="152" t="s">
        <v>5439</v>
      </c>
      <c r="H321" s="153">
        <v>55.2</v>
      </c>
      <c r="I321" s="154"/>
      <c r="L321" s="149"/>
      <c r="M321" s="155"/>
      <c r="T321" s="156"/>
      <c r="AT321" s="151" t="s">
        <v>261</v>
      </c>
      <c r="AU321" s="151" t="s">
        <v>86</v>
      </c>
      <c r="AV321" s="12" t="s">
        <v>86</v>
      </c>
      <c r="AW321" s="12" t="s">
        <v>4</v>
      </c>
      <c r="AX321" s="12" t="s">
        <v>80</v>
      </c>
      <c r="AY321" s="151" t="s">
        <v>250</v>
      </c>
    </row>
    <row r="322" spans="2:65" s="1" customFormat="1" ht="44.25" customHeight="1">
      <c r="B322" s="31"/>
      <c r="C322" s="131" t="s">
        <v>673</v>
      </c>
      <c r="D322" s="131" t="s">
        <v>253</v>
      </c>
      <c r="E322" s="132" t="s">
        <v>3625</v>
      </c>
      <c r="F322" s="133" t="s">
        <v>3626</v>
      </c>
      <c r="G322" s="134" t="s">
        <v>283</v>
      </c>
      <c r="H322" s="135">
        <v>113</v>
      </c>
      <c r="I322" s="136"/>
      <c r="J322" s="137">
        <f>ROUND(I322*H322,2)</f>
        <v>0</v>
      </c>
      <c r="K322" s="138"/>
      <c r="L322" s="31"/>
      <c r="M322" s="139" t="s">
        <v>20</v>
      </c>
      <c r="N322" s="140" t="s">
        <v>45</v>
      </c>
      <c r="P322" s="141">
        <f>O322*H322</f>
        <v>0</v>
      </c>
      <c r="Q322" s="141">
        <v>0</v>
      </c>
      <c r="R322" s="141">
        <f>Q322*H322</f>
        <v>0</v>
      </c>
      <c r="S322" s="141">
        <v>0</v>
      </c>
      <c r="T322" s="142">
        <f>S322*H322</f>
        <v>0</v>
      </c>
      <c r="AR322" s="143" t="s">
        <v>378</v>
      </c>
      <c r="AT322" s="143" t="s">
        <v>253</v>
      </c>
      <c r="AU322" s="143" t="s">
        <v>86</v>
      </c>
      <c r="AY322" s="16" t="s">
        <v>250</v>
      </c>
      <c r="BE322" s="144">
        <f>IF(N322="základní",J322,0)</f>
        <v>0</v>
      </c>
      <c r="BF322" s="144">
        <f>IF(N322="snížená",J322,0)</f>
        <v>0</v>
      </c>
      <c r="BG322" s="144">
        <f>IF(N322="zákl. přenesená",J322,0)</f>
        <v>0</v>
      </c>
      <c r="BH322" s="144">
        <f>IF(N322="sníž. přenesená",J322,0)</f>
        <v>0</v>
      </c>
      <c r="BI322" s="144">
        <f>IF(N322="nulová",J322,0)</f>
        <v>0</v>
      </c>
      <c r="BJ322" s="16" t="s">
        <v>86</v>
      </c>
      <c r="BK322" s="144">
        <f>ROUND(I322*H322,2)</f>
        <v>0</v>
      </c>
      <c r="BL322" s="16" t="s">
        <v>378</v>
      </c>
      <c r="BM322" s="143" t="s">
        <v>7508</v>
      </c>
    </row>
    <row r="323" spans="2:65" s="1" customFormat="1">
      <c r="B323" s="31"/>
      <c r="D323" s="145" t="s">
        <v>259</v>
      </c>
      <c r="F323" s="146" t="s">
        <v>3628</v>
      </c>
      <c r="I323" s="147"/>
      <c r="L323" s="31"/>
      <c r="M323" s="148"/>
      <c r="T323" s="50"/>
      <c r="AT323" s="16" t="s">
        <v>259</v>
      </c>
      <c r="AU323" s="16" t="s">
        <v>86</v>
      </c>
    </row>
    <row r="324" spans="2:65" s="12" customFormat="1">
      <c r="B324" s="149"/>
      <c r="D324" s="150" t="s">
        <v>261</v>
      </c>
      <c r="E324" s="151" t="s">
        <v>20</v>
      </c>
      <c r="F324" s="152" t="s">
        <v>7494</v>
      </c>
      <c r="H324" s="153">
        <v>10</v>
      </c>
      <c r="I324" s="154"/>
      <c r="L324" s="149"/>
      <c r="M324" s="155"/>
      <c r="T324" s="156"/>
      <c r="AT324" s="151" t="s">
        <v>261</v>
      </c>
      <c r="AU324" s="151" t="s">
        <v>86</v>
      </c>
      <c r="AV324" s="12" t="s">
        <v>86</v>
      </c>
      <c r="AW324" s="12" t="s">
        <v>34</v>
      </c>
      <c r="AX324" s="12" t="s">
        <v>73</v>
      </c>
      <c r="AY324" s="151" t="s">
        <v>250</v>
      </c>
    </row>
    <row r="325" spans="2:65" s="12" customFormat="1">
      <c r="B325" s="149"/>
      <c r="D325" s="150" t="s">
        <v>261</v>
      </c>
      <c r="E325" s="151" t="s">
        <v>20</v>
      </c>
      <c r="F325" s="152" t="s">
        <v>7495</v>
      </c>
      <c r="H325" s="153">
        <v>10</v>
      </c>
      <c r="I325" s="154"/>
      <c r="L325" s="149"/>
      <c r="M325" s="155"/>
      <c r="T325" s="156"/>
      <c r="AT325" s="151" t="s">
        <v>261</v>
      </c>
      <c r="AU325" s="151" t="s">
        <v>86</v>
      </c>
      <c r="AV325" s="12" t="s">
        <v>86</v>
      </c>
      <c r="AW325" s="12" t="s">
        <v>34</v>
      </c>
      <c r="AX325" s="12" t="s">
        <v>73</v>
      </c>
      <c r="AY325" s="151" t="s">
        <v>250</v>
      </c>
    </row>
    <row r="326" spans="2:65" s="12" customFormat="1">
      <c r="B326" s="149"/>
      <c r="D326" s="150" t="s">
        <v>261</v>
      </c>
      <c r="E326" s="151" t="s">
        <v>20</v>
      </c>
      <c r="F326" s="152" t="s">
        <v>7496</v>
      </c>
      <c r="H326" s="153">
        <v>14</v>
      </c>
      <c r="I326" s="154"/>
      <c r="L326" s="149"/>
      <c r="M326" s="155"/>
      <c r="T326" s="156"/>
      <c r="AT326" s="151" t="s">
        <v>261</v>
      </c>
      <c r="AU326" s="151" t="s">
        <v>86</v>
      </c>
      <c r="AV326" s="12" t="s">
        <v>86</v>
      </c>
      <c r="AW326" s="12" t="s">
        <v>34</v>
      </c>
      <c r="AX326" s="12" t="s">
        <v>73</v>
      </c>
      <c r="AY326" s="151" t="s">
        <v>250</v>
      </c>
    </row>
    <row r="327" spans="2:65" s="12" customFormat="1">
      <c r="B327" s="149"/>
      <c r="D327" s="150" t="s">
        <v>261</v>
      </c>
      <c r="E327" s="151" t="s">
        <v>20</v>
      </c>
      <c r="F327" s="152" t="s">
        <v>7497</v>
      </c>
      <c r="H327" s="153">
        <v>14</v>
      </c>
      <c r="I327" s="154"/>
      <c r="L327" s="149"/>
      <c r="M327" s="155"/>
      <c r="T327" s="156"/>
      <c r="AT327" s="151" t="s">
        <v>261</v>
      </c>
      <c r="AU327" s="151" t="s">
        <v>86</v>
      </c>
      <c r="AV327" s="12" t="s">
        <v>86</v>
      </c>
      <c r="AW327" s="12" t="s">
        <v>34</v>
      </c>
      <c r="AX327" s="12" t="s">
        <v>73</v>
      </c>
      <c r="AY327" s="151" t="s">
        <v>250</v>
      </c>
    </row>
    <row r="328" spans="2:65" s="12" customFormat="1">
      <c r="B328" s="149"/>
      <c r="D328" s="150" t="s">
        <v>261</v>
      </c>
      <c r="E328" s="151" t="s">
        <v>20</v>
      </c>
      <c r="F328" s="152" t="s">
        <v>5411</v>
      </c>
      <c r="H328" s="153">
        <v>38</v>
      </c>
      <c r="I328" s="154"/>
      <c r="L328" s="149"/>
      <c r="M328" s="155"/>
      <c r="T328" s="156"/>
      <c r="AT328" s="151" t="s">
        <v>261</v>
      </c>
      <c r="AU328" s="151" t="s">
        <v>86</v>
      </c>
      <c r="AV328" s="12" t="s">
        <v>86</v>
      </c>
      <c r="AW328" s="12" t="s">
        <v>34</v>
      </c>
      <c r="AX328" s="12" t="s">
        <v>73</v>
      </c>
      <c r="AY328" s="151" t="s">
        <v>250</v>
      </c>
    </row>
    <row r="329" spans="2:65" s="12" customFormat="1">
      <c r="B329" s="149"/>
      <c r="D329" s="150" t="s">
        <v>261</v>
      </c>
      <c r="E329" s="151" t="s">
        <v>20</v>
      </c>
      <c r="F329" s="152" t="s">
        <v>5452</v>
      </c>
      <c r="H329" s="153">
        <v>27</v>
      </c>
      <c r="I329" s="154"/>
      <c r="L329" s="149"/>
      <c r="M329" s="155"/>
      <c r="T329" s="156"/>
      <c r="AT329" s="151" t="s">
        <v>261</v>
      </c>
      <c r="AU329" s="151" t="s">
        <v>86</v>
      </c>
      <c r="AV329" s="12" t="s">
        <v>86</v>
      </c>
      <c r="AW329" s="12" t="s">
        <v>34</v>
      </c>
      <c r="AX329" s="12" t="s">
        <v>73</v>
      </c>
      <c r="AY329" s="151" t="s">
        <v>250</v>
      </c>
    </row>
    <row r="330" spans="2:65" s="1" customFormat="1" ht="24.2" customHeight="1">
      <c r="B330" s="31"/>
      <c r="C330" s="163" t="s">
        <v>678</v>
      </c>
      <c r="D330" s="163" t="s">
        <v>561</v>
      </c>
      <c r="E330" s="164" t="s">
        <v>1487</v>
      </c>
      <c r="F330" s="165" t="s">
        <v>1488</v>
      </c>
      <c r="G330" s="166" t="s">
        <v>283</v>
      </c>
      <c r="H330" s="167">
        <v>129.94999999999999</v>
      </c>
      <c r="I330" s="168"/>
      <c r="J330" s="169">
        <f>ROUND(I330*H330,2)</f>
        <v>0</v>
      </c>
      <c r="K330" s="170"/>
      <c r="L330" s="171"/>
      <c r="M330" s="172" t="s">
        <v>20</v>
      </c>
      <c r="N330" s="173" t="s">
        <v>45</v>
      </c>
      <c r="P330" s="141">
        <f>O330*H330</f>
        <v>0</v>
      </c>
      <c r="Q330" s="141">
        <v>6.4000000000000005E-4</v>
      </c>
      <c r="R330" s="141">
        <f>Q330*H330</f>
        <v>8.3168000000000006E-2</v>
      </c>
      <c r="S330" s="141">
        <v>0</v>
      </c>
      <c r="T330" s="142">
        <f>S330*H330</f>
        <v>0</v>
      </c>
      <c r="AR330" s="143" t="s">
        <v>478</v>
      </c>
      <c r="AT330" s="143" t="s">
        <v>561</v>
      </c>
      <c r="AU330" s="143" t="s">
        <v>86</v>
      </c>
      <c r="AY330" s="16" t="s">
        <v>250</v>
      </c>
      <c r="BE330" s="144">
        <f>IF(N330="základní",J330,0)</f>
        <v>0</v>
      </c>
      <c r="BF330" s="144">
        <f>IF(N330="snížená",J330,0)</f>
        <v>0</v>
      </c>
      <c r="BG330" s="144">
        <f>IF(N330="zákl. přenesená",J330,0)</f>
        <v>0</v>
      </c>
      <c r="BH330" s="144">
        <f>IF(N330="sníž. přenesená",J330,0)</f>
        <v>0</v>
      </c>
      <c r="BI330" s="144">
        <f>IF(N330="nulová",J330,0)</f>
        <v>0</v>
      </c>
      <c r="BJ330" s="16" t="s">
        <v>86</v>
      </c>
      <c r="BK330" s="144">
        <f>ROUND(I330*H330,2)</f>
        <v>0</v>
      </c>
      <c r="BL330" s="16" t="s">
        <v>378</v>
      </c>
      <c r="BM330" s="143" t="s">
        <v>7509</v>
      </c>
    </row>
    <row r="331" spans="2:65" s="12" customFormat="1">
      <c r="B331" s="149"/>
      <c r="D331" s="150" t="s">
        <v>261</v>
      </c>
      <c r="F331" s="152" t="s">
        <v>7510</v>
      </c>
      <c r="H331" s="153">
        <v>129.94999999999999</v>
      </c>
      <c r="I331" s="154"/>
      <c r="L331" s="149"/>
      <c r="M331" s="155"/>
      <c r="T331" s="156"/>
      <c r="AT331" s="151" t="s">
        <v>261</v>
      </c>
      <c r="AU331" s="151" t="s">
        <v>86</v>
      </c>
      <c r="AV331" s="12" t="s">
        <v>86</v>
      </c>
      <c r="AW331" s="12" t="s">
        <v>4</v>
      </c>
      <c r="AX331" s="12" t="s">
        <v>80</v>
      </c>
      <c r="AY331" s="151" t="s">
        <v>250</v>
      </c>
    </row>
    <row r="332" spans="2:65" s="1" customFormat="1" ht="44.25" customHeight="1">
      <c r="B332" s="31"/>
      <c r="C332" s="131" t="s">
        <v>687</v>
      </c>
      <c r="D332" s="131" t="s">
        <v>253</v>
      </c>
      <c r="E332" s="132" t="s">
        <v>3632</v>
      </c>
      <c r="F332" s="133" t="s">
        <v>3633</v>
      </c>
      <c r="G332" s="134" t="s">
        <v>283</v>
      </c>
      <c r="H332" s="135">
        <v>172</v>
      </c>
      <c r="I332" s="136"/>
      <c r="J332" s="137">
        <f>ROUND(I332*H332,2)</f>
        <v>0</v>
      </c>
      <c r="K332" s="138"/>
      <c r="L332" s="31"/>
      <c r="M332" s="139" t="s">
        <v>20</v>
      </c>
      <c r="N332" s="140" t="s">
        <v>45</v>
      </c>
      <c r="P332" s="141">
        <f>O332*H332</f>
        <v>0</v>
      </c>
      <c r="Q332" s="141">
        <v>0</v>
      </c>
      <c r="R332" s="141">
        <f>Q332*H332</f>
        <v>0</v>
      </c>
      <c r="S332" s="141">
        <v>0</v>
      </c>
      <c r="T332" s="142">
        <f>S332*H332</f>
        <v>0</v>
      </c>
      <c r="AR332" s="143" t="s">
        <v>378</v>
      </c>
      <c r="AT332" s="143" t="s">
        <v>253</v>
      </c>
      <c r="AU332" s="143" t="s">
        <v>86</v>
      </c>
      <c r="AY332" s="16" t="s">
        <v>250</v>
      </c>
      <c r="BE332" s="144">
        <f>IF(N332="základní",J332,0)</f>
        <v>0</v>
      </c>
      <c r="BF332" s="144">
        <f>IF(N332="snížená",J332,0)</f>
        <v>0</v>
      </c>
      <c r="BG332" s="144">
        <f>IF(N332="zákl. přenesená",J332,0)</f>
        <v>0</v>
      </c>
      <c r="BH332" s="144">
        <f>IF(N332="sníž. přenesená",J332,0)</f>
        <v>0</v>
      </c>
      <c r="BI332" s="144">
        <f>IF(N332="nulová",J332,0)</f>
        <v>0</v>
      </c>
      <c r="BJ332" s="16" t="s">
        <v>86</v>
      </c>
      <c r="BK332" s="144">
        <f>ROUND(I332*H332,2)</f>
        <v>0</v>
      </c>
      <c r="BL332" s="16" t="s">
        <v>378</v>
      </c>
      <c r="BM332" s="143" t="s">
        <v>7511</v>
      </c>
    </row>
    <row r="333" spans="2:65" s="1" customFormat="1">
      <c r="B333" s="31"/>
      <c r="D333" s="145" t="s">
        <v>259</v>
      </c>
      <c r="F333" s="146" t="s">
        <v>3635</v>
      </c>
      <c r="I333" s="147"/>
      <c r="L333" s="31"/>
      <c r="M333" s="148"/>
      <c r="T333" s="50"/>
      <c r="AT333" s="16" t="s">
        <v>259</v>
      </c>
      <c r="AU333" s="16" t="s">
        <v>86</v>
      </c>
    </row>
    <row r="334" spans="2:65" s="12" customFormat="1">
      <c r="B334" s="149"/>
      <c r="D334" s="150" t="s">
        <v>261</v>
      </c>
      <c r="E334" s="151" t="s">
        <v>20</v>
      </c>
      <c r="F334" s="152" t="s">
        <v>7498</v>
      </c>
      <c r="H334" s="153">
        <v>18</v>
      </c>
      <c r="I334" s="154"/>
      <c r="L334" s="149"/>
      <c r="M334" s="155"/>
      <c r="T334" s="156"/>
      <c r="AT334" s="151" t="s">
        <v>261</v>
      </c>
      <c r="AU334" s="151" t="s">
        <v>86</v>
      </c>
      <c r="AV334" s="12" t="s">
        <v>86</v>
      </c>
      <c r="AW334" s="12" t="s">
        <v>34</v>
      </c>
      <c r="AX334" s="12" t="s">
        <v>73</v>
      </c>
      <c r="AY334" s="151" t="s">
        <v>250</v>
      </c>
    </row>
    <row r="335" spans="2:65" s="12" customFormat="1">
      <c r="B335" s="149"/>
      <c r="D335" s="150" t="s">
        <v>261</v>
      </c>
      <c r="E335" s="151" t="s">
        <v>20</v>
      </c>
      <c r="F335" s="152" t="s">
        <v>7499</v>
      </c>
      <c r="H335" s="153">
        <v>18</v>
      </c>
      <c r="I335" s="154"/>
      <c r="L335" s="149"/>
      <c r="M335" s="155"/>
      <c r="T335" s="156"/>
      <c r="AT335" s="151" t="s">
        <v>261</v>
      </c>
      <c r="AU335" s="151" t="s">
        <v>86</v>
      </c>
      <c r="AV335" s="12" t="s">
        <v>86</v>
      </c>
      <c r="AW335" s="12" t="s">
        <v>34</v>
      </c>
      <c r="AX335" s="12" t="s">
        <v>73</v>
      </c>
      <c r="AY335" s="151" t="s">
        <v>250</v>
      </c>
    </row>
    <row r="336" spans="2:65" s="12" customFormat="1">
      <c r="B336" s="149"/>
      <c r="D336" s="150" t="s">
        <v>261</v>
      </c>
      <c r="E336" s="151" t="s">
        <v>20</v>
      </c>
      <c r="F336" s="152" t="s">
        <v>7500</v>
      </c>
      <c r="H336" s="153">
        <v>22</v>
      </c>
      <c r="I336" s="154"/>
      <c r="L336" s="149"/>
      <c r="M336" s="155"/>
      <c r="T336" s="156"/>
      <c r="AT336" s="151" t="s">
        <v>261</v>
      </c>
      <c r="AU336" s="151" t="s">
        <v>86</v>
      </c>
      <c r="AV336" s="12" t="s">
        <v>86</v>
      </c>
      <c r="AW336" s="12" t="s">
        <v>34</v>
      </c>
      <c r="AX336" s="12" t="s">
        <v>73</v>
      </c>
      <c r="AY336" s="151" t="s">
        <v>250</v>
      </c>
    </row>
    <row r="337" spans="2:65" s="12" customFormat="1">
      <c r="B337" s="149"/>
      <c r="D337" s="150" t="s">
        <v>261</v>
      </c>
      <c r="E337" s="151" t="s">
        <v>20</v>
      </c>
      <c r="F337" s="152" t="s">
        <v>7501</v>
      </c>
      <c r="H337" s="153">
        <v>22</v>
      </c>
      <c r="I337" s="154"/>
      <c r="L337" s="149"/>
      <c r="M337" s="155"/>
      <c r="T337" s="156"/>
      <c r="AT337" s="151" t="s">
        <v>261</v>
      </c>
      <c r="AU337" s="151" t="s">
        <v>86</v>
      </c>
      <c r="AV337" s="12" t="s">
        <v>86</v>
      </c>
      <c r="AW337" s="12" t="s">
        <v>34</v>
      </c>
      <c r="AX337" s="12" t="s">
        <v>73</v>
      </c>
      <c r="AY337" s="151" t="s">
        <v>250</v>
      </c>
    </row>
    <row r="338" spans="2:65" s="12" customFormat="1">
      <c r="B338" s="149"/>
      <c r="D338" s="150" t="s">
        <v>261</v>
      </c>
      <c r="E338" s="151" t="s">
        <v>20</v>
      </c>
      <c r="F338" s="152" t="s">
        <v>7502</v>
      </c>
      <c r="H338" s="153">
        <v>26</v>
      </c>
      <c r="I338" s="154"/>
      <c r="L338" s="149"/>
      <c r="M338" s="155"/>
      <c r="T338" s="156"/>
      <c r="AT338" s="151" t="s">
        <v>261</v>
      </c>
      <c r="AU338" s="151" t="s">
        <v>86</v>
      </c>
      <c r="AV338" s="12" t="s">
        <v>86</v>
      </c>
      <c r="AW338" s="12" t="s">
        <v>34</v>
      </c>
      <c r="AX338" s="12" t="s">
        <v>73</v>
      </c>
      <c r="AY338" s="151" t="s">
        <v>250</v>
      </c>
    </row>
    <row r="339" spans="2:65" s="12" customFormat="1">
      <c r="B339" s="149"/>
      <c r="D339" s="150" t="s">
        <v>261</v>
      </c>
      <c r="E339" s="151" t="s">
        <v>20</v>
      </c>
      <c r="F339" s="152" t="s">
        <v>7503</v>
      </c>
      <c r="H339" s="153">
        <v>26</v>
      </c>
      <c r="I339" s="154"/>
      <c r="L339" s="149"/>
      <c r="M339" s="155"/>
      <c r="T339" s="156"/>
      <c r="AT339" s="151" t="s">
        <v>261</v>
      </c>
      <c r="AU339" s="151" t="s">
        <v>86</v>
      </c>
      <c r="AV339" s="12" t="s">
        <v>86</v>
      </c>
      <c r="AW339" s="12" t="s">
        <v>34</v>
      </c>
      <c r="AX339" s="12" t="s">
        <v>73</v>
      </c>
      <c r="AY339" s="151" t="s">
        <v>250</v>
      </c>
    </row>
    <row r="340" spans="2:65" s="12" customFormat="1">
      <c r="B340" s="149"/>
      <c r="D340" s="150" t="s">
        <v>261</v>
      </c>
      <c r="E340" s="151" t="s">
        <v>20</v>
      </c>
      <c r="F340" s="152" t="s">
        <v>5415</v>
      </c>
      <c r="H340" s="153">
        <v>40</v>
      </c>
      <c r="I340" s="154"/>
      <c r="L340" s="149"/>
      <c r="M340" s="155"/>
      <c r="T340" s="156"/>
      <c r="AT340" s="151" t="s">
        <v>261</v>
      </c>
      <c r="AU340" s="151" t="s">
        <v>86</v>
      </c>
      <c r="AV340" s="12" t="s">
        <v>86</v>
      </c>
      <c r="AW340" s="12" t="s">
        <v>34</v>
      </c>
      <c r="AX340" s="12" t="s">
        <v>73</v>
      </c>
      <c r="AY340" s="151" t="s">
        <v>250</v>
      </c>
    </row>
    <row r="341" spans="2:65" s="1" customFormat="1" ht="24.2" customHeight="1">
      <c r="B341" s="31"/>
      <c r="C341" s="163" t="s">
        <v>692</v>
      </c>
      <c r="D341" s="163" t="s">
        <v>561</v>
      </c>
      <c r="E341" s="164" t="s">
        <v>3580</v>
      </c>
      <c r="F341" s="165" t="s">
        <v>3581</v>
      </c>
      <c r="G341" s="166" t="s">
        <v>283</v>
      </c>
      <c r="H341" s="167">
        <v>197.8</v>
      </c>
      <c r="I341" s="168"/>
      <c r="J341" s="169">
        <f>ROUND(I341*H341,2)</f>
        <v>0</v>
      </c>
      <c r="K341" s="170"/>
      <c r="L341" s="171"/>
      <c r="M341" s="172" t="s">
        <v>20</v>
      </c>
      <c r="N341" s="173" t="s">
        <v>45</v>
      </c>
      <c r="P341" s="141">
        <f>O341*H341</f>
        <v>0</v>
      </c>
      <c r="Q341" s="141">
        <v>8.9999999999999998E-4</v>
      </c>
      <c r="R341" s="141">
        <f>Q341*H341</f>
        <v>0.17802000000000001</v>
      </c>
      <c r="S341" s="141">
        <v>0</v>
      </c>
      <c r="T341" s="142">
        <f>S341*H341</f>
        <v>0</v>
      </c>
      <c r="AR341" s="143" t="s">
        <v>478</v>
      </c>
      <c r="AT341" s="143" t="s">
        <v>561</v>
      </c>
      <c r="AU341" s="143" t="s">
        <v>86</v>
      </c>
      <c r="AY341" s="16" t="s">
        <v>250</v>
      </c>
      <c r="BE341" s="144">
        <f>IF(N341="základní",J341,0)</f>
        <v>0</v>
      </c>
      <c r="BF341" s="144">
        <f>IF(N341="snížená",J341,0)</f>
        <v>0</v>
      </c>
      <c r="BG341" s="144">
        <f>IF(N341="zákl. přenesená",J341,0)</f>
        <v>0</v>
      </c>
      <c r="BH341" s="144">
        <f>IF(N341="sníž. přenesená",J341,0)</f>
        <v>0</v>
      </c>
      <c r="BI341" s="144">
        <f>IF(N341="nulová",J341,0)</f>
        <v>0</v>
      </c>
      <c r="BJ341" s="16" t="s">
        <v>86</v>
      </c>
      <c r="BK341" s="144">
        <f>ROUND(I341*H341,2)</f>
        <v>0</v>
      </c>
      <c r="BL341" s="16" t="s">
        <v>378</v>
      </c>
      <c r="BM341" s="143" t="s">
        <v>7512</v>
      </c>
    </row>
    <row r="342" spans="2:65" s="12" customFormat="1">
      <c r="B342" s="149"/>
      <c r="D342" s="150" t="s">
        <v>261</v>
      </c>
      <c r="F342" s="152" t="s">
        <v>7513</v>
      </c>
      <c r="H342" s="153">
        <v>197.8</v>
      </c>
      <c r="I342" s="154"/>
      <c r="L342" s="149"/>
      <c r="M342" s="155"/>
      <c r="T342" s="156"/>
      <c r="AT342" s="151" t="s">
        <v>261</v>
      </c>
      <c r="AU342" s="151" t="s">
        <v>86</v>
      </c>
      <c r="AV342" s="12" t="s">
        <v>86</v>
      </c>
      <c r="AW342" s="12" t="s">
        <v>4</v>
      </c>
      <c r="AX342" s="12" t="s">
        <v>80</v>
      </c>
      <c r="AY342" s="151" t="s">
        <v>250</v>
      </c>
    </row>
    <row r="343" spans="2:65" s="1" customFormat="1" ht="44.25" customHeight="1">
      <c r="B343" s="31"/>
      <c r="C343" s="131" t="s">
        <v>697</v>
      </c>
      <c r="D343" s="131" t="s">
        <v>253</v>
      </c>
      <c r="E343" s="132" t="s">
        <v>3638</v>
      </c>
      <c r="F343" s="133" t="s">
        <v>3639</v>
      </c>
      <c r="G343" s="134" t="s">
        <v>283</v>
      </c>
      <c r="H343" s="135">
        <v>50</v>
      </c>
      <c r="I343" s="136"/>
      <c r="J343" s="137">
        <f>ROUND(I343*H343,2)</f>
        <v>0</v>
      </c>
      <c r="K343" s="138"/>
      <c r="L343" s="31"/>
      <c r="M343" s="139" t="s">
        <v>20</v>
      </c>
      <c r="N343" s="140" t="s">
        <v>45</v>
      </c>
      <c r="P343" s="141">
        <f>O343*H343</f>
        <v>0</v>
      </c>
      <c r="Q343" s="141">
        <v>0</v>
      </c>
      <c r="R343" s="141">
        <f>Q343*H343</f>
        <v>0</v>
      </c>
      <c r="S343" s="141">
        <v>0</v>
      </c>
      <c r="T343" s="142">
        <f>S343*H343</f>
        <v>0</v>
      </c>
      <c r="AR343" s="143" t="s">
        <v>378</v>
      </c>
      <c r="AT343" s="143" t="s">
        <v>253</v>
      </c>
      <c r="AU343" s="143" t="s">
        <v>86</v>
      </c>
      <c r="AY343" s="16" t="s">
        <v>250</v>
      </c>
      <c r="BE343" s="144">
        <f>IF(N343="základní",J343,0)</f>
        <v>0</v>
      </c>
      <c r="BF343" s="144">
        <f>IF(N343="snížená",J343,0)</f>
        <v>0</v>
      </c>
      <c r="BG343" s="144">
        <f>IF(N343="zákl. přenesená",J343,0)</f>
        <v>0</v>
      </c>
      <c r="BH343" s="144">
        <f>IF(N343="sníž. přenesená",J343,0)</f>
        <v>0</v>
      </c>
      <c r="BI343" s="144">
        <f>IF(N343="nulová",J343,0)</f>
        <v>0</v>
      </c>
      <c r="BJ343" s="16" t="s">
        <v>86</v>
      </c>
      <c r="BK343" s="144">
        <f>ROUND(I343*H343,2)</f>
        <v>0</v>
      </c>
      <c r="BL343" s="16" t="s">
        <v>378</v>
      </c>
      <c r="BM343" s="143" t="s">
        <v>7514</v>
      </c>
    </row>
    <row r="344" spans="2:65" s="1" customFormat="1">
      <c r="B344" s="31"/>
      <c r="D344" s="145" t="s">
        <v>259</v>
      </c>
      <c r="F344" s="146" t="s">
        <v>3641</v>
      </c>
      <c r="I344" s="147"/>
      <c r="L344" s="31"/>
      <c r="M344" s="148"/>
      <c r="T344" s="50"/>
      <c r="AT344" s="16" t="s">
        <v>259</v>
      </c>
      <c r="AU344" s="16" t="s">
        <v>86</v>
      </c>
    </row>
    <row r="345" spans="2:65" s="12" customFormat="1">
      <c r="B345" s="149"/>
      <c r="D345" s="150" t="s">
        <v>261</v>
      </c>
      <c r="E345" s="151" t="s">
        <v>20</v>
      </c>
      <c r="F345" s="152" t="s">
        <v>5449</v>
      </c>
      <c r="H345" s="153">
        <v>35</v>
      </c>
      <c r="I345" s="154"/>
      <c r="L345" s="149"/>
      <c r="M345" s="155"/>
      <c r="T345" s="156"/>
      <c r="AT345" s="151" t="s">
        <v>261</v>
      </c>
      <c r="AU345" s="151" t="s">
        <v>86</v>
      </c>
      <c r="AV345" s="12" t="s">
        <v>86</v>
      </c>
      <c r="AW345" s="12" t="s">
        <v>34</v>
      </c>
      <c r="AX345" s="12" t="s">
        <v>73</v>
      </c>
      <c r="AY345" s="151" t="s">
        <v>250</v>
      </c>
    </row>
    <row r="346" spans="2:65" s="12" customFormat="1">
      <c r="B346" s="149"/>
      <c r="D346" s="150" t="s">
        <v>261</v>
      </c>
      <c r="E346" s="151" t="s">
        <v>20</v>
      </c>
      <c r="F346" s="152" t="s">
        <v>7449</v>
      </c>
      <c r="H346" s="153">
        <v>15</v>
      </c>
      <c r="I346" s="154"/>
      <c r="L346" s="149"/>
      <c r="M346" s="155"/>
      <c r="T346" s="156"/>
      <c r="AT346" s="151" t="s">
        <v>261</v>
      </c>
      <c r="AU346" s="151" t="s">
        <v>86</v>
      </c>
      <c r="AV346" s="12" t="s">
        <v>86</v>
      </c>
      <c r="AW346" s="12" t="s">
        <v>34</v>
      </c>
      <c r="AX346" s="12" t="s">
        <v>73</v>
      </c>
      <c r="AY346" s="151" t="s">
        <v>250</v>
      </c>
    </row>
    <row r="347" spans="2:65" s="1" customFormat="1" ht="24.2" customHeight="1">
      <c r="B347" s="31"/>
      <c r="C347" s="163" t="s">
        <v>702</v>
      </c>
      <c r="D347" s="163" t="s">
        <v>561</v>
      </c>
      <c r="E347" s="164" t="s">
        <v>1463</v>
      </c>
      <c r="F347" s="165" t="s">
        <v>1464</v>
      </c>
      <c r="G347" s="166" t="s">
        <v>283</v>
      </c>
      <c r="H347" s="167">
        <v>57.5</v>
      </c>
      <c r="I347" s="168"/>
      <c r="J347" s="169">
        <f>ROUND(I347*H347,2)</f>
        <v>0</v>
      </c>
      <c r="K347" s="170"/>
      <c r="L347" s="171"/>
      <c r="M347" s="172" t="s">
        <v>20</v>
      </c>
      <c r="N347" s="173" t="s">
        <v>45</v>
      </c>
      <c r="P347" s="141">
        <f>O347*H347</f>
        <v>0</v>
      </c>
      <c r="Q347" s="141">
        <v>1.6000000000000001E-4</v>
      </c>
      <c r="R347" s="141">
        <f>Q347*H347</f>
        <v>9.2000000000000016E-3</v>
      </c>
      <c r="S347" s="141">
        <v>0</v>
      </c>
      <c r="T347" s="142">
        <f>S347*H347</f>
        <v>0</v>
      </c>
      <c r="AR347" s="143" t="s">
        <v>478</v>
      </c>
      <c r="AT347" s="143" t="s">
        <v>561</v>
      </c>
      <c r="AU347" s="143" t="s">
        <v>86</v>
      </c>
      <c r="AY347" s="16" t="s">
        <v>250</v>
      </c>
      <c r="BE347" s="144">
        <f>IF(N347="základní",J347,0)</f>
        <v>0</v>
      </c>
      <c r="BF347" s="144">
        <f>IF(N347="snížená",J347,0)</f>
        <v>0</v>
      </c>
      <c r="BG347" s="144">
        <f>IF(N347="zákl. přenesená",J347,0)</f>
        <v>0</v>
      </c>
      <c r="BH347" s="144">
        <f>IF(N347="sníž. přenesená",J347,0)</f>
        <v>0</v>
      </c>
      <c r="BI347" s="144">
        <f>IF(N347="nulová",J347,0)</f>
        <v>0</v>
      </c>
      <c r="BJ347" s="16" t="s">
        <v>86</v>
      </c>
      <c r="BK347" s="144">
        <f>ROUND(I347*H347,2)</f>
        <v>0</v>
      </c>
      <c r="BL347" s="16" t="s">
        <v>378</v>
      </c>
      <c r="BM347" s="143" t="s">
        <v>7515</v>
      </c>
    </row>
    <row r="348" spans="2:65" s="12" customFormat="1">
      <c r="B348" s="149"/>
      <c r="D348" s="150" t="s">
        <v>261</v>
      </c>
      <c r="F348" s="152" t="s">
        <v>1504</v>
      </c>
      <c r="H348" s="153">
        <v>57.5</v>
      </c>
      <c r="I348" s="154"/>
      <c r="L348" s="149"/>
      <c r="M348" s="155"/>
      <c r="T348" s="156"/>
      <c r="AT348" s="151" t="s">
        <v>261</v>
      </c>
      <c r="AU348" s="151" t="s">
        <v>86</v>
      </c>
      <c r="AV348" s="12" t="s">
        <v>86</v>
      </c>
      <c r="AW348" s="12" t="s">
        <v>4</v>
      </c>
      <c r="AX348" s="12" t="s">
        <v>80</v>
      </c>
      <c r="AY348" s="151" t="s">
        <v>250</v>
      </c>
    </row>
    <row r="349" spans="2:65" s="1" customFormat="1" ht="33" customHeight="1">
      <c r="B349" s="31"/>
      <c r="C349" s="131" t="s">
        <v>708</v>
      </c>
      <c r="D349" s="131" t="s">
        <v>253</v>
      </c>
      <c r="E349" s="132" t="s">
        <v>1526</v>
      </c>
      <c r="F349" s="133" t="s">
        <v>1527</v>
      </c>
      <c r="G349" s="134" t="s">
        <v>290</v>
      </c>
      <c r="H349" s="135">
        <v>105</v>
      </c>
      <c r="I349" s="136"/>
      <c r="J349" s="137">
        <f>ROUND(I349*H349,2)</f>
        <v>0</v>
      </c>
      <c r="K349" s="138"/>
      <c r="L349" s="31"/>
      <c r="M349" s="139" t="s">
        <v>20</v>
      </c>
      <c r="N349" s="140" t="s">
        <v>45</v>
      </c>
      <c r="P349" s="141">
        <f>O349*H349</f>
        <v>0</v>
      </c>
      <c r="Q349" s="141">
        <v>0</v>
      </c>
      <c r="R349" s="141">
        <f>Q349*H349</f>
        <v>0</v>
      </c>
      <c r="S349" s="141">
        <v>0</v>
      </c>
      <c r="T349" s="142">
        <f>S349*H349</f>
        <v>0</v>
      </c>
      <c r="AR349" s="143" t="s">
        <v>378</v>
      </c>
      <c r="AT349" s="143" t="s">
        <v>253</v>
      </c>
      <c r="AU349" s="143" t="s">
        <v>86</v>
      </c>
      <c r="AY349" s="16" t="s">
        <v>250</v>
      </c>
      <c r="BE349" s="144">
        <f>IF(N349="základní",J349,0)</f>
        <v>0</v>
      </c>
      <c r="BF349" s="144">
        <f>IF(N349="snížená",J349,0)</f>
        <v>0</v>
      </c>
      <c r="BG349" s="144">
        <f>IF(N349="zákl. přenesená",J349,0)</f>
        <v>0</v>
      </c>
      <c r="BH349" s="144">
        <f>IF(N349="sníž. přenesená",J349,0)</f>
        <v>0</v>
      </c>
      <c r="BI349" s="144">
        <f>IF(N349="nulová",J349,0)</f>
        <v>0</v>
      </c>
      <c r="BJ349" s="16" t="s">
        <v>86</v>
      </c>
      <c r="BK349" s="144">
        <f>ROUND(I349*H349,2)</f>
        <v>0</v>
      </c>
      <c r="BL349" s="16" t="s">
        <v>378</v>
      </c>
      <c r="BM349" s="143" t="s">
        <v>7516</v>
      </c>
    </row>
    <row r="350" spans="2:65" s="1" customFormat="1">
      <c r="B350" s="31"/>
      <c r="D350" s="145" t="s">
        <v>259</v>
      </c>
      <c r="F350" s="146" t="s">
        <v>1529</v>
      </c>
      <c r="I350" s="147"/>
      <c r="L350" s="31"/>
      <c r="M350" s="148"/>
      <c r="T350" s="50"/>
      <c r="AT350" s="16" t="s">
        <v>259</v>
      </c>
      <c r="AU350" s="16" t="s">
        <v>86</v>
      </c>
    </row>
    <row r="351" spans="2:65" s="1" customFormat="1" ht="33" customHeight="1">
      <c r="B351" s="31"/>
      <c r="C351" s="131" t="s">
        <v>713</v>
      </c>
      <c r="D351" s="131" t="s">
        <v>253</v>
      </c>
      <c r="E351" s="132" t="s">
        <v>1560</v>
      </c>
      <c r="F351" s="133" t="s">
        <v>1561</v>
      </c>
      <c r="G351" s="134" t="s">
        <v>290</v>
      </c>
      <c r="H351" s="135">
        <v>83</v>
      </c>
      <c r="I351" s="136"/>
      <c r="J351" s="137">
        <f>ROUND(I351*H351,2)</f>
        <v>0</v>
      </c>
      <c r="K351" s="138"/>
      <c r="L351" s="31"/>
      <c r="M351" s="139" t="s">
        <v>20</v>
      </c>
      <c r="N351" s="140" t="s">
        <v>45</v>
      </c>
      <c r="P351" s="141">
        <f>O351*H351</f>
        <v>0</v>
      </c>
      <c r="Q351" s="141">
        <v>0</v>
      </c>
      <c r="R351" s="141">
        <f>Q351*H351</f>
        <v>0</v>
      </c>
      <c r="S351" s="141">
        <v>0</v>
      </c>
      <c r="T351" s="142">
        <f>S351*H351</f>
        <v>0</v>
      </c>
      <c r="AR351" s="143" t="s">
        <v>378</v>
      </c>
      <c r="AT351" s="143" t="s">
        <v>253</v>
      </c>
      <c r="AU351" s="143" t="s">
        <v>86</v>
      </c>
      <c r="AY351" s="16" t="s">
        <v>250</v>
      </c>
      <c r="BE351" s="144">
        <f>IF(N351="základní",J351,0)</f>
        <v>0</v>
      </c>
      <c r="BF351" s="144">
        <f>IF(N351="snížená",J351,0)</f>
        <v>0</v>
      </c>
      <c r="BG351" s="144">
        <f>IF(N351="zákl. přenesená",J351,0)</f>
        <v>0</v>
      </c>
      <c r="BH351" s="144">
        <f>IF(N351="sníž. přenesená",J351,0)</f>
        <v>0</v>
      </c>
      <c r="BI351" s="144">
        <f>IF(N351="nulová",J351,0)</f>
        <v>0</v>
      </c>
      <c r="BJ351" s="16" t="s">
        <v>86</v>
      </c>
      <c r="BK351" s="144">
        <f>ROUND(I351*H351,2)</f>
        <v>0</v>
      </c>
      <c r="BL351" s="16" t="s">
        <v>378</v>
      </c>
      <c r="BM351" s="143" t="s">
        <v>7517</v>
      </c>
    </row>
    <row r="352" spans="2:65" s="1" customFormat="1">
      <c r="B352" s="31"/>
      <c r="D352" s="145" t="s">
        <v>259</v>
      </c>
      <c r="F352" s="146" t="s">
        <v>1563</v>
      </c>
      <c r="I352" s="147"/>
      <c r="L352" s="31"/>
      <c r="M352" s="148"/>
      <c r="T352" s="50"/>
      <c r="AT352" s="16" t="s">
        <v>259</v>
      </c>
      <c r="AU352" s="16" t="s">
        <v>86</v>
      </c>
    </row>
    <row r="353" spans="2:65" s="1" customFormat="1" ht="33" customHeight="1">
      <c r="B353" s="31"/>
      <c r="C353" s="131" t="s">
        <v>718</v>
      </c>
      <c r="D353" s="131" t="s">
        <v>253</v>
      </c>
      <c r="E353" s="132" t="s">
        <v>1566</v>
      </c>
      <c r="F353" s="133" t="s">
        <v>1567</v>
      </c>
      <c r="G353" s="134" t="s">
        <v>290</v>
      </c>
      <c r="H353" s="135">
        <v>8</v>
      </c>
      <c r="I353" s="136"/>
      <c r="J353" s="137">
        <f>ROUND(I353*H353,2)</f>
        <v>0</v>
      </c>
      <c r="K353" s="138"/>
      <c r="L353" s="31"/>
      <c r="M353" s="139" t="s">
        <v>20</v>
      </c>
      <c r="N353" s="140" t="s">
        <v>45</v>
      </c>
      <c r="P353" s="141">
        <f>O353*H353</f>
        <v>0</v>
      </c>
      <c r="Q353" s="141">
        <v>0</v>
      </c>
      <c r="R353" s="141">
        <f>Q353*H353</f>
        <v>0</v>
      </c>
      <c r="S353" s="141">
        <v>0</v>
      </c>
      <c r="T353" s="142">
        <f>S353*H353</f>
        <v>0</v>
      </c>
      <c r="AR353" s="143" t="s">
        <v>378</v>
      </c>
      <c r="AT353" s="143" t="s">
        <v>253</v>
      </c>
      <c r="AU353" s="143" t="s">
        <v>86</v>
      </c>
      <c r="AY353" s="16" t="s">
        <v>250</v>
      </c>
      <c r="BE353" s="144">
        <f>IF(N353="základní",J353,0)</f>
        <v>0</v>
      </c>
      <c r="BF353" s="144">
        <f>IF(N353="snížená",J353,0)</f>
        <v>0</v>
      </c>
      <c r="BG353" s="144">
        <f>IF(N353="zákl. přenesená",J353,0)</f>
        <v>0</v>
      </c>
      <c r="BH353" s="144">
        <f>IF(N353="sníž. přenesená",J353,0)</f>
        <v>0</v>
      </c>
      <c r="BI353" s="144">
        <f>IF(N353="nulová",J353,0)</f>
        <v>0</v>
      </c>
      <c r="BJ353" s="16" t="s">
        <v>86</v>
      </c>
      <c r="BK353" s="144">
        <f>ROUND(I353*H353,2)</f>
        <v>0</v>
      </c>
      <c r="BL353" s="16" t="s">
        <v>378</v>
      </c>
      <c r="BM353" s="143" t="s">
        <v>7518</v>
      </c>
    </row>
    <row r="354" spans="2:65" s="1" customFormat="1">
      <c r="B354" s="31"/>
      <c r="D354" s="145" t="s">
        <v>259</v>
      </c>
      <c r="F354" s="146" t="s">
        <v>1569</v>
      </c>
      <c r="I354" s="147"/>
      <c r="L354" s="31"/>
      <c r="M354" s="148"/>
      <c r="T354" s="50"/>
      <c r="AT354" s="16" t="s">
        <v>259</v>
      </c>
      <c r="AU354" s="16" t="s">
        <v>86</v>
      </c>
    </row>
    <row r="355" spans="2:65" s="1" customFormat="1" ht="37.9" customHeight="1">
      <c r="B355" s="31"/>
      <c r="C355" s="131" t="s">
        <v>725</v>
      </c>
      <c r="D355" s="131" t="s">
        <v>253</v>
      </c>
      <c r="E355" s="132" t="s">
        <v>3653</v>
      </c>
      <c r="F355" s="133" t="s">
        <v>3654</v>
      </c>
      <c r="G355" s="134" t="s">
        <v>290</v>
      </c>
      <c r="H355" s="135">
        <v>8</v>
      </c>
      <c r="I355" s="136"/>
      <c r="J355" s="137">
        <f>ROUND(I355*H355,2)</f>
        <v>0</v>
      </c>
      <c r="K355" s="138"/>
      <c r="L355" s="31"/>
      <c r="M355" s="139" t="s">
        <v>20</v>
      </c>
      <c r="N355" s="140" t="s">
        <v>45</v>
      </c>
      <c r="P355" s="141">
        <f>O355*H355</f>
        <v>0</v>
      </c>
      <c r="Q355" s="141">
        <v>0</v>
      </c>
      <c r="R355" s="141">
        <f>Q355*H355</f>
        <v>0</v>
      </c>
      <c r="S355" s="141">
        <v>0</v>
      </c>
      <c r="T355" s="142">
        <f>S355*H355</f>
        <v>0</v>
      </c>
      <c r="AR355" s="143" t="s">
        <v>378</v>
      </c>
      <c r="AT355" s="143" t="s">
        <v>253</v>
      </c>
      <c r="AU355" s="143" t="s">
        <v>86</v>
      </c>
      <c r="AY355" s="16" t="s">
        <v>250</v>
      </c>
      <c r="BE355" s="144">
        <f>IF(N355="základní",J355,0)</f>
        <v>0</v>
      </c>
      <c r="BF355" s="144">
        <f>IF(N355="snížená",J355,0)</f>
        <v>0</v>
      </c>
      <c r="BG355" s="144">
        <f>IF(N355="zákl. přenesená",J355,0)</f>
        <v>0</v>
      </c>
      <c r="BH355" s="144">
        <f>IF(N355="sníž. přenesená",J355,0)</f>
        <v>0</v>
      </c>
      <c r="BI355" s="144">
        <f>IF(N355="nulová",J355,0)</f>
        <v>0</v>
      </c>
      <c r="BJ355" s="16" t="s">
        <v>86</v>
      </c>
      <c r="BK355" s="144">
        <f>ROUND(I355*H355,2)</f>
        <v>0</v>
      </c>
      <c r="BL355" s="16" t="s">
        <v>378</v>
      </c>
      <c r="BM355" s="143" t="s">
        <v>7519</v>
      </c>
    </row>
    <row r="356" spans="2:65" s="1" customFormat="1">
      <c r="B356" s="31"/>
      <c r="D356" s="145" t="s">
        <v>259</v>
      </c>
      <c r="F356" s="146" t="s">
        <v>3656</v>
      </c>
      <c r="I356" s="147"/>
      <c r="L356" s="31"/>
      <c r="M356" s="148"/>
      <c r="T356" s="50"/>
      <c r="AT356" s="16" t="s">
        <v>259</v>
      </c>
      <c r="AU356" s="16" t="s">
        <v>86</v>
      </c>
    </row>
    <row r="357" spans="2:65" s="12" customFormat="1">
      <c r="B357" s="149"/>
      <c r="D357" s="150" t="s">
        <v>261</v>
      </c>
      <c r="E357" s="151" t="s">
        <v>20</v>
      </c>
      <c r="F357" s="152" t="s">
        <v>7520</v>
      </c>
      <c r="H357" s="153">
        <v>8</v>
      </c>
      <c r="I357" s="154"/>
      <c r="L357" s="149"/>
      <c r="M357" s="155"/>
      <c r="T357" s="156"/>
      <c r="AT357" s="151" t="s">
        <v>261</v>
      </c>
      <c r="AU357" s="151" t="s">
        <v>86</v>
      </c>
      <c r="AV357" s="12" t="s">
        <v>86</v>
      </c>
      <c r="AW357" s="12" t="s">
        <v>34</v>
      </c>
      <c r="AX357" s="12" t="s">
        <v>73</v>
      </c>
      <c r="AY357" s="151" t="s">
        <v>250</v>
      </c>
    </row>
    <row r="358" spans="2:65" s="1" customFormat="1" ht="37.9" customHeight="1">
      <c r="B358" s="31"/>
      <c r="C358" s="131" t="s">
        <v>734</v>
      </c>
      <c r="D358" s="131" t="s">
        <v>253</v>
      </c>
      <c r="E358" s="132" t="s">
        <v>7521</v>
      </c>
      <c r="F358" s="133" t="s">
        <v>7522</v>
      </c>
      <c r="G358" s="134" t="s">
        <v>290</v>
      </c>
      <c r="H358" s="135">
        <v>8</v>
      </c>
      <c r="I358" s="136"/>
      <c r="J358" s="137">
        <f>ROUND(I358*H358,2)</f>
        <v>0</v>
      </c>
      <c r="K358" s="138"/>
      <c r="L358" s="31"/>
      <c r="M358" s="139" t="s">
        <v>20</v>
      </c>
      <c r="N358" s="140" t="s">
        <v>45</v>
      </c>
      <c r="P358" s="141">
        <f>O358*H358</f>
        <v>0</v>
      </c>
      <c r="Q358" s="141">
        <v>0</v>
      </c>
      <c r="R358" s="141">
        <f>Q358*H358</f>
        <v>0</v>
      </c>
      <c r="S358" s="141">
        <v>0</v>
      </c>
      <c r="T358" s="142">
        <f>S358*H358</f>
        <v>0</v>
      </c>
      <c r="AR358" s="143" t="s">
        <v>378</v>
      </c>
      <c r="AT358" s="143" t="s">
        <v>253</v>
      </c>
      <c r="AU358" s="143" t="s">
        <v>86</v>
      </c>
      <c r="AY358" s="16" t="s">
        <v>250</v>
      </c>
      <c r="BE358" s="144">
        <f>IF(N358="základní",J358,0)</f>
        <v>0</v>
      </c>
      <c r="BF358" s="144">
        <f>IF(N358="snížená",J358,0)</f>
        <v>0</v>
      </c>
      <c r="BG358" s="144">
        <f>IF(N358="zákl. přenesená",J358,0)</f>
        <v>0</v>
      </c>
      <c r="BH358" s="144">
        <f>IF(N358="sníž. přenesená",J358,0)</f>
        <v>0</v>
      </c>
      <c r="BI358" s="144">
        <f>IF(N358="nulová",J358,0)</f>
        <v>0</v>
      </c>
      <c r="BJ358" s="16" t="s">
        <v>86</v>
      </c>
      <c r="BK358" s="144">
        <f>ROUND(I358*H358,2)</f>
        <v>0</v>
      </c>
      <c r="BL358" s="16" t="s">
        <v>378</v>
      </c>
      <c r="BM358" s="143" t="s">
        <v>7523</v>
      </c>
    </row>
    <row r="359" spans="2:65" s="1" customFormat="1">
      <c r="B359" s="31"/>
      <c r="D359" s="145" t="s">
        <v>259</v>
      </c>
      <c r="F359" s="146" t="s">
        <v>7524</v>
      </c>
      <c r="I359" s="147"/>
      <c r="L359" s="31"/>
      <c r="M359" s="148"/>
      <c r="T359" s="50"/>
      <c r="AT359" s="16" t="s">
        <v>259</v>
      </c>
      <c r="AU359" s="16" t="s">
        <v>86</v>
      </c>
    </row>
    <row r="360" spans="2:65" s="12" customFormat="1">
      <c r="B360" s="149"/>
      <c r="D360" s="150" t="s">
        <v>261</v>
      </c>
      <c r="E360" s="151" t="s">
        <v>20</v>
      </c>
      <c r="F360" s="152" t="s">
        <v>7525</v>
      </c>
      <c r="H360" s="153">
        <v>4</v>
      </c>
      <c r="I360" s="154"/>
      <c r="L360" s="149"/>
      <c r="M360" s="155"/>
      <c r="T360" s="156"/>
      <c r="AT360" s="151" t="s">
        <v>261</v>
      </c>
      <c r="AU360" s="151" t="s">
        <v>86</v>
      </c>
      <c r="AV360" s="12" t="s">
        <v>86</v>
      </c>
      <c r="AW360" s="12" t="s">
        <v>34</v>
      </c>
      <c r="AX360" s="12" t="s">
        <v>73</v>
      </c>
      <c r="AY360" s="151" t="s">
        <v>250</v>
      </c>
    </row>
    <row r="361" spans="2:65" s="12" customFormat="1">
      <c r="B361" s="149"/>
      <c r="D361" s="150" t="s">
        <v>261</v>
      </c>
      <c r="E361" s="151" t="s">
        <v>20</v>
      </c>
      <c r="F361" s="152" t="s">
        <v>7526</v>
      </c>
      <c r="H361" s="153">
        <v>4</v>
      </c>
      <c r="I361" s="154"/>
      <c r="L361" s="149"/>
      <c r="M361" s="155"/>
      <c r="T361" s="156"/>
      <c r="AT361" s="151" t="s">
        <v>261</v>
      </c>
      <c r="AU361" s="151" t="s">
        <v>86</v>
      </c>
      <c r="AV361" s="12" t="s">
        <v>86</v>
      </c>
      <c r="AW361" s="12" t="s">
        <v>34</v>
      </c>
      <c r="AX361" s="12" t="s">
        <v>73</v>
      </c>
      <c r="AY361" s="151" t="s">
        <v>250</v>
      </c>
    </row>
    <row r="362" spans="2:65" s="1" customFormat="1" ht="37.9" customHeight="1">
      <c r="B362" s="31"/>
      <c r="C362" s="131" t="s">
        <v>741</v>
      </c>
      <c r="D362" s="131" t="s">
        <v>253</v>
      </c>
      <c r="E362" s="132" t="s">
        <v>7527</v>
      </c>
      <c r="F362" s="133" t="s">
        <v>7528</v>
      </c>
      <c r="G362" s="134" t="s">
        <v>290</v>
      </c>
      <c r="H362" s="135">
        <v>4</v>
      </c>
      <c r="I362" s="136"/>
      <c r="J362" s="137">
        <f>ROUND(I362*H362,2)</f>
        <v>0</v>
      </c>
      <c r="K362" s="138"/>
      <c r="L362" s="31"/>
      <c r="M362" s="139" t="s">
        <v>20</v>
      </c>
      <c r="N362" s="140" t="s">
        <v>45</v>
      </c>
      <c r="P362" s="141">
        <f>O362*H362</f>
        <v>0</v>
      </c>
      <c r="Q362" s="141">
        <v>0</v>
      </c>
      <c r="R362" s="141">
        <f>Q362*H362</f>
        <v>0</v>
      </c>
      <c r="S362" s="141">
        <v>0</v>
      </c>
      <c r="T362" s="142">
        <f>S362*H362</f>
        <v>0</v>
      </c>
      <c r="AR362" s="143" t="s">
        <v>378</v>
      </c>
      <c r="AT362" s="143" t="s">
        <v>253</v>
      </c>
      <c r="AU362" s="143" t="s">
        <v>86</v>
      </c>
      <c r="AY362" s="16" t="s">
        <v>250</v>
      </c>
      <c r="BE362" s="144">
        <f>IF(N362="základní",J362,0)</f>
        <v>0</v>
      </c>
      <c r="BF362" s="144">
        <f>IF(N362="snížená",J362,0)</f>
        <v>0</v>
      </c>
      <c r="BG362" s="144">
        <f>IF(N362="zákl. přenesená",J362,0)</f>
        <v>0</v>
      </c>
      <c r="BH362" s="144">
        <f>IF(N362="sníž. přenesená",J362,0)</f>
        <v>0</v>
      </c>
      <c r="BI362" s="144">
        <f>IF(N362="nulová",J362,0)</f>
        <v>0</v>
      </c>
      <c r="BJ362" s="16" t="s">
        <v>86</v>
      </c>
      <c r="BK362" s="144">
        <f>ROUND(I362*H362,2)</f>
        <v>0</v>
      </c>
      <c r="BL362" s="16" t="s">
        <v>378</v>
      </c>
      <c r="BM362" s="143" t="s">
        <v>7529</v>
      </c>
    </row>
    <row r="363" spans="2:65" s="1" customFormat="1">
      <c r="B363" s="31"/>
      <c r="D363" s="145" t="s">
        <v>259</v>
      </c>
      <c r="F363" s="146" t="s">
        <v>7530</v>
      </c>
      <c r="I363" s="147"/>
      <c r="L363" s="31"/>
      <c r="M363" s="148"/>
      <c r="T363" s="50"/>
      <c r="AT363" s="16" t="s">
        <v>259</v>
      </c>
      <c r="AU363" s="16" t="s">
        <v>86</v>
      </c>
    </row>
    <row r="364" spans="2:65" s="12" customFormat="1">
      <c r="B364" s="149"/>
      <c r="D364" s="150" t="s">
        <v>261</v>
      </c>
      <c r="E364" s="151" t="s">
        <v>20</v>
      </c>
      <c r="F364" s="152" t="s">
        <v>7531</v>
      </c>
      <c r="H364" s="153">
        <v>4</v>
      </c>
      <c r="I364" s="154"/>
      <c r="L364" s="149"/>
      <c r="M364" s="155"/>
      <c r="T364" s="156"/>
      <c r="AT364" s="151" t="s">
        <v>261</v>
      </c>
      <c r="AU364" s="151" t="s">
        <v>86</v>
      </c>
      <c r="AV364" s="12" t="s">
        <v>86</v>
      </c>
      <c r="AW364" s="12" t="s">
        <v>34</v>
      </c>
      <c r="AX364" s="12" t="s">
        <v>73</v>
      </c>
      <c r="AY364" s="151" t="s">
        <v>250</v>
      </c>
    </row>
    <row r="365" spans="2:65" s="1" customFormat="1" ht="33" customHeight="1">
      <c r="B365" s="31"/>
      <c r="C365" s="131" t="s">
        <v>746</v>
      </c>
      <c r="D365" s="131" t="s">
        <v>253</v>
      </c>
      <c r="E365" s="132" t="s">
        <v>1595</v>
      </c>
      <c r="F365" s="133" t="s">
        <v>1596</v>
      </c>
      <c r="G365" s="134" t="s">
        <v>290</v>
      </c>
      <c r="H365" s="135">
        <v>40</v>
      </c>
      <c r="I365" s="136"/>
      <c r="J365" s="137">
        <f>ROUND(I365*H365,2)</f>
        <v>0</v>
      </c>
      <c r="K365" s="138"/>
      <c r="L365" s="31"/>
      <c r="M365" s="139" t="s">
        <v>20</v>
      </c>
      <c r="N365" s="140" t="s">
        <v>45</v>
      </c>
      <c r="P365" s="141">
        <f>O365*H365</f>
        <v>0</v>
      </c>
      <c r="Q365" s="141">
        <v>0</v>
      </c>
      <c r="R365" s="141">
        <f>Q365*H365</f>
        <v>0</v>
      </c>
      <c r="S365" s="141">
        <v>0</v>
      </c>
      <c r="T365" s="142">
        <f>S365*H365</f>
        <v>0</v>
      </c>
      <c r="AR365" s="143" t="s">
        <v>378</v>
      </c>
      <c r="AT365" s="143" t="s">
        <v>253</v>
      </c>
      <c r="AU365" s="143" t="s">
        <v>86</v>
      </c>
      <c r="AY365" s="16" t="s">
        <v>250</v>
      </c>
      <c r="BE365" s="144">
        <f>IF(N365="základní",J365,0)</f>
        <v>0</v>
      </c>
      <c r="BF365" s="144">
        <f>IF(N365="snížená",J365,0)</f>
        <v>0</v>
      </c>
      <c r="BG365" s="144">
        <f>IF(N365="zákl. přenesená",J365,0)</f>
        <v>0</v>
      </c>
      <c r="BH365" s="144">
        <f>IF(N365="sníž. přenesená",J365,0)</f>
        <v>0</v>
      </c>
      <c r="BI365" s="144">
        <f>IF(N365="nulová",J365,0)</f>
        <v>0</v>
      </c>
      <c r="BJ365" s="16" t="s">
        <v>86</v>
      </c>
      <c r="BK365" s="144">
        <f>ROUND(I365*H365,2)</f>
        <v>0</v>
      </c>
      <c r="BL365" s="16" t="s">
        <v>378</v>
      </c>
      <c r="BM365" s="143" t="s">
        <v>7532</v>
      </c>
    </row>
    <row r="366" spans="2:65" s="1" customFormat="1">
      <c r="B366" s="31"/>
      <c r="D366" s="145" t="s">
        <v>259</v>
      </c>
      <c r="F366" s="146" t="s">
        <v>1598</v>
      </c>
      <c r="I366" s="147"/>
      <c r="L366" s="31"/>
      <c r="M366" s="148"/>
      <c r="T366" s="50"/>
      <c r="AT366" s="16" t="s">
        <v>259</v>
      </c>
      <c r="AU366" s="16" t="s">
        <v>86</v>
      </c>
    </row>
    <row r="367" spans="2:65" s="12" customFormat="1">
      <c r="B367" s="149"/>
      <c r="D367" s="150" t="s">
        <v>261</v>
      </c>
      <c r="E367" s="151" t="s">
        <v>20</v>
      </c>
      <c r="F367" s="152" t="s">
        <v>7533</v>
      </c>
      <c r="H367" s="153">
        <v>11</v>
      </c>
      <c r="I367" s="154"/>
      <c r="L367" s="149"/>
      <c r="M367" s="155"/>
      <c r="T367" s="156"/>
      <c r="AT367" s="151" t="s">
        <v>261</v>
      </c>
      <c r="AU367" s="151" t="s">
        <v>86</v>
      </c>
      <c r="AV367" s="12" t="s">
        <v>86</v>
      </c>
      <c r="AW367" s="12" t="s">
        <v>34</v>
      </c>
      <c r="AX367" s="12" t="s">
        <v>73</v>
      </c>
      <c r="AY367" s="151" t="s">
        <v>250</v>
      </c>
    </row>
    <row r="368" spans="2:65" s="12" customFormat="1">
      <c r="B368" s="149"/>
      <c r="D368" s="150" t="s">
        <v>261</v>
      </c>
      <c r="E368" s="151" t="s">
        <v>20</v>
      </c>
      <c r="F368" s="152" t="s">
        <v>7534</v>
      </c>
      <c r="H368" s="153">
        <v>11</v>
      </c>
      <c r="I368" s="154"/>
      <c r="L368" s="149"/>
      <c r="M368" s="155"/>
      <c r="T368" s="156"/>
      <c r="AT368" s="151" t="s">
        <v>261</v>
      </c>
      <c r="AU368" s="151" t="s">
        <v>86</v>
      </c>
      <c r="AV368" s="12" t="s">
        <v>86</v>
      </c>
      <c r="AW368" s="12" t="s">
        <v>34</v>
      </c>
      <c r="AX368" s="12" t="s">
        <v>73</v>
      </c>
      <c r="AY368" s="151" t="s">
        <v>250</v>
      </c>
    </row>
    <row r="369" spans="2:65" s="12" customFormat="1">
      <c r="B369" s="149"/>
      <c r="D369" s="150" t="s">
        <v>261</v>
      </c>
      <c r="E369" s="151" t="s">
        <v>20</v>
      </c>
      <c r="F369" s="152" t="s">
        <v>5467</v>
      </c>
      <c r="H369" s="153">
        <v>10</v>
      </c>
      <c r="I369" s="154"/>
      <c r="L369" s="149"/>
      <c r="M369" s="155"/>
      <c r="T369" s="156"/>
      <c r="AT369" s="151" t="s">
        <v>261</v>
      </c>
      <c r="AU369" s="151" t="s">
        <v>86</v>
      </c>
      <c r="AV369" s="12" t="s">
        <v>86</v>
      </c>
      <c r="AW369" s="12" t="s">
        <v>34</v>
      </c>
      <c r="AX369" s="12" t="s">
        <v>73</v>
      </c>
      <c r="AY369" s="151" t="s">
        <v>250</v>
      </c>
    </row>
    <row r="370" spans="2:65" s="12" customFormat="1">
      <c r="B370" s="149"/>
      <c r="D370" s="150" t="s">
        <v>261</v>
      </c>
      <c r="E370" s="151" t="s">
        <v>20</v>
      </c>
      <c r="F370" s="152" t="s">
        <v>3662</v>
      </c>
      <c r="H370" s="153">
        <v>1</v>
      </c>
      <c r="I370" s="154"/>
      <c r="L370" s="149"/>
      <c r="M370" s="155"/>
      <c r="T370" s="156"/>
      <c r="AT370" s="151" t="s">
        <v>261</v>
      </c>
      <c r="AU370" s="151" t="s">
        <v>86</v>
      </c>
      <c r="AV370" s="12" t="s">
        <v>86</v>
      </c>
      <c r="AW370" s="12" t="s">
        <v>34</v>
      </c>
      <c r="AX370" s="12" t="s">
        <v>73</v>
      </c>
      <c r="AY370" s="151" t="s">
        <v>250</v>
      </c>
    </row>
    <row r="371" spans="2:65" s="12" customFormat="1">
      <c r="B371" s="149"/>
      <c r="D371" s="150" t="s">
        <v>261</v>
      </c>
      <c r="E371" s="151" t="s">
        <v>20</v>
      </c>
      <c r="F371" s="152" t="s">
        <v>3663</v>
      </c>
      <c r="H371" s="153">
        <v>6</v>
      </c>
      <c r="I371" s="154"/>
      <c r="L371" s="149"/>
      <c r="M371" s="155"/>
      <c r="T371" s="156"/>
      <c r="AT371" s="151" t="s">
        <v>261</v>
      </c>
      <c r="AU371" s="151" t="s">
        <v>86</v>
      </c>
      <c r="AV371" s="12" t="s">
        <v>86</v>
      </c>
      <c r="AW371" s="12" t="s">
        <v>34</v>
      </c>
      <c r="AX371" s="12" t="s">
        <v>73</v>
      </c>
      <c r="AY371" s="151" t="s">
        <v>250</v>
      </c>
    </row>
    <row r="372" spans="2:65" s="12" customFormat="1">
      <c r="B372" s="149"/>
      <c r="D372" s="150" t="s">
        <v>261</v>
      </c>
      <c r="E372" s="151" t="s">
        <v>20</v>
      </c>
      <c r="F372" s="152" t="s">
        <v>7535</v>
      </c>
      <c r="H372" s="153">
        <v>1</v>
      </c>
      <c r="I372" s="154"/>
      <c r="L372" s="149"/>
      <c r="M372" s="155"/>
      <c r="T372" s="156"/>
      <c r="AT372" s="151" t="s">
        <v>261</v>
      </c>
      <c r="AU372" s="151" t="s">
        <v>86</v>
      </c>
      <c r="AV372" s="12" t="s">
        <v>86</v>
      </c>
      <c r="AW372" s="12" t="s">
        <v>34</v>
      </c>
      <c r="AX372" s="12" t="s">
        <v>73</v>
      </c>
      <c r="AY372" s="151" t="s">
        <v>250</v>
      </c>
    </row>
    <row r="373" spans="2:65" s="1" customFormat="1" ht="16.5" customHeight="1">
      <c r="B373" s="31"/>
      <c r="C373" s="163" t="s">
        <v>751</v>
      </c>
      <c r="D373" s="163" t="s">
        <v>561</v>
      </c>
      <c r="E373" s="164" t="s">
        <v>1602</v>
      </c>
      <c r="F373" s="165" t="s">
        <v>7536</v>
      </c>
      <c r="G373" s="166" t="s">
        <v>290</v>
      </c>
      <c r="H373" s="167">
        <v>6</v>
      </c>
      <c r="I373" s="168"/>
      <c r="J373" s="169">
        <f>ROUND(I373*H373,2)</f>
        <v>0</v>
      </c>
      <c r="K373" s="170"/>
      <c r="L373" s="171"/>
      <c r="M373" s="172" t="s">
        <v>20</v>
      </c>
      <c r="N373" s="173" t="s">
        <v>45</v>
      </c>
      <c r="P373" s="141">
        <f>O373*H373</f>
        <v>0</v>
      </c>
      <c r="Q373" s="141">
        <v>0.02</v>
      </c>
      <c r="R373" s="141">
        <f>Q373*H373</f>
        <v>0.12</v>
      </c>
      <c r="S373" s="141">
        <v>0</v>
      </c>
      <c r="T373" s="142">
        <f>S373*H373</f>
        <v>0</v>
      </c>
      <c r="AR373" s="143" t="s">
        <v>478</v>
      </c>
      <c r="AT373" s="143" t="s">
        <v>561</v>
      </c>
      <c r="AU373" s="143" t="s">
        <v>86</v>
      </c>
      <c r="AY373" s="16" t="s">
        <v>250</v>
      </c>
      <c r="BE373" s="144">
        <f>IF(N373="základní",J373,0)</f>
        <v>0</v>
      </c>
      <c r="BF373" s="144">
        <f>IF(N373="snížená",J373,0)</f>
        <v>0</v>
      </c>
      <c r="BG373" s="144">
        <f>IF(N373="zákl. přenesená",J373,0)</f>
        <v>0</v>
      </c>
      <c r="BH373" s="144">
        <f>IF(N373="sníž. přenesená",J373,0)</f>
        <v>0</v>
      </c>
      <c r="BI373" s="144">
        <f>IF(N373="nulová",J373,0)</f>
        <v>0</v>
      </c>
      <c r="BJ373" s="16" t="s">
        <v>86</v>
      </c>
      <c r="BK373" s="144">
        <f>ROUND(I373*H373,2)</f>
        <v>0</v>
      </c>
      <c r="BL373" s="16" t="s">
        <v>378</v>
      </c>
      <c r="BM373" s="143" t="s">
        <v>7537</v>
      </c>
    </row>
    <row r="374" spans="2:65" s="1" customFormat="1" ht="78">
      <c r="B374" s="31"/>
      <c r="D374" s="150" t="s">
        <v>565</v>
      </c>
      <c r="F374" s="174" t="s">
        <v>1605</v>
      </c>
      <c r="I374" s="147"/>
      <c r="L374" s="31"/>
      <c r="M374" s="148"/>
      <c r="T374" s="50"/>
      <c r="AT374" s="16" t="s">
        <v>565</v>
      </c>
      <c r="AU374" s="16" t="s">
        <v>86</v>
      </c>
    </row>
    <row r="375" spans="2:65" s="1" customFormat="1" ht="16.5" customHeight="1">
      <c r="B375" s="31"/>
      <c r="C375" s="163" t="s">
        <v>756</v>
      </c>
      <c r="D375" s="163" t="s">
        <v>561</v>
      </c>
      <c r="E375" s="164" t="s">
        <v>7538</v>
      </c>
      <c r="F375" s="165" t="s">
        <v>7539</v>
      </c>
      <c r="G375" s="166" t="s">
        <v>290</v>
      </c>
      <c r="H375" s="167">
        <v>1</v>
      </c>
      <c r="I375" s="168"/>
      <c r="J375" s="169">
        <f>ROUND(I375*H375,2)</f>
        <v>0</v>
      </c>
      <c r="K375" s="170"/>
      <c r="L375" s="171"/>
      <c r="M375" s="172" t="s">
        <v>20</v>
      </c>
      <c r="N375" s="173" t="s">
        <v>45</v>
      </c>
      <c r="P375" s="141">
        <f>O375*H375</f>
        <v>0</v>
      </c>
      <c r="Q375" s="141">
        <v>0.02</v>
      </c>
      <c r="R375" s="141">
        <f>Q375*H375</f>
        <v>0.02</v>
      </c>
      <c r="S375" s="141">
        <v>0</v>
      </c>
      <c r="T375" s="142">
        <f>S375*H375</f>
        <v>0</v>
      </c>
      <c r="AR375" s="143" t="s">
        <v>478</v>
      </c>
      <c r="AT375" s="143" t="s">
        <v>561</v>
      </c>
      <c r="AU375" s="143" t="s">
        <v>86</v>
      </c>
      <c r="AY375" s="16" t="s">
        <v>250</v>
      </c>
      <c r="BE375" s="144">
        <f>IF(N375="základní",J375,0)</f>
        <v>0</v>
      </c>
      <c r="BF375" s="144">
        <f>IF(N375="snížená",J375,0)</f>
        <v>0</v>
      </c>
      <c r="BG375" s="144">
        <f>IF(N375="zákl. přenesená",J375,0)</f>
        <v>0</v>
      </c>
      <c r="BH375" s="144">
        <f>IF(N375="sníž. přenesená",J375,0)</f>
        <v>0</v>
      </c>
      <c r="BI375" s="144">
        <f>IF(N375="nulová",J375,0)</f>
        <v>0</v>
      </c>
      <c r="BJ375" s="16" t="s">
        <v>86</v>
      </c>
      <c r="BK375" s="144">
        <f>ROUND(I375*H375,2)</f>
        <v>0</v>
      </c>
      <c r="BL375" s="16" t="s">
        <v>378</v>
      </c>
      <c r="BM375" s="143" t="s">
        <v>7540</v>
      </c>
    </row>
    <row r="376" spans="2:65" s="1" customFormat="1" ht="107.25">
      <c r="B376" s="31"/>
      <c r="D376" s="150" t="s">
        <v>565</v>
      </c>
      <c r="F376" s="174" t="s">
        <v>7541</v>
      </c>
      <c r="I376" s="147"/>
      <c r="L376" s="31"/>
      <c r="M376" s="148"/>
      <c r="T376" s="50"/>
      <c r="AT376" s="16" t="s">
        <v>565</v>
      </c>
      <c r="AU376" s="16" t="s">
        <v>86</v>
      </c>
    </row>
    <row r="377" spans="2:65" s="1" customFormat="1" ht="16.5" customHeight="1">
      <c r="B377" s="31"/>
      <c r="C377" s="163" t="s">
        <v>761</v>
      </c>
      <c r="D377" s="163" t="s">
        <v>561</v>
      </c>
      <c r="E377" s="164" t="s">
        <v>3666</v>
      </c>
      <c r="F377" s="165" t="s">
        <v>3667</v>
      </c>
      <c r="G377" s="166" t="s">
        <v>290</v>
      </c>
      <c r="H377" s="167">
        <v>10</v>
      </c>
      <c r="I377" s="168"/>
      <c r="J377" s="169">
        <f>ROUND(I377*H377,2)</f>
        <v>0</v>
      </c>
      <c r="K377" s="170"/>
      <c r="L377" s="171"/>
      <c r="M377" s="172" t="s">
        <v>20</v>
      </c>
      <c r="N377" s="173" t="s">
        <v>45</v>
      </c>
      <c r="P377" s="141">
        <f>O377*H377</f>
        <v>0</v>
      </c>
      <c r="Q377" s="141">
        <v>6.1700000000000001E-3</v>
      </c>
      <c r="R377" s="141">
        <f>Q377*H377</f>
        <v>6.1700000000000005E-2</v>
      </c>
      <c r="S377" s="141">
        <v>0</v>
      </c>
      <c r="T377" s="142">
        <f>S377*H377</f>
        <v>0</v>
      </c>
      <c r="AR377" s="143" t="s">
        <v>478</v>
      </c>
      <c r="AT377" s="143" t="s">
        <v>561</v>
      </c>
      <c r="AU377" s="143" t="s">
        <v>86</v>
      </c>
      <c r="AY377" s="16" t="s">
        <v>250</v>
      </c>
      <c r="BE377" s="144">
        <f>IF(N377="základní",J377,0)</f>
        <v>0</v>
      </c>
      <c r="BF377" s="144">
        <f>IF(N377="snížená",J377,0)</f>
        <v>0</v>
      </c>
      <c r="BG377" s="144">
        <f>IF(N377="zákl. přenesená",J377,0)</f>
        <v>0</v>
      </c>
      <c r="BH377" s="144">
        <f>IF(N377="sníž. přenesená",J377,0)</f>
        <v>0</v>
      </c>
      <c r="BI377" s="144">
        <f>IF(N377="nulová",J377,0)</f>
        <v>0</v>
      </c>
      <c r="BJ377" s="16" t="s">
        <v>86</v>
      </c>
      <c r="BK377" s="144">
        <f>ROUND(I377*H377,2)</f>
        <v>0</v>
      </c>
      <c r="BL377" s="16" t="s">
        <v>378</v>
      </c>
      <c r="BM377" s="143" t="s">
        <v>7542</v>
      </c>
    </row>
    <row r="378" spans="2:65" s="1" customFormat="1" ht="214.5">
      <c r="B378" s="31"/>
      <c r="D378" s="150" t="s">
        <v>565</v>
      </c>
      <c r="F378" s="174" t="s">
        <v>3669</v>
      </c>
      <c r="I378" s="147"/>
      <c r="L378" s="31"/>
      <c r="M378" s="148"/>
      <c r="T378" s="50"/>
      <c r="AT378" s="16" t="s">
        <v>565</v>
      </c>
      <c r="AU378" s="16" t="s">
        <v>86</v>
      </c>
    </row>
    <row r="379" spans="2:65" s="1" customFormat="1" ht="16.5" customHeight="1">
      <c r="B379" s="31"/>
      <c r="C379" s="163" t="s">
        <v>768</v>
      </c>
      <c r="D379" s="163" t="s">
        <v>561</v>
      </c>
      <c r="E379" s="164" t="s">
        <v>3670</v>
      </c>
      <c r="F379" s="165" t="s">
        <v>3671</v>
      </c>
      <c r="G379" s="166" t="s">
        <v>290</v>
      </c>
      <c r="H379" s="167">
        <v>1</v>
      </c>
      <c r="I379" s="168"/>
      <c r="J379" s="169">
        <f>ROUND(I379*H379,2)</f>
        <v>0</v>
      </c>
      <c r="K379" s="170"/>
      <c r="L379" s="171"/>
      <c r="M379" s="172" t="s">
        <v>20</v>
      </c>
      <c r="N379" s="173" t="s">
        <v>45</v>
      </c>
      <c r="P379" s="141">
        <f>O379*H379</f>
        <v>0</v>
      </c>
      <c r="Q379" s="141">
        <v>6.1700000000000001E-3</v>
      </c>
      <c r="R379" s="141">
        <f>Q379*H379</f>
        <v>6.1700000000000001E-3</v>
      </c>
      <c r="S379" s="141">
        <v>0</v>
      </c>
      <c r="T379" s="142">
        <f>S379*H379</f>
        <v>0</v>
      </c>
      <c r="AR379" s="143" t="s">
        <v>478</v>
      </c>
      <c r="AT379" s="143" t="s">
        <v>561</v>
      </c>
      <c r="AU379" s="143" t="s">
        <v>86</v>
      </c>
      <c r="AY379" s="16" t="s">
        <v>250</v>
      </c>
      <c r="BE379" s="144">
        <f>IF(N379="základní",J379,0)</f>
        <v>0</v>
      </c>
      <c r="BF379" s="144">
        <f>IF(N379="snížená",J379,0)</f>
        <v>0</v>
      </c>
      <c r="BG379" s="144">
        <f>IF(N379="zákl. přenesená",J379,0)</f>
        <v>0</v>
      </c>
      <c r="BH379" s="144">
        <f>IF(N379="sníž. přenesená",J379,0)</f>
        <v>0</v>
      </c>
      <c r="BI379" s="144">
        <f>IF(N379="nulová",J379,0)</f>
        <v>0</v>
      </c>
      <c r="BJ379" s="16" t="s">
        <v>86</v>
      </c>
      <c r="BK379" s="144">
        <f>ROUND(I379*H379,2)</f>
        <v>0</v>
      </c>
      <c r="BL379" s="16" t="s">
        <v>378</v>
      </c>
      <c r="BM379" s="143" t="s">
        <v>7543</v>
      </c>
    </row>
    <row r="380" spans="2:65" s="1" customFormat="1" ht="214.5">
      <c r="B380" s="31"/>
      <c r="D380" s="150" t="s">
        <v>565</v>
      </c>
      <c r="F380" s="174" t="s">
        <v>3669</v>
      </c>
      <c r="I380" s="147"/>
      <c r="L380" s="31"/>
      <c r="M380" s="148"/>
      <c r="T380" s="50"/>
      <c r="AT380" s="16" t="s">
        <v>565</v>
      </c>
      <c r="AU380" s="16" t="s">
        <v>86</v>
      </c>
    </row>
    <row r="381" spans="2:65" s="1" customFormat="1" ht="44.25" customHeight="1">
      <c r="B381" s="31"/>
      <c r="C381" s="131" t="s">
        <v>773</v>
      </c>
      <c r="D381" s="131" t="s">
        <v>253</v>
      </c>
      <c r="E381" s="132" t="s">
        <v>3673</v>
      </c>
      <c r="F381" s="133" t="s">
        <v>3674</v>
      </c>
      <c r="G381" s="134" t="s">
        <v>290</v>
      </c>
      <c r="H381" s="135">
        <v>1</v>
      </c>
      <c r="I381" s="136"/>
      <c r="J381" s="137">
        <f>ROUND(I381*H381,2)</f>
        <v>0</v>
      </c>
      <c r="K381" s="138"/>
      <c r="L381" s="31"/>
      <c r="M381" s="139" t="s">
        <v>20</v>
      </c>
      <c r="N381" s="140" t="s">
        <v>45</v>
      </c>
      <c r="P381" s="141">
        <f>O381*H381</f>
        <v>0</v>
      </c>
      <c r="Q381" s="141">
        <v>0</v>
      </c>
      <c r="R381" s="141">
        <f>Q381*H381</f>
        <v>0</v>
      </c>
      <c r="S381" s="141">
        <v>0</v>
      </c>
      <c r="T381" s="142">
        <f>S381*H381</f>
        <v>0</v>
      </c>
      <c r="AR381" s="143" t="s">
        <v>378</v>
      </c>
      <c r="AT381" s="143" t="s">
        <v>253</v>
      </c>
      <c r="AU381" s="143" t="s">
        <v>86</v>
      </c>
      <c r="AY381" s="16" t="s">
        <v>250</v>
      </c>
      <c r="BE381" s="144">
        <f>IF(N381="základní",J381,0)</f>
        <v>0</v>
      </c>
      <c r="BF381" s="144">
        <f>IF(N381="snížená",J381,0)</f>
        <v>0</v>
      </c>
      <c r="BG381" s="144">
        <f>IF(N381="zákl. přenesená",J381,0)</f>
        <v>0</v>
      </c>
      <c r="BH381" s="144">
        <f>IF(N381="sníž. přenesená",J381,0)</f>
        <v>0</v>
      </c>
      <c r="BI381" s="144">
        <f>IF(N381="nulová",J381,0)</f>
        <v>0</v>
      </c>
      <c r="BJ381" s="16" t="s">
        <v>86</v>
      </c>
      <c r="BK381" s="144">
        <f>ROUND(I381*H381,2)</f>
        <v>0</v>
      </c>
      <c r="BL381" s="16" t="s">
        <v>378</v>
      </c>
      <c r="BM381" s="143" t="s">
        <v>7544</v>
      </c>
    </row>
    <row r="382" spans="2:65" s="1" customFormat="1">
      <c r="B382" s="31"/>
      <c r="D382" s="145" t="s">
        <v>259</v>
      </c>
      <c r="F382" s="146" t="s">
        <v>3676</v>
      </c>
      <c r="I382" s="147"/>
      <c r="L382" s="31"/>
      <c r="M382" s="148"/>
      <c r="T382" s="50"/>
      <c r="AT382" s="16" t="s">
        <v>259</v>
      </c>
      <c r="AU382" s="16" t="s">
        <v>86</v>
      </c>
    </row>
    <row r="383" spans="2:65" s="1" customFormat="1" ht="24.2" customHeight="1">
      <c r="B383" s="31"/>
      <c r="C383" s="163" t="s">
        <v>778</v>
      </c>
      <c r="D383" s="163" t="s">
        <v>561</v>
      </c>
      <c r="E383" s="164" t="s">
        <v>3677</v>
      </c>
      <c r="F383" s="165" t="s">
        <v>3678</v>
      </c>
      <c r="G383" s="166" t="s">
        <v>290</v>
      </c>
      <c r="H383" s="167">
        <v>1</v>
      </c>
      <c r="I383" s="168"/>
      <c r="J383" s="169">
        <f>ROUND(I383*H383,2)</f>
        <v>0</v>
      </c>
      <c r="K383" s="170"/>
      <c r="L383" s="171"/>
      <c r="M383" s="172" t="s">
        <v>20</v>
      </c>
      <c r="N383" s="173" t="s">
        <v>45</v>
      </c>
      <c r="P383" s="141">
        <f>O383*H383</f>
        <v>0</v>
      </c>
      <c r="Q383" s="141">
        <v>1.2E-4</v>
      </c>
      <c r="R383" s="141">
        <f>Q383*H383</f>
        <v>1.2E-4</v>
      </c>
      <c r="S383" s="141">
        <v>0</v>
      </c>
      <c r="T383" s="142">
        <f>S383*H383</f>
        <v>0</v>
      </c>
      <c r="AR383" s="143" t="s">
        <v>478</v>
      </c>
      <c r="AT383" s="143" t="s">
        <v>561</v>
      </c>
      <c r="AU383" s="143" t="s">
        <v>86</v>
      </c>
      <c r="AY383" s="16" t="s">
        <v>250</v>
      </c>
      <c r="BE383" s="144">
        <f>IF(N383="základní",J383,0)</f>
        <v>0</v>
      </c>
      <c r="BF383" s="144">
        <f>IF(N383="snížená",J383,0)</f>
        <v>0</v>
      </c>
      <c r="BG383" s="144">
        <f>IF(N383="zákl. přenesená",J383,0)</f>
        <v>0</v>
      </c>
      <c r="BH383" s="144">
        <f>IF(N383="sníž. přenesená",J383,0)</f>
        <v>0</v>
      </c>
      <c r="BI383" s="144">
        <f>IF(N383="nulová",J383,0)</f>
        <v>0</v>
      </c>
      <c r="BJ383" s="16" t="s">
        <v>86</v>
      </c>
      <c r="BK383" s="144">
        <f>ROUND(I383*H383,2)</f>
        <v>0</v>
      </c>
      <c r="BL383" s="16" t="s">
        <v>378</v>
      </c>
      <c r="BM383" s="143" t="s">
        <v>7545</v>
      </c>
    </row>
    <row r="384" spans="2:65" s="1" customFormat="1" ht="44.25" customHeight="1">
      <c r="B384" s="31"/>
      <c r="C384" s="131" t="s">
        <v>792</v>
      </c>
      <c r="D384" s="131" t="s">
        <v>253</v>
      </c>
      <c r="E384" s="132" t="s">
        <v>3680</v>
      </c>
      <c r="F384" s="133" t="s">
        <v>3681</v>
      </c>
      <c r="G384" s="134" t="s">
        <v>290</v>
      </c>
      <c r="H384" s="135">
        <v>1</v>
      </c>
      <c r="I384" s="136"/>
      <c r="J384" s="137">
        <f>ROUND(I384*H384,2)</f>
        <v>0</v>
      </c>
      <c r="K384" s="138"/>
      <c r="L384" s="31"/>
      <c r="M384" s="139" t="s">
        <v>20</v>
      </c>
      <c r="N384" s="140" t="s">
        <v>45</v>
      </c>
      <c r="P384" s="141">
        <f>O384*H384</f>
        <v>0</v>
      </c>
      <c r="Q384" s="141">
        <v>0</v>
      </c>
      <c r="R384" s="141">
        <f>Q384*H384</f>
        <v>0</v>
      </c>
      <c r="S384" s="141">
        <v>0</v>
      </c>
      <c r="T384" s="142">
        <f>S384*H384</f>
        <v>0</v>
      </c>
      <c r="AR384" s="143" t="s">
        <v>378</v>
      </c>
      <c r="AT384" s="143" t="s">
        <v>253</v>
      </c>
      <c r="AU384" s="143" t="s">
        <v>86</v>
      </c>
      <c r="AY384" s="16" t="s">
        <v>250</v>
      </c>
      <c r="BE384" s="144">
        <f>IF(N384="základní",J384,0)</f>
        <v>0</v>
      </c>
      <c r="BF384" s="144">
        <f>IF(N384="snížená",J384,0)</f>
        <v>0</v>
      </c>
      <c r="BG384" s="144">
        <f>IF(N384="zákl. přenesená",J384,0)</f>
        <v>0</v>
      </c>
      <c r="BH384" s="144">
        <f>IF(N384="sníž. přenesená",J384,0)</f>
        <v>0</v>
      </c>
      <c r="BI384" s="144">
        <f>IF(N384="nulová",J384,0)</f>
        <v>0</v>
      </c>
      <c r="BJ384" s="16" t="s">
        <v>86</v>
      </c>
      <c r="BK384" s="144">
        <f>ROUND(I384*H384,2)</f>
        <v>0</v>
      </c>
      <c r="BL384" s="16" t="s">
        <v>378</v>
      </c>
      <c r="BM384" s="143" t="s">
        <v>7546</v>
      </c>
    </row>
    <row r="385" spans="2:65" s="1" customFormat="1" ht="24.2" customHeight="1">
      <c r="B385" s="31"/>
      <c r="C385" s="163" t="s">
        <v>797</v>
      </c>
      <c r="D385" s="163" t="s">
        <v>561</v>
      </c>
      <c r="E385" s="164" t="s">
        <v>3683</v>
      </c>
      <c r="F385" s="165" t="s">
        <v>3684</v>
      </c>
      <c r="G385" s="166" t="s">
        <v>290</v>
      </c>
      <c r="H385" s="167">
        <v>1</v>
      </c>
      <c r="I385" s="168"/>
      <c r="J385" s="169">
        <f>ROUND(I385*H385,2)</f>
        <v>0</v>
      </c>
      <c r="K385" s="170"/>
      <c r="L385" s="171"/>
      <c r="M385" s="172" t="s">
        <v>20</v>
      </c>
      <c r="N385" s="173" t="s">
        <v>45</v>
      </c>
      <c r="P385" s="141">
        <f>O385*H385</f>
        <v>0</v>
      </c>
      <c r="Q385" s="141">
        <v>1.1E-4</v>
      </c>
      <c r="R385" s="141">
        <f>Q385*H385</f>
        <v>1.1E-4</v>
      </c>
      <c r="S385" s="141">
        <v>0</v>
      </c>
      <c r="T385" s="142">
        <f>S385*H385</f>
        <v>0</v>
      </c>
      <c r="AR385" s="143" t="s">
        <v>478</v>
      </c>
      <c r="AT385" s="143" t="s">
        <v>561</v>
      </c>
      <c r="AU385" s="143" t="s">
        <v>86</v>
      </c>
      <c r="AY385" s="16" t="s">
        <v>250</v>
      </c>
      <c r="BE385" s="144">
        <f>IF(N385="základní",J385,0)</f>
        <v>0</v>
      </c>
      <c r="BF385" s="144">
        <f>IF(N385="snížená",J385,0)</f>
        <v>0</v>
      </c>
      <c r="BG385" s="144">
        <f>IF(N385="zákl. přenesená",J385,0)</f>
        <v>0</v>
      </c>
      <c r="BH385" s="144">
        <f>IF(N385="sníž. přenesená",J385,0)</f>
        <v>0</v>
      </c>
      <c r="BI385" s="144">
        <f>IF(N385="nulová",J385,0)</f>
        <v>0</v>
      </c>
      <c r="BJ385" s="16" t="s">
        <v>86</v>
      </c>
      <c r="BK385" s="144">
        <f>ROUND(I385*H385,2)</f>
        <v>0</v>
      </c>
      <c r="BL385" s="16" t="s">
        <v>378</v>
      </c>
      <c r="BM385" s="143" t="s">
        <v>7547</v>
      </c>
    </row>
    <row r="386" spans="2:65" s="1" customFormat="1" ht="37.9" customHeight="1">
      <c r="B386" s="31"/>
      <c r="C386" s="131" t="s">
        <v>803</v>
      </c>
      <c r="D386" s="131" t="s">
        <v>253</v>
      </c>
      <c r="E386" s="132" t="s">
        <v>3686</v>
      </c>
      <c r="F386" s="133" t="s">
        <v>3687</v>
      </c>
      <c r="G386" s="134" t="s">
        <v>290</v>
      </c>
      <c r="H386" s="135">
        <v>1</v>
      </c>
      <c r="I386" s="136"/>
      <c r="J386" s="137">
        <f>ROUND(I386*H386,2)</f>
        <v>0</v>
      </c>
      <c r="K386" s="138"/>
      <c r="L386" s="31"/>
      <c r="M386" s="139" t="s">
        <v>20</v>
      </c>
      <c r="N386" s="140" t="s">
        <v>45</v>
      </c>
      <c r="P386" s="141">
        <f>O386*H386</f>
        <v>0</v>
      </c>
      <c r="Q386" s="141">
        <v>0</v>
      </c>
      <c r="R386" s="141">
        <f>Q386*H386</f>
        <v>0</v>
      </c>
      <c r="S386" s="141">
        <v>0</v>
      </c>
      <c r="T386" s="142">
        <f>S386*H386</f>
        <v>0</v>
      </c>
      <c r="AR386" s="143" t="s">
        <v>378</v>
      </c>
      <c r="AT386" s="143" t="s">
        <v>253</v>
      </c>
      <c r="AU386" s="143" t="s">
        <v>86</v>
      </c>
      <c r="AY386" s="16" t="s">
        <v>250</v>
      </c>
      <c r="BE386" s="144">
        <f>IF(N386="základní",J386,0)</f>
        <v>0</v>
      </c>
      <c r="BF386" s="144">
        <f>IF(N386="snížená",J386,0)</f>
        <v>0</v>
      </c>
      <c r="BG386" s="144">
        <f>IF(N386="zákl. přenesená",J386,0)</f>
        <v>0</v>
      </c>
      <c r="BH386" s="144">
        <f>IF(N386="sníž. přenesená",J386,0)</f>
        <v>0</v>
      </c>
      <c r="BI386" s="144">
        <f>IF(N386="nulová",J386,0)</f>
        <v>0</v>
      </c>
      <c r="BJ386" s="16" t="s">
        <v>86</v>
      </c>
      <c r="BK386" s="144">
        <f>ROUND(I386*H386,2)</f>
        <v>0</v>
      </c>
      <c r="BL386" s="16" t="s">
        <v>378</v>
      </c>
      <c r="BM386" s="143" t="s">
        <v>7548</v>
      </c>
    </row>
    <row r="387" spans="2:65" s="1" customFormat="1">
      <c r="B387" s="31"/>
      <c r="D387" s="145" t="s">
        <v>259</v>
      </c>
      <c r="F387" s="146" t="s">
        <v>3689</v>
      </c>
      <c r="I387" s="147"/>
      <c r="L387" s="31"/>
      <c r="M387" s="148"/>
      <c r="T387" s="50"/>
      <c r="AT387" s="16" t="s">
        <v>259</v>
      </c>
      <c r="AU387" s="16" t="s">
        <v>86</v>
      </c>
    </row>
    <row r="388" spans="2:65" s="1" customFormat="1" ht="37.9" customHeight="1">
      <c r="B388" s="31"/>
      <c r="C388" s="163" t="s">
        <v>810</v>
      </c>
      <c r="D388" s="163" t="s">
        <v>561</v>
      </c>
      <c r="E388" s="164" t="s">
        <v>3690</v>
      </c>
      <c r="F388" s="165" t="s">
        <v>6519</v>
      </c>
      <c r="G388" s="166" t="s">
        <v>290</v>
      </c>
      <c r="H388" s="167">
        <v>1</v>
      </c>
      <c r="I388" s="168"/>
      <c r="J388" s="169">
        <f>ROUND(I388*H388,2)</f>
        <v>0</v>
      </c>
      <c r="K388" s="170"/>
      <c r="L388" s="171"/>
      <c r="M388" s="172" t="s">
        <v>20</v>
      </c>
      <c r="N388" s="173" t="s">
        <v>45</v>
      </c>
      <c r="P388" s="141">
        <f>O388*H388</f>
        <v>0</v>
      </c>
      <c r="Q388" s="141">
        <v>3.8999999999999999E-4</v>
      </c>
      <c r="R388" s="141">
        <f>Q388*H388</f>
        <v>3.8999999999999999E-4</v>
      </c>
      <c r="S388" s="141">
        <v>0</v>
      </c>
      <c r="T388" s="142">
        <f>S388*H388</f>
        <v>0</v>
      </c>
      <c r="AR388" s="143" t="s">
        <v>478</v>
      </c>
      <c r="AT388" s="143" t="s">
        <v>561</v>
      </c>
      <c r="AU388" s="143" t="s">
        <v>86</v>
      </c>
      <c r="AY388" s="16" t="s">
        <v>250</v>
      </c>
      <c r="BE388" s="144">
        <f>IF(N388="základní",J388,0)</f>
        <v>0</v>
      </c>
      <c r="BF388" s="144">
        <f>IF(N388="snížená",J388,0)</f>
        <v>0</v>
      </c>
      <c r="BG388" s="144">
        <f>IF(N388="zákl. přenesená",J388,0)</f>
        <v>0</v>
      </c>
      <c r="BH388" s="144">
        <f>IF(N388="sníž. přenesená",J388,0)</f>
        <v>0</v>
      </c>
      <c r="BI388" s="144">
        <f>IF(N388="nulová",J388,0)</f>
        <v>0</v>
      </c>
      <c r="BJ388" s="16" t="s">
        <v>86</v>
      </c>
      <c r="BK388" s="144">
        <f>ROUND(I388*H388,2)</f>
        <v>0</v>
      </c>
      <c r="BL388" s="16" t="s">
        <v>378</v>
      </c>
      <c r="BM388" s="143" t="s">
        <v>7549</v>
      </c>
    </row>
    <row r="389" spans="2:65" s="1" customFormat="1" ht="24.2" customHeight="1">
      <c r="B389" s="31"/>
      <c r="C389" s="131" t="s">
        <v>818</v>
      </c>
      <c r="D389" s="131" t="s">
        <v>253</v>
      </c>
      <c r="E389" s="132" t="s">
        <v>7550</v>
      </c>
      <c r="F389" s="133" t="s">
        <v>7551</v>
      </c>
      <c r="G389" s="134" t="s">
        <v>290</v>
      </c>
      <c r="H389" s="135">
        <v>1</v>
      </c>
      <c r="I389" s="136"/>
      <c r="J389" s="137">
        <f>ROUND(I389*H389,2)</f>
        <v>0</v>
      </c>
      <c r="K389" s="138"/>
      <c r="L389" s="31"/>
      <c r="M389" s="139" t="s">
        <v>20</v>
      </c>
      <c r="N389" s="140" t="s">
        <v>45</v>
      </c>
      <c r="P389" s="141">
        <f>O389*H389</f>
        <v>0</v>
      </c>
      <c r="Q389" s="141">
        <v>0</v>
      </c>
      <c r="R389" s="141">
        <f>Q389*H389</f>
        <v>0</v>
      </c>
      <c r="S389" s="141">
        <v>0</v>
      </c>
      <c r="T389" s="142">
        <f>S389*H389</f>
        <v>0</v>
      </c>
      <c r="AR389" s="143" t="s">
        <v>378</v>
      </c>
      <c r="AT389" s="143" t="s">
        <v>253</v>
      </c>
      <c r="AU389" s="143" t="s">
        <v>86</v>
      </c>
      <c r="AY389" s="16" t="s">
        <v>250</v>
      </c>
      <c r="BE389" s="144">
        <f>IF(N389="základní",J389,0)</f>
        <v>0</v>
      </c>
      <c r="BF389" s="144">
        <f>IF(N389="snížená",J389,0)</f>
        <v>0</v>
      </c>
      <c r="BG389" s="144">
        <f>IF(N389="zákl. přenesená",J389,0)</f>
        <v>0</v>
      </c>
      <c r="BH389" s="144">
        <f>IF(N389="sníž. přenesená",J389,0)</f>
        <v>0</v>
      </c>
      <c r="BI389" s="144">
        <f>IF(N389="nulová",J389,0)</f>
        <v>0</v>
      </c>
      <c r="BJ389" s="16" t="s">
        <v>86</v>
      </c>
      <c r="BK389" s="144">
        <f>ROUND(I389*H389,2)</f>
        <v>0</v>
      </c>
      <c r="BL389" s="16" t="s">
        <v>378</v>
      </c>
      <c r="BM389" s="143" t="s">
        <v>7552</v>
      </c>
    </row>
    <row r="390" spans="2:65" s="1" customFormat="1">
      <c r="B390" s="31"/>
      <c r="D390" s="145" t="s">
        <v>259</v>
      </c>
      <c r="F390" s="146" t="s">
        <v>7553</v>
      </c>
      <c r="I390" s="147"/>
      <c r="L390" s="31"/>
      <c r="M390" s="148"/>
      <c r="T390" s="50"/>
      <c r="AT390" s="16" t="s">
        <v>259</v>
      </c>
      <c r="AU390" s="16" t="s">
        <v>86</v>
      </c>
    </row>
    <row r="391" spans="2:65" s="1" customFormat="1" ht="16.5" customHeight="1">
      <c r="B391" s="31"/>
      <c r="C391" s="163" t="s">
        <v>824</v>
      </c>
      <c r="D391" s="163" t="s">
        <v>561</v>
      </c>
      <c r="E391" s="164" t="s">
        <v>7554</v>
      </c>
      <c r="F391" s="165" t="s">
        <v>7555</v>
      </c>
      <c r="G391" s="166" t="s">
        <v>290</v>
      </c>
      <c r="H391" s="167">
        <v>1</v>
      </c>
      <c r="I391" s="168"/>
      <c r="J391" s="169">
        <f>ROUND(I391*H391,2)</f>
        <v>0</v>
      </c>
      <c r="K391" s="170"/>
      <c r="L391" s="171"/>
      <c r="M391" s="172" t="s">
        <v>20</v>
      </c>
      <c r="N391" s="173" t="s">
        <v>45</v>
      </c>
      <c r="P391" s="141">
        <f>O391*H391</f>
        <v>0</v>
      </c>
      <c r="Q391" s="141">
        <v>1E-4</v>
      </c>
      <c r="R391" s="141">
        <f>Q391*H391</f>
        <v>1E-4</v>
      </c>
      <c r="S391" s="141">
        <v>0</v>
      </c>
      <c r="T391" s="142">
        <f>S391*H391</f>
        <v>0</v>
      </c>
      <c r="AR391" s="143" t="s">
        <v>478</v>
      </c>
      <c r="AT391" s="143" t="s">
        <v>561</v>
      </c>
      <c r="AU391" s="143" t="s">
        <v>86</v>
      </c>
      <c r="AY391" s="16" t="s">
        <v>250</v>
      </c>
      <c r="BE391" s="144">
        <f>IF(N391="základní",J391,0)</f>
        <v>0</v>
      </c>
      <c r="BF391" s="144">
        <f>IF(N391="snížená",J391,0)</f>
        <v>0</v>
      </c>
      <c r="BG391" s="144">
        <f>IF(N391="zákl. přenesená",J391,0)</f>
        <v>0</v>
      </c>
      <c r="BH391" s="144">
        <f>IF(N391="sníž. přenesená",J391,0)</f>
        <v>0</v>
      </c>
      <c r="BI391" s="144">
        <f>IF(N391="nulová",J391,0)</f>
        <v>0</v>
      </c>
      <c r="BJ391" s="16" t="s">
        <v>86</v>
      </c>
      <c r="BK391" s="144">
        <f>ROUND(I391*H391,2)</f>
        <v>0</v>
      </c>
      <c r="BL391" s="16" t="s">
        <v>378</v>
      </c>
      <c r="BM391" s="143" t="s">
        <v>7556</v>
      </c>
    </row>
    <row r="392" spans="2:65" s="1" customFormat="1" ht="37.9" customHeight="1">
      <c r="B392" s="31"/>
      <c r="C392" s="131" t="s">
        <v>829</v>
      </c>
      <c r="D392" s="131" t="s">
        <v>253</v>
      </c>
      <c r="E392" s="132" t="s">
        <v>3693</v>
      </c>
      <c r="F392" s="133" t="s">
        <v>3694</v>
      </c>
      <c r="G392" s="134" t="s">
        <v>290</v>
      </c>
      <c r="H392" s="135">
        <v>2</v>
      </c>
      <c r="I392" s="136"/>
      <c r="J392" s="137">
        <f>ROUND(I392*H392,2)</f>
        <v>0</v>
      </c>
      <c r="K392" s="138"/>
      <c r="L392" s="31"/>
      <c r="M392" s="139" t="s">
        <v>20</v>
      </c>
      <c r="N392" s="140" t="s">
        <v>45</v>
      </c>
      <c r="P392" s="141">
        <f>O392*H392</f>
        <v>0</v>
      </c>
      <c r="Q392" s="141">
        <v>0</v>
      </c>
      <c r="R392" s="141">
        <f>Q392*H392</f>
        <v>0</v>
      </c>
      <c r="S392" s="141">
        <v>0</v>
      </c>
      <c r="T392" s="142">
        <f>S392*H392</f>
        <v>0</v>
      </c>
      <c r="AR392" s="143" t="s">
        <v>378</v>
      </c>
      <c r="AT392" s="143" t="s">
        <v>253</v>
      </c>
      <c r="AU392" s="143" t="s">
        <v>86</v>
      </c>
      <c r="AY392" s="16" t="s">
        <v>250</v>
      </c>
      <c r="BE392" s="144">
        <f>IF(N392="základní",J392,0)</f>
        <v>0</v>
      </c>
      <c r="BF392" s="144">
        <f>IF(N392="snížená",J392,0)</f>
        <v>0</v>
      </c>
      <c r="BG392" s="144">
        <f>IF(N392="zákl. přenesená",J392,0)</f>
        <v>0</v>
      </c>
      <c r="BH392" s="144">
        <f>IF(N392="sníž. přenesená",J392,0)</f>
        <v>0</v>
      </c>
      <c r="BI392" s="144">
        <f>IF(N392="nulová",J392,0)</f>
        <v>0</v>
      </c>
      <c r="BJ392" s="16" t="s">
        <v>86</v>
      </c>
      <c r="BK392" s="144">
        <f>ROUND(I392*H392,2)</f>
        <v>0</v>
      </c>
      <c r="BL392" s="16" t="s">
        <v>378</v>
      </c>
      <c r="BM392" s="143" t="s">
        <v>7557</v>
      </c>
    </row>
    <row r="393" spans="2:65" s="1" customFormat="1">
      <c r="B393" s="31"/>
      <c r="D393" s="145" t="s">
        <v>259</v>
      </c>
      <c r="F393" s="146" t="s">
        <v>3696</v>
      </c>
      <c r="I393" s="147"/>
      <c r="L393" s="31"/>
      <c r="M393" s="148"/>
      <c r="T393" s="50"/>
      <c r="AT393" s="16" t="s">
        <v>259</v>
      </c>
      <c r="AU393" s="16" t="s">
        <v>86</v>
      </c>
    </row>
    <row r="394" spans="2:65" s="1" customFormat="1" ht="24.2" customHeight="1">
      <c r="B394" s="31"/>
      <c r="C394" s="163" t="s">
        <v>834</v>
      </c>
      <c r="D394" s="163" t="s">
        <v>561</v>
      </c>
      <c r="E394" s="164" t="s">
        <v>3697</v>
      </c>
      <c r="F394" s="165" t="s">
        <v>3698</v>
      </c>
      <c r="G394" s="166" t="s">
        <v>290</v>
      </c>
      <c r="H394" s="167">
        <v>2</v>
      </c>
      <c r="I394" s="168"/>
      <c r="J394" s="169">
        <f>ROUND(I394*H394,2)</f>
        <v>0</v>
      </c>
      <c r="K394" s="170"/>
      <c r="L394" s="171"/>
      <c r="M394" s="172" t="s">
        <v>20</v>
      </c>
      <c r="N394" s="173" t="s">
        <v>45</v>
      </c>
      <c r="P394" s="141">
        <f>O394*H394</f>
        <v>0</v>
      </c>
      <c r="Q394" s="141">
        <v>1E-4</v>
      </c>
      <c r="R394" s="141">
        <f>Q394*H394</f>
        <v>2.0000000000000001E-4</v>
      </c>
      <c r="S394" s="141">
        <v>0</v>
      </c>
      <c r="T394" s="142">
        <f>S394*H394</f>
        <v>0</v>
      </c>
      <c r="AR394" s="143" t="s">
        <v>478</v>
      </c>
      <c r="AT394" s="143" t="s">
        <v>561</v>
      </c>
      <c r="AU394" s="143" t="s">
        <v>86</v>
      </c>
      <c r="AY394" s="16" t="s">
        <v>250</v>
      </c>
      <c r="BE394" s="144">
        <f>IF(N394="základní",J394,0)</f>
        <v>0</v>
      </c>
      <c r="BF394" s="144">
        <f>IF(N394="snížená",J394,0)</f>
        <v>0</v>
      </c>
      <c r="BG394" s="144">
        <f>IF(N394="zákl. přenesená",J394,0)</f>
        <v>0</v>
      </c>
      <c r="BH394" s="144">
        <f>IF(N394="sníž. přenesená",J394,0)</f>
        <v>0</v>
      </c>
      <c r="BI394" s="144">
        <f>IF(N394="nulová",J394,0)</f>
        <v>0</v>
      </c>
      <c r="BJ394" s="16" t="s">
        <v>86</v>
      </c>
      <c r="BK394" s="144">
        <f>ROUND(I394*H394,2)</f>
        <v>0</v>
      </c>
      <c r="BL394" s="16" t="s">
        <v>378</v>
      </c>
      <c r="BM394" s="143" t="s">
        <v>7558</v>
      </c>
    </row>
    <row r="395" spans="2:65" s="1" customFormat="1" ht="37.9" customHeight="1">
      <c r="B395" s="31"/>
      <c r="C395" s="131" t="s">
        <v>1474</v>
      </c>
      <c r="D395" s="131" t="s">
        <v>253</v>
      </c>
      <c r="E395" s="132" t="s">
        <v>1691</v>
      </c>
      <c r="F395" s="133" t="s">
        <v>1692</v>
      </c>
      <c r="G395" s="134" t="s">
        <v>290</v>
      </c>
      <c r="H395" s="135">
        <v>31</v>
      </c>
      <c r="I395" s="136"/>
      <c r="J395" s="137">
        <f>ROUND(I395*H395,2)</f>
        <v>0</v>
      </c>
      <c r="K395" s="138"/>
      <c r="L395" s="31"/>
      <c r="M395" s="139" t="s">
        <v>20</v>
      </c>
      <c r="N395" s="140" t="s">
        <v>45</v>
      </c>
      <c r="P395" s="141">
        <f>O395*H395</f>
        <v>0</v>
      </c>
      <c r="Q395" s="141">
        <v>0</v>
      </c>
      <c r="R395" s="141">
        <f>Q395*H395</f>
        <v>0</v>
      </c>
      <c r="S395" s="141">
        <v>0</v>
      </c>
      <c r="T395" s="142">
        <f>S395*H395</f>
        <v>0</v>
      </c>
      <c r="AR395" s="143" t="s">
        <v>378</v>
      </c>
      <c r="AT395" s="143" t="s">
        <v>253</v>
      </c>
      <c r="AU395" s="143" t="s">
        <v>86</v>
      </c>
      <c r="AY395" s="16" t="s">
        <v>250</v>
      </c>
      <c r="BE395" s="144">
        <f>IF(N395="základní",J395,0)</f>
        <v>0</v>
      </c>
      <c r="BF395" s="144">
        <f>IF(N395="snížená",J395,0)</f>
        <v>0</v>
      </c>
      <c r="BG395" s="144">
        <f>IF(N395="zákl. přenesená",J395,0)</f>
        <v>0</v>
      </c>
      <c r="BH395" s="144">
        <f>IF(N395="sníž. přenesená",J395,0)</f>
        <v>0</v>
      </c>
      <c r="BI395" s="144">
        <f>IF(N395="nulová",J395,0)</f>
        <v>0</v>
      </c>
      <c r="BJ395" s="16" t="s">
        <v>86</v>
      </c>
      <c r="BK395" s="144">
        <f>ROUND(I395*H395,2)</f>
        <v>0</v>
      </c>
      <c r="BL395" s="16" t="s">
        <v>378</v>
      </c>
      <c r="BM395" s="143" t="s">
        <v>7559</v>
      </c>
    </row>
    <row r="396" spans="2:65" s="1" customFormat="1">
      <c r="B396" s="31"/>
      <c r="D396" s="145" t="s">
        <v>259</v>
      </c>
      <c r="F396" s="146" t="s">
        <v>1694</v>
      </c>
      <c r="I396" s="147"/>
      <c r="L396" s="31"/>
      <c r="M396" s="148"/>
      <c r="T396" s="50"/>
      <c r="AT396" s="16" t="s">
        <v>259</v>
      </c>
      <c r="AU396" s="16" t="s">
        <v>86</v>
      </c>
    </row>
    <row r="397" spans="2:65" s="13" customFormat="1">
      <c r="B397" s="157"/>
      <c r="D397" s="150" t="s">
        <v>261</v>
      </c>
      <c r="E397" s="158" t="s">
        <v>20</v>
      </c>
      <c r="F397" s="159" t="s">
        <v>3701</v>
      </c>
      <c r="H397" s="158" t="s">
        <v>20</v>
      </c>
      <c r="I397" s="160"/>
      <c r="L397" s="157"/>
      <c r="M397" s="161"/>
      <c r="T397" s="162"/>
      <c r="AT397" s="158" t="s">
        <v>261</v>
      </c>
      <c r="AU397" s="158" t="s">
        <v>86</v>
      </c>
      <c r="AV397" s="13" t="s">
        <v>80</v>
      </c>
      <c r="AW397" s="13" t="s">
        <v>34</v>
      </c>
      <c r="AX397" s="13" t="s">
        <v>73</v>
      </c>
      <c r="AY397" s="158" t="s">
        <v>250</v>
      </c>
    </row>
    <row r="398" spans="2:65" s="12" customFormat="1">
      <c r="B398" s="149"/>
      <c r="D398" s="150" t="s">
        <v>261</v>
      </c>
      <c r="E398" s="151" t="s">
        <v>20</v>
      </c>
      <c r="F398" s="152" t="s">
        <v>3702</v>
      </c>
      <c r="H398" s="153">
        <v>2</v>
      </c>
      <c r="I398" s="154"/>
      <c r="L398" s="149"/>
      <c r="M398" s="155"/>
      <c r="T398" s="156"/>
      <c r="AT398" s="151" t="s">
        <v>261</v>
      </c>
      <c r="AU398" s="151" t="s">
        <v>86</v>
      </c>
      <c r="AV398" s="12" t="s">
        <v>86</v>
      </c>
      <c r="AW398" s="12" t="s">
        <v>34</v>
      </c>
      <c r="AX398" s="12" t="s">
        <v>73</v>
      </c>
      <c r="AY398" s="151" t="s">
        <v>250</v>
      </c>
    </row>
    <row r="399" spans="2:65" s="12" customFormat="1">
      <c r="B399" s="149"/>
      <c r="D399" s="150" t="s">
        <v>261</v>
      </c>
      <c r="E399" s="151" t="s">
        <v>20</v>
      </c>
      <c r="F399" s="152" t="s">
        <v>3703</v>
      </c>
      <c r="H399" s="153">
        <v>11</v>
      </c>
      <c r="I399" s="154"/>
      <c r="L399" s="149"/>
      <c r="M399" s="155"/>
      <c r="T399" s="156"/>
      <c r="AT399" s="151" t="s">
        <v>261</v>
      </c>
      <c r="AU399" s="151" t="s">
        <v>86</v>
      </c>
      <c r="AV399" s="12" t="s">
        <v>86</v>
      </c>
      <c r="AW399" s="12" t="s">
        <v>34</v>
      </c>
      <c r="AX399" s="12" t="s">
        <v>73</v>
      </c>
      <c r="AY399" s="151" t="s">
        <v>250</v>
      </c>
    </row>
    <row r="400" spans="2:65" s="12" customFormat="1">
      <c r="B400" s="149"/>
      <c r="D400" s="150" t="s">
        <v>261</v>
      </c>
      <c r="E400" s="151" t="s">
        <v>20</v>
      </c>
      <c r="F400" s="152" t="s">
        <v>7560</v>
      </c>
      <c r="H400" s="153">
        <v>17</v>
      </c>
      <c r="I400" s="154"/>
      <c r="L400" s="149"/>
      <c r="M400" s="155"/>
      <c r="T400" s="156"/>
      <c r="AT400" s="151" t="s">
        <v>261</v>
      </c>
      <c r="AU400" s="151" t="s">
        <v>86</v>
      </c>
      <c r="AV400" s="12" t="s">
        <v>86</v>
      </c>
      <c r="AW400" s="12" t="s">
        <v>34</v>
      </c>
      <c r="AX400" s="12" t="s">
        <v>73</v>
      </c>
      <c r="AY400" s="151" t="s">
        <v>250</v>
      </c>
    </row>
    <row r="401" spans="2:65" s="12" customFormat="1">
      <c r="B401" s="149"/>
      <c r="D401" s="150" t="s">
        <v>261</v>
      </c>
      <c r="E401" s="151" t="s">
        <v>20</v>
      </c>
      <c r="F401" s="152" t="s">
        <v>3705</v>
      </c>
      <c r="H401" s="153">
        <v>1</v>
      </c>
      <c r="I401" s="154"/>
      <c r="L401" s="149"/>
      <c r="M401" s="155"/>
      <c r="T401" s="156"/>
      <c r="AT401" s="151" t="s">
        <v>261</v>
      </c>
      <c r="AU401" s="151" t="s">
        <v>86</v>
      </c>
      <c r="AV401" s="12" t="s">
        <v>86</v>
      </c>
      <c r="AW401" s="12" t="s">
        <v>34</v>
      </c>
      <c r="AX401" s="12" t="s">
        <v>73</v>
      </c>
      <c r="AY401" s="151" t="s">
        <v>250</v>
      </c>
    </row>
    <row r="402" spans="2:65" s="1" customFormat="1" ht="21.75" customHeight="1">
      <c r="B402" s="31"/>
      <c r="C402" s="163" t="s">
        <v>1476</v>
      </c>
      <c r="D402" s="163" t="s">
        <v>561</v>
      </c>
      <c r="E402" s="164" t="s">
        <v>3706</v>
      </c>
      <c r="F402" s="165" t="s">
        <v>3707</v>
      </c>
      <c r="G402" s="166" t="s">
        <v>290</v>
      </c>
      <c r="H402" s="167">
        <v>2</v>
      </c>
      <c r="I402" s="168"/>
      <c r="J402" s="169">
        <f>ROUND(I402*H402,2)</f>
        <v>0</v>
      </c>
      <c r="K402" s="170"/>
      <c r="L402" s="171"/>
      <c r="M402" s="172" t="s">
        <v>20</v>
      </c>
      <c r="N402" s="173" t="s">
        <v>45</v>
      </c>
      <c r="P402" s="141">
        <f>O402*H402</f>
        <v>0</v>
      </c>
      <c r="Q402" s="141">
        <v>1.1000000000000001E-3</v>
      </c>
      <c r="R402" s="141">
        <f>Q402*H402</f>
        <v>2.2000000000000001E-3</v>
      </c>
      <c r="S402" s="141">
        <v>0</v>
      </c>
      <c r="T402" s="142">
        <f>S402*H402</f>
        <v>0</v>
      </c>
      <c r="AR402" s="143" t="s">
        <v>478</v>
      </c>
      <c r="AT402" s="143" t="s">
        <v>561</v>
      </c>
      <c r="AU402" s="143" t="s">
        <v>86</v>
      </c>
      <c r="AY402" s="16" t="s">
        <v>250</v>
      </c>
      <c r="BE402" s="144">
        <f>IF(N402="základní",J402,0)</f>
        <v>0</v>
      </c>
      <c r="BF402" s="144">
        <f>IF(N402="snížená",J402,0)</f>
        <v>0</v>
      </c>
      <c r="BG402" s="144">
        <f>IF(N402="zákl. přenesená",J402,0)</f>
        <v>0</v>
      </c>
      <c r="BH402" s="144">
        <f>IF(N402="sníž. přenesená",J402,0)</f>
        <v>0</v>
      </c>
      <c r="BI402" s="144">
        <f>IF(N402="nulová",J402,0)</f>
        <v>0</v>
      </c>
      <c r="BJ402" s="16" t="s">
        <v>86</v>
      </c>
      <c r="BK402" s="144">
        <f>ROUND(I402*H402,2)</f>
        <v>0</v>
      </c>
      <c r="BL402" s="16" t="s">
        <v>378</v>
      </c>
      <c r="BM402" s="143" t="s">
        <v>7561</v>
      </c>
    </row>
    <row r="403" spans="2:65" s="1" customFormat="1" ht="19.5">
      <c r="B403" s="31"/>
      <c r="D403" s="150" t="s">
        <v>565</v>
      </c>
      <c r="F403" s="174" t="s">
        <v>1700</v>
      </c>
      <c r="I403" s="147"/>
      <c r="L403" s="31"/>
      <c r="M403" s="148"/>
      <c r="T403" s="50"/>
      <c r="AT403" s="16" t="s">
        <v>565</v>
      </c>
      <c r="AU403" s="16" t="s">
        <v>86</v>
      </c>
    </row>
    <row r="404" spans="2:65" s="1" customFormat="1" ht="21.75" customHeight="1">
      <c r="B404" s="31"/>
      <c r="C404" s="163" t="s">
        <v>1481</v>
      </c>
      <c r="D404" s="163" t="s">
        <v>561</v>
      </c>
      <c r="E404" s="164" t="s">
        <v>3709</v>
      </c>
      <c r="F404" s="165" t="s">
        <v>3710</v>
      </c>
      <c r="G404" s="166" t="s">
        <v>290</v>
      </c>
      <c r="H404" s="167">
        <v>11</v>
      </c>
      <c r="I404" s="168"/>
      <c r="J404" s="169">
        <f>ROUND(I404*H404,2)</f>
        <v>0</v>
      </c>
      <c r="K404" s="170"/>
      <c r="L404" s="171"/>
      <c r="M404" s="172" t="s">
        <v>20</v>
      </c>
      <c r="N404" s="173" t="s">
        <v>45</v>
      </c>
      <c r="P404" s="141">
        <f>O404*H404</f>
        <v>0</v>
      </c>
      <c r="Q404" s="141">
        <v>1.6999999999999999E-3</v>
      </c>
      <c r="R404" s="141">
        <f>Q404*H404</f>
        <v>1.8699999999999998E-2</v>
      </c>
      <c r="S404" s="141">
        <v>0</v>
      </c>
      <c r="T404" s="142">
        <f>S404*H404</f>
        <v>0</v>
      </c>
      <c r="AR404" s="143" t="s">
        <v>478</v>
      </c>
      <c r="AT404" s="143" t="s">
        <v>561</v>
      </c>
      <c r="AU404" s="143" t="s">
        <v>86</v>
      </c>
      <c r="AY404" s="16" t="s">
        <v>250</v>
      </c>
      <c r="BE404" s="144">
        <f>IF(N404="základní",J404,0)</f>
        <v>0</v>
      </c>
      <c r="BF404" s="144">
        <f>IF(N404="snížená",J404,0)</f>
        <v>0</v>
      </c>
      <c r="BG404" s="144">
        <f>IF(N404="zákl. přenesená",J404,0)</f>
        <v>0</v>
      </c>
      <c r="BH404" s="144">
        <f>IF(N404="sníž. přenesená",J404,0)</f>
        <v>0</v>
      </c>
      <c r="BI404" s="144">
        <f>IF(N404="nulová",J404,0)</f>
        <v>0</v>
      </c>
      <c r="BJ404" s="16" t="s">
        <v>86</v>
      </c>
      <c r="BK404" s="144">
        <f>ROUND(I404*H404,2)</f>
        <v>0</v>
      </c>
      <c r="BL404" s="16" t="s">
        <v>378</v>
      </c>
      <c r="BM404" s="143" t="s">
        <v>7562</v>
      </c>
    </row>
    <row r="405" spans="2:65" s="1" customFormat="1" ht="19.5">
      <c r="B405" s="31"/>
      <c r="D405" s="150" t="s">
        <v>565</v>
      </c>
      <c r="F405" s="174" t="s">
        <v>1700</v>
      </c>
      <c r="I405" s="147"/>
      <c r="L405" s="31"/>
      <c r="M405" s="148"/>
      <c r="T405" s="50"/>
      <c r="AT405" s="16" t="s">
        <v>565</v>
      </c>
      <c r="AU405" s="16" t="s">
        <v>86</v>
      </c>
    </row>
    <row r="406" spans="2:65" s="1" customFormat="1" ht="21.75" customHeight="1">
      <c r="B406" s="31"/>
      <c r="C406" s="163" t="s">
        <v>1486</v>
      </c>
      <c r="D406" s="163" t="s">
        <v>561</v>
      </c>
      <c r="E406" s="164" t="s">
        <v>3712</v>
      </c>
      <c r="F406" s="165" t="s">
        <v>3713</v>
      </c>
      <c r="G406" s="166" t="s">
        <v>290</v>
      </c>
      <c r="H406" s="167">
        <v>17</v>
      </c>
      <c r="I406" s="168"/>
      <c r="J406" s="169">
        <f>ROUND(I406*H406,2)</f>
        <v>0</v>
      </c>
      <c r="K406" s="170"/>
      <c r="L406" s="171"/>
      <c r="M406" s="172" t="s">
        <v>20</v>
      </c>
      <c r="N406" s="173" t="s">
        <v>45</v>
      </c>
      <c r="P406" s="141">
        <f>O406*H406</f>
        <v>0</v>
      </c>
      <c r="Q406" s="141">
        <v>2.3999999999999998E-3</v>
      </c>
      <c r="R406" s="141">
        <f>Q406*H406</f>
        <v>4.0799999999999996E-2</v>
      </c>
      <c r="S406" s="141">
        <v>0</v>
      </c>
      <c r="T406" s="142">
        <f>S406*H406</f>
        <v>0</v>
      </c>
      <c r="AR406" s="143" t="s">
        <v>478</v>
      </c>
      <c r="AT406" s="143" t="s">
        <v>561</v>
      </c>
      <c r="AU406" s="143" t="s">
        <v>86</v>
      </c>
      <c r="AY406" s="16" t="s">
        <v>250</v>
      </c>
      <c r="BE406" s="144">
        <f>IF(N406="základní",J406,0)</f>
        <v>0</v>
      </c>
      <c r="BF406" s="144">
        <f>IF(N406="snížená",J406,0)</f>
        <v>0</v>
      </c>
      <c r="BG406" s="144">
        <f>IF(N406="zákl. přenesená",J406,0)</f>
        <v>0</v>
      </c>
      <c r="BH406" s="144">
        <f>IF(N406="sníž. přenesená",J406,0)</f>
        <v>0</v>
      </c>
      <c r="BI406" s="144">
        <f>IF(N406="nulová",J406,0)</f>
        <v>0</v>
      </c>
      <c r="BJ406" s="16" t="s">
        <v>86</v>
      </c>
      <c r="BK406" s="144">
        <f>ROUND(I406*H406,2)</f>
        <v>0</v>
      </c>
      <c r="BL406" s="16" t="s">
        <v>378</v>
      </c>
      <c r="BM406" s="143" t="s">
        <v>7563</v>
      </c>
    </row>
    <row r="407" spans="2:65" s="1" customFormat="1" ht="19.5">
      <c r="B407" s="31"/>
      <c r="D407" s="150" t="s">
        <v>565</v>
      </c>
      <c r="F407" s="174" t="s">
        <v>1700</v>
      </c>
      <c r="I407" s="147"/>
      <c r="L407" s="31"/>
      <c r="M407" s="148"/>
      <c r="T407" s="50"/>
      <c r="AT407" s="16" t="s">
        <v>565</v>
      </c>
      <c r="AU407" s="16" t="s">
        <v>86</v>
      </c>
    </row>
    <row r="408" spans="2:65" s="1" customFormat="1" ht="21.75" customHeight="1">
      <c r="B408" s="31"/>
      <c r="C408" s="163" t="s">
        <v>1491</v>
      </c>
      <c r="D408" s="163" t="s">
        <v>561</v>
      </c>
      <c r="E408" s="164" t="s">
        <v>1697</v>
      </c>
      <c r="F408" s="165" t="s">
        <v>1698</v>
      </c>
      <c r="G408" s="166" t="s">
        <v>290</v>
      </c>
      <c r="H408" s="167">
        <v>1</v>
      </c>
      <c r="I408" s="168"/>
      <c r="J408" s="169">
        <f>ROUND(I408*H408,2)</f>
        <v>0</v>
      </c>
      <c r="K408" s="170"/>
      <c r="L408" s="171"/>
      <c r="M408" s="172" t="s">
        <v>20</v>
      </c>
      <c r="N408" s="173" t="s">
        <v>45</v>
      </c>
      <c r="P408" s="141">
        <f>O408*H408</f>
        <v>0</v>
      </c>
      <c r="Q408" s="141">
        <v>1.6000000000000001E-3</v>
      </c>
      <c r="R408" s="141">
        <f>Q408*H408</f>
        <v>1.6000000000000001E-3</v>
      </c>
      <c r="S408" s="141">
        <v>0</v>
      </c>
      <c r="T408" s="142">
        <f>S408*H408</f>
        <v>0</v>
      </c>
      <c r="AR408" s="143" t="s">
        <v>478</v>
      </c>
      <c r="AT408" s="143" t="s">
        <v>561</v>
      </c>
      <c r="AU408" s="143" t="s">
        <v>86</v>
      </c>
      <c r="AY408" s="16" t="s">
        <v>250</v>
      </c>
      <c r="BE408" s="144">
        <f>IF(N408="základní",J408,0)</f>
        <v>0</v>
      </c>
      <c r="BF408" s="144">
        <f>IF(N408="snížená",J408,0)</f>
        <v>0</v>
      </c>
      <c r="BG408" s="144">
        <f>IF(N408="zákl. přenesená",J408,0)</f>
        <v>0</v>
      </c>
      <c r="BH408" s="144">
        <f>IF(N408="sníž. přenesená",J408,0)</f>
        <v>0</v>
      </c>
      <c r="BI408" s="144">
        <f>IF(N408="nulová",J408,0)</f>
        <v>0</v>
      </c>
      <c r="BJ408" s="16" t="s">
        <v>86</v>
      </c>
      <c r="BK408" s="144">
        <f>ROUND(I408*H408,2)</f>
        <v>0</v>
      </c>
      <c r="BL408" s="16" t="s">
        <v>378</v>
      </c>
      <c r="BM408" s="143" t="s">
        <v>7564</v>
      </c>
    </row>
    <row r="409" spans="2:65" s="1" customFormat="1" ht="19.5">
      <c r="B409" s="31"/>
      <c r="D409" s="150" t="s">
        <v>565</v>
      </c>
      <c r="F409" s="174" t="s">
        <v>1700</v>
      </c>
      <c r="I409" s="147"/>
      <c r="L409" s="31"/>
      <c r="M409" s="148"/>
      <c r="T409" s="50"/>
      <c r="AT409" s="16" t="s">
        <v>565</v>
      </c>
      <c r="AU409" s="16" t="s">
        <v>86</v>
      </c>
    </row>
    <row r="410" spans="2:65" s="1" customFormat="1" ht="37.9" customHeight="1">
      <c r="B410" s="31"/>
      <c r="C410" s="131" t="s">
        <v>1496</v>
      </c>
      <c r="D410" s="131" t="s">
        <v>253</v>
      </c>
      <c r="E410" s="132" t="s">
        <v>1702</v>
      </c>
      <c r="F410" s="133" t="s">
        <v>1703</v>
      </c>
      <c r="G410" s="134" t="s">
        <v>290</v>
      </c>
      <c r="H410" s="135">
        <v>27</v>
      </c>
      <c r="I410" s="136"/>
      <c r="J410" s="137">
        <f>ROUND(I410*H410,2)</f>
        <v>0</v>
      </c>
      <c r="K410" s="138"/>
      <c r="L410" s="31"/>
      <c r="M410" s="139" t="s">
        <v>20</v>
      </c>
      <c r="N410" s="140" t="s">
        <v>45</v>
      </c>
      <c r="P410" s="141">
        <f>O410*H410</f>
        <v>0</v>
      </c>
      <c r="Q410" s="141">
        <v>0</v>
      </c>
      <c r="R410" s="141">
        <f>Q410*H410</f>
        <v>0</v>
      </c>
      <c r="S410" s="141">
        <v>0</v>
      </c>
      <c r="T410" s="142">
        <f>S410*H410</f>
        <v>0</v>
      </c>
      <c r="AR410" s="143" t="s">
        <v>378</v>
      </c>
      <c r="AT410" s="143" t="s">
        <v>253</v>
      </c>
      <c r="AU410" s="143" t="s">
        <v>86</v>
      </c>
      <c r="AY410" s="16" t="s">
        <v>250</v>
      </c>
      <c r="BE410" s="144">
        <f>IF(N410="základní",J410,0)</f>
        <v>0</v>
      </c>
      <c r="BF410" s="144">
        <f>IF(N410="snížená",J410,0)</f>
        <v>0</v>
      </c>
      <c r="BG410" s="144">
        <f>IF(N410="zákl. přenesená",J410,0)</f>
        <v>0</v>
      </c>
      <c r="BH410" s="144">
        <f>IF(N410="sníž. přenesená",J410,0)</f>
        <v>0</v>
      </c>
      <c r="BI410" s="144">
        <f>IF(N410="nulová",J410,0)</f>
        <v>0</v>
      </c>
      <c r="BJ410" s="16" t="s">
        <v>86</v>
      </c>
      <c r="BK410" s="144">
        <f>ROUND(I410*H410,2)</f>
        <v>0</v>
      </c>
      <c r="BL410" s="16" t="s">
        <v>378</v>
      </c>
      <c r="BM410" s="143" t="s">
        <v>7565</v>
      </c>
    </row>
    <row r="411" spans="2:65" s="1" customFormat="1">
      <c r="B411" s="31"/>
      <c r="D411" s="145" t="s">
        <v>259</v>
      </c>
      <c r="F411" s="146" t="s">
        <v>1705</v>
      </c>
      <c r="I411" s="147"/>
      <c r="L411" s="31"/>
      <c r="M411" s="148"/>
      <c r="T411" s="50"/>
      <c r="AT411" s="16" t="s">
        <v>259</v>
      </c>
      <c r="AU411" s="16" t="s">
        <v>86</v>
      </c>
    </row>
    <row r="412" spans="2:65" s="13" customFormat="1">
      <c r="B412" s="157"/>
      <c r="D412" s="150" t="s">
        <v>261</v>
      </c>
      <c r="E412" s="158" t="s">
        <v>20</v>
      </c>
      <c r="F412" s="159" t="s">
        <v>3701</v>
      </c>
      <c r="H412" s="158" t="s">
        <v>20</v>
      </c>
      <c r="I412" s="160"/>
      <c r="L412" s="157"/>
      <c r="M412" s="161"/>
      <c r="T412" s="162"/>
      <c r="AT412" s="158" t="s">
        <v>261</v>
      </c>
      <c r="AU412" s="158" t="s">
        <v>86</v>
      </c>
      <c r="AV412" s="13" t="s">
        <v>80</v>
      </c>
      <c r="AW412" s="13" t="s">
        <v>34</v>
      </c>
      <c r="AX412" s="13" t="s">
        <v>73</v>
      </c>
      <c r="AY412" s="158" t="s">
        <v>250</v>
      </c>
    </row>
    <row r="413" spans="2:65" s="12" customFormat="1">
      <c r="B413" s="149"/>
      <c r="D413" s="150" t="s">
        <v>261</v>
      </c>
      <c r="E413" s="151" t="s">
        <v>20</v>
      </c>
      <c r="F413" s="152" t="s">
        <v>3717</v>
      </c>
      <c r="H413" s="153">
        <v>13</v>
      </c>
      <c r="I413" s="154"/>
      <c r="L413" s="149"/>
      <c r="M413" s="155"/>
      <c r="T413" s="156"/>
      <c r="AT413" s="151" t="s">
        <v>261</v>
      </c>
      <c r="AU413" s="151" t="s">
        <v>86</v>
      </c>
      <c r="AV413" s="12" t="s">
        <v>86</v>
      </c>
      <c r="AW413" s="12" t="s">
        <v>34</v>
      </c>
      <c r="AX413" s="12" t="s">
        <v>73</v>
      </c>
      <c r="AY413" s="151" t="s">
        <v>250</v>
      </c>
    </row>
    <row r="414" spans="2:65" s="12" customFormat="1">
      <c r="B414" s="149"/>
      <c r="D414" s="150" t="s">
        <v>261</v>
      </c>
      <c r="E414" s="151" t="s">
        <v>20</v>
      </c>
      <c r="F414" s="152" t="s">
        <v>7566</v>
      </c>
      <c r="H414" s="153">
        <v>10</v>
      </c>
      <c r="I414" s="154"/>
      <c r="L414" s="149"/>
      <c r="M414" s="155"/>
      <c r="T414" s="156"/>
      <c r="AT414" s="151" t="s">
        <v>261</v>
      </c>
      <c r="AU414" s="151" t="s">
        <v>86</v>
      </c>
      <c r="AV414" s="12" t="s">
        <v>86</v>
      </c>
      <c r="AW414" s="12" t="s">
        <v>34</v>
      </c>
      <c r="AX414" s="12" t="s">
        <v>73</v>
      </c>
      <c r="AY414" s="151" t="s">
        <v>250</v>
      </c>
    </row>
    <row r="415" spans="2:65" s="12" customFormat="1">
      <c r="B415" s="149"/>
      <c r="D415" s="150" t="s">
        <v>261</v>
      </c>
      <c r="E415" s="151" t="s">
        <v>20</v>
      </c>
      <c r="F415" s="152" t="s">
        <v>4621</v>
      </c>
      <c r="H415" s="153">
        <v>2</v>
      </c>
      <c r="I415" s="154"/>
      <c r="L415" s="149"/>
      <c r="M415" s="155"/>
      <c r="T415" s="156"/>
      <c r="AT415" s="151" t="s">
        <v>261</v>
      </c>
      <c r="AU415" s="151" t="s">
        <v>86</v>
      </c>
      <c r="AV415" s="12" t="s">
        <v>86</v>
      </c>
      <c r="AW415" s="12" t="s">
        <v>34</v>
      </c>
      <c r="AX415" s="12" t="s">
        <v>73</v>
      </c>
      <c r="AY415" s="151" t="s">
        <v>250</v>
      </c>
    </row>
    <row r="416" spans="2:65" s="12" customFormat="1">
      <c r="B416" s="149"/>
      <c r="D416" s="150" t="s">
        <v>261</v>
      </c>
      <c r="E416" s="151" t="s">
        <v>20</v>
      </c>
      <c r="F416" s="152" t="s">
        <v>7567</v>
      </c>
      <c r="H416" s="153">
        <v>2</v>
      </c>
      <c r="I416" s="154"/>
      <c r="L416" s="149"/>
      <c r="M416" s="155"/>
      <c r="T416" s="156"/>
      <c r="AT416" s="151" t="s">
        <v>261</v>
      </c>
      <c r="AU416" s="151" t="s">
        <v>86</v>
      </c>
      <c r="AV416" s="12" t="s">
        <v>86</v>
      </c>
      <c r="AW416" s="12" t="s">
        <v>34</v>
      </c>
      <c r="AX416" s="12" t="s">
        <v>73</v>
      </c>
      <c r="AY416" s="151" t="s">
        <v>250</v>
      </c>
    </row>
    <row r="417" spans="2:65" s="1" customFormat="1" ht="16.5" customHeight="1">
      <c r="B417" s="31"/>
      <c r="C417" s="163" t="s">
        <v>1500</v>
      </c>
      <c r="D417" s="163" t="s">
        <v>561</v>
      </c>
      <c r="E417" s="164" t="s">
        <v>3718</v>
      </c>
      <c r="F417" s="165" t="s">
        <v>3719</v>
      </c>
      <c r="G417" s="166" t="s">
        <v>290</v>
      </c>
      <c r="H417" s="167">
        <v>13</v>
      </c>
      <c r="I417" s="168"/>
      <c r="J417" s="169">
        <f>ROUND(I417*H417,2)</f>
        <v>0</v>
      </c>
      <c r="K417" s="170"/>
      <c r="L417" s="171"/>
      <c r="M417" s="172" t="s">
        <v>20</v>
      </c>
      <c r="N417" s="173" t="s">
        <v>45</v>
      </c>
      <c r="P417" s="141">
        <f>O417*H417</f>
        <v>0</v>
      </c>
      <c r="Q417" s="141">
        <v>1.6000000000000001E-3</v>
      </c>
      <c r="R417" s="141">
        <f>Q417*H417</f>
        <v>2.0800000000000003E-2</v>
      </c>
      <c r="S417" s="141">
        <v>0</v>
      </c>
      <c r="T417" s="142">
        <f>S417*H417</f>
        <v>0</v>
      </c>
      <c r="AR417" s="143" t="s">
        <v>478</v>
      </c>
      <c r="AT417" s="143" t="s">
        <v>561</v>
      </c>
      <c r="AU417" s="143" t="s">
        <v>86</v>
      </c>
      <c r="AY417" s="16" t="s">
        <v>250</v>
      </c>
      <c r="BE417" s="144">
        <f>IF(N417="základní",J417,0)</f>
        <v>0</v>
      </c>
      <c r="BF417" s="144">
        <f>IF(N417="snížená",J417,0)</f>
        <v>0</v>
      </c>
      <c r="BG417" s="144">
        <f>IF(N417="zákl. přenesená",J417,0)</f>
        <v>0</v>
      </c>
      <c r="BH417" s="144">
        <f>IF(N417="sníž. přenesená",J417,0)</f>
        <v>0</v>
      </c>
      <c r="BI417" s="144">
        <f>IF(N417="nulová",J417,0)</f>
        <v>0</v>
      </c>
      <c r="BJ417" s="16" t="s">
        <v>86</v>
      </c>
      <c r="BK417" s="144">
        <f>ROUND(I417*H417,2)</f>
        <v>0</v>
      </c>
      <c r="BL417" s="16" t="s">
        <v>378</v>
      </c>
      <c r="BM417" s="143" t="s">
        <v>7568</v>
      </c>
    </row>
    <row r="418" spans="2:65" s="1" customFormat="1" ht="19.5">
      <c r="B418" s="31"/>
      <c r="D418" s="150" t="s">
        <v>565</v>
      </c>
      <c r="F418" s="174" t="s">
        <v>1700</v>
      </c>
      <c r="I418" s="147"/>
      <c r="L418" s="31"/>
      <c r="M418" s="148"/>
      <c r="T418" s="50"/>
      <c r="AT418" s="16" t="s">
        <v>565</v>
      </c>
      <c r="AU418" s="16" t="s">
        <v>86</v>
      </c>
    </row>
    <row r="419" spans="2:65" s="1" customFormat="1" ht="16.5" customHeight="1">
      <c r="B419" s="31"/>
      <c r="C419" s="163" t="s">
        <v>1502</v>
      </c>
      <c r="D419" s="163" t="s">
        <v>561</v>
      </c>
      <c r="E419" s="164" t="s">
        <v>7569</v>
      </c>
      <c r="F419" s="165" t="s">
        <v>7570</v>
      </c>
      <c r="G419" s="166" t="s">
        <v>290</v>
      </c>
      <c r="H419" s="167">
        <v>10</v>
      </c>
      <c r="I419" s="168"/>
      <c r="J419" s="169">
        <f>ROUND(I419*H419,2)</f>
        <v>0</v>
      </c>
      <c r="K419" s="170"/>
      <c r="L419" s="171"/>
      <c r="M419" s="172" t="s">
        <v>20</v>
      </c>
      <c r="N419" s="173" t="s">
        <v>45</v>
      </c>
      <c r="P419" s="141">
        <f>O419*H419</f>
        <v>0</v>
      </c>
      <c r="Q419" s="141">
        <v>1.6000000000000001E-3</v>
      </c>
      <c r="R419" s="141">
        <f>Q419*H419</f>
        <v>1.6E-2</v>
      </c>
      <c r="S419" s="141">
        <v>0</v>
      </c>
      <c r="T419" s="142">
        <f>S419*H419</f>
        <v>0</v>
      </c>
      <c r="AR419" s="143" t="s">
        <v>478</v>
      </c>
      <c r="AT419" s="143" t="s">
        <v>561</v>
      </c>
      <c r="AU419" s="143" t="s">
        <v>86</v>
      </c>
      <c r="AY419" s="16" t="s">
        <v>250</v>
      </c>
      <c r="BE419" s="144">
        <f>IF(N419="základní",J419,0)</f>
        <v>0</v>
      </c>
      <c r="BF419" s="144">
        <f>IF(N419="snížená",J419,0)</f>
        <v>0</v>
      </c>
      <c r="BG419" s="144">
        <f>IF(N419="zákl. přenesená",J419,0)</f>
        <v>0</v>
      </c>
      <c r="BH419" s="144">
        <f>IF(N419="sníž. přenesená",J419,0)</f>
        <v>0</v>
      </c>
      <c r="BI419" s="144">
        <f>IF(N419="nulová",J419,0)</f>
        <v>0</v>
      </c>
      <c r="BJ419" s="16" t="s">
        <v>86</v>
      </c>
      <c r="BK419" s="144">
        <f>ROUND(I419*H419,2)</f>
        <v>0</v>
      </c>
      <c r="BL419" s="16" t="s">
        <v>378</v>
      </c>
      <c r="BM419" s="143" t="s">
        <v>7571</v>
      </c>
    </row>
    <row r="420" spans="2:65" s="1" customFormat="1" ht="19.5">
      <c r="B420" s="31"/>
      <c r="D420" s="150" t="s">
        <v>565</v>
      </c>
      <c r="F420" s="174" t="s">
        <v>1700</v>
      </c>
      <c r="I420" s="147"/>
      <c r="L420" s="31"/>
      <c r="M420" s="148"/>
      <c r="T420" s="50"/>
      <c r="AT420" s="16" t="s">
        <v>565</v>
      </c>
      <c r="AU420" s="16" t="s">
        <v>86</v>
      </c>
    </row>
    <row r="421" spans="2:65" s="1" customFormat="1" ht="16.5" customHeight="1">
      <c r="B421" s="31"/>
      <c r="C421" s="163" t="s">
        <v>1505</v>
      </c>
      <c r="D421" s="163" t="s">
        <v>561</v>
      </c>
      <c r="E421" s="164" t="s">
        <v>1714</v>
      </c>
      <c r="F421" s="165" t="s">
        <v>1715</v>
      </c>
      <c r="G421" s="166" t="s">
        <v>290</v>
      </c>
      <c r="H421" s="167">
        <v>2</v>
      </c>
      <c r="I421" s="168"/>
      <c r="J421" s="169">
        <f>ROUND(I421*H421,2)</f>
        <v>0</v>
      </c>
      <c r="K421" s="170"/>
      <c r="L421" s="171"/>
      <c r="M421" s="172" t="s">
        <v>20</v>
      </c>
      <c r="N421" s="173" t="s">
        <v>45</v>
      </c>
      <c r="P421" s="141">
        <f>O421*H421</f>
        <v>0</v>
      </c>
      <c r="Q421" s="141">
        <v>1.6000000000000001E-3</v>
      </c>
      <c r="R421" s="141">
        <f>Q421*H421</f>
        <v>3.2000000000000002E-3</v>
      </c>
      <c r="S421" s="141">
        <v>0</v>
      </c>
      <c r="T421" s="142">
        <f>S421*H421</f>
        <v>0</v>
      </c>
      <c r="AR421" s="143" t="s">
        <v>478</v>
      </c>
      <c r="AT421" s="143" t="s">
        <v>561</v>
      </c>
      <c r="AU421" s="143" t="s">
        <v>86</v>
      </c>
      <c r="AY421" s="16" t="s">
        <v>250</v>
      </c>
      <c r="BE421" s="144">
        <f>IF(N421="základní",J421,0)</f>
        <v>0</v>
      </c>
      <c r="BF421" s="144">
        <f>IF(N421="snížená",J421,0)</f>
        <v>0</v>
      </c>
      <c r="BG421" s="144">
        <f>IF(N421="zákl. přenesená",J421,0)</f>
        <v>0</v>
      </c>
      <c r="BH421" s="144">
        <f>IF(N421="sníž. přenesená",J421,0)</f>
        <v>0</v>
      </c>
      <c r="BI421" s="144">
        <f>IF(N421="nulová",J421,0)</f>
        <v>0</v>
      </c>
      <c r="BJ421" s="16" t="s">
        <v>86</v>
      </c>
      <c r="BK421" s="144">
        <f>ROUND(I421*H421,2)</f>
        <v>0</v>
      </c>
      <c r="BL421" s="16" t="s">
        <v>378</v>
      </c>
      <c r="BM421" s="143" t="s">
        <v>7572</v>
      </c>
    </row>
    <row r="422" spans="2:65" s="1" customFormat="1" ht="19.5">
      <c r="B422" s="31"/>
      <c r="D422" s="150" t="s">
        <v>565</v>
      </c>
      <c r="F422" s="174" t="s">
        <v>1700</v>
      </c>
      <c r="I422" s="147"/>
      <c r="L422" s="31"/>
      <c r="M422" s="148"/>
      <c r="T422" s="50"/>
      <c r="AT422" s="16" t="s">
        <v>565</v>
      </c>
      <c r="AU422" s="16" t="s">
        <v>86</v>
      </c>
    </row>
    <row r="423" spans="2:65" s="1" customFormat="1" ht="16.5" customHeight="1">
      <c r="B423" s="31"/>
      <c r="C423" s="163" t="s">
        <v>1510</v>
      </c>
      <c r="D423" s="163" t="s">
        <v>561</v>
      </c>
      <c r="E423" s="164" t="s">
        <v>1718</v>
      </c>
      <c r="F423" s="165" t="s">
        <v>1719</v>
      </c>
      <c r="G423" s="166" t="s">
        <v>290</v>
      </c>
      <c r="H423" s="167">
        <v>2</v>
      </c>
      <c r="I423" s="168"/>
      <c r="J423" s="169">
        <f>ROUND(I423*H423,2)</f>
        <v>0</v>
      </c>
      <c r="K423" s="170"/>
      <c r="L423" s="171"/>
      <c r="M423" s="172" t="s">
        <v>20</v>
      </c>
      <c r="N423" s="173" t="s">
        <v>45</v>
      </c>
      <c r="P423" s="141">
        <f>O423*H423</f>
        <v>0</v>
      </c>
      <c r="Q423" s="141">
        <v>1.6000000000000001E-3</v>
      </c>
      <c r="R423" s="141">
        <f>Q423*H423</f>
        <v>3.2000000000000002E-3</v>
      </c>
      <c r="S423" s="141">
        <v>0</v>
      </c>
      <c r="T423" s="142">
        <f>S423*H423</f>
        <v>0</v>
      </c>
      <c r="AR423" s="143" t="s">
        <v>478</v>
      </c>
      <c r="AT423" s="143" t="s">
        <v>561</v>
      </c>
      <c r="AU423" s="143" t="s">
        <v>86</v>
      </c>
      <c r="AY423" s="16" t="s">
        <v>250</v>
      </c>
      <c r="BE423" s="144">
        <f>IF(N423="základní",J423,0)</f>
        <v>0</v>
      </c>
      <c r="BF423" s="144">
        <f>IF(N423="snížená",J423,0)</f>
        <v>0</v>
      </c>
      <c r="BG423" s="144">
        <f>IF(N423="zákl. přenesená",J423,0)</f>
        <v>0</v>
      </c>
      <c r="BH423" s="144">
        <f>IF(N423="sníž. přenesená",J423,0)</f>
        <v>0</v>
      </c>
      <c r="BI423" s="144">
        <f>IF(N423="nulová",J423,0)</f>
        <v>0</v>
      </c>
      <c r="BJ423" s="16" t="s">
        <v>86</v>
      </c>
      <c r="BK423" s="144">
        <f>ROUND(I423*H423,2)</f>
        <v>0</v>
      </c>
      <c r="BL423" s="16" t="s">
        <v>378</v>
      </c>
      <c r="BM423" s="143" t="s">
        <v>7573</v>
      </c>
    </row>
    <row r="424" spans="2:65" s="1" customFormat="1" ht="19.5">
      <c r="B424" s="31"/>
      <c r="D424" s="150" t="s">
        <v>565</v>
      </c>
      <c r="F424" s="174" t="s">
        <v>1700</v>
      </c>
      <c r="I424" s="147"/>
      <c r="L424" s="31"/>
      <c r="M424" s="148"/>
      <c r="T424" s="50"/>
      <c r="AT424" s="16" t="s">
        <v>565</v>
      </c>
      <c r="AU424" s="16" t="s">
        <v>86</v>
      </c>
    </row>
    <row r="425" spans="2:65" s="1" customFormat="1" ht="37.9" customHeight="1">
      <c r="B425" s="31"/>
      <c r="C425" s="131" t="s">
        <v>1515</v>
      </c>
      <c r="D425" s="131" t="s">
        <v>253</v>
      </c>
      <c r="E425" s="132" t="s">
        <v>1722</v>
      </c>
      <c r="F425" s="133" t="s">
        <v>1723</v>
      </c>
      <c r="G425" s="134" t="s">
        <v>290</v>
      </c>
      <c r="H425" s="135">
        <v>11</v>
      </c>
      <c r="I425" s="136"/>
      <c r="J425" s="137">
        <f>ROUND(I425*H425,2)</f>
        <v>0</v>
      </c>
      <c r="K425" s="138"/>
      <c r="L425" s="31"/>
      <c r="M425" s="139" t="s">
        <v>20</v>
      </c>
      <c r="N425" s="140" t="s">
        <v>45</v>
      </c>
      <c r="P425" s="141">
        <f>O425*H425</f>
        <v>0</v>
      </c>
      <c r="Q425" s="141">
        <v>0</v>
      </c>
      <c r="R425" s="141">
        <f>Q425*H425</f>
        <v>0</v>
      </c>
      <c r="S425" s="141">
        <v>0</v>
      </c>
      <c r="T425" s="142">
        <f>S425*H425</f>
        <v>0</v>
      </c>
      <c r="AR425" s="143" t="s">
        <v>378</v>
      </c>
      <c r="AT425" s="143" t="s">
        <v>253</v>
      </c>
      <c r="AU425" s="143" t="s">
        <v>86</v>
      </c>
      <c r="AY425" s="16" t="s">
        <v>250</v>
      </c>
      <c r="BE425" s="144">
        <f>IF(N425="základní",J425,0)</f>
        <v>0</v>
      </c>
      <c r="BF425" s="144">
        <f>IF(N425="snížená",J425,0)</f>
        <v>0</v>
      </c>
      <c r="BG425" s="144">
        <f>IF(N425="zákl. přenesená",J425,0)</f>
        <v>0</v>
      </c>
      <c r="BH425" s="144">
        <f>IF(N425="sníž. přenesená",J425,0)</f>
        <v>0</v>
      </c>
      <c r="BI425" s="144">
        <f>IF(N425="nulová",J425,0)</f>
        <v>0</v>
      </c>
      <c r="BJ425" s="16" t="s">
        <v>86</v>
      </c>
      <c r="BK425" s="144">
        <f>ROUND(I425*H425,2)</f>
        <v>0</v>
      </c>
      <c r="BL425" s="16" t="s">
        <v>378</v>
      </c>
      <c r="BM425" s="143" t="s">
        <v>7574</v>
      </c>
    </row>
    <row r="426" spans="2:65" s="1" customFormat="1">
      <c r="B426" s="31"/>
      <c r="D426" s="145" t="s">
        <v>259</v>
      </c>
      <c r="F426" s="146" t="s">
        <v>1725</v>
      </c>
      <c r="I426" s="147"/>
      <c r="L426" s="31"/>
      <c r="M426" s="148"/>
      <c r="T426" s="50"/>
      <c r="AT426" s="16" t="s">
        <v>259</v>
      </c>
      <c r="AU426" s="16" t="s">
        <v>86</v>
      </c>
    </row>
    <row r="427" spans="2:65" s="13" customFormat="1">
      <c r="B427" s="157"/>
      <c r="D427" s="150" t="s">
        <v>261</v>
      </c>
      <c r="E427" s="158" t="s">
        <v>20</v>
      </c>
      <c r="F427" s="159" t="s">
        <v>3701</v>
      </c>
      <c r="H427" s="158" t="s">
        <v>20</v>
      </c>
      <c r="I427" s="160"/>
      <c r="L427" s="157"/>
      <c r="M427" s="161"/>
      <c r="T427" s="162"/>
      <c r="AT427" s="158" t="s">
        <v>261</v>
      </c>
      <c r="AU427" s="158" t="s">
        <v>86</v>
      </c>
      <c r="AV427" s="13" t="s">
        <v>80</v>
      </c>
      <c r="AW427" s="13" t="s">
        <v>34</v>
      </c>
      <c r="AX427" s="13" t="s">
        <v>73</v>
      </c>
      <c r="AY427" s="158" t="s">
        <v>250</v>
      </c>
    </row>
    <row r="428" spans="2:65" s="12" customFormat="1">
      <c r="B428" s="149"/>
      <c r="D428" s="150" t="s">
        <v>261</v>
      </c>
      <c r="E428" s="151" t="s">
        <v>20</v>
      </c>
      <c r="F428" s="152" t="s">
        <v>3722</v>
      </c>
      <c r="H428" s="153">
        <v>9</v>
      </c>
      <c r="I428" s="154"/>
      <c r="L428" s="149"/>
      <c r="M428" s="155"/>
      <c r="T428" s="156"/>
      <c r="AT428" s="151" t="s">
        <v>261</v>
      </c>
      <c r="AU428" s="151" t="s">
        <v>86</v>
      </c>
      <c r="AV428" s="12" t="s">
        <v>86</v>
      </c>
      <c r="AW428" s="12" t="s">
        <v>34</v>
      </c>
      <c r="AX428" s="12" t="s">
        <v>73</v>
      </c>
      <c r="AY428" s="151" t="s">
        <v>250</v>
      </c>
    </row>
    <row r="429" spans="2:65" s="12" customFormat="1">
      <c r="B429" s="149"/>
      <c r="D429" s="150" t="s">
        <v>261</v>
      </c>
      <c r="E429" s="151" t="s">
        <v>20</v>
      </c>
      <c r="F429" s="152" t="s">
        <v>3723</v>
      </c>
      <c r="H429" s="153">
        <v>2</v>
      </c>
      <c r="I429" s="154"/>
      <c r="L429" s="149"/>
      <c r="M429" s="155"/>
      <c r="T429" s="156"/>
      <c r="AT429" s="151" t="s">
        <v>261</v>
      </c>
      <c r="AU429" s="151" t="s">
        <v>86</v>
      </c>
      <c r="AV429" s="12" t="s">
        <v>86</v>
      </c>
      <c r="AW429" s="12" t="s">
        <v>34</v>
      </c>
      <c r="AX429" s="12" t="s">
        <v>73</v>
      </c>
      <c r="AY429" s="151" t="s">
        <v>250</v>
      </c>
    </row>
    <row r="430" spans="2:65" s="1" customFormat="1" ht="24.2" customHeight="1">
      <c r="B430" s="31"/>
      <c r="C430" s="163" t="s">
        <v>1520</v>
      </c>
      <c r="D430" s="163" t="s">
        <v>561</v>
      </c>
      <c r="E430" s="164" t="s">
        <v>1729</v>
      </c>
      <c r="F430" s="165" t="s">
        <v>1730</v>
      </c>
      <c r="G430" s="166" t="s">
        <v>290</v>
      </c>
      <c r="H430" s="167">
        <v>9</v>
      </c>
      <c r="I430" s="168"/>
      <c r="J430" s="169">
        <f>ROUND(I430*H430,2)</f>
        <v>0</v>
      </c>
      <c r="K430" s="170"/>
      <c r="L430" s="171"/>
      <c r="M430" s="172" t="s">
        <v>20</v>
      </c>
      <c r="N430" s="173" t="s">
        <v>45</v>
      </c>
      <c r="P430" s="141">
        <f>O430*H430</f>
        <v>0</v>
      </c>
      <c r="Q430" s="141">
        <v>1.8E-3</v>
      </c>
      <c r="R430" s="141">
        <f>Q430*H430</f>
        <v>1.6199999999999999E-2</v>
      </c>
      <c r="S430" s="141">
        <v>0</v>
      </c>
      <c r="T430" s="142">
        <f>S430*H430</f>
        <v>0</v>
      </c>
      <c r="AR430" s="143" t="s">
        <v>478</v>
      </c>
      <c r="AT430" s="143" t="s">
        <v>561</v>
      </c>
      <c r="AU430" s="143" t="s">
        <v>86</v>
      </c>
      <c r="AY430" s="16" t="s">
        <v>250</v>
      </c>
      <c r="BE430" s="144">
        <f>IF(N430="základní",J430,0)</f>
        <v>0</v>
      </c>
      <c r="BF430" s="144">
        <f>IF(N430="snížená",J430,0)</f>
        <v>0</v>
      </c>
      <c r="BG430" s="144">
        <f>IF(N430="zákl. přenesená",J430,0)</f>
        <v>0</v>
      </c>
      <c r="BH430" s="144">
        <f>IF(N430="sníž. přenesená",J430,0)</f>
        <v>0</v>
      </c>
      <c r="BI430" s="144">
        <f>IF(N430="nulová",J430,0)</f>
        <v>0</v>
      </c>
      <c r="BJ430" s="16" t="s">
        <v>86</v>
      </c>
      <c r="BK430" s="144">
        <f>ROUND(I430*H430,2)</f>
        <v>0</v>
      </c>
      <c r="BL430" s="16" t="s">
        <v>378</v>
      </c>
      <c r="BM430" s="143" t="s">
        <v>7575</v>
      </c>
    </row>
    <row r="431" spans="2:65" s="1" customFormat="1" ht="19.5">
      <c r="B431" s="31"/>
      <c r="D431" s="150" t="s">
        <v>565</v>
      </c>
      <c r="F431" s="174" t="s">
        <v>1700</v>
      </c>
      <c r="I431" s="147"/>
      <c r="L431" s="31"/>
      <c r="M431" s="148"/>
      <c r="T431" s="50"/>
      <c r="AT431" s="16" t="s">
        <v>565</v>
      </c>
      <c r="AU431" s="16" t="s">
        <v>86</v>
      </c>
    </row>
    <row r="432" spans="2:65" s="1" customFormat="1" ht="24.2" customHeight="1">
      <c r="B432" s="31"/>
      <c r="C432" s="163" t="s">
        <v>1525</v>
      </c>
      <c r="D432" s="163" t="s">
        <v>561</v>
      </c>
      <c r="E432" s="164" t="s">
        <v>1733</v>
      </c>
      <c r="F432" s="165" t="s">
        <v>1734</v>
      </c>
      <c r="G432" s="166" t="s">
        <v>290</v>
      </c>
      <c r="H432" s="167">
        <v>2</v>
      </c>
      <c r="I432" s="168"/>
      <c r="J432" s="169">
        <f>ROUND(I432*H432,2)</f>
        <v>0</v>
      </c>
      <c r="K432" s="170"/>
      <c r="L432" s="171"/>
      <c r="M432" s="172" t="s">
        <v>20</v>
      </c>
      <c r="N432" s="173" t="s">
        <v>45</v>
      </c>
      <c r="P432" s="141">
        <f>O432*H432</f>
        <v>0</v>
      </c>
      <c r="Q432" s="141">
        <v>2.5999999999999999E-3</v>
      </c>
      <c r="R432" s="141">
        <f>Q432*H432</f>
        <v>5.1999999999999998E-3</v>
      </c>
      <c r="S432" s="141">
        <v>0</v>
      </c>
      <c r="T432" s="142">
        <f>S432*H432</f>
        <v>0</v>
      </c>
      <c r="AR432" s="143" t="s">
        <v>478</v>
      </c>
      <c r="AT432" s="143" t="s">
        <v>561</v>
      </c>
      <c r="AU432" s="143" t="s">
        <v>86</v>
      </c>
      <c r="AY432" s="16" t="s">
        <v>250</v>
      </c>
      <c r="BE432" s="144">
        <f>IF(N432="základní",J432,0)</f>
        <v>0</v>
      </c>
      <c r="BF432" s="144">
        <f>IF(N432="snížená",J432,0)</f>
        <v>0</v>
      </c>
      <c r="BG432" s="144">
        <f>IF(N432="zákl. přenesená",J432,0)</f>
        <v>0</v>
      </c>
      <c r="BH432" s="144">
        <f>IF(N432="sníž. přenesená",J432,0)</f>
        <v>0</v>
      </c>
      <c r="BI432" s="144">
        <f>IF(N432="nulová",J432,0)</f>
        <v>0</v>
      </c>
      <c r="BJ432" s="16" t="s">
        <v>86</v>
      </c>
      <c r="BK432" s="144">
        <f>ROUND(I432*H432,2)</f>
        <v>0</v>
      </c>
      <c r="BL432" s="16" t="s">
        <v>378</v>
      </c>
      <c r="BM432" s="143" t="s">
        <v>7576</v>
      </c>
    </row>
    <row r="433" spans="2:65" s="1" customFormat="1" ht="19.5">
      <c r="B433" s="31"/>
      <c r="D433" s="150" t="s">
        <v>565</v>
      </c>
      <c r="F433" s="174" t="s">
        <v>1700</v>
      </c>
      <c r="I433" s="147"/>
      <c r="L433" s="31"/>
      <c r="M433" s="148"/>
      <c r="T433" s="50"/>
      <c r="AT433" s="16" t="s">
        <v>565</v>
      </c>
      <c r="AU433" s="16" t="s">
        <v>86</v>
      </c>
    </row>
    <row r="434" spans="2:65" s="1" customFormat="1" ht="55.5" customHeight="1">
      <c r="B434" s="31"/>
      <c r="C434" s="131" t="s">
        <v>1538</v>
      </c>
      <c r="D434" s="131" t="s">
        <v>253</v>
      </c>
      <c r="E434" s="132" t="s">
        <v>7577</v>
      </c>
      <c r="F434" s="133" t="s">
        <v>7578</v>
      </c>
      <c r="G434" s="134" t="s">
        <v>283</v>
      </c>
      <c r="H434" s="135">
        <v>35</v>
      </c>
      <c r="I434" s="136"/>
      <c r="J434" s="137">
        <f>ROUND(I434*H434,2)</f>
        <v>0</v>
      </c>
      <c r="K434" s="138"/>
      <c r="L434" s="31"/>
      <c r="M434" s="139" t="s">
        <v>20</v>
      </c>
      <c r="N434" s="140" t="s">
        <v>45</v>
      </c>
      <c r="P434" s="141">
        <f>O434*H434</f>
        <v>0</v>
      </c>
      <c r="Q434" s="141">
        <v>0</v>
      </c>
      <c r="R434" s="141">
        <f>Q434*H434</f>
        <v>0</v>
      </c>
      <c r="S434" s="141">
        <v>0</v>
      </c>
      <c r="T434" s="142">
        <f>S434*H434</f>
        <v>0</v>
      </c>
      <c r="AR434" s="143" t="s">
        <v>378</v>
      </c>
      <c r="AT434" s="143" t="s">
        <v>253</v>
      </c>
      <c r="AU434" s="143" t="s">
        <v>86</v>
      </c>
      <c r="AY434" s="16" t="s">
        <v>250</v>
      </c>
      <c r="BE434" s="144">
        <f>IF(N434="základní",J434,0)</f>
        <v>0</v>
      </c>
      <c r="BF434" s="144">
        <f>IF(N434="snížená",J434,0)</f>
        <v>0</v>
      </c>
      <c r="BG434" s="144">
        <f>IF(N434="zákl. přenesená",J434,0)</f>
        <v>0</v>
      </c>
      <c r="BH434" s="144">
        <f>IF(N434="sníž. přenesená",J434,0)</f>
        <v>0</v>
      </c>
      <c r="BI434" s="144">
        <f>IF(N434="nulová",J434,0)</f>
        <v>0</v>
      </c>
      <c r="BJ434" s="16" t="s">
        <v>86</v>
      </c>
      <c r="BK434" s="144">
        <f>ROUND(I434*H434,2)</f>
        <v>0</v>
      </c>
      <c r="BL434" s="16" t="s">
        <v>378</v>
      </c>
      <c r="BM434" s="143" t="s">
        <v>7579</v>
      </c>
    </row>
    <row r="435" spans="2:65" s="1" customFormat="1">
      <c r="B435" s="31"/>
      <c r="D435" s="145" t="s">
        <v>259</v>
      </c>
      <c r="F435" s="146" t="s">
        <v>7580</v>
      </c>
      <c r="I435" s="147"/>
      <c r="L435" s="31"/>
      <c r="M435" s="148"/>
      <c r="T435" s="50"/>
      <c r="AT435" s="16" t="s">
        <v>259</v>
      </c>
      <c r="AU435" s="16" t="s">
        <v>86</v>
      </c>
    </row>
    <row r="436" spans="2:65" s="1" customFormat="1" ht="16.5" customHeight="1">
      <c r="B436" s="31"/>
      <c r="C436" s="163" t="s">
        <v>1544</v>
      </c>
      <c r="D436" s="163" t="s">
        <v>561</v>
      </c>
      <c r="E436" s="164" t="s">
        <v>7581</v>
      </c>
      <c r="F436" s="165" t="s">
        <v>7582</v>
      </c>
      <c r="G436" s="166" t="s">
        <v>283</v>
      </c>
      <c r="H436" s="167">
        <v>36.75</v>
      </c>
      <c r="I436" s="168"/>
      <c r="J436" s="169">
        <f>ROUND(I436*H436,2)</f>
        <v>0</v>
      </c>
      <c r="K436" s="170"/>
      <c r="L436" s="171"/>
      <c r="M436" s="172" t="s">
        <v>20</v>
      </c>
      <c r="N436" s="173" t="s">
        <v>45</v>
      </c>
      <c r="P436" s="141">
        <f>O436*H436</f>
        <v>0</v>
      </c>
      <c r="Q436" s="141">
        <v>3.31E-3</v>
      </c>
      <c r="R436" s="141">
        <f>Q436*H436</f>
        <v>0.1216425</v>
      </c>
      <c r="S436" s="141">
        <v>0</v>
      </c>
      <c r="T436" s="142">
        <f>S436*H436</f>
        <v>0</v>
      </c>
      <c r="AR436" s="143" t="s">
        <v>478</v>
      </c>
      <c r="AT436" s="143" t="s">
        <v>561</v>
      </c>
      <c r="AU436" s="143" t="s">
        <v>86</v>
      </c>
      <c r="AY436" s="16" t="s">
        <v>250</v>
      </c>
      <c r="BE436" s="144">
        <f>IF(N436="základní",J436,0)</f>
        <v>0</v>
      </c>
      <c r="BF436" s="144">
        <f>IF(N436="snížená",J436,0)</f>
        <v>0</v>
      </c>
      <c r="BG436" s="144">
        <f>IF(N436="zákl. přenesená",J436,0)</f>
        <v>0</v>
      </c>
      <c r="BH436" s="144">
        <f>IF(N436="sníž. přenesená",J436,0)</f>
        <v>0</v>
      </c>
      <c r="BI436" s="144">
        <f>IF(N436="nulová",J436,0)</f>
        <v>0</v>
      </c>
      <c r="BJ436" s="16" t="s">
        <v>86</v>
      </c>
      <c r="BK436" s="144">
        <f>ROUND(I436*H436,2)</f>
        <v>0</v>
      </c>
      <c r="BL436" s="16" t="s">
        <v>378</v>
      </c>
      <c r="BM436" s="143" t="s">
        <v>7583</v>
      </c>
    </row>
    <row r="437" spans="2:65" s="12" customFormat="1">
      <c r="B437" s="149"/>
      <c r="D437" s="150" t="s">
        <v>261</v>
      </c>
      <c r="F437" s="152" t="s">
        <v>7584</v>
      </c>
      <c r="H437" s="153">
        <v>36.75</v>
      </c>
      <c r="I437" s="154"/>
      <c r="L437" s="149"/>
      <c r="M437" s="155"/>
      <c r="T437" s="156"/>
      <c r="AT437" s="151" t="s">
        <v>261</v>
      </c>
      <c r="AU437" s="151" t="s">
        <v>86</v>
      </c>
      <c r="AV437" s="12" t="s">
        <v>86</v>
      </c>
      <c r="AW437" s="12" t="s">
        <v>4</v>
      </c>
      <c r="AX437" s="12" t="s">
        <v>80</v>
      </c>
      <c r="AY437" s="151" t="s">
        <v>250</v>
      </c>
    </row>
    <row r="438" spans="2:65" s="1" customFormat="1" ht="33" customHeight="1">
      <c r="B438" s="31"/>
      <c r="C438" s="131" t="s">
        <v>1551</v>
      </c>
      <c r="D438" s="131" t="s">
        <v>253</v>
      </c>
      <c r="E438" s="132" t="s">
        <v>1826</v>
      </c>
      <c r="F438" s="133" t="s">
        <v>1827</v>
      </c>
      <c r="G438" s="134" t="s">
        <v>283</v>
      </c>
      <c r="H438" s="135">
        <v>45</v>
      </c>
      <c r="I438" s="136"/>
      <c r="J438" s="137">
        <f>ROUND(I438*H438,2)</f>
        <v>0</v>
      </c>
      <c r="K438" s="138"/>
      <c r="L438" s="31"/>
      <c r="M438" s="139" t="s">
        <v>20</v>
      </c>
      <c r="N438" s="140" t="s">
        <v>45</v>
      </c>
      <c r="P438" s="141">
        <f>O438*H438</f>
        <v>0</v>
      </c>
      <c r="Q438" s="141">
        <v>0</v>
      </c>
      <c r="R438" s="141">
        <f>Q438*H438</f>
        <v>0</v>
      </c>
      <c r="S438" s="141">
        <v>0</v>
      </c>
      <c r="T438" s="142">
        <f>S438*H438</f>
        <v>0</v>
      </c>
      <c r="AR438" s="143" t="s">
        <v>378</v>
      </c>
      <c r="AT438" s="143" t="s">
        <v>253</v>
      </c>
      <c r="AU438" s="143" t="s">
        <v>86</v>
      </c>
      <c r="AY438" s="16" t="s">
        <v>250</v>
      </c>
      <c r="BE438" s="144">
        <f>IF(N438="základní",J438,0)</f>
        <v>0</v>
      </c>
      <c r="BF438" s="144">
        <f>IF(N438="snížená",J438,0)</f>
        <v>0</v>
      </c>
      <c r="BG438" s="144">
        <f>IF(N438="zákl. přenesená",J438,0)</f>
        <v>0</v>
      </c>
      <c r="BH438" s="144">
        <f>IF(N438="sníž. přenesená",J438,0)</f>
        <v>0</v>
      </c>
      <c r="BI438" s="144">
        <f>IF(N438="nulová",J438,0)</f>
        <v>0</v>
      </c>
      <c r="BJ438" s="16" t="s">
        <v>86</v>
      </c>
      <c r="BK438" s="144">
        <f>ROUND(I438*H438,2)</f>
        <v>0</v>
      </c>
      <c r="BL438" s="16" t="s">
        <v>378</v>
      </c>
      <c r="BM438" s="143" t="s">
        <v>7585</v>
      </c>
    </row>
    <row r="439" spans="2:65" s="1" customFormat="1">
      <c r="B439" s="31"/>
      <c r="D439" s="145" t="s">
        <v>259</v>
      </c>
      <c r="F439" s="146" t="s">
        <v>1829</v>
      </c>
      <c r="I439" s="147"/>
      <c r="L439" s="31"/>
      <c r="M439" s="148"/>
      <c r="T439" s="50"/>
      <c r="AT439" s="16" t="s">
        <v>259</v>
      </c>
      <c r="AU439" s="16" t="s">
        <v>86</v>
      </c>
    </row>
    <row r="440" spans="2:65" s="12" customFormat="1">
      <c r="B440" s="149"/>
      <c r="D440" s="150" t="s">
        <v>261</v>
      </c>
      <c r="E440" s="151" t="s">
        <v>20</v>
      </c>
      <c r="F440" s="152" t="s">
        <v>7586</v>
      </c>
      <c r="H440" s="153">
        <v>20</v>
      </c>
      <c r="I440" s="154"/>
      <c r="L440" s="149"/>
      <c r="M440" s="155"/>
      <c r="T440" s="156"/>
      <c r="AT440" s="151" t="s">
        <v>261</v>
      </c>
      <c r="AU440" s="151" t="s">
        <v>86</v>
      </c>
      <c r="AV440" s="12" t="s">
        <v>86</v>
      </c>
      <c r="AW440" s="12" t="s">
        <v>34</v>
      </c>
      <c r="AX440" s="12" t="s">
        <v>73</v>
      </c>
      <c r="AY440" s="151" t="s">
        <v>250</v>
      </c>
    </row>
    <row r="441" spans="2:65" s="12" customFormat="1">
      <c r="B441" s="149"/>
      <c r="D441" s="150" t="s">
        <v>261</v>
      </c>
      <c r="E441" s="151" t="s">
        <v>20</v>
      </c>
      <c r="F441" s="152" t="s">
        <v>3727</v>
      </c>
      <c r="H441" s="153">
        <v>25</v>
      </c>
      <c r="I441" s="154"/>
      <c r="L441" s="149"/>
      <c r="M441" s="155"/>
      <c r="T441" s="156"/>
      <c r="AT441" s="151" t="s">
        <v>261</v>
      </c>
      <c r="AU441" s="151" t="s">
        <v>86</v>
      </c>
      <c r="AV441" s="12" t="s">
        <v>86</v>
      </c>
      <c r="AW441" s="12" t="s">
        <v>34</v>
      </c>
      <c r="AX441" s="12" t="s">
        <v>73</v>
      </c>
      <c r="AY441" s="151" t="s">
        <v>250</v>
      </c>
    </row>
    <row r="442" spans="2:65" s="1" customFormat="1" ht="21.75" customHeight="1">
      <c r="B442" s="31"/>
      <c r="C442" s="163" t="s">
        <v>1559</v>
      </c>
      <c r="D442" s="163" t="s">
        <v>561</v>
      </c>
      <c r="E442" s="164" t="s">
        <v>3728</v>
      </c>
      <c r="F442" s="165" t="s">
        <v>3729</v>
      </c>
      <c r="G442" s="166" t="s">
        <v>283</v>
      </c>
      <c r="H442" s="167">
        <v>45</v>
      </c>
      <c r="I442" s="168"/>
      <c r="J442" s="169">
        <f>ROUND(I442*H442,2)</f>
        <v>0</v>
      </c>
      <c r="K442" s="170"/>
      <c r="L442" s="171"/>
      <c r="M442" s="172" t="s">
        <v>20</v>
      </c>
      <c r="N442" s="173" t="s">
        <v>45</v>
      </c>
      <c r="P442" s="141">
        <f>O442*H442</f>
        <v>0</v>
      </c>
      <c r="Q442" s="141">
        <v>1.98E-3</v>
      </c>
      <c r="R442" s="141">
        <f>Q442*H442</f>
        <v>8.9099999999999999E-2</v>
      </c>
      <c r="S442" s="141">
        <v>0</v>
      </c>
      <c r="T442" s="142">
        <f>S442*H442</f>
        <v>0</v>
      </c>
      <c r="AR442" s="143" t="s">
        <v>478</v>
      </c>
      <c r="AT442" s="143" t="s">
        <v>561</v>
      </c>
      <c r="AU442" s="143" t="s">
        <v>86</v>
      </c>
      <c r="AY442" s="16" t="s">
        <v>250</v>
      </c>
      <c r="BE442" s="144">
        <f>IF(N442="základní",J442,0)</f>
        <v>0</v>
      </c>
      <c r="BF442" s="144">
        <f>IF(N442="snížená",J442,0)</f>
        <v>0</v>
      </c>
      <c r="BG442" s="144">
        <f>IF(N442="zákl. přenesená",J442,0)</f>
        <v>0</v>
      </c>
      <c r="BH442" s="144">
        <f>IF(N442="sníž. přenesená",J442,0)</f>
        <v>0</v>
      </c>
      <c r="BI442" s="144">
        <f>IF(N442="nulová",J442,0)</f>
        <v>0</v>
      </c>
      <c r="BJ442" s="16" t="s">
        <v>86</v>
      </c>
      <c r="BK442" s="144">
        <f>ROUND(I442*H442,2)</f>
        <v>0</v>
      </c>
      <c r="BL442" s="16" t="s">
        <v>378</v>
      </c>
      <c r="BM442" s="143" t="s">
        <v>7587</v>
      </c>
    </row>
    <row r="443" spans="2:65" s="1" customFormat="1" ht="21.75" customHeight="1">
      <c r="B443" s="31"/>
      <c r="C443" s="163" t="s">
        <v>1565</v>
      </c>
      <c r="D443" s="163" t="s">
        <v>561</v>
      </c>
      <c r="E443" s="164" t="s">
        <v>2003</v>
      </c>
      <c r="F443" s="165" t="s">
        <v>2004</v>
      </c>
      <c r="G443" s="166" t="s">
        <v>290</v>
      </c>
      <c r="H443" s="167">
        <v>108</v>
      </c>
      <c r="I443" s="168"/>
      <c r="J443" s="169">
        <f>ROUND(I443*H443,2)</f>
        <v>0</v>
      </c>
      <c r="K443" s="170"/>
      <c r="L443" s="171"/>
      <c r="M443" s="172" t="s">
        <v>20</v>
      </c>
      <c r="N443" s="173" t="s">
        <v>45</v>
      </c>
      <c r="P443" s="141">
        <f>O443*H443</f>
        <v>0</v>
      </c>
      <c r="Q443" s="141">
        <v>3.0000000000000001E-5</v>
      </c>
      <c r="R443" s="141">
        <f>Q443*H443</f>
        <v>3.2400000000000003E-3</v>
      </c>
      <c r="S443" s="141">
        <v>0</v>
      </c>
      <c r="T443" s="142">
        <f>S443*H443</f>
        <v>0</v>
      </c>
      <c r="AR443" s="143" t="s">
        <v>478</v>
      </c>
      <c r="AT443" s="143" t="s">
        <v>561</v>
      </c>
      <c r="AU443" s="143" t="s">
        <v>86</v>
      </c>
      <c r="AY443" s="16" t="s">
        <v>250</v>
      </c>
      <c r="BE443" s="144">
        <f>IF(N443="základní",J443,0)</f>
        <v>0</v>
      </c>
      <c r="BF443" s="144">
        <f>IF(N443="snížená",J443,0)</f>
        <v>0</v>
      </c>
      <c r="BG443" s="144">
        <f>IF(N443="zákl. přenesená",J443,0)</f>
        <v>0</v>
      </c>
      <c r="BH443" s="144">
        <f>IF(N443="sníž. přenesená",J443,0)</f>
        <v>0</v>
      </c>
      <c r="BI443" s="144">
        <f>IF(N443="nulová",J443,0)</f>
        <v>0</v>
      </c>
      <c r="BJ443" s="16" t="s">
        <v>86</v>
      </c>
      <c r="BK443" s="144">
        <f>ROUND(I443*H443,2)</f>
        <v>0</v>
      </c>
      <c r="BL443" s="16" t="s">
        <v>378</v>
      </c>
      <c r="BM443" s="143" t="s">
        <v>7588</v>
      </c>
    </row>
    <row r="444" spans="2:65" s="1" customFormat="1" ht="16.5" customHeight="1">
      <c r="B444" s="31"/>
      <c r="C444" s="163" t="s">
        <v>1571</v>
      </c>
      <c r="D444" s="163" t="s">
        <v>561</v>
      </c>
      <c r="E444" s="164" t="s">
        <v>3732</v>
      </c>
      <c r="F444" s="165" t="s">
        <v>3733</v>
      </c>
      <c r="G444" s="166" t="s">
        <v>290</v>
      </c>
      <c r="H444" s="167">
        <v>110</v>
      </c>
      <c r="I444" s="168"/>
      <c r="J444" s="169">
        <f>ROUND(I444*H444,2)</f>
        <v>0</v>
      </c>
      <c r="K444" s="170"/>
      <c r="L444" s="171"/>
      <c r="M444" s="172" t="s">
        <v>20</v>
      </c>
      <c r="N444" s="173" t="s">
        <v>45</v>
      </c>
      <c r="P444" s="141">
        <f>O444*H444</f>
        <v>0</v>
      </c>
      <c r="Q444" s="141">
        <v>9.0000000000000006E-5</v>
      </c>
      <c r="R444" s="141">
        <f>Q444*H444</f>
        <v>9.9000000000000008E-3</v>
      </c>
      <c r="S444" s="141">
        <v>0</v>
      </c>
      <c r="T444" s="142">
        <f>S444*H444</f>
        <v>0</v>
      </c>
      <c r="AR444" s="143" t="s">
        <v>478</v>
      </c>
      <c r="AT444" s="143" t="s">
        <v>561</v>
      </c>
      <c r="AU444" s="143" t="s">
        <v>86</v>
      </c>
      <c r="AY444" s="16" t="s">
        <v>250</v>
      </c>
      <c r="BE444" s="144">
        <f>IF(N444="základní",J444,0)</f>
        <v>0</v>
      </c>
      <c r="BF444" s="144">
        <f>IF(N444="snížená",J444,0)</f>
        <v>0</v>
      </c>
      <c r="BG444" s="144">
        <f>IF(N444="zákl. přenesená",J444,0)</f>
        <v>0</v>
      </c>
      <c r="BH444" s="144">
        <f>IF(N444="sníž. přenesená",J444,0)</f>
        <v>0</v>
      </c>
      <c r="BI444" s="144">
        <f>IF(N444="nulová",J444,0)</f>
        <v>0</v>
      </c>
      <c r="BJ444" s="16" t="s">
        <v>86</v>
      </c>
      <c r="BK444" s="144">
        <f>ROUND(I444*H444,2)</f>
        <v>0</v>
      </c>
      <c r="BL444" s="16" t="s">
        <v>378</v>
      </c>
      <c r="BM444" s="143" t="s">
        <v>7589</v>
      </c>
    </row>
    <row r="445" spans="2:65" s="1" customFormat="1" ht="16.5" customHeight="1">
      <c r="B445" s="31"/>
      <c r="C445" s="163" t="s">
        <v>1577</v>
      </c>
      <c r="D445" s="163" t="s">
        <v>561</v>
      </c>
      <c r="E445" s="164" t="s">
        <v>3735</v>
      </c>
      <c r="F445" s="165" t="s">
        <v>3736</v>
      </c>
      <c r="G445" s="166" t="s">
        <v>290</v>
      </c>
      <c r="H445" s="167">
        <v>110</v>
      </c>
      <c r="I445" s="168"/>
      <c r="J445" s="169">
        <f>ROUND(I445*H445,2)</f>
        <v>0</v>
      </c>
      <c r="K445" s="170"/>
      <c r="L445" s="171"/>
      <c r="M445" s="172" t="s">
        <v>20</v>
      </c>
      <c r="N445" s="173" t="s">
        <v>45</v>
      </c>
      <c r="P445" s="141">
        <f>O445*H445</f>
        <v>0</v>
      </c>
      <c r="Q445" s="141">
        <v>4.0000000000000003E-5</v>
      </c>
      <c r="R445" s="141">
        <f>Q445*H445</f>
        <v>4.4000000000000003E-3</v>
      </c>
      <c r="S445" s="141">
        <v>0</v>
      </c>
      <c r="T445" s="142">
        <f>S445*H445</f>
        <v>0</v>
      </c>
      <c r="AR445" s="143" t="s">
        <v>478</v>
      </c>
      <c r="AT445" s="143" t="s">
        <v>561</v>
      </c>
      <c r="AU445" s="143" t="s">
        <v>86</v>
      </c>
      <c r="AY445" s="16" t="s">
        <v>250</v>
      </c>
      <c r="BE445" s="144">
        <f>IF(N445="základní",J445,0)</f>
        <v>0</v>
      </c>
      <c r="BF445" s="144">
        <f>IF(N445="snížená",J445,0)</f>
        <v>0</v>
      </c>
      <c r="BG445" s="144">
        <f>IF(N445="zákl. přenesená",J445,0)</f>
        <v>0</v>
      </c>
      <c r="BH445" s="144">
        <f>IF(N445="sníž. přenesená",J445,0)</f>
        <v>0</v>
      </c>
      <c r="BI445" s="144">
        <f>IF(N445="nulová",J445,0)</f>
        <v>0</v>
      </c>
      <c r="BJ445" s="16" t="s">
        <v>86</v>
      </c>
      <c r="BK445" s="144">
        <f>ROUND(I445*H445,2)</f>
        <v>0</v>
      </c>
      <c r="BL445" s="16" t="s">
        <v>378</v>
      </c>
      <c r="BM445" s="143" t="s">
        <v>7590</v>
      </c>
    </row>
    <row r="446" spans="2:65" s="1" customFormat="1" ht="44.25" customHeight="1">
      <c r="B446" s="31"/>
      <c r="C446" s="131" t="s">
        <v>1583</v>
      </c>
      <c r="D446" s="131" t="s">
        <v>253</v>
      </c>
      <c r="E446" s="132" t="s">
        <v>1751</v>
      </c>
      <c r="F446" s="133" t="s">
        <v>1752</v>
      </c>
      <c r="G446" s="134" t="s">
        <v>290</v>
      </c>
      <c r="H446" s="135">
        <v>1</v>
      </c>
      <c r="I446" s="136"/>
      <c r="J446" s="137">
        <f>ROUND(I446*H446,2)</f>
        <v>0</v>
      </c>
      <c r="K446" s="138"/>
      <c r="L446" s="31"/>
      <c r="M446" s="139" t="s">
        <v>20</v>
      </c>
      <c r="N446" s="140" t="s">
        <v>45</v>
      </c>
      <c r="P446" s="141">
        <f>O446*H446</f>
        <v>0</v>
      </c>
      <c r="Q446" s="141">
        <v>0</v>
      </c>
      <c r="R446" s="141">
        <f>Q446*H446</f>
        <v>0</v>
      </c>
      <c r="S446" s="141">
        <v>0</v>
      </c>
      <c r="T446" s="142">
        <f>S446*H446</f>
        <v>0</v>
      </c>
      <c r="AR446" s="143" t="s">
        <v>378</v>
      </c>
      <c r="AT446" s="143" t="s">
        <v>253</v>
      </c>
      <c r="AU446" s="143" t="s">
        <v>86</v>
      </c>
      <c r="AY446" s="16" t="s">
        <v>250</v>
      </c>
      <c r="BE446" s="144">
        <f>IF(N446="základní",J446,0)</f>
        <v>0</v>
      </c>
      <c r="BF446" s="144">
        <f>IF(N446="snížená",J446,0)</f>
        <v>0</v>
      </c>
      <c r="BG446" s="144">
        <f>IF(N446="zákl. přenesená",J446,0)</f>
        <v>0</v>
      </c>
      <c r="BH446" s="144">
        <f>IF(N446="sníž. přenesená",J446,0)</f>
        <v>0</v>
      </c>
      <c r="BI446" s="144">
        <f>IF(N446="nulová",J446,0)</f>
        <v>0</v>
      </c>
      <c r="BJ446" s="16" t="s">
        <v>86</v>
      </c>
      <c r="BK446" s="144">
        <f>ROUND(I446*H446,2)</f>
        <v>0</v>
      </c>
      <c r="BL446" s="16" t="s">
        <v>378</v>
      </c>
      <c r="BM446" s="143" t="s">
        <v>7591</v>
      </c>
    </row>
    <row r="447" spans="2:65" s="1" customFormat="1">
      <c r="B447" s="31"/>
      <c r="D447" s="145" t="s">
        <v>259</v>
      </c>
      <c r="F447" s="146" t="s">
        <v>1754</v>
      </c>
      <c r="I447" s="147"/>
      <c r="L447" s="31"/>
      <c r="M447" s="148"/>
      <c r="T447" s="50"/>
      <c r="AT447" s="16" t="s">
        <v>259</v>
      </c>
      <c r="AU447" s="16" t="s">
        <v>86</v>
      </c>
    </row>
    <row r="448" spans="2:65" s="1" customFormat="1" ht="33" customHeight="1">
      <c r="B448" s="31"/>
      <c r="C448" s="131" t="s">
        <v>1588</v>
      </c>
      <c r="D448" s="131" t="s">
        <v>253</v>
      </c>
      <c r="E448" s="132" t="s">
        <v>7592</v>
      </c>
      <c r="F448" s="133" t="s">
        <v>7593</v>
      </c>
      <c r="G448" s="134" t="s">
        <v>290</v>
      </c>
      <c r="H448" s="135">
        <v>90</v>
      </c>
      <c r="I448" s="136"/>
      <c r="J448" s="137">
        <f>ROUND(I448*H448,2)</f>
        <v>0</v>
      </c>
      <c r="K448" s="138"/>
      <c r="L448" s="31"/>
      <c r="M448" s="139" t="s">
        <v>20</v>
      </c>
      <c r="N448" s="140" t="s">
        <v>45</v>
      </c>
      <c r="P448" s="141">
        <f>O448*H448</f>
        <v>0</v>
      </c>
      <c r="Q448" s="141">
        <v>0</v>
      </c>
      <c r="R448" s="141">
        <f>Q448*H448</f>
        <v>0</v>
      </c>
      <c r="S448" s="141">
        <v>0</v>
      </c>
      <c r="T448" s="142">
        <f>S448*H448</f>
        <v>0</v>
      </c>
      <c r="AR448" s="143" t="s">
        <v>378</v>
      </c>
      <c r="AT448" s="143" t="s">
        <v>253</v>
      </c>
      <c r="AU448" s="143" t="s">
        <v>86</v>
      </c>
      <c r="AY448" s="16" t="s">
        <v>250</v>
      </c>
      <c r="BE448" s="144">
        <f>IF(N448="základní",J448,0)</f>
        <v>0</v>
      </c>
      <c r="BF448" s="144">
        <f>IF(N448="snížená",J448,0)</f>
        <v>0</v>
      </c>
      <c r="BG448" s="144">
        <f>IF(N448="zákl. přenesená",J448,0)</f>
        <v>0</v>
      </c>
      <c r="BH448" s="144">
        <f>IF(N448="sníž. přenesená",J448,0)</f>
        <v>0</v>
      </c>
      <c r="BI448" s="144">
        <f>IF(N448="nulová",J448,0)</f>
        <v>0</v>
      </c>
      <c r="BJ448" s="16" t="s">
        <v>86</v>
      </c>
      <c r="BK448" s="144">
        <f>ROUND(I448*H448,2)</f>
        <v>0</v>
      </c>
      <c r="BL448" s="16" t="s">
        <v>378</v>
      </c>
      <c r="BM448" s="143" t="s">
        <v>7594</v>
      </c>
    </row>
    <row r="449" spans="2:65" s="1" customFormat="1">
      <c r="B449" s="31"/>
      <c r="D449" s="145" t="s">
        <v>259</v>
      </c>
      <c r="F449" s="146" t="s">
        <v>7595</v>
      </c>
      <c r="I449" s="147"/>
      <c r="L449" s="31"/>
      <c r="M449" s="148"/>
      <c r="T449" s="50"/>
      <c r="AT449" s="16" t="s">
        <v>259</v>
      </c>
      <c r="AU449" s="16" t="s">
        <v>86</v>
      </c>
    </row>
    <row r="450" spans="2:65" s="1" customFormat="1" ht="24.2" customHeight="1">
      <c r="B450" s="31"/>
      <c r="C450" s="163" t="s">
        <v>1594</v>
      </c>
      <c r="D450" s="163" t="s">
        <v>561</v>
      </c>
      <c r="E450" s="164" t="s">
        <v>7596</v>
      </c>
      <c r="F450" s="165" t="s">
        <v>7597</v>
      </c>
      <c r="G450" s="166" t="s">
        <v>290</v>
      </c>
      <c r="H450" s="167">
        <v>90</v>
      </c>
      <c r="I450" s="168"/>
      <c r="J450" s="169">
        <f>ROUND(I450*H450,2)</f>
        <v>0</v>
      </c>
      <c r="K450" s="170"/>
      <c r="L450" s="171"/>
      <c r="M450" s="172" t="s">
        <v>20</v>
      </c>
      <c r="N450" s="173" t="s">
        <v>45</v>
      </c>
      <c r="P450" s="141">
        <f>O450*H450</f>
        <v>0</v>
      </c>
      <c r="Q450" s="141">
        <v>5.0000000000000001E-4</v>
      </c>
      <c r="R450" s="141">
        <f>Q450*H450</f>
        <v>4.4999999999999998E-2</v>
      </c>
      <c r="S450" s="141">
        <v>0</v>
      </c>
      <c r="T450" s="142">
        <f>S450*H450</f>
        <v>0</v>
      </c>
      <c r="AR450" s="143" t="s">
        <v>478</v>
      </c>
      <c r="AT450" s="143" t="s">
        <v>561</v>
      </c>
      <c r="AU450" s="143" t="s">
        <v>86</v>
      </c>
      <c r="AY450" s="16" t="s">
        <v>250</v>
      </c>
      <c r="BE450" s="144">
        <f>IF(N450="základní",J450,0)</f>
        <v>0</v>
      </c>
      <c r="BF450" s="144">
        <f>IF(N450="snížená",J450,0)</f>
        <v>0</v>
      </c>
      <c r="BG450" s="144">
        <f>IF(N450="zákl. přenesená",J450,0)</f>
        <v>0</v>
      </c>
      <c r="BH450" s="144">
        <f>IF(N450="sníž. přenesená",J450,0)</f>
        <v>0</v>
      </c>
      <c r="BI450" s="144">
        <f>IF(N450="nulová",J450,0)</f>
        <v>0</v>
      </c>
      <c r="BJ450" s="16" t="s">
        <v>86</v>
      </c>
      <c r="BK450" s="144">
        <f>ROUND(I450*H450,2)</f>
        <v>0</v>
      </c>
      <c r="BL450" s="16" t="s">
        <v>378</v>
      </c>
      <c r="BM450" s="143" t="s">
        <v>7598</v>
      </c>
    </row>
    <row r="451" spans="2:65" s="1" customFormat="1" ht="44.25" customHeight="1">
      <c r="B451" s="31"/>
      <c r="C451" s="131" t="s">
        <v>1601</v>
      </c>
      <c r="D451" s="131" t="s">
        <v>253</v>
      </c>
      <c r="E451" s="132" t="s">
        <v>1761</v>
      </c>
      <c r="F451" s="133" t="s">
        <v>1762</v>
      </c>
      <c r="G451" s="134" t="s">
        <v>273</v>
      </c>
      <c r="H451" s="135">
        <v>1.522</v>
      </c>
      <c r="I451" s="136"/>
      <c r="J451" s="137">
        <f>ROUND(I451*H451,2)</f>
        <v>0</v>
      </c>
      <c r="K451" s="138"/>
      <c r="L451" s="31"/>
      <c r="M451" s="139" t="s">
        <v>20</v>
      </c>
      <c r="N451" s="140" t="s">
        <v>45</v>
      </c>
      <c r="P451" s="141">
        <f>O451*H451</f>
        <v>0</v>
      </c>
      <c r="Q451" s="141">
        <v>0</v>
      </c>
      <c r="R451" s="141">
        <f>Q451*H451</f>
        <v>0</v>
      </c>
      <c r="S451" s="141">
        <v>0</v>
      </c>
      <c r="T451" s="142">
        <f>S451*H451</f>
        <v>0</v>
      </c>
      <c r="AR451" s="143" t="s">
        <v>378</v>
      </c>
      <c r="AT451" s="143" t="s">
        <v>253</v>
      </c>
      <c r="AU451" s="143" t="s">
        <v>86</v>
      </c>
      <c r="AY451" s="16" t="s">
        <v>250</v>
      </c>
      <c r="BE451" s="144">
        <f>IF(N451="základní",J451,0)</f>
        <v>0</v>
      </c>
      <c r="BF451" s="144">
        <f>IF(N451="snížená",J451,0)</f>
        <v>0</v>
      </c>
      <c r="BG451" s="144">
        <f>IF(N451="zákl. přenesená",J451,0)</f>
        <v>0</v>
      </c>
      <c r="BH451" s="144">
        <f>IF(N451="sníž. přenesená",J451,0)</f>
        <v>0</v>
      </c>
      <c r="BI451" s="144">
        <f>IF(N451="nulová",J451,0)</f>
        <v>0</v>
      </c>
      <c r="BJ451" s="16" t="s">
        <v>86</v>
      </c>
      <c r="BK451" s="144">
        <f>ROUND(I451*H451,2)</f>
        <v>0</v>
      </c>
      <c r="BL451" s="16" t="s">
        <v>378</v>
      </c>
      <c r="BM451" s="143" t="s">
        <v>7599</v>
      </c>
    </row>
    <row r="452" spans="2:65" s="1" customFormat="1">
      <c r="B452" s="31"/>
      <c r="D452" s="145" t="s">
        <v>259</v>
      </c>
      <c r="F452" s="146" t="s">
        <v>1764</v>
      </c>
      <c r="I452" s="147"/>
      <c r="L452" s="31"/>
      <c r="M452" s="148"/>
      <c r="T452" s="50"/>
      <c r="AT452" s="16" t="s">
        <v>259</v>
      </c>
      <c r="AU452" s="16" t="s">
        <v>86</v>
      </c>
    </row>
    <row r="453" spans="2:65" s="1" customFormat="1" ht="49.15" customHeight="1">
      <c r="B453" s="31"/>
      <c r="C453" s="131" t="s">
        <v>1606</v>
      </c>
      <c r="D453" s="131" t="s">
        <v>253</v>
      </c>
      <c r="E453" s="132" t="s">
        <v>1766</v>
      </c>
      <c r="F453" s="133" t="s">
        <v>1767</v>
      </c>
      <c r="G453" s="134" t="s">
        <v>273</v>
      </c>
      <c r="H453" s="135">
        <v>1.522</v>
      </c>
      <c r="I453" s="136"/>
      <c r="J453" s="137">
        <f>ROUND(I453*H453,2)</f>
        <v>0</v>
      </c>
      <c r="K453" s="138"/>
      <c r="L453" s="31"/>
      <c r="M453" s="139" t="s">
        <v>20</v>
      </c>
      <c r="N453" s="140" t="s">
        <v>45</v>
      </c>
      <c r="P453" s="141">
        <f>O453*H453</f>
        <v>0</v>
      </c>
      <c r="Q453" s="141">
        <v>0</v>
      </c>
      <c r="R453" s="141">
        <f>Q453*H453</f>
        <v>0</v>
      </c>
      <c r="S453" s="141">
        <v>0</v>
      </c>
      <c r="T453" s="142">
        <f>S453*H453</f>
        <v>0</v>
      </c>
      <c r="AR453" s="143" t="s">
        <v>378</v>
      </c>
      <c r="AT453" s="143" t="s">
        <v>253</v>
      </c>
      <c r="AU453" s="143" t="s">
        <v>86</v>
      </c>
      <c r="AY453" s="16" t="s">
        <v>250</v>
      </c>
      <c r="BE453" s="144">
        <f>IF(N453="základní",J453,0)</f>
        <v>0</v>
      </c>
      <c r="BF453" s="144">
        <f>IF(N453="snížená",J453,0)</f>
        <v>0</v>
      </c>
      <c r="BG453" s="144">
        <f>IF(N453="zákl. přenesená",J453,0)</f>
        <v>0</v>
      </c>
      <c r="BH453" s="144">
        <f>IF(N453="sníž. přenesená",J453,0)</f>
        <v>0</v>
      </c>
      <c r="BI453" s="144">
        <f>IF(N453="nulová",J453,0)</f>
        <v>0</v>
      </c>
      <c r="BJ453" s="16" t="s">
        <v>86</v>
      </c>
      <c r="BK453" s="144">
        <f>ROUND(I453*H453,2)</f>
        <v>0</v>
      </c>
      <c r="BL453" s="16" t="s">
        <v>378</v>
      </c>
      <c r="BM453" s="143" t="s">
        <v>7600</v>
      </c>
    </row>
    <row r="454" spans="2:65" s="1" customFormat="1">
      <c r="B454" s="31"/>
      <c r="D454" s="145" t="s">
        <v>259</v>
      </c>
      <c r="F454" s="146" t="s">
        <v>1769</v>
      </c>
      <c r="I454" s="147"/>
      <c r="L454" s="31"/>
      <c r="M454" s="178"/>
      <c r="N454" s="179"/>
      <c r="O454" s="179"/>
      <c r="P454" s="179"/>
      <c r="Q454" s="179"/>
      <c r="R454" s="179"/>
      <c r="S454" s="179"/>
      <c r="T454" s="180"/>
      <c r="AT454" s="16" t="s">
        <v>259</v>
      </c>
      <c r="AU454" s="16" t="s">
        <v>86</v>
      </c>
    </row>
    <row r="455" spans="2:65" s="1" customFormat="1" ht="6.95" customHeight="1">
      <c r="B455" s="39"/>
      <c r="C455" s="40"/>
      <c r="D455" s="40"/>
      <c r="E455" s="40"/>
      <c r="F455" s="40"/>
      <c r="G455" s="40"/>
      <c r="H455" s="40"/>
      <c r="I455" s="40"/>
      <c r="J455" s="40"/>
      <c r="K455" s="40"/>
      <c r="L455" s="31"/>
    </row>
  </sheetData>
  <sheetProtection algorithmName="SHA-512" hashValue="Rh2nTfIBkRlLaxfTInu23TLUSQb0KudykwdYe4X0jSNLfS/JtGIxBa9uK4iUzRBoGaa46eGfslPd0DjtoGbrNg==" saltValue="arlxMAkBS8ghH+IsVSVJc4VIyY2Aq/QaDISLJA/c43VQQZzfn63r52inYUvTHLAMHcD4jLrvbNnCoYDj8HvKLw==" spinCount="100000" sheet="1" objects="1" scenarios="1" formatColumns="0" formatRows="0" autoFilter="0"/>
  <autoFilter ref="C90:K454" xr:uid="{00000000-0009-0000-0000-000023000000}"/>
  <mergeCells count="12">
    <mergeCell ref="E83:H83"/>
    <mergeCell ref="L2:V2"/>
    <mergeCell ref="E50:H50"/>
    <mergeCell ref="E52:H52"/>
    <mergeCell ref="E54:H54"/>
    <mergeCell ref="E79:H79"/>
    <mergeCell ref="E81:H81"/>
    <mergeCell ref="E7:H7"/>
    <mergeCell ref="E9:H9"/>
    <mergeCell ref="E11:H11"/>
    <mergeCell ref="E20:H20"/>
    <mergeCell ref="E29:H29"/>
  </mergeCells>
  <hyperlinks>
    <hyperlink ref="F95" r:id="rId1" xr:uid="{00000000-0004-0000-2300-000000000000}"/>
    <hyperlink ref="F97" r:id="rId2" xr:uid="{00000000-0004-0000-2300-000001000000}"/>
    <hyperlink ref="F99" r:id="rId3" xr:uid="{00000000-0004-0000-2300-000002000000}"/>
    <hyperlink ref="F101" r:id="rId4" xr:uid="{00000000-0004-0000-2300-000003000000}"/>
    <hyperlink ref="F103" r:id="rId5" xr:uid="{00000000-0004-0000-2300-000004000000}"/>
    <hyperlink ref="F105" r:id="rId6" xr:uid="{00000000-0004-0000-2300-000005000000}"/>
    <hyperlink ref="F107" r:id="rId7" xr:uid="{00000000-0004-0000-2300-000006000000}"/>
    <hyperlink ref="F110" r:id="rId8" xr:uid="{00000000-0004-0000-2300-000007000000}"/>
    <hyperlink ref="F112" r:id="rId9" xr:uid="{00000000-0004-0000-2300-000008000000}"/>
    <hyperlink ref="F114" r:id="rId10" xr:uid="{00000000-0004-0000-2300-000009000000}"/>
    <hyperlink ref="F117" r:id="rId11" xr:uid="{00000000-0004-0000-2300-00000A000000}"/>
    <hyperlink ref="F120" r:id="rId12" xr:uid="{00000000-0004-0000-2300-00000B000000}"/>
    <hyperlink ref="F128" r:id="rId13" xr:uid="{00000000-0004-0000-2300-00000C000000}"/>
    <hyperlink ref="F134" r:id="rId14" xr:uid="{00000000-0004-0000-2300-00000D000000}"/>
    <hyperlink ref="F138" r:id="rId15" xr:uid="{00000000-0004-0000-2300-00000E000000}"/>
    <hyperlink ref="F144" r:id="rId16" xr:uid="{00000000-0004-0000-2300-00000F000000}"/>
    <hyperlink ref="F148" r:id="rId17" xr:uid="{00000000-0004-0000-2300-000010000000}"/>
    <hyperlink ref="F155" r:id="rId18" xr:uid="{00000000-0004-0000-2300-000011000000}"/>
    <hyperlink ref="F160" r:id="rId19" xr:uid="{00000000-0004-0000-2300-000012000000}"/>
    <hyperlink ref="F175" r:id="rId20" xr:uid="{00000000-0004-0000-2300-000013000000}"/>
    <hyperlink ref="F192" r:id="rId21" xr:uid="{00000000-0004-0000-2300-000014000000}"/>
    <hyperlink ref="F195" r:id="rId22" xr:uid="{00000000-0004-0000-2300-000015000000}"/>
    <hyperlink ref="F198" r:id="rId23" xr:uid="{00000000-0004-0000-2300-000016000000}"/>
    <hyperlink ref="F216" r:id="rId24" xr:uid="{00000000-0004-0000-2300-000017000000}"/>
    <hyperlink ref="F238" r:id="rId25" xr:uid="{00000000-0004-0000-2300-000018000000}"/>
    <hyperlink ref="F244" r:id="rId26" xr:uid="{00000000-0004-0000-2300-000019000000}"/>
    <hyperlink ref="F250" r:id="rId27" xr:uid="{00000000-0004-0000-2300-00001A000000}"/>
    <hyperlink ref="F256" r:id="rId28" xr:uid="{00000000-0004-0000-2300-00001B000000}"/>
    <hyperlink ref="F261" r:id="rId29" xr:uid="{00000000-0004-0000-2300-00001C000000}"/>
    <hyperlink ref="F278" r:id="rId30" xr:uid="{00000000-0004-0000-2300-00001D000000}"/>
    <hyperlink ref="F287" r:id="rId31" xr:uid="{00000000-0004-0000-2300-00001E000000}"/>
    <hyperlink ref="F298" r:id="rId32" xr:uid="{00000000-0004-0000-2300-00001F000000}"/>
    <hyperlink ref="F303" r:id="rId33" xr:uid="{00000000-0004-0000-2300-000020000000}"/>
    <hyperlink ref="F318" r:id="rId34" xr:uid="{00000000-0004-0000-2300-000021000000}"/>
    <hyperlink ref="F323" r:id="rId35" xr:uid="{00000000-0004-0000-2300-000022000000}"/>
    <hyperlink ref="F333" r:id="rId36" xr:uid="{00000000-0004-0000-2300-000023000000}"/>
    <hyperlink ref="F344" r:id="rId37" xr:uid="{00000000-0004-0000-2300-000024000000}"/>
    <hyperlink ref="F350" r:id="rId38" xr:uid="{00000000-0004-0000-2300-000025000000}"/>
    <hyperlink ref="F352" r:id="rId39" xr:uid="{00000000-0004-0000-2300-000026000000}"/>
    <hyperlink ref="F354" r:id="rId40" xr:uid="{00000000-0004-0000-2300-000027000000}"/>
    <hyperlink ref="F356" r:id="rId41" xr:uid="{00000000-0004-0000-2300-000028000000}"/>
    <hyperlink ref="F359" r:id="rId42" xr:uid="{00000000-0004-0000-2300-000029000000}"/>
    <hyperlink ref="F363" r:id="rId43" xr:uid="{00000000-0004-0000-2300-00002A000000}"/>
    <hyperlink ref="F366" r:id="rId44" xr:uid="{00000000-0004-0000-2300-00002B000000}"/>
    <hyperlink ref="F382" r:id="rId45" xr:uid="{00000000-0004-0000-2300-00002C000000}"/>
    <hyperlink ref="F387" r:id="rId46" xr:uid="{00000000-0004-0000-2300-00002D000000}"/>
    <hyperlink ref="F390" r:id="rId47" xr:uid="{00000000-0004-0000-2300-00002E000000}"/>
    <hyperlink ref="F393" r:id="rId48" xr:uid="{00000000-0004-0000-2300-00002F000000}"/>
    <hyperlink ref="F396" r:id="rId49" xr:uid="{00000000-0004-0000-2300-000030000000}"/>
    <hyperlink ref="F411" r:id="rId50" xr:uid="{00000000-0004-0000-2300-000031000000}"/>
    <hyperlink ref="F426" r:id="rId51" xr:uid="{00000000-0004-0000-2300-000032000000}"/>
    <hyperlink ref="F435" r:id="rId52" xr:uid="{00000000-0004-0000-2300-000033000000}"/>
    <hyperlink ref="F439" r:id="rId53" xr:uid="{00000000-0004-0000-2300-000034000000}"/>
    <hyperlink ref="F447" r:id="rId54" xr:uid="{00000000-0004-0000-2300-000035000000}"/>
    <hyperlink ref="F449" r:id="rId55" xr:uid="{00000000-0004-0000-2300-000036000000}"/>
    <hyperlink ref="F452" r:id="rId56" xr:uid="{00000000-0004-0000-2300-000037000000}"/>
    <hyperlink ref="F454" r:id="rId57" xr:uid="{00000000-0004-0000-2300-000038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58"/>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B2:BM182"/>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178</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6646</v>
      </c>
      <c r="F9" s="314"/>
      <c r="G9" s="314"/>
      <c r="H9" s="314"/>
      <c r="L9" s="31"/>
    </row>
    <row r="10" spans="2:46" s="1" customFormat="1" ht="12" customHeight="1">
      <c r="B10" s="31"/>
      <c r="D10" s="26" t="s">
        <v>212</v>
      </c>
      <c r="L10" s="31"/>
    </row>
    <row r="11" spans="2:46" s="1" customFormat="1" ht="16.5" customHeight="1">
      <c r="B11" s="31"/>
      <c r="E11" s="297" t="s">
        <v>7601</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ROUND(J93,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ROUND((SUM(BE93:BE181)),  2)</f>
        <v>0</v>
      </c>
      <c r="I35" s="92">
        <v>0.21</v>
      </c>
      <c r="J35" s="80">
        <f>ROUND(((SUM(BE93:BE181))*I35),  2)</f>
        <v>0</v>
      </c>
      <c r="L35" s="31"/>
    </row>
    <row r="36" spans="2:12" s="1" customFormat="1" ht="14.45" customHeight="1">
      <c r="B36" s="31"/>
      <c r="E36" s="26" t="s">
        <v>45</v>
      </c>
      <c r="F36" s="80">
        <f>ROUND((SUM(BF93:BF181)),  2)</f>
        <v>0</v>
      </c>
      <c r="I36" s="92">
        <v>0.15</v>
      </c>
      <c r="J36" s="80">
        <f>ROUND(((SUM(BF93:BF181))*I36),  2)</f>
        <v>0</v>
      </c>
      <c r="L36" s="31"/>
    </row>
    <row r="37" spans="2:12" s="1" customFormat="1" ht="14.45" hidden="1" customHeight="1">
      <c r="B37" s="31"/>
      <c r="E37" s="26" t="s">
        <v>46</v>
      </c>
      <c r="F37" s="80">
        <f>ROUND((SUM(BG93:BG181)),  2)</f>
        <v>0</v>
      </c>
      <c r="I37" s="92">
        <v>0.21</v>
      </c>
      <c r="J37" s="80">
        <f>0</f>
        <v>0</v>
      </c>
      <c r="L37" s="31"/>
    </row>
    <row r="38" spans="2:12" s="1" customFormat="1" ht="14.45" hidden="1" customHeight="1">
      <c r="B38" s="31"/>
      <c r="E38" s="26" t="s">
        <v>47</v>
      </c>
      <c r="F38" s="80">
        <f>ROUND((SUM(BH93:BH181)),  2)</f>
        <v>0</v>
      </c>
      <c r="I38" s="92">
        <v>0.15</v>
      </c>
      <c r="J38" s="80">
        <f>0</f>
        <v>0</v>
      </c>
      <c r="L38" s="31"/>
    </row>
    <row r="39" spans="2:12" s="1" customFormat="1" ht="14.45" hidden="1" customHeight="1">
      <c r="B39" s="31"/>
      <c r="E39" s="26" t="s">
        <v>48</v>
      </c>
      <c r="F39" s="80">
        <f>ROUND((SUM(BI93:BI181)),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6646</v>
      </c>
      <c r="F52" s="314"/>
      <c r="G52" s="314"/>
      <c r="H52" s="314"/>
      <c r="L52" s="31"/>
    </row>
    <row r="53" spans="2:47" s="1" customFormat="1" ht="12" customHeight="1">
      <c r="B53" s="31"/>
      <c r="C53" s="26" t="s">
        <v>212</v>
      </c>
      <c r="L53" s="31"/>
    </row>
    <row r="54" spans="2:47" s="1" customFormat="1" ht="16.5" customHeight="1">
      <c r="B54" s="31"/>
      <c r="E54" s="297" t="str">
        <f>E11</f>
        <v>S6-742-1 - Sdělovací systémy</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J93</f>
        <v>0</v>
      </c>
      <c r="L63" s="31"/>
      <c r="AU63" s="16" t="s">
        <v>217</v>
      </c>
    </row>
    <row r="64" spans="2:47" s="8" customFormat="1" ht="24.95" customHeight="1">
      <c r="B64" s="102"/>
      <c r="D64" s="103" t="s">
        <v>225</v>
      </c>
      <c r="E64" s="104"/>
      <c r="F64" s="104"/>
      <c r="G64" s="104"/>
      <c r="H64" s="104"/>
      <c r="I64" s="104"/>
      <c r="J64" s="105">
        <f>J94</f>
        <v>0</v>
      </c>
      <c r="L64" s="102"/>
    </row>
    <row r="65" spans="2:12" s="9" customFormat="1" ht="19.899999999999999" customHeight="1">
      <c r="B65" s="106"/>
      <c r="D65" s="107" t="s">
        <v>2160</v>
      </c>
      <c r="E65" s="108"/>
      <c r="F65" s="108"/>
      <c r="G65" s="108"/>
      <c r="H65" s="108"/>
      <c r="I65" s="108"/>
      <c r="J65" s="109">
        <f>J95</f>
        <v>0</v>
      </c>
      <c r="L65" s="106"/>
    </row>
    <row r="66" spans="2:12" s="9" customFormat="1" ht="14.85" customHeight="1">
      <c r="B66" s="106"/>
      <c r="D66" s="107" t="s">
        <v>2161</v>
      </c>
      <c r="E66" s="108"/>
      <c r="F66" s="108"/>
      <c r="G66" s="108"/>
      <c r="H66" s="108"/>
      <c r="I66" s="108"/>
      <c r="J66" s="109">
        <f>J96</f>
        <v>0</v>
      </c>
      <c r="L66" s="106"/>
    </row>
    <row r="67" spans="2:12" s="9" customFormat="1" ht="14.85" customHeight="1">
      <c r="B67" s="106"/>
      <c r="D67" s="107" t="s">
        <v>2162</v>
      </c>
      <c r="E67" s="108"/>
      <c r="F67" s="108"/>
      <c r="G67" s="108"/>
      <c r="H67" s="108"/>
      <c r="I67" s="108"/>
      <c r="J67" s="109">
        <f>J120</f>
        <v>0</v>
      </c>
      <c r="L67" s="106"/>
    </row>
    <row r="68" spans="2:12" s="9" customFormat="1" ht="14.85" customHeight="1">
      <c r="B68" s="106"/>
      <c r="D68" s="107" t="s">
        <v>3745</v>
      </c>
      <c r="E68" s="108"/>
      <c r="F68" s="108"/>
      <c r="G68" s="108"/>
      <c r="H68" s="108"/>
      <c r="I68" s="108"/>
      <c r="J68" s="109">
        <f>J140</f>
        <v>0</v>
      </c>
      <c r="L68" s="106"/>
    </row>
    <row r="69" spans="2:12" s="9" customFormat="1" ht="14.85" customHeight="1">
      <c r="B69" s="106"/>
      <c r="D69" s="107" t="s">
        <v>2163</v>
      </c>
      <c r="E69" s="108"/>
      <c r="F69" s="108"/>
      <c r="G69" s="108"/>
      <c r="H69" s="108"/>
      <c r="I69" s="108"/>
      <c r="J69" s="109">
        <f>J148</f>
        <v>0</v>
      </c>
      <c r="L69" s="106"/>
    </row>
    <row r="70" spans="2:12" s="9" customFormat="1" ht="14.85" customHeight="1">
      <c r="B70" s="106"/>
      <c r="D70" s="107" t="s">
        <v>3746</v>
      </c>
      <c r="E70" s="108"/>
      <c r="F70" s="108"/>
      <c r="G70" s="108"/>
      <c r="H70" s="108"/>
      <c r="I70" s="108"/>
      <c r="J70" s="109">
        <f>J158</f>
        <v>0</v>
      </c>
      <c r="L70" s="106"/>
    </row>
    <row r="71" spans="2:12" s="9" customFormat="1" ht="14.85" customHeight="1">
      <c r="B71" s="106"/>
      <c r="D71" s="107" t="s">
        <v>2164</v>
      </c>
      <c r="E71" s="108"/>
      <c r="F71" s="108"/>
      <c r="G71" s="108"/>
      <c r="H71" s="108"/>
      <c r="I71" s="108"/>
      <c r="J71" s="109">
        <f>J177</f>
        <v>0</v>
      </c>
      <c r="L71" s="106"/>
    </row>
    <row r="72" spans="2:12" s="1" customFormat="1" ht="21.75" customHeight="1">
      <c r="B72" s="31"/>
      <c r="L72" s="31"/>
    </row>
    <row r="73" spans="2:12" s="1" customFormat="1" ht="6.95" customHeight="1">
      <c r="B73" s="39"/>
      <c r="C73" s="40"/>
      <c r="D73" s="40"/>
      <c r="E73" s="40"/>
      <c r="F73" s="40"/>
      <c r="G73" s="40"/>
      <c r="H73" s="40"/>
      <c r="I73" s="40"/>
      <c r="J73" s="40"/>
      <c r="K73" s="40"/>
      <c r="L73" s="31"/>
    </row>
    <row r="77" spans="2:12" s="1" customFormat="1" ht="6.95" customHeight="1">
      <c r="B77" s="41"/>
      <c r="C77" s="42"/>
      <c r="D77" s="42"/>
      <c r="E77" s="42"/>
      <c r="F77" s="42"/>
      <c r="G77" s="42"/>
      <c r="H77" s="42"/>
      <c r="I77" s="42"/>
      <c r="J77" s="42"/>
      <c r="K77" s="42"/>
      <c r="L77" s="31"/>
    </row>
    <row r="78" spans="2:12" s="1" customFormat="1" ht="24.95" customHeight="1">
      <c r="B78" s="31"/>
      <c r="C78" s="20" t="s">
        <v>235</v>
      </c>
      <c r="L78" s="31"/>
    </row>
    <row r="79" spans="2:12" s="1" customFormat="1" ht="6.95" customHeight="1">
      <c r="B79" s="31"/>
      <c r="L79" s="31"/>
    </row>
    <row r="80" spans="2:12" s="1" customFormat="1" ht="12" customHeight="1">
      <c r="B80" s="31"/>
      <c r="C80" s="26" t="s">
        <v>15</v>
      </c>
      <c r="L80" s="31"/>
    </row>
    <row r="81" spans="2:63" s="1" customFormat="1" ht="16.5" customHeight="1">
      <c r="B81" s="31"/>
      <c r="E81" s="315" t="str">
        <f>E7</f>
        <v xml:space="preserve"> Rekonstrukce výtahových kabin v bytovém domě</v>
      </c>
      <c r="F81" s="316"/>
      <c r="G81" s="316"/>
      <c r="H81" s="316"/>
      <c r="L81" s="31"/>
    </row>
    <row r="82" spans="2:63" ht="12" customHeight="1">
      <c r="B82" s="19"/>
      <c r="C82" s="26" t="s">
        <v>210</v>
      </c>
      <c r="L82" s="19"/>
    </row>
    <row r="83" spans="2:63" s="1" customFormat="1" ht="16.5" customHeight="1">
      <c r="B83" s="31"/>
      <c r="E83" s="315" t="s">
        <v>6646</v>
      </c>
      <c r="F83" s="314"/>
      <c r="G83" s="314"/>
      <c r="H83" s="314"/>
      <c r="L83" s="31"/>
    </row>
    <row r="84" spans="2:63" s="1" customFormat="1" ht="12" customHeight="1">
      <c r="B84" s="31"/>
      <c r="C84" s="26" t="s">
        <v>212</v>
      </c>
      <c r="L84" s="31"/>
    </row>
    <row r="85" spans="2:63" s="1" customFormat="1" ht="16.5" customHeight="1">
      <c r="B85" s="31"/>
      <c r="E85" s="297" t="str">
        <f>E11</f>
        <v>S6-742-1 - Sdělovací systémy</v>
      </c>
      <c r="F85" s="314"/>
      <c r="G85" s="314"/>
      <c r="H85" s="314"/>
      <c r="L85" s="31"/>
    </row>
    <row r="86" spans="2:63" s="1" customFormat="1" ht="6.95" customHeight="1">
      <c r="B86" s="31"/>
      <c r="L86" s="31"/>
    </row>
    <row r="87" spans="2:63" s="1" customFormat="1" ht="12" customHeight="1">
      <c r="B87" s="31"/>
      <c r="C87" s="26" t="s">
        <v>21</v>
      </c>
      <c r="F87" s="24" t="str">
        <f>F14</f>
        <v xml:space="preserve"> náměstí Svobody 728/1</v>
      </c>
      <c r="I87" s="26" t="s">
        <v>23</v>
      </c>
      <c r="J87" s="47">
        <f>IF(J14="","",J14)</f>
        <v>45040</v>
      </c>
      <c r="L87" s="31"/>
    </row>
    <row r="88" spans="2:63" s="1" customFormat="1" ht="6.95" customHeight="1">
      <c r="B88" s="31"/>
      <c r="L88" s="31"/>
    </row>
    <row r="89" spans="2:63" s="1" customFormat="1" ht="15.2" customHeight="1">
      <c r="B89" s="31"/>
      <c r="C89" s="26" t="s">
        <v>24</v>
      </c>
      <c r="F89" s="24" t="str">
        <f>E17</f>
        <v xml:space="preserve"> SNEO a.s.</v>
      </c>
      <c r="I89" s="26" t="s">
        <v>31</v>
      </c>
      <c r="J89" s="29" t="str">
        <f>E23</f>
        <v xml:space="preserve"> Ing. Filip Nehonský </v>
      </c>
      <c r="L89" s="31"/>
    </row>
    <row r="90" spans="2:63" s="1" customFormat="1" ht="15.2" customHeight="1">
      <c r="B90" s="31"/>
      <c r="C90" s="26" t="s">
        <v>29</v>
      </c>
      <c r="F90" s="24" t="str">
        <f>IF(E20="","",E20)</f>
        <v>Vyplň údaj</v>
      </c>
      <c r="I90" s="26" t="s">
        <v>35</v>
      </c>
      <c r="J90" s="29" t="str">
        <f>E26</f>
        <v>Pavel Novotný</v>
      </c>
      <c r="L90" s="31"/>
    </row>
    <row r="91" spans="2:63" s="1" customFormat="1" ht="10.35" customHeight="1">
      <c r="B91" s="31"/>
      <c r="L91" s="31"/>
    </row>
    <row r="92" spans="2:63" s="10" customFormat="1" ht="29.25" customHeight="1">
      <c r="B92" s="110"/>
      <c r="C92" s="111" t="s">
        <v>236</v>
      </c>
      <c r="D92" s="112" t="s">
        <v>58</v>
      </c>
      <c r="E92" s="112" t="s">
        <v>54</v>
      </c>
      <c r="F92" s="112" t="s">
        <v>55</v>
      </c>
      <c r="G92" s="112" t="s">
        <v>237</v>
      </c>
      <c r="H92" s="112" t="s">
        <v>238</v>
      </c>
      <c r="I92" s="112" t="s">
        <v>239</v>
      </c>
      <c r="J92" s="113" t="s">
        <v>216</v>
      </c>
      <c r="K92" s="114" t="s">
        <v>240</v>
      </c>
      <c r="L92" s="110"/>
      <c r="M92" s="53" t="s">
        <v>20</v>
      </c>
      <c r="N92" s="54" t="s">
        <v>43</v>
      </c>
      <c r="O92" s="54" t="s">
        <v>241</v>
      </c>
      <c r="P92" s="54" t="s">
        <v>242</v>
      </c>
      <c r="Q92" s="54" t="s">
        <v>243</v>
      </c>
      <c r="R92" s="54" t="s">
        <v>244</v>
      </c>
      <c r="S92" s="54" t="s">
        <v>245</v>
      </c>
      <c r="T92" s="55" t="s">
        <v>246</v>
      </c>
    </row>
    <row r="93" spans="2:63" s="1" customFormat="1" ht="22.9" customHeight="1">
      <c r="B93" s="31"/>
      <c r="C93" s="58" t="s">
        <v>247</v>
      </c>
      <c r="J93" s="115">
        <f>BK93</f>
        <v>0</v>
      </c>
      <c r="L93" s="31"/>
      <c r="M93" s="56"/>
      <c r="N93" s="48"/>
      <c r="O93" s="48"/>
      <c r="P93" s="116">
        <f>P94</f>
        <v>0</v>
      </c>
      <c r="Q93" s="48"/>
      <c r="R93" s="116">
        <f>R94</f>
        <v>0</v>
      </c>
      <c r="S93" s="48"/>
      <c r="T93" s="117">
        <f>T94</f>
        <v>0</v>
      </c>
      <c r="AT93" s="16" t="s">
        <v>72</v>
      </c>
      <c r="AU93" s="16" t="s">
        <v>217</v>
      </c>
      <c r="BK93" s="118">
        <f>BK94</f>
        <v>0</v>
      </c>
    </row>
    <row r="94" spans="2:63" s="11" customFormat="1" ht="25.9" customHeight="1">
      <c r="B94" s="119"/>
      <c r="D94" s="120" t="s">
        <v>72</v>
      </c>
      <c r="E94" s="121" t="s">
        <v>507</v>
      </c>
      <c r="F94" s="121" t="s">
        <v>508</v>
      </c>
      <c r="I94" s="122"/>
      <c r="J94" s="123">
        <f>BK94</f>
        <v>0</v>
      </c>
      <c r="L94" s="119"/>
      <c r="M94" s="124"/>
      <c r="P94" s="125">
        <f>P95</f>
        <v>0</v>
      </c>
      <c r="R94" s="125">
        <f>R95</f>
        <v>0</v>
      </c>
      <c r="T94" s="126">
        <f>T95</f>
        <v>0</v>
      </c>
      <c r="AR94" s="120" t="s">
        <v>80</v>
      </c>
      <c r="AT94" s="127" t="s">
        <v>72</v>
      </c>
      <c r="AU94" s="127" t="s">
        <v>73</v>
      </c>
      <c r="AY94" s="120" t="s">
        <v>250</v>
      </c>
      <c r="BK94" s="128">
        <f>BK95</f>
        <v>0</v>
      </c>
    </row>
    <row r="95" spans="2:63" s="11" customFormat="1" ht="22.9" customHeight="1">
      <c r="B95" s="119"/>
      <c r="D95" s="120" t="s">
        <v>72</v>
      </c>
      <c r="E95" s="129" t="s">
        <v>2165</v>
      </c>
      <c r="F95" s="129" t="s">
        <v>2166</v>
      </c>
      <c r="I95" s="122"/>
      <c r="J95" s="130">
        <f>BK95</f>
        <v>0</v>
      </c>
      <c r="L95" s="119"/>
      <c r="M95" s="124"/>
      <c r="P95" s="125">
        <f>P96+P120+P140+P148+P158+P177</f>
        <v>0</v>
      </c>
      <c r="R95" s="125">
        <f>R96+R120+R140+R148+R158+R177</f>
        <v>0</v>
      </c>
      <c r="T95" s="126">
        <f>T96+T120+T140+T148+T158+T177</f>
        <v>0</v>
      </c>
      <c r="AR95" s="120" t="s">
        <v>80</v>
      </c>
      <c r="AT95" s="127" t="s">
        <v>72</v>
      </c>
      <c r="AU95" s="127" t="s">
        <v>80</v>
      </c>
      <c r="AY95" s="120" t="s">
        <v>250</v>
      </c>
      <c r="BK95" s="128">
        <f>BK96+BK120+BK140+BK148+BK158+BK177</f>
        <v>0</v>
      </c>
    </row>
    <row r="96" spans="2:63" s="11" customFormat="1" ht="20.85" customHeight="1">
      <c r="B96" s="119"/>
      <c r="D96" s="120" t="s">
        <v>72</v>
      </c>
      <c r="E96" s="129" t="s">
        <v>2167</v>
      </c>
      <c r="F96" s="129" t="s">
        <v>2168</v>
      </c>
      <c r="I96" s="122"/>
      <c r="J96" s="130">
        <f>BK96</f>
        <v>0</v>
      </c>
      <c r="L96" s="119"/>
      <c r="M96" s="124"/>
      <c r="P96" s="125">
        <f>SUM(P97:P119)</f>
        <v>0</v>
      </c>
      <c r="R96" s="125">
        <f>SUM(R97:R119)</f>
        <v>0</v>
      </c>
      <c r="T96" s="126">
        <f>SUM(T97:T119)</f>
        <v>0</v>
      </c>
      <c r="AR96" s="120" t="s">
        <v>80</v>
      </c>
      <c r="AT96" s="127" t="s">
        <v>72</v>
      </c>
      <c r="AU96" s="127" t="s">
        <v>86</v>
      </c>
      <c r="AY96" s="120" t="s">
        <v>250</v>
      </c>
      <c r="BK96" s="128">
        <f>SUM(BK97:BK119)</f>
        <v>0</v>
      </c>
    </row>
    <row r="97" spans="2:65" s="1" customFormat="1" ht="16.5" customHeight="1">
      <c r="B97" s="31"/>
      <c r="C97" s="131" t="s">
        <v>80</v>
      </c>
      <c r="D97" s="131" t="s">
        <v>253</v>
      </c>
      <c r="E97" s="132" t="s">
        <v>3747</v>
      </c>
      <c r="F97" s="133" t="s">
        <v>3748</v>
      </c>
      <c r="G97" s="134" t="s">
        <v>290</v>
      </c>
      <c r="H97" s="135">
        <v>12</v>
      </c>
      <c r="I97" s="136"/>
      <c r="J97" s="137">
        <f t="shared" ref="J97:J119" si="0">ROUND(I97*H97,2)</f>
        <v>0</v>
      </c>
      <c r="K97" s="138"/>
      <c r="L97" s="31"/>
      <c r="M97" s="139" t="s">
        <v>20</v>
      </c>
      <c r="N97" s="140" t="s">
        <v>45</v>
      </c>
      <c r="P97" s="141">
        <f t="shared" ref="P97:P119" si="1">O97*H97</f>
        <v>0</v>
      </c>
      <c r="Q97" s="141">
        <v>0</v>
      </c>
      <c r="R97" s="141">
        <f t="shared" ref="R97:R119" si="2">Q97*H97</f>
        <v>0</v>
      </c>
      <c r="S97" s="141">
        <v>0</v>
      </c>
      <c r="T97" s="142">
        <f t="shared" ref="T97:T119" si="3">S97*H97</f>
        <v>0</v>
      </c>
      <c r="AR97" s="143" t="s">
        <v>378</v>
      </c>
      <c r="AT97" s="143" t="s">
        <v>253</v>
      </c>
      <c r="AU97" s="143" t="s">
        <v>251</v>
      </c>
      <c r="AY97" s="16" t="s">
        <v>250</v>
      </c>
      <c r="BE97" s="144">
        <f t="shared" ref="BE97:BE119" si="4">IF(N97="základní",J97,0)</f>
        <v>0</v>
      </c>
      <c r="BF97" s="144">
        <f t="shared" ref="BF97:BF119" si="5">IF(N97="snížená",J97,0)</f>
        <v>0</v>
      </c>
      <c r="BG97" s="144">
        <f t="shared" ref="BG97:BG119" si="6">IF(N97="zákl. přenesená",J97,0)</f>
        <v>0</v>
      </c>
      <c r="BH97" s="144">
        <f t="shared" ref="BH97:BH119" si="7">IF(N97="sníž. přenesená",J97,0)</f>
        <v>0</v>
      </c>
      <c r="BI97" s="144">
        <f t="shared" ref="BI97:BI119" si="8">IF(N97="nulová",J97,0)</f>
        <v>0</v>
      </c>
      <c r="BJ97" s="16" t="s">
        <v>86</v>
      </c>
      <c r="BK97" s="144">
        <f t="shared" ref="BK97:BK119" si="9">ROUND(I97*H97,2)</f>
        <v>0</v>
      </c>
      <c r="BL97" s="16" t="s">
        <v>378</v>
      </c>
      <c r="BM97" s="143" t="s">
        <v>7602</v>
      </c>
    </row>
    <row r="98" spans="2:65" s="1" customFormat="1" ht="16.5" customHeight="1">
      <c r="B98" s="31"/>
      <c r="C98" s="163" t="s">
        <v>86</v>
      </c>
      <c r="D98" s="163" t="s">
        <v>561</v>
      </c>
      <c r="E98" s="164" t="s">
        <v>3750</v>
      </c>
      <c r="F98" s="165" t="s">
        <v>3748</v>
      </c>
      <c r="G98" s="166" t="s">
        <v>290</v>
      </c>
      <c r="H98" s="167">
        <v>12</v>
      </c>
      <c r="I98" s="168"/>
      <c r="J98" s="169">
        <f t="shared" si="0"/>
        <v>0</v>
      </c>
      <c r="K98" s="170"/>
      <c r="L98" s="171"/>
      <c r="M98" s="172" t="s">
        <v>20</v>
      </c>
      <c r="N98" s="173" t="s">
        <v>45</v>
      </c>
      <c r="P98" s="141">
        <f t="shared" si="1"/>
        <v>0</v>
      </c>
      <c r="Q98" s="141">
        <v>0</v>
      </c>
      <c r="R98" s="141">
        <f t="shared" si="2"/>
        <v>0</v>
      </c>
      <c r="S98" s="141">
        <v>0</v>
      </c>
      <c r="T98" s="142">
        <f t="shared" si="3"/>
        <v>0</v>
      </c>
      <c r="AR98" s="143" t="s">
        <v>478</v>
      </c>
      <c r="AT98" s="143" t="s">
        <v>561</v>
      </c>
      <c r="AU98" s="143" t="s">
        <v>251</v>
      </c>
      <c r="AY98" s="16" t="s">
        <v>250</v>
      </c>
      <c r="BE98" s="144">
        <f t="shared" si="4"/>
        <v>0</v>
      </c>
      <c r="BF98" s="144">
        <f t="shared" si="5"/>
        <v>0</v>
      </c>
      <c r="BG98" s="144">
        <f t="shared" si="6"/>
        <v>0</v>
      </c>
      <c r="BH98" s="144">
        <f t="shared" si="7"/>
        <v>0</v>
      </c>
      <c r="BI98" s="144">
        <f t="shared" si="8"/>
        <v>0</v>
      </c>
      <c r="BJ98" s="16" t="s">
        <v>86</v>
      </c>
      <c r="BK98" s="144">
        <f t="shared" si="9"/>
        <v>0</v>
      </c>
      <c r="BL98" s="16" t="s">
        <v>378</v>
      </c>
      <c r="BM98" s="143" t="s">
        <v>7603</v>
      </c>
    </row>
    <row r="99" spans="2:65" s="1" customFormat="1" ht="16.5" customHeight="1">
      <c r="B99" s="31"/>
      <c r="C99" s="131" t="s">
        <v>251</v>
      </c>
      <c r="D99" s="131" t="s">
        <v>253</v>
      </c>
      <c r="E99" s="132" t="s">
        <v>3752</v>
      </c>
      <c r="F99" s="133" t="s">
        <v>3753</v>
      </c>
      <c r="G99" s="134" t="s">
        <v>290</v>
      </c>
      <c r="H99" s="135">
        <v>12</v>
      </c>
      <c r="I99" s="136"/>
      <c r="J99" s="137">
        <f t="shared" si="0"/>
        <v>0</v>
      </c>
      <c r="K99" s="138"/>
      <c r="L99" s="31"/>
      <c r="M99" s="139" t="s">
        <v>20</v>
      </c>
      <c r="N99" s="140" t="s">
        <v>45</v>
      </c>
      <c r="P99" s="141">
        <f t="shared" si="1"/>
        <v>0</v>
      </c>
      <c r="Q99" s="141">
        <v>0</v>
      </c>
      <c r="R99" s="141">
        <f t="shared" si="2"/>
        <v>0</v>
      </c>
      <c r="S99" s="141">
        <v>0</v>
      </c>
      <c r="T99" s="142">
        <f t="shared" si="3"/>
        <v>0</v>
      </c>
      <c r="AR99" s="143" t="s">
        <v>378</v>
      </c>
      <c r="AT99" s="143" t="s">
        <v>253</v>
      </c>
      <c r="AU99" s="143" t="s">
        <v>251</v>
      </c>
      <c r="AY99" s="16" t="s">
        <v>250</v>
      </c>
      <c r="BE99" s="144">
        <f t="shared" si="4"/>
        <v>0</v>
      </c>
      <c r="BF99" s="144">
        <f t="shared" si="5"/>
        <v>0</v>
      </c>
      <c r="BG99" s="144">
        <f t="shared" si="6"/>
        <v>0</v>
      </c>
      <c r="BH99" s="144">
        <f t="shared" si="7"/>
        <v>0</v>
      </c>
      <c r="BI99" s="144">
        <f t="shared" si="8"/>
        <v>0</v>
      </c>
      <c r="BJ99" s="16" t="s">
        <v>86</v>
      </c>
      <c r="BK99" s="144">
        <f t="shared" si="9"/>
        <v>0</v>
      </c>
      <c r="BL99" s="16" t="s">
        <v>378</v>
      </c>
      <c r="BM99" s="143" t="s">
        <v>7604</v>
      </c>
    </row>
    <row r="100" spans="2:65" s="1" customFormat="1" ht="16.5" customHeight="1">
      <c r="B100" s="31"/>
      <c r="C100" s="163" t="s">
        <v>257</v>
      </c>
      <c r="D100" s="163" t="s">
        <v>561</v>
      </c>
      <c r="E100" s="164" t="s">
        <v>3755</v>
      </c>
      <c r="F100" s="165" t="s">
        <v>3753</v>
      </c>
      <c r="G100" s="166" t="s">
        <v>290</v>
      </c>
      <c r="H100" s="167">
        <v>12</v>
      </c>
      <c r="I100" s="168"/>
      <c r="J100" s="169">
        <f t="shared" si="0"/>
        <v>0</v>
      </c>
      <c r="K100" s="170"/>
      <c r="L100" s="171"/>
      <c r="M100" s="172" t="s">
        <v>20</v>
      </c>
      <c r="N100" s="173" t="s">
        <v>45</v>
      </c>
      <c r="P100" s="141">
        <f t="shared" si="1"/>
        <v>0</v>
      </c>
      <c r="Q100" s="141">
        <v>0</v>
      </c>
      <c r="R100" s="141">
        <f t="shared" si="2"/>
        <v>0</v>
      </c>
      <c r="S100" s="141">
        <v>0</v>
      </c>
      <c r="T100" s="142">
        <f t="shared" si="3"/>
        <v>0</v>
      </c>
      <c r="AR100" s="143" t="s">
        <v>478</v>
      </c>
      <c r="AT100" s="143" t="s">
        <v>561</v>
      </c>
      <c r="AU100" s="143" t="s">
        <v>251</v>
      </c>
      <c r="AY100" s="16" t="s">
        <v>250</v>
      </c>
      <c r="BE100" s="144">
        <f t="shared" si="4"/>
        <v>0</v>
      </c>
      <c r="BF100" s="144">
        <f t="shared" si="5"/>
        <v>0</v>
      </c>
      <c r="BG100" s="144">
        <f t="shared" si="6"/>
        <v>0</v>
      </c>
      <c r="BH100" s="144">
        <f t="shared" si="7"/>
        <v>0</v>
      </c>
      <c r="BI100" s="144">
        <f t="shared" si="8"/>
        <v>0</v>
      </c>
      <c r="BJ100" s="16" t="s">
        <v>86</v>
      </c>
      <c r="BK100" s="144">
        <f t="shared" si="9"/>
        <v>0</v>
      </c>
      <c r="BL100" s="16" t="s">
        <v>378</v>
      </c>
      <c r="BM100" s="143" t="s">
        <v>7605</v>
      </c>
    </row>
    <row r="101" spans="2:65" s="1" customFormat="1" ht="16.5" customHeight="1">
      <c r="B101" s="31"/>
      <c r="C101" s="131" t="s">
        <v>280</v>
      </c>
      <c r="D101" s="131" t="s">
        <v>253</v>
      </c>
      <c r="E101" s="132" t="s">
        <v>3757</v>
      </c>
      <c r="F101" s="133" t="s">
        <v>3758</v>
      </c>
      <c r="G101" s="134" t="s">
        <v>290</v>
      </c>
      <c r="H101" s="135">
        <v>6</v>
      </c>
      <c r="I101" s="136"/>
      <c r="J101" s="137">
        <f t="shared" si="0"/>
        <v>0</v>
      </c>
      <c r="K101" s="138"/>
      <c r="L101" s="31"/>
      <c r="M101" s="139" t="s">
        <v>20</v>
      </c>
      <c r="N101" s="140" t="s">
        <v>45</v>
      </c>
      <c r="P101" s="141">
        <f t="shared" si="1"/>
        <v>0</v>
      </c>
      <c r="Q101" s="141">
        <v>0</v>
      </c>
      <c r="R101" s="141">
        <f t="shared" si="2"/>
        <v>0</v>
      </c>
      <c r="S101" s="141">
        <v>0</v>
      </c>
      <c r="T101" s="142">
        <f t="shared" si="3"/>
        <v>0</v>
      </c>
      <c r="AR101" s="143" t="s">
        <v>378</v>
      </c>
      <c r="AT101" s="143" t="s">
        <v>253</v>
      </c>
      <c r="AU101" s="143" t="s">
        <v>251</v>
      </c>
      <c r="AY101" s="16" t="s">
        <v>250</v>
      </c>
      <c r="BE101" s="144">
        <f t="shared" si="4"/>
        <v>0</v>
      </c>
      <c r="BF101" s="144">
        <f t="shared" si="5"/>
        <v>0</v>
      </c>
      <c r="BG101" s="144">
        <f t="shared" si="6"/>
        <v>0</v>
      </c>
      <c r="BH101" s="144">
        <f t="shared" si="7"/>
        <v>0</v>
      </c>
      <c r="BI101" s="144">
        <f t="shared" si="8"/>
        <v>0</v>
      </c>
      <c r="BJ101" s="16" t="s">
        <v>86</v>
      </c>
      <c r="BK101" s="144">
        <f t="shared" si="9"/>
        <v>0</v>
      </c>
      <c r="BL101" s="16" t="s">
        <v>378</v>
      </c>
      <c r="BM101" s="143" t="s">
        <v>7606</v>
      </c>
    </row>
    <row r="102" spans="2:65" s="1" customFormat="1" ht="16.5" customHeight="1">
      <c r="B102" s="31"/>
      <c r="C102" s="163" t="s">
        <v>287</v>
      </c>
      <c r="D102" s="163" t="s">
        <v>561</v>
      </c>
      <c r="E102" s="164" t="s">
        <v>3760</v>
      </c>
      <c r="F102" s="165" t="s">
        <v>3758</v>
      </c>
      <c r="G102" s="166" t="s">
        <v>290</v>
      </c>
      <c r="H102" s="167">
        <v>6</v>
      </c>
      <c r="I102" s="168"/>
      <c r="J102" s="169">
        <f t="shared" si="0"/>
        <v>0</v>
      </c>
      <c r="K102" s="170"/>
      <c r="L102" s="171"/>
      <c r="M102" s="172" t="s">
        <v>20</v>
      </c>
      <c r="N102" s="173" t="s">
        <v>45</v>
      </c>
      <c r="P102" s="141">
        <f t="shared" si="1"/>
        <v>0</v>
      </c>
      <c r="Q102" s="141">
        <v>0</v>
      </c>
      <c r="R102" s="141">
        <f t="shared" si="2"/>
        <v>0</v>
      </c>
      <c r="S102" s="141">
        <v>0</v>
      </c>
      <c r="T102" s="142">
        <f t="shared" si="3"/>
        <v>0</v>
      </c>
      <c r="AR102" s="143" t="s">
        <v>478</v>
      </c>
      <c r="AT102" s="143" t="s">
        <v>561</v>
      </c>
      <c r="AU102" s="143" t="s">
        <v>251</v>
      </c>
      <c r="AY102" s="16" t="s">
        <v>250</v>
      </c>
      <c r="BE102" s="144">
        <f t="shared" si="4"/>
        <v>0</v>
      </c>
      <c r="BF102" s="144">
        <f t="shared" si="5"/>
        <v>0</v>
      </c>
      <c r="BG102" s="144">
        <f t="shared" si="6"/>
        <v>0</v>
      </c>
      <c r="BH102" s="144">
        <f t="shared" si="7"/>
        <v>0</v>
      </c>
      <c r="BI102" s="144">
        <f t="shared" si="8"/>
        <v>0</v>
      </c>
      <c r="BJ102" s="16" t="s">
        <v>86</v>
      </c>
      <c r="BK102" s="144">
        <f t="shared" si="9"/>
        <v>0</v>
      </c>
      <c r="BL102" s="16" t="s">
        <v>378</v>
      </c>
      <c r="BM102" s="143" t="s">
        <v>7607</v>
      </c>
    </row>
    <row r="103" spans="2:65" s="1" customFormat="1" ht="16.5" customHeight="1">
      <c r="B103" s="31"/>
      <c r="C103" s="131" t="s">
        <v>294</v>
      </c>
      <c r="D103" s="131" t="s">
        <v>253</v>
      </c>
      <c r="E103" s="132" t="s">
        <v>3762</v>
      </c>
      <c r="F103" s="133" t="s">
        <v>3763</v>
      </c>
      <c r="G103" s="134" t="s">
        <v>290</v>
      </c>
      <c r="H103" s="135">
        <v>2</v>
      </c>
      <c r="I103" s="136"/>
      <c r="J103" s="137">
        <f t="shared" si="0"/>
        <v>0</v>
      </c>
      <c r="K103" s="138"/>
      <c r="L103" s="31"/>
      <c r="M103" s="139" t="s">
        <v>20</v>
      </c>
      <c r="N103" s="140" t="s">
        <v>45</v>
      </c>
      <c r="P103" s="141">
        <f t="shared" si="1"/>
        <v>0</v>
      </c>
      <c r="Q103" s="141">
        <v>0</v>
      </c>
      <c r="R103" s="141">
        <f t="shared" si="2"/>
        <v>0</v>
      </c>
      <c r="S103" s="141">
        <v>0</v>
      </c>
      <c r="T103" s="142">
        <f t="shared" si="3"/>
        <v>0</v>
      </c>
      <c r="AR103" s="143" t="s">
        <v>378</v>
      </c>
      <c r="AT103" s="143" t="s">
        <v>253</v>
      </c>
      <c r="AU103" s="143" t="s">
        <v>251</v>
      </c>
      <c r="AY103" s="16" t="s">
        <v>250</v>
      </c>
      <c r="BE103" s="144">
        <f t="shared" si="4"/>
        <v>0</v>
      </c>
      <c r="BF103" s="144">
        <f t="shared" si="5"/>
        <v>0</v>
      </c>
      <c r="BG103" s="144">
        <f t="shared" si="6"/>
        <v>0</v>
      </c>
      <c r="BH103" s="144">
        <f t="shared" si="7"/>
        <v>0</v>
      </c>
      <c r="BI103" s="144">
        <f t="shared" si="8"/>
        <v>0</v>
      </c>
      <c r="BJ103" s="16" t="s">
        <v>86</v>
      </c>
      <c r="BK103" s="144">
        <f t="shared" si="9"/>
        <v>0</v>
      </c>
      <c r="BL103" s="16" t="s">
        <v>378</v>
      </c>
      <c r="BM103" s="143" t="s">
        <v>7608</v>
      </c>
    </row>
    <row r="104" spans="2:65" s="1" customFormat="1" ht="16.5" customHeight="1">
      <c r="B104" s="31"/>
      <c r="C104" s="163" t="s">
        <v>302</v>
      </c>
      <c r="D104" s="163" t="s">
        <v>561</v>
      </c>
      <c r="E104" s="164" t="s">
        <v>3765</v>
      </c>
      <c r="F104" s="165" t="s">
        <v>3763</v>
      </c>
      <c r="G104" s="166" t="s">
        <v>290</v>
      </c>
      <c r="H104" s="167">
        <v>2</v>
      </c>
      <c r="I104" s="168"/>
      <c r="J104" s="169">
        <f t="shared" si="0"/>
        <v>0</v>
      </c>
      <c r="K104" s="170"/>
      <c r="L104" s="171"/>
      <c r="M104" s="172" t="s">
        <v>20</v>
      </c>
      <c r="N104" s="173" t="s">
        <v>45</v>
      </c>
      <c r="P104" s="141">
        <f t="shared" si="1"/>
        <v>0</v>
      </c>
      <c r="Q104" s="141">
        <v>0</v>
      </c>
      <c r="R104" s="141">
        <f t="shared" si="2"/>
        <v>0</v>
      </c>
      <c r="S104" s="141">
        <v>0</v>
      </c>
      <c r="T104" s="142">
        <f t="shared" si="3"/>
        <v>0</v>
      </c>
      <c r="AR104" s="143" t="s">
        <v>478</v>
      </c>
      <c r="AT104" s="143" t="s">
        <v>561</v>
      </c>
      <c r="AU104" s="143" t="s">
        <v>251</v>
      </c>
      <c r="AY104" s="16" t="s">
        <v>250</v>
      </c>
      <c r="BE104" s="144">
        <f t="shared" si="4"/>
        <v>0</v>
      </c>
      <c r="BF104" s="144">
        <f t="shared" si="5"/>
        <v>0</v>
      </c>
      <c r="BG104" s="144">
        <f t="shared" si="6"/>
        <v>0</v>
      </c>
      <c r="BH104" s="144">
        <f t="shared" si="7"/>
        <v>0</v>
      </c>
      <c r="BI104" s="144">
        <f t="shared" si="8"/>
        <v>0</v>
      </c>
      <c r="BJ104" s="16" t="s">
        <v>86</v>
      </c>
      <c r="BK104" s="144">
        <f t="shared" si="9"/>
        <v>0</v>
      </c>
      <c r="BL104" s="16" t="s">
        <v>378</v>
      </c>
      <c r="BM104" s="143" t="s">
        <v>7609</v>
      </c>
    </row>
    <row r="105" spans="2:65" s="1" customFormat="1" ht="16.5" customHeight="1">
      <c r="B105" s="31"/>
      <c r="C105" s="131" t="s">
        <v>310</v>
      </c>
      <c r="D105" s="131" t="s">
        <v>253</v>
      </c>
      <c r="E105" s="132" t="s">
        <v>2205</v>
      </c>
      <c r="F105" s="133" t="s">
        <v>6555</v>
      </c>
      <c r="G105" s="134" t="s">
        <v>283</v>
      </c>
      <c r="H105" s="135">
        <v>375</v>
      </c>
      <c r="I105" s="136"/>
      <c r="J105" s="137">
        <f t="shared" si="0"/>
        <v>0</v>
      </c>
      <c r="K105" s="138"/>
      <c r="L105" s="31"/>
      <c r="M105" s="139" t="s">
        <v>20</v>
      </c>
      <c r="N105" s="140" t="s">
        <v>45</v>
      </c>
      <c r="P105" s="141">
        <f t="shared" si="1"/>
        <v>0</v>
      </c>
      <c r="Q105" s="141">
        <v>0</v>
      </c>
      <c r="R105" s="141">
        <f t="shared" si="2"/>
        <v>0</v>
      </c>
      <c r="S105" s="141">
        <v>0</v>
      </c>
      <c r="T105" s="142">
        <f t="shared" si="3"/>
        <v>0</v>
      </c>
      <c r="AR105" s="143" t="s">
        <v>378</v>
      </c>
      <c r="AT105" s="143" t="s">
        <v>253</v>
      </c>
      <c r="AU105" s="143" t="s">
        <v>251</v>
      </c>
      <c r="AY105" s="16" t="s">
        <v>250</v>
      </c>
      <c r="BE105" s="144">
        <f t="shared" si="4"/>
        <v>0</v>
      </c>
      <c r="BF105" s="144">
        <f t="shared" si="5"/>
        <v>0</v>
      </c>
      <c r="BG105" s="144">
        <f t="shared" si="6"/>
        <v>0</v>
      </c>
      <c r="BH105" s="144">
        <f t="shared" si="7"/>
        <v>0</v>
      </c>
      <c r="BI105" s="144">
        <f t="shared" si="8"/>
        <v>0</v>
      </c>
      <c r="BJ105" s="16" t="s">
        <v>86</v>
      </c>
      <c r="BK105" s="144">
        <f t="shared" si="9"/>
        <v>0</v>
      </c>
      <c r="BL105" s="16" t="s">
        <v>378</v>
      </c>
      <c r="BM105" s="143" t="s">
        <v>7610</v>
      </c>
    </row>
    <row r="106" spans="2:65" s="1" customFormat="1" ht="16.5" customHeight="1">
      <c r="B106" s="31"/>
      <c r="C106" s="163" t="s">
        <v>329</v>
      </c>
      <c r="D106" s="163" t="s">
        <v>561</v>
      </c>
      <c r="E106" s="164" t="s">
        <v>2208</v>
      </c>
      <c r="F106" s="165" t="s">
        <v>6555</v>
      </c>
      <c r="G106" s="166" t="s">
        <v>283</v>
      </c>
      <c r="H106" s="167">
        <v>375</v>
      </c>
      <c r="I106" s="168"/>
      <c r="J106" s="169">
        <f t="shared" si="0"/>
        <v>0</v>
      </c>
      <c r="K106" s="170"/>
      <c r="L106" s="171"/>
      <c r="M106" s="172" t="s">
        <v>20</v>
      </c>
      <c r="N106" s="173" t="s">
        <v>45</v>
      </c>
      <c r="P106" s="141">
        <f t="shared" si="1"/>
        <v>0</v>
      </c>
      <c r="Q106" s="141">
        <v>0</v>
      </c>
      <c r="R106" s="141">
        <f t="shared" si="2"/>
        <v>0</v>
      </c>
      <c r="S106" s="141">
        <v>0</v>
      </c>
      <c r="T106" s="142">
        <f t="shared" si="3"/>
        <v>0</v>
      </c>
      <c r="AR106" s="143" t="s">
        <v>478</v>
      </c>
      <c r="AT106" s="143" t="s">
        <v>561</v>
      </c>
      <c r="AU106" s="143" t="s">
        <v>251</v>
      </c>
      <c r="AY106" s="16" t="s">
        <v>250</v>
      </c>
      <c r="BE106" s="144">
        <f t="shared" si="4"/>
        <v>0</v>
      </c>
      <c r="BF106" s="144">
        <f t="shared" si="5"/>
        <v>0</v>
      </c>
      <c r="BG106" s="144">
        <f t="shared" si="6"/>
        <v>0</v>
      </c>
      <c r="BH106" s="144">
        <f t="shared" si="7"/>
        <v>0</v>
      </c>
      <c r="BI106" s="144">
        <f t="shared" si="8"/>
        <v>0</v>
      </c>
      <c r="BJ106" s="16" t="s">
        <v>86</v>
      </c>
      <c r="BK106" s="144">
        <f t="shared" si="9"/>
        <v>0</v>
      </c>
      <c r="BL106" s="16" t="s">
        <v>378</v>
      </c>
      <c r="BM106" s="143" t="s">
        <v>7611</v>
      </c>
    </row>
    <row r="107" spans="2:65" s="1" customFormat="1" ht="16.5" customHeight="1">
      <c r="B107" s="31"/>
      <c r="C107" s="131" t="s">
        <v>335</v>
      </c>
      <c r="D107" s="131" t="s">
        <v>253</v>
      </c>
      <c r="E107" s="132" t="s">
        <v>2211</v>
      </c>
      <c r="F107" s="133" t="s">
        <v>2212</v>
      </c>
      <c r="G107" s="134" t="s">
        <v>283</v>
      </c>
      <c r="H107" s="135">
        <v>375</v>
      </c>
      <c r="I107" s="136"/>
      <c r="J107" s="137">
        <f t="shared" si="0"/>
        <v>0</v>
      </c>
      <c r="K107" s="138"/>
      <c r="L107" s="31"/>
      <c r="M107" s="139" t="s">
        <v>20</v>
      </c>
      <c r="N107" s="140" t="s">
        <v>45</v>
      </c>
      <c r="P107" s="141">
        <f t="shared" si="1"/>
        <v>0</v>
      </c>
      <c r="Q107" s="141">
        <v>0</v>
      </c>
      <c r="R107" s="141">
        <f t="shared" si="2"/>
        <v>0</v>
      </c>
      <c r="S107" s="141">
        <v>0</v>
      </c>
      <c r="T107" s="142">
        <f t="shared" si="3"/>
        <v>0</v>
      </c>
      <c r="AR107" s="143" t="s">
        <v>257</v>
      </c>
      <c r="AT107" s="143" t="s">
        <v>253</v>
      </c>
      <c r="AU107" s="143" t="s">
        <v>251</v>
      </c>
      <c r="AY107" s="16" t="s">
        <v>250</v>
      </c>
      <c r="BE107" s="144">
        <f t="shared" si="4"/>
        <v>0</v>
      </c>
      <c r="BF107" s="144">
        <f t="shared" si="5"/>
        <v>0</v>
      </c>
      <c r="BG107" s="144">
        <f t="shared" si="6"/>
        <v>0</v>
      </c>
      <c r="BH107" s="144">
        <f t="shared" si="7"/>
        <v>0</v>
      </c>
      <c r="BI107" s="144">
        <f t="shared" si="8"/>
        <v>0</v>
      </c>
      <c r="BJ107" s="16" t="s">
        <v>86</v>
      </c>
      <c r="BK107" s="144">
        <f t="shared" si="9"/>
        <v>0</v>
      </c>
      <c r="BL107" s="16" t="s">
        <v>257</v>
      </c>
      <c r="BM107" s="143" t="s">
        <v>7612</v>
      </c>
    </row>
    <row r="108" spans="2:65" s="1" customFormat="1" ht="21.75" customHeight="1">
      <c r="B108" s="31"/>
      <c r="C108" s="163" t="s">
        <v>342</v>
      </c>
      <c r="D108" s="163" t="s">
        <v>561</v>
      </c>
      <c r="E108" s="164" t="s">
        <v>80</v>
      </c>
      <c r="F108" s="165" t="s">
        <v>2214</v>
      </c>
      <c r="G108" s="166" t="s">
        <v>283</v>
      </c>
      <c r="H108" s="167">
        <v>375</v>
      </c>
      <c r="I108" s="168"/>
      <c r="J108" s="169">
        <f t="shared" si="0"/>
        <v>0</v>
      </c>
      <c r="K108" s="170"/>
      <c r="L108" s="171"/>
      <c r="M108" s="172" t="s">
        <v>20</v>
      </c>
      <c r="N108" s="173" t="s">
        <v>45</v>
      </c>
      <c r="P108" s="141">
        <f t="shared" si="1"/>
        <v>0</v>
      </c>
      <c r="Q108" s="141">
        <v>0</v>
      </c>
      <c r="R108" s="141">
        <f t="shared" si="2"/>
        <v>0</v>
      </c>
      <c r="S108" s="141">
        <v>0</v>
      </c>
      <c r="T108" s="142">
        <f t="shared" si="3"/>
        <v>0</v>
      </c>
      <c r="AR108" s="143" t="s">
        <v>302</v>
      </c>
      <c r="AT108" s="143" t="s">
        <v>561</v>
      </c>
      <c r="AU108" s="143" t="s">
        <v>251</v>
      </c>
      <c r="AY108" s="16" t="s">
        <v>250</v>
      </c>
      <c r="BE108" s="144">
        <f t="shared" si="4"/>
        <v>0</v>
      </c>
      <c r="BF108" s="144">
        <f t="shared" si="5"/>
        <v>0</v>
      </c>
      <c r="BG108" s="144">
        <f t="shared" si="6"/>
        <v>0</v>
      </c>
      <c r="BH108" s="144">
        <f t="shared" si="7"/>
        <v>0</v>
      </c>
      <c r="BI108" s="144">
        <f t="shared" si="8"/>
        <v>0</v>
      </c>
      <c r="BJ108" s="16" t="s">
        <v>86</v>
      </c>
      <c r="BK108" s="144">
        <f t="shared" si="9"/>
        <v>0</v>
      </c>
      <c r="BL108" s="16" t="s">
        <v>257</v>
      </c>
      <c r="BM108" s="143" t="s">
        <v>7613</v>
      </c>
    </row>
    <row r="109" spans="2:65" s="1" customFormat="1" ht="24.2" customHeight="1">
      <c r="B109" s="31"/>
      <c r="C109" s="131" t="s">
        <v>356</v>
      </c>
      <c r="D109" s="131" t="s">
        <v>253</v>
      </c>
      <c r="E109" s="132" t="s">
        <v>3771</v>
      </c>
      <c r="F109" s="133" t="s">
        <v>3772</v>
      </c>
      <c r="G109" s="134" t="s">
        <v>290</v>
      </c>
      <c r="H109" s="135">
        <v>13</v>
      </c>
      <c r="I109" s="136"/>
      <c r="J109" s="137">
        <f t="shared" si="0"/>
        <v>0</v>
      </c>
      <c r="K109" s="138"/>
      <c r="L109" s="31"/>
      <c r="M109" s="139" t="s">
        <v>20</v>
      </c>
      <c r="N109" s="140" t="s">
        <v>45</v>
      </c>
      <c r="P109" s="141">
        <f t="shared" si="1"/>
        <v>0</v>
      </c>
      <c r="Q109" s="141">
        <v>0</v>
      </c>
      <c r="R109" s="141">
        <f t="shared" si="2"/>
        <v>0</v>
      </c>
      <c r="S109" s="141">
        <v>0</v>
      </c>
      <c r="T109" s="142">
        <f t="shared" si="3"/>
        <v>0</v>
      </c>
      <c r="AR109" s="143" t="s">
        <v>378</v>
      </c>
      <c r="AT109" s="143" t="s">
        <v>253</v>
      </c>
      <c r="AU109" s="143" t="s">
        <v>251</v>
      </c>
      <c r="AY109" s="16" t="s">
        <v>250</v>
      </c>
      <c r="BE109" s="144">
        <f t="shared" si="4"/>
        <v>0</v>
      </c>
      <c r="BF109" s="144">
        <f t="shared" si="5"/>
        <v>0</v>
      </c>
      <c r="BG109" s="144">
        <f t="shared" si="6"/>
        <v>0</v>
      </c>
      <c r="BH109" s="144">
        <f t="shared" si="7"/>
        <v>0</v>
      </c>
      <c r="BI109" s="144">
        <f t="shared" si="8"/>
        <v>0</v>
      </c>
      <c r="BJ109" s="16" t="s">
        <v>86</v>
      </c>
      <c r="BK109" s="144">
        <f t="shared" si="9"/>
        <v>0</v>
      </c>
      <c r="BL109" s="16" t="s">
        <v>378</v>
      </c>
      <c r="BM109" s="143" t="s">
        <v>7614</v>
      </c>
    </row>
    <row r="110" spans="2:65" s="1" customFormat="1" ht="24.2" customHeight="1">
      <c r="B110" s="31"/>
      <c r="C110" s="163" t="s">
        <v>365</v>
      </c>
      <c r="D110" s="163" t="s">
        <v>561</v>
      </c>
      <c r="E110" s="164" t="s">
        <v>3774</v>
      </c>
      <c r="F110" s="165" t="s">
        <v>3772</v>
      </c>
      <c r="G110" s="166" t="s">
        <v>290</v>
      </c>
      <c r="H110" s="167">
        <v>13</v>
      </c>
      <c r="I110" s="168"/>
      <c r="J110" s="169">
        <f t="shared" si="0"/>
        <v>0</v>
      </c>
      <c r="K110" s="170"/>
      <c r="L110" s="171"/>
      <c r="M110" s="172" t="s">
        <v>20</v>
      </c>
      <c r="N110" s="173" t="s">
        <v>45</v>
      </c>
      <c r="P110" s="141">
        <f t="shared" si="1"/>
        <v>0</v>
      </c>
      <c r="Q110" s="141">
        <v>0</v>
      </c>
      <c r="R110" s="141">
        <f t="shared" si="2"/>
        <v>0</v>
      </c>
      <c r="S110" s="141">
        <v>0</v>
      </c>
      <c r="T110" s="142">
        <f t="shared" si="3"/>
        <v>0</v>
      </c>
      <c r="AR110" s="143" t="s">
        <v>478</v>
      </c>
      <c r="AT110" s="143" t="s">
        <v>561</v>
      </c>
      <c r="AU110" s="143" t="s">
        <v>251</v>
      </c>
      <c r="AY110" s="16" t="s">
        <v>250</v>
      </c>
      <c r="BE110" s="144">
        <f t="shared" si="4"/>
        <v>0</v>
      </c>
      <c r="BF110" s="144">
        <f t="shared" si="5"/>
        <v>0</v>
      </c>
      <c r="BG110" s="144">
        <f t="shared" si="6"/>
        <v>0</v>
      </c>
      <c r="BH110" s="144">
        <f t="shared" si="7"/>
        <v>0</v>
      </c>
      <c r="BI110" s="144">
        <f t="shared" si="8"/>
        <v>0</v>
      </c>
      <c r="BJ110" s="16" t="s">
        <v>86</v>
      </c>
      <c r="BK110" s="144">
        <f t="shared" si="9"/>
        <v>0</v>
      </c>
      <c r="BL110" s="16" t="s">
        <v>378</v>
      </c>
      <c r="BM110" s="143" t="s">
        <v>7615</v>
      </c>
    </row>
    <row r="111" spans="2:65" s="1" customFormat="1" ht="16.5" customHeight="1">
      <c r="B111" s="31"/>
      <c r="C111" s="131" t="s">
        <v>8</v>
      </c>
      <c r="D111" s="131" t="s">
        <v>253</v>
      </c>
      <c r="E111" s="132" t="s">
        <v>3776</v>
      </c>
      <c r="F111" s="133" t="s">
        <v>3777</v>
      </c>
      <c r="G111" s="134" t="s">
        <v>290</v>
      </c>
      <c r="H111" s="135">
        <v>13</v>
      </c>
      <c r="I111" s="136"/>
      <c r="J111" s="137">
        <f t="shared" si="0"/>
        <v>0</v>
      </c>
      <c r="K111" s="138"/>
      <c r="L111" s="31"/>
      <c r="M111" s="139" t="s">
        <v>20</v>
      </c>
      <c r="N111" s="140" t="s">
        <v>45</v>
      </c>
      <c r="P111" s="141">
        <f t="shared" si="1"/>
        <v>0</v>
      </c>
      <c r="Q111" s="141">
        <v>0</v>
      </c>
      <c r="R111" s="141">
        <f t="shared" si="2"/>
        <v>0</v>
      </c>
      <c r="S111" s="141">
        <v>0</v>
      </c>
      <c r="T111" s="142">
        <f t="shared" si="3"/>
        <v>0</v>
      </c>
      <c r="AR111" s="143" t="s">
        <v>378</v>
      </c>
      <c r="AT111" s="143" t="s">
        <v>253</v>
      </c>
      <c r="AU111" s="143" t="s">
        <v>251</v>
      </c>
      <c r="AY111" s="16" t="s">
        <v>250</v>
      </c>
      <c r="BE111" s="144">
        <f t="shared" si="4"/>
        <v>0</v>
      </c>
      <c r="BF111" s="144">
        <f t="shared" si="5"/>
        <v>0</v>
      </c>
      <c r="BG111" s="144">
        <f t="shared" si="6"/>
        <v>0</v>
      </c>
      <c r="BH111" s="144">
        <f t="shared" si="7"/>
        <v>0</v>
      </c>
      <c r="BI111" s="144">
        <f t="shared" si="8"/>
        <v>0</v>
      </c>
      <c r="BJ111" s="16" t="s">
        <v>86</v>
      </c>
      <c r="BK111" s="144">
        <f t="shared" si="9"/>
        <v>0</v>
      </c>
      <c r="BL111" s="16" t="s">
        <v>378</v>
      </c>
      <c r="BM111" s="143" t="s">
        <v>7616</v>
      </c>
    </row>
    <row r="112" spans="2:65" s="1" customFormat="1" ht="16.5" customHeight="1">
      <c r="B112" s="31"/>
      <c r="C112" s="163" t="s">
        <v>378</v>
      </c>
      <c r="D112" s="163" t="s">
        <v>561</v>
      </c>
      <c r="E112" s="164" t="s">
        <v>3779</v>
      </c>
      <c r="F112" s="165" t="s">
        <v>3777</v>
      </c>
      <c r="G112" s="166" t="s">
        <v>290</v>
      </c>
      <c r="H112" s="167">
        <v>13</v>
      </c>
      <c r="I112" s="168"/>
      <c r="J112" s="169">
        <f t="shared" si="0"/>
        <v>0</v>
      </c>
      <c r="K112" s="170"/>
      <c r="L112" s="171"/>
      <c r="M112" s="172" t="s">
        <v>20</v>
      </c>
      <c r="N112" s="173" t="s">
        <v>45</v>
      </c>
      <c r="P112" s="141">
        <f t="shared" si="1"/>
        <v>0</v>
      </c>
      <c r="Q112" s="141">
        <v>0</v>
      </c>
      <c r="R112" s="141">
        <f t="shared" si="2"/>
        <v>0</v>
      </c>
      <c r="S112" s="141">
        <v>0</v>
      </c>
      <c r="T112" s="142">
        <f t="shared" si="3"/>
        <v>0</v>
      </c>
      <c r="AR112" s="143" t="s">
        <v>478</v>
      </c>
      <c r="AT112" s="143" t="s">
        <v>561</v>
      </c>
      <c r="AU112" s="143" t="s">
        <v>251</v>
      </c>
      <c r="AY112" s="16" t="s">
        <v>250</v>
      </c>
      <c r="BE112" s="144">
        <f t="shared" si="4"/>
        <v>0</v>
      </c>
      <c r="BF112" s="144">
        <f t="shared" si="5"/>
        <v>0</v>
      </c>
      <c r="BG112" s="144">
        <f t="shared" si="6"/>
        <v>0</v>
      </c>
      <c r="BH112" s="144">
        <f t="shared" si="7"/>
        <v>0</v>
      </c>
      <c r="BI112" s="144">
        <f t="shared" si="8"/>
        <v>0</v>
      </c>
      <c r="BJ112" s="16" t="s">
        <v>86</v>
      </c>
      <c r="BK112" s="144">
        <f t="shared" si="9"/>
        <v>0</v>
      </c>
      <c r="BL112" s="16" t="s">
        <v>378</v>
      </c>
      <c r="BM112" s="143" t="s">
        <v>7617</v>
      </c>
    </row>
    <row r="113" spans="2:65" s="1" customFormat="1" ht="24.95" customHeight="1">
      <c r="B113" s="31"/>
      <c r="C113" s="131" t="s">
        <v>383</v>
      </c>
      <c r="D113" s="131" t="s">
        <v>253</v>
      </c>
      <c r="E113" s="132" t="s">
        <v>3781</v>
      </c>
      <c r="F113" s="133" t="s">
        <v>3782</v>
      </c>
      <c r="G113" s="134" t="s">
        <v>283</v>
      </c>
      <c r="H113" s="135">
        <v>450</v>
      </c>
      <c r="I113" s="136"/>
      <c r="J113" s="137">
        <f t="shared" si="0"/>
        <v>0</v>
      </c>
      <c r="K113" s="138"/>
      <c r="L113" s="31"/>
      <c r="M113" s="139" t="s">
        <v>20</v>
      </c>
      <c r="N113" s="140" t="s">
        <v>45</v>
      </c>
      <c r="P113" s="141">
        <f t="shared" si="1"/>
        <v>0</v>
      </c>
      <c r="Q113" s="141">
        <v>0</v>
      </c>
      <c r="R113" s="141">
        <f t="shared" si="2"/>
        <v>0</v>
      </c>
      <c r="S113" s="141">
        <v>0</v>
      </c>
      <c r="T113" s="142">
        <f t="shared" si="3"/>
        <v>0</v>
      </c>
      <c r="AR113" s="143" t="s">
        <v>378</v>
      </c>
      <c r="AT113" s="143" t="s">
        <v>253</v>
      </c>
      <c r="AU113" s="143" t="s">
        <v>251</v>
      </c>
      <c r="AY113" s="16" t="s">
        <v>250</v>
      </c>
      <c r="BE113" s="144">
        <f t="shared" si="4"/>
        <v>0</v>
      </c>
      <c r="BF113" s="144">
        <f t="shared" si="5"/>
        <v>0</v>
      </c>
      <c r="BG113" s="144">
        <f t="shared" si="6"/>
        <v>0</v>
      </c>
      <c r="BH113" s="144">
        <f t="shared" si="7"/>
        <v>0</v>
      </c>
      <c r="BI113" s="144">
        <f t="shared" si="8"/>
        <v>0</v>
      </c>
      <c r="BJ113" s="16" t="s">
        <v>86</v>
      </c>
      <c r="BK113" s="144">
        <f t="shared" si="9"/>
        <v>0</v>
      </c>
      <c r="BL113" s="16" t="s">
        <v>378</v>
      </c>
      <c r="BM113" s="143" t="s">
        <v>7618</v>
      </c>
    </row>
    <row r="114" spans="2:65" s="1" customFormat="1" ht="24.95" customHeight="1">
      <c r="B114" s="31"/>
      <c r="C114" s="163" t="s">
        <v>389</v>
      </c>
      <c r="D114" s="163" t="s">
        <v>561</v>
      </c>
      <c r="E114" s="164" t="s">
        <v>3784</v>
      </c>
      <c r="F114" s="165" t="s">
        <v>3785</v>
      </c>
      <c r="G114" s="166" t="s">
        <v>283</v>
      </c>
      <c r="H114" s="167">
        <v>450</v>
      </c>
      <c r="I114" s="168"/>
      <c r="J114" s="169">
        <f t="shared" si="0"/>
        <v>0</v>
      </c>
      <c r="K114" s="170"/>
      <c r="L114" s="171"/>
      <c r="M114" s="172" t="s">
        <v>20</v>
      </c>
      <c r="N114" s="173" t="s">
        <v>45</v>
      </c>
      <c r="P114" s="141">
        <f t="shared" si="1"/>
        <v>0</v>
      </c>
      <c r="Q114" s="141">
        <v>0</v>
      </c>
      <c r="R114" s="141">
        <f t="shared" si="2"/>
        <v>0</v>
      </c>
      <c r="S114" s="141">
        <v>0</v>
      </c>
      <c r="T114" s="142">
        <f t="shared" si="3"/>
        <v>0</v>
      </c>
      <c r="AR114" s="143" t="s">
        <v>478</v>
      </c>
      <c r="AT114" s="143" t="s">
        <v>561</v>
      </c>
      <c r="AU114" s="143" t="s">
        <v>251</v>
      </c>
      <c r="AY114" s="16" t="s">
        <v>250</v>
      </c>
      <c r="BE114" s="144">
        <f t="shared" si="4"/>
        <v>0</v>
      </c>
      <c r="BF114" s="144">
        <f t="shared" si="5"/>
        <v>0</v>
      </c>
      <c r="BG114" s="144">
        <f t="shared" si="6"/>
        <v>0</v>
      </c>
      <c r="BH114" s="144">
        <f t="shared" si="7"/>
        <v>0</v>
      </c>
      <c r="BI114" s="144">
        <f t="shared" si="8"/>
        <v>0</v>
      </c>
      <c r="BJ114" s="16" t="s">
        <v>86</v>
      </c>
      <c r="BK114" s="144">
        <f t="shared" si="9"/>
        <v>0</v>
      </c>
      <c r="BL114" s="16" t="s">
        <v>378</v>
      </c>
      <c r="BM114" s="143" t="s">
        <v>7619</v>
      </c>
    </row>
    <row r="115" spans="2:65" s="1" customFormat="1" ht="16.5" customHeight="1">
      <c r="B115" s="31"/>
      <c r="C115" s="131" t="s">
        <v>396</v>
      </c>
      <c r="D115" s="131" t="s">
        <v>253</v>
      </c>
      <c r="E115" s="132" t="s">
        <v>3787</v>
      </c>
      <c r="F115" s="133" t="s">
        <v>3788</v>
      </c>
      <c r="G115" s="134" t="s">
        <v>290</v>
      </c>
      <c r="H115" s="135">
        <v>13</v>
      </c>
      <c r="I115" s="136"/>
      <c r="J115" s="137">
        <f t="shared" si="0"/>
        <v>0</v>
      </c>
      <c r="K115" s="138"/>
      <c r="L115" s="31"/>
      <c r="M115" s="139" t="s">
        <v>20</v>
      </c>
      <c r="N115" s="140" t="s">
        <v>45</v>
      </c>
      <c r="P115" s="141">
        <f t="shared" si="1"/>
        <v>0</v>
      </c>
      <c r="Q115" s="141">
        <v>0</v>
      </c>
      <c r="R115" s="141">
        <f t="shared" si="2"/>
        <v>0</v>
      </c>
      <c r="S115" s="141">
        <v>0</v>
      </c>
      <c r="T115" s="142">
        <f t="shared" si="3"/>
        <v>0</v>
      </c>
      <c r="AR115" s="143" t="s">
        <v>378</v>
      </c>
      <c r="AT115" s="143" t="s">
        <v>253</v>
      </c>
      <c r="AU115" s="143" t="s">
        <v>251</v>
      </c>
      <c r="AY115" s="16" t="s">
        <v>250</v>
      </c>
      <c r="BE115" s="144">
        <f t="shared" si="4"/>
        <v>0</v>
      </c>
      <c r="BF115" s="144">
        <f t="shared" si="5"/>
        <v>0</v>
      </c>
      <c r="BG115" s="144">
        <f t="shared" si="6"/>
        <v>0</v>
      </c>
      <c r="BH115" s="144">
        <f t="shared" si="7"/>
        <v>0</v>
      </c>
      <c r="BI115" s="144">
        <f t="shared" si="8"/>
        <v>0</v>
      </c>
      <c r="BJ115" s="16" t="s">
        <v>86</v>
      </c>
      <c r="BK115" s="144">
        <f t="shared" si="9"/>
        <v>0</v>
      </c>
      <c r="BL115" s="16" t="s">
        <v>378</v>
      </c>
      <c r="BM115" s="143" t="s">
        <v>7620</v>
      </c>
    </row>
    <row r="116" spans="2:65" s="1" customFormat="1" ht="16.5" customHeight="1">
      <c r="B116" s="31"/>
      <c r="C116" s="163" t="s">
        <v>402</v>
      </c>
      <c r="D116" s="163" t="s">
        <v>561</v>
      </c>
      <c r="E116" s="164" t="s">
        <v>3790</v>
      </c>
      <c r="F116" s="165" t="s">
        <v>3788</v>
      </c>
      <c r="G116" s="166" t="s">
        <v>290</v>
      </c>
      <c r="H116" s="167">
        <v>13</v>
      </c>
      <c r="I116" s="168"/>
      <c r="J116" s="169">
        <f t="shared" si="0"/>
        <v>0</v>
      </c>
      <c r="K116" s="170"/>
      <c r="L116" s="171"/>
      <c r="M116" s="172" t="s">
        <v>20</v>
      </c>
      <c r="N116" s="173" t="s">
        <v>45</v>
      </c>
      <c r="P116" s="141">
        <f t="shared" si="1"/>
        <v>0</v>
      </c>
      <c r="Q116" s="141">
        <v>0</v>
      </c>
      <c r="R116" s="141">
        <f t="shared" si="2"/>
        <v>0</v>
      </c>
      <c r="S116" s="141">
        <v>0</v>
      </c>
      <c r="T116" s="142">
        <f t="shared" si="3"/>
        <v>0</v>
      </c>
      <c r="AR116" s="143" t="s">
        <v>478</v>
      </c>
      <c r="AT116" s="143" t="s">
        <v>561</v>
      </c>
      <c r="AU116" s="143" t="s">
        <v>251</v>
      </c>
      <c r="AY116" s="16" t="s">
        <v>250</v>
      </c>
      <c r="BE116" s="144">
        <f t="shared" si="4"/>
        <v>0</v>
      </c>
      <c r="BF116" s="144">
        <f t="shared" si="5"/>
        <v>0</v>
      </c>
      <c r="BG116" s="144">
        <f t="shared" si="6"/>
        <v>0</v>
      </c>
      <c r="BH116" s="144">
        <f t="shared" si="7"/>
        <v>0</v>
      </c>
      <c r="BI116" s="144">
        <f t="shared" si="8"/>
        <v>0</v>
      </c>
      <c r="BJ116" s="16" t="s">
        <v>86</v>
      </c>
      <c r="BK116" s="144">
        <f t="shared" si="9"/>
        <v>0</v>
      </c>
      <c r="BL116" s="16" t="s">
        <v>378</v>
      </c>
      <c r="BM116" s="143" t="s">
        <v>7621</v>
      </c>
    </row>
    <row r="117" spans="2:65" s="1" customFormat="1" ht="16.5" customHeight="1">
      <c r="B117" s="31"/>
      <c r="C117" s="131" t="s">
        <v>7</v>
      </c>
      <c r="D117" s="131" t="s">
        <v>253</v>
      </c>
      <c r="E117" s="132" t="s">
        <v>2247</v>
      </c>
      <c r="F117" s="133" t="s">
        <v>2248</v>
      </c>
      <c r="G117" s="134" t="s">
        <v>2223</v>
      </c>
      <c r="H117" s="135">
        <v>12</v>
      </c>
      <c r="I117" s="136"/>
      <c r="J117" s="137">
        <f t="shared" si="0"/>
        <v>0</v>
      </c>
      <c r="K117" s="138"/>
      <c r="L117" s="31"/>
      <c r="M117" s="139" t="s">
        <v>20</v>
      </c>
      <c r="N117" s="140" t="s">
        <v>45</v>
      </c>
      <c r="P117" s="141">
        <f t="shared" si="1"/>
        <v>0</v>
      </c>
      <c r="Q117" s="141">
        <v>0</v>
      </c>
      <c r="R117" s="141">
        <f t="shared" si="2"/>
        <v>0</v>
      </c>
      <c r="S117" s="141">
        <v>0</v>
      </c>
      <c r="T117" s="142">
        <f t="shared" si="3"/>
        <v>0</v>
      </c>
      <c r="AR117" s="143" t="s">
        <v>257</v>
      </c>
      <c r="AT117" s="143" t="s">
        <v>253</v>
      </c>
      <c r="AU117" s="143" t="s">
        <v>251</v>
      </c>
      <c r="AY117" s="16" t="s">
        <v>250</v>
      </c>
      <c r="BE117" s="144">
        <f t="shared" si="4"/>
        <v>0</v>
      </c>
      <c r="BF117" s="144">
        <f t="shared" si="5"/>
        <v>0</v>
      </c>
      <c r="BG117" s="144">
        <f t="shared" si="6"/>
        <v>0</v>
      </c>
      <c r="BH117" s="144">
        <f t="shared" si="7"/>
        <v>0</v>
      </c>
      <c r="BI117" s="144">
        <f t="shared" si="8"/>
        <v>0</v>
      </c>
      <c r="BJ117" s="16" t="s">
        <v>86</v>
      </c>
      <c r="BK117" s="144">
        <f t="shared" si="9"/>
        <v>0</v>
      </c>
      <c r="BL117" s="16" t="s">
        <v>257</v>
      </c>
      <c r="BM117" s="143" t="s">
        <v>7622</v>
      </c>
    </row>
    <row r="118" spans="2:65" s="1" customFormat="1" ht="16.5" customHeight="1">
      <c r="B118" s="31"/>
      <c r="C118" s="131" t="s">
        <v>415</v>
      </c>
      <c r="D118" s="131" t="s">
        <v>253</v>
      </c>
      <c r="E118" s="132" t="s">
        <v>2250</v>
      </c>
      <c r="F118" s="133" t="s">
        <v>2251</v>
      </c>
      <c r="G118" s="134" t="s">
        <v>2223</v>
      </c>
      <c r="H118" s="135">
        <v>50</v>
      </c>
      <c r="I118" s="136"/>
      <c r="J118" s="137">
        <f t="shared" si="0"/>
        <v>0</v>
      </c>
      <c r="K118" s="138"/>
      <c r="L118" s="31"/>
      <c r="M118" s="139" t="s">
        <v>20</v>
      </c>
      <c r="N118" s="140" t="s">
        <v>45</v>
      </c>
      <c r="P118" s="141">
        <f t="shared" si="1"/>
        <v>0</v>
      </c>
      <c r="Q118" s="141">
        <v>0</v>
      </c>
      <c r="R118" s="141">
        <f t="shared" si="2"/>
        <v>0</v>
      </c>
      <c r="S118" s="141">
        <v>0</v>
      </c>
      <c r="T118" s="142">
        <f t="shared" si="3"/>
        <v>0</v>
      </c>
      <c r="AR118" s="143" t="s">
        <v>257</v>
      </c>
      <c r="AT118" s="143" t="s">
        <v>253</v>
      </c>
      <c r="AU118" s="143" t="s">
        <v>251</v>
      </c>
      <c r="AY118" s="16" t="s">
        <v>250</v>
      </c>
      <c r="BE118" s="144">
        <f t="shared" si="4"/>
        <v>0</v>
      </c>
      <c r="BF118" s="144">
        <f t="shared" si="5"/>
        <v>0</v>
      </c>
      <c r="BG118" s="144">
        <f t="shared" si="6"/>
        <v>0</v>
      </c>
      <c r="BH118" s="144">
        <f t="shared" si="7"/>
        <v>0</v>
      </c>
      <c r="BI118" s="144">
        <f t="shared" si="8"/>
        <v>0</v>
      </c>
      <c r="BJ118" s="16" t="s">
        <v>86</v>
      </c>
      <c r="BK118" s="144">
        <f t="shared" si="9"/>
        <v>0</v>
      </c>
      <c r="BL118" s="16" t="s">
        <v>257</v>
      </c>
      <c r="BM118" s="143" t="s">
        <v>7623</v>
      </c>
    </row>
    <row r="119" spans="2:65" s="1" customFormat="1" ht="21.75" customHeight="1">
      <c r="B119" s="31"/>
      <c r="C119" s="131" t="s">
        <v>420</v>
      </c>
      <c r="D119" s="131" t="s">
        <v>253</v>
      </c>
      <c r="E119" s="132" t="s">
        <v>3794</v>
      </c>
      <c r="F119" s="133" t="s">
        <v>3795</v>
      </c>
      <c r="G119" s="134" t="s">
        <v>1421</v>
      </c>
      <c r="H119" s="135">
        <v>13</v>
      </c>
      <c r="I119" s="136"/>
      <c r="J119" s="137">
        <f t="shared" si="0"/>
        <v>0</v>
      </c>
      <c r="K119" s="138"/>
      <c r="L119" s="31"/>
      <c r="M119" s="139" t="s">
        <v>20</v>
      </c>
      <c r="N119" s="140" t="s">
        <v>45</v>
      </c>
      <c r="P119" s="141">
        <f t="shared" si="1"/>
        <v>0</v>
      </c>
      <c r="Q119" s="141">
        <v>0</v>
      </c>
      <c r="R119" s="141">
        <f t="shared" si="2"/>
        <v>0</v>
      </c>
      <c r="S119" s="141">
        <v>0</v>
      </c>
      <c r="T119" s="142">
        <f t="shared" si="3"/>
        <v>0</v>
      </c>
      <c r="AR119" s="143" t="s">
        <v>378</v>
      </c>
      <c r="AT119" s="143" t="s">
        <v>253</v>
      </c>
      <c r="AU119" s="143" t="s">
        <v>251</v>
      </c>
      <c r="AY119" s="16" t="s">
        <v>250</v>
      </c>
      <c r="BE119" s="144">
        <f t="shared" si="4"/>
        <v>0</v>
      </c>
      <c r="BF119" s="144">
        <f t="shared" si="5"/>
        <v>0</v>
      </c>
      <c r="BG119" s="144">
        <f t="shared" si="6"/>
        <v>0</v>
      </c>
      <c r="BH119" s="144">
        <f t="shared" si="7"/>
        <v>0</v>
      </c>
      <c r="BI119" s="144">
        <f t="shared" si="8"/>
        <v>0</v>
      </c>
      <c r="BJ119" s="16" t="s">
        <v>86</v>
      </c>
      <c r="BK119" s="144">
        <f t="shared" si="9"/>
        <v>0</v>
      </c>
      <c r="BL119" s="16" t="s">
        <v>378</v>
      </c>
      <c r="BM119" s="143" t="s">
        <v>7624</v>
      </c>
    </row>
    <row r="120" spans="2:65" s="11" customFormat="1" ht="20.85" customHeight="1">
      <c r="B120" s="119"/>
      <c r="D120" s="120" t="s">
        <v>72</v>
      </c>
      <c r="E120" s="129" t="s">
        <v>2253</v>
      </c>
      <c r="F120" s="129" t="s">
        <v>2254</v>
      </c>
      <c r="I120" s="122"/>
      <c r="J120" s="130">
        <f>BK120</f>
        <v>0</v>
      </c>
      <c r="L120" s="119"/>
      <c r="M120" s="124"/>
      <c r="P120" s="125">
        <f>SUM(P121:P139)</f>
        <v>0</v>
      </c>
      <c r="R120" s="125">
        <f>SUM(R121:R139)</f>
        <v>0</v>
      </c>
      <c r="T120" s="126">
        <f>SUM(T121:T139)</f>
        <v>0</v>
      </c>
      <c r="AR120" s="120" t="s">
        <v>80</v>
      </c>
      <c r="AT120" s="127" t="s">
        <v>72</v>
      </c>
      <c r="AU120" s="127" t="s">
        <v>86</v>
      </c>
      <c r="AY120" s="120" t="s">
        <v>250</v>
      </c>
      <c r="BK120" s="128">
        <f>SUM(BK121:BK139)</f>
        <v>0</v>
      </c>
    </row>
    <row r="121" spans="2:65" s="1" customFormat="1" ht="24.2" customHeight="1">
      <c r="B121" s="31"/>
      <c r="C121" s="131" t="s">
        <v>427</v>
      </c>
      <c r="D121" s="131" t="s">
        <v>253</v>
      </c>
      <c r="E121" s="132" t="s">
        <v>2255</v>
      </c>
      <c r="F121" s="133" t="s">
        <v>2256</v>
      </c>
      <c r="G121" s="134" t="s">
        <v>290</v>
      </c>
      <c r="H121" s="135">
        <v>540</v>
      </c>
      <c r="I121" s="136"/>
      <c r="J121" s="137">
        <f t="shared" ref="J121:J130" si="10">ROUND(I121*H121,2)</f>
        <v>0</v>
      </c>
      <c r="K121" s="138"/>
      <c r="L121" s="31"/>
      <c r="M121" s="139" t="s">
        <v>20</v>
      </c>
      <c r="N121" s="140" t="s">
        <v>45</v>
      </c>
      <c r="P121" s="141">
        <f t="shared" ref="P121:P130" si="11">O121*H121</f>
        <v>0</v>
      </c>
      <c r="Q121" s="141">
        <v>0</v>
      </c>
      <c r="R121" s="141">
        <f t="shared" ref="R121:R130" si="12">Q121*H121</f>
        <v>0</v>
      </c>
      <c r="S121" s="141">
        <v>0</v>
      </c>
      <c r="T121" s="142">
        <f t="shared" ref="T121:T130" si="13">S121*H121</f>
        <v>0</v>
      </c>
      <c r="AR121" s="143" t="s">
        <v>378</v>
      </c>
      <c r="AT121" s="143" t="s">
        <v>253</v>
      </c>
      <c r="AU121" s="143" t="s">
        <v>251</v>
      </c>
      <c r="AY121" s="16" t="s">
        <v>250</v>
      </c>
      <c r="BE121" s="144">
        <f t="shared" ref="BE121:BE130" si="14">IF(N121="základní",J121,0)</f>
        <v>0</v>
      </c>
      <c r="BF121" s="144">
        <f t="shared" ref="BF121:BF130" si="15">IF(N121="snížená",J121,0)</f>
        <v>0</v>
      </c>
      <c r="BG121" s="144">
        <f t="shared" ref="BG121:BG130" si="16">IF(N121="zákl. přenesená",J121,0)</f>
        <v>0</v>
      </c>
      <c r="BH121" s="144">
        <f t="shared" ref="BH121:BH130" si="17">IF(N121="sníž. přenesená",J121,0)</f>
        <v>0</v>
      </c>
      <c r="BI121" s="144">
        <f t="shared" ref="BI121:BI130" si="18">IF(N121="nulová",J121,0)</f>
        <v>0</v>
      </c>
      <c r="BJ121" s="16" t="s">
        <v>86</v>
      </c>
      <c r="BK121" s="144">
        <f t="shared" ref="BK121:BK130" si="19">ROUND(I121*H121,2)</f>
        <v>0</v>
      </c>
      <c r="BL121" s="16" t="s">
        <v>378</v>
      </c>
      <c r="BM121" s="143" t="s">
        <v>7625</v>
      </c>
    </row>
    <row r="122" spans="2:65" s="1" customFormat="1" ht="24.2" customHeight="1">
      <c r="B122" s="31"/>
      <c r="C122" s="163" t="s">
        <v>437</v>
      </c>
      <c r="D122" s="163" t="s">
        <v>561</v>
      </c>
      <c r="E122" s="164" t="s">
        <v>2258</v>
      </c>
      <c r="F122" s="165" t="s">
        <v>2259</v>
      </c>
      <c r="G122" s="166" t="s">
        <v>290</v>
      </c>
      <c r="H122" s="167">
        <v>540</v>
      </c>
      <c r="I122" s="168"/>
      <c r="J122" s="169">
        <f t="shared" si="10"/>
        <v>0</v>
      </c>
      <c r="K122" s="170"/>
      <c r="L122" s="171"/>
      <c r="M122" s="172" t="s">
        <v>20</v>
      </c>
      <c r="N122" s="173" t="s">
        <v>45</v>
      </c>
      <c r="P122" s="141">
        <f t="shared" si="11"/>
        <v>0</v>
      </c>
      <c r="Q122" s="141">
        <v>0</v>
      </c>
      <c r="R122" s="141">
        <f t="shared" si="12"/>
        <v>0</v>
      </c>
      <c r="S122" s="141">
        <v>0</v>
      </c>
      <c r="T122" s="142">
        <f t="shared" si="13"/>
        <v>0</v>
      </c>
      <c r="AR122" s="143" t="s">
        <v>478</v>
      </c>
      <c r="AT122" s="143" t="s">
        <v>561</v>
      </c>
      <c r="AU122" s="143" t="s">
        <v>251</v>
      </c>
      <c r="AY122" s="16" t="s">
        <v>250</v>
      </c>
      <c r="BE122" s="144">
        <f t="shared" si="14"/>
        <v>0</v>
      </c>
      <c r="BF122" s="144">
        <f t="shared" si="15"/>
        <v>0</v>
      </c>
      <c r="BG122" s="144">
        <f t="shared" si="16"/>
        <v>0</v>
      </c>
      <c r="BH122" s="144">
        <f t="shared" si="17"/>
        <v>0</v>
      </c>
      <c r="BI122" s="144">
        <f t="shared" si="18"/>
        <v>0</v>
      </c>
      <c r="BJ122" s="16" t="s">
        <v>86</v>
      </c>
      <c r="BK122" s="144">
        <f t="shared" si="19"/>
        <v>0</v>
      </c>
      <c r="BL122" s="16" t="s">
        <v>378</v>
      </c>
      <c r="BM122" s="143" t="s">
        <v>7626</v>
      </c>
    </row>
    <row r="123" spans="2:65" s="1" customFormat="1" ht="24.95" customHeight="1">
      <c r="B123" s="31"/>
      <c r="C123" s="131" t="s">
        <v>443</v>
      </c>
      <c r="D123" s="131" t="s">
        <v>253</v>
      </c>
      <c r="E123" s="132" t="s">
        <v>3802</v>
      </c>
      <c r="F123" s="133" t="s">
        <v>3803</v>
      </c>
      <c r="G123" s="134" t="s">
        <v>2223</v>
      </c>
      <c r="H123" s="135">
        <v>540</v>
      </c>
      <c r="I123" s="136"/>
      <c r="J123" s="137">
        <f t="shared" si="10"/>
        <v>0</v>
      </c>
      <c r="K123" s="138"/>
      <c r="L123" s="31"/>
      <c r="M123" s="139" t="s">
        <v>20</v>
      </c>
      <c r="N123" s="140" t="s">
        <v>45</v>
      </c>
      <c r="P123" s="141">
        <f t="shared" si="11"/>
        <v>0</v>
      </c>
      <c r="Q123" s="141">
        <v>0</v>
      </c>
      <c r="R123" s="141">
        <f t="shared" si="12"/>
        <v>0</v>
      </c>
      <c r="S123" s="141">
        <v>0</v>
      </c>
      <c r="T123" s="142">
        <f t="shared" si="13"/>
        <v>0</v>
      </c>
      <c r="AR123" s="143" t="s">
        <v>257</v>
      </c>
      <c r="AT123" s="143" t="s">
        <v>253</v>
      </c>
      <c r="AU123" s="143" t="s">
        <v>251</v>
      </c>
      <c r="AY123" s="16" t="s">
        <v>250</v>
      </c>
      <c r="BE123" s="144">
        <f t="shared" si="14"/>
        <v>0</v>
      </c>
      <c r="BF123" s="144">
        <f t="shared" si="15"/>
        <v>0</v>
      </c>
      <c r="BG123" s="144">
        <f t="shared" si="16"/>
        <v>0</v>
      </c>
      <c r="BH123" s="144">
        <f t="shared" si="17"/>
        <v>0</v>
      </c>
      <c r="BI123" s="144">
        <f t="shared" si="18"/>
        <v>0</v>
      </c>
      <c r="BJ123" s="16" t="s">
        <v>86</v>
      </c>
      <c r="BK123" s="144">
        <f t="shared" si="19"/>
        <v>0</v>
      </c>
      <c r="BL123" s="16" t="s">
        <v>257</v>
      </c>
      <c r="BM123" s="143" t="s">
        <v>7627</v>
      </c>
    </row>
    <row r="124" spans="2:65" s="1" customFormat="1" ht="24.95" customHeight="1">
      <c r="B124" s="31"/>
      <c r="C124" s="163" t="s">
        <v>450</v>
      </c>
      <c r="D124" s="163" t="s">
        <v>561</v>
      </c>
      <c r="E124" s="164" t="s">
        <v>461</v>
      </c>
      <c r="F124" s="165" t="s">
        <v>3805</v>
      </c>
      <c r="G124" s="166" t="s">
        <v>2223</v>
      </c>
      <c r="H124" s="167">
        <v>540</v>
      </c>
      <c r="I124" s="168"/>
      <c r="J124" s="169">
        <f t="shared" si="10"/>
        <v>0</v>
      </c>
      <c r="K124" s="170"/>
      <c r="L124" s="171"/>
      <c r="M124" s="172" t="s">
        <v>20</v>
      </c>
      <c r="N124" s="173" t="s">
        <v>45</v>
      </c>
      <c r="P124" s="141">
        <f t="shared" si="11"/>
        <v>0</v>
      </c>
      <c r="Q124" s="141">
        <v>0</v>
      </c>
      <c r="R124" s="141">
        <f t="shared" si="12"/>
        <v>0</v>
      </c>
      <c r="S124" s="141">
        <v>0</v>
      </c>
      <c r="T124" s="142">
        <f t="shared" si="13"/>
        <v>0</v>
      </c>
      <c r="AR124" s="143" t="s">
        <v>302</v>
      </c>
      <c r="AT124" s="143" t="s">
        <v>561</v>
      </c>
      <c r="AU124" s="143" t="s">
        <v>251</v>
      </c>
      <c r="AY124" s="16" t="s">
        <v>250</v>
      </c>
      <c r="BE124" s="144">
        <f t="shared" si="14"/>
        <v>0</v>
      </c>
      <c r="BF124" s="144">
        <f t="shared" si="15"/>
        <v>0</v>
      </c>
      <c r="BG124" s="144">
        <f t="shared" si="16"/>
        <v>0</v>
      </c>
      <c r="BH124" s="144">
        <f t="shared" si="17"/>
        <v>0</v>
      </c>
      <c r="BI124" s="144">
        <f t="shared" si="18"/>
        <v>0</v>
      </c>
      <c r="BJ124" s="16" t="s">
        <v>86</v>
      </c>
      <c r="BK124" s="144">
        <f t="shared" si="19"/>
        <v>0</v>
      </c>
      <c r="BL124" s="16" t="s">
        <v>257</v>
      </c>
      <c r="BM124" s="143" t="s">
        <v>7628</v>
      </c>
    </row>
    <row r="125" spans="2:65" s="1" customFormat="1" ht="16.5" customHeight="1">
      <c r="B125" s="31"/>
      <c r="C125" s="131" t="s">
        <v>456</v>
      </c>
      <c r="D125" s="131" t="s">
        <v>253</v>
      </c>
      <c r="E125" s="132" t="s">
        <v>3807</v>
      </c>
      <c r="F125" s="133" t="s">
        <v>3808</v>
      </c>
      <c r="G125" s="134" t="s">
        <v>290</v>
      </c>
      <c r="H125" s="135">
        <v>12</v>
      </c>
      <c r="I125" s="136"/>
      <c r="J125" s="137">
        <f t="shared" si="10"/>
        <v>0</v>
      </c>
      <c r="K125" s="138"/>
      <c r="L125" s="31"/>
      <c r="M125" s="139" t="s">
        <v>20</v>
      </c>
      <c r="N125" s="140" t="s">
        <v>45</v>
      </c>
      <c r="P125" s="141">
        <f t="shared" si="11"/>
        <v>0</v>
      </c>
      <c r="Q125" s="141">
        <v>0</v>
      </c>
      <c r="R125" s="141">
        <f t="shared" si="12"/>
        <v>0</v>
      </c>
      <c r="S125" s="141">
        <v>0</v>
      </c>
      <c r="T125" s="142">
        <f t="shared" si="13"/>
        <v>0</v>
      </c>
      <c r="AR125" s="143" t="s">
        <v>378</v>
      </c>
      <c r="AT125" s="143" t="s">
        <v>253</v>
      </c>
      <c r="AU125" s="143" t="s">
        <v>251</v>
      </c>
      <c r="AY125" s="16" t="s">
        <v>250</v>
      </c>
      <c r="BE125" s="144">
        <f t="shared" si="14"/>
        <v>0</v>
      </c>
      <c r="BF125" s="144">
        <f t="shared" si="15"/>
        <v>0</v>
      </c>
      <c r="BG125" s="144">
        <f t="shared" si="16"/>
        <v>0</v>
      </c>
      <c r="BH125" s="144">
        <f t="shared" si="17"/>
        <v>0</v>
      </c>
      <c r="BI125" s="144">
        <f t="shared" si="18"/>
        <v>0</v>
      </c>
      <c r="BJ125" s="16" t="s">
        <v>86</v>
      </c>
      <c r="BK125" s="144">
        <f t="shared" si="19"/>
        <v>0</v>
      </c>
      <c r="BL125" s="16" t="s">
        <v>378</v>
      </c>
      <c r="BM125" s="143" t="s">
        <v>7629</v>
      </c>
    </row>
    <row r="126" spans="2:65" s="1" customFormat="1" ht="16.5" customHeight="1">
      <c r="B126" s="31"/>
      <c r="C126" s="163" t="s">
        <v>461</v>
      </c>
      <c r="D126" s="163" t="s">
        <v>561</v>
      </c>
      <c r="E126" s="164" t="s">
        <v>3810</v>
      </c>
      <c r="F126" s="165" t="s">
        <v>3808</v>
      </c>
      <c r="G126" s="166" t="s">
        <v>290</v>
      </c>
      <c r="H126" s="167">
        <v>12</v>
      </c>
      <c r="I126" s="168"/>
      <c r="J126" s="169">
        <f t="shared" si="10"/>
        <v>0</v>
      </c>
      <c r="K126" s="170"/>
      <c r="L126" s="171"/>
      <c r="M126" s="172" t="s">
        <v>20</v>
      </c>
      <c r="N126" s="173" t="s">
        <v>45</v>
      </c>
      <c r="P126" s="141">
        <f t="shared" si="11"/>
        <v>0</v>
      </c>
      <c r="Q126" s="141">
        <v>0</v>
      </c>
      <c r="R126" s="141">
        <f t="shared" si="12"/>
        <v>0</v>
      </c>
      <c r="S126" s="141">
        <v>0</v>
      </c>
      <c r="T126" s="142">
        <f t="shared" si="13"/>
        <v>0</v>
      </c>
      <c r="AR126" s="143" t="s">
        <v>478</v>
      </c>
      <c r="AT126" s="143" t="s">
        <v>561</v>
      </c>
      <c r="AU126" s="143" t="s">
        <v>251</v>
      </c>
      <c r="AY126" s="16" t="s">
        <v>250</v>
      </c>
      <c r="BE126" s="144">
        <f t="shared" si="14"/>
        <v>0</v>
      </c>
      <c r="BF126" s="144">
        <f t="shared" si="15"/>
        <v>0</v>
      </c>
      <c r="BG126" s="144">
        <f t="shared" si="16"/>
        <v>0</v>
      </c>
      <c r="BH126" s="144">
        <f t="shared" si="17"/>
        <v>0</v>
      </c>
      <c r="BI126" s="144">
        <f t="shared" si="18"/>
        <v>0</v>
      </c>
      <c r="BJ126" s="16" t="s">
        <v>86</v>
      </c>
      <c r="BK126" s="144">
        <f t="shared" si="19"/>
        <v>0</v>
      </c>
      <c r="BL126" s="16" t="s">
        <v>378</v>
      </c>
      <c r="BM126" s="143" t="s">
        <v>7630</v>
      </c>
    </row>
    <row r="127" spans="2:65" s="1" customFormat="1" ht="21.75" customHeight="1">
      <c r="B127" s="31"/>
      <c r="C127" s="131" t="s">
        <v>468</v>
      </c>
      <c r="D127" s="131" t="s">
        <v>253</v>
      </c>
      <c r="E127" s="132" t="s">
        <v>3812</v>
      </c>
      <c r="F127" s="133" t="s">
        <v>3813</v>
      </c>
      <c r="G127" s="134" t="s">
        <v>2223</v>
      </c>
      <c r="H127" s="135">
        <v>24</v>
      </c>
      <c r="I127" s="136"/>
      <c r="J127" s="137">
        <f t="shared" si="10"/>
        <v>0</v>
      </c>
      <c r="K127" s="138"/>
      <c r="L127" s="31"/>
      <c r="M127" s="139" t="s">
        <v>20</v>
      </c>
      <c r="N127" s="140" t="s">
        <v>45</v>
      </c>
      <c r="P127" s="141">
        <f t="shared" si="11"/>
        <v>0</v>
      </c>
      <c r="Q127" s="141">
        <v>0</v>
      </c>
      <c r="R127" s="141">
        <f t="shared" si="12"/>
        <v>0</v>
      </c>
      <c r="S127" s="141">
        <v>0</v>
      </c>
      <c r="T127" s="142">
        <f t="shared" si="13"/>
        <v>0</v>
      </c>
      <c r="AR127" s="143" t="s">
        <v>257</v>
      </c>
      <c r="AT127" s="143" t="s">
        <v>253</v>
      </c>
      <c r="AU127" s="143" t="s">
        <v>251</v>
      </c>
      <c r="AY127" s="16" t="s">
        <v>250</v>
      </c>
      <c r="BE127" s="144">
        <f t="shared" si="14"/>
        <v>0</v>
      </c>
      <c r="BF127" s="144">
        <f t="shared" si="15"/>
        <v>0</v>
      </c>
      <c r="BG127" s="144">
        <f t="shared" si="16"/>
        <v>0</v>
      </c>
      <c r="BH127" s="144">
        <f t="shared" si="17"/>
        <v>0</v>
      </c>
      <c r="BI127" s="144">
        <f t="shared" si="18"/>
        <v>0</v>
      </c>
      <c r="BJ127" s="16" t="s">
        <v>86</v>
      </c>
      <c r="BK127" s="144">
        <f t="shared" si="19"/>
        <v>0</v>
      </c>
      <c r="BL127" s="16" t="s">
        <v>257</v>
      </c>
      <c r="BM127" s="143" t="s">
        <v>7631</v>
      </c>
    </row>
    <row r="128" spans="2:65" s="1" customFormat="1" ht="21.75" customHeight="1">
      <c r="B128" s="31"/>
      <c r="C128" s="163" t="s">
        <v>473</v>
      </c>
      <c r="D128" s="163" t="s">
        <v>561</v>
      </c>
      <c r="E128" s="164" t="s">
        <v>342</v>
      </c>
      <c r="F128" s="165" t="s">
        <v>3813</v>
      </c>
      <c r="G128" s="166" t="s">
        <v>2223</v>
      </c>
      <c r="H128" s="167">
        <v>24</v>
      </c>
      <c r="I128" s="168"/>
      <c r="J128" s="169">
        <f t="shared" si="10"/>
        <v>0</v>
      </c>
      <c r="K128" s="170"/>
      <c r="L128" s="171"/>
      <c r="M128" s="172" t="s">
        <v>20</v>
      </c>
      <c r="N128" s="173" t="s">
        <v>45</v>
      </c>
      <c r="P128" s="141">
        <f t="shared" si="11"/>
        <v>0</v>
      </c>
      <c r="Q128" s="141">
        <v>0</v>
      </c>
      <c r="R128" s="141">
        <f t="shared" si="12"/>
        <v>0</v>
      </c>
      <c r="S128" s="141">
        <v>0</v>
      </c>
      <c r="T128" s="142">
        <f t="shared" si="13"/>
        <v>0</v>
      </c>
      <c r="AR128" s="143" t="s">
        <v>302</v>
      </c>
      <c r="AT128" s="143" t="s">
        <v>561</v>
      </c>
      <c r="AU128" s="143" t="s">
        <v>251</v>
      </c>
      <c r="AY128" s="16" t="s">
        <v>250</v>
      </c>
      <c r="BE128" s="144">
        <f t="shared" si="14"/>
        <v>0</v>
      </c>
      <c r="BF128" s="144">
        <f t="shared" si="15"/>
        <v>0</v>
      </c>
      <c r="BG128" s="144">
        <f t="shared" si="16"/>
        <v>0</v>
      </c>
      <c r="BH128" s="144">
        <f t="shared" si="17"/>
        <v>0</v>
      </c>
      <c r="BI128" s="144">
        <f t="shared" si="18"/>
        <v>0</v>
      </c>
      <c r="BJ128" s="16" t="s">
        <v>86</v>
      </c>
      <c r="BK128" s="144">
        <f t="shared" si="19"/>
        <v>0</v>
      </c>
      <c r="BL128" s="16" t="s">
        <v>257</v>
      </c>
      <c r="BM128" s="143" t="s">
        <v>7632</v>
      </c>
    </row>
    <row r="129" spans="2:65" s="1" customFormat="1" ht="16.5" customHeight="1">
      <c r="B129" s="31"/>
      <c r="C129" s="131" t="s">
        <v>478</v>
      </c>
      <c r="D129" s="131" t="s">
        <v>253</v>
      </c>
      <c r="E129" s="132" t="s">
        <v>3816</v>
      </c>
      <c r="F129" s="133" t="s">
        <v>3817</v>
      </c>
      <c r="G129" s="134" t="s">
        <v>290</v>
      </c>
      <c r="H129" s="135">
        <v>1250</v>
      </c>
      <c r="I129" s="136"/>
      <c r="J129" s="137">
        <f t="shared" si="10"/>
        <v>0</v>
      </c>
      <c r="K129" s="138"/>
      <c r="L129" s="31"/>
      <c r="M129" s="139" t="s">
        <v>20</v>
      </c>
      <c r="N129" s="140" t="s">
        <v>45</v>
      </c>
      <c r="P129" s="141">
        <f t="shared" si="11"/>
        <v>0</v>
      </c>
      <c r="Q129" s="141">
        <v>0</v>
      </c>
      <c r="R129" s="141">
        <f t="shared" si="12"/>
        <v>0</v>
      </c>
      <c r="S129" s="141">
        <v>0</v>
      </c>
      <c r="T129" s="142">
        <f t="shared" si="13"/>
        <v>0</v>
      </c>
      <c r="AR129" s="143" t="s">
        <v>378</v>
      </c>
      <c r="AT129" s="143" t="s">
        <v>253</v>
      </c>
      <c r="AU129" s="143" t="s">
        <v>251</v>
      </c>
      <c r="AY129" s="16" t="s">
        <v>250</v>
      </c>
      <c r="BE129" s="144">
        <f t="shared" si="14"/>
        <v>0</v>
      </c>
      <c r="BF129" s="144">
        <f t="shared" si="15"/>
        <v>0</v>
      </c>
      <c r="BG129" s="144">
        <f t="shared" si="16"/>
        <v>0</v>
      </c>
      <c r="BH129" s="144">
        <f t="shared" si="17"/>
        <v>0</v>
      </c>
      <c r="BI129" s="144">
        <f t="shared" si="18"/>
        <v>0</v>
      </c>
      <c r="BJ129" s="16" t="s">
        <v>86</v>
      </c>
      <c r="BK129" s="144">
        <f t="shared" si="19"/>
        <v>0</v>
      </c>
      <c r="BL129" s="16" t="s">
        <v>378</v>
      </c>
      <c r="BM129" s="143" t="s">
        <v>7633</v>
      </c>
    </row>
    <row r="130" spans="2:65" s="1" customFormat="1" ht="16.5" customHeight="1">
      <c r="B130" s="31"/>
      <c r="C130" s="163" t="s">
        <v>484</v>
      </c>
      <c r="D130" s="163" t="s">
        <v>561</v>
      </c>
      <c r="E130" s="164" t="s">
        <v>3819</v>
      </c>
      <c r="F130" s="165" t="s">
        <v>3817</v>
      </c>
      <c r="G130" s="166" t="s">
        <v>290</v>
      </c>
      <c r="H130" s="167">
        <v>1250</v>
      </c>
      <c r="I130" s="168"/>
      <c r="J130" s="169">
        <f t="shared" si="10"/>
        <v>0</v>
      </c>
      <c r="K130" s="170"/>
      <c r="L130" s="171"/>
      <c r="M130" s="172" t="s">
        <v>20</v>
      </c>
      <c r="N130" s="173" t="s">
        <v>45</v>
      </c>
      <c r="P130" s="141">
        <f t="shared" si="11"/>
        <v>0</v>
      </c>
      <c r="Q130" s="141">
        <v>0</v>
      </c>
      <c r="R130" s="141">
        <f t="shared" si="12"/>
        <v>0</v>
      </c>
      <c r="S130" s="141">
        <v>0</v>
      </c>
      <c r="T130" s="142">
        <f t="shared" si="13"/>
        <v>0</v>
      </c>
      <c r="AR130" s="143" t="s">
        <v>478</v>
      </c>
      <c r="AT130" s="143" t="s">
        <v>561</v>
      </c>
      <c r="AU130" s="143" t="s">
        <v>251</v>
      </c>
      <c r="AY130" s="16" t="s">
        <v>250</v>
      </c>
      <c r="BE130" s="144">
        <f t="shared" si="14"/>
        <v>0</v>
      </c>
      <c r="BF130" s="144">
        <f t="shared" si="15"/>
        <v>0</v>
      </c>
      <c r="BG130" s="144">
        <f t="shared" si="16"/>
        <v>0</v>
      </c>
      <c r="BH130" s="144">
        <f t="shared" si="17"/>
        <v>0</v>
      </c>
      <c r="BI130" s="144">
        <f t="shared" si="18"/>
        <v>0</v>
      </c>
      <c r="BJ130" s="16" t="s">
        <v>86</v>
      </c>
      <c r="BK130" s="144">
        <f t="shared" si="19"/>
        <v>0</v>
      </c>
      <c r="BL130" s="16" t="s">
        <v>378</v>
      </c>
      <c r="BM130" s="143" t="s">
        <v>7634</v>
      </c>
    </row>
    <row r="131" spans="2:65" s="1" customFormat="1" ht="29.25">
      <c r="B131" s="31"/>
      <c r="D131" s="150" t="s">
        <v>565</v>
      </c>
      <c r="F131" s="174" t="s">
        <v>3821</v>
      </c>
      <c r="I131" s="147"/>
      <c r="L131" s="31"/>
      <c r="M131" s="148"/>
      <c r="T131" s="50"/>
      <c r="AT131" s="16" t="s">
        <v>565</v>
      </c>
      <c r="AU131" s="16" t="s">
        <v>251</v>
      </c>
    </row>
    <row r="132" spans="2:65" s="1" customFormat="1" ht="16.5" customHeight="1">
      <c r="B132" s="31"/>
      <c r="C132" s="131" t="s">
        <v>490</v>
      </c>
      <c r="D132" s="131" t="s">
        <v>253</v>
      </c>
      <c r="E132" s="132" t="s">
        <v>3822</v>
      </c>
      <c r="F132" s="133" t="s">
        <v>3823</v>
      </c>
      <c r="G132" s="134" t="s">
        <v>290</v>
      </c>
      <c r="H132" s="135">
        <v>24</v>
      </c>
      <c r="I132" s="136"/>
      <c r="J132" s="137">
        <f t="shared" ref="J132:J139" si="20">ROUND(I132*H132,2)</f>
        <v>0</v>
      </c>
      <c r="K132" s="138"/>
      <c r="L132" s="31"/>
      <c r="M132" s="139" t="s">
        <v>20</v>
      </c>
      <c r="N132" s="140" t="s">
        <v>45</v>
      </c>
      <c r="P132" s="141">
        <f t="shared" ref="P132:P139" si="21">O132*H132</f>
        <v>0</v>
      </c>
      <c r="Q132" s="141">
        <v>0</v>
      </c>
      <c r="R132" s="141">
        <f t="shared" ref="R132:R139" si="22">Q132*H132</f>
        <v>0</v>
      </c>
      <c r="S132" s="141">
        <v>0</v>
      </c>
      <c r="T132" s="142">
        <f t="shared" ref="T132:T139" si="23">S132*H132</f>
        <v>0</v>
      </c>
      <c r="AR132" s="143" t="s">
        <v>378</v>
      </c>
      <c r="AT132" s="143" t="s">
        <v>253</v>
      </c>
      <c r="AU132" s="143" t="s">
        <v>251</v>
      </c>
      <c r="AY132" s="16" t="s">
        <v>250</v>
      </c>
      <c r="BE132" s="144">
        <f t="shared" ref="BE132:BE139" si="24">IF(N132="základní",J132,0)</f>
        <v>0</v>
      </c>
      <c r="BF132" s="144">
        <f t="shared" ref="BF132:BF139" si="25">IF(N132="snížená",J132,0)</f>
        <v>0</v>
      </c>
      <c r="BG132" s="144">
        <f t="shared" ref="BG132:BG139" si="26">IF(N132="zákl. přenesená",J132,0)</f>
        <v>0</v>
      </c>
      <c r="BH132" s="144">
        <f t="shared" ref="BH132:BH139" si="27">IF(N132="sníž. přenesená",J132,0)</f>
        <v>0</v>
      </c>
      <c r="BI132" s="144">
        <f t="shared" ref="BI132:BI139" si="28">IF(N132="nulová",J132,0)</f>
        <v>0</v>
      </c>
      <c r="BJ132" s="16" t="s">
        <v>86</v>
      </c>
      <c r="BK132" s="144">
        <f t="shared" ref="BK132:BK139" si="29">ROUND(I132*H132,2)</f>
        <v>0</v>
      </c>
      <c r="BL132" s="16" t="s">
        <v>378</v>
      </c>
      <c r="BM132" s="143" t="s">
        <v>7635</v>
      </c>
    </row>
    <row r="133" spans="2:65" s="1" customFormat="1" ht="16.5" customHeight="1">
      <c r="B133" s="31"/>
      <c r="C133" s="163" t="s">
        <v>496</v>
      </c>
      <c r="D133" s="163" t="s">
        <v>561</v>
      </c>
      <c r="E133" s="164" t="s">
        <v>3825</v>
      </c>
      <c r="F133" s="165" t="s">
        <v>3823</v>
      </c>
      <c r="G133" s="166" t="s">
        <v>290</v>
      </c>
      <c r="H133" s="167">
        <v>24</v>
      </c>
      <c r="I133" s="168"/>
      <c r="J133" s="169">
        <f t="shared" si="20"/>
        <v>0</v>
      </c>
      <c r="K133" s="170"/>
      <c r="L133" s="171"/>
      <c r="M133" s="172" t="s">
        <v>20</v>
      </c>
      <c r="N133" s="173" t="s">
        <v>45</v>
      </c>
      <c r="P133" s="141">
        <f t="shared" si="21"/>
        <v>0</v>
      </c>
      <c r="Q133" s="141">
        <v>0</v>
      </c>
      <c r="R133" s="141">
        <f t="shared" si="22"/>
        <v>0</v>
      </c>
      <c r="S133" s="141">
        <v>0</v>
      </c>
      <c r="T133" s="142">
        <f t="shared" si="23"/>
        <v>0</v>
      </c>
      <c r="AR133" s="143" t="s">
        <v>478</v>
      </c>
      <c r="AT133" s="143" t="s">
        <v>561</v>
      </c>
      <c r="AU133" s="143" t="s">
        <v>251</v>
      </c>
      <c r="AY133" s="16" t="s">
        <v>250</v>
      </c>
      <c r="BE133" s="144">
        <f t="shared" si="24"/>
        <v>0</v>
      </c>
      <c r="BF133" s="144">
        <f t="shared" si="25"/>
        <v>0</v>
      </c>
      <c r="BG133" s="144">
        <f t="shared" si="26"/>
        <v>0</v>
      </c>
      <c r="BH133" s="144">
        <f t="shared" si="27"/>
        <v>0</v>
      </c>
      <c r="BI133" s="144">
        <f t="shared" si="28"/>
        <v>0</v>
      </c>
      <c r="BJ133" s="16" t="s">
        <v>86</v>
      </c>
      <c r="BK133" s="144">
        <f t="shared" si="29"/>
        <v>0</v>
      </c>
      <c r="BL133" s="16" t="s">
        <v>378</v>
      </c>
      <c r="BM133" s="143" t="s">
        <v>7636</v>
      </c>
    </row>
    <row r="134" spans="2:65" s="1" customFormat="1" ht="16.5" customHeight="1">
      <c r="B134" s="31"/>
      <c r="C134" s="131" t="s">
        <v>502</v>
      </c>
      <c r="D134" s="131" t="s">
        <v>253</v>
      </c>
      <c r="E134" s="132" t="s">
        <v>3833</v>
      </c>
      <c r="F134" s="133" t="s">
        <v>3828</v>
      </c>
      <c r="G134" s="134" t="s">
        <v>290</v>
      </c>
      <c r="H134" s="135">
        <v>24</v>
      </c>
      <c r="I134" s="136"/>
      <c r="J134" s="137">
        <f t="shared" si="20"/>
        <v>0</v>
      </c>
      <c r="K134" s="138"/>
      <c r="L134" s="31"/>
      <c r="M134" s="139" t="s">
        <v>20</v>
      </c>
      <c r="N134" s="140" t="s">
        <v>45</v>
      </c>
      <c r="P134" s="141">
        <f t="shared" si="21"/>
        <v>0</v>
      </c>
      <c r="Q134" s="141">
        <v>0</v>
      </c>
      <c r="R134" s="141">
        <f t="shared" si="22"/>
        <v>0</v>
      </c>
      <c r="S134" s="141">
        <v>0</v>
      </c>
      <c r="T134" s="142">
        <f t="shared" si="23"/>
        <v>0</v>
      </c>
      <c r="AR134" s="143" t="s">
        <v>378</v>
      </c>
      <c r="AT134" s="143" t="s">
        <v>253</v>
      </c>
      <c r="AU134" s="143" t="s">
        <v>251</v>
      </c>
      <c r="AY134" s="16" t="s">
        <v>250</v>
      </c>
      <c r="BE134" s="144">
        <f t="shared" si="24"/>
        <v>0</v>
      </c>
      <c r="BF134" s="144">
        <f t="shared" si="25"/>
        <v>0</v>
      </c>
      <c r="BG134" s="144">
        <f t="shared" si="26"/>
        <v>0</v>
      </c>
      <c r="BH134" s="144">
        <f t="shared" si="27"/>
        <v>0</v>
      </c>
      <c r="BI134" s="144">
        <f t="shared" si="28"/>
        <v>0</v>
      </c>
      <c r="BJ134" s="16" t="s">
        <v>86</v>
      </c>
      <c r="BK134" s="144">
        <f t="shared" si="29"/>
        <v>0</v>
      </c>
      <c r="BL134" s="16" t="s">
        <v>378</v>
      </c>
      <c r="BM134" s="143" t="s">
        <v>7637</v>
      </c>
    </row>
    <row r="135" spans="2:65" s="1" customFormat="1" ht="16.5" customHeight="1">
      <c r="B135" s="31"/>
      <c r="C135" s="163" t="s">
        <v>511</v>
      </c>
      <c r="D135" s="163" t="s">
        <v>561</v>
      </c>
      <c r="E135" s="164" t="s">
        <v>3836</v>
      </c>
      <c r="F135" s="165" t="s">
        <v>3828</v>
      </c>
      <c r="G135" s="166" t="s">
        <v>290</v>
      </c>
      <c r="H135" s="167">
        <v>24</v>
      </c>
      <c r="I135" s="168"/>
      <c r="J135" s="169">
        <f t="shared" si="20"/>
        <v>0</v>
      </c>
      <c r="K135" s="170"/>
      <c r="L135" s="171"/>
      <c r="M135" s="172" t="s">
        <v>20</v>
      </c>
      <c r="N135" s="173" t="s">
        <v>45</v>
      </c>
      <c r="P135" s="141">
        <f t="shared" si="21"/>
        <v>0</v>
      </c>
      <c r="Q135" s="141">
        <v>0</v>
      </c>
      <c r="R135" s="141">
        <f t="shared" si="22"/>
        <v>0</v>
      </c>
      <c r="S135" s="141">
        <v>0</v>
      </c>
      <c r="T135" s="142">
        <f t="shared" si="23"/>
        <v>0</v>
      </c>
      <c r="AR135" s="143" t="s">
        <v>478</v>
      </c>
      <c r="AT135" s="143" t="s">
        <v>561</v>
      </c>
      <c r="AU135" s="143" t="s">
        <v>251</v>
      </c>
      <c r="AY135" s="16" t="s">
        <v>250</v>
      </c>
      <c r="BE135" s="144">
        <f t="shared" si="24"/>
        <v>0</v>
      </c>
      <c r="BF135" s="144">
        <f t="shared" si="25"/>
        <v>0</v>
      </c>
      <c r="BG135" s="144">
        <f t="shared" si="26"/>
        <v>0</v>
      </c>
      <c r="BH135" s="144">
        <f t="shared" si="27"/>
        <v>0</v>
      </c>
      <c r="BI135" s="144">
        <f t="shared" si="28"/>
        <v>0</v>
      </c>
      <c r="BJ135" s="16" t="s">
        <v>86</v>
      </c>
      <c r="BK135" s="144">
        <f t="shared" si="29"/>
        <v>0</v>
      </c>
      <c r="BL135" s="16" t="s">
        <v>378</v>
      </c>
      <c r="BM135" s="143" t="s">
        <v>7638</v>
      </c>
    </row>
    <row r="136" spans="2:65" s="1" customFormat="1" ht="16.5" customHeight="1">
      <c r="B136" s="31"/>
      <c r="C136" s="131" t="s">
        <v>516</v>
      </c>
      <c r="D136" s="131" t="s">
        <v>253</v>
      </c>
      <c r="E136" s="132" t="s">
        <v>3848</v>
      </c>
      <c r="F136" s="133" t="s">
        <v>3849</v>
      </c>
      <c r="G136" s="134" t="s">
        <v>290</v>
      </c>
      <c r="H136" s="135">
        <v>24</v>
      </c>
      <c r="I136" s="136"/>
      <c r="J136" s="137">
        <f t="shared" si="20"/>
        <v>0</v>
      </c>
      <c r="K136" s="138"/>
      <c r="L136" s="31"/>
      <c r="M136" s="139" t="s">
        <v>20</v>
      </c>
      <c r="N136" s="140" t="s">
        <v>45</v>
      </c>
      <c r="P136" s="141">
        <f t="shared" si="21"/>
        <v>0</v>
      </c>
      <c r="Q136" s="141">
        <v>0</v>
      </c>
      <c r="R136" s="141">
        <f t="shared" si="22"/>
        <v>0</v>
      </c>
      <c r="S136" s="141">
        <v>0</v>
      </c>
      <c r="T136" s="142">
        <f t="shared" si="23"/>
        <v>0</v>
      </c>
      <c r="AR136" s="143" t="s">
        <v>378</v>
      </c>
      <c r="AT136" s="143" t="s">
        <v>253</v>
      </c>
      <c r="AU136" s="143" t="s">
        <v>251</v>
      </c>
      <c r="AY136" s="16" t="s">
        <v>250</v>
      </c>
      <c r="BE136" s="144">
        <f t="shared" si="24"/>
        <v>0</v>
      </c>
      <c r="BF136" s="144">
        <f t="shared" si="25"/>
        <v>0</v>
      </c>
      <c r="BG136" s="144">
        <f t="shared" si="26"/>
        <v>0</v>
      </c>
      <c r="BH136" s="144">
        <f t="shared" si="27"/>
        <v>0</v>
      </c>
      <c r="BI136" s="144">
        <f t="shared" si="28"/>
        <v>0</v>
      </c>
      <c r="BJ136" s="16" t="s">
        <v>86</v>
      </c>
      <c r="BK136" s="144">
        <f t="shared" si="29"/>
        <v>0</v>
      </c>
      <c r="BL136" s="16" t="s">
        <v>378</v>
      </c>
      <c r="BM136" s="143" t="s">
        <v>7639</v>
      </c>
    </row>
    <row r="137" spans="2:65" s="1" customFormat="1" ht="16.5" customHeight="1">
      <c r="B137" s="31"/>
      <c r="C137" s="163" t="s">
        <v>521</v>
      </c>
      <c r="D137" s="163" t="s">
        <v>561</v>
      </c>
      <c r="E137" s="164" t="s">
        <v>3851</v>
      </c>
      <c r="F137" s="165" t="s">
        <v>3849</v>
      </c>
      <c r="G137" s="166" t="s">
        <v>290</v>
      </c>
      <c r="H137" s="167">
        <v>24</v>
      </c>
      <c r="I137" s="168"/>
      <c r="J137" s="169">
        <f t="shared" si="20"/>
        <v>0</v>
      </c>
      <c r="K137" s="170"/>
      <c r="L137" s="171"/>
      <c r="M137" s="172" t="s">
        <v>20</v>
      </c>
      <c r="N137" s="173" t="s">
        <v>45</v>
      </c>
      <c r="P137" s="141">
        <f t="shared" si="21"/>
        <v>0</v>
      </c>
      <c r="Q137" s="141">
        <v>0</v>
      </c>
      <c r="R137" s="141">
        <f t="shared" si="22"/>
        <v>0</v>
      </c>
      <c r="S137" s="141">
        <v>0</v>
      </c>
      <c r="T137" s="142">
        <f t="shared" si="23"/>
        <v>0</v>
      </c>
      <c r="AR137" s="143" t="s">
        <v>478</v>
      </c>
      <c r="AT137" s="143" t="s">
        <v>561</v>
      </c>
      <c r="AU137" s="143" t="s">
        <v>251</v>
      </c>
      <c r="AY137" s="16" t="s">
        <v>250</v>
      </c>
      <c r="BE137" s="144">
        <f t="shared" si="24"/>
        <v>0</v>
      </c>
      <c r="BF137" s="144">
        <f t="shared" si="25"/>
        <v>0</v>
      </c>
      <c r="BG137" s="144">
        <f t="shared" si="26"/>
        <v>0</v>
      </c>
      <c r="BH137" s="144">
        <f t="shared" si="27"/>
        <v>0</v>
      </c>
      <c r="BI137" s="144">
        <f t="shared" si="28"/>
        <v>0</v>
      </c>
      <c r="BJ137" s="16" t="s">
        <v>86</v>
      </c>
      <c r="BK137" s="144">
        <f t="shared" si="29"/>
        <v>0</v>
      </c>
      <c r="BL137" s="16" t="s">
        <v>378</v>
      </c>
      <c r="BM137" s="143" t="s">
        <v>7640</v>
      </c>
    </row>
    <row r="138" spans="2:65" s="1" customFormat="1" ht="16.5" customHeight="1">
      <c r="B138" s="31"/>
      <c r="C138" s="131" t="s">
        <v>526</v>
      </c>
      <c r="D138" s="131" t="s">
        <v>253</v>
      </c>
      <c r="E138" s="132" t="s">
        <v>2266</v>
      </c>
      <c r="F138" s="133" t="s">
        <v>2267</v>
      </c>
      <c r="G138" s="134" t="s">
        <v>2223</v>
      </c>
      <c r="H138" s="135">
        <v>48</v>
      </c>
      <c r="I138" s="136"/>
      <c r="J138" s="137">
        <f t="shared" si="20"/>
        <v>0</v>
      </c>
      <c r="K138" s="138"/>
      <c r="L138" s="31"/>
      <c r="M138" s="139" t="s">
        <v>20</v>
      </c>
      <c r="N138" s="140" t="s">
        <v>45</v>
      </c>
      <c r="P138" s="141">
        <f t="shared" si="21"/>
        <v>0</v>
      </c>
      <c r="Q138" s="141">
        <v>0</v>
      </c>
      <c r="R138" s="141">
        <f t="shared" si="22"/>
        <v>0</v>
      </c>
      <c r="S138" s="141">
        <v>0</v>
      </c>
      <c r="T138" s="142">
        <f t="shared" si="23"/>
        <v>0</v>
      </c>
      <c r="AR138" s="143" t="s">
        <v>257</v>
      </c>
      <c r="AT138" s="143" t="s">
        <v>253</v>
      </c>
      <c r="AU138" s="143" t="s">
        <v>251</v>
      </c>
      <c r="AY138" s="16" t="s">
        <v>250</v>
      </c>
      <c r="BE138" s="144">
        <f t="shared" si="24"/>
        <v>0</v>
      </c>
      <c r="BF138" s="144">
        <f t="shared" si="25"/>
        <v>0</v>
      </c>
      <c r="BG138" s="144">
        <f t="shared" si="26"/>
        <v>0</v>
      </c>
      <c r="BH138" s="144">
        <f t="shared" si="27"/>
        <v>0</v>
      </c>
      <c r="BI138" s="144">
        <f t="shared" si="28"/>
        <v>0</v>
      </c>
      <c r="BJ138" s="16" t="s">
        <v>86</v>
      </c>
      <c r="BK138" s="144">
        <f t="shared" si="29"/>
        <v>0</v>
      </c>
      <c r="BL138" s="16" t="s">
        <v>257</v>
      </c>
      <c r="BM138" s="143" t="s">
        <v>7641</v>
      </c>
    </row>
    <row r="139" spans="2:65" s="1" customFormat="1" ht="16.5" customHeight="1">
      <c r="B139" s="31"/>
      <c r="C139" s="131" t="s">
        <v>531</v>
      </c>
      <c r="D139" s="131" t="s">
        <v>253</v>
      </c>
      <c r="E139" s="132" t="s">
        <v>3854</v>
      </c>
      <c r="F139" s="133" t="s">
        <v>3855</v>
      </c>
      <c r="G139" s="134" t="s">
        <v>1421</v>
      </c>
      <c r="H139" s="135">
        <v>24</v>
      </c>
      <c r="I139" s="136"/>
      <c r="J139" s="137">
        <f t="shared" si="20"/>
        <v>0</v>
      </c>
      <c r="K139" s="138"/>
      <c r="L139" s="31"/>
      <c r="M139" s="139" t="s">
        <v>20</v>
      </c>
      <c r="N139" s="140" t="s">
        <v>45</v>
      </c>
      <c r="P139" s="141">
        <f t="shared" si="21"/>
        <v>0</v>
      </c>
      <c r="Q139" s="141">
        <v>0</v>
      </c>
      <c r="R139" s="141">
        <f t="shared" si="22"/>
        <v>0</v>
      </c>
      <c r="S139" s="141">
        <v>0</v>
      </c>
      <c r="T139" s="142">
        <f t="shared" si="23"/>
        <v>0</v>
      </c>
      <c r="AR139" s="143" t="s">
        <v>378</v>
      </c>
      <c r="AT139" s="143" t="s">
        <v>253</v>
      </c>
      <c r="AU139" s="143" t="s">
        <v>251</v>
      </c>
      <c r="AY139" s="16" t="s">
        <v>250</v>
      </c>
      <c r="BE139" s="144">
        <f t="shared" si="24"/>
        <v>0</v>
      </c>
      <c r="BF139" s="144">
        <f t="shared" si="25"/>
        <v>0</v>
      </c>
      <c r="BG139" s="144">
        <f t="shared" si="26"/>
        <v>0</v>
      </c>
      <c r="BH139" s="144">
        <f t="shared" si="27"/>
        <v>0</v>
      </c>
      <c r="BI139" s="144">
        <f t="shared" si="28"/>
        <v>0</v>
      </c>
      <c r="BJ139" s="16" t="s">
        <v>86</v>
      </c>
      <c r="BK139" s="144">
        <f t="shared" si="29"/>
        <v>0</v>
      </c>
      <c r="BL139" s="16" t="s">
        <v>378</v>
      </c>
      <c r="BM139" s="143" t="s">
        <v>7642</v>
      </c>
    </row>
    <row r="140" spans="2:65" s="11" customFormat="1" ht="20.85" customHeight="1">
      <c r="B140" s="119"/>
      <c r="D140" s="120" t="s">
        <v>72</v>
      </c>
      <c r="E140" s="129" t="s">
        <v>3857</v>
      </c>
      <c r="F140" s="129" t="s">
        <v>3858</v>
      </c>
      <c r="I140" s="122"/>
      <c r="J140" s="130">
        <f>BK140</f>
        <v>0</v>
      </c>
      <c r="L140" s="119"/>
      <c r="M140" s="124"/>
      <c r="P140" s="125">
        <f>SUM(P141:P147)</f>
        <v>0</v>
      </c>
      <c r="R140" s="125">
        <f>SUM(R141:R147)</f>
        <v>0</v>
      </c>
      <c r="T140" s="126">
        <f>SUM(T141:T147)</f>
        <v>0</v>
      </c>
      <c r="AR140" s="120" t="s">
        <v>80</v>
      </c>
      <c r="AT140" s="127" t="s">
        <v>72</v>
      </c>
      <c r="AU140" s="127" t="s">
        <v>86</v>
      </c>
      <c r="AY140" s="120" t="s">
        <v>250</v>
      </c>
      <c r="BK140" s="128">
        <f>SUM(BK141:BK147)</f>
        <v>0</v>
      </c>
    </row>
    <row r="141" spans="2:65" s="1" customFormat="1" ht="16.5" customHeight="1">
      <c r="B141" s="31"/>
      <c r="C141" s="131" t="s">
        <v>536</v>
      </c>
      <c r="D141" s="131" t="s">
        <v>253</v>
      </c>
      <c r="E141" s="132" t="s">
        <v>3884</v>
      </c>
      <c r="F141" s="133" t="s">
        <v>3885</v>
      </c>
      <c r="G141" s="134" t="s">
        <v>290</v>
      </c>
      <c r="H141" s="135">
        <v>12</v>
      </c>
      <c r="I141" s="136"/>
      <c r="J141" s="137">
        <f>ROUND(I141*H141,2)</f>
        <v>0</v>
      </c>
      <c r="K141" s="138"/>
      <c r="L141" s="31"/>
      <c r="M141" s="139" t="s">
        <v>20</v>
      </c>
      <c r="N141" s="140" t="s">
        <v>45</v>
      </c>
      <c r="P141" s="141">
        <f>O141*H141</f>
        <v>0</v>
      </c>
      <c r="Q141" s="141">
        <v>0</v>
      </c>
      <c r="R141" s="141">
        <f>Q141*H141</f>
        <v>0</v>
      </c>
      <c r="S141" s="141">
        <v>0</v>
      </c>
      <c r="T141" s="142">
        <f>S141*H141</f>
        <v>0</v>
      </c>
      <c r="AR141" s="143" t="s">
        <v>378</v>
      </c>
      <c r="AT141" s="143" t="s">
        <v>253</v>
      </c>
      <c r="AU141" s="143" t="s">
        <v>251</v>
      </c>
      <c r="AY141" s="16" t="s">
        <v>250</v>
      </c>
      <c r="BE141" s="144">
        <f>IF(N141="základní",J141,0)</f>
        <v>0</v>
      </c>
      <c r="BF141" s="144">
        <f>IF(N141="snížená",J141,0)</f>
        <v>0</v>
      </c>
      <c r="BG141" s="144">
        <f>IF(N141="zákl. přenesená",J141,0)</f>
        <v>0</v>
      </c>
      <c r="BH141" s="144">
        <f>IF(N141="sníž. přenesená",J141,0)</f>
        <v>0</v>
      </c>
      <c r="BI141" s="144">
        <f>IF(N141="nulová",J141,0)</f>
        <v>0</v>
      </c>
      <c r="BJ141" s="16" t="s">
        <v>86</v>
      </c>
      <c r="BK141" s="144">
        <f>ROUND(I141*H141,2)</f>
        <v>0</v>
      </c>
      <c r="BL141" s="16" t="s">
        <v>378</v>
      </c>
      <c r="BM141" s="143" t="s">
        <v>7643</v>
      </c>
    </row>
    <row r="142" spans="2:65" s="1" customFormat="1" ht="21.75" customHeight="1">
      <c r="B142" s="31"/>
      <c r="C142" s="163" t="s">
        <v>541</v>
      </c>
      <c r="D142" s="163" t="s">
        <v>561</v>
      </c>
      <c r="E142" s="164" t="s">
        <v>3887</v>
      </c>
      <c r="F142" s="165" t="s">
        <v>7644</v>
      </c>
      <c r="G142" s="166" t="s">
        <v>290</v>
      </c>
      <c r="H142" s="167">
        <v>12</v>
      </c>
      <c r="I142" s="168"/>
      <c r="J142" s="169">
        <f>ROUND(I142*H142,2)</f>
        <v>0</v>
      </c>
      <c r="K142" s="170"/>
      <c r="L142" s="171"/>
      <c r="M142" s="172" t="s">
        <v>20</v>
      </c>
      <c r="N142" s="173" t="s">
        <v>45</v>
      </c>
      <c r="P142" s="141">
        <f>O142*H142</f>
        <v>0</v>
      </c>
      <c r="Q142" s="141">
        <v>0</v>
      </c>
      <c r="R142" s="141">
        <f>Q142*H142</f>
        <v>0</v>
      </c>
      <c r="S142" s="141">
        <v>0</v>
      </c>
      <c r="T142" s="142">
        <f>S142*H142</f>
        <v>0</v>
      </c>
      <c r="AR142" s="143" t="s">
        <v>478</v>
      </c>
      <c r="AT142" s="143" t="s">
        <v>561</v>
      </c>
      <c r="AU142" s="143" t="s">
        <v>251</v>
      </c>
      <c r="AY142" s="16" t="s">
        <v>250</v>
      </c>
      <c r="BE142" s="144">
        <f>IF(N142="základní",J142,0)</f>
        <v>0</v>
      </c>
      <c r="BF142" s="144">
        <f>IF(N142="snížená",J142,0)</f>
        <v>0</v>
      </c>
      <c r="BG142" s="144">
        <f>IF(N142="zákl. přenesená",J142,0)</f>
        <v>0</v>
      </c>
      <c r="BH142" s="144">
        <f>IF(N142="sníž. přenesená",J142,0)</f>
        <v>0</v>
      </c>
      <c r="BI142" s="144">
        <f>IF(N142="nulová",J142,0)</f>
        <v>0</v>
      </c>
      <c r="BJ142" s="16" t="s">
        <v>86</v>
      </c>
      <c r="BK142" s="144">
        <f>ROUND(I142*H142,2)</f>
        <v>0</v>
      </c>
      <c r="BL142" s="16" t="s">
        <v>378</v>
      </c>
      <c r="BM142" s="143" t="s">
        <v>7645</v>
      </c>
    </row>
    <row r="143" spans="2:65" s="1" customFormat="1" ht="97.5">
      <c r="B143" s="31"/>
      <c r="D143" s="150" t="s">
        <v>565</v>
      </c>
      <c r="F143" s="174" t="s">
        <v>7646</v>
      </c>
      <c r="I143" s="147"/>
      <c r="L143" s="31"/>
      <c r="M143" s="148"/>
      <c r="T143" s="50"/>
      <c r="AT143" s="16" t="s">
        <v>565</v>
      </c>
      <c r="AU143" s="16" t="s">
        <v>251</v>
      </c>
    </row>
    <row r="144" spans="2:65" s="1" customFormat="1" ht="16.5" customHeight="1">
      <c r="B144" s="31"/>
      <c r="C144" s="131" t="s">
        <v>548</v>
      </c>
      <c r="D144" s="131" t="s">
        <v>253</v>
      </c>
      <c r="E144" s="132" t="s">
        <v>3890</v>
      </c>
      <c r="F144" s="133" t="s">
        <v>3891</v>
      </c>
      <c r="G144" s="134" t="s">
        <v>290</v>
      </c>
      <c r="H144" s="135">
        <v>60</v>
      </c>
      <c r="I144" s="136"/>
      <c r="J144" s="137">
        <f>ROUND(I144*H144,2)</f>
        <v>0</v>
      </c>
      <c r="K144" s="138"/>
      <c r="L144" s="31"/>
      <c r="M144" s="139" t="s">
        <v>20</v>
      </c>
      <c r="N144" s="140" t="s">
        <v>45</v>
      </c>
      <c r="P144" s="141">
        <f>O144*H144</f>
        <v>0</v>
      </c>
      <c r="Q144" s="141">
        <v>0</v>
      </c>
      <c r="R144" s="141">
        <f>Q144*H144</f>
        <v>0</v>
      </c>
      <c r="S144" s="141">
        <v>0</v>
      </c>
      <c r="T144" s="142">
        <f>S144*H144</f>
        <v>0</v>
      </c>
      <c r="AR144" s="143" t="s">
        <v>378</v>
      </c>
      <c r="AT144" s="143" t="s">
        <v>253</v>
      </c>
      <c r="AU144" s="143" t="s">
        <v>251</v>
      </c>
      <c r="AY144" s="16" t="s">
        <v>250</v>
      </c>
      <c r="BE144" s="144">
        <f>IF(N144="základní",J144,0)</f>
        <v>0</v>
      </c>
      <c r="BF144" s="144">
        <f>IF(N144="snížená",J144,0)</f>
        <v>0</v>
      </c>
      <c r="BG144" s="144">
        <f>IF(N144="zákl. přenesená",J144,0)</f>
        <v>0</v>
      </c>
      <c r="BH144" s="144">
        <f>IF(N144="sníž. přenesená",J144,0)</f>
        <v>0</v>
      </c>
      <c r="BI144" s="144">
        <f>IF(N144="nulová",J144,0)</f>
        <v>0</v>
      </c>
      <c r="BJ144" s="16" t="s">
        <v>86</v>
      </c>
      <c r="BK144" s="144">
        <f>ROUND(I144*H144,2)</f>
        <v>0</v>
      </c>
      <c r="BL144" s="16" t="s">
        <v>378</v>
      </c>
      <c r="BM144" s="143" t="s">
        <v>7647</v>
      </c>
    </row>
    <row r="145" spans="2:65" s="1" customFormat="1" ht="16.5" customHeight="1">
      <c r="B145" s="31"/>
      <c r="C145" s="163" t="s">
        <v>555</v>
      </c>
      <c r="D145" s="163" t="s">
        <v>561</v>
      </c>
      <c r="E145" s="164" t="s">
        <v>3893</v>
      </c>
      <c r="F145" s="165" t="s">
        <v>3894</v>
      </c>
      <c r="G145" s="166" t="s">
        <v>290</v>
      </c>
      <c r="H145" s="167">
        <v>60</v>
      </c>
      <c r="I145" s="168"/>
      <c r="J145" s="169">
        <f>ROUND(I145*H145,2)</f>
        <v>0</v>
      </c>
      <c r="K145" s="170"/>
      <c r="L145" s="171"/>
      <c r="M145" s="172" t="s">
        <v>20</v>
      </c>
      <c r="N145" s="173" t="s">
        <v>45</v>
      </c>
      <c r="P145" s="141">
        <f>O145*H145</f>
        <v>0</v>
      </c>
      <c r="Q145" s="141">
        <v>0</v>
      </c>
      <c r="R145" s="141">
        <f>Q145*H145</f>
        <v>0</v>
      </c>
      <c r="S145" s="141">
        <v>0</v>
      </c>
      <c r="T145" s="142">
        <f>S145*H145</f>
        <v>0</v>
      </c>
      <c r="AR145" s="143" t="s">
        <v>478</v>
      </c>
      <c r="AT145" s="143" t="s">
        <v>561</v>
      </c>
      <c r="AU145" s="143" t="s">
        <v>251</v>
      </c>
      <c r="AY145" s="16" t="s">
        <v>250</v>
      </c>
      <c r="BE145" s="144">
        <f>IF(N145="základní",J145,0)</f>
        <v>0</v>
      </c>
      <c r="BF145" s="144">
        <f>IF(N145="snížená",J145,0)</f>
        <v>0</v>
      </c>
      <c r="BG145" s="144">
        <f>IF(N145="zákl. přenesená",J145,0)</f>
        <v>0</v>
      </c>
      <c r="BH145" s="144">
        <f>IF(N145="sníž. přenesená",J145,0)</f>
        <v>0</v>
      </c>
      <c r="BI145" s="144">
        <f>IF(N145="nulová",J145,0)</f>
        <v>0</v>
      </c>
      <c r="BJ145" s="16" t="s">
        <v>86</v>
      </c>
      <c r="BK145" s="144">
        <f>ROUND(I145*H145,2)</f>
        <v>0</v>
      </c>
      <c r="BL145" s="16" t="s">
        <v>378</v>
      </c>
      <c r="BM145" s="143" t="s">
        <v>7648</v>
      </c>
    </row>
    <row r="146" spans="2:65" s="1" customFormat="1" ht="16.5" customHeight="1">
      <c r="B146" s="31"/>
      <c r="C146" s="131" t="s">
        <v>560</v>
      </c>
      <c r="D146" s="131" t="s">
        <v>253</v>
      </c>
      <c r="E146" s="132" t="s">
        <v>3896</v>
      </c>
      <c r="F146" s="133" t="s">
        <v>3897</v>
      </c>
      <c r="G146" s="134" t="s">
        <v>290</v>
      </c>
      <c r="H146" s="135">
        <v>12</v>
      </c>
      <c r="I146" s="136"/>
      <c r="J146" s="137">
        <f>ROUND(I146*H146,2)</f>
        <v>0</v>
      </c>
      <c r="K146" s="138"/>
      <c r="L146" s="31"/>
      <c r="M146" s="139" t="s">
        <v>20</v>
      </c>
      <c r="N146" s="140" t="s">
        <v>45</v>
      </c>
      <c r="P146" s="141">
        <f>O146*H146</f>
        <v>0</v>
      </c>
      <c r="Q146" s="141">
        <v>0</v>
      </c>
      <c r="R146" s="141">
        <f>Q146*H146</f>
        <v>0</v>
      </c>
      <c r="S146" s="141">
        <v>0</v>
      </c>
      <c r="T146" s="142">
        <f>S146*H146</f>
        <v>0</v>
      </c>
      <c r="AR146" s="143" t="s">
        <v>378</v>
      </c>
      <c r="AT146" s="143" t="s">
        <v>253</v>
      </c>
      <c r="AU146" s="143" t="s">
        <v>251</v>
      </c>
      <c r="AY146" s="16" t="s">
        <v>250</v>
      </c>
      <c r="BE146" s="144">
        <f>IF(N146="základní",J146,0)</f>
        <v>0</v>
      </c>
      <c r="BF146" s="144">
        <f>IF(N146="snížená",J146,0)</f>
        <v>0</v>
      </c>
      <c r="BG146" s="144">
        <f>IF(N146="zákl. přenesená",J146,0)</f>
        <v>0</v>
      </c>
      <c r="BH146" s="144">
        <f>IF(N146="sníž. přenesená",J146,0)</f>
        <v>0</v>
      </c>
      <c r="BI146" s="144">
        <f>IF(N146="nulová",J146,0)</f>
        <v>0</v>
      </c>
      <c r="BJ146" s="16" t="s">
        <v>86</v>
      </c>
      <c r="BK146" s="144">
        <f>ROUND(I146*H146,2)</f>
        <v>0</v>
      </c>
      <c r="BL146" s="16" t="s">
        <v>378</v>
      </c>
      <c r="BM146" s="143" t="s">
        <v>7649</v>
      </c>
    </row>
    <row r="147" spans="2:65" s="1" customFormat="1" ht="16.5" customHeight="1">
      <c r="B147" s="31"/>
      <c r="C147" s="163" t="s">
        <v>567</v>
      </c>
      <c r="D147" s="163" t="s">
        <v>561</v>
      </c>
      <c r="E147" s="164" t="s">
        <v>3899</v>
      </c>
      <c r="F147" s="165" t="s">
        <v>3897</v>
      </c>
      <c r="G147" s="166" t="s">
        <v>290</v>
      </c>
      <c r="H147" s="167">
        <v>12</v>
      </c>
      <c r="I147" s="168"/>
      <c r="J147" s="169">
        <f>ROUND(I147*H147,2)</f>
        <v>0</v>
      </c>
      <c r="K147" s="170"/>
      <c r="L147" s="171"/>
      <c r="M147" s="172" t="s">
        <v>20</v>
      </c>
      <c r="N147" s="173" t="s">
        <v>45</v>
      </c>
      <c r="P147" s="141">
        <f>O147*H147</f>
        <v>0</v>
      </c>
      <c r="Q147" s="141">
        <v>0</v>
      </c>
      <c r="R147" s="141">
        <f>Q147*H147</f>
        <v>0</v>
      </c>
      <c r="S147" s="141">
        <v>0</v>
      </c>
      <c r="T147" s="142">
        <f>S147*H147</f>
        <v>0</v>
      </c>
      <c r="AR147" s="143" t="s">
        <v>478</v>
      </c>
      <c r="AT147" s="143" t="s">
        <v>561</v>
      </c>
      <c r="AU147" s="143" t="s">
        <v>251</v>
      </c>
      <c r="AY147" s="16" t="s">
        <v>250</v>
      </c>
      <c r="BE147" s="144">
        <f>IF(N147="základní",J147,0)</f>
        <v>0</v>
      </c>
      <c r="BF147" s="144">
        <f>IF(N147="snížená",J147,0)</f>
        <v>0</v>
      </c>
      <c r="BG147" s="144">
        <f>IF(N147="zákl. přenesená",J147,0)</f>
        <v>0</v>
      </c>
      <c r="BH147" s="144">
        <f>IF(N147="sníž. přenesená",J147,0)</f>
        <v>0</v>
      </c>
      <c r="BI147" s="144">
        <f>IF(N147="nulová",J147,0)</f>
        <v>0</v>
      </c>
      <c r="BJ147" s="16" t="s">
        <v>86</v>
      </c>
      <c r="BK147" s="144">
        <f>ROUND(I147*H147,2)</f>
        <v>0</v>
      </c>
      <c r="BL147" s="16" t="s">
        <v>378</v>
      </c>
      <c r="BM147" s="143" t="s">
        <v>7650</v>
      </c>
    </row>
    <row r="148" spans="2:65" s="11" customFormat="1" ht="20.85" customHeight="1">
      <c r="B148" s="119"/>
      <c r="D148" s="120" t="s">
        <v>72</v>
      </c>
      <c r="E148" s="129" t="s">
        <v>2269</v>
      </c>
      <c r="F148" s="129" t="s">
        <v>2270</v>
      </c>
      <c r="I148" s="122"/>
      <c r="J148" s="130">
        <f>BK148</f>
        <v>0</v>
      </c>
      <c r="L148" s="119"/>
      <c r="M148" s="124"/>
      <c r="P148" s="125">
        <f>SUM(P149:P157)</f>
        <v>0</v>
      </c>
      <c r="R148" s="125">
        <f>SUM(R149:R157)</f>
        <v>0</v>
      </c>
      <c r="T148" s="126">
        <f>SUM(T149:T157)</f>
        <v>0</v>
      </c>
      <c r="AR148" s="120" t="s">
        <v>80</v>
      </c>
      <c r="AT148" s="127" t="s">
        <v>72</v>
      </c>
      <c r="AU148" s="127" t="s">
        <v>86</v>
      </c>
      <c r="AY148" s="120" t="s">
        <v>250</v>
      </c>
      <c r="BK148" s="128">
        <f>SUM(BK149:BK157)</f>
        <v>0</v>
      </c>
    </row>
    <row r="149" spans="2:65" s="1" customFormat="1" ht="21.75" customHeight="1">
      <c r="B149" s="31"/>
      <c r="C149" s="131" t="s">
        <v>572</v>
      </c>
      <c r="D149" s="131" t="s">
        <v>253</v>
      </c>
      <c r="E149" s="132" t="s">
        <v>2281</v>
      </c>
      <c r="F149" s="133" t="s">
        <v>2282</v>
      </c>
      <c r="G149" s="134" t="s">
        <v>283</v>
      </c>
      <c r="H149" s="135">
        <v>45</v>
      </c>
      <c r="I149" s="136"/>
      <c r="J149" s="137">
        <f t="shared" ref="J149:J157" si="30">ROUND(I149*H149,2)</f>
        <v>0</v>
      </c>
      <c r="K149" s="138"/>
      <c r="L149" s="31"/>
      <c r="M149" s="139" t="s">
        <v>20</v>
      </c>
      <c r="N149" s="140" t="s">
        <v>45</v>
      </c>
      <c r="P149" s="141">
        <f t="shared" ref="P149:P157" si="31">O149*H149</f>
        <v>0</v>
      </c>
      <c r="Q149" s="141">
        <v>0</v>
      </c>
      <c r="R149" s="141">
        <f t="shared" ref="R149:R157" si="32">Q149*H149</f>
        <v>0</v>
      </c>
      <c r="S149" s="141">
        <v>0</v>
      </c>
      <c r="T149" s="142">
        <f t="shared" ref="T149:T157" si="33">S149*H149</f>
        <v>0</v>
      </c>
      <c r="AR149" s="143" t="s">
        <v>378</v>
      </c>
      <c r="AT149" s="143" t="s">
        <v>253</v>
      </c>
      <c r="AU149" s="143" t="s">
        <v>251</v>
      </c>
      <c r="AY149" s="16" t="s">
        <v>250</v>
      </c>
      <c r="BE149" s="144">
        <f t="shared" ref="BE149:BE157" si="34">IF(N149="základní",J149,0)</f>
        <v>0</v>
      </c>
      <c r="BF149" s="144">
        <f t="shared" ref="BF149:BF157" si="35">IF(N149="snížená",J149,0)</f>
        <v>0</v>
      </c>
      <c r="BG149" s="144">
        <f t="shared" ref="BG149:BG157" si="36">IF(N149="zákl. přenesená",J149,0)</f>
        <v>0</v>
      </c>
      <c r="BH149" s="144">
        <f t="shared" ref="BH149:BH157" si="37">IF(N149="sníž. přenesená",J149,0)</f>
        <v>0</v>
      </c>
      <c r="BI149" s="144">
        <f t="shared" ref="BI149:BI157" si="38">IF(N149="nulová",J149,0)</f>
        <v>0</v>
      </c>
      <c r="BJ149" s="16" t="s">
        <v>86</v>
      </c>
      <c r="BK149" s="144">
        <f t="shared" ref="BK149:BK157" si="39">ROUND(I149*H149,2)</f>
        <v>0</v>
      </c>
      <c r="BL149" s="16" t="s">
        <v>378</v>
      </c>
      <c r="BM149" s="143" t="s">
        <v>7651</v>
      </c>
    </row>
    <row r="150" spans="2:65" s="1" customFormat="1" ht="21.75" customHeight="1">
      <c r="B150" s="31"/>
      <c r="C150" s="163" t="s">
        <v>579</v>
      </c>
      <c r="D150" s="163" t="s">
        <v>561</v>
      </c>
      <c r="E150" s="164" t="s">
        <v>2284</v>
      </c>
      <c r="F150" s="165" t="s">
        <v>2285</v>
      </c>
      <c r="G150" s="166" t="s">
        <v>283</v>
      </c>
      <c r="H150" s="167">
        <v>45</v>
      </c>
      <c r="I150" s="168"/>
      <c r="J150" s="169">
        <f t="shared" si="30"/>
        <v>0</v>
      </c>
      <c r="K150" s="170"/>
      <c r="L150" s="171"/>
      <c r="M150" s="172" t="s">
        <v>20</v>
      </c>
      <c r="N150" s="173" t="s">
        <v>45</v>
      </c>
      <c r="P150" s="141">
        <f t="shared" si="31"/>
        <v>0</v>
      </c>
      <c r="Q150" s="141">
        <v>0</v>
      </c>
      <c r="R150" s="141">
        <f t="shared" si="32"/>
        <v>0</v>
      </c>
      <c r="S150" s="141">
        <v>0</v>
      </c>
      <c r="T150" s="142">
        <f t="shared" si="33"/>
        <v>0</v>
      </c>
      <c r="AR150" s="143" t="s">
        <v>478</v>
      </c>
      <c r="AT150" s="143" t="s">
        <v>561</v>
      </c>
      <c r="AU150" s="143" t="s">
        <v>251</v>
      </c>
      <c r="AY150" s="16" t="s">
        <v>250</v>
      </c>
      <c r="BE150" s="144">
        <f t="shared" si="34"/>
        <v>0</v>
      </c>
      <c r="BF150" s="144">
        <f t="shared" si="35"/>
        <v>0</v>
      </c>
      <c r="BG150" s="144">
        <f t="shared" si="36"/>
        <v>0</v>
      </c>
      <c r="BH150" s="144">
        <f t="shared" si="37"/>
        <v>0</v>
      </c>
      <c r="BI150" s="144">
        <f t="shared" si="38"/>
        <v>0</v>
      </c>
      <c r="BJ150" s="16" t="s">
        <v>86</v>
      </c>
      <c r="BK150" s="144">
        <f t="shared" si="39"/>
        <v>0</v>
      </c>
      <c r="BL150" s="16" t="s">
        <v>378</v>
      </c>
      <c r="BM150" s="143" t="s">
        <v>7652</v>
      </c>
    </row>
    <row r="151" spans="2:65" s="1" customFormat="1" ht="16.5" customHeight="1">
      <c r="B151" s="31"/>
      <c r="C151" s="131" t="s">
        <v>594</v>
      </c>
      <c r="D151" s="131" t="s">
        <v>253</v>
      </c>
      <c r="E151" s="132" t="s">
        <v>2287</v>
      </c>
      <c r="F151" s="133" t="s">
        <v>2288</v>
      </c>
      <c r="G151" s="134" t="s">
        <v>283</v>
      </c>
      <c r="H151" s="135">
        <v>45</v>
      </c>
      <c r="I151" s="136"/>
      <c r="J151" s="137">
        <f t="shared" si="30"/>
        <v>0</v>
      </c>
      <c r="K151" s="138"/>
      <c r="L151" s="31"/>
      <c r="M151" s="139" t="s">
        <v>20</v>
      </c>
      <c r="N151" s="140" t="s">
        <v>45</v>
      </c>
      <c r="P151" s="141">
        <f t="shared" si="31"/>
        <v>0</v>
      </c>
      <c r="Q151" s="141">
        <v>0</v>
      </c>
      <c r="R151" s="141">
        <f t="shared" si="32"/>
        <v>0</v>
      </c>
      <c r="S151" s="141">
        <v>0</v>
      </c>
      <c r="T151" s="142">
        <f t="shared" si="33"/>
        <v>0</v>
      </c>
      <c r="AR151" s="143" t="s">
        <v>378</v>
      </c>
      <c r="AT151" s="143" t="s">
        <v>253</v>
      </c>
      <c r="AU151" s="143" t="s">
        <v>251</v>
      </c>
      <c r="AY151" s="16" t="s">
        <v>250</v>
      </c>
      <c r="BE151" s="144">
        <f t="shared" si="34"/>
        <v>0</v>
      </c>
      <c r="BF151" s="144">
        <f t="shared" si="35"/>
        <v>0</v>
      </c>
      <c r="BG151" s="144">
        <f t="shared" si="36"/>
        <v>0</v>
      </c>
      <c r="BH151" s="144">
        <f t="shared" si="37"/>
        <v>0</v>
      </c>
      <c r="BI151" s="144">
        <f t="shared" si="38"/>
        <v>0</v>
      </c>
      <c r="BJ151" s="16" t="s">
        <v>86</v>
      </c>
      <c r="BK151" s="144">
        <f t="shared" si="39"/>
        <v>0</v>
      </c>
      <c r="BL151" s="16" t="s">
        <v>378</v>
      </c>
      <c r="BM151" s="143" t="s">
        <v>7653</v>
      </c>
    </row>
    <row r="152" spans="2:65" s="1" customFormat="1" ht="16.5" customHeight="1">
      <c r="B152" s="31"/>
      <c r="C152" s="163" t="s">
        <v>600</v>
      </c>
      <c r="D152" s="163" t="s">
        <v>561</v>
      </c>
      <c r="E152" s="164" t="s">
        <v>2290</v>
      </c>
      <c r="F152" s="165" t="s">
        <v>2288</v>
      </c>
      <c r="G152" s="166" t="s">
        <v>283</v>
      </c>
      <c r="H152" s="167">
        <v>45</v>
      </c>
      <c r="I152" s="168"/>
      <c r="J152" s="169">
        <f t="shared" si="30"/>
        <v>0</v>
      </c>
      <c r="K152" s="170"/>
      <c r="L152" s="171"/>
      <c r="M152" s="172" t="s">
        <v>20</v>
      </c>
      <c r="N152" s="173" t="s">
        <v>45</v>
      </c>
      <c r="P152" s="141">
        <f t="shared" si="31"/>
        <v>0</v>
      </c>
      <c r="Q152" s="141">
        <v>0</v>
      </c>
      <c r="R152" s="141">
        <f t="shared" si="32"/>
        <v>0</v>
      </c>
      <c r="S152" s="141">
        <v>0</v>
      </c>
      <c r="T152" s="142">
        <f t="shared" si="33"/>
        <v>0</v>
      </c>
      <c r="AR152" s="143" t="s">
        <v>478</v>
      </c>
      <c r="AT152" s="143" t="s">
        <v>561</v>
      </c>
      <c r="AU152" s="143" t="s">
        <v>251</v>
      </c>
      <c r="AY152" s="16" t="s">
        <v>250</v>
      </c>
      <c r="BE152" s="144">
        <f t="shared" si="34"/>
        <v>0</v>
      </c>
      <c r="BF152" s="144">
        <f t="shared" si="35"/>
        <v>0</v>
      </c>
      <c r="BG152" s="144">
        <f t="shared" si="36"/>
        <v>0</v>
      </c>
      <c r="BH152" s="144">
        <f t="shared" si="37"/>
        <v>0</v>
      </c>
      <c r="BI152" s="144">
        <f t="shared" si="38"/>
        <v>0</v>
      </c>
      <c r="BJ152" s="16" t="s">
        <v>86</v>
      </c>
      <c r="BK152" s="144">
        <f t="shared" si="39"/>
        <v>0</v>
      </c>
      <c r="BL152" s="16" t="s">
        <v>378</v>
      </c>
      <c r="BM152" s="143" t="s">
        <v>7654</v>
      </c>
    </row>
    <row r="153" spans="2:65" s="1" customFormat="1" ht="24.2" customHeight="1">
      <c r="B153" s="31"/>
      <c r="C153" s="131" t="s">
        <v>607</v>
      </c>
      <c r="D153" s="131" t="s">
        <v>253</v>
      </c>
      <c r="E153" s="132" t="s">
        <v>3911</v>
      </c>
      <c r="F153" s="133" t="s">
        <v>3912</v>
      </c>
      <c r="G153" s="134" t="s">
        <v>283</v>
      </c>
      <c r="H153" s="135">
        <v>56</v>
      </c>
      <c r="I153" s="136"/>
      <c r="J153" s="137">
        <f t="shared" si="30"/>
        <v>0</v>
      </c>
      <c r="K153" s="138"/>
      <c r="L153" s="31"/>
      <c r="M153" s="139" t="s">
        <v>20</v>
      </c>
      <c r="N153" s="140" t="s">
        <v>45</v>
      </c>
      <c r="P153" s="141">
        <f t="shared" si="31"/>
        <v>0</v>
      </c>
      <c r="Q153" s="141">
        <v>0</v>
      </c>
      <c r="R153" s="141">
        <f t="shared" si="32"/>
        <v>0</v>
      </c>
      <c r="S153" s="141">
        <v>0</v>
      </c>
      <c r="T153" s="142">
        <f t="shared" si="33"/>
        <v>0</v>
      </c>
      <c r="AR153" s="143" t="s">
        <v>257</v>
      </c>
      <c r="AT153" s="143" t="s">
        <v>253</v>
      </c>
      <c r="AU153" s="143" t="s">
        <v>251</v>
      </c>
      <c r="AY153" s="16" t="s">
        <v>250</v>
      </c>
      <c r="BE153" s="144">
        <f t="shared" si="34"/>
        <v>0</v>
      </c>
      <c r="BF153" s="144">
        <f t="shared" si="35"/>
        <v>0</v>
      </c>
      <c r="BG153" s="144">
        <f t="shared" si="36"/>
        <v>0</v>
      </c>
      <c r="BH153" s="144">
        <f t="shared" si="37"/>
        <v>0</v>
      </c>
      <c r="BI153" s="144">
        <f t="shared" si="38"/>
        <v>0</v>
      </c>
      <c r="BJ153" s="16" t="s">
        <v>86</v>
      </c>
      <c r="BK153" s="144">
        <f t="shared" si="39"/>
        <v>0</v>
      </c>
      <c r="BL153" s="16" t="s">
        <v>257</v>
      </c>
      <c r="BM153" s="143" t="s">
        <v>7655</v>
      </c>
    </row>
    <row r="154" spans="2:65" s="1" customFormat="1" ht="24.2" customHeight="1">
      <c r="B154" s="31"/>
      <c r="C154" s="163" t="s">
        <v>613</v>
      </c>
      <c r="D154" s="163" t="s">
        <v>561</v>
      </c>
      <c r="E154" s="164" t="s">
        <v>8</v>
      </c>
      <c r="F154" s="165" t="s">
        <v>3912</v>
      </c>
      <c r="G154" s="166" t="s">
        <v>283</v>
      </c>
      <c r="H154" s="167">
        <v>56</v>
      </c>
      <c r="I154" s="168"/>
      <c r="J154" s="169">
        <f t="shared" si="30"/>
        <v>0</v>
      </c>
      <c r="K154" s="170"/>
      <c r="L154" s="171"/>
      <c r="M154" s="172" t="s">
        <v>20</v>
      </c>
      <c r="N154" s="173" t="s">
        <v>45</v>
      </c>
      <c r="P154" s="141">
        <f t="shared" si="31"/>
        <v>0</v>
      </c>
      <c r="Q154" s="141">
        <v>0</v>
      </c>
      <c r="R154" s="141">
        <f t="shared" si="32"/>
        <v>0</v>
      </c>
      <c r="S154" s="141">
        <v>0</v>
      </c>
      <c r="T154" s="142">
        <f t="shared" si="33"/>
        <v>0</v>
      </c>
      <c r="AR154" s="143" t="s">
        <v>302</v>
      </c>
      <c r="AT154" s="143" t="s">
        <v>561</v>
      </c>
      <c r="AU154" s="143" t="s">
        <v>251</v>
      </c>
      <c r="AY154" s="16" t="s">
        <v>250</v>
      </c>
      <c r="BE154" s="144">
        <f t="shared" si="34"/>
        <v>0</v>
      </c>
      <c r="BF154" s="144">
        <f t="shared" si="35"/>
        <v>0</v>
      </c>
      <c r="BG154" s="144">
        <f t="shared" si="36"/>
        <v>0</v>
      </c>
      <c r="BH154" s="144">
        <f t="shared" si="37"/>
        <v>0</v>
      </c>
      <c r="BI154" s="144">
        <f t="shared" si="38"/>
        <v>0</v>
      </c>
      <c r="BJ154" s="16" t="s">
        <v>86</v>
      </c>
      <c r="BK154" s="144">
        <f t="shared" si="39"/>
        <v>0</v>
      </c>
      <c r="BL154" s="16" t="s">
        <v>257</v>
      </c>
      <c r="BM154" s="143" t="s">
        <v>7656</v>
      </c>
    </row>
    <row r="155" spans="2:65" s="1" customFormat="1" ht="16.5" customHeight="1">
      <c r="B155" s="31"/>
      <c r="C155" s="131" t="s">
        <v>622</v>
      </c>
      <c r="D155" s="131" t="s">
        <v>253</v>
      </c>
      <c r="E155" s="132" t="s">
        <v>2307</v>
      </c>
      <c r="F155" s="133" t="s">
        <v>2308</v>
      </c>
      <c r="G155" s="134" t="s">
        <v>1421</v>
      </c>
      <c r="H155" s="135">
        <v>1</v>
      </c>
      <c r="I155" s="136"/>
      <c r="J155" s="137">
        <f t="shared" si="30"/>
        <v>0</v>
      </c>
      <c r="K155" s="138"/>
      <c r="L155" s="31"/>
      <c r="M155" s="139" t="s">
        <v>20</v>
      </c>
      <c r="N155" s="140" t="s">
        <v>45</v>
      </c>
      <c r="P155" s="141">
        <f t="shared" si="31"/>
        <v>0</v>
      </c>
      <c r="Q155" s="141">
        <v>0</v>
      </c>
      <c r="R155" s="141">
        <f t="shared" si="32"/>
        <v>0</v>
      </c>
      <c r="S155" s="141">
        <v>0</v>
      </c>
      <c r="T155" s="142">
        <f t="shared" si="33"/>
        <v>0</v>
      </c>
      <c r="AR155" s="143" t="s">
        <v>257</v>
      </c>
      <c r="AT155" s="143" t="s">
        <v>253</v>
      </c>
      <c r="AU155" s="143" t="s">
        <v>251</v>
      </c>
      <c r="AY155" s="16" t="s">
        <v>250</v>
      </c>
      <c r="BE155" s="144">
        <f t="shared" si="34"/>
        <v>0</v>
      </c>
      <c r="BF155" s="144">
        <f t="shared" si="35"/>
        <v>0</v>
      </c>
      <c r="BG155" s="144">
        <f t="shared" si="36"/>
        <v>0</v>
      </c>
      <c r="BH155" s="144">
        <f t="shared" si="37"/>
        <v>0</v>
      </c>
      <c r="BI155" s="144">
        <f t="shared" si="38"/>
        <v>0</v>
      </c>
      <c r="BJ155" s="16" t="s">
        <v>86</v>
      </c>
      <c r="BK155" s="144">
        <f t="shared" si="39"/>
        <v>0</v>
      </c>
      <c r="BL155" s="16" t="s">
        <v>257</v>
      </c>
      <c r="BM155" s="143" t="s">
        <v>7657</v>
      </c>
    </row>
    <row r="156" spans="2:65" s="1" customFormat="1" ht="16.5" customHeight="1">
      <c r="B156" s="31"/>
      <c r="C156" s="131" t="s">
        <v>628</v>
      </c>
      <c r="D156" s="131" t="s">
        <v>253</v>
      </c>
      <c r="E156" s="132" t="s">
        <v>2310</v>
      </c>
      <c r="F156" s="133" t="s">
        <v>2311</v>
      </c>
      <c r="G156" s="134" t="s">
        <v>305</v>
      </c>
      <c r="H156" s="135">
        <v>0.3</v>
      </c>
      <c r="I156" s="136"/>
      <c r="J156" s="137">
        <f t="shared" si="30"/>
        <v>0</v>
      </c>
      <c r="K156" s="138"/>
      <c r="L156" s="31"/>
      <c r="M156" s="139" t="s">
        <v>20</v>
      </c>
      <c r="N156" s="140" t="s">
        <v>45</v>
      </c>
      <c r="P156" s="141">
        <f t="shared" si="31"/>
        <v>0</v>
      </c>
      <c r="Q156" s="141">
        <v>0</v>
      </c>
      <c r="R156" s="141">
        <f t="shared" si="32"/>
        <v>0</v>
      </c>
      <c r="S156" s="141">
        <v>0</v>
      </c>
      <c r="T156" s="142">
        <f t="shared" si="33"/>
        <v>0</v>
      </c>
      <c r="AR156" s="143" t="s">
        <v>378</v>
      </c>
      <c r="AT156" s="143" t="s">
        <v>253</v>
      </c>
      <c r="AU156" s="143" t="s">
        <v>251</v>
      </c>
      <c r="AY156" s="16" t="s">
        <v>250</v>
      </c>
      <c r="BE156" s="144">
        <f t="shared" si="34"/>
        <v>0</v>
      </c>
      <c r="BF156" s="144">
        <f t="shared" si="35"/>
        <v>0</v>
      </c>
      <c r="BG156" s="144">
        <f t="shared" si="36"/>
        <v>0</v>
      </c>
      <c r="BH156" s="144">
        <f t="shared" si="37"/>
        <v>0</v>
      </c>
      <c r="BI156" s="144">
        <f t="shared" si="38"/>
        <v>0</v>
      </c>
      <c r="BJ156" s="16" t="s">
        <v>86</v>
      </c>
      <c r="BK156" s="144">
        <f t="shared" si="39"/>
        <v>0</v>
      </c>
      <c r="BL156" s="16" t="s">
        <v>378</v>
      </c>
      <c r="BM156" s="143" t="s">
        <v>7658</v>
      </c>
    </row>
    <row r="157" spans="2:65" s="1" customFormat="1" ht="16.5" customHeight="1">
      <c r="B157" s="31"/>
      <c r="C157" s="163" t="s">
        <v>633</v>
      </c>
      <c r="D157" s="163" t="s">
        <v>561</v>
      </c>
      <c r="E157" s="164" t="s">
        <v>2313</v>
      </c>
      <c r="F157" s="165" t="s">
        <v>2311</v>
      </c>
      <c r="G157" s="166" t="s">
        <v>305</v>
      </c>
      <c r="H157" s="167">
        <v>0.3</v>
      </c>
      <c r="I157" s="168"/>
      <c r="J157" s="169">
        <f t="shared" si="30"/>
        <v>0</v>
      </c>
      <c r="K157" s="170"/>
      <c r="L157" s="171"/>
      <c r="M157" s="172" t="s">
        <v>20</v>
      </c>
      <c r="N157" s="173" t="s">
        <v>45</v>
      </c>
      <c r="P157" s="141">
        <f t="shared" si="31"/>
        <v>0</v>
      </c>
      <c r="Q157" s="141">
        <v>0</v>
      </c>
      <c r="R157" s="141">
        <f t="shared" si="32"/>
        <v>0</v>
      </c>
      <c r="S157" s="141">
        <v>0</v>
      </c>
      <c r="T157" s="142">
        <f t="shared" si="33"/>
        <v>0</v>
      </c>
      <c r="AR157" s="143" t="s">
        <v>478</v>
      </c>
      <c r="AT157" s="143" t="s">
        <v>561</v>
      </c>
      <c r="AU157" s="143" t="s">
        <v>251</v>
      </c>
      <c r="AY157" s="16" t="s">
        <v>250</v>
      </c>
      <c r="BE157" s="144">
        <f t="shared" si="34"/>
        <v>0</v>
      </c>
      <c r="BF157" s="144">
        <f t="shared" si="35"/>
        <v>0</v>
      </c>
      <c r="BG157" s="144">
        <f t="shared" si="36"/>
        <v>0</v>
      </c>
      <c r="BH157" s="144">
        <f t="shared" si="37"/>
        <v>0</v>
      </c>
      <c r="BI157" s="144">
        <f t="shared" si="38"/>
        <v>0</v>
      </c>
      <c r="BJ157" s="16" t="s">
        <v>86</v>
      </c>
      <c r="BK157" s="144">
        <f t="shared" si="39"/>
        <v>0</v>
      </c>
      <c r="BL157" s="16" t="s">
        <v>378</v>
      </c>
      <c r="BM157" s="143" t="s">
        <v>7659</v>
      </c>
    </row>
    <row r="158" spans="2:65" s="11" customFormat="1" ht="20.85" customHeight="1">
      <c r="B158" s="119"/>
      <c r="D158" s="120" t="s">
        <v>72</v>
      </c>
      <c r="E158" s="129" t="s">
        <v>3918</v>
      </c>
      <c r="F158" s="129" t="s">
        <v>3919</v>
      </c>
      <c r="I158" s="122"/>
      <c r="J158" s="130">
        <f>BK158</f>
        <v>0</v>
      </c>
      <c r="L158" s="119"/>
      <c r="M158" s="124"/>
      <c r="P158" s="125">
        <f>SUM(P159:P176)</f>
        <v>0</v>
      </c>
      <c r="R158" s="125">
        <f>SUM(R159:R176)</f>
        <v>0</v>
      </c>
      <c r="T158" s="126">
        <f>SUM(T159:T176)</f>
        <v>0</v>
      </c>
      <c r="AR158" s="120" t="s">
        <v>80</v>
      </c>
      <c r="AT158" s="127" t="s">
        <v>72</v>
      </c>
      <c r="AU158" s="127" t="s">
        <v>86</v>
      </c>
      <c r="AY158" s="120" t="s">
        <v>250</v>
      </c>
      <c r="BK158" s="128">
        <f>SUM(BK159:BK176)</f>
        <v>0</v>
      </c>
    </row>
    <row r="159" spans="2:65" s="1" customFormat="1" ht="21.75" customHeight="1">
      <c r="B159" s="31"/>
      <c r="C159" s="131" t="s">
        <v>638</v>
      </c>
      <c r="D159" s="131" t="s">
        <v>253</v>
      </c>
      <c r="E159" s="132" t="s">
        <v>3920</v>
      </c>
      <c r="F159" s="133" t="s">
        <v>3921</v>
      </c>
      <c r="G159" s="134" t="s">
        <v>290</v>
      </c>
      <c r="H159" s="135">
        <v>12</v>
      </c>
      <c r="I159" s="136"/>
      <c r="J159" s="137">
        <f t="shared" ref="J159:J176" si="40">ROUND(I159*H159,2)</f>
        <v>0</v>
      </c>
      <c r="K159" s="138"/>
      <c r="L159" s="31"/>
      <c r="M159" s="139" t="s">
        <v>20</v>
      </c>
      <c r="N159" s="140" t="s">
        <v>45</v>
      </c>
      <c r="P159" s="141">
        <f t="shared" ref="P159:P176" si="41">O159*H159</f>
        <v>0</v>
      </c>
      <c r="Q159" s="141">
        <v>0</v>
      </c>
      <c r="R159" s="141">
        <f t="shared" ref="R159:R176" si="42">Q159*H159</f>
        <v>0</v>
      </c>
      <c r="S159" s="141">
        <v>0</v>
      </c>
      <c r="T159" s="142">
        <f t="shared" ref="T159:T176" si="43">S159*H159</f>
        <v>0</v>
      </c>
      <c r="AR159" s="143" t="s">
        <v>378</v>
      </c>
      <c r="AT159" s="143" t="s">
        <v>253</v>
      </c>
      <c r="AU159" s="143" t="s">
        <v>251</v>
      </c>
      <c r="AY159" s="16" t="s">
        <v>250</v>
      </c>
      <c r="BE159" s="144">
        <f t="shared" ref="BE159:BE176" si="44">IF(N159="základní",J159,0)</f>
        <v>0</v>
      </c>
      <c r="BF159" s="144">
        <f t="shared" ref="BF159:BF176" si="45">IF(N159="snížená",J159,0)</f>
        <v>0</v>
      </c>
      <c r="BG159" s="144">
        <f t="shared" ref="BG159:BG176" si="46">IF(N159="zákl. přenesená",J159,0)</f>
        <v>0</v>
      </c>
      <c r="BH159" s="144">
        <f t="shared" ref="BH159:BH176" si="47">IF(N159="sníž. přenesená",J159,0)</f>
        <v>0</v>
      </c>
      <c r="BI159" s="144">
        <f t="shared" ref="BI159:BI176" si="48">IF(N159="nulová",J159,0)</f>
        <v>0</v>
      </c>
      <c r="BJ159" s="16" t="s">
        <v>86</v>
      </c>
      <c r="BK159" s="144">
        <f t="shared" ref="BK159:BK176" si="49">ROUND(I159*H159,2)</f>
        <v>0</v>
      </c>
      <c r="BL159" s="16" t="s">
        <v>378</v>
      </c>
      <c r="BM159" s="143" t="s">
        <v>7660</v>
      </c>
    </row>
    <row r="160" spans="2:65" s="1" customFormat="1" ht="21.75" customHeight="1">
      <c r="B160" s="31"/>
      <c r="C160" s="163" t="s">
        <v>643</v>
      </c>
      <c r="D160" s="163" t="s">
        <v>561</v>
      </c>
      <c r="E160" s="164" t="s">
        <v>3923</v>
      </c>
      <c r="F160" s="165" t="s">
        <v>3924</v>
      </c>
      <c r="G160" s="166" t="s">
        <v>290</v>
      </c>
      <c r="H160" s="167">
        <v>12</v>
      </c>
      <c r="I160" s="168"/>
      <c r="J160" s="169">
        <f t="shared" si="40"/>
        <v>0</v>
      </c>
      <c r="K160" s="170"/>
      <c r="L160" s="171"/>
      <c r="M160" s="172" t="s">
        <v>20</v>
      </c>
      <c r="N160" s="173" t="s">
        <v>45</v>
      </c>
      <c r="P160" s="141">
        <f t="shared" si="41"/>
        <v>0</v>
      </c>
      <c r="Q160" s="141">
        <v>0</v>
      </c>
      <c r="R160" s="141">
        <f t="shared" si="42"/>
        <v>0</v>
      </c>
      <c r="S160" s="141">
        <v>0</v>
      </c>
      <c r="T160" s="142">
        <f t="shared" si="43"/>
        <v>0</v>
      </c>
      <c r="AR160" s="143" t="s">
        <v>478</v>
      </c>
      <c r="AT160" s="143" t="s">
        <v>561</v>
      </c>
      <c r="AU160" s="143" t="s">
        <v>251</v>
      </c>
      <c r="AY160" s="16" t="s">
        <v>250</v>
      </c>
      <c r="BE160" s="144">
        <f t="shared" si="44"/>
        <v>0</v>
      </c>
      <c r="BF160" s="144">
        <f t="shared" si="45"/>
        <v>0</v>
      </c>
      <c r="BG160" s="144">
        <f t="shared" si="46"/>
        <v>0</v>
      </c>
      <c r="BH160" s="144">
        <f t="shared" si="47"/>
        <v>0</v>
      </c>
      <c r="BI160" s="144">
        <f t="shared" si="48"/>
        <v>0</v>
      </c>
      <c r="BJ160" s="16" t="s">
        <v>86</v>
      </c>
      <c r="BK160" s="144">
        <f t="shared" si="49"/>
        <v>0</v>
      </c>
      <c r="BL160" s="16" t="s">
        <v>378</v>
      </c>
      <c r="BM160" s="143" t="s">
        <v>7661</v>
      </c>
    </row>
    <row r="161" spans="2:65" s="1" customFormat="1" ht="16.5" customHeight="1">
      <c r="B161" s="31"/>
      <c r="C161" s="131" t="s">
        <v>647</v>
      </c>
      <c r="D161" s="131" t="s">
        <v>253</v>
      </c>
      <c r="E161" s="132" t="s">
        <v>3932</v>
      </c>
      <c r="F161" s="133" t="s">
        <v>3933</v>
      </c>
      <c r="G161" s="134" t="s">
        <v>290</v>
      </c>
      <c r="H161" s="135">
        <v>24</v>
      </c>
      <c r="I161" s="136"/>
      <c r="J161" s="137">
        <f t="shared" si="40"/>
        <v>0</v>
      </c>
      <c r="K161" s="138"/>
      <c r="L161" s="31"/>
      <c r="M161" s="139" t="s">
        <v>20</v>
      </c>
      <c r="N161" s="140" t="s">
        <v>45</v>
      </c>
      <c r="P161" s="141">
        <f t="shared" si="41"/>
        <v>0</v>
      </c>
      <c r="Q161" s="141">
        <v>0</v>
      </c>
      <c r="R161" s="141">
        <f t="shared" si="42"/>
        <v>0</v>
      </c>
      <c r="S161" s="141">
        <v>0</v>
      </c>
      <c r="T161" s="142">
        <f t="shared" si="43"/>
        <v>0</v>
      </c>
      <c r="AR161" s="143" t="s">
        <v>378</v>
      </c>
      <c r="AT161" s="143" t="s">
        <v>253</v>
      </c>
      <c r="AU161" s="143" t="s">
        <v>251</v>
      </c>
      <c r="AY161" s="16" t="s">
        <v>250</v>
      </c>
      <c r="BE161" s="144">
        <f t="shared" si="44"/>
        <v>0</v>
      </c>
      <c r="BF161" s="144">
        <f t="shared" si="45"/>
        <v>0</v>
      </c>
      <c r="BG161" s="144">
        <f t="shared" si="46"/>
        <v>0</v>
      </c>
      <c r="BH161" s="144">
        <f t="shared" si="47"/>
        <v>0</v>
      </c>
      <c r="BI161" s="144">
        <f t="shared" si="48"/>
        <v>0</v>
      </c>
      <c r="BJ161" s="16" t="s">
        <v>86</v>
      </c>
      <c r="BK161" s="144">
        <f t="shared" si="49"/>
        <v>0</v>
      </c>
      <c r="BL161" s="16" t="s">
        <v>378</v>
      </c>
      <c r="BM161" s="143" t="s">
        <v>7662</v>
      </c>
    </row>
    <row r="162" spans="2:65" s="1" customFormat="1" ht="16.5" customHeight="1">
      <c r="B162" s="31"/>
      <c r="C162" s="163" t="s">
        <v>652</v>
      </c>
      <c r="D162" s="163" t="s">
        <v>561</v>
      </c>
      <c r="E162" s="164" t="s">
        <v>3935</v>
      </c>
      <c r="F162" s="165" t="s">
        <v>3933</v>
      </c>
      <c r="G162" s="166" t="s">
        <v>290</v>
      </c>
      <c r="H162" s="167">
        <v>24</v>
      </c>
      <c r="I162" s="168"/>
      <c r="J162" s="169">
        <f t="shared" si="40"/>
        <v>0</v>
      </c>
      <c r="K162" s="170"/>
      <c r="L162" s="171"/>
      <c r="M162" s="172" t="s">
        <v>20</v>
      </c>
      <c r="N162" s="173" t="s">
        <v>45</v>
      </c>
      <c r="P162" s="141">
        <f t="shared" si="41"/>
        <v>0</v>
      </c>
      <c r="Q162" s="141">
        <v>0</v>
      </c>
      <c r="R162" s="141">
        <f t="shared" si="42"/>
        <v>0</v>
      </c>
      <c r="S162" s="141">
        <v>0</v>
      </c>
      <c r="T162" s="142">
        <f t="shared" si="43"/>
        <v>0</v>
      </c>
      <c r="AR162" s="143" t="s">
        <v>478</v>
      </c>
      <c r="AT162" s="143" t="s">
        <v>561</v>
      </c>
      <c r="AU162" s="143" t="s">
        <v>251</v>
      </c>
      <c r="AY162" s="16" t="s">
        <v>250</v>
      </c>
      <c r="BE162" s="144">
        <f t="shared" si="44"/>
        <v>0</v>
      </c>
      <c r="BF162" s="144">
        <f t="shared" si="45"/>
        <v>0</v>
      </c>
      <c r="BG162" s="144">
        <f t="shared" si="46"/>
        <v>0</v>
      </c>
      <c r="BH162" s="144">
        <f t="shared" si="47"/>
        <v>0</v>
      </c>
      <c r="BI162" s="144">
        <f t="shared" si="48"/>
        <v>0</v>
      </c>
      <c r="BJ162" s="16" t="s">
        <v>86</v>
      </c>
      <c r="BK162" s="144">
        <f t="shared" si="49"/>
        <v>0</v>
      </c>
      <c r="BL162" s="16" t="s">
        <v>378</v>
      </c>
      <c r="BM162" s="143" t="s">
        <v>7663</v>
      </c>
    </row>
    <row r="163" spans="2:65" s="1" customFormat="1" ht="24.2" customHeight="1">
      <c r="B163" s="31"/>
      <c r="C163" s="131" t="s">
        <v>659</v>
      </c>
      <c r="D163" s="131" t="s">
        <v>253</v>
      </c>
      <c r="E163" s="132" t="s">
        <v>3937</v>
      </c>
      <c r="F163" s="133" t="s">
        <v>3938</v>
      </c>
      <c r="G163" s="134" t="s">
        <v>2223</v>
      </c>
      <c r="H163" s="135">
        <v>1</v>
      </c>
      <c r="I163" s="136"/>
      <c r="J163" s="137">
        <f t="shared" si="40"/>
        <v>0</v>
      </c>
      <c r="K163" s="138"/>
      <c r="L163" s="31"/>
      <c r="M163" s="139" t="s">
        <v>20</v>
      </c>
      <c r="N163" s="140" t="s">
        <v>45</v>
      </c>
      <c r="P163" s="141">
        <f t="shared" si="41"/>
        <v>0</v>
      </c>
      <c r="Q163" s="141">
        <v>0</v>
      </c>
      <c r="R163" s="141">
        <f t="shared" si="42"/>
        <v>0</v>
      </c>
      <c r="S163" s="141">
        <v>0</v>
      </c>
      <c r="T163" s="142">
        <f t="shared" si="43"/>
        <v>0</v>
      </c>
      <c r="AR163" s="143" t="s">
        <v>257</v>
      </c>
      <c r="AT163" s="143" t="s">
        <v>253</v>
      </c>
      <c r="AU163" s="143" t="s">
        <v>251</v>
      </c>
      <c r="AY163" s="16" t="s">
        <v>250</v>
      </c>
      <c r="BE163" s="144">
        <f t="shared" si="44"/>
        <v>0</v>
      </c>
      <c r="BF163" s="144">
        <f t="shared" si="45"/>
        <v>0</v>
      </c>
      <c r="BG163" s="144">
        <f t="shared" si="46"/>
        <v>0</v>
      </c>
      <c r="BH163" s="144">
        <f t="shared" si="47"/>
        <v>0</v>
      </c>
      <c r="BI163" s="144">
        <f t="shared" si="48"/>
        <v>0</v>
      </c>
      <c r="BJ163" s="16" t="s">
        <v>86</v>
      </c>
      <c r="BK163" s="144">
        <f t="shared" si="49"/>
        <v>0</v>
      </c>
      <c r="BL163" s="16" t="s">
        <v>257</v>
      </c>
      <c r="BM163" s="143" t="s">
        <v>7664</v>
      </c>
    </row>
    <row r="164" spans="2:65" s="1" customFormat="1" ht="24.2" customHeight="1">
      <c r="B164" s="31"/>
      <c r="C164" s="163" t="s">
        <v>667</v>
      </c>
      <c r="D164" s="163" t="s">
        <v>561</v>
      </c>
      <c r="E164" s="164" t="s">
        <v>468</v>
      </c>
      <c r="F164" s="165" t="s">
        <v>3940</v>
      </c>
      <c r="G164" s="166" t="s">
        <v>2223</v>
      </c>
      <c r="H164" s="167">
        <v>1</v>
      </c>
      <c r="I164" s="168"/>
      <c r="J164" s="169">
        <f t="shared" si="40"/>
        <v>0</v>
      </c>
      <c r="K164" s="170"/>
      <c r="L164" s="171"/>
      <c r="M164" s="172" t="s">
        <v>20</v>
      </c>
      <c r="N164" s="173" t="s">
        <v>45</v>
      </c>
      <c r="P164" s="141">
        <f t="shared" si="41"/>
        <v>0</v>
      </c>
      <c r="Q164" s="141">
        <v>0</v>
      </c>
      <c r="R164" s="141">
        <f t="shared" si="42"/>
        <v>0</v>
      </c>
      <c r="S164" s="141">
        <v>0</v>
      </c>
      <c r="T164" s="142">
        <f t="shared" si="43"/>
        <v>0</v>
      </c>
      <c r="AR164" s="143" t="s">
        <v>302</v>
      </c>
      <c r="AT164" s="143" t="s">
        <v>561</v>
      </c>
      <c r="AU164" s="143" t="s">
        <v>251</v>
      </c>
      <c r="AY164" s="16" t="s">
        <v>250</v>
      </c>
      <c r="BE164" s="144">
        <f t="shared" si="44"/>
        <v>0</v>
      </c>
      <c r="BF164" s="144">
        <f t="shared" si="45"/>
        <v>0</v>
      </c>
      <c r="BG164" s="144">
        <f t="shared" si="46"/>
        <v>0</v>
      </c>
      <c r="BH164" s="144">
        <f t="shared" si="47"/>
        <v>0</v>
      </c>
      <c r="BI164" s="144">
        <f t="shared" si="48"/>
        <v>0</v>
      </c>
      <c r="BJ164" s="16" t="s">
        <v>86</v>
      </c>
      <c r="BK164" s="144">
        <f t="shared" si="49"/>
        <v>0</v>
      </c>
      <c r="BL164" s="16" t="s">
        <v>257</v>
      </c>
      <c r="BM164" s="143" t="s">
        <v>7665</v>
      </c>
    </row>
    <row r="165" spans="2:65" s="1" customFormat="1" ht="21.75" customHeight="1">
      <c r="B165" s="31"/>
      <c r="C165" s="131" t="s">
        <v>673</v>
      </c>
      <c r="D165" s="131" t="s">
        <v>253</v>
      </c>
      <c r="E165" s="132" t="s">
        <v>3942</v>
      </c>
      <c r="F165" s="133" t="s">
        <v>3943</v>
      </c>
      <c r="G165" s="134" t="s">
        <v>2223</v>
      </c>
      <c r="H165" s="135">
        <v>12</v>
      </c>
      <c r="I165" s="136"/>
      <c r="J165" s="137">
        <f t="shared" si="40"/>
        <v>0</v>
      </c>
      <c r="K165" s="138"/>
      <c r="L165" s="31"/>
      <c r="M165" s="139" t="s">
        <v>20</v>
      </c>
      <c r="N165" s="140" t="s">
        <v>45</v>
      </c>
      <c r="P165" s="141">
        <f t="shared" si="41"/>
        <v>0</v>
      </c>
      <c r="Q165" s="141">
        <v>0</v>
      </c>
      <c r="R165" s="141">
        <f t="shared" si="42"/>
        <v>0</v>
      </c>
      <c r="S165" s="141">
        <v>0</v>
      </c>
      <c r="T165" s="142">
        <f t="shared" si="43"/>
        <v>0</v>
      </c>
      <c r="AR165" s="143" t="s">
        <v>257</v>
      </c>
      <c r="AT165" s="143" t="s">
        <v>253</v>
      </c>
      <c r="AU165" s="143" t="s">
        <v>251</v>
      </c>
      <c r="AY165" s="16" t="s">
        <v>250</v>
      </c>
      <c r="BE165" s="144">
        <f t="shared" si="44"/>
        <v>0</v>
      </c>
      <c r="BF165" s="144">
        <f t="shared" si="45"/>
        <v>0</v>
      </c>
      <c r="BG165" s="144">
        <f t="shared" si="46"/>
        <v>0</v>
      </c>
      <c r="BH165" s="144">
        <f t="shared" si="47"/>
        <v>0</v>
      </c>
      <c r="BI165" s="144">
        <f t="shared" si="48"/>
        <v>0</v>
      </c>
      <c r="BJ165" s="16" t="s">
        <v>86</v>
      </c>
      <c r="BK165" s="144">
        <f t="shared" si="49"/>
        <v>0</v>
      </c>
      <c r="BL165" s="16" t="s">
        <v>257</v>
      </c>
      <c r="BM165" s="143" t="s">
        <v>7666</v>
      </c>
    </row>
    <row r="166" spans="2:65" s="1" customFormat="1" ht="21.75" customHeight="1">
      <c r="B166" s="31"/>
      <c r="C166" s="163" t="s">
        <v>678</v>
      </c>
      <c r="D166" s="163" t="s">
        <v>561</v>
      </c>
      <c r="E166" s="164" t="s">
        <v>378</v>
      </c>
      <c r="F166" s="165" t="s">
        <v>3945</v>
      </c>
      <c r="G166" s="166" t="s">
        <v>2223</v>
      </c>
      <c r="H166" s="167">
        <v>12</v>
      </c>
      <c r="I166" s="168"/>
      <c r="J166" s="169">
        <f t="shared" si="40"/>
        <v>0</v>
      </c>
      <c r="K166" s="170"/>
      <c r="L166" s="171"/>
      <c r="M166" s="172" t="s">
        <v>20</v>
      </c>
      <c r="N166" s="173" t="s">
        <v>45</v>
      </c>
      <c r="P166" s="141">
        <f t="shared" si="41"/>
        <v>0</v>
      </c>
      <c r="Q166" s="141">
        <v>0</v>
      </c>
      <c r="R166" s="141">
        <f t="shared" si="42"/>
        <v>0</v>
      </c>
      <c r="S166" s="141">
        <v>0</v>
      </c>
      <c r="T166" s="142">
        <f t="shared" si="43"/>
        <v>0</v>
      </c>
      <c r="AR166" s="143" t="s">
        <v>302</v>
      </c>
      <c r="AT166" s="143" t="s">
        <v>561</v>
      </c>
      <c r="AU166" s="143" t="s">
        <v>251</v>
      </c>
      <c r="AY166" s="16" t="s">
        <v>250</v>
      </c>
      <c r="BE166" s="144">
        <f t="shared" si="44"/>
        <v>0</v>
      </c>
      <c r="BF166" s="144">
        <f t="shared" si="45"/>
        <v>0</v>
      </c>
      <c r="BG166" s="144">
        <f t="shared" si="46"/>
        <v>0</v>
      </c>
      <c r="BH166" s="144">
        <f t="shared" si="47"/>
        <v>0</v>
      </c>
      <c r="BI166" s="144">
        <f t="shared" si="48"/>
        <v>0</v>
      </c>
      <c r="BJ166" s="16" t="s">
        <v>86</v>
      </c>
      <c r="BK166" s="144">
        <f t="shared" si="49"/>
        <v>0</v>
      </c>
      <c r="BL166" s="16" t="s">
        <v>257</v>
      </c>
      <c r="BM166" s="143" t="s">
        <v>7667</v>
      </c>
    </row>
    <row r="167" spans="2:65" s="1" customFormat="1" ht="24.2" customHeight="1">
      <c r="B167" s="31"/>
      <c r="C167" s="131" t="s">
        <v>687</v>
      </c>
      <c r="D167" s="131" t="s">
        <v>253</v>
      </c>
      <c r="E167" s="132" t="s">
        <v>3947</v>
      </c>
      <c r="F167" s="133" t="s">
        <v>3948</v>
      </c>
      <c r="G167" s="134" t="s">
        <v>2223</v>
      </c>
      <c r="H167" s="135">
        <v>12</v>
      </c>
      <c r="I167" s="136"/>
      <c r="J167" s="137">
        <f t="shared" si="40"/>
        <v>0</v>
      </c>
      <c r="K167" s="138"/>
      <c r="L167" s="31"/>
      <c r="M167" s="139" t="s">
        <v>20</v>
      </c>
      <c r="N167" s="140" t="s">
        <v>45</v>
      </c>
      <c r="P167" s="141">
        <f t="shared" si="41"/>
        <v>0</v>
      </c>
      <c r="Q167" s="141">
        <v>0</v>
      </c>
      <c r="R167" s="141">
        <f t="shared" si="42"/>
        <v>0</v>
      </c>
      <c r="S167" s="141">
        <v>0</v>
      </c>
      <c r="T167" s="142">
        <f t="shared" si="43"/>
        <v>0</v>
      </c>
      <c r="AR167" s="143" t="s">
        <v>257</v>
      </c>
      <c r="AT167" s="143" t="s">
        <v>253</v>
      </c>
      <c r="AU167" s="143" t="s">
        <v>251</v>
      </c>
      <c r="AY167" s="16" t="s">
        <v>250</v>
      </c>
      <c r="BE167" s="144">
        <f t="shared" si="44"/>
        <v>0</v>
      </c>
      <c r="BF167" s="144">
        <f t="shared" si="45"/>
        <v>0</v>
      </c>
      <c r="BG167" s="144">
        <f t="shared" si="46"/>
        <v>0</v>
      </c>
      <c r="BH167" s="144">
        <f t="shared" si="47"/>
        <v>0</v>
      </c>
      <c r="BI167" s="144">
        <f t="shared" si="48"/>
        <v>0</v>
      </c>
      <c r="BJ167" s="16" t="s">
        <v>86</v>
      </c>
      <c r="BK167" s="144">
        <f t="shared" si="49"/>
        <v>0</v>
      </c>
      <c r="BL167" s="16" t="s">
        <v>257</v>
      </c>
      <c r="BM167" s="143" t="s">
        <v>7668</v>
      </c>
    </row>
    <row r="168" spans="2:65" s="1" customFormat="1" ht="24.2" customHeight="1">
      <c r="B168" s="31"/>
      <c r="C168" s="163" t="s">
        <v>692</v>
      </c>
      <c r="D168" s="163" t="s">
        <v>561</v>
      </c>
      <c r="E168" s="164" t="s">
        <v>383</v>
      </c>
      <c r="F168" s="165" t="s">
        <v>3948</v>
      </c>
      <c r="G168" s="166" t="s">
        <v>2223</v>
      </c>
      <c r="H168" s="167">
        <v>12</v>
      </c>
      <c r="I168" s="168"/>
      <c r="J168" s="169">
        <f t="shared" si="40"/>
        <v>0</v>
      </c>
      <c r="K168" s="170"/>
      <c r="L168" s="171"/>
      <c r="M168" s="172" t="s">
        <v>20</v>
      </c>
      <c r="N168" s="173" t="s">
        <v>45</v>
      </c>
      <c r="P168" s="141">
        <f t="shared" si="41"/>
        <v>0</v>
      </c>
      <c r="Q168" s="141">
        <v>0</v>
      </c>
      <c r="R168" s="141">
        <f t="shared" si="42"/>
        <v>0</v>
      </c>
      <c r="S168" s="141">
        <v>0</v>
      </c>
      <c r="T168" s="142">
        <f t="shared" si="43"/>
        <v>0</v>
      </c>
      <c r="AR168" s="143" t="s">
        <v>302</v>
      </c>
      <c r="AT168" s="143" t="s">
        <v>561</v>
      </c>
      <c r="AU168" s="143" t="s">
        <v>251</v>
      </c>
      <c r="AY168" s="16" t="s">
        <v>250</v>
      </c>
      <c r="BE168" s="144">
        <f t="shared" si="44"/>
        <v>0</v>
      </c>
      <c r="BF168" s="144">
        <f t="shared" si="45"/>
        <v>0</v>
      </c>
      <c r="BG168" s="144">
        <f t="shared" si="46"/>
        <v>0</v>
      </c>
      <c r="BH168" s="144">
        <f t="shared" si="47"/>
        <v>0</v>
      </c>
      <c r="BI168" s="144">
        <f t="shared" si="48"/>
        <v>0</v>
      </c>
      <c r="BJ168" s="16" t="s">
        <v>86</v>
      </c>
      <c r="BK168" s="144">
        <f t="shared" si="49"/>
        <v>0</v>
      </c>
      <c r="BL168" s="16" t="s">
        <v>257</v>
      </c>
      <c r="BM168" s="143" t="s">
        <v>7669</v>
      </c>
    </row>
    <row r="169" spans="2:65" s="1" customFormat="1" ht="24.2" customHeight="1">
      <c r="B169" s="31"/>
      <c r="C169" s="131" t="s">
        <v>697</v>
      </c>
      <c r="D169" s="131" t="s">
        <v>253</v>
      </c>
      <c r="E169" s="132" t="s">
        <v>3951</v>
      </c>
      <c r="F169" s="133" t="s">
        <v>3952</v>
      </c>
      <c r="G169" s="134" t="s">
        <v>2223</v>
      </c>
      <c r="H169" s="135">
        <v>12</v>
      </c>
      <c r="I169" s="136"/>
      <c r="J169" s="137">
        <f t="shared" si="40"/>
        <v>0</v>
      </c>
      <c r="K169" s="138"/>
      <c r="L169" s="31"/>
      <c r="M169" s="139" t="s">
        <v>20</v>
      </c>
      <c r="N169" s="140" t="s">
        <v>45</v>
      </c>
      <c r="P169" s="141">
        <f t="shared" si="41"/>
        <v>0</v>
      </c>
      <c r="Q169" s="141">
        <v>0</v>
      </c>
      <c r="R169" s="141">
        <f t="shared" si="42"/>
        <v>0</v>
      </c>
      <c r="S169" s="141">
        <v>0</v>
      </c>
      <c r="T169" s="142">
        <f t="shared" si="43"/>
        <v>0</v>
      </c>
      <c r="AR169" s="143" t="s">
        <v>257</v>
      </c>
      <c r="AT169" s="143" t="s">
        <v>253</v>
      </c>
      <c r="AU169" s="143" t="s">
        <v>251</v>
      </c>
      <c r="AY169" s="16" t="s">
        <v>250</v>
      </c>
      <c r="BE169" s="144">
        <f t="shared" si="44"/>
        <v>0</v>
      </c>
      <c r="BF169" s="144">
        <f t="shared" si="45"/>
        <v>0</v>
      </c>
      <c r="BG169" s="144">
        <f t="shared" si="46"/>
        <v>0</v>
      </c>
      <c r="BH169" s="144">
        <f t="shared" si="47"/>
        <v>0</v>
      </c>
      <c r="BI169" s="144">
        <f t="shared" si="48"/>
        <v>0</v>
      </c>
      <c r="BJ169" s="16" t="s">
        <v>86</v>
      </c>
      <c r="BK169" s="144">
        <f t="shared" si="49"/>
        <v>0</v>
      </c>
      <c r="BL169" s="16" t="s">
        <v>257</v>
      </c>
      <c r="BM169" s="143" t="s">
        <v>7670</v>
      </c>
    </row>
    <row r="170" spans="2:65" s="1" customFormat="1" ht="24.2" customHeight="1">
      <c r="B170" s="31"/>
      <c r="C170" s="163" t="s">
        <v>702</v>
      </c>
      <c r="D170" s="163" t="s">
        <v>561</v>
      </c>
      <c r="E170" s="164" t="s">
        <v>389</v>
      </c>
      <c r="F170" s="165" t="s">
        <v>3952</v>
      </c>
      <c r="G170" s="166" t="s">
        <v>2223</v>
      </c>
      <c r="H170" s="167">
        <v>12</v>
      </c>
      <c r="I170" s="168"/>
      <c r="J170" s="169">
        <f t="shared" si="40"/>
        <v>0</v>
      </c>
      <c r="K170" s="170"/>
      <c r="L170" s="171"/>
      <c r="M170" s="172" t="s">
        <v>20</v>
      </c>
      <c r="N170" s="173" t="s">
        <v>45</v>
      </c>
      <c r="P170" s="141">
        <f t="shared" si="41"/>
        <v>0</v>
      </c>
      <c r="Q170" s="141">
        <v>0</v>
      </c>
      <c r="R170" s="141">
        <f t="shared" si="42"/>
        <v>0</v>
      </c>
      <c r="S170" s="141">
        <v>0</v>
      </c>
      <c r="T170" s="142">
        <f t="shared" si="43"/>
        <v>0</v>
      </c>
      <c r="AR170" s="143" t="s">
        <v>302</v>
      </c>
      <c r="AT170" s="143" t="s">
        <v>561</v>
      </c>
      <c r="AU170" s="143" t="s">
        <v>251</v>
      </c>
      <c r="AY170" s="16" t="s">
        <v>250</v>
      </c>
      <c r="BE170" s="144">
        <f t="shared" si="44"/>
        <v>0</v>
      </c>
      <c r="BF170" s="144">
        <f t="shared" si="45"/>
        <v>0</v>
      </c>
      <c r="BG170" s="144">
        <f t="shared" si="46"/>
        <v>0</v>
      </c>
      <c r="BH170" s="144">
        <f t="shared" si="47"/>
        <v>0</v>
      </c>
      <c r="BI170" s="144">
        <f t="shared" si="48"/>
        <v>0</v>
      </c>
      <c r="BJ170" s="16" t="s">
        <v>86</v>
      </c>
      <c r="BK170" s="144">
        <f t="shared" si="49"/>
        <v>0</v>
      </c>
      <c r="BL170" s="16" t="s">
        <v>257</v>
      </c>
      <c r="BM170" s="143" t="s">
        <v>7671</v>
      </c>
    </row>
    <row r="171" spans="2:65" s="1" customFormat="1" ht="16.5" customHeight="1">
      <c r="B171" s="31"/>
      <c r="C171" s="131" t="s">
        <v>708</v>
      </c>
      <c r="D171" s="131" t="s">
        <v>253</v>
      </c>
      <c r="E171" s="132" t="s">
        <v>3955</v>
      </c>
      <c r="F171" s="133" t="s">
        <v>3956</v>
      </c>
      <c r="G171" s="134" t="s">
        <v>2223</v>
      </c>
      <c r="H171" s="135">
        <v>24</v>
      </c>
      <c r="I171" s="136"/>
      <c r="J171" s="137">
        <f t="shared" si="40"/>
        <v>0</v>
      </c>
      <c r="K171" s="138"/>
      <c r="L171" s="31"/>
      <c r="M171" s="139" t="s">
        <v>20</v>
      </c>
      <c r="N171" s="140" t="s">
        <v>45</v>
      </c>
      <c r="P171" s="141">
        <f t="shared" si="41"/>
        <v>0</v>
      </c>
      <c r="Q171" s="141">
        <v>0</v>
      </c>
      <c r="R171" s="141">
        <f t="shared" si="42"/>
        <v>0</v>
      </c>
      <c r="S171" s="141">
        <v>0</v>
      </c>
      <c r="T171" s="142">
        <f t="shared" si="43"/>
        <v>0</v>
      </c>
      <c r="AR171" s="143" t="s">
        <v>257</v>
      </c>
      <c r="AT171" s="143" t="s">
        <v>253</v>
      </c>
      <c r="AU171" s="143" t="s">
        <v>251</v>
      </c>
      <c r="AY171" s="16" t="s">
        <v>250</v>
      </c>
      <c r="BE171" s="144">
        <f t="shared" si="44"/>
        <v>0</v>
      </c>
      <c r="BF171" s="144">
        <f t="shared" si="45"/>
        <v>0</v>
      </c>
      <c r="BG171" s="144">
        <f t="shared" si="46"/>
        <v>0</v>
      </c>
      <c r="BH171" s="144">
        <f t="shared" si="47"/>
        <v>0</v>
      </c>
      <c r="BI171" s="144">
        <f t="shared" si="48"/>
        <v>0</v>
      </c>
      <c r="BJ171" s="16" t="s">
        <v>86</v>
      </c>
      <c r="BK171" s="144">
        <f t="shared" si="49"/>
        <v>0</v>
      </c>
      <c r="BL171" s="16" t="s">
        <v>257</v>
      </c>
      <c r="BM171" s="143" t="s">
        <v>7672</v>
      </c>
    </row>
    <row r="172" spans="2:65" s="1" customFormat="1" ht="16.5" customHeight="1">
      <c r="B172" s="31"/>
      <c r="C172" s="163" t="s">
        <v>713</v>
      </c>
      <c r="D172" s="163" t="s">
        <v>561</v>
      </c>
      <c r="E172" s="164" t="s">
        <v>396</v>
      </c>
      <c r="F172" s="165" t="s">
        <v>3956</v>
      </c>
      <c r="G172" s="166" t="s">
        <v>2223</v>
      </c>
      <c r="H172" s="167">
        <v>24</v>
      </c>
      <c r="I172" s="168"/>
      <c r="J172" s="169">
        <f t="shared" si="40"/>
        <v>0</v>
      </c>
      <c r="K172" s="170"/>
      <c r="L172" s="171"/>
      <c r="M172" s="172" t="s">
        <v>20</v>
      </c>
      <c r="N172" s="173" t="s">
        <v>45</v>
      </c>
      <c r="P172" s="141">
        <f t="shared" si="41"/>
        <v>0</v>
      </c>
      <c r="Q172" s="141">
        <v>0</v>
      </c>
      <c r="R172" s="141">
        <f t="shared" si="42"/>
        <v>0</v>
      </c>
      <c r="S172" s="141">
        <v>0</v>
      </c>
      <c r="T172" s="142">
        <f t="shared" si="43"/>
        <v>0</v>
      </c>
      <c r="AR172" s="143" t="s">
        <v>302</v>
      </c>
      <c r="AT172" s="143" t="s">
        <v>561</v>
      </c>
      <c r="AU172" s="143" t="s">
        <v>251</v>
      </c>
      <c r="AY172" s="16" t="s">
        <v>250</v>
      </c>
      <c r="BE172" s="144">
        <f t="shared" si="44"/>
        <v>0</v>
      </c>
      <c r="BF172" s="144">
        <f t="shared" si="45"/>
        <v>0</v>
      </c>
      <c r="BG172" s="144">
        <f t="shared" si="46"/>
        <v>0</v>
      </c>
      <c r="BH172" s="144">
        <f t="shared" si="47"/>
        <v>0</v>
      </c>
      <c r="BI172" s="144">
        <f t="shared" si="48"/>
        <v>0</v>
      </c>
      <c r="BJ172" s="16" t="s">
        <v>86</v>
      </c>
      <c r="BK172" s="144">
        <f t="shared" si="49"/>
        <v>0</v>
      </c>
      <c r="BL172" s="16" t="s">
        <v>257</v>
      </c>
      <c r="BM172" s="143" t="s">
        <v>7673</v>
      </c>
    </row>
    <row r="173" spans="2:65" s="1" customFormat="1" ht="24.2" customHeight="1">
      <c r="B173" s="31"/>
      <c r="C173" s="131" t="s">
        <v>718</v>
      </c>
      <c r="D173" s="131" t="s">
        <v>253</v>
      </c>
      <c r="E173" s="132" t="s">
        <v>3959</v>
      </c>
      <c r="F173" s="133" t="s">
        <v>3960</v>
      </c>
      <c r="G173" s="134" t="s">
        <v>2223</v>
      </c>
      <c r="H173" s="135">
        <v>12</v>
      </c>
      <c r="I173" s="136"/>
      <c r="J173" s="137">
        <f t="shared" si="40"/>
        <v>0</v>
      </c>
      <c r="K173" s="138"/>
      <c r="L173" s="31"/>
      <c r="M173" s="139" t="s">
        <v>20</v>
      </c>
      <c r="N173" s="140" t="s">
        <v>45</v>
      </c>
      <c r="P173" s="141">
        <f t="shared" si="41"/>
        <v>0</v>
      </c>
      <c r="Q173" s="141">
        <v>0</v>
      </c>
      <c r="R173" s="141">
        <f t="shared" si="42"/>
        <v>0</v>
      </c>
      <c r="S173" s="141">
        <v>0</v>
      </c>
      <c r="T173" s="142">
        <f t="shared" si="43"/>
        <v>0</v>
      </c>
      <c r="AR173" s="143" t="s">
        <v>257</v>
      </c>
      <c r="AT173" s="143" t="s">
        <v>253</v>
      </c>
      <c r="AU173" s="143" t="s">
        <v>251</v>
      </c>
      <c r="AY173" s="16" t="s">
        <v>250</v>
      </c>
      <c r="BE173" s="144">
        <f t="shared" si="44"/>
        <v>0</v>
      </c>
      <c r="BF173" s="144">
        <f t="shared" si="45"/>
        <v>0</v>
      </c>
      <c r="BG173" s="144">
        <f t="shared" si="46"/>
        <v>0</v>
      </c>
      <c r="BH173" s="144">
        <f t="shared" si="47"/>
        <v>0</v>
      </c>
      <c r="BI173" s="144">
        <f t="shared" si="48"/>
        <v>0</v>
      </c>
      <c r="BJ173" s="16" t="s">
        <v>86</v>
      </c>
      <c r="BK173" s="144">
        <f t="shared" si="49"/>
        <v>0</v>
      </c>
      <c r="BL173" s="16" t="s">
        <v>257</v>
      </c>
      <c r="BM173" s="143" t="s">
        <v>7674</v>
      </c>
    </row>
    <row r="174" spans="2:65" s="1" customFormat="1" ht="24.2" customHeight="1">
      <c r="B174" s="31"/>
      <c r="C174" s="163" t="s">
        <v>725</v>
      </c>
      <c r="D174" s="163" t="s">
        <v>561</v>
      </c>
      <c r="E174" s="164" t="s">
        <v>402</v>
      </c>
      <c r="F174" s="165" t="s">
        <v>3960</v>
      </c>
      <c r="G174" s="166" t="s">
        <v>2223</v>
      </c>
      <c r="H174" s="167">
        <v>12</v>
      </c>
      <c r="I174" s="168"/>
      <c r="J174" s="169">
        <f t="shared" si="40"/>
        <v>0</v>
      </c>
      <c r="K174" s="170"/>
      <c r="L174" s="171"/>
      <c r="M174" s="172" t="s">
        <v>20</v>
      </c>
      <c r="N174" s="173" t="s">
        <v>45</v>
      </c>
      <c r="P174" s="141">
        <f t="shared" si="41"/>
        <v>0</v>
      </c>
      <c r="Q174" s="141">
        <v>0</v>
      </c>
      <c r="R174" s="141">
        <f t="shared" si="42"/>
        <v>0</v>
      </c>
      <c r="S174" s="141">
        <v>0</v>
      </c>
      <c r="T174" s="142">
        <f t="shared" si="43"/>
        <v>0</v>
      </c>
      <c r="AR174" s="143" t="s">
        <v>302</v>
      </c>
      <c r="AT174" s="143" t="s">
        <v>561</v>
      </c>
      <c r="AU174" s="143" t="s">
        <v>251</v>
      </c>
      <c r="AY174" s="16" t="s">
        <v>250</v>
      </c>
      <c r="BE174" s="144">
        <f t="shared" si="44"/>
        <v>0</v>
      </c>
      <c r="BF174" s="144">
        <f t="shared" si="45"/>
        <v>0</v>
      </c>
      <c r="BG174" s="144">
        <f t="shared" si="46"/>
        <v>0</v>
      </c>
      <c r="BH174" s="144">
        <f t="shared" si="47"/>
        <v>0</v>
      </c>
      <c r="BI174" s="144">
        <f t="shared" si="48"/>
        <v>0</v>
      </c>
      <c r="BJ174" s="16" t="s">
        <v>86</v>
      </c>
      <c r="BK174" s="144">
        <f t="shared" si="49"/>
        <v>0</v>
      </c>
      <c r="BL174" s="16" t="s">
        <v>257</v>
      </c>
      <c r="BM174" s="143" t="s">
        <v>7675</v>
      </c>
    </row>
    <row r="175" spans="2:65" s="1" customFormat="1" ht="24.2" customHeight="1">
      <c r="B175" s="31"/>
      <c r="C175" s="131" t="s">
        <v>734</v>
      </c>
      <c r="D175" s="131" t="s">
        <v>253</v>
      </c>
      <c r="E175" s="132" t="s">
        <v>3963</v>
      </c>
      <c r="F175" s="133" t="s">
        <v>3964</v>
      </c>
      <c r="G175" s="134" t="s">
        <v>2223</v>
      </c>
      <c r="H175" s="135">
        <v>7</v>
      </c>
      <c r="I175" s="136"/>
      <c r="J175" s="137">
        <f t="shared" si="40"/>
        <v>0</v>
      </c>
      <c r="K175" s="138"/>
      <c r="L175" s="31"/>
      <c r="M175" s="139" t="s">
        <v>20</v>
      </c>
      <c r="N175" s="140" t="s">
        <v>45</v>
      </c>
      <c r="P175" s="141">
        <f t="shared" si="41"/>
        <v>0</v>
      </c>
      <c r="Q175" s="141">
        <v>0</v>
      </c>
      <c r="R175" s="141">
        <f t="shared" si="42"/>
        <v>0</v>
      </c>
      <c r="S175" s="141">
        <v>0</v>
      </c>
      <c r="T175" s="142">
        <f t="shared" si="43"/>
        <v>0</v>
      </c>
      <c r="AR175" s="143" t="s">
        <v>257</v>
      </c>
      <c r="AT175" s="143" t="s">
        <v>253</v>
      </c>
      <c r="AU175" s="143" t="s">
        <v>251</v>
      </c>
      <c r="AY175" s="16" t="s">
        <v>250</v>
      </c>
      <c r="BE175" s="144">
        <f t="shared" si="44"/>
        <v>0</v>
      </c>
      <c r="BF175" s="144">
        <f t="shared" si="45"/>
        <v>0</v>
      </c>
      <c r="BG175" s="144">
        <f t="shared" si="46"/>
        <v>0</v>
      </c>
      <c r="BH175" s="144">
        <f t="shared" si="47"/>
        <v>0</v>
      </c>
      <c r="BI175" s="144">
        <f t="shared" si="48"/>
        <v>0</v>
      </c>
      <c r="BJ175" s="16" t="s">
        <v>86</v>
      </c>
      <c r="BK175" s="144">
        <f t="shared" si="49"/>
        <v>0</v>
      </c>
      <c r="BL175" s="16" t="s">
        <v>257</v>
      </c>
      <c r="BM175" s="143" t="s">
        <v>7676</v>
      </c>
    </row>
    <row r="176" spans="2:65" s="1" customFormat="1" ht="16.5" customHeight="1">
      <c r="B176" s="31"/>
      <c r="C176" s="131" t="s">
        <v>741</v>
      </c>
      <c r="D176" s="131" t="s">
        <v>253</v>
      </c>
      <c r="E176" s="132" t="s">
        <v>3966</v>
      </c>
      <c r="F176" s="133" t="s">
        <v>3855</v>
      </c>
      <c r="G176" s="134" t="s">
        <v>1421</v>
      </c>
      <c r="H176" s="135">
        <v>24</v>
      </c>
      <c r="I176" s="136"/>
      <c r="J176" s="137">
        <f t="shared" si="40"/>
        <v>0</v>
      </c>
      <c r="K176" s="138"/>
      <c r="L176" s="31"/>
      <c r="M176" s="139" t="s">
        <v>20</v>
      </c>
      <c r="N176" s="140" t="s">
        <v>45</v>
      </c>
      <c r="P176" s="141">
        <f t="shared" si="41"/>
        <v>0</v>
      </c>
      <c r="Q176" s="141">
        <v>0</v>
      </c>
      <c r="R176" s="141">
        <f t="shared" si="42"/>
        <v>0</v>
      </c>
      <c r="S176" s="141">
        <v>0</v>
      </c>
      <c r="T176" s="142">
        <f t="shared" si="43"/>
        <v>0</v>
      </c>
      <c r="AR176" s="143" t="s">
        <v>378</v>
      </c>
      <c r="AT176" s="143" t="s">
        <v>253</v>
      </c>
      <c r="AU176" s="143" t="s">
        <v>251</v>
      </c>
      <c r="AY176" s="16" t="s">
        <v>250</v>
      </c>
      <c r="BE176" s="144">
        <f t="shared" si="44"/>
        <v>0</v>
      </c>
      <c r="BF176" s="144">
        <f t="shared" si="45"/>
        <v>0</v>
      </c>
      <c r="BG176" s="144">
        <f t="shared" si="46"/>
        <v>0</v>
      </c>
      <c r="BH176" s="144">
        <f t="shared" si="47"/>
        <v>0</v>
      </c>
      <c r="BI176" s="144">
        <f t="shared" si="48"/>
        <v>0</v>
      </c>
      <c r="BJ176" s="16" t="s">
        <v>86</v>
      </c>
      <c r="BK176" s="144">
        <f t="shared" si="49"/>
        <v>0</v>
      </c>
      <c r="BL176" s="16" t="s">
        <v>378</v>
      </c>
      <c r="BM176" s="143" t="s">
        <v>7677</v>
      </c>
    </row>
    <row r="177" spans="2:65" s="11" customFormat="1" ht="20.85" customHeight="1">
      <c r="B177" s="119"/>
      <c r="D177" s="120" t="s">
        <v>72</v>
      </c>
      <c r="E177" s="129" t="s">
        <v>2315</v>
      </c>
      <c r="F177" s="129" t="s">
        <v>2316</v>
      </c>
      <c r="I177" s="122"/>
      <c r="J177" s="130">
        <f>BK177</f>
        <v>0</v>
      </c>
      <c r="L177" s="119"/>
      <c r="M177" s="124"/>
      <c r="P177" s="125">
        <f>SUM(P178:P181)</f>
        <v>0</v>
      </c>
      <c r="R177" s="125">
        <f>SUM(R178:R181)</f>
        <v>0</v>
      </c>
      <c r="T177" s="126">
        <f>SUM(T178:T181)</f>
        <v>0</v>
      </c>
      <c r="AR177" s="120" t="s">
        <v>80</v>
      </c>
      <c r="AT177" s="127" t="s">
        <v>72</v>
      </c>
      <c r="AU177" s="127" t="s">
        <v>86</v>
      </c>
      <c r="AY177" s="120" t="s">
        <v>250</v>
      </c>
      <c r="BK177" s="128">
        <f>SUM(BK178:BK181)</f>
        <v>0</v>
      </c>
    </row>
    <row r="178" spans="2:65" s="1" customFormat="1" ht="16.5" customHeight="1">
      <c r="B178" s="31"/>
      <c r="C178" s="131" t="s">
        <v>746</v>
      </c>
      <c r="D178" s="131" t="s">
        <v>253</v>
      </c>
      <c r="E178" s="132" t="s">
        <v>3992</v>
      </c>
      <c r="F178" s="133" t="s">
        <v>3993</v>
      </c>
      <c r="G178" s="134" t="s">
        <v>290</v>
      </c>
      <c r="H178" s="135">
        <v>12</v>
      </c>
      <c r="I178" s="136"/>
      <c r="J178" s="137">
        <f>ROUND(I178*H178,2)</f>
        <v>0</v>
      </c>
      <c r="K178" s="138"/>
      <c r="L178" s="31"/>
      <c r="M178" s="139" t="s">
        <v>20</v>
      </c>
      <c r="N178" s="140" t="s">
        <v>45</v>
      </c>
      <c r="P178" s="141">
        <f>O178*H178</f>
        <v>0</v>
      </c>
      <c r="Q178" s="141">
        <v>0</v>
      </c>
      <c r="R178" s="141">
        <f>Q178*H178</f>
        <v>0</v>
      </c>
      <c r="S178" s="141">
        <v>0</v>
      </c>
      <c r="T178" s="142">
        <f>S178*H178</f>
        <v>0</v>
      </c>
      <c r="AR178" s="143" t="s">
        <v>378</v>
      </c>
      <c r="AT178" s="143" t="s">
        <v>253</v>
      </c>
      <c r="AU178" s="143" t="s">
        <v>251</v>
      </c>
      <c r="AY178" s="16" t="s">
        <v>250</v>
      </c>
      <c r="BE178" s="144">
        <f>IF(N178="základní",J178,0)</f>
        <v>0</v>
      </c>
      <c r="BF178" s="144">
        <f>IF(N178="snížená",J178,0)</f>
        <v>0</v>
      </c>
      <c r="BG178" s="144">
        <f>IF(N178="zákl. přenesená",J178,0)</f>
        <v>0</v>
      </c>
      <c r="BH178" s="144">
        <f>IF(N178="sníž. přenesená",J178,0)</f>
        <v>0</v>
      </c>
      <c r="BI178" s="144">
        <f>IF(N178="nulová",J178,0)</f>
        <v>0</v>
      </c>
      <c r="BJ178" s="16" t="s">
        <v>86</v>
      </c>
      <c r="BK178" s="144">
        <f>ROUND(I178*H178,2)</f>
        <v>0</v>
      </c>
      <c r="BL178" s="16" t="s">
        <v>378</v>
      </c>
      <c r="BM178" s="143" t="s">
        <v>7678</v>
      </c>
    </row>
    <row r="179" spans="2:65" s="1" customFormat="1" ht="16.5" customHeight="1">
      <c r="B179" s="31"/>
      <c r="C179" s="163" t="s">
        <v>751</v>
      </c>
      <c r="D179" s="163" t="s">
        <v>561</v>
      </c>
      <c r="E179" s="164" t="s">
        <v>3995</v>
      </c>
      <c r="F179" s="165" t="s">
        <v>3993</v>
      </c>
      <c r="G179" s="166" t="s">
        <v>290</v>
      </c>
      <c r="H179" s="167">
        <v>12</v>
      </c>
      <c r="I179" s="168"/>
      <c r="J179" s="169">
        <f>ROUND(I179*H179,2)</f>
        <v>0</v>
      </c>
      <c r="K179" s="170"/>
      <c r="L179" s="171"/>
      <c r="M179" s="172" t="s">
        <v>20</v>
      </c>
      <c r="N179" s="173" t="s">
        <v>45</v>
      </c>
      <c r="P179" s="141">
        <f>O179*H179</f>
        <v>0</v>
      </c>
      <c r="Q179" s="141">
        <v>0</v>
      </c>
      <c r="R179" s="141">
        <f>Q179*H179</f>
        <v>0</v>
      </c>
      <c r="S179" s="141">
        <v>0</v>
      </c>
      <c r="T179" s="142">
        <f>S179*H179</f>
        <v>0</v>
      </c>
      <c r="AR179" s="143" t="s">
        <v>478</v>
      </c>
      <c r="AT179" s="143" t="s">
        <v>561</v>
      </c>
      <c r="AU179" s="143" t="s">
        <v>251</v>
      </c>
      <c r="AY179" s="16" t="s">
        <v>250</v>
      </c>
      <c r="BE179" s="144">
        <f>IF(N179="základní",J179,0)</f>
        <v>0</v>
      </c>
      <c r="BF179" s="144">
        <f>IF(N179="snížená",J179,0)</f>
        <v>0</v>
      </c>
      <c r="BG179" s="144">
        <f>IF(N179="zákl. přenesená",J179,0)</f>
        <v>0</v>
      </c>
      <c r="BH179" s="144">
        <f>IF(N179="sníž. přenesená",J179,0)</f>
        <v>0</v>
      </c>
      <c r="BI179" s="144">
        <f>IF(N179="nulová",J179,0)</f>
        <v>0</v>
      </c>
      <c r="BJ179" s="16" t="s">
        <v>86</v>
      </c>
      <c r="BK179" s="144">
        <f>ROUND(I179*H179,2)</f>
        <v>0</v>
      </c>
      <c r="BL179" s="16" t="s">
        <v>378</v>
      </c>
      <c r="BM179" s="143" t="s">
        <v>7679</v>
      </c>
    </row>
    <row r="180" spans="2:65" s="1" customFormat="1" ht="44.25" customHeight="1">
      <c r="B180" s="31"/>
      <c r="C180" s="131" t="s">
        <v>756</v>
      </c>
      <c r="D180" s="131" t="s">
        <v>253</v>
      </c>
      <c r="E180" s="132" t="s">
        <v>2322</v>
      </c>
      <c r="F180" s="133" t="s">
        <v>2323</v>
      </c>
      <c r="G180" s="134" t="s">
        <v>2324</v>
      </c>
      <c r="H180" s="185"/>
      <c r="I180" s="136"/>
      <c r="J180" s="137">
        <f>ROUND(I180*H180,2)</f>
        <v>0</v>
      </c>
      <c r="K180" s="138"/>
      <c r="L180" s="31"/>
      <c r="M180" s="139" t="s">
        <v>20</v>
      </c>
      <c r="N180" s="140" t="s">
        <v>45</v>
      </c>
      <c r="P180" s="141">
        <f>O180*H180</f>
        <v>0</v>
      </c>
      <c r="Q180" s="141">
        <v>0</v>
      </c>
      <c r="R180" s="141">
        <f>Q180*H180</f>
        <v>0</v>
      </c>
      <c r="S180" s="141">
        <v>0</v>
      </c>
      <c r="T180" s="142">
        <f>S180*H180</f>
        <v>0</v>
      </c>
      <c r="AR180" s="143" t="s">
        <v>378</v>
      </c>
      <c r="AT180" s="143" t="s">
        <v>253</v>
      </c>
      <c r="AU180" s="143" t="s">
        <v>251</v>
      </c>
      <c r="AY180" s="16" t="s">
        <v>250</v>
      </c>
      <c r="BE180" s="144">
        <f>IF(N180="základní",J180,0)</f>
        <v>0</v>
      </c>
      <c r="BF180" s="144">
        <f>IF(N180="snížená",J180,0)</f>
        <v>0</v>
      </c>
      <c r="BG180" s="144">
        <f>IF(N180="zákl. přenesená",J180,0)</f>
        <v>0</v>
      </c>
      <c r="BH180" s="144">
        <f>IF(N180="sníž. přenesená",J180,0)</f>
        <v>0</v>
      </c>
      <c r="BI180" s="144">
        <f>IF(N180="nulová",J180,0)</f>
        <v>0</v>
      </c>
      <c r="BJ180" s="16" t="s">
        <v>86</v>
      </c>
      <c r="BK180" s="144">
        <f>ROUND(I180*H180,2)</f>
        <v>0</v>
      </c>
      <c r="BL180" s="16" t="s">
        <v>378</v>
      </c>
      <c r="BM180" s="143" t="s">
        <v>7680</v>
      </c>
    </row>
    <row r="181" spans="2:65" s="1" customFormat="1">
      <c r="B181" s="31"/>
      <c r="D181" s="145" t="s">
        <v>259</v>
      </c>
      <c r="F181" s="146" t="s">
        <v>2326</v>
      </c>
      <c r="I181" s="147"/>
      <c r="L181" s="31"/>
      <c r="M181" s="178"/>
      <c r="N181" s="179"/>
      <c r="O181" s="179"/>
      <c r="P181" s="179"/>
      <c r="Q181" s="179"/>
      <c r="R181" s="179"/>
      <c r="S181" s="179"/>
      <c r="T181" s="180"/>
      <c r="AT181" s="16" t="s">
        <v>259</v>
      </c>
      <c r="AU181" s="16" t="s">
        <v>251</v>
      </c>
    </row>
    <row r="182" spans="2:65" s="1" customFormat="1" ht="6.95" customHeight="1">
      <c r="B182" s="39"/>
      <c r="C182" s="40"/>
      <c r="D182" s="40"/>
      <c r="E182" s="40"/>
      <c r="F182" s="40"/>
      <c r="G182" s="40"/>
      <c r="H182" s="40"/>
      <c r="I182" s="40"/>
      <c r="J182" s="40"/>
      <c r="K182" s="40"/>
      <c r="L182" s="31"/>
    </row>
  </sheetData>
  <sheetProtection algorithmName="SHA-512" hashValue="WI4q2q8Cid4e8jilXgQX2eTFDiLz5XM+oqupfvANfKCqy4kAI+kjx9jlplJY12Za8Bsk3S+xQrirVg4BN6JsbA==" saltValue="uRd4+SE+DjRF1nF8mdtfB/b+00CnnxRe3P5OMwJmevtaqE+CD2NSiR+dNxB60BlzNypowsJ6hlZ6et9OQ/WDvw==" spinCount="100000" sheet="1" objects="1" scenarios="1" formatColumns="0" formatRows="0" autoFilter="0"/>
  <autoFilter ref="C92:K181" xr:uid="{00000000-0009-0000-0000-000024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181" r:id="rId1" xr:uid="{00000000-0004-0000-2400-00000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B2:BM10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180</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6646</v>
      </c>
      <c r="F9" s="314"/>
      <c r="G9" s="314"/>
      <c r="H9" s="314"/>
      <c r="L9" s="31"/>
    </row>
    <row r="10" spans="2:46" s="1" customFormat="1" ht="12" customHeight="1">
      <c r="B10" s="31"/>
      <c r="D10" s="26" t="s">
        <v>212</v>
      </c>
      <c r="L10" s="31"/>
    </row>
    <row r="11" spans="2:46" s="1" customFormat="1" ht="16.5" customHeight="1">
      <c r="B11" s="31"/>
      <c r="E11" s="297" t="s">
        <v>7681</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ROUND(J89,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ROUND((SUM(BE89:BE104)),  2)</f>
        <v>0</v>
      </c>
      <c r="I35" s="92">
        <v>0.21</v>
      </c>
      <c r="J35" s="80">
        <f>ROUND(((SUM(BE89:BE104))*I35),  2)</f>
        <v>0</v>
      </c>
      <c r="L35" s="31"/>
    </row>
    <row r="36" spans="2:12" s="1" customFormat="1" ht="14.45" customHeight="1">
      <c r="B36" s="31"/>
      <c r="E36" s="26" t="s">
        <v>45</v>
      </c>
      <c r="F36" s="80">
        <f>ROUND((SUM(BF89:BF104)),  2)</f>
        <v>0</v>
      </c>
      <c r="I36" s="92">
        <v>0.15</v>
      </c>
      <c r="J36" s="80">
        <f>ROUND(((SUM(BF89:BF104))*I36),  2)</f>
        <v>0</v>
      </c>
      <c r="L36" s="31"/>
    </row>
    <row r="37" spans="2:12" s="1" customFormat="1" ht="14.45" hidden="1" customHeight="1">
      <c r="B37" s="31"/>
      <c r="E37" s="26" t="s">
        <v>46</v>
      </c>
      <c r="F37" s="80">
        <f>ROUND((SUM(BG89:BG104)),  2)</f>
        <v>0</v>
      </c>
      <c r="I37" s="92">
        <v>0.21</v>
      </c>
      <c r="J37" s="80">
        <f>0</f>
        <v>0</v>
      </c>
      <c r="L37" s="31"/>
    </row>
    <row r="38" spans="2:12" s="1" customFormat="1" ht="14.45" hidden="1" customHeight="1">
      <c r="B38" s="31"/>
      <c r="E38" s="26" t="s">
        <v>47</v>
      </c>
      <c r="F38" s="80">
        <f>ROUND((SUM(BH89:BH104)),  2)</f>
        <v>0</v>
      </c>
      <c r="I38" s="92">
        <v>0.15</v>
      </c>
      <c r="J38" s="80">
        <f>0</f>
        <v>0</v>
      </c>
      <c r="L38" s="31"/>
    </row>
    <row r="39" spans="2:12" s="1" customFormat="1" ht="14.45" hidden="1" customHeight="1">
      <c r="B39" s="31"/>
      <c r="E39" s="26" t="s">
        <v>48</v>
      </c>
      <c r="F39" s="80">
        <f>ROUND((SUM(BI89:BI104)),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6646</v>
      </c>
      <c r="F52" s="314"/>
      <c r="G52" s="314"/>
      <c r="H52" s="314"/>
      <c r="L52" s="31"/>
    </row>
    <row r="53" spans="2:47" s="1" customFormat="1" ht="12" customHeight="1">
      <c r="B53" s="31"/>
      <c r="C53" s="26" t="s">
        <v>212</v>
      </c>
      <c r="L53" s="31"/>
    </row>
    <row r="54" spans="2:47" s="1" customFormat="1" ht="16.5" customHeight="1">
      <c r="B54" s="31"/>
      <c r="E54" s="297" t="str">
        <f>E11</f>
        <v>S6-742-2 - Bezpečnostní systémy</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J89</f>
        <v>0</v>
      </c>
      <c r="L63" s="31"/>
      <c r="AU63" s="16" t="s">
        <v>217</v>
      </c>
    </row>
    <row r="64" spans="2:47" s="8" customFormat="1" ht="24.95" customHeight="1">
      <c r="B64" s="102"/>
      <c r="D64" s="103" t="s">
        <v>225</v>
      </c>
      <c r="E64" s="104"/>
      <c r="F64" s="104"/>
      <c r="G64" s="104"/>
      <c r="H64" s="104"/>
      <c r="I64" s="104"/>
      <c r="J64" s="105">
        <f>J90</f>
        <v>0</v>
      </c>
      <c r="L64" s="102"/>
    </row>
    <row r="65" spans="2:12" s="9" customFormat="1" ht="19.899999999999999" customHeight="1">
      <c r="B65" s="106"/>
      <c r="D65" s="107" t="s">
        <v>2160</v>
      </c>
      <c r="E65" s="108"/>
      <c r="F65" s="108"/>
      <c r="G65" s="108"/>
      <c r="H65" s="108"/>
      <c r="I65" s="108"/>
      <c r="J65" s="109">
        <f>J91</f>
        <v>0</v>
      </c>
      <c r="L65" s="106"/>
    </row>
    <row r="66" spans="2:12" s="9" customFormat="1" ht="14.85" customHeight="1">
      <c r="B66" s="106"/>
      <c r="D66" s="107" t="s">
        <v>2328</v>
      </c>
      <c r="E66" s="108"/>
      <c r="F66" s="108"/>
      <c r="G66" s="108"/>
      <c r="H66" s="108"/>
      <c r="I66" s="108"/>
      <c r="J66" s="109">
        <f>J92</f>
        <v>0</v>
      </c>
      <c r="L66" s="106"/>
    </row>
    <row r="67" spans="2:12" s="9" customFormat="1" ht="14.85" customHeight="1">
      <c r="B67" s="106"/>
      <c r="D67" s="107" t="s">
        <v>4014</v>
      </c>
      <c r="E67" s="108"/>
      <c r="F67" s="108"/>
      <c r="G67" s="108"/>
      <c r="H67" s="108"/>
      <c r="I67" s="108"/>
      <c r="J67" s="109">
        <f>J100</f>
        <v>0</v>
      </c>
      <c r="L67" s="106"/>
    </row>
    <row r="68" spans="2:12" s="1" customFormat="1" ht="21.75" customHeight="1">
      <c r="B68" s="31"/>
      <c r="L68" s="31"/>
    </row>
    <row r="69" spans="2:12" s="1" customFormat="1" ht="6.95" customHeight="1">
      <c r="B69" s="39"/>
      <c r="C69" s="40"/>
      <c r="D69" s="40"/>
      <c r="E69" s="40"/>
      <c r="F69" s="40"/>
      <c r="G69" s="40"/>
      <c r="H69" s="40"/>
      <c r="I69" s="40"/>
      <c r="J69" s="40"/>
      <c r="K69" s="40"/>
      <c r="L69" s="31"/>
    </row>
    <row r="73" spans="2:12" s="1" customFormat="1" ht="6.95" customHeight="1">
      <c r="B73" s="41"/>
      <c r="C73" s="42"/>
      <c r="D73" s="42"/>
      <c r="E73" s="42"/>
      <c r="F73" s="42"/>
      <c r="G73" s="42"/>
      <c r="H73" s="42"/>
      <c r="I73" s="42"/>
      <c r="J73" s="42"/>
      <c r="K73" s="42"/>
      <c r="L73" s="31"/>
    </row>
    <row r="74" spans="2:12" s="1" customFormat="1" ht="24.95" customHeight="1">
      <c r="B74" s="31"/>
      <c r="C74" s="20" t="s">
        <v>235</v>
      </c>
      <c r="L74" s="31"/>
    </row>
    <row r="75" spans="2:12" s="1" customFormat="1" ht="6.95" customHeight="1">
      <c r="B75" s="31"/>
      <c r="L75" s="31"/>
    </row>
    <row r="76" spans="2:12" s="1" customFormat="1" ht="12" customHeight="1">
      <c r="B76" s="31"/>
      <c r="C76" s="26" t="s">
        <v>15</v>
      </c>
      <c r="L76" s="31"/>
    </row>
    <row r="77" spans="2:12" s="1" customFormat="1" ht="16.5" customHeight="1">
      <c r="B77" s="31"/>
      <c r="E77" s="315" t="str">
        <f>E7</f>
        <v xml:space="preserve"> Rekonstrukce výtahových kabin v bytovém domě</v>
      </c>
      <c r="F77" s="316"/>
      <c r="G77" s="316"/>
      <c r="H77" s="316"/>
      <c r="L77" s="31"/>
    </row>
    <row r="78" spans="2:12" ht="12" customHeight="1">
      <c r="B78" s="19"/>
      <c r="C78" s="26" t="s">
        <v>210</v>
      </c>
      <c r="L78" s="19"/>
    </row>
    <row r="79" spans="2:12" s="1" customFormat="1" ht="16.5" customHeight="1">
      <c r="B79" s="31"/>
      <c r="E79" s="315" t="s">
        <v>6646</v>
      </c>
      <c r="F79" s="314"/>
      <c r="G79" s="314"/>
      <c r="H79" s="314"/>
      <c r="L79" s="31"/>
    </row>
    <row r="80" spans="2:12" s="1" customFormat="1" ht="12" customHeight="1">
      <c r="B80" s="31"/>
      <c r="C80" s="26" t="s">
        <v>212</v>
      </c>
      <c r="L80" s="31"/>
    </row>
    <row r="81" spans="2:65" s="1" customFormat="1" ht="16.5" customHeight="1">
      <c r="B81" s="31"/>
      <c r="E81" s="297" t="str">
        <f>E11</f>
        <v>S6-742-2 - Bezpečnostní systémy</v>
      </c>
      <c r="F81" s="314"/>
      <c r="G81" s="314"/>
      <c r="H81" s="314"/>
      <c r="L81" s="31"/>
    </row>
    <row r="82" spans="2:65" s="1" customFormat="1" ht="6.95" customHeight="1">
      <c r="B82" s="31"/>
      <c r="L82" s="31"/>
    </row>
    <row r="83" spans="2:65" s="1" customFormat="1" ht="12" customHeight="1">
      <c r="B83" s="31"/>
      <c r="C83" s="26" t="s">
        <v>21</v>
      </c>
      <c r="F83" s="24" t="str">
        <f>F14</f>
        <v xml:space="preserve"> náměstí Svobody 728/1</v>
      </c>
      <c r="I83" s="26" t="s">
        <v>23</v>
      </c>
      <c r="J83" s="47">
        <f>IF(J14="","",J14)</f>
        <v>45040</v>
      </c>
      <c r="L83" s="31"/>
    </row>
    <row r="84" spans="2:65" s="1" customFormat="1" ht="6.95" customHeight="1">
      <c r="B84" s="31"/>
      <c r="L84" s="31"/>
    </row>
    <row r="85" spans="2:65" s="1" customFormat="1" ht="15.2" customHeight="1">
      <c r="B85" s="31"/>
      <c r="C85" s="26" t="s">
        <v>24</v>
      </c>
      <c r="F85" s="24" t="str">
        <f>E17</f>
        <v xml:space="preserve"> SNEO a.s.</v>
      </c>
      <c r="I85" s="26" t="s">
        <v>31</v>
      </c>
      <c r="J85" s="29" t="str">
        <f>E23</f>
        <v xml:space="preserve"> Ing. Filip Nehonský </v>
      </c>
      <c r="L85" s="31"/>
    </row>
    <row r="86" spans="2:65" s="1" customFormat="1" ht="15.2" customHeight="1">
      <c r="B86" s="31"/>
      <c r="C86" s="26" t="s">
        <v>29</v>
      </c>
      <c r="F86" s="24" t="str">
        <f>IF(E20="","",E20)</f>
        <v>Vyplň údaj</v>
      </c>
      <c r="I86" s="26" t="s">
        <v>35</v>
      </c>
      <c r="J86" s="29" t="str">
        <f>E26</f>
        <v>Pavel Novotný</v>
      </c>
      <c r="L86" s="31"/>
    </row>
    <row r="87" spans="2:65" s="1" customFormat="1" ht="10.35" customHeight="1">
      <c r="B87" s="31"/>
      <c r="L87" s="31"/>
    </row>
    <row r="88" spans="2:65" s="10" customFormat="1" ht="29.25" customHeight="1">
      <c r="B88" s="110"/>
      <c r="C88" s="111" t="s">
        <v>236</v>
      </c>
      <c r="D88" s="112" t="s">
        <v>58</v>
      </c>
      <c r="E88" s="112" t="s">
        <v>54</v>
      </c>
      <c r="F88" s="112" t="s">
        <v>55</v>
      </c>
      <c r="G88" s="112" t="s">
        <v>237</v>
      </c>
      <c r="H88" s="112" t="s">
        <v>238</v>
      </c>
      <c r="I88" s="112" t="s">
        <v>239</v>
      </c>
      <c r="J88" s="113" t="s">
        <v>216</v>
      </c>
      <c r="K88" s="114" t="s">
        <v>240</v>
      </c>
      <c r="L88" s="110"/>
      <c r="M88" s="53" t="s">
        <v>20</v>
      </c>
      <c r="N88" s="54" t="s">
        <v>43</v>
      </c>
      <c r="O88" s="54" t="s">
        <v>241</v>
      </c>
      <c r="P88" s="54" t="s">
        <v>242</v>
      </c>
      <c r="Q88" s="54" t="s">
        <v>243</v>
      </c>
      <c r="R88" s="54" t="s">
        <v>244</v>
      </c>
      <c r="S88" s="54" t="s">
        <v>245</v>
      </c>
      <c r="T88" s="55" t="s">
        <v>246</v>
      </c>
    </row>
    <row r="89" spans="2:65" s="1" customFormat="1" ht="22.9" customHeight="1">
      <c r="B89" s="31"/>
      <c r="C89" s="58" t="s">
        <v>247</v>
      </c>
      <c r="J89" s="115">
        <f>BK89</f>
        <v>0</v>
      </c>
      <c r="L89" s="31"/>
      <c r="M89" s="56"/>
      <c r="N89" s="48"/>
      <c r="O89" s="48"/>
      <c r="P89" s="116">
        <f>P90</f>
        <v>0</v>
      </c>
      <c r="Q89" s="48"/>
      <c r="R89" s="116">
        <f>R90</f>
        <v>0</v>
      </c>
      <c r="S89" s="48"/>
      <c r="T89" s="117">
        <f>T90</f>
        <v>0</v>
      </c>
      <c r="AT89" s="16" t="s">
        <v>72</v>
      </c>
      <c r="AU89" s="16" t="s">
        <v>217</v>
      </c>
      <c r="BK89" s="118">
        <f>BK90</f>
        <v>0</v>
      </c>
    </row>
    <row r="90" spans="2:65" s="11" customFormat="1" ht="25.9" customHeight="1">
      <c r="B90" s="119"/>
      <c r="D90" s="120" t="s">
        <v>72</v>
      </c>
      <c r="E90" s="121" t="s">
        <v>507</v>
      </c>
      <c r="F90" s="121" t="s">
        <v>508</v>
      </c>
      <c r="I90" s="122"/>
      <c r="J90" s="123">
        <f>BK90</f>
        <v>0</v>
      </c>
      <c r="L90" s="119"/>
      <c r="M90" s="124"/>
      <c r="P90" s="125">
        <f>P91</f>
        <v>0</v>
      </c>
      <c r="R90" s="125">
        <f>R91</f>
        <v>0</v>
      </c>
      <c r="T90" s="126">
        <f>T91</f>
        <v>0</v>
      </c>
      <c r="AR90" s="120" t="s">
        <v>80</v>
      </c>
      <c r="AT90" s="127" t="s">
        <v>72</v>
      </c>
      <c r="AU90" s="127" t="s">
        <v>73</v>
      </c>
      <c r="AY90" s="120" t="s">
        <v>250</v>
      </c>
      <c r="BK90" s="128">
        <f>BK91</f>
        <v>0</v>
      </c>
    </row>
    <row r="91" spans="2:65" s="11" customFormat="1" ht="22.9" customHeight="1">
      <c r="B91" s="119"/>
      <c r="D91" s="120" t="s">
        <v>72</v>
      </c>
      <c r="E91" s="129" t="s">
        <v>2165</v>
      </c>
      <c r="F91" s="129" t="s">
        <v>2166</v>
      </c>
      <c r="I91" s="122"/>
      <c r="J91" s="130">
        <f>BK91</f>
        <v>0</v>
      </c>
      <c r="L91" s="119"/>
      <c r="M91" s="124"/>
      <c r="P91" s="125">
        <f>P92+P100</f>
        <v>0</v>
      </c>
      <c r="R91" s="125">
        <f>R92+R100</f>
        <v>0</v>
      </c>
      <c r="T91" s="126">
        <f>T92+T100</f>
        <v>0</v>
      </c>
      <c r="AR91" s="120" t="s">
        <v>80</v>
      </c>
      <c r="AT91" s="127" t="s">
        <v>72</v>
      </c>
      <c r="AU91" s="127" t="s">
        <v>80</v>
      </c>
      <c r="AY91" s="120" t="s">
        <v>250</v>
      </c>
      <c r="BK91" s="128">
        <f>BK92+BK100</f>
        <v>0</v>
      </c>
    </row>
    <row r="92" spans="2:65" s="11" customFormat="1" ht="20.85" customHeight="1">
      <c r="B92" s="119"/>
      <c r="D92" s="120" t="s">
        <v>72</v>
      </c>
      <c r="E92" s="129" t="s">
        <v>2329</v>
      </c>
      <c r="F92" s="129" t="s">
        <v>2330</v>
      </c>
      <c r="I92" s="122"/>
      <c r="J92" s="130">
        <f>BK92</f>
        <v>0</v>
      </c>
      <c r="L92" s="119"/>
      <c r="M92" s="124"/>
      <c r="P92" s="125">
        <f>SUM(P93:P99)</f>
        <v>0</v>
      </c>
      <c r="R92" s="125">
        <f>SUM(R93:R99)</f>
        <v>0</v>
      </c>
      <c r="T92" s="126">
        <f>SUM(T93:T99)</f>
        <v>0</v>
      </c>
      <c r="AR92" s="120" t="s">
        <v>80</v>
      </c>
      <c r="AT92" s="127" t="s">
        <v>72</v>
      </c>
      <c r="AU92" s="127" t="s">
        <v>86</v>
      </c>
      <c r="AY92" s="120" t="s">
        <v>250</v>
      </c>
      <c r="BK92" s="128">
        <f>SUM(BK93:BK99)</f>
        <v>0</v>
      </c>
    </row>
    <row r="93" spans="2:65" s="1" customFormat="1" ht="21.75" customHeight="1">
      <c r="B93" s="31"/>
      <c r="C93" s="131" t="s">
        <v>80</v>
      </c>
      <c r="D93" s="131" t="s">
        <v>253</v>
      </c>
      <c r="E93" s="132" t="s">
        <v>4015</v>
      </c>
      <c r="F93" s="133" t="s">
        <v>4749</v>
      </c>
      <c r="G93" s="134" t="s">
        <v>290</v>
      </c>
      <c r="H93" s="135">
        <v>2</v>
      </c>
      <c r="I93" s="136"/>
      <c r="J93" s="137">
        <f>ROUND(I93*H93,2)</f>
        <v>0</v>
      </c>
      <c r="K93" s="138"/>
      <c r="L93" s="31"/>
      <c r="M93" s="139" t="s">
        <v>20</v>
      </c>
      <c r="N93" s="140" t="s">
        <v>45</v>
      </c>
      <c r="P93" s="141">
        <f>O93*H93</f>
        <v>0</v>
      </c>
      <c r="Q93" s="141">
        <v>0</v>
      </c>
      <c r="R93" s="141">
        <f>Q93*H93</f>
        <v>0</v>
      </c>
      <c r="S93" s="141">
        <v>0</v>
      </c>
      <c r="T93" s="142">
        <f>S93*H93</f>
        <v>0</v>
      </c>
      <c r="AR93" s="143" t="s">
        <v>378</v>
      </c>
      <c r="AT93" s="143" t="s">
        <v>253</v>
      </c>
      <c r="AU93" s="143" t="s">
        <v>251</v>
      </c>
      <c r="AY93" s="16" t="s">
        <v>250</v>
      </c>
      <c r="BE93" s="144">
        <f>IF(N93="základní",J93,0)</f>
        <v>0</v>
      </c>
      <c r="BF93" s="144">
        <f>IF(N93="snížená",J93,0)</f>
        <v>0</v>
      </c>
      <c r="BG93" s="144">
        <f>IF(N93="zákl. přenesená",J93,0)</f>
        <v>0</v>
      </c>
      <c r="BH93" s="144">
        <f>IF(N93="sníž. přenesená",J93,0)</f>
        <v>0</v>
      </c>
      <c r="BI93" s="144">
        <f>IF(N93="nulová",J93,0)</f>
        <v>0</v>
      </c>
      <c r="BJ93" s="16" t="s">
        <v>86</v>
      </c>
      <c r="BK93" s="144">
        <f>ROUND(I93*H93,2)</f>
        <v>0</v>
      </c>
      <c r="BL93" s="16" t="s">
        <v>378</v>
      </c>
      <c r="BM93" s="143" t="s">
        <v>7682</v>
      </c>
    </row>
    <row r="94" spans="2:65" s="1" customFormat="1" ht="24.2" customHeight="1">
      <c r="B94" s="31"/>
      <c r="C94" s="163" t="s">
        <v>86</v>
      </c>
      <c r="D94" s="163" t="s">
        <v>561</v>
      </c>
      <c r="E94" s="164" t="s">
        <v>4018</v>
      </c>
      <c r="F94" s="165" t="s">
        <v>7683</v>
      </c>
      <c r="G94" s="166" t="s">
        <v>290</v>
      </c>
      <c r="H94" s="167">
        <v>2</v>
      </c>
      <c r="I94" s="168"/>
      <c r="J94" s="169">
        <f>ROUND(I94*H94,2)</f>
        <v>0</v>
      </c>
      <c r="K94" s="170"/>
      <c r="L94" s="171"/>
      <c r="M94" s="172" t="s">
        <v>20</v>
      </c>
      <c r="N94" s="173" t="s">
        <v>45</v>
      </c>
      <c r="P94" s="141">
        <f>O94*H94</f>
        <v>0</v>
      </c>
      <c r="Q94" s="141">
        <v>0</v>
      </c>
      <c r="R94" s="141">
        <f>Q94*H94</f>
        <v>0</v>
      </c>
      <c r="S94" s="141">
        <v>0</v>
      </c>
      <c r="T94" s="142">
        <f>S94*H94</f>
        <v>0</v>
      </c>
      <c r="AR94" s="143" t="s">
        <v>478</v>
      </c>
      <c r="AT94" s="143" t="s">
        <v>561</v>
      </c>
      <c r="AU94" s="143" t="s">
        <v>251</v>
      </c>
      <c r="AY94" s="16" t="s">
        <v>250</v>
      </c>
      <c r="BE94" s="144">
        <f>IF(N94="základní",J94,0)</f>
        <v>0</v>
      </c>
      <c r="BF94" s="144">
        <f>IF(N94="snížená",J94,0)</f>
        <v>0</v>
      </c>
      <c r="BG94" s="144">
        <f>IF(N94="zákl. přenesená",J94,0)</f>
        <v>0</v>
      </c>
      <c r="BH94" s="144">
        <f>IF(N94="sníž. přenesená",J94,0)</f>
        <v>0</v>
      </c>
      <c r="BI94" s="144">
        <f>IF(N94="nulová",J94,0)</f>
        <v>0</v>
      </c>
      <c r="BJ94" s="16" t="s">
        <v>86</v>
      </c>
      <c r="BK94" s="144">
        <f>ROUND(I94*H94,2)</f>
        <v>0</v>
      </c>
      <c r="BL94" s="16" t="s">
        <v>378</v>
      </c>
      <c r="BM94" s="143" t="s">
        <v>7684</v>
      </c>
    </row>
    <row r="95" spans="2:65" s="1" customFormat="1" ht="97.5">
      <c r="B95" s="31"/>
      <c r="D95" s="150" t="s">
        <v>565</v>
      </c>
      <c r="F95" s="174" t="s">
        <v>6636</v>
      </c>
      <c r="I95" s="147"/>
      <c r="L95" s="31"/>
      <c r="M95" s="148"/>
      <c r="T95" s="50"/>
      <c r="AT95" s="16" t="s">
        <v>565</v>
      </c>
      <c r="AU95" s="16" t="s">
        <v>251</v>
      </c>
    </row>
    <row r="96" spans="2:65" s="1" customFormat="1" ht="21.75" customHeight="1">
      <c r="B96" s="31"/>
      <c r="C96" s="131" t="s">
        <v>251</v>
      </c>
      <c r="D96" s="131" t="s">
        <v>253</v>
      </c>
      <c r="E96" s="132" t="s">
        <v>2331</v>
      </c>
      <c r="F96" s="133" t="s">
        <v>2332</v>
      </c>
      <c r="G96" s="134" t="s">
        <v>283</v>
      </c>
      <c r="H96" s="135">
        <v>40</v>
      </c>
      <c r="I96" s="136"/>
      <c r="J96" s="137">
        <f>ROUND(I96*H96,2)</f>
        <v>0</v>
      </c>
      <c r="K96" s="138"/>
      <c r="L96" s="31"/>
      <c r="M96" s="139" t="s">
        <v>20</v>
      </c>
      <c r="N96" s="140" t="s">
        <v>45</v>
      </c>
      <c r="P96" s="141">
        <f>O96*H96</f>
        <v>0</v>
      </c>
      <c r="Q96" s="141">
        <v>0</v>
      </c>
      <c r="R96" s="141">
        <f>Q96*H96</f>
        <v>0</v>
      </c>
      <c r="S96" s="141">
        <v>0</v>
      </c>
      <c r="T96" s="142">
        <f>S96*H96</f>
        <v>0</v>
      </c>
      <c r="AR96" s="143" t="s">
        <v>378</v>
      </c>
      <c r="AT96" s="143" t="s">
        <v>253</v>
      </c>
      <c r="AU96" s="143" t="s">
        <v>251</v>
      </c>
      <c r="AY96" s="16" t="s">
        <v>250</v>
      </c>
      <c r="BE96" s="144">
        <f>IF(N96="základní",J96,0)</f>
        <v>0</v>
      </c>
      <c r="BF96" s="144">
        <f>IF(N96="snížená",J96,0)</f>
        <v>0</v>
      </c>
      <c r="BG96" s="144">
        <f>IF(N96="zákl. přenesená",J96,0)</f>
        <v>0</v>
      </c>
      <c r="BH96" s="144">
        <f>IF(N96="sníž. přenesená",J96,0)</f>
        <v>0</v>
      </c>
      <c r="BI96" s="144">
        <f>IF(N96="nulová",J96,0)</f>
        <v>0</v>
      </c>
      <c r="BJ96" s="16" t="s">
        <v>86</v>
      </c>
      <c r="BK96" s="144">
        <f>ROUND(I96*H96,2)</f>
        <v>0</v>
      </c>
      <c r="BL96" s="16" t="s">
        <v>378</v>
      </c>
      <c r="BM96" s="143" t="s">
        <v>7685</v>
      </c>
    </row>
    <row r="97" spans="2:65" s="1" customFormat="1" ht="21.75" customHeight="1">
      <c r="B97" s="31"/>
      <c r="C97" s="163" t="s">
        <v>257</v>
      </c>
      <c r="D97" s="163" t="s">
        <v>561</v>
      </c>
      <c r="E97" s="164" t="s">
        <v>2334</v>
      </c>
      <c r="F97" s="165" t="s">
        <v>2335</v>
      </c>
      <c r="G97" s="166" t="s">
        <v>283</v>
      </c>
      <c r="H97" s="167">
        <v>40</v>
      </c>
      <c r="I97" s="168"/>
      <c r="J97" s="169">
        <f>ROUND(I97*H97,2)</f>
        <v>0</v>
      </c>
      <c r="K97" s="170"/>
      <c r="L97" s="171"/>
      <c r="M97" s="172" t="s">
        <v>20</v>
      </c>
      <c r="N97" s="173" t="s">
        <v>45</v>
      </c>
      <c r="P97" s="141">
        <f>O97*H97</f>
        <v>0</v>
      </c>
      <c r="Q97" s="141">
        <v>0</v>
      </c>
      <c r="R97" s="141">
        <f>Q97*H97</f>
        <v>0</v>
      </c>
      <c r="S97" s="141">
        <v>0</v>
      </c>
      <c r="T97" s="142">
        <f>S97*H97</f>
        <v>0</v>
      </c>
      <c r="AR97" s="143" t="s">
        <v>478</v>
      </c>
      <c r="AT97" s="143" t="s">
        <v>561</v>
      </c>
      <c r="AU97" s="143" t="s">
        <v>251</v>
      </c>
      <c r="AY97" s="16" t="s">
        <v>250</v>
      </c>
      <c r="BE97" s="144">
        <f>IF(N97="základní",J97,0)</f>
        <v>0</v>
      </c>
      <c r="BF97" s="144">
        <f>IF(N97="snížená",J97,0)</f>
        <v>0</v>
      </c>
      <c r="BG97" s="144">
        <f>IF(N97="zákl. přenesená",J97,0)</f>
        <v>0</v>
      </c>
      <c r="BH97" s="144">
        <f>IF(N97="sníž. přenesená",J97,0)</f>
        <v>0</v>
      </c>
      <c r="BI97" s="144">
        <f>IF(N97="nulová",J97,0)</f>
        <v>0</v>
      </c>
      <c r="BJ97" s="16" t="s">
        <v>86</v>
      </c>
      <c r="BK97" s="144">
        <f>ROUND(I97*H97,2)</f>
        <v>0</v>
      </c>
      <c r="BL97" s="16" t="s">
        <v>378</v>
      </c>
      <c r="BM97" s="143" t="s">
        <v>7686</v>
      </c>
    </row>
    <row r="98" spans="2:65" s="1" customFormat="1" ht="16.5" customHeight="1">
      <c r="B98" s="31"/>
      <c r="C98" s="131" t="s">
        <v>280</v>
      </c>
      <c r="D98" s="131" t="s">
        <v>253</v>
      </c>
      <c r="E98" s="132" t="s">
        <v>4072</v>
      </c>
      <c r="F98" s="133" t="s">
        <v>3777</v>
      </c>
      <c r="G98" s="134" t="s">
        <v>290</v>
      </c>
      <c r="H98" s="135">
        <v>2</v>
      </c>
      <c r="I98" s="136"/>
      <c r="J98" s="137">
        <f>ROUND(I98*H98,2)</f>
        <v>0</v>
      </c>
      <c r="K98" s="138"/>
      <c r="L98" s="31"/>
      <c r="M98" s="139" t="s">
        <v>20</v>
      </c>
      <c r="N98" s="140" t="s">
        <v>45</v>
      </c>
      <c r="P98" s="141">
        <f>O98*H98</f>
        <v>0</v>
      </c>
      <c r="Q98" s="141">
        <v>0</v>
      </c>
      <c r="R98" s="141">
        <f>Q98*H98</f>
        <v>0</v>
      </c>
      <c r="S98" s="141">
        <v>0</v>
      </c>
      <c r="T98" s="142">
        <f>S98*H98</f>
        <v>0</v>
      </c>
      <c r="AR98" s="143" t="s">
        <v>378</v>
      </c>
      <c r="AT98" s="143" t="s">
        <v>253</v>
      </c>
      <c r="AU98" s="143" t="s">
        <v>251</v>
      </c>
      <c r="AY98" s="16" t="s">
        <v>250</v>
      </c>
      <c r="BE98" s="144">
        <f>IF(N98="základní",J98,0)</f>
        <v>0</v>
      </c>
      <c r="BF98" s="144">
        <f>IF(N98="snížená",J98,0)</f>
        <v>0</v>
      </c>
      <c r="BG98" s="144">
        <f>IF(N98="zákl. přenesená",J98,0)</f>
        <v>0</v>
      </c>
      <c r="BH98" s="144">
        <f>IF(N98="sníž. přenesená",J98,0)</f>
        <v>0</v>
      </c>
      <c r="BI98" s="144">
        <f>IF(N98="nulová",J98,0)</f>
        <v>0</v>
      </c>
      <c r="BJ98" s="16" t="s">
        <v>86</v>
      </c>
      <c r="BK98" s="144">
        <f>ROUND(I98*H98,2)</f>
        <v>0</v>
      </c>
      <c r="BL98" s="16" t="s">
        <v>378</v>
      </c>
      <c r="BM98" s="143" t="s">
        <v>7687</v>
      </c>
    </row>
    <row r="99" spans="2:65" s="1" customFormat="1" ht="16.5" customHeight="1">
      <c r="B99" s="31"/>
      <c r="C99" s="163" t="s">
        <v>287</v>
      </c>
      <c r="D99" s="163" t="s">
        <v>561</v>
      </c>
      <c r="E99" s="164" t="s">
        <v>4074</v>
      </c>
      <c r="F99" s="165" t="s">
        <v>3777</v>
      </c>
      <c r="G99" s="166" t="s">
        <v>290</v>
      </c>
      <c r="H99" s="167">
        <v>2</v>
      </c>
      <c r="I99" s="168"/>
      <c r="J99" s="169">
        <f>ROUND(I99*H99,2)</f>
        <v>0</v>
      </c>
      <c r="K99" s="170"/>
      <c r="L99" s="171"/>
      <c r="M99" s="172" t="s">
        <v>20</v>
      </c>
      <c r="N99" s="173" t="s">
        <v>45</v>
      </c>
      <c r="P99" s="141">
        <f>O99*H99</f>
        <v>0</v>
      </c>
      <c r="Q99" s="141">
        <v>0</v>
      </c>
      <c r="R99" s="141">
        <f>Q99*H99</f>
        <v>0</v>
      </c>
      <c r="S99" s="141">
        <v>0</v>
      </c>
      <c r="T99" s="142">
        <f>S99*H99</f>
        <v>0</v>
      </c>
      <c r="AR99" s="143" t="s">
        <v>478</v>
      </c>
      <c r="AT99" s="143" t="s">
        <v>561</v>
      </c>
      <c r="AU99" s="143" t="s">
        <v>251</v>
      </c>
      <c r="AY99" s="16" t="s">
        <v>250</v>
      </c>
      <c r="BE99" s="144">
        <f>IF(N99="základní",J99,0)</f>
        <v>0</v>
      </c>
      <c r="BF99" s="144">
        <f>IF(N99="snížená",J99,0)</f>
        <v>0</v>
      </c>
      <c r="BG99" s="144">
        <f>IF(N99="zákl. přenesená",J99,0)</f>
        <v>0</v>
      </c>
      <c r="BH99" s="144">
        <f>IF(N99="sníž. přenesená",J99,0)</f>
        <v>0</v>
      </c>
      <c r="BI99" s="144">
        <f>IF(N99="nulová",J99,0)</f>
        <v>0</v>
      </c>
      <c r="BJ99" s="16" t="s">
        <v>86</v>
      </c>
      <c r="BK99" s="144">
        <f>ROUND(I99*H99,2)</f>
        <v>0</v>
      </c>
      <c r="BL99" s="16" t="s">
        <v>378</v>
      </c>
      <c r="BM99" s="143" t="s">
        <v>7688</v>
      </c>
    </row>
    <row r="100" spans="2:65" s="11" customFormat="1" ht="20.85" customHeight="1">
      <c r="B100" s="119"/>
      <c r="D100" s="120" t="s">
        <v>72</v>
      </c>
      <c r="E100" s="129" t="s">
        <v>4076</v>
      </c>
      <c r="F100" s="129" t="s">
        <v>4077</v>
      </c>
      <c r="I100" s="122"/>
      <c r="J100" s="130">
        <f>BK100</f>
        <v>0</v>
      </c>
      <c r="L100" s="119"/>
      <c r="M100" s="124"/>
      <c r="P100" s="125">
        <f>SUM(P101:P104)</f>
        <v>0</v>
      </c>
      <c r="R100" s="125">
        <f>SUM(R101:R104)</f>
        <v>0</v>
      </c>
      <c r="T100" s="126">
        <f>SUM(T101:T104)</f>
        <v>0</v>
      </c>
      <c r="AR100" s="120" t="s">
        <v>80</v>
      </c>
      <c r="AT100" s="127" t="s">
        <v>72</v>
      </c>
      <c r="AU100" s="127" t="s">
        <v>86</v>
      </c>
      <c r="AY100" s="120" t="s">
        <v>250</v>
      </c>
      <c r="BK100" s="128">
        <f>SUM(BK101:BK104)</f>
        <v>0</v>
      </c>
    </row>
    <row r="101" spans="2:65" s="1" customFormat="1" ht="24.2" customHeight="1">
      <c r="B101" s="31"/>
      <c r="C101" s="131" t="s">
        <v>294</v>
      </c>
      <c r="D101" s="131" t="s">
        <v>253</v>
      </c>
      <c r="E101" s="132" t="s">
        <v>4078</v>
      </c>
      <c r="F101" s="133" t="s">
        <v>4079</v>
      </c>
      <c r="G101" s="134" t="s">
        <v>283</v>
      </c>
      <c r="H101" s="135">
        <v>40</v>
      </c>
      <c r="I101" s="136"/>
      <c r="J101" s="137">
        <f>ROUND(I101*H101,2)</f>
        <v>0</v>
      </c>
      <c r="K101" s="138"/>
      <c r="L101" s="31"/>
      <c r="M101" s="139" t="s">
        <v>20</v>
      </c>
      <c r="N101" s="140" t="s">
        <v>45</v>
      </c>
      <c r="P101" s="141">
        <f>O101*H101</f>
        <v>0</v>
      </c>
      <c r="Q101" s="141">
        <v>0</v>
      </c>
      <c r="R101" s="141">
        <f>Q101*H101</f>
        <v>0</v>
      </c>
      <c r="S101" s="141">
        <v>0</v>
      </c>
      <c r="T101" s="142">
        <f>S101*H101</f>
        <v>0</v>
      </c>
      <c r="AR101" s="143" t="s">
        <v>378</v>
      </c>
      <c r="AT101" s="143" t="s">
        <v>253</v>
      </c>
      <c r="AU101" s="143" t="s">
        <v>251</v>
      </c>
      <c r="AY101" s="16" t="s">
        <v>250</v>
      </c>
      <c r="BE101" s="144">
        <f>IF(N101="základní",J101,0)</f>
        <v>0</v>
      </c>
      <c r="BF101" s="144">
        <f>IF(N101="snížená",J101,0)</f>
        <v>0</v>
      </c>
      <c r="BG101" s="144">
        <f>IF(N101="zákl. přenesená",J101,0)</f>
        <v>0</v>
      </c>
      <c r="BH101" s="144">
        <f>IF(N101="sníž. přenesená",J101,0)</f>
        <v>0</v>
      </c>
      <c r="BI101" s="144">
        <f>IF(N101="nulová",J101,0)</f>
        <v>0</v>
      </c>
      <c r="BJ101" s="16" t="s">
        <v>86</v>
      </c>
      <c r="BK101" s="144">
        <f>ROUND(I101*H101,2)</f>
        <v>0</v>
      </c>
      <c r="BL101" s="16" t="s">
        <v>378</v>
      </c>
      <c r="BM101" s="143" t="s">
        <v>7689</v>
      </c>
    </row>
    <row r="102" spans="2:65" s="1" customFormat="1" ht="24.2" customHeight="1">
      <c r="B102" s="31"/>
      <c r="C102" s="163" t="s">
        <v>302</v>
      </c>
      <c r="D102" s="163" t="s">
        <v>561</v>
      </c>
      <c r="E102" s="164" t="s">
        <v>4081</v>
      </c>
      <c r="F102" s="165" t="s">
        <v>4079</v>
      </c>
      <c r="G102" s="166" t="s">
        <v>283</v>
      </c>
      <c r="H102" s="167">
        <v>40</v>
      </c>
      <c r="I102" s="168"/>
      <c r="J102" s="169">
        <f>ROUND(I102*H102,2)</f>
        <v>0</v>
      </c>
      <c r="K102" s="170"/>
      <c r="L102" s="171"/>
      <c r="M102" s="172" t="s">
        <v>20</v>
      </c>
      <c r="N102" s="173" t="s">
        <v>45</v>
      </c>
      <c r="P102" s="141">
        <f>O102*H102</f>
        <v>0</v>
      </c>
      <c r="Q102" s="141">
        <v>0</v>
      </c>
      <c r="R102" s="141">
        <f>Q102*H102</f>
        <v>0</v>
      </c>
      <c r="S102" s="141">
        <v>0</v>
      </c>
      <c r="T102" s="142">
        <f>S102*H102</f>
        <v>0</v>
      </c>
      <c r="AR102" s="143" t="s">
        <v>478</v>
      </c>
      <c r="AT102" s="143" t="s">
        <v>561</v>
      </c>
      <c r="AU102" s="143" t="s">
        <v>251</v>
      </c>
      <c r="AY102" s="16" t="s">
        <v>250</v>
      </c>
      <c r="BE102" s="144">
        <f>IF(N102="základní",J102,0)</f>
        <v>0</v>
      </c>
      <c r="BF102" s="144">
        <f>IF(N102="snížená",J102,0)</f>
        <v>0</v>
      </c>
      <c r="BG102" s="144">
        <f>IF(N102="zákl. přenesená",J102,0)</f>
        <v>0</v>
      </c>
      <c r="BH102" s="144">
        <f>IF(N102="sníž. přenesená",J102,0)</f>
        <v>0</v>
      </c>
      <c r="BI102" s="144">
        <f>IF(N102="nulová",J102,0)</f>
        <v>0</v>
      </c>
      <c r="BJ102" s="16" t="s">
        <v>86</v>
      </c>
      <c r="BK102" s="144">
        <f>ROUND(I102*H102,2)</f>
        <v>0</v>
      </c>
      <c r="BL102" s="16" t="s">
        <v>378</v>
      </c>
      <c r="BM102" s="143" t="s">
        <v>7690</v>
      </c>
    </row>
    <row r="103" spans="2:65" s="1" customFormat="1" ht="44.25" customHeight="1">
      <c r="B103" s="31"/>
      <c r="C103" s="131" t="s">
        <v>310</v>
      </c>
      <c r="D103" s="131" t="s">
        <v>253</v>
      </c>
      <c r="E103" s="132" t="s">
        <v>2322</v>
      </c>
      <c r="F103" s="133" t="s">
        <v>2323</v>
      </c>
      <c r="G103" s="134" t="s">
        <v>2324</v>
      </c>
      <c r="H103" s="185"/>
      <c r="I103" s="136"/>
      <c r="J103" s="137">
        <f>ROUND(I103*H103,2)</f>
        <v>0</v>
      </c>
      <c r="K103" s="138"/>
      <c r="L103" s="31"/>
      <c r="M103" s="139" t="s">
        <v>20</v>
      </c>
      <c r="N103" s="140" t="s">
        <v>45</v>
      </c>
      <c r="P103" s="141">
        <f>O103*H103</f>
        <v>0</v>
      </c>
      <c r="Q103" s="141">
        <v>0</v>
      </c>
      <c r="R103" s="141">
        <f>Q103*H103</f>
        <v>0</v>
      </c>
      <c r="S103" s="141">
        <v>0</v>
      </c>
      <c r="T103" s="142">
        <f>S103*H103</f>
        <v>0</v>
      </c>
      <c r="AR103" s="143" t="s">
        <v>378</v>
      </c>
      <c r="AT103" s="143" t="s">
        <v>253</v>
      </c>
      <c r="AU103" s="143" t="s">
        <v>251</v>
      </c>
      <c r="AY103" s="16" t="s">
        <v>250</v>
      </c>
      <c r="BE103" s="144">
        <f>IF(N103="základní",J103,0)</f>
        <v>0</v>
      </c>
      <c r="BF103" s="144">
        <f>IF(N103="snížená",J103,0)</f>
        <v>0</v>
      </c>
      <c r="BG103" s="144">
        <f>IF(N103="zákl. přenesená",J103,0)</f>
        <v>0</v>
      </c>
      <c r="BH103" s="144">
        <f>IF(N103="sníž. přenesená",J103,0)</f>
        <v>0</v>
      </c>
      <c r="BI103" s="144">
        <f>IF(N103="nulová",J103,0)</f>
        <v>0</v>
      </c>
      <c r="BJ103" s="16" t="s">
        <v>86</v>
      </c>
      <c r="BK103" s="144">
        <f>ROUND(I103*H103,2)</f>
        <v>0</v>
      </c>
      <c r="BL103" s="16" t="s">
        <v>378</v>
      </c>
      <c r="BM103" s="143" t="s">
        <v>7691</v>
      </c>
    </row>
    <row r="104" spans="2:65" s="1" customFormat="1">
      <c r="B104" s="31"/>
      <c r="D104" s="145" t="s">
        <v>259</v>
      </c>
      <c r="F104" s="146" t="s">
        <v>2326</v>
      </c>
      <c r="I104" s="147"/>
      <c r="L104" s="31"/>
      <c r="M104" s="178"/>
      <c r="N104" s="179"/>
      <c r="O104" s="179"/>
      <c r="P104" s="179"/>
      <c r="Q104" s="179"/>
      <c r="R104" s="179"/>
      <c r="S104" s="179"/>
      <c r="T104" s="180"/>
      <c r="AT104" s="16" t="s">
        <v>259</v>
      </c>
      <c r="AU104" s="16" t="s">
        <v>251</v>
      </c>
    </row>
    <row r="105" spans="2:65" s="1" customFormat="1" ht="6.95" customHeight="1">
      <c r="B105" s="39"/>
      <c r="C105" s="40"/>
      <c r="D105" s="40"/>
      <c r="E105" s="40"/>
      <c r="F105" s="40"/>
      <c r="G105" s="40"/>
      <c r="H105" s="40"/>
      <c r="I105" s="40"/>
      <c r="J105" s="40"/>
      <c r="K105" s="40"/>
      <c r="L105" s="31"/>
    </row>
  </sheetData>
  <sheetProtection algorithmName="SHA-512" hashValue="xmzFX1Vv6b+bnR8qFKz4NDwq8drhBpEQC4ME6xbLXfxV+ji38Z6smHBdE/pCJpb9QDODR+/0/soBvVu8ZvFMbQ==" saltValue="GmVIdL477hLrtMeV3/dg7mtNkwm95V2k55loxU6PTmvQGwZlZuTHjPiAUcqzpjijWznCBBeHXRfDpStD23n2qg==" spinCount="100000" sheet="1" objects="1" scenarios="1" formatColumns="0" formatRows="0" autoFilter="0"/>
  <autoFilter ref="C88:K104" xr:uid="{00000000-0009-0000-0000-000025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104" r:id="rId1" xr:uid="{00000000-0004-0000-2500-00000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B2:BM210"/>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183</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6646</v>
      </c>
      <c r="F9" s="314"/>
      <c r="G9" s="314"/>
      <c r="H9" s="314"/>
      <c r="L9" s="31"/>
    </row>
    <row r="10" spans="2:46" s="1" customFormat="1" ht="12" customHeight="1">
      <c r="B10" s="31"/>
      <c r="D10" s="26" t="s">
        <v>212</v>
      </c>
      <c r="L10" s="31"/>
    </row>
    <row r="11" spans="2:46" s="1" customFormat="1" ht="16.5" customHeight="1">
      <c r="B11" s="31"/>
      <c r="E11" s="297" t="s">
        <v>7692</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ROUND(J90,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ROUND((SUM(BE90:BE209)),  2)</f>
        <v>0</v>
      </c>
      <c r="I35" s="92">
        <v>0.21</v>
      </c>
      <c r="J35" s="80">
        <f>ROUND(((SUM(BE90:BE209))*I35),  2)</f>
        <v>0</v>
      </c>
      <c r="L35" s="31"/>
    </row>
    <row r="36" spans="2:12" s="1" customFormat="1" ht="14.45" customHeight="1">
      <c r="B36" s="31"/>
      <c r="E36" s="26" t="s">
        <v>45</v>
      </c>
      <c r="F36" s="80">
        <f>ROUND((SUM(BF90:BF209)),  2)</f>
        <v>0</v>
      </c>
      <c r="I36" s="92">
        <v>0.15</v>
      </c>
      <c r="J36" s="80">
        <f>ROUND(((SUM(BF90:BF209))*I36),  2)</f>
        <v>0</v>
      </c>
      <c r="L36" s="31"/>
    </row>
    <row r="37" spans="2:12" s="1" customFormat="1" ht="14.45" hidden="1" customHeight="1">
      <c r="B37" s="31"/>
      <c r="E37" s="26" t="s">
        <v>46</v>
      </c>
      <c r="F37" s="80">
        <f>ROUND((SUM(BG90:BG209)),  2)</f>
        <v>0</v>
      </c>
      <c r="I37" s="92">
        <v>0.21</v>
      </c>
      <c r="J37" s="80">
        <f>0</f>
        <v>0</v>
      </c>
      <c r="L37" s="31"/>
    </row>
    <row r="38" spans="2:12" s="1" customFormat="1" ht="14.45" hidden="1" customHeight="1">
      <c r="B38" s="31"/>
      <c r="E38" s="26" t="s">
        <v>47</v>
      </c>
      <c r="F38" s="80">
        <f>ROUND((SUM(BH90:BH209)),  2)</f>
        <v>0</v>
      </c>
      <c r="I38" s="92">
        <v>0.15</v>
      </c>
      <c r="J38" s="80">
        <f>0</f>
        <v>0</v>
      </c>
      <c r="L38" s="31"/>
    </row>
    <row r="39" spans="2:12" s="1" customFormat="1" ht="14.45" hidden="1" customHeight="1">
      <c r="B39" s="31"/>
      <c r="E39" s="26" t="s">
        <v>48</v>
      </c>
      <c r="F39" s="80">
        <f>ROUND((SUM(BI90:BI209)),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6646</v>
      </c>
      <c r="F52" s="314"/>
      <c r="G52" s="314"/>
      <c r="H52" s="314"/>
      <c r="L52" s="31"/>
    </row>
    <row r="53" spans="2:47" s="1" customFormat="1" ht="12" customHeight="1">
      <c r="B53" s="31"/>
      <c r="C53" s="26" t="s">
        <v>212</v>
      </c>
      <c r="L53" s="31"/>
    </row>
    <row r="54" spans="2:47" s="1" customFormat="1" ht="16.5" customHeight="1">
      <c r="B54" s="31"/>
      <c r="E54" s="297" t="str">
        <f>E11</f>
        <v>S6-751-1 - Vzduchotechnika</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J90</f>
        <v>0</v>
      </c>
      <c r="L63" s="31"/>
      <c r="AU63" s="16" t="s">
        <v>217</v>
      </c>
    </row>
    <row r="64" spans="2:47" s="8" customFormat="1" ht="24.95" customHeight="1">
      <c r="B64" s="102"/>
      <c r="D64" s="103" t="s">
        <v>218</v>
      </c>
      <c r="E64" s="104"/>
      <c r="F64" s="104"/>
      <c r="G64" s="104"/>
      <c r="H64" s="104"/>
      <c r="I64" s="104"/>
      <c r="J64" s="105">
        <f>J91</f>
        <v>0</v>
      </c>
      <c r="L64" s="102"/>
    </row>
    <row r="65" spans="2:12" s="9" customFormat="1" ht="19.899999999999999" customHeight="1">
      <c r="B65" s="106"/>
      <c r="D65" s="107" t="s">
        <v>222</v>
      </c>
      <c r="E65" s="108"/>
      <c r="F65" s="108"/>
      <c r="G65" s="108"/>
      <c r="H65" s="108"/>
      <c r="I65" s="108"/>
      <c r="J65" s="109">
        <f>J92</f>
        <v>0</v>
      </c>
      <c r="L65" s="106"/>
    </row>
    <row r="66" spans="2:12" s="9" customFormat="1" ht="19.899999999999999" customHeight="1">
      <c r="B66" s="106"/>
      <c r="D66" s="107" t="s">
        <v>223</v>
      </c>
      <c r="E66" s="108"/>
      <c r="F66" s="108"/>
      <c r="G66" s="108"/>
      <c r="H66" s="108"/>
      <c r="I66" s="108"/>
      <c r="J66" s="109">
        <f>J101</f>
        <v>0</v>
      </c>
      <c r="L66" s="106"/>
    </row>
    <row r="67" spans="2:12" s="8" customFormat="1" ht="24.95" customHeight="1">
      <c r="B67" s="102"/>
      <c r="D67" s="103" t="s">
        <v>225</v>
      </c>
      <c r="E67" s="104"/>
      <c r="F67" s="104"/>
      <c r="G67" s="104"/>
      <c r="H67" s="104"/>
      <c r="I67" s="104"/>
      <c r="J67" s="105">
        <f>J113</f>
        <v>0</v>
      </c>
      <c r="L67" s="102"/>
    </row>
    <row r="68" spans="2:12" s="9" customFormat="1" ht="19.899999999999999" customHeight="1">
      <c r="B68" s="106"/>
      <c r="D68" s="107" t="s">
        <v>7693</v>
      </c>
      <c r="E68" s="108"/>
      <c r="F68" s="108"/>
      <c r="G68" s="108"/>
      <c r="H68" s="108"/>
      <c r="I68" s="108"/>
      <c r="J68" s="109">
        <f>J114</f>
        <v>0</v>
      </c>
      <c r="L68" s="106"/>
    </row>
    <row r="69" spans="2:12" s="1" customFormat="1" ht="21.75" customHeight="1">
      <c r="B69" s="31"/>
      <c r="L69" s="31"/>
    </row>
    <row r="70" spans="2:12" s="1" customFormat="1" ht="6.95" customHeight="1">
      <c r="B70" s="39"/>
      <c r="C70" s="40"/>
      <c r="D70" s="40"/>
      <c r="E70" s="40"/>
      <c r="F70" s="40"/>
      <c r="G70" s="40"/>
      <c r="H70" s="40"/>
      <c r="I70" s="40"/>
      <c r="J70" s="40"/>
      <c r="K70" s="40"/>
      <c r="L70" s="31"/>
    </row>
    <row r="74" spans="2:12" s="1" customFormat="1" ht="6.95" customHeight="1">
      <c r="B74" s="41"/>
      <c r="C74" s="42"/>
      <c r="D74" s="42"/>
      <c r="E74" s="42"/>
      <c r="F74" s="42"/>
      <c r="G74" s="42"/>
      <c r="H74" s="42"/>
      <c r="I74" s="42"/>
      <c r="J74" s="42"/>
      <c r="K74" s="42"/>
      <c r="L74" s="31"/>
    </row>
    <row r="75" spans="2:12" s="1" customFormat="1" ht="24.95" customHeight="1">
      <c r="B75" s="31"/>
      <c r="C75" s="20" t="s">
        <v>235</v>
      </c>
      <c r="L75" s="31"/>
    </row>
    <row r="76" spans="2:12" s="1" customFormat="1" ht="6.95" customHeight="1">
      <c r="B76" s="31"/>
      <c r="L76" s="31"/>
    </row>
    <row r="77" spans="2:12" s="1" customFormat="1" ht="12" customHeight="1">
      <c r="B77" s="31"/>
      <c r="C77" s="26" t="s">
        <v>15</v>
      </c>
      <c r="L77" s="31"/>
    </row>
    <row r="78" spans="2:12" s="1" customFormat="1" ht="16.5" customHeight="1">
      <c r="B78" s="31"/>
      <c r="E78" s="315" t="str">
        <f>E7</f>
        <v xml:space="preserve"> Rekonstrukce výtahových kabin v bytovém domě</v>
      </c>
      <c r="F78" s="316"/>
      <c r="G78" s="316"/>
      <c r="H78" s="316"/>
      <c r="L78" s="31"/>
    </row>
    <row r="79" spans="2:12" ht="12" customHeight="1">
      <c r="B79" s="19"/>
      <c r="C79" s="26" t="s">
        <v>210</v>
      </c>
      <c r="L79" s="19"/>
    </row>
    <row r="80" spans="2:12" s="1" customFormat="1" ht="16.5" customHeight="1">
      <c r="B80" s="31"/>
      <c r="E80" s="315" t="s">
        <v>6646</v>
      </c>
      <c r="F80" s="314"/>
      <c r="G80" s="314"/>
      <c r="H80" s="314"/>
      <c r="L80" s="31"/>
    </row>
    <row r="81" spans="2:65" s="1" customFormat="1" ht="12" customHeight="1">
      <c r="B81" s="31"/>
      <c r="C81" s="26" t="s">
        <v>212</v>
      </c>
      <c r="L81" s="31"/>
    </row>
    <row r="82" spans="2:65" s="1" customFormat="1" ht="16.5" customHeight="1">
      <c r="B82" s="31"/>
      <c r="E82" s="297" t="str">
        <f>E11</f>
        <v>S6-751-1 - Vzduchotechnika</v>
      </c>
      <c r="F82" s="314"/>
      <c r="G82" s="314"/>
      <c r="H82" s="314"/>
      <c r="L82" s="31"/>
    </row>
    <row r="83" spans="2:65" s="1" customFormat="1" ht="6.95" customHeight="1">
      <c r="B83" s="31"/>
      <c r="L83" s="31"/>
    </row>
    <row r="84" spans="2:65" s="1" customFormat="1" ht="12" customHeight="1">
      <c r="B84" s="31"/>
      <c r="C84" s="26" t="s">
        <v>21</v>
      </c>
      <c r="F84" s="24" t="str">
        <f>F14</f>
        <v xml:space="preserve"> náměstí Svobody 728/1</v>
      </c>
      <c r="I84" s="26" t="s">
        <v>23</v>
      </c>
      <c r="J84" s="47">
        <f>IF(J14="","",J14)</f>
        <v>45040</v>
      </c>
      <c r="L84" s="31"/>
    </row>
    <row r="85" spans="2:65" s="1" customFormat="1" ht="6.95" customHeight="1">
      <c r="B85" s="31"/>
      <c r="L85" s="31"/>
    </row>
    <row r="86" spans="2:65" s="1" customFormat="1" ht="15.2" customHeight="1">
      <c r="B86" s="31"/>
      <c r="C86" s="26" t="s">
        <v>24</v>
      </c>
      <c r="F86" s="24" t="str">
        <f>E17</f>
        <v xml:space="preserve"> SNEO a.s.</v>
      </c>
      <c r="I86" s="26" t="s">
        <v>31</v>
      </c>
      <c r="J86" s="29" t="str">
        <f>E23</f>
        <v xml:space="preserve"> Ing. Filip Nehonský </v>
      </c>
      <c r="L86" s="31"/>
    </row>
    <row r="87" spans="2:65" s="1" customFormat="1" ht="15.2" customHeight="1">
      <c r="B87" s="31"/>
      <c r="C87" s="26" t="s">
        <v>29</v>
      </c>
      <c r="F87" s="24" t="str">
        <f>IF(E20="","",E20)</f>
        <v>Vyplň údaj</v>
      </c>
      <c r="I87" s="26" t="s">
        <v>35</v>
      </c>
      <c r="J87" s="29" t="str">
        <f>E26</f>
        <v>Pavel Novotný</v>
      </c>
      <c r="L87" s="31"/>
    </row>
    <row r="88" spans="2:65" s="1" customFormat="1" ht="10.35" customHeight="1">
      <c r="B88" s="31"/>
      <c r="L88" s="31"/>
    </row>
    <row r="89" spans="2:65" s="10" customFormat="1" ht="29.25" customHeight="1">
      <c r="B89" s="110"/>
      <c r="C89" s="111" t="s">
        <v>236</v>
      </c>
      <c r="D89" s="112" t="s">
        <v>58</v>
      </c>
      <c r="E89" s="112" t="s">
        <v>54</v>
      </c>
      <c r="F89" s="112" t="s">
        <v>55</v>
      </c>
      <c r="G89" s="112" t="s">
        <v>237</v>
      </c>
      <c r="H89" s="112" t="s">
        <v>238</v>
      </c>
      <c r="I89" s="112" t="s">
        <v>239</v>
      </c>
      <c r="J89" s="113" t="s">
        <v>216</v>
      </c>
      <c r="K89" s="114" t="s">
        <v>240</v>
      </c>
      <c r="L89" s="110"/>
      <c r="M89" s="53" t="s">
        <v>20</v>
      </c>
      <c r="N89" s="54" t="s">
        <v>43</v>
      </c>
      <c r="O89" s="54" t="s">
        <v>241</v>
      </c>
      <c r="P89" s="54" t="s">
        <v>242</v>
      </c>
      <c r="Q89" s="54" t="s">
        <v>243</v>
      </c>
      <c r="R89" s="54" t="s">
        <v>244</v>
      </c>
      <c r="S89" s="54" t="s">
        <v>245</v>
      </c>
      <c r="T89" s="55" t="s">
        <v>246</v>
      </c>
    </row>
    <row r="90" spans="2:65" s="1" customFormat="1" ht="22.9" customHeight="1">
      <c r="B90" s="31"/>
      <c r="C90" s="58" t="s">
        <v>247</v>
      </c>
      <c r="J90" s="115">
        <f>BK90</f>
        <v>0</v>
      </c>
      <c r="L90" s="31"/>
      <c r="M90" s="56"/>
      <c r="N90" s="48"/>
      <c r="O90" s="48"/>
      <c r="P90" s="116">
        <f>P91+P113</f>
        <v>0</v>
      </c>
      <c r="Q90" s="48"/>
      <c r="R90" s="116">
        <f>R91+R113</f>
        <v>0.96736759999999999</v>
      </c>
      <c r="S90" s="48"/>
      <c r="T90" s="117">
        <f>T91+T113</f>
        <v>1.5919999999999999</v>
      </c>
      <c r="AT90" s="16" t="s">
        <v>72</v>
      </c>
      <c r="AU90" s="16" t="s">
        <v>217</v>
      </c>
      <c r="BK90" s="118">
        <f>BK91+BK113</f>
        <v>0</v>
      </c>
    </row>
    <row r="91" spans="2:65" s="11" customFormat="1" ht="25.9" customHeight="1">
      <c r="B91" s="119"/>
      <c r="D91" s="120" t="s">
        <v>72</v>
      </c>
      <c r="E91" s="121" t="s">
        <v>248</v>
      </c>
      <c r="F91" s="121" t="s">
        <v>249</v>
      </c>
      <c r="I91" s="122"/>
      <c r="J91" s="123">
        <f>BK91</f>
        <v>0</v>
      </c>
      <c r="L91" s="119"/>
      <c r="M91" s="124"/>
      <c r="P91" s="125">
        <f>P92+P101</f>
        <v>0</v>
      </c>
      <c r="R91" s="125">
        <f>R92+R101</f>
        <v>0</v>
      </c>
      <c r="T91" s="126">
        <f>T92+T101</f>
        <v>0.65399999999999991</v>
      </c>
      <c r="AR91" s="120" t="s">
        <v>80</v>
      </c>
      <c r="AT91" s="127" t="s">
        <v>72</v>
      </c>
      <c r="AU91" s="127" t="s">
        <v>73</v>
      </c>
      <c r="AY91" s="120" t="s">
        <v>250</v>
      </c>
      <c r="BK91" s="128">
        <f>BK92+BK101</f>
        <v>0</v>
      </c>
    </row>
    <row r="92" spans="2:65" s="11" customFormat="1" ht="22.9" customHeight="1">
      <c r="B92" s="119"/>
      <c r="D92" s="120" t="s">
        <v>72</v>
      </c>
      <c r="E92" s="129" t="s">
        <v>310</v>
      </c>
      <c r="F92" s="129" t="s">
        <v>395</v>
      </c>
      <c r="I92" s="122"/>
      <c r="J92" s="130">
        <f>BK92</f>
        <v>0</v>
      </c>
      <c r="L92" s="119"/>
      <c r="M92" s="124"/>
      <c r="P92" s="125">
        <f>SUM(P93:P100)</f>
        <v>0</v>
      </c>
      <c r="R92" s="125">
        <f>SUM(R93:R100)</f>
        <v>0</v>
      </c>
      <c r="T92" s="126">
        <f>SUM(T93:T100)</f>
        <v>0.65399999999999991</v>
      </c>
      <c r="AR92" s="120" t="s">
        <v>80</v>
      </c>
      <c r="AT92" s="127" t="s">
        <v>72</v>
      </c>
      <c r="AU92" s="127" t="s">
        <v>80</v>
      </c>
      <c r="AY92" s="120" t="s">
        <v>250</v>
      </c>
      <c r="BK92" s="128">
        <f>SUM(BK93:BK100)</f>
        <v>0</v>
      </c>
    </row>
    <row r="93" spans="2:65" s="1" customFormat="1" ht="55.5" customHeight="1">
      <c r="B93" s="31"/>
      <c r="C93" s="131" t="s">
        <v>80</v>
      </c>
      <c r="D93" s="131" t="s">
        <v>253</v>
      </c>
      <c r="E93" s="132" t="s">
        <v>421</v>
      </c>
      <c r="F93" s="133" t="s">
        <v>422</v>
      </c>
      <c r="G93" s="134" t="s">
        <v>290</v>
      </c>
      <c r="H93" s="135">
        <v>1</v>
      </c>
      <c r="I93" s="136"/>
      <c r="J93" s="137">
        <f>ROUND(I93*H93,2)</f>
        <v>0</v>
      </c>
      <c r="K93" s="138"/>
      <c r="L93" s="31"/>
      <c r="M93" s="139" t="s">
        <v>20</v>
      </c>
      <c r="N93" s="140" t="s">
        <v>45</v>
      </c>
      <c r="P93" s="141">
        <f>O93*H93</f>
        <v>0</v>
      </c>
      <c r="Q93" s="141">
        <v>0</v>
      </c>
      <c r="R93" s="141">
        <f>Q93*H93</f>
        <v>0</v>
      </c>
      <c r="S93" s="141">
        <v>5.3999999999999999E-2</v>
      </c>
      <c r="T93" s="142">
        <f>S93*H93</f>
        <v>5.3999999999999999E-2</v>
      </c>
      <c r="AR93" s="143" t="s">
        <v>257</v>
      </c>
      <c r="AT93" s="143" t="s">
        <v>253</v>
      </c>
      <c r="AU93" s="143" t="s">
        <v>86</v>
      </c>
      <c r="AY93" s="16" t="s">
        <v>250</v>
      </c>
      <c r="BE93" s="144">
        <f>IF(N93="základní",J93,0)</f>
        <v>0</v>
      </c>
      <c r="BF93" s="144">
        <f>IF(N93="snížená",J93,0)</f>
        <v>0</v>
      </c>
      <c r="BG93" s="144">
        <f>IF(N93="zákl. přenesená",J93,0)</f>
        <v>0</v>
      </c>
      <c r="BH93" s="144">
        <f>IF(N93="sníž. přenesená",J93,0)</f>
        <v>0</v>
      </c>
      <c r="BI93" s="144">
        <f>IF(N93="nulová",J93,0)</f>
        <v>0</v>
      </c>
      <c r="BJ93" s="16" t="s">
        <v>86</v>
      </c>
      <c r="BK93" s="144">
        <f>ROUND(I93*H93,2)</f>
        <v>0</v>
      </c>
      <c r="BL93" s="16" t="s">
        <v>257</v>
      </c>
      <c r="BM93" s="143" t="s">
        <v>7694</v>
      </c>
    </row>
    <row r="94" spans="2:65" s="1" customFormat="1">
      <c r="B94" s="31"/>
      <c r="D94" s="145" t="s">
        <v>259</v>
      </c>
      <c r="F94" s="146" t="s">
        <v>424</v>
      </c>
      <c r="I94" s="147"/>
      <c r="L94" s="31"/>
      <c r="M94" s="148"/>
      <c r="T94" s="50"/>
      <c r="AT94" s="16" t="s">
        <v>259</v>
      </c>
      <c r="AU94" s="16" t="s">
        <v>86</v>
      </c>
    </row>
    <row r="95" spans="2:65" s="1" customFormat="1" ht="55.5" customHeight="1">
      <c r="B95" s="31"/>
      <c r="C95" s="131" t="s">
        <v>86</v>
      </c>
      <c r="D95" s="131" t="s">
        <v>253</v>
      </c>
      <c r="E95" s="132" t="s">
        <v>7695</v>
      </c>
      <c r="F95" s="133" t="s">
        <v>7696</v>
      </c>
      <c r="G95" s="134" t="s">
        <v>290</v>
      </c>
      <c r="H95" s="135">
        <v>2</v>
      </c>
      <c r="I95" s="136"/>
      <c r="J95" s="137">
        <f>ROUND(I95*H95,2)</f>
        <v>0</v>
      </c>
      <c r="K95" s="138"/>
      <c r="L95" s="31"/>
      <c r="M95" s="139" t="s">
        <v>20</v>
      </c>
      <c r="N95" s="140" t="s">
        <v>45</v>
      </c>
      <c r="P95" s="141">
        <f>O95*H95</f>
        <v>0</v>
      </c>
      <c r="Q95" s="141">
        <v>0</v>
      </c>
      <c r="R95" s="141">
        <f>Q95*H95</f>
        <v>0</v>
      </c>
      <c r="S95" s="141">
        <v>0.20699999999999999</v>
      </c>
      <c r="T95" s="142">
        <f>S95*H95</f>
        <v>0.41399999999999998</v>
      </c>
      <c r="AR95" s="143" t="s">
        <v>257</v>
      </c>
      <c r="AT95" s="143" t="s">
        <v>253</v>
      </c>
      <c r="AU95" s="143" t="s">
        <v>86</v>
      </c>
      <c r="AY95" s="16" t="s">
        <v>250</v>
      </c>
      <c r="BE95" s="144">
        <f>IF(N95="základní",J95,0)</f>
        <v>0</v>
      </c>
      <c r="BF95" s="144">
        <f>IF(N95="snížená",J95,0)</f>
        <v>0</v>
      </c>
      <c r="BG95" s="144">
        <f>IF(N95="zákl. přenesená",J95,0)</f>
        <v>0</v>
      </c>
      <c r="BH95" s="144">
        <f>IF(N95="sníž. přenesená",J95,0)</f>
        <v>0</v>
      </c>
      <c r="BI95" s="144">
        <f>IF(N95="nulová",J95,0)</f>
        <v>0</v>
      </c>
      <c r="BJ95" s="16" t="s">
        <v>86</v>
      </c>
      <c r="BK95" s="144">
        <f>ROUND(I95*H95,2)</f>
        <v>0</v>
      </c>
      <c r="BL95" s="16" t="s">
        <v>257</v>
      </c>
      <c r="BM95" s="143" t="s">
        <v>7697</v>
      </c>
    </row>
    <row r="96" spans="2:65" s="1" customFormat="1">
      <c r="B96" s="31"/>
      <c r="D96" s="145" t="s">
        <v>259</v>
      </c>
      <c r="F96" s="146" t="s">
        <v>7698</v>
      </c>
      <c r="I96" s="147"/>
      <c r="L96" s="31"/>
      <c r="M96" s="148"/>
      <c r="T96" s="50"/>
      <c r="AT96" s="16" t="s">
        <v>259</v>
      </c>
      <c r="AU96" s="16" t="s">
        <v>86</v>
      </c>
    </row>
    <row r="97" spans="2:65" s="1" customFormat="1" ht="37.9" customHeight="1">
      <c r="B97" s="31"/>
      <c r="C97" s="131" t="s">
        <v>251</v>
      </c>
      <c r="D97" s="131" t="s">
        <v>253</v>
      </c>
      <c r="E97" s="132" t="s">
        <v>855</v>
      </c>
      <c r="F97" s="133" t="s">
        <v>856</v>
      </c>
      <c r="G97" s="134" t="s">
        <v>290</v>
      </c>
      <c r="H97" s="135">
        <v>3</v>
      </c>
      <c r="I97" s="136"/>
      <c r="J97" s="137">
        <f>ROUND(I97*H97,2)</f>
        <v>0</v>
      </c>
      <c r="K97" s="138"/>
      <c r="L97" s="31"/>
      <c r="M97" s="139" t="s">
        <v>20</v>
      </c>
      <c r="N97" s="140" t="s">
        <v>45</v>
      </c>
      <c r="P97" s="141">
        <f>O97*H97</f>
        <v>0</v>
      </c>
      <c r="Q97" s="141">
        <v>0</v>
      </c>
      <c r="R97" s="141">
        <f>Q97*H97</f>
        <v>0</v>
      </c>
      <c r="S97" s="141">
        <v>3.2000000000000001E-2</v>
      </c>
      <c r="T97" s="142">
        <f>S97*H97</f>
        <v>9.6000000000000002E-2</v>
      </c>
      <c r="AR97" s="143" t="s">
        <v>257</v>
      </c>
      <c r="AT97" s="143" t="s">
        <v>253</v>
      </c>
      <c r="AU97" s="143" t="s">
        <v>86</v>
      </c>
      <c r="AY97" s="16" t="s">
        <v>250</v>
      </c>
      <c r="BE97" s="144">
        <f>IF(N97="základní",J97,0)</f>
        <v>0</v>
      </c>
      <c r="BF97" s="144">
        <f>IF(N97="snížená",J97,0)</f>
        <v>0</v>
      </c>
      <c r="BG97" s="144">
        <f>IF(N97="zákl. přenesená",J97,0)</f>
        <v>0</v>
      </c>
      <c r="BH97" s="144">
        <f>IF(N97="sníž. přenesená",J97,0)</f>
        <v>0</v>
      </c>
      <c r="BI97" s="144">
        <f>IF(N97="nulová",J97,0)</f>
        <v>0</v>
      </c>
      <c r="BJ97" s="16" t="s">
        <v>86</v>
      </c>
      <c r="BK97" s="144">
        <f>ROUND(I97*H97,2)</f>
        <v>0</v>
      </c>
      <c r="BL97" s="16" t="s">
        <v>257</v>
      </c>
      <c r="BM97" s="143" t="s">
        <v>7699</v>
      </c>
    </row>
    <row r="98" spans="2:65" s="1" customFormat="1">
      <c r="B98" s="31"/>
      <c r="D98" s="145" t="s">
        <v>259</v>
      </c>
      <c r="F98" s="146" t="s">
        <v>858</v>
      </c>
      <c r="I98" s="147"/>
      <c r="L98" s="31"/>
      <c r="M98" s="148"/>
      <c r="T98" s="50"/>
      <c r="AT98" s="16" t="s">
        <v>259</v>
      </c>
      <c r="AU98" s="16" t="s">
        <v>86</v>
      </c>
    </row>
    <row r="99" spans="2:65" s="1" customFormat="1" ht="37.9" customHeight="1">
      <c r="B99" s="31"/>
      <c r="C99" s="131" t="s">
        <v>257</v>
      </c>
      <c r="D99" s="131" t="s">
        <v>253</v>
      </c>
      <c r="E99" s="132" t="s">
        <v>4317</v>
      </c>
      <c r="F99" s="133" t="s">
        <v>4318</v>
      </c>
      <c r="G99" s="134" t="s">
        <v>290</v>
      </c>
      <c r="H99" s="135">
        <v>1</v>
      </c>
      <c r="I99" s="136"/>
      <c r="J99" s="137">
        <f>ROUND(I99*H99,2)</f>
        <v>0</v>
      </c>
      <c r="K99" s="138"/>
      <c r="L99" s="31"/>
      <c r="M99" s="139" t="s">
        <v>20</v>
      </c>
      <c r="N99" s="140" t="s">
        <v>45</v>
      </c>
      <c r="P99" s="141">
        <f>O99*H99</f>
        <v>0</v>
      </c>
      <c r="Q99" s="141">
        <v>0</v>
      </c>
      <c r="R99" s="141">
        <f>Q99*H99</f>
        <v>0</v>
      </c>
      <c r="S99" s="141">
        <v>0.09</v>
      </c>
      <c r="T99" s="142">
        <f>S99*H99</f>
        <v>0.09</v>
      </c>
      <c r="AR99" s="143" t="s">
        <v>257</v>
      </c>
      <c r="AT99" s="143" t="s">
        <v>253</v>
      </c>
      <c r="AU99" s="143" t="s">
        <v>86</v>
      </c>
      <c r="AY99" s="16" t="s">
        <v>250</v>
      </c>
      <c r="BE99" s="144">
        <f>IF(N99="základní",J99,0)</f>
        <v>0</v>
      </c>
      <c r="BF99" s="144">
        <f>IF(N99="snížená",J99,0)</f>
        <v>0</v>
      </c>
      <c r="BG99" s="144">
        <f>IF(N99="zákl. přenesená",J99,0)</f>
        <v>0</v>
      </c>
      <c r="BH99" s="144">
        <f>IF(N99="sníž. přenesená",J99,0)</f>
        <v>0</v>
      </c>
      <c r="BI99" s="144">
        <f>IF(N99="nulová",J99,0)</f>
        <v>0</v>
      </c>
      <c r="BJ99" s="16" t="s">
        <v>86</v>
      </c>
      <c r="BK99" s="144">
        <f>ROUND(I99*H99,2)</f>
        <v>0</v>
      </c>
      <c r="BL99" s="16" t="s">
        <v>257</v>
      </c>
      <c r="BM99" s="143" t="s">
        <v>7700</v>
      </c>
    </row>
    <row r="100" spans="2:65" s="1" customFormat="1">
      <c r="B100" s="31"/>
      <c r="D100" s="145" t="s">
        <v>259</v>
      </c>
      <c r="F100" s="146" t="s">
        <v>4320</v>
      </c>
      <c r="I100" s="147"/>
      <c r="L100" s="31"/>
      <c r="M100" s="148"/>
      <c r="T100" s="50"/>
      <c r="AT100" s="16" t="s">
        <v>259</v>
      </c>
      <c r="AU100" s="16" t="s">
        <v>86</v>
      </c>
    </row>
    <row r="101" spans="2:65" s="11" customFormat="1" ht="22.9" customHeight="1">
      <c r="B101" s="119"/>
      <c r="D101" s="120" t="s">
        <v>72</v>
      </c>
      <c r="E101" s="129" t="s">
        <v>466</v>
      </c>
      <c r="F101" s="129" t="s">
        <v>467</v>
      </c>
      <c r="I101" s="122"/>
      <c r="J101" s="130">
        <f>BK101</f>
        <v>0</v>
      </c>
      <c r="L101" s="119"/>
      <c r="M101" s="124"/>
      <c r="P101" s="125">
        <f>SUM(P102:P112)</f>
        <v>0</v>
      </c>
      <c r="R101" s="125">
        <f>SUM(R102:R112)</f>
        <v>0</v>
      </c>
      <c r="T101" s="126">
        <f>SUM(T102:T112)</f>
        <v>0</v>
      </c>
      <c r="AR101" s="120" t="s">
        <v>80</v>
      </c>
      <c r="AT101" s="127" t="s">
        <v>72</v>
      </c>
      <c r="AU101" s="127" t="s">
        <v>80</v>
      </c>
      <c r="AY101" s="120" t="s">
        <v>250</v>
      </c>
      <c r="BK101" s="128">
        <f>SUM(BK102:BK112)</f>
        <v>0</v>
      </c>
    </row>
    <row r="102" spans="2:65" s="1" customFormat="1" ht="37.9" customHeight="1">
      <c r="B102" s="31"/>
      <c r="C102" s="131" t="s">
        <v>280</v>
      </c>
      <c r="D102" s="131" t="s">
        <v>253</v>
      </c>
      <c r="E102" s="132" t="s">
        <v>469</v>
      </c>
      <c r="F102" s="133" t="s">
        <v>470</v>
      </c>
      <c r="G102" s="134" t="s">
        <v>273</v>
      </c>
      <c r="H102" s="135">
        <v>1.5920000000000001</v>
      </c>
      <c r="I102" s="136"/>
      <c r="J102" s="137">
        <f>ROUND(I102*H102,2)</f>
        <v>0</v>
      </c>
      <c r="K102" s="138"/>
      <c r="L102" s="31"/>
      <c r="M102" s="139" t="s">
        <v>20</v>
      </c>
      <c r="N102" s="140" t="s">
        <v>45</v>
      </c>
      <c r="P102" s="141">
        <f>O102*H102</f>
        <v>0</v>
      </c>
      <c r="Q102" s="141">
        <v>0</v>
      </c>
      <c r="R102" s="141">
        <f>Q102*H102</f>
        <v>0</v>
      </c>
      <c r="S102" s="141">
        <v>0</v>
      </c>
      <c r="T102" s="142">
        <f>S102*H102</f>
        <v>0</v>
      </c>
      <c r="AR102" s="143" t="s">
        <v>257</v>
      </c>
      <c r="AT102" s="143" t="s">
        <v>253</v>
      </c>
      <c r="AU102" s="143" t="s">
        <v>86</v>
      </c>
      <c r="AY102" s="16" t="s">
        <v>250</v>
      </c>
      <c r="BE102" s="144">
        <f>IF(N102="základní",J102,0)</f>
        <v>0</v>
      </c>
      <c r="BF102" s="144">
        <f>IF(N102="snížená",J102,0)</f>
        <v>0</v>
      </c>
      <c r="BG102" s="144">
        <f>IF(N102="zákl. přenesená",J102,0)</f>
        <v>0</v>
      </c>
      <c r="BH102" s="144">
        <f>IF(N102="sníž. přenesená",J102,0)</f>
        <v>0</v>
      </c>
      <c r="BI102" s="144">
        <f>IF(N102="nulová",J102,0)</f>
        <v>0</v>
      </c>
      <c r="BJ102" s="16" t="s">
        <v>86</v>
      </c>
      <c r="BK102" s="144">
        <f>ROUND(I102*H102,2)</f>
        <v>0</v>
      </c>
      <c r="BL102" s="16" t="s">
        <v>257</v>
      </c>
      <c r="BM102" s="143" t="s">
        <v>7701</v>
      </c>
    </row>
    <row r="103" spans="2:65" s="1" customFormat="1">
      <c r="B103" s="31"/>
      <c r="D103" s="145" t="s">
        <v>259</v>
      </c>
      <c r="F103" s="146" t="s">
        <v>472</v>
      </c>
      <c r="I103" s="147"/>
      <c r="L103" s="31"/>
      <c r="M103" s="148"/>
      <c r="T103" s="50"/>
      <c r="AT103" s="16" t="s">
        <v>259</v>
      </c>
      <c r="AU103" s="16" t="s">
        <v>86</v>
      </c>
    </row>
    <row r="104" spans="2:65" s="1" customFormat="1" ht="33" customHeight="1">
      <c r="B104" s="31"/>
      <c r="C104" s="131" t="s">
        <v>287</v>
      </c>
      <c r="D104" s="131" t="s">
        <v>253</v>
      </c>
      <c r="E104" s="132" t="s">
        <v>474</v>
      </c>
      <c r="F104" s="133" t="s">
        <v>475</v>
      </c>
      <c r="G104" s="134" t="s">
        <v>273</v>
      </c>
      <c r="H104" s="135">
        <v>1.5920000000000001</v>
      </c>
      <c r="I104" s="136"/>
      <c r="J104" s="137">
        <f>ROUND(I104*H104,2)</f>
        <v>0</v>
      </c>
      <c r="K104" s="138"/>
      <c r="L104" s="31"/>
      <c r="M104" s="139" t="s">
        <v>20</v>
      </c>
      <c r="N104" s="140" t="s">
        <v>45</v>
      </c>
      <c r="P104" s="141">
        <f>O104*H104</f>
        <v>0</v>
      </c>
      <c r="Q104" s="141">
        <v>0</v>
      </c>
      <c r="R104" s="141">
        <f>Q104*H104</f>
        <v>0</v>
      </c>
      <c r="S104" s="141">
        <v>0</v>
      </c>
      <c r="T104" s="142">
        <f>S104*H104</f>
        <v>0</v>
      </c>
      <c r="AR104" s="143" t="s">
        <v>257</v>
      </c>
      <c r="AT104" s="143" t="s">
        <v>253</v>
      </c>
      <c r="AU104" s="143" t="s">
        <v>86</v>
      </c>
      <c r="AY104" s="16" t="s">
        <v>250</v>
      </c>
      <c r="BE104" s="144">
        <f>IF(N104="základní",J104,0)</f>
        <v>0</v>
      </c>
      <c r="BF104" s="144">
        <f>IF(N104="snížená",J104,0)</f>
        <v>0</v>
      </c>
      <c r="BG104" s="144">
        <f>IF(N104="zákl. přenesená",J104,0)</f>
        <v>0</v>
      </c>
      <c r="BH104" s="144">
        <f>IF(N104="sníž. přenesená",J104,0)</f>
        <v>0</v>
      </c>
      <c r="BI104" s="144">
        <f>IF(N104="nulová",J104,0)</f>
        <v>0</v>
      </c>
      <c r="BJ104" s="16" t="s">
        <v>86</v>
      </c>
      <c r="BK104" s="144">
        <f>ROUND(I104*H104,2)</f>
        <v>0</v>
      </c>
      <c r="BL104" s="16" t="s">
        <v>257</v>
      </c>
      <c r="BM104" s="143" t="s">
        <v>7702</v>
      </c>
    </row>
    <row r="105" spans="2:65" s="1" customFormat="1">
      <c r="B105" s="31"/>
      <c r="D105" s="145" t="s">
        <v>259</v>
      </c>
      <c r="F105" s="146" t="s">
        <v>477</v>
      </c>
      <c r="I105" s="147"/>
      <c r="L105" s="31"/>
      <c r="M105" s="148"/>
      <c r="T105" s="50"/>
      <c r="AT105" s="16" t="s">
        <v>259</v>
      </c>
      <c r="AU105" s="16" t="s">
        <v>86</v>
      </c>
    </row>
    <row r="106" spans="2:65" s="1" customFormat="1" ht="44.25" customHeight="1">
      <c r="B106" s="31"/>
      <c r="C106" s="131" t="s">
        <v>294</v>
      </c>
      <c r="D106" s="131" t="s">
        <v>253</v>
      </c>
      <c r="E106" s="132" t="s">
        <v>479</v>
      </c>
      <c r="F106" s="133" t="s">
        <v>480</v>
      </c>
      <c r="G106" s="134" t="s">
        <v>273</v>
      </c>
      <c r="H106" s="135">
        <v>30.248000000000001</v>
      </c>
      <c r="I106" s="136"/>
      <c r="J106" s="137">
        <f>ROUND(I106*H106,2)</f>
        <v>0</v>
      </c>
      <c r="K106" s="138"/>
      <c r="L106" s="31"/>
      <c r="M106" s="139" t="s">
        <v>20</v>
      </c>
      <c r="N106" s="140" t="s">
        <v>45</v>
      </c>
      <c r="P106" s="141">
        <f>O106*H106</f>
        <v>0</v>
      </c>
      <c r="Q106" s="141">
        <v>0</v>
      </c>
      <c r="R106" s="141">
        <f>Q106*H106</f>
        <v>0</v>
      </c>
      <c r="S106" s="141">
        <v>0</v>
      </c>
      <c r="T106" s="142">
        <f>S106*H106</f>
        <v>0</v>
      </c>
      <c r="AR106" s="143" t="s">
        <v>257</v>
      </c>
      <c r="AT106" s="143" t="s">
        <v>253</v>
      </c>
      <c r="AU106" s="143" t="s">
        <v>86</v>
      </c>
      <c r="AY106" s="16" t="s">
        <v>250</v>
      </c>
      <c r="BE106" s="144">
        <f>IF(N106="základní",J106,0)</f>
        <v>0</v>
      </c>
      <c r="BF106" s="144">
        <f>IF(N106="snížená",J106,0)</f>
        <v>0</v>
      </c>
      <c r="BG106" s="144">
        <f>IF(N106="zákl. přenesená",J106,0)</f>
        <v>0</v>
      </c>
      <c r="BH106" s="144">
        <f>IF(N106="sníž. přenesená",J106,0)</f>
        <v>0</v>
      </c>
      <c r="BI106" s="144">
        <f>IF(N106="nulová",J106,0)</f>
        <v>0</v>
      </c>
      <c r="BJ106" s="16" t="s">
        <v>86</v>
      </c>
      <c r="BK106" s="144">
        <f>ROUND(I106*H106,2)</f>
        <v>0</v>
      </c>
      <c r="BL106" s="16" t="s">
        <v>257</v>
      </c>
      <c r="BM106" s="143" t="s">
        <v>7703</v>
      </c>
    </row>
    <row r="107" spans="2:65" s="1" customFormat="1">
      <c r="B107" s="31"/>
      <c r="D107" s="145" t="s">
        <v>259</v>
      </c>
      <c r="F107" s="146" t="s">
        <v>482</v>
      </c>
      <c r="I107" s="147"/>
      <c r="L107" s="31"/>
      <c r="M107" s="148"/>
      <c r="T107" s="50"/>
      <c r="AT107" s="16" t="s">
        <v>259</v>
      </c>
      <c r="AU107" s="16" t="s">
        <v>86</v>
      </c>
    </row>
    <row r="108" spans="2:65" s="12" customFormat="1">
      <c r="B108" s="149"/>
      <c r="D108" s="150" t="s">
        <v>261</v>
      </c>
      <c r="F108" s="152" t="s">
        <v>7704</v>
      </c>
      <c r="H108" s="153">
        <v>30.248000000000001</v>
      </c>
      <c r="I108" s="154"/>
      <c r="L108" s="149"/>
      <c r="M108" s="155"/>
      <c r="T108" s="156"/>
      <c r="AT108" s="151" t="s">
        <v>261</v>
      </c>
      <c r="AU108" s="151" t="s">
        <v>86</v>
      </c>
      <c r="AV108" s="12" t="s">
        <v>86</v>
      </c>
      <c r="AW108" s="12" t="s">
        <v>4</v>
      </c>
      <c r="AX108" s="12" t="s">
        <v>80</v>
      </c>
      <c r="AY108" s="151" t="s">
        <v>250</v>
      </c>
    </row>
    <row r="109" spans="2:65" s="1" customFormat="1" ht="44.25" customHeight="1">
      <c r="B109" s="31"/>
      <c r="C109" s="131" t="s">
        <v>302</v>
      </c>
      <c r="D109" s="131" t="s">
        <v>253</v>
      </c>
      <c r="E109" s="132" t="s">
        <v>485</v>
      </c>
      <c r="F109" s="133" t="s">
        <v>486</v>
      </c>
      <c r="G109" s="134" t="s">
        <v>273</v>
      </c>
      <c r="H109" s="135">
        <v>0.65400000000000003</v>
      </c>
      <c r="I109" s="136"/>
      <c r="J109" s="137">
        <f>ROUND(I109*H109,2)</f>
        <v>0</v>
      </c>
      <c r="K109" s="138"/>
      <c r="L109" s="31"/>
      <c r="M109" s="139" t="s">
        <v>20</v>
      </c>
      <c r="N109" s="140" t="s">
        <v>45</v>
      </c>
      <c r="P109" s="141">
        <f>O109*H109</f>
        <v>0</v>
      </c>
      <c r="Q109" s="141">
        <v>0</v>
      </c>
      <c r="R109" s="141">
        <f>Q109*H109</f>
        <v>0</v>
      </c>
      <c r="S109" s="141">
        <v>0</v>
      </c>
      <c r="T109" s="142">
        <f>S109*H109</f>
        <v>0</v>
      </c>
      <c r="AR109" s="143" t="s">
        <v>257</v>
      </c>
      <c r="AT109" s="143" t="s">
        <v>253</v>
      </c>
      <c r="AU109" s="143" t="s">
        <v>86</v>
      </c>
      <c r="AY109" s="16" t="s">
        <v>250</v>
      </c>
      <c r="BE109" s="144">
        <f>IF(N109="základní",J109,0)</f>
        <v>0</v>
      </c>
      <c r="BF109" s="144">
        <f>IF(N109="snížená",J109,0)</f>
        <v>0</v>
      </c>
      <c r="BG109" s="144">
        <f>IF(N109="zákl. přenesená",J109,0)</f>
        <v>0</v>
      </c>
      <c r="BH109" s="144">
        <f>IF(N109="sníž. přenesená",J109,0)</f>
        <v>0</v>
      </c>
      <c r="BI109" s="144">
        <f>IF(N109="nulová",J109,0)</f>
        <v>0</v>
      </c>
      <c r="BJ109" s="16" t="s">
        <v>86</v>
      </c>
      <c r="BK109" s="144">
        <f>ROUND(I109*H109,2)</f>
        <v>0</v>
      </c>
      <c r="BL109" s="16" t="s">
        <v>257</v>
      </c>
      <c r="BM109" s="143" t="s">
        <v>7705</v>
      </c>
    </row>
    <row r="110" spans="2:65" s="1" customFormat="1">
      <c r="B110" s="31"/>
      <c r="D110" s="145" t="s">
        <v>259</v>
      </c>
      <c r="F110" s="146" t="s">
        <v>488</v>
      </c>
      <c r="I110" s="147"/>
      <c r="L110" s="31"/>
      <c r="M110" s="148"/>
      <c r="T110" s="50"/>
      <c r="AT110" s="16" t="s">
        <v>259</v>
      </c>
      <c r="AU110" s="16" t="s">
        <v>86</v>
      </c>
    </row>
    <row r="111" spans="2:65" s="12" customFormat="1">
      <c r="B111" s="149"/>
      <c r="D111" s="150" t="s">
        <v>261</v>
      </c>
      <c r="E111" s="151" t="s">
        <v>20</v>
      </c>
      <c r="F111" s="152" t="s">
        <v>7706</v>
      </c>
      <c r="H111" s="153">
        <v>0.65400000000000003</v>
      </c>
      <c r="I111" s="154"/>
      <c r="L111" s="149"/>
      <c r="M111" s="155"/>
      <c r="T111" s="156"/>
      <c r="AT111" s="151" t="s">
        <v>261</v>
      </c>
      <c r="AU111" s="151" t="s">
        <v>86</v>
      </c>
      <c r="AV111" s="12" t="s">
        <v>86</v>
      </c>
      <c r="AW111" s="12" t="s">
        <v>34</v>
      </c>
      <c r="AX111" s="12" t="s">
        <v>73</v>
      </c>
      <c r="AY111" s="151" t="s">
        <v>250</v>
      </c>
    </row>
    <row r="112" spans="2:65" s="1" customFormat="1" ht="37.9" customHeight="1">
      <c r="B112" s="31"/>
      <c r="C112" s="131" t="s">
        <v>310</v>
      </c>
      <c r="D112" s="131" t="s">
        <v>253</v>
      </c>
      <c r="E112" s="132" t="s">
        <v>497</v>
      </c>
      <c r="F112" s="133" t="s">
        <v>498</v>
      </c>
      <c r="G112" s="134" t="s">
        <v>273</v>
      </c>
      <c r="H112" s="135">
        <v>0.93799999999999994</v>
      </c>
      <c r="I112" s="136"/>
      <c r="J112" s="137">
        <f>ROUND(I112*H112,2)</f>
        <v>0</v>
      </c>
      <c r="K112" s="138"/>
      <c r="L112" s="31"/>
      <c r="M112" s="139" t="s">
        <v>20</v>
      </c>
      <c r="N112" s="140" t="s">
        <v>45</v>
      </c>
      <c r="P112" s="141">
        <f>O112*H112</f>
        <v>0</v>
      </c>
      <c r="Q112" s="141">
        <v>0</v>
      </c>
      <c r="R112" s="141">
        <f>Q112*H112</f>
        <v>0</v>
      </c>
      <c r="S112" s="141">
        <v>0</v>
      </c>
      <c r="T112" s="142">
        <f>S112*H112</f>
        <v>0</v>
      </c>
      <c r="AR112" s="143" t="s">
        <v>257</v>
      </c>
      <c r="AT112" s="143" t="s">
        <v>253</v>
      </c>
      <c r="AU112" s="143" t="s">
        <v>86</v>
      </c>
      <c r="AY112" s="16" t="s">
        <v>250</v>
      </c>
      <c r="BE112" s="144">
        <f>IF(N112="základní",J112,0)</f>
        <v>0</v>
      </c>
      <c r="BF112" s="144">
        <f>IF(N112="snížená",J112,0)</f>
        <v>0</v>
      </c>
      <c r="BG112" s="144">
        <f>IF(N112="zákl. přenesená",J112,0)</f>
        <v>0</v>
      </c>
      <c r="BH112" s="144">
        <f>IF(N112="sníž. přenesená",J112,0)</f>
        <v>0</v>
      </c>
      <c r="BI112" s="144">
        <f>IF(N112="nulová",J112,0)</f>
        <v>0</v>
      </c>
      <c r="BJ112" s="16" t="s">
        <v>86</v>
      </c>
      <c r="BK112" s="144">
        <f>ROUND(I112*H112,2)</f>
        <v>0</v>
      </c>
      <c r="BL112" s="16" t="s">
        <v>257</v>
      </c>
      <c r="BM112" s="143" t="s">
        <v>7707</v>
      </c>
    </row>
    <row r="113" spans="2:65" s="11" customFormat="1" ht="25.9" customHeight="1">
      <c r="B113" s="119"/>
      <c r="D113" s="120" t="s">
        <v>72</v>
      </c>
      <c r="E113" s="121" t="s">
        <v>507</v>
      </c>
      <c r="F113" s="121" t="s">
        <v>508</v>
      </c>
      <c r="I113" s="122"/>
      <c r="J113" s="123">
        <f>BK113</f>
        <v>0</v>
      </c>
      <c r="L113" s="119"/>
      <c r="M113" s="124"/>
      <c r="P113" s="125">
        <f>P114</f>
        <v>0</v>
      </c>
      <c r="R113" s="125">
        <f>R114</f>
        <v>0.96736759999999999</v>
      </c>
      <c r="T113" s="126">
        <f>T114</f>
        <v>0.93799999999999994</v>
      </c>
      <c r="AR113" s="120" t="s">
        <v>86</v>
      </c>
      <c r="AT113" s="127" t="s">
        <v>72</v>
      </c>
      <c r="AU113" s="127" t="s">
        <v>73</v>
      </c>
      <c r="AY113" s="120" t="s">
        <v>250</v>
      </c>
      <c r="BK113" s="128">
        <f>BK114</f>
        <v>0</v>
      </c>
    </row>
    <row r="114" spans="2:65" s="11" customFormat="1" ht="22.9" customHeight="1">
      <c r="B114" s="119"/>
      <c r="D114" s="120" t="s">
        <v>72</v>
      </c>
      <c r="E114" s="129" t="s">
        <v>7708</v>
      </c>
      <c r="F114" s="129" t="s">
        <v>182</v>
      </c>
      <c r="I114" s="122"/>
      <c r="J114" s="130">
        <f>BK114</f>
        <v>0</v>
      </c>
      <c r="L114" s="119"/>
      <c r="M114" s="124"/>
      <c r="P114" s="125">
        <f>SUM(P115:P209)</f>
        <v>0</v>
      </c>
      <c r="R114" s="125">
        <f>SUM(R115:R209)</f>
        <v>0.96736759999999999</v>
      </c>
      <c r="T114" s="126">
        <f>SUM(T115:T209)</f>
        <v>0.93799999999999994</v>
      </c>
      <c r="AR114" s="120" t="s">
        <v>86</v>
      </c>
      <c r="AT114" s="127" t="s">
        <v>72</v>
      </c>
      <c r="AU114" s="127" t="s">
        <v>80</v>
      </c>
      <c r="AY114" s="120" t="s">
        <v>250</v>
      </c>
      <c r="BK114" s="128">
        <f>SUM(BK115:BK209)</f>
        <v>0</v>
      </c>
    </row>
    <row r="115" spans="2:65" s="1" customFormat="1" ht="37.9" customHeight="1">
      <c r="B115" s="31"/>
      <c r="C115" s="131" t="s">
        <v>329</v>
      </c>
      <c r="D115" s="131" t="s">
        <v>253</v>
      </c>
      <c r="E115" s="132" t="s">
        <v>7709</v>
      </c>
      <c r="F115" s="133" t="s">
        <v>7710</v>
      </c>
      <c r="G115" s="134" t="s">
        <v>290</v>
      </c>
      <c r="H115" s="135">
        <v>1</v>
      </c>
      <c r="I115" s="136"/>
      <c r="J115" s="137">
        <f>ROUND(I115*H115,2)</f>
        <v>0</v>
      </c>
      <c r="K115" s="138"/>
      <c r="L115" s="31"/>
      <c r="M115" s="139" t="s">
        <v>20</v>
      </c>
      <c r="N115" s="140" t="s">
        <v>45</v>
      </c>
      <c r="P115" s="141">
        <f>O115*H115</f>
        <v>0</v>
      </c>
      <c r="Q115" s="141">
        <v>0</v>
      </c>
      <c r="R115" s="141">
        <f>Q115*H115</f>
        <v>0</v>
      </c>
      <c r="S115" s="141">
        <v>0</v>
      </c>
      <c r="T115" s="142">
        <f>S115*H115</f>
        <v>0</v>
      </c>
      <c r="AR115" s="143" t="s">
        <v>378</v>
      </c>
      <c r="AT115" s="143" t="s">
        <v>253</v>
      </c>
      <c r="AU115" s="143" t="s">
        <v>86</v>
      </c>
      <c r="AY115" s="16" t="s">
        <v>250</v>
      </c>
      <c r="BE115" s="144">
        <f>IF(N115="základní",J115,0)</f>
        <v>0</v>
      </c>
      <c r="BF115" s="144">
        <f>IF(N115="snížená",J115,0)</f>
        <v>0</v>
      </c>
      <c r="BG115" s="144">
        <f>IF(N115="zákl. přenesená",J115,0)</f>
        <v>0</v>
      </c>
      <c r="BH115" s="144">
        <f>IF(N115="sníž. přenesená",J115,0)</f>
        <v>0</v>
      </c>
      <c r="BI115" s="144">
        <f>IF(N115="nulová",J115,0)</f>
        <v>0</v>
      </c>
      <c r="BJ115" s="16" t="s">
        <v>86</v>
      </c>
      <c r="BK115" s="144">
        <f>ROUND(I115*H115,2)</f>
        <v>0</v>
      </c>
      <c r="BL115" s="16" t="s">
        <v>378</v>
      </c>
      <c r="BM115" s="143" t="s">
        <v>7711</v>
      </c>
    </row>
    <row r="116" spans="2:65" s="1" customFormat="1">
      <c r="B116" s="31"/>
      <c r="D116" s="145" t="s">
        <v>259</v>
      </c>
      <c r="F116" s="146" t="s">
        <v>7712</v>
      </c>
      <c r="I116" s="147"/>
      <c r="L116" s="31"/>
      <c r="M116" s="148"/>
      <c r="T116" s="50"/>
      <c r="AT116" s="16" t="s">
        <v>259</v>
      </c>
      <c r="AU116" s="16" t="s">
        <v>86</v>
      </c>
    </row>
    <row r="117" spans="2:65" s="1" customFormat="1" ht="24.2" customHeight="1">
      <c r="B117" s="31"/>
      <c r="C117" s="163" t="s">
        <v>335</v>
      </c>
      <c r="D117" s="163" t="s">
        <v>561</v>
      </c>
      <c r="E117" s="164" t="s">
        <v>7713</v>
      </c>
      <c r="F117" s="165" t="s">
        <v>7714</v>
      </c>
      <c r="G117" s="166" t="s">
        <v>290</v>
      </c>
      <c r="H117" s="167">
        <v>1</v>
      </c>
      <c r="I117" s="168"/>
      <c r="J117" s="169">
        <f>ROUND(I117*H117,2)</f>
        <v>0</v>
      </c>
      <c r="K117" s="170"/>
      <c r="L117" s="171"/>
      <c r="M117" s="172" t="s">
        <v>20</v>
      </c>
      <c r="N117" s="173" t="s">
        <v>45</v>
      </c>
      <c r="P117" s="141">
        <f>O117*H117</f>
        <v>0</v>
      </c>
      <c r="Q117" s="141">
        <v>2.3E-2</v>
      </c>
      <c r="R117" s="141">
        <f>Q117*H117</f>
        <v>2.3E-2</v>
      </c>
      <c r="S117" s="141">
        <v>0</v>
      </c>
      <c r="T117" s="142">
        <f>S117*H117</f>
        <v>0</v>
      </c>
      <c r="AR117" s="143" t="s">
        <v>478</v>
      </c>
      <c r="AT117" s="143" t="s">
        <v>561</v>
      </c>
      <c r="AU117" s="143" t="s">
        <v>86</v>
      </c>
      <c r="AY117" s="16" t="s">
        <v>250</v>
      </c>
      <c r="BE117" s="144">
        <f>IF(N117="základní",J117,0)</f>
        <v>0</v>
      </c>
      <c r="BF117" s="144">
        <f>IF(N117="snížená",J117,0)</f>
        <v>0</v>
      </c>
      <c r="BG117" s="144">
        <f>IF(N117="zákl. přenesená",J117,0)</f>
        <v>0</v>
      </c>
      <c r="BH117" s="144">
        <f>IF(N117="sníž. přenesená",J117,0)</f>
        <v>0</v>
      </c>
      <c r="BI117" s="144">
        <f>IF(N117="nulová",J117,0)</f>
        <v>0</v>
      </c>
      <c r="BJ117" s="16" t="s">
        <v>86</v>
      </c>
      <c r="BK117" s="144">
        <f>ROUND(I117*H117,2)</f>
        <v>0</v>
      </c>
      <c r="BL117" s="16" t="s">
        <v>378</v>
      </c>
      <c r="BM117" s="143" t="s">
        <v>7715</v>
      </c>
    </row>
    <row r="118" spans="2:65" s="1" customFormat="1" ht="37.9" customHeight="1">
      <c r="B118" s="31"/>
      <c r="C118" s="131" t="s">
        <v>342</v>
      </c>
      <c r="D118" s="131" t="s">
        <v>253</v>
      </c>
      <c r="E118" s="132" t="s">
        <v>7716</v>
      </c>
      <c r="F118" s="133" t="s">
        <v>7717</v>
      </c>
      <c r="G118" s="134" t="s">
        <v>290</v>
      </c>
      <c r="H118" s="135">
        <v>2</v>
      </c>
      <c r="I118" s="136"/>
      <c r="J118" s="137">
        <f>ROUND(I118*H118,2)</f>
        <v>0</v>
      </c>
      <c r="K118" s="138"/>
      <c r="L118" s="31"/>
      <c r="M118" s="139" t="s">
        <v>20</v>
      </c>
      <c r="N118" s="140" t="s">
        <v>45</v>
      </c>
      <c r="P118" s="141">
        <f>O118*H118</f>
        <v>0</v>
      </c>
      <c r="Q118" s="141">
        <v>0</v>
      </c>
      <c r="R118" s="141">
        <f>Q118*H118</f>
        <v>0</v>
      </c>
      <c r="S118" s="141">
        <v>0</v>
      </c>
      <c r="T118" s="142">
        <f>S118*H118</f>
        <v>0</v>
      </c>
      <c r="AR118" s="143" t="s">
        <v>378</v>
      </c>
      <c r="AT118" s="143" t="s">
        <v>253</v>
      </c>
      <c r="AU118" s="143" t="s">
        <v>86</v>
      </c>
      <c r="AY118" s="16" t="s">
        <v>250</v>
      </c>
      <c r="BE118" s="144">
        <f>IF(N118="základní",J118,0)</f>
        <v>0</v>
      </c>
      <c r="BF118" s="144">
        <f>IF(N118="snížená",J118,0)</f>
        <v>0</v>
      </c>
      <c r="BG118" s="144">
        <f>IF(N118="zákl. přenesená",J118,0)</f>
        <v>0</v>
      </c>
      <c r="BH118" s="144">
        <f>IF(N118="sníž. přenesená",J118,0)</f>
        <v>0</v>
      </c>
      <c r="BI118" s="144">
        <f>IF(N118="nulová",J118,0)</f>
        <v>0</v>
      </c>
      <c r="BJ118" s="16" t="s">
        <v>86</v>
      </c>
      <c r="BK118" s="144">
        <f>ROUND(I118*H118,2)</f>
        <v>0</v>
      </c>
      <c r="BL118" s="16" t="s">
        <v>378</v>
      </c>
      <c r="BM118" s="143" t="s">
        <v>7718</v>
      </c>
    </row>
    <row r="119" spans="2:65" s="1" customFormat="1">
      <c r="B119" s="31"/>
      <c r="D119" s="145" t="s">
        <v>259</v>
      </c>
      <c r="F119" s="146" t="s">
        <v>7719</v>
      </c>
      <c r="I119" s="147"/>
      <c r="L119" s="31"/>
      <c r="M119" s="148"/>
      <c r="T119" s="50"/>
      <c r="AT119" s="16" t="s">
        <v>259</v>
      </c>
      <c r="AU119" s="16" t="s">
        <v>86</v>
      </c>
    </row>
    <row r="120" spans="2:65" s="1" customFormat="1" ht="24.2" customHeight="1">
      <c r="B120" s="31"/>
      <c r="C120" s="163" t="s">
        <v>356</v>
      </c>
      <c r="D120" s="163" t="s">
        <v>561</v>
      </c>
      <c r="E120" s="164" t="s">
        <v>7720</v>
      </c>
      <c r="F120" s="165" t="s">
        <v>7721</v>
      </c>
      <c r="G120" s="166" t="s">
        <v>290</v>
      </c>
      <c r="H120" s="167">
        <v>2</v>
      </c>
      <c r="I120" s="168"/>
      <c r="J120" s="169">
        <f>ROUND(I120*H120,2)</f>
        <v>0</v>
      </c>
      <c r="K120" s="170"/>
      <c r="L120" s="171"/>
      <c r="M120" s="172" t="s">
        <v>20</v>
      </c>
      <c r="N120" s="173" t="s">
        <v>45</v>
      </c>
      <c r="P120" s="141">
        <f>O120*H120</f>
        <v>0</v>
      </c>
      <c r="Q120" s="141">
        <v>1.7000000000000001E-2</v>
      </c>
      <c r="R120" s="141">
        <f>Q120*H120</f>
        <v>3.4000000000000002E-2</v>
      </c>
      <c r="S120" s="141">
        <v>0</v>
      </c>
      <c r="T120" s="142">
        <f>S120*H120</f>
        <v>0</v>
      </c>
      <c r="AR120" s="143" t="s">
        <v>478</v>
      </c>
      <c r="AT120" s="143" t="s">
        <v>561</v>
      </c>
      <c r="AU120" s="143" t="s">
        <v>86</v>
      </c>
      <c r="AY120" s="16" t="s">
        <v>250</v>
      </c>
      <c r="BE120" s="144">
        <f>IF(N120="základní",J120,0)</f>
        <v>0</v>
      </c>
      <c r="BF120" s="144">
        <f>IF(N120="snížená",J120,0)</f>
        <v>0</v>
      </c>
      <c r="BG120" s="144">
        <f>IF(N120="zákl. přenesená",J120,0)</f>
        <v>0</v>
      </c>
      <c r="BH120" s="144">
        <f>IF(N120="sníž. přenesená",J120,0)</f>
        <v>0</v>
      </c>
      <c r="BI120" s="144">
        <f>IF(N120="nulová",J120,0)</f>
        <v>0</v>
      </c>
      <c r="BJ120" s="16" t="s">
        <v>86</v>
      </c>
      <c r="BK120" s="144">
        <f>ROUND(I120*H120,2)</f>
        <v>0</v>
      </c>
      <c r="BL120" s="16" t="s">
        <v>378</v>
      </c>
      <c r="BM120" s="143" t="s">
        <v>7722</v>
      </c>
    </row>
    <row r="121" spans="2:65" s="1" customFormat="1" ht="24.2" customHeight="1">
      <c r="B121" s="31"/>
      <c r="C121" s="131" t="s">
        <v>365</v>
      </c>
      <c r="D121" s="131" t="s">
        <v>253</v>
      </c>
      <c r="E121" s="132" t="s">
        <v>7723</v>
      </c>
      <c r="F121" s="133" t="s">
        <v>7724</v>
      </c>
      <c r="G121" s="134" t="s">
        <v>290</v>
      </c>
      <c r="H121" s="135">
        <v>2</v>
      </c>
      <c r="I121" s="136"/>
      <c r="J121" s="137">
        <f>ROUND(I121*H121,2)</f>
        <v>0</v>
      </c>
      <c r="K121" s="138"/>
      <c r="L121" s="31"/>
      <c r="M121" s="139" t="s">
        <v>20</v>
      </c>
      <c r="N121" s="140" t="s">
        <v>45</v>
      </c>
      <c r="P121" s="141">
        <f>O121*H121</f>
        <v>0</v>
      </c>
      <c r="Q121" s="141">
        <v>0</v>
      </c>
      <c r="R121" s="141">
        <f>Q121*H121</f>
        <v>0</v>
      </c>
      <c r="S121" s="141">
        <v>0</v>
      </c>
      <c r="T121" s="142">
        <f>S121*H121</f>
        <v>0</v>
      </c>
      <c r="AR121" s="143" t="s">
        <v>378</v>
      </c>
      <c r="AT121" s="143" t="s">
        <v>253</v>
      </c>
      <c r="AU121" s="143" t="s">
        <v>86</v>
      </c>
      <c r="AY121" s="16" t="s">
        <v>250</v>
      </c>
      <c r="BE121" s="144">
        <f>IF(N121="základní",J121,0)</f>
        <v>0</v>
      </c>
      <c r="BF121" s="144">
        <f>IF(N121="snížená",J121,0)</f>
        <v>0</v>
      </c>
      <c r="BG121" s="144">
        <f>IF(N121="zákl. přenesená",J121,0)</f>
        <v>0</v>
      </c>
      <c r="BH121" s="144">
        <f>IF(N121="sníž. přenesená",J121,0)</f>
        <v>0</v>
      </c>
      <c r="BI121" s="144">
        <f>IF(N121="nulová",J121,0)</f>
        <v>0</v>
      </c>
      <c r="BJ121" s="16" t="s">
        <v>86</v>
      </c>
      <c r="BK121" s="144">
        <f>ROUND(I121*H121,2)</f>
        <v>0</v>
      </c>
      <c r="BL121" s="16" t="s">
        <v>378</v>
      </c>
      <c r="BM121" s="143" t="s">
        <v>7725</v>
      </c>
    </row>
    <row r="122" spans="2:65" s="1" customFormat="1">
      <c r="B122" s="31"/>
      <c r="D122" s="145" t="s">
        <v>259</v>
      </c>
      <c r="F122" s="146" t="s">
        <v>7726</v>
      </c>
      <c r="I122" s="147"/>
      <c r="L122" s="31"/>
      <c r="M122" s="148"/>
      <c r="T122" s="50"/>
      <c r="AT122" s="16" t="s">
        <v>259</v>
      </c>
      <c r="AU122" s="16" t="s">
        <v>86</v>
      </c>
    </row>
    <row r="123" spans="2:65" s="1" customFormat="1" ht="16.5" customHeight="1">
      <c r="B123" s="31"/>
      <c r="C123" s="163" t="s">
        <v>8</v>
      </c>
      <c r="D123" s="163" t="s">
        <v>561</v>
      </c>
      <c r="E123" s="164" t="s">
        <v>7727</v>
      </c>
      <c r="F123" s="165" t="s">
        <v>7728</v>
      </c>
      <c r="G123" s="166" t="s">
        <v>290</v>
      </c>
      <c r="H123" s="167">
        <v>2</v>
      </c>
      <c r="I123" s="168"/>
      <c r="J123" s="169">
        <f>ROUND(I123*H123,2)</f>
        <v>0</v>
      </c>
      <c r="K123" s="170"/>
      <c r="L123" s="171"/>
      <c r="M123" s="172" t="s">
        <v>20</v>
      </c>
      <c r="N123" s="173" t="s">
        <v>45</v>
      </c>
      <c r="P123" s="141">
        <f>O123*H123</f>
        <v>0</v>
      </c>
      <c r="Q123" s="141">
        <v>1.1000000000000001E-3</v>
      </c>
      <c r="R123" s="141">
        <f>Q123*H123</f>
        <v>2.2000000000000001E-3</v>
      </c>
      <c r="S123" s="141">
        <v>0</v>
      </c>
      <c r="T123" s="142">
        <f>S123*H123</f>
        <v>0</v>
      </c>
      <c r="AR123" s="143" t="s">
        <v>478</v>
      </c>
      <c r="AT123" s="143" t="s">
        <v>561</v>
      </c>
      <c r="AU123" s="143" t="s">
        <v>86</v>
      </c>
      <c r="AY123" s="16" t="s">
        <v>250</v>
      </c>
      <c r="BE123" s="144">
        <f>IF(N123="základní",J123,0)</f>
        <v>0</v>
      </c>
      <c r="BF123" s="144">
        <f>IF(N123="snížená",J123,0)</f>
        <v>0</v>
      </c>
      <c r="BG123" s="144">
        <f>IF(N123="zákl. přenesená",J123,0)</f>
        <v>0</v>
      </c>
      <c r="BH123" s="144">
        <f>IF(N123="sníž. přenesená",J123,0)</f>
        <v>0</v>
      </c>
      <c r="BI123" s="144">
        <f>IF(N123="nulová",J123,0)</f>
        <v>0</v>
      </c>
      <c r="BJ123" s="16" t="s">
        <v>86</v>
      </c>
      <c r="BK123" s="144">
        <f>ROUND(I123*H123,2)</f>
        <v>0</v>
      </c>
      <c r="BL123" s="16" t="s">
        <v>378</v>
      </c>
      <c r="BM123" s="143" t="s">
        <v>7729</v>
      </c>
    </row>
    <row r="124" spans="2:65" s="1" customFormat="1" ht="24.2" customHeight="1">
      <c r="B124" s="31"/>
      <c r="C124" s="131" t="s">
        <v>378</v>
      </c>
      <c r="D124" s="131" t="s">
        <v>253</v>
      </c>
      <c r="E124" s="132" t="s">
        <v>7730</v>
      </c>
      <c r="F124" s="133" t="s">
        <v>7731</v>
      </c>
      <c r="G124" s="134" t="s">
        <v>290</v>
      </c>
      <c r="H124" s="135">
        <v>2</v>
      </c>
      <c r="I124" s="136"/>
      <c r="J124" s="137">
        <f>ROUND(I124*H124,2)</f>
        <v>0</v>
      </c>
      <c r="K124" s="138"/>
      <c r="L124" s="31"/>
      <c r="M124" s="139" t="s">
        <v>20</v>
      </c>
      <c r="N124" s="140" t="s">
        <v>45</v>
      </c>
      <c r="P124" s="141">
        <f>O124*H124</f>
        <v>0</v>
      </c>
      <c r="Q124" s="141">
        <v>0</v>
      </c>
      <c r="R124" s="141">
        <f>Q124*H124</f>
        <v>0</v>
      </c>
      <c r="S124" s="141">
        <v>0</v>
      </c>
      <c r="T124" s="142">
        <f>S124*H124</f>
        <v>0</v>
      </c>
      <c r="AR124" s="143" t="s">
        <v>378</v>
      </c>
      <c r="AT124" s="143" t="s">
        <v>253</v>
      </c>
      <c r="AU124" s="143" t="s">
        <v>86</v>
      </c>
      <c r="AY124" s="16" t="s">
        <v>250</v>
      </c>
      <c r="BE124" s="144">
        <f>IF(N124="základní",J124,0)</f>
        <v>0</v>
      </c>
      <c r="BF124" s="144">
        <f>IF(N124="snížená",J124,0)</f>
        <v>0</v>
      </c>
      <c r="BG124" s="144">
        <f>IF(N124="zákl. přenesená",J124,0)</f>
        <v>0</v>
      </c>
      <c r="BH124" s="144">
        <f>IF(N124="sníž. přenesená",J124,0)</f>
        <v>0</v>
      </c>
      <c r="BI124" s="144">
        <f>IF(N124="nulová",J124,0)</f>
        <v>0</v>
      </c>
      <c r="BJ124" s="16" t="s">
        <v>86</v>
      </c>
      <c r="BK124" s="144">
        <f>ROUND(I124*H124,2)</f>
        <v>0</v>
      </c>
      <c r="BL124" s="16" t="s">
        <v>378</v>
      </c>
      <c r="BM124" s="143" t="s">
        <v>7732</v>
      </c>
    </row>
    <row r="125" spans="2:65" s="1" customFormat="1">
      <c r="B125" s="31"/>
      <c r="D125" s="145" t="s">
        <v>259</v>
      </c>
      <c r="F125" s="146" t="s">
        <v>7733</v>
      </c>
      <c r="I125" s="147"/>
      <c r="L125" s="31"/>
      <c r="M125" s="148"/>
      <c r="T125" s="50"/>
      <c r="AT125" s="16" t="s">
        <v>259</v>
      </c>
      <c r="AU125" s="16" t="s">
        <v>86</v>
      </c>
    </row>
    <row r="126" spans="2:65" s="1" customFormat="1" ht="16.5" customHeight="1">
      <c r="B126" s="31"/>
      <c r="C126" s="163" t="s">
        <v>383</v>
      </c>
      <c r="D126" s="163" t="s">
        <v>561</v>
      </c>
      <c r="E126" s="164" t="s">
        <v>7734</v>
      </c>
      <c r="F126" s="165" t="s">
        <v>7735</v>
      </c>
      <c r="G126" s="166" t="s">
        <v>290</v>
      </c>
      <c r="H126" s="167">
        <v>2</v>
      </c>
      <c r="I126" s="168"/>
      <c r="J126" s="169">
        <f>ROUND(I126*H126,2)</f>
        <v>0</v>
      </c>
      <c r="K126" s="170"/>
      <c r="L126" s="171"/>
      <c r="M126" s="172" t="s">
        <v>20</v>
      </c>
      <c r="N126" s="173" t="s">
        <v>45</v>
      </c>
      <c r="P126" s="141">
        <f>O126*H126</f>
        <v>0</v>
      </c>
      <c r="Q126" s="141">
        <v>4.5999999999999999E-3</v>
      </c>
      <c r="R126" s="141">
        <f>Q126*H126</f>
        <v>9.1999999999999998E-3</v>
      </c>
      <c r="S126" s="141">
        <v>0</v>
      </c>
      <c r="T126" s="142">
        <f>S126*H126</f>
        <v>0</v>
      </c>
      <c r="AR126" s="143" t="s">
        <v>478</v>
      </c>
      <c r="AT126" s="143" t="s">
        <v>561</v>
      </c>
      <c r="AU126" s="143" t="s">
        <v>86</v>
      </c>
      <c r="AY126" s="16" t="s">
        <v>250</v>
      </c>
      <c r="BE126" s="144">
        <f>IF(N126="základní",J126,0)</f>
        <v>0</v>
      </c>
      <c r="BF126" s="144">
        <f>IF(N126="snížená",J126,0)</f>
        <v>0</v>
      </c>
      <c r="BG126" s="144">
        <f>IF(N126="zákl. přenesená",J126,0)</f>
        <v>0</v>
      </c>
      <c r="BH126" s="144">
        <f>IF(N126="sníž. přenesená",J126,0)</f>
        <v>0</v>
      </c>
      <c r="BI126" s="144">
        <f>IF(N126="nulová",J126,0)</f>
        <v>0</v>
      </c>
      <c r="BJ126" s="16" t="s">
        <v>86</v>
      </c>
      <c r="BK126" s="144">
        <f>ROUND(I126*H126,2)</f>
        <v>0</v>
      </c>
      <c r="BL126" s="16" t="s">
        <v>378</v>
      </c>
      <c r="BM126" s="143" t="s">
        <v>7736</v>
      </c>
    </row>
    <row r="127" spans="2:65" s="1" customFormat="1" ht="24.2" customHeight="1">
      <c r="B127" s="31"/>
      <c r="C127" s="131" t="s">
        <v>389</v>
      </c>
      <c r="D127" s="131" t="s">
        <v>253</v>
      </c>
      <c r="E127" s="132" t="s">
        <v>7737</v>
      </c>
      <c r="F127" s="133" t="s">
        <v>7738</v>
      </c>
      <c r="G127" s="134" t="s">
        <v>290</v>
      </c>
      <c r="H127" s="135">
        <v>1</v>
      </c>
      <c r="I127" s="136"/>
      <c r="J127" s="137">
        <f>ROUND(I127*H127,2)</f>
        <v>0</v>
      </c>
      <c r="K127" s="138"/>
      <c r="L127" s="31"/>
      <c r="M127" s="139" t="s">
        <v>20</v>
      </c>
      <c r="N127" s="140" t="s">
        <v>45</v>
      </c>
      <c r="P127" s="141">
        <f>O127*H127</f>
        <v>0</v>
      </c>
      <c r="Q127" s="141">
        <v>0</v>
      </c>
      <c r="R127" s="141">
        <f>Q127*H127</f>
        <v>0</v>
      </c>
      <c r="S127" s="141">
        <v>0</v>
      </c>
      <c r="T127" s="142">
        <f>S127*H127</f>
        <v>0</v>
      </c>
      <c r="AR127" s="143" t="s">
        <v>378</v>
      </c>
      <c r="AT127" s="143" t="s">
        <v>253</v>
      </c>
      <c r="AU127" s="143" t="s">
        <v>86</v>
      </c>
      <c r="AY127" s="16" t="s">
        <v>250</v>
      </c>
      <c r="BE127" s="144">
        <f>IF(N127="základní",J127,0)</f>
        <v>0</v>
      </c>
      <c r="BF127" s="144">
        <f>IF(N127="snížená",J127,0)</f>
        <v>0</v>
      </c>
      <c r="BG127" s="144">
        <f>IF(N127="zákl. přenesená",J127,0)</f>
        <v>0</v>
      </c>
      <c r="BH127" s="144">
        <f>IF(N127="sníž. přenesená",J127,0)</f>
        <v>0</v>
      </c>
      <c r="BI127" s="144">
        <f>IF(N127="nulová",J127,0)</f>
        <v>0</v>
      </c>
      <c r="BJ127" s="16" t="s">
        <v>86</v>
      </c>
      <c r="BK127" s="144">
        <f>ROUND(I127*H127,2)</f>
        <v>0</v>
      </c>
      <c r="BL127" s="16" t="s">
        <v>378</v>
      </c>
      <c r="BM127" s="143" t="s">
        <v>7739</v>
      </c>
    </row>
    <row r="128" spans="2:65" s="1" customFormat="1">
      <c r="B128" s="31"/>
      <c r="D128" s="145" t="s">
        <v>259</v>
      </c>
      <c r="F128" s="146" t="s">
        <v>7740</v>
      </c>
      <c r="I128" s="147"/>
      <c r="L128" s="31"/>
      <c r="M128" s="148"/>
      <c r="T128" s="50"/>
      <c r="AT128" s="16" t="s">
        <v>259</v>
      </c>
      <c r="AU128" s="16" t="s">
        <v>86</v>
      </c>
    </row>
    <row r="129" spans="2:65" s="1" customFormat="1" ht="16.5" customHeight="1">
      <c r="B129" s="31"/>
      <c r="C129" s="163" t="s">
        <v>396</v>
      </c>
      <c r="D129" s="163" t="s">
        <v>561</v>
      </c>
      <c r="E129" s="164" t="s">
        <v>7741</v>
      </c>
      <c r="F129" s="165" t="s">
        <v>7742</v>
      </c>
      <c r="G129" s="166" t="s">
        <v>290</v>
      </c>
      <c r="H129" s="167">
        <v>1</v>
      </c>
      <c r="I129" s="168"/>
      <c r="J129" s="169">
        <f>ROUND(I129*H129,2)</f>
        <v>0</v>
      </c>
      <c r="K129" s="170"/>
      <c r="L129" s="171"/>
      <c r="M129" s="172" t="s">
        <v>20</v>
      </c>
      <c r="N129" s="173" t="s">
        <v>45</v>
      </c>
      <c r="P129" s="141">
        <f>O129*H129</f>
        <v>0</v>
      </c>
      <c r="Q129" s="141">
        <v>5.0000000000000001E-3</v>
      </c>
      <c r="R129" s="141">
        <f>Q129*H129</f>
        <v>5.0000000000000001E-3</v>
      </c>
      <c r="S129" s="141">
        <v>0</v>
      </c>
      <c r="T129" s="142">
        <f>S129*H129</f>
        <v>0</v>
      </c>
      <c r="AR129" s="143" t="s">
        <v>478</v>
      </c>
      <c r="AT129" s="143" t="s">
        <v>561</v>
      </c>
      <c r="AU129" s="143" t="s">
        <v>86</v>
      </c>
      <c r="AY129" s="16" t="s">
        <v>250</v>
      </c>
      <c r="BE129" s="144">
        <f>IF(N129="základní",J129,0)</f>
        <v>0</v>
      </c>
      <c r="BF129" s="144">
        <f>IF(N129="snížená",J129,0)</f>
        <v>0</v>
      </c>
      <c r="BG129" s="144">
        <f>IF(N129="zákl. přenesená",J129,0)</f>
        <v>0</v>
      </c>
      <c r="BH129" s="144">
        <f>IF(N129="sníž. přenesená",J129,0)</f>
        <v>0</v>
      </c>
      <c r="BI129" s="144">
        <f>IF(N129="nulová",J129,0)</f>
        <v>0</v>
      </c>
      <c r="BJ129" s="16" t="s">
        <v>86</v>
      </c>
      <c r="BK129" s="144">
        <f>ROUND(I129*H129,2)</f>
        <v>0</v>
      </c>
      <c r="BL129" s="16" t="s">
        <v>378</v>
      </c>
      <c r="BM129" s="143" t="s">
        <v>7743</v>
      </c>
    </row>
    <row r="130" spans="2:65" s="1" customFormat="1" ht="37.9" customHeight="1">
      <c r="B130" s="31"/>
      <c r="C130" s="131" t="s">
        <v>402</v>
      </c>
      <c r="D130" s="131" t="s">
        <v>253</v>
      </c>
      <c r="E130" s="132" t="s">
        <v>7744</v>
      </c>
      <c r="F130" s="133" t="s">
        <v>7745</v>
      </c>
      <c r="G130" s="134" t="s">
        <v>290</v>
      </c>
      <c r="H130" s="135">
        <v>2</v>
      </c>
      <c r="I130" s="136"/>
      <c r="J130" s="137">
        <f>ROUND(I130*H130,2)</f>
        <v>0</v>
      </c>
      <c r="K130" s="138"/>
      <c r="L130" s="31"/>
      <c r="M130" s="139" t="s">
        <v>20</v>
      </c>
      <c r="N130" s="140" t="s">
        <v>45</v>
      </c>
      <c r="P130" s="141">
        <f>O130*H130</f>
        <v>0</v>
      </c>
      <c r="Q130" s="141">
        <v>0</v>
      </c>
      <c r="R130" s="141">
        <f>Q130*H130</f>
        <v>0</v>
      </c>
      <c r="S130" s="141">
        <v>0</v>
      </c>
      <c r="T130" s="142">
        <f>S130*H130</f>
        <v>0</v>
      </c>
      <c r="AR130" s="143" t="s">
        <v>378</v>
      </c>
      <c r="AT130" s="143" t="s">
        <v>253</v>
      </c>
      <c r="AU130" s="143" t="s">
        <v>86</v>
      </c>
      <c r="AY130" s="16" t="s">
        <v>250</v>
      </c>
      <c r="BE130" s="144">
        <f>IF(N130="základní",J130,0)</f>
        <v>0</v>
      </c>
      <c r="BF130" s="144">
        <f>IF(N130="snížená",J130,0)</f>
        <v>0</v>
      </c>
      <c r="BG130" s="144">
        <f>IF(N130="zákl. přenesená",J130,0)</f>
        <v>0</v>
      </c>
      <c r="BH130" s="144">
        <f>IF(N130="sníž. přenesená",J130,0)</f>
        <v>0</v>
      </c>
      <c r="BI130" s="144">
        <f>IF(N130="nulová",J130,0)</f>
        <v>0</v>
      </c>
      <c r="BJ130" s="16" t="s">
        <v>86</v>
      </c>
      <c r="BK130" s="144">
        <f>ROUND(I130*H130,2)</f>
        <v>0</v>
      </c>
      <c r="BL130" s="16" t="s">
        <v>378</v>
      </c>
      <c r="BM130" s="143" t="s">
        <v>7746</v>
      </c>
    </row>
    <row r="131" spans="2:65" s="1" customFormat="1">
      <c r="B131" s="31"/>
      <c r="D131" s="145" t="s">
        <v>259</v>
      </c>
      <c r="F131" s="146" t="s">
        <v>7747</v>
      </c>
      <c r="I131" s="147"/>
      <c r="L131" s="31"/>
      <c r="M131" s="148"/>
      <c r="T131" s="50"/>
      <c r="AT131" s="16" t="s">
        <v>259</v>
      </c>
      <c r="AU131" s="16" t="s">
        <v>86</v>
      </c>
    </row>
    <row r="132" spans="2:65" s="1" customFormat="1" ht="16.5" customHeight="1">
      <c r="B132" s="31"/>
      <c r="C132" s="163" t="s">
        <v>7</v>
      </c>
      <c r="D132" s="163" t="s">
        <v>561</v>
      </c>
      <c r="E132" s="164" t="s">
        <v>7748</v>
      </c>
      <c r="F132" s="165" t="s">
        <v>7749</v>
      </c>
      <c r="G132" s="166" t="s">
        <v>290</v>
      </c>
      <c r="H132" s="167">
        <v>1</v>
      </c>
      <c r="I132" s="168"/>
      <c r="J132" s="169">
        <f>ROUND(I132*H132,2)</f>
        <v>0</v>
      </c>
      <c r="K132" s="170"/>
      <c r="L132" s="171"/>
      <c r="M132" s="172" t="s">
        <v>20</v>
      </c>
      <c r="N132" s="173" t="s">
        <v>45</v>
      </c>
      <c r="P132" s="141">
        <f>O132*H132</f>
        <v>0</v>
      </c>
      <c r="Q132" s="141">
        <v>1.47E-2</v>
      </c>
      <c r="R132" s="141">
        <f>Q132*H132</f>
        <v>1.47E-2</v>
      </c>
      <c r="S132" s="141">
        <v>0</v>
      </c>
      <c r="T132" s="142">
        <f>S132*H132</f>
        <v>0</v>
      </c>
      <c r="AR132" s="143" t="s">
        <v>478</v>
      </c>
      <c r="AT132" s="143" t="s">
        <v>561</v>
      </c>
      <c r="AU132" s="143" t="s">
        <v>86</v>
      </c>
      <c r="AY132" s="16" t="s">
        <v>250</v>
      </c>
      <c r="BE132" s="144">
        <f>IF(N132="základní",J132,0)</f>
        <v>0</v>
      </c>
      <c r="BF132" s="144">
        <f>IF(N132="snížená",J132,0)</f>
        <v>0</v>
      </c>
      <c r="BG132" s="144">
        <f>IF(N132="zákl. přenesená",J132,0)</f>
        <v>0</v>
      </c>
      <c r="BH132" s="144">
        <f>IF(N132="sníž. přenesená",J132,0)</f>
        <v>0</v>
      </c>
      <c r="BI132" s="144">
        <f>IF(N132="nulová",J132,0)</f>
        <v>0</v>
      </c>
      <c r="BJ132" s="16" t="s">
        <v>86</v>
      </c>
      <c r="BK132" s="144">
        <f>ROUND(I132*H132,2)</f>
        <v>0</v>
      </c>
      <c r="BL132" s="16" t="s">
        <v>378</v>
      </c>
      <c r="BM132" s="143" t="s">
        <v>7750</v>
      </c>
    </row>
    <row r="133" spans="2:65" s="1" customFormat="1" ht="16.5" customHeight="1">
      <c r="B133" s="31"/>
      <c r="C133" s="163" t="s">
        <v>415</v>
      </c>
      <c r="D133" s="163" t="s">
        <v>561</v>
      </c>
      <c r="E133" s="164" t="s">
        <v>7751</v>
      </c>
      <c r="F133" s="165" t="s">
        <v>7752</v>
      </c>
      <c r="G133" s="166" t="s">
        <v>290</v>
      </c>
      <c r="H133" s="167">
        <v>1</v>
      </c>
      <c r="I133" s="168"/>
      <c r="J133" s="169">
        <f>ROUND(I133*H133,2)</f>
        <v>0</v>
      </c>
      <c r="K133" s="170"/>
      <c r="L133" s="171"/>
      <c r="M133" s="172" t="s">
        <v>20</v>
      </c>
      <c r="N133" s="173" t="s">
        <v>45</v>
      </c>
      <c r="P133" s="141">
        <f>O133*H133</f>
        <v>0</v>
      </c>
      <c r="Q133" s="141">
        <v>1.5800000000000002E-2</v>
      </c>
      <c r="R133" s="141">
        <f>Q133*H133</f>
        <v>1.5800000000000002E-2</v>
      </c>
      <c r="S133" s="141">
        <v>0</v>
      </c>
      <c r="T133" s="142">
        <f>S133*H133</f>
        <v>0</v>
      </c>
      <c r="AR133" s="143" t="s">
        <v>478</v>
      </c>
      <c r="AT133" s="143" t="s">
        <v>561</v>
      </c>
      <c r="AU133" s="143" t="s">
        <v>86</v>
      </c>
      <c r="AY133" s="16" t="s">
        <v>250</v>
      </c>
      <c r="BE133" s="144">
        <f>IF(N133="základní",J133,0)</f>
        <v>0</v>
      </c>
      <c r="BF133" s="144">
        <f>IF(N133="snížená",J133,0)</f>
        <v>0</v>
      </c>
      <c r="BG133" s="144">
        <f>IF(N133="zákl. přenesená",J133,0)</f>
        <v>0</v>
      </c>
      <c r="BH133" s="144">
        <f>IF(N133="sníž. přenesená",J133,0)</f>
        <v>0</v>
      </c>
      <c r="BI133" s="144">
        <f>IF(N133="nulová",J133,0)</f>
        <v>0</v>
      </c>
      <c r="BJ133" s="16" t="s">
        <v>86</v>
      </c>
      <c r="BK133" s="144">
        <f>ROUND(I133*H133,2)</f>
        <v>0</v>
      </c>
      <c r="BL133" s="16" t="s">
        <v>378</v>
      </c>
      <c r="BM133" s="143" t="s">
        <v>7753</v>
      </c>
    </row>
    <row r="134" spans="2:65" s="1" customFormat="1" ht="37.9" customHeight="1">
      <c r="B134" s="31"/>
      <c r="C134" s="131" t="s">
        <v>420</v>
      </c>
      <c r="D134" s="131" t="s">
        <v>253</v>
      </c>
      <c r="E134" s="132" t="s">
        <v>7754</v>
      </c>
      <c r="F134" s="133" t="s">
        <v>7755</v>
      </c>
      <c r="G134" s="134" t="s">
        <v>290</v>
      </c>
      <c r="H134" s="135">
        <v>4</v>
      </c>
      <c r="I134" s="136"/>
      <c r="J134" s="137">
        <f>ROUND(I134*H134,2)</f>
        <v>0</v>
      </c>
      <c r="K134" s="138"/>
      <c r="L134" s="31"/>
      <c r="M134" s="139" t="s">
        <v>20</v>
      </c>
      <c r="N134" s="140" t="s">
        <v>45</v>
      </c>
      <c r="P134" s="141">
        <f>O134*H134</f>
        <v>0</v>
      </c>
      <c r="Q134" s="141">
        <v>0</v>
      </c>
      <c r="R134" s="141">
        <f>Q134*H134</f>
        <v>0</v>
      </c>
      <c r="S134" s="141">
        <v>0</v>
      </c>
      <c r="T134" s="142">
        <f>S134*H134</f>
        <v>0</v>
      </c>
      <c r="AR134" s="143" t="s">
        <v>378</v>
      </c>
      <c r="AT134" s="143" t="s">
        <v>253</v>
      </c>
      <c r="AU134" s="143" t="s">
        <v>86</v>
      </c>
      <c r="AY134" s="16" t="s">
        <v>250</v>
      </c>
      <c r="BE134" s="144">
        <f>IF(N134="základní",J134,0)</f>
        <v>0</v>
      </c>
      <c r="BF134" s="144">
        <f>IF(N134="snížená",J134,0)</f>
        <v>0</v>
      </c>
      <c r="BG134" s="144">
        <f>IF(N134="zákl. přenesená",J134,0)</f>
        <v>0</v>
      </c>
      <c r="BH134" s="144">
        <f>IF(N134="sníž. přenesená",J134,0)</f>
        <v>0</v>
      </c>
      <c r="BI134" s="144">
        <f>IF(N134="nulová",J134,0)</f>
        <v>0</v>
      </c>
      <c r="BJ134" s="16" t="s">
        <v>86</v>
      </c>
      <c r="BK134" s="144">
        <f>ROUND(I134*H134,2)</f>
        <v>0</v>
      </c>
      <c r="BL134" s="16" t="s">
        <v>378</v>
      </c>
      <c r="BM134" s="143" t="s">
        <v>7756</v>
      </c>
    </row>
    <row r="135" spans="2:65" s="1" customFormat="1">
      <c r="B135" s="31"/>
      <c r="D135" s="145" t="s">
        <v>259</v>
      </c>
      <c r="F135" s="146" t="s">
        <v>7757</v>
      </c>
      <c r="I135" s="147"/>
      <c r="L135" s="31"/>
      <c r="M135" s="148"/>
      <c r="T135" s="50"/>
      <c r="AT135" s="16" t="s">
        <v>259</v>
      </c>
      <c r="AU135" s="16" t="s">
        <v>86</v>
      </c>
    </row>
    <row r="136" spans="2:65" s="1" customFormat="1" ht="24.2" customHeight="1">
      <c r="B136" s="31"/>
      <c r="C136" s="163" t="s">
        <v>427</v>
      </c>
      <c r="D136" s="163" t="s">
        <v>561</v>
      </c>
      <c r="E136" s="164" t="s">
        <v>7758</v>
      </c>
      <c r="F136" s="165" t="s">
        <v>7759</v>
      </c>
      <c r="G136" s="166" t="s">
        <v>290</v>
      </c>
      <c r="H136" s="167">
        <v>1</v>
      </c>
      <c r="I136" s="168"/>
      <c r="J136" s="169">
        <f>ROUND(I136*H136,2)</f>
        <v>0</v>
      </c>
      <c r="K136" s="170"/>
      <c r="L136" s="171"/>
      <c r="M136" s="172" t="s">
        <v>20</v>
      </c>
      <c r="N136" s="173" t="s">
        <v>45</v>
      </c>
      <c r="P136" s="141">
        <f>O136*H136</f>
        <v>0</v>
      </c>
      <c r="Q136" s="141">
        <v>1.38E-2</v>
      </c>
      <c r="R136" s="141">
        <f>Q136*H136</f>
        <v>1.38E-2</v>
      </c>
      <c r="S136" s="141">
        <v>0</v>
      </c>
      <c r="T136" s="142">
        <f>S136*H136</f>
        <v>0</v>
      </c>
      <c r="AR136" s="143" t="s">
        <v>478</v>
      </c>
      <c r="AT136" s="143" t="s">
        <v>561</v>
      </c>
      <c r="AU136" s="143" t="s">
        <v>86</v>
      </c>
      <c r="AY136" s="16" t="s">
        <v>250</v>
      </c>
      <c r="BE136" s="144">
        <f>IF(N136="základní",J136,0)</f>
        <v>0</v>
      </c>
      <c r="BF136" s="144">
        <f>IF(N136="snížená",J136,0)</f>
        <v>0</v>
      </c>
      <c r="BG136" s="144">
        <f>IF(N136="zákl. přenesená",J136,0)</f>
        <v>0</v>
      </c>
      <c r="BH136" s="144">
        <f>IF(N136="sníž. přenesená",J136,0)</f>
        <v>0</v>
      </c>
      <c r="BI136" s="144">
        <f>IF(N136="nulová",J136,0)</f>
        <v>0</v>
      </c>
      <c r="BJ136" s="16" t="s">
        <v>86</v>
      </c>
      <c r="BK136" s="144">
        <f>ROUND(I136*H136,2)</f>
        <v>0</v>
      </c>
      <c r="BL136" s="16" t="s">
        <v>378</v>
      </c>
      <c r="BM136" s="143" t="s">
        <v>7760</v>
      </c>
    </row>
    <row r="137" spans="2:65" s="12" customFormat="1">
      <c r="B137" s="149"/>
      <c r="D137" s="150" t="s">
        <v>261</v>
      </c>
      <c r="E137" s="151" t="s">
        <v>20</v>
      </c>
      <c r="F137" s="152" t="s">
        <v>7761</v>
      </c>
      <c r="H137" s="153">
        <v>1</v>
      </c>
      <c r="I137" s="154"/>
      <c r="L137" s="149"/>
      <c r="M137" s="155"/>
      <c r="T137" s="156"/>
      <c r="AT137" s="151" t="s">
        <v>261</v>
      </c>
      <c r="AU137" s="151" t="s">
        <v>86</v>
      </c>
      <c r="AV137" s="12" t="s">
        <v>86</v>
      </c>
      <c r="AW137" s="12" t="s">
        <v>34</v>
      </c>
      <c r="AX137" s="12" t="s">
        <v>73</v>
      </c>
      <c r="AY137" s="151" t="s">
        <v>250</v>
      </c>
    </row>
    <row r="138" spans="2:65" s="1" customFormat="1" ht="24.2" customHeight="1">
      <c r="B138" s="31"/>
      <c r="C138" s="163" t="s">
        <v>437</v>
      </c>
      <c r="D138" s="163" t="s">
        <v>561</v>
      </c>
      <c r="E138" s="164" t="s">
        <v>7762</v>
      </c>
      <c r="F138" s="165" t="s">
        <v>7763</v>
      </c>
      <c r="G138" s="166" t="s">
        <v>290</v>
      </c>
      <c r="H138" s="167">
        <v>1</v>
      </c>
      <c r="I138" s="168"/>
      <c r="J138" s="169">
        <f>ROUND(I138*H138,2)</f>
        <v>0</v>
      </c>
      <c r="K138" s="170"/>
      <c r="L138" s="171"/>
      <c r="M138" s="172" t="s">
        <v>20</v>
      </c>
      <c r="N138" s="173" t="s">
        <v>45</v>
      </c>
      <c r="P138" s="141">
        <f>O138*H138</f>
        <v>0</v>
      </c>
      <c r="Q138" s="141">
        <v>1.47E-2</v>
      </c>
      <c r="R138" s="141">
        <f>Q138*H138</f>
        <v>1.47E-2</v>
      </c>
      <c r="S138" s="141">
        <v>0</v>
      </c>
      <c r="T138" s="142">
        <f>S138*H138</f>
        <v>0</v>
      </c>
      <c r="AR138" s="143" t="s">
        <v>478</v>
      </c>
      <c r="AT138" s="143" t="s">
        <v>561</v>
      </c>
      <c r="AU138" s="143" t="s">
        <v>86</v>
      </c>
      <c r="AY138" s="16" t="s">
        <v>250</v>
      </c>
      <c r="BE138" s="144">
        <f>IF(N138="základní",J138,0)</f>
        <v>0</v>
      </c>
      <c r="BF138" s="144">
        <f>IF(N138="snížená",J138,0)</f>
        <v>0</v>
      </c>
      <c r="BG138" s="144">
        <f>IF(N138="zákl. přenesená",J138,0)</f>
        <v>0</v>
      </c>
      <c r="BH138" s="144">
        <f>IF(N138="sníž. přenesená",J138,0)</f>
        <v>0</v>
      </c>
      <c r="BI138" s="144">
        <f>IF(N138="nulová",J138,0)</f>
        <v>0</v>
      </c>
      <c r="BJ138" s="16" t="s">
        <v>86</v>
      </c>
      <c r="BK138" s="144">
        <f>ROUND(I138*H138,2)</f>
        <v>0</v>
      </c>
      <c r="BL138" s="16" t="s">
        <v>378</v>
      </c>
      <c r="BM138" s="143" t="s">
        <v>7764</v>
      </c>
    </row>
    <row r="139" spans="2:65" s="12" customFormat="1">
      <c r="B139" s="149"/>
      <c r="D139" s="150" t="s">
        <v>261</v>
      </c>
      <c r="E139" s="151" t="s">
        <v>20</v>
      </c>
      <c r="F139" s="152" t="s">
        <v>7761</v>
      </c>
      <c r="H139" s="153">
        <v>1</v>
      </c>
      <c r="I139" s="154"/>
      <c r="L139" s="149"/>
      <c r="M139" s="155"/>
      <c r="T139" s="156"/>
      <c r="AT139" s="151" t="s">
        <v>261</v>
      </c>
      <c r="AU139" s="151" t="s">
        <v>86</v>
      </c>
      <c r="AV139" s="12" t="s">
        <v>86</v>
      </c>
      <c r="AW139" s="12" t="s">
        <v>34</v>
      </c>
      <c r="AX139" s="12" t="s">
        <v>73</v>
      </c>
      <c r="AY139" s="151" t="s">
        <v>250</v>
      </c>
    </row>
    <row r="140" spans="2:65" s="1" customFormat="1" ht="33" customHeight="1">
      <c r="B140" s="31"/>
      <c r="C140" s="131" t="s">
        <v>443</v>
      </c>
      <c r="D140" s="131" t="s">
        <v>253</v>
      </c>
      <c r="E140" s="132" t="s">
        <v>7765</v>
      </c>
      <c r="F140" s="133" t="s">
        <v>7766</v>
      </c>
      <c r="G140" s="134" t="s">
        <v>283</v>
      </c>
      <c r="H140" s="135">
        <v>5</v>
      </c>
      <c r="I140" s="136"/>
      <c r="J140" s="137">
        <f>ROUND(I140*H140,2)</f>
        <v>0</v>
      </c>
      <c r="K140" s="138"/>
      <c r="L140" s="31"/>
      <c r="M140" s="139" t="s">
        <v>20</v>
      </c>
      <c r="N140" s="140" t="s">
        <v>45</v>
      </c>
      <c r="P140" s="141">
        <f>O140*H140</f>
        <v>0</v>
      </c>
      <c r="Q140" s="141">
        <v>1.33632E-2</v>
      </c>
      <c r="R140" s="141">
        <f>Q140*H140</f>
        <v>6.6816E-2</v>
      </c>
      <c r="S140" s="141">
        <v>0</v>
      </c>
      <c r="T140" s="142">
        <f>S140*H140</f>
        <v>0</v>
      </c>
      <c r="AR140" s="143" t="s">
        <v>378</v>
      </c>
      <c r="AT140" s="143" t="s">
        <v>253</v>
      </c>
      <c r="AU140" s="143" t="s">
        <v>86</v>
      </c>
      <c r="AY140" s="16" t="s">
        <v>250</v>
      </c>
      <c r="BE140" s="144">
        <f>IF(N140="základní",J140,0)</f>
        <v>0</v>
      </c>
      <c r="BF140" s="144">
        <f>IF(N140="snížená",J140,0)</f>
        <v>0</v>
      </c>
      <c r="BG140" s="144">
        <f>IF(N140="zákl. přenesená",J140,0)</f>
        <v>0</v>
      </c>
      <c r="BH140" s="144">
        <f>IF(N140="sníž. přenesená",J140,0)</f>
        <v>0</v>
      </c>
      <c r="BI140" s="144">
        <f>IF(N140="nulová",J140,0)</f>
        <v>0</v>
      </c>
      <c r="BJ140" s="16" t="s">
        <v>86</v>
      </c>
      <c r="BK140" s="144">
        <f>ROUND(I140*H140,2)</f>
        <v>0</v>
      </c>
      <c r="BL140" s="16" t="s">
        <v>378</v>
      </c>
      <c r="BM140" s="143" t="s">
        <v>7767</v>
      </c>
    </row>
    <row r="141" spans="2:65" s="1" customFormat="1">
      <c r="B141" s="31"/>
      <c r="D141" s="145" t="s">
        <v>259</v>
      </c>
      <c r="F141" s="146" t="s">
        <v>7768</v>
      </c>
      <c r="I141" s="147"/>
      <c r="L141" s="31"/>
      <c r="M141" s="148"/>
      <c r="T141" s="50"/>
      <c r="AT141" s="16" t="s">
        <v>259</v>
      </c>
      <c r="AU141" s="16" t="s">
        <v>86</v>
      </c>
    </row>
    <row r="142" spans="2:65" s="1" customFormat="1" ht="37.9" customHeight="1">
      <c r="B142" s="31"/>
      <c r="C142" s="131" t="s">
        <v>450</v>
      </c>
      <c r="D142" s="131" t="s">
        <v>253</v>
      </c>
      <c r="E142" s="132" t="s">
        <v>7769</v>
      </c>
      <c r="F142" s="133" t="s">
        <v>7770</v>
      </c>
      <c r="G142" s="134" t="s">
        <v>283</v>
      </c>
      <c r="H142" s="135">
        <v>15</v>
      </c>
      <c r="I142" s="136"/>
      <c r="J142" s="137">
        <f>ROUND(I142*H142,2)</f>
        <v>0</v>
      </c>
      <c r="K142" s="138"/>
      <c r="L142" s="31"/>
      <c r="M142" s="139" t="s">
        <v>20</v>
      </c>
      <c r="N142" s="140" t="s">
        <v>45</v>
      </c>
      <c r="P142" s="141">
        <f>O142*H142</f>
        <v>0</v>
      </c>
      <c r="Q142" s="141">
        <v>5.215E-3</v>
      </c>
      <c r="R142" s="141">
        <f>Q142*H142</f>
        <v>7.8225000000000003E-2</v>
      </c>
      <c r="S142" s="141">
        <v>0</v>
      </c>
      <c r="T142" s="142">
        <f>S142*H142</f>
        <v>0</v>
      </c>
      <c r="AR142" s="143" t="s">
        <v>378</v>
      </c>
      <c r="AT142" s="143" t="s">
        <v>253</v>
      </c>
      <c r="AU142" s="143" t="s">
        <v>86</v>
      </c>
      <c r="AY142" s="16" t="s">
        <v>250</v>
      </c>
      <c r="BE142" s="144">
        <f>IF(N142="základní",J142,0)</f>
        <v>0</v>
      </c>
      <c r="BF142" s="144">
        <f>IF(N142="snížená",J142,0)</f>
        <v>0</v>
      </c>
      <c r="BG142" s="144">
        <f>IF(N142="zákl. přenesená",J142,0)</f>
        <v>0</v>
      </c>
      <c r="BH142" s="144">
        <f>IF(N142="sníž. přenesená",J142,0)</f>
        <v>0</v>
      </c>
      <c r="BI142" s="144">
        <f>IF(N142="nulová",J142,0)</f>
        <v>0</v>
      </c>
      <c r="BJ142" s="16" t="s">
        <v>86</v>
      </c>
      <c r="BK142" s="144">
        <f>ROUND(I142*H142,2)</f>
        <v>0</v>
      </c>
      <c r="BL142" s="16" t="s">
        <v>378</v>
      </c>
      <c r="BM142" s="143" t="s">
        <v>7771</v>
      </c>
    </row>
    <row r="143" spans="2:65" s="1" customFormat="1">
      <c r="B143" s="31"/>
      <c r="D143" s="145" t="s">
        <v>259</v>
      </c>
      <c r="F143" s="146" t="s">
        <v>7772</v>
      </c>
      <c r="I143" s="147"/>
      <c r="L143" s="31"/>
      <c r="M143" s="148"/>
      <c r="T143" s="50"/>
      <c r="AT143" s="16" t="s">
        <v>259</v>
      </c>
      <c r="AU143" s="16" t="s">
        <v>86</v>
      </c>
    </row>
    <row r="144" spans="2:65" s="1" customFormat="1" ht="37.9" customHeight="1">
      <c r="B144" s="31"/>
      <c r="C144" s="131" t="s">
        <v>456</v>
      </c>
      <c r="D144" s="131" t="s">
        <v>253</v>
      </c>
      <c r="E144" s="132" t="s">
        <v>7773</v>
      </c>
      <c r="F144" s="133" t="s">
        <v>7774</v>
      </c>
      <c r="G144" s="134" t="s">
        <v>283</v>
      </c>
      <c r="H144" s="135">
        <v>15</v>
      </c>
      <c r="I144" s="136"/>
      <c r="J144" s="137">
        <f>ROUND(I144*H144,2)</f>
        <v>0</v>
      </c>
      <c r="K144" s="138"/>
      <c r="L144" s="31"/>
      <c r="M144" s="139" t="s">
        <v>20</v>
      </c>
      <c r="N144" s="140" t="s">
        <v>45</v>
      </c>
      <c r="P144" s="141">
        <f>O144*H144</f>
        <v>0</v>
      </c>
      <c r="Q144" s="141">
        <v>8.1740000000000007E-3</v>
      </c>
      <c r="R144" s="141">
        <f>Q144*H144</f>
        <v>0.12261000000000001</v>
      </c>
      <c r="S144" s="141">
        <v>0</v>
      </c>
      <c r="T144" s="142">
        <f>S144*H144</f>
        <v>0</v>
      </c>
      <c r="AR144" s="143" t="s">
        <v>378</v>
      </c>
      <c r="AT144" s="143" t="s">
        <v>253</v>
      </c>
      <c r="AU144" s="143" t="s">
        <v>86</v>
      </c>
      <c r="AY144" s="16" t="s">
        <v>250</v>
      </c>
      <c r="BE144" s="144">
        <f>IF(N144="základní",J144,0)</f>
        <v>0</v>
      </c>
      <c r="BF144" s="144">
        <f>IF(N144="snížená",J144,0)</f>
        <v>0</v>
      </c>
      <c r="BG144" s="144">
        <f>IF(N144="zákl. přenesená",J144,0)</f>
        <v>0</v>
      </c>
      <c r="BH144" s="144">
        <f>IF(N144="sníž. přenesená",J144,0)</f>
        <v>0</v>
      </c>
      <c r="BI144" s="144">
        <f>IF(N144="nulová",J144,0)</f>
        <v>0</v>
      </c>
      <c r="BJ144" s="16" t="s">
        <v>86</v>
      </c>
      <c r="BK144" s="144">
        <f>ROUND(I144*H144,2)</f>
        <v>0</v>
      </c>
      <c r="BL144" s="16" t="s">
        <v>378</v>
      </c>
      <c r="BM144" s="143" t="s">
        <v>7775</v>
      </c>
    </row>
    <row r="145" spans="2:65" s="1" customFormat="1">
      <c r="B145" s="31"/>
      <c r="D145" s="145" t="s">
        <v>259</v>
      </c>
      <c r="F145" s="146" t="s">
        <v>7776</v>
      </c>
      <c r="I145" s="147"/>
      <c r="L145" s="31"/>
      <c r="M145" s="148"/>
      <c r="T145" s="50"/>
      <c r="AT145" s="16" t="s">
        <v>259</v>
      </c>
      <c r="AU145" s="16" t="s">
        <v>86</v>
      </c>
    </row>
    <row r="146" spans="2:65" s="1" customFormat="1" ht="37.9" customHeight="1">
      <c r="B146" s="31"/>
      <c r="C146" s="131" t="s">
        <v>461</v>
      </c>
      <c r="D146" s="131" t="s">
        <v>253</v>
      </c>
      <c r="E146" s="132" t="s">
        <v>7777</v>
      </c>
      <c r="F146" s="133" t="s">
        <v>7778</v>
      </c>
      <c r="G146" s="134" t="s">
        <v>283</v>
      </c>
      <c r="H146" s="135">
        <v>40</v>
      </c>
      <c r="I146" s="136"/>
      <c r="J146" s="137">
        <f>ROUND(I146*H146,2)</f>
        <v>0</v>
      </c>
      <c r="K146" s="138"/>
      <c r="L146" s="31"/>
      <c r="M146" s="139" t="s">
        <v>20</v>
      </c>
      <c r="N146" s="140" t="s">
        <v>45</v>
      </c>
      <c r="P146" s="141">
        <f>O146*H146</f>
        <v>0</v>
      </c>
      <c r="Q146" s="141">
        <v>0</v>
      </c>
      <c r="R146" s="141">
        <f>Q146*H146</f>
        <v>0</v>
      </c>
      <c r="S146" s="141">
        <v>1.9099999999999999E-2</v>
      </c>
      <c r="T146" s="142">
        <f>S146*H146</f>
        <v>0.76400000000000001</v>
      </c>
      <c r="AR146" s="143" t="s">
        <v>378</v>
      </c>
      <c r="AT146" s="143" t="s">
        <v>253</v>
      </c>
      <c r="AU146" s="143" t="s">
        <v>86</v>
      </c>
      <c r="AY146" s="16" t="s">
        <v>250</v>
      </c>
      <c r="BE146" s="144">
        <f>IF(N146="základní",J146,0)</f>
        <v>0</v>
      </c>
      <c r="BF146" s="144">
        <f>IF(N146="snížená",J146,0)</f>
        <v>0</v>
      </c>
      <c r="BG146" s="144">
        <f>IF(N146="zákl. přenesená",J146,0)</f>
        <v>0</v>
      </c>
      <c r="BH146" s="144">
        <f>IF(N146="sníž. přenesená",J146,0)</f>
        <v>0</v>
      </c>
      <c r="BI146" s="144">
        <f>IF(N146="nulová",J146,0)</f>
        <v>0</v>
      </c>
      <c r="BJ146" s="16" t="s">
        <v>86</v>
      </c>
      <c r="BK146" s="144">
        <f>ROUND(I146*H146,2)</f>
        <v>0</v>
      </c>
      <c r="BL146" s="16" t="s">
        <v>378</v>
      </c>
      <c r="BM146" s="143" t="s">
        <v>7779</v>
      </c>
    </row>
    <row r="147" spans="2:65" s="1" customFormat="1">
      <c r="B147" s="31"/>
      <c r="D147" s="145" t="s">
        <v>259</v>
      </c>
      <c r="F147" s="146" t="s">
        <v>7780</v>
      </c>
      <c r="I147" s="147"/>
      <c r="L147" s="31"/>
      <c r="M147" s="148"/>
      <c r="T147" s="50"/>
      <c r="AT147" s="16" t="s">
        <v>259</v>
      </c>
      <c r="AU147" s="16" t="s">
        <v>86</v>
      </c>
    </row>
    <row r="148" spans="2:65" s="1" customFormat="1" ht="33" customHeight="1">
      <c r="B148" s="31"/>
      <c r="C148" s="131" t="s">
        <v>468</v>
      </c>
      <c r="D148" s="131" t="s">
        <v>253</v>
      </c>
      <c r="E148" s="132" t="s">
        <v>7781</v>
      </c>
      <c r="F148" s="133" t="s">
        <v>7782</v>
      </c>
      <c r="G148" s="134" t="s">
        <v>283</v>
      </c>
      <c r="H148" s="135">
        <v>5</v>
      </c>
      <c r="I148" s="136"/>
      <c r="J148" s="137">
        <f>ROUND(I148*H148,2)</f>
        <v>0</v>
      </c>
      <c r="K148" s="138"/>
      <c r="L148" s="31"/>
      <c r="M148" s="139" t="s">
        <v>20</v>
      </c>
      <c r="N148" s="140" t="s">
        <v>45</v>
      </c>
      <c r="P148" s="141">
        <f>O148*H148</f>
        <v>0</v>
      </c>
      <c r="Q148" s="141">
        <v>0</v>
      </c>
      <c r="R148" s="141">
        <f>Q148*H148</f>
        <v>0</v>
      </c>
      <c r="S148" s="141">
        <v>0</v>
      </c>
      <c r="T148" s="142">
        <f>S148*H148</f>
        <v>0</v>
      </c>
      <c r="AR148" s="143" t="s">
        <v>378</v>
      </c>
      <c r="AT148" s="143" t="s">
        <v>253</v>
      </c>
      <c r="AU148" s="143" t="s">
        <v>86</v>
      </c>
      <c r="AY148" s="16" t="s">
        <v>250</v>
      </c>
      <c r="BE148" s="144">
        <f>IF(N148="základní",J148,0)</f>
        <v>0</v>
      </c>
      <c r="BF148" s="144">
        <f>IF(N148="snížená",J148,0)</f>
        <v>0</v>
      </c>
      <c r="BG148" s="144">
        <f>IF(N148="zákl. přenesená",J148,0)</f>
        <v>0</v>
      </c>
      <c r="BH148" s="144">
        <f>IF(N148="sníž. přenesená",J148,0)</f>
        <v>0</v>
      </c>
      <c r="BI148" s="144">
        <f>IF(N148="nulová",J148,0)</f>
        <v>0</v>
      </c>
      <c r="BJ148" s="16" t="s">
        <v>86</v>
      </c>
      <c r="BK148" s="144">
        <f>ROUND(I148*H148,2)</f>
        <v>0</v>
      </c>
      <c r="BL148" s="16" t="s">
        <v>378</v>
      </c>
      <c r="BM148" s="143" t="s">
        <v>7783</v>
      </c>
    </row>
    <row r="149" spans="2:65" s="1" customFormat="1">
      <c r="B149" s="31"/>
      <c r="D149" s="145" t="s">
        <v>259</v>
      </c>
      <c r="F149" s="146" t="s">
        <v>7784</v>
      </c>
      <c r="I149" s="147"/>
      <c r="L149" s="31"/>
      <c r="M149" s="148"/>
      <c r="T149" s="50"/>
      <c r="AT149" s="16" t="s">
        <v>259</v>
      </c>
      <c r="AU149" s="16" t="s">
        <v>86</v>
      </c>
    </row>
    <row r="150" spans="2:65" s="1" customFormat="1" ht="16.5" customHeight="1">
      <c r="B150" s="31"/>
      <c r="C150" s="163" t="s">
        <v>473</v>
      </c>
      <c r="D150" s="163" t="s">
        <v>561</v>
      </c>
      <c r="E150" s="164" t="s">
        <v>7785</v>
      </c>
      <c r="F150" s="165" t="s">
        <v>7786</v>
      </c>
      <c r="G150" s="166" t="s">
        <v>283</v>
      </c>
      <c r="H150" s="167">
        <v>6</v>
      </c>
      <c r="I150" s="168"/>
      <c r="J150" s="169">
        <f>ROUND(I150*H150,2)</f>
        <v>0</v>
      </c>
      <c r="K150" s="170"/>
      <c r="L150" s="171"/>
      <c r="M150" s="172" t="s">
        <v>20</v>
      </c>
      <c r="N150" s="173" t="s">
        <v>45</v>
      </c>
      <c r="P150" s="141">
        <f>O150*H150</f>
        <v>0</v>
      </c>
      <c r="Q150" s="141">
        <v>0.01</v>
      </c>
      <c r="R150" s="141">
        <f>Q150*H150</f>
        <v>0.06</v>
      </c>
      <c r="S150" s="141">
        <v>0</v>
      </c>
      <c r="T150" s="142">
        <f>S150*H150</f>
        <v>0</v>
      </c>
      <c r="AR150" s="143" t="s">
        <v>478</v>
      </c>
      <c r="AT150" s="143" t="s">
        <v>561</v>
      </c>
      <c r="AU150" s="143" t="s">
        <v>86</v>
      </c>
      <c r="AY150" s="16" t="s">
        <v>250</v>
      </c>
      <c r="BE150" s="144">
        <f>IF(N150="základní",J150,0)</f>
        <v>0</v>
      </c>
      <c r="BF150" s="144">
        <f>IF(N150="snížená",J150,0)</f>
        <v>0</v>
      </c>
      <c r="BG150" s="144">
        <f>IF(N150="zákl. přenesená",J150,0)</f>
        <v>0</v>
      </c>
      <c r="BH150" s="144">
        <f>IF(N150="sníž. přenesená",J150,0)</f>
        <v>0</v>
      </c>
      <c r="BI150" s="144">
        <f>IF(N150="nulová",J150,0)</f>
        <v>0</v>
      </c>
      <c r="BJ150" s="16" t="s">
        <v>86</v>
      </c>
      <c r="BK150" s="144">
        <f>ROUND(I150*H150,2)</f>
        <v>0</v>
      </c>
      <c r="BL150" s="16" t="s">
        <v>378</v>
      </c>
      <c r="BM150" s="143" t="s">
        <v>7787</v>
      </c>
    </row>
    <row r="151" spans="2:65" s="12" customFormat="1">
      <c r="B151" s="149"/>
      <c r="D151" s="150" t="s">
        <v>261</v>
      </c>
      <c r="F151" s="152" t="s">
        <v>7788</v>
      </c>
      <c r="H151" s="153">
        <v>6</v>
      </c>
      <c r="I151" s="154"/>
      <c r="L151" s="149"/>
      <c r="M151" s="155"/>
      <c r="T151" s="156"/>
      <c r="AT151" s="151" t="s">
        <v>261</v>
      </c>
      <c r="AU151" s="151" t="s">
        <v>86</v>
      </c>
      <c r="AV151" s="12" t="s">
        <v>86</v>
      </c>
      <c r="AW151" s="12" t="s">
        <v>4</v>
      </c>
      <c r="AX151" s="12" t="s">
        <v>80</v>
      </c>
      <c r="AY151" s="151" t="s">
        <v>250</v>
      </c>
    </row>
    <row r="152" spans="2:65" s="1" customFormat="1" ht="33" customHeight="1">
      <c r="B152" s="31"/>
      <c r="C152" s="131" t="s">
        <v>478</v>
      </c>
      <c r="D152" s="131" t="s">
        <v>253</v>
      </c>
      <c r="E152" s="132" t="s">
        <v>7789</v>
      </c>
      <c r="F152" s="133" t="s">
        <v>7790</v>
      </c>
      <c r="G152" s="134" t="s">
        <v>283</v>
      </c>
      <c r="H152" s="135">
        <v>30</v>
      </c>
      <c r="I152" s="136"/>
      <c r="J152" s="137">
        <f>ROUND(I152*H152,2)</f>
        <v>0</v>
      </c>
      <c r="K152" s="138"/>
      <c r="L152" s="31"/>
      <c r="M152" s="139" t="s">
        <v>20</v>
      </c>
      <c r="N152" s="140" t="s">
        <v>45</v>
      </c>
      <c r="P152" s="141">
        <f>O152*H152</f>
        <v>0</v>
      </c>
      <c r="Q152" s="141">
        <v>0</v>
      </c>
      <c r="R152" s="141">
        <f>Q152*H152</f>
        <v>0</v>
      </c>
      <c r="S152" s="141">
        <v>0</v>
      </c>
      <c r="T152" s="142">
        <f>S152*H152</f>
        <v>0</v>
      </c>
      <c r="AR152" s="143" t="s">
        <v>378</v>
      </c>
      <c r="AT152" s="143" t="s">
        <v>253</v>
      </c>
      <c r="AU152" s="143" t="s">
        <v>86</v>
      </c>
      <c r="AY152" s="16" t="s">
        <v>250</v>
      </c>
      <c r="BE152" s="144">
        <f>IF(N152="základní",J152,0)</f>
        <v>0</v>
      </c>
      <c r="BF152" s="144">
        <f>IF(N152="snížená",J152,0)</f>
        <v>0</v>
      </c>
      <c r="BG152" s="144">
        <f>IF(N152="zákl. přenesená",J152,0)</f>
        <v>0</v>
      </c>
      <c r="BH152" s="144">
        <f>IF(N152="sníž. přenesená",J152,0)</f>
        <v>0</v>
      </c>
      <c r="BI152" s="144">
        <f>IF(N152="nulová",J152,0)</f>
        <v>0</v>
      </c>
      <c r="BJ152" s="16" t="s">
        <v>86</v>
      </c>
      <c r="BK152" s="144">
        <f>ROUND(I152*H152,2)</f>
        <v>0</v>
      </c>
      <c r="BL152" s="16" t="s">
        <v>378</v>
      </c>
      <c r="BM152" s="143" t="s">
        <v>7791</v>
      </c>
    </row>
    <row r="153" spans="2:65" s="1" customFormat="1">
      <c r="B153" s="31"/>
      <c r="D153" s="145" t="s">
        <v>259</v>
      </c>
      <c r="F153" s="146" t="s">
        <v>7792</v>
      </c>
      <c r="I153" s="147"/>
      <c r="L153" s="31"/>
      <c r="M153" s="148"/>
      <c r="T153" s="50"/>
      <c r="AT153" s="16" t="s">
        <v>259</v>
      </c>
      <c r="AU153" s="16" t="s">
        <v>86</v>
      </c>
    </row>
    <row r="154" spans="2:65" s="1" customFormat="1" ht="16.5" customHeight="1">
      <c r="B154" s="31"/>
      <c r="C154" s="163" t="s">
        <v>484</v>
      </c>
      <c r="D154" s="163" t="s">
        <v>561</v>
      </c>
      <c r="E154" s="164" t="s">
        <v>7793</v>
      </c>
      <c r="F154" s="165" t="s">
        <v>7794</v>
      </c>
      <c r="G154" s="166" t="s">
        <v>283</v>
      </c>
      <c r="H154" s="167">
        <v>18</v>
      </c>
      <c r="I154" s="168"/>
      <c r="J154" s="169">
        <f>ROUND(I154*H154,2)</f>
        <v>0</v>
      </c>
      <c r="K154" s="170"/>
      <c r="L154" s="171"/>
      <c r="M154" s="172" t="s">
        <v>20</v>
      </c>
      <c r="N154" s="173" t="s">
        <v>45</v>
      </c>
      <c r="P154" s="141">
        <f>O154*H154</f>
        <v>0</v>
      </c>
      <c r="Q154" s="141">
        <v>3.5000000000000001E-3</v>
      </c>
      <c r="R154" s="141">
        <f>Q154*H154</f>
        <v>6.3E-2</v>
      </c>
      <c r="S154" s="141">
        <v>0</v>
      </c>
      <c r="T154" s="142">
        <f>S154*H154</f>
        <v>0</v>
      </c>
      <c r="AR154" s="143" t="s">
        <v>478</v>
      </c>
      <c r="AT154" s="143" t="s">
        <v>561</v>
      </c>
      <c r="AU154" s="143" t="s">
        <v>86</v>
      </c>
      <c r="AY154" s="16" t="s">
        <v>250</v>
      </c>
      <c r="BE154" s="144">
        <f>IF(N154="základní",J154,0)</f>
        <v>0</v>
      </c>
      <c r="BF154" s="144">
        <f>IF(N154="snížená",J154,0)</f>
        <v>0</v>
      </c>
      <c r="BG154" s="144">
        <f>IF(N154="zákl. přenesená",J154,0)</f>
        <v>0</v>
      </c>
      <c r="BH154" s="144">
        <f>IF(N154="sníž. přenesená",J154,0)</f>
        <v>0</v>
      </c>
      <c r="BI154" s="144">
        <f>IF(N154="nulová",J154,0)</f>
        <v>0</v>
      </c>
      <c r="BJ154" s="16" t="s">
        <v>86</v>
      </c>
      <c r="BK154" s="144">
        <f>ROUND(I154*H154,2)</f>
        <v>0</v>
      </c>
      <c r="BL154" s="16" t="s">
        <v>378</v>
      </c>
      <c r="BM154" s="143" t="s">
        <v>7795</v>
      </c>
    </row>
    <row r="155" spans="2:65" s="12" customFormat="1">
      <c r="B155" s="149"/>
      <c r="D155" s="150" t="s">
        <v>261</v>
      </c>
      <c r="F155" s="152" t="s">
        <v>7796</v>
      </c>
      <c r="H155" s="153">
        <v>18</v>
      </c>
      <c r="I155" s="154"/>
      <c r="L155" s="149"/>
      <c r="M155" s="155"/>
      <c r="T155" s="156"/>
      <c r="AT155" s="151" t="s">
        <v>261</v>
      </c>
      <c r="AU155" s="151" t="s">
        <v>86</v>
      </c>
      <c r="AV155" s="12" t="s">
        <v>86</v>
      </c>
      <c r="AW155" s="12" t="s">
        <v>4</v>
      </c>
      <c r="AX155" s="12" t="s">
        <v>80</v>
      </c>
      <c r="AY155" s="151" t="s">
        <v>250</v>
      </c>
    </row>
    <row r="156" spans="2:65" s="1" customFormat="1" ht="16.5" customHeight="1">
      <c r="B156" s="31"/>
      <c r="C156" s="163" t="s">
        <v>490</v>
      </c>
      <c r="D156" s="163" t="s">
        <v>561</v>
      </c>
      <c r="E156" s="164" t="s">
        <v>7797</v>
      </c>
      <c r="F156" s="165" t="s">
        <v>7798</v>
      </c>
      <c r="G156" s="166" t="s">
        <v>283</v>
      </c>
      <c r="H156" s="167">
        <v>18</v>
      </c>
      <c r="I156" s="168"/>
      <c r="J156" s="169">
        <f>ROUND(I156*H156,2)</f>
        <v>0</v>
      </c>
      <c r="K156" s="170"/>
      <c r="L156" s="171"/>
      <c r="M156" s="172" t="s">
        <v>20</v>
      </c>
      <c r="N156" s="173" t="s">
        <v>45</v>
      </c>
      <c r="P156" s="141">
        <f>O156*H156</f>
        <v>0</v>
      </c>
      <c r="Q156" s="141">
        <v>4.1999999999999997E-3</v>
      </c>
      <c r="R156" s="141">
        <f>Q156*H156</f>
        <v>7.5600000000000001E-2</v>
      </c>
      <c r="S156" s="141">
        <v>0</v>
      </c>
      <c r="T156" s="142">
        <f>S156*H156</f>
        <v>0</v>
      </c>
      <c r="AR156" s="143" t="s">
        <v>478</v>
      </c>
      <c r="AT156" s="143" t="s">
        <v>561</v>
      </c>
      <c r="AU156" s="143" t="s">
        <v>86</v>
      </c>
      <c r="AY156" s="16" t="s">
        <v>250</v>
      </c>
      <c r="BE156" s="144">
        <f>IF(N156="základní",J156,0)</f>
        <v>0</v>
      </c>
      <c r="BF156" s="144">
        <f>IF(N156="snížená",J156,0)</f>
        <v>0</v>
      </c>
      <c r="BG156" s="144">
        <f>IF(N156="zákl. přenesená",J156,0)</f>
        <v>0</v>
      </c>
      <c r="BH156" s="144">
        <f>IF(N156="sníž. přenesená",J156,0)</f>
        <v>0</v>
      </c>
      <c r="BI156" s="144">
        <f>IF(N156="nulová",J156,0)</f>
        <v>0</v>
      </c>
      <c r="BJ156" s="16" t="s">
        <v>86</v>
      </c>
      <c r="BK156" s="144">
        <f>ROUND(I156*H156,2)</f>
        <v>0</v>
      </c>
      <c r="BL156" s="16" t="s">
        <v>378</v>
      </c>
      <c r="BM156" s="143" t="s">
        <v>7799</v>
      </c>
    </row>
    <row r="157" spans="2:65" s="12" customFormat="1">
      <c r="B157" s="149"/>
      <c r="D157" s="150" t="s">
        <v>261</v>
      </c>
      <c r="F157" s="152" t="s">
        <v>7796</v>
      </c>
      <c r="H157" s="153">
        <v>18</v>
      </c>
      <c r="I157" s="154"/>
      <c r="L157" s="149"/>
      <c r="M157" s="155"/>
      <c r="T157" s="156"/>
      <c r="AT157" s="151" t="s">
        <v>261</v>
      </c>
      <c r="AU157" s="151" t="s">
        <v>86</v>
      </c>
      <c r="AV157" s="12" t="s">
        <v>86</v>
      </c>
      <c r="AW157" s="12" t="s">
        <v>4</v>
      </c>
      <c r="AX157" s="12" t="s">
        <v>80</v>
      </c>
      <c r="AY157" s="151" t="s">
        <v>250</v>
      </c>
    </row>
    <row r="158" spans="2:65" s="1" customFormat="1" ht="44.25" customHeight="1">
      <c r="B158" s="31"/>
      <c r="C158" s="131" t="s">
        <v>496</v>
      </c>
      <c r="D158" s="131" t="s">
        <v>253</v>
      </c>
      <c r="E158" s="132" t="s">
        <v>7800</v>
      </c>
      <c r="F158" s="133" t="s">
        <v>7801</v>
      </c>
      <c r="G158" s="134" t="s">
        <v>283</v>
      </c>
      <c r="H158" s="135">
        <v>10</v>
      </c>
      <c r="I158" s="136"/>
      <c r="J158" s="137">
        <f>ROUND(I158*H158,2)</f>
        <v>0</v>
      </c>
      <c r="K158" s="138"/>
      <c r="L158" s="31"/>
      <c r="M158" s="139" t="s">
        <v>20</v>
      </c>
      <c r="N158" s="140" t="s">
        <v>45</v>
      </c>
      <c r="P158" s="141">
        <f>O158*H158</f>
        <v>0</v>
      </c>
      <c r="Q158" s="141">
        <v>0</v>
      </c>
      <c r="R158" s="141">
        <f>Q158*H158</f>
        <v>0</v>
      </c>
      <c r="S158" s="141">
        <v>1.7399999999999999E-2</v>
      </c>
      <c r="T158" s="142">
        <f>S158*H158</f>
        <v>0.17399999999999999</v>
      </c>
      <c r="AR158" s="143" t="s">
        <v>378</v>
      </c>
      <c r="AT158" s="143" t="s">
        <v>253</v>
      </c>
      <c r="AU158" s="143" t="s">
        <v>86</v>
      </c>
      <c r="AY158" s="16" t="s">
        <v>250</v>
      </c>
      <c r="BE158" s="144">
        <f>IF(N158="základní",J158,0)</f>
        <v>0</v>
      </c>
      <c r="BF158" s="144">
        <f>IF(N158="snížená",J158,0)</f>
        <v>0</v>
      </c>
      <c r="BG158" s="144">
        <f>IF(N158="zákl. přenesená",J158,0)</f>
        <v>0</v>
      </c>
      <c r="BH158" s="144">
        <f>IF(N158="sníž. přenesená",J158,0)</f>
        <v>0</v>
      </c>
      <c r="BI158" s="144">
        <f>IF(N158="nulová",J158,0)</f>
        <v>0</v>
      </c>
      <c r="BJ158" s="16" t="s">
        <v>86</v>
      </c>
      <c r="BK158" s="144">
        <f>ROUND(I158*H158,2)</f>
        <v>0</v>
      </c>
      <c r="BL158" s="16" t="s">
        <v>378</v>
      </c>
      <c r="BM158" s="143" t="s">
        <v>7802</v>
      </c>
    </row>
    <row r="159" spans="2:65" s="1" customFormat="1">
      <c r="B159" s="31"/>
      <c r="D159" s="145" t="s">
        <v>259</v>
      </c>
      <c r="F159" s="146" t="s">
        <v>7803</v>
      </c>
      <c r="I159" s="147"/>
      <c r="L159" s="31"/>
      <c r="M159" s="148"/>
      <c r="T159" s="50"/>
      <c r="AT159" s="16" t="s">
        <v>259</v>
      </c>
      <c r="AU159" s="16" t="s">
        <v>86</v>
      </c>
    </row>
    <row r="160" spans="2:65" s="1" customFormat="1" ht="37.9" customHeight="1">
      <c r="B160" s="31"/>
      <c r="C160" s="131" t="s">
        <v>502</v>
      </c>
      <c r="D160" s="131" t="s">
        <v>253</v>
      </c>
      <c r="E160" s="132" t="s">
        <v>7804</v>
      </c>
      <c r="F160" s="133" t="s">
        <v>7805</v>
      </c>
      <c r="G160" s="134" t="s">
        <v>290</v>
      </c>
      <c r="H160" s="135">
        <v>1</v>
      </c>
      <c r="I160" s="136"/>
      <c r="J160" s="137">
        <f>ROUND(I160*H160,2)</f>
        <v>0</v>
      </c>
      <c r="K160" s="138"/>
      <c r="L160" s="31"/>
      <c r="M160" s="139" t="s">
        <v>20</v>
      </c>
      <c r="N160" s="140" t="s">
        <v>45</v>
      </c>
      <c r="P160" s="141">
        <f>O160*H160</f>
        <v>0</v>
      </c>
      <c r="Q160" s="141">
        <v>0</v>
      </c>
      <c r="R160" s="141">
        <f>Q160*H160</f>
        <v>0</v>
      </c>
      <c r="S160" s="141">
        <v>0</v>
      </c>
      <c r="T160" s="142">
        <f>S160*H160</f>
        <v>0</v>
      </c>
      <c r="AR160" s="143" t="s">
        <v>378</v>
      </c>
      <c r="AT160" s="143" t="s">
        <v>253</v>
      </c>
      <c r="AU160" s="143" t="s">
        <v>86</v>
      </c>
      <c r="AY160" s="16" t="s">
        <v>250</v>
      </c>
      <c r="BE160" s="144">
        <f>IF(N160="základní",J160,0)</f>
        <v>0</v>
      </c>
      <c r="BF160" s="144">
        <f>IF(N160="snížená",J160,0)</f>
        <v>0</v>
      </c>
      <c r="BG160" s="144">
        <f>IF(N160="zákl. přenesená",J160,0)</f>
        <v>0</v>
      </c>
      <c r="BH160" s="144">
        <f>IF(N160="sníž. přenesená",J160,0)</f>
        <v>0</v>
      </c>
      <c r="BI160" s="144">
        <f>IF(N160="nulová",J160,0)</f>
        <v>0</v>
      </c>
      <c r="BJ160" s="16" t="s">
        <v>86</v>
      </c>
      <c r="BK160" s="144">
        <f>ROUND(I160*H160,2)</f>
        <v>0</v>
      </c>
      <c r="BL160" s="16" t="s">
        <v>378</v>
      </c>
      <c r="BM160" s="143" t="s">
        <v>7806</v>
      </c>
    </row>
    <row r="161" spans="2:65" s="1" customFormat="1">
      <c r="B161" s="31"/>
      <c r="D161" s="145" t="s">
        <v>259</v>
      </c>
      <c r="F161" s="146" t="s">
        <v>7807</v>
      </c>
      <c r="I161" s="147"/>
      <c r="L161" s="31"/>
      <c r="M161" s="148"/>
      <c r="T161" s="50"/>
      <c r="AT161" s="16" t="s">
        <v>259</v>
      </c>
      <c r="AU161" s="16" t="s">
        <v>86</v>
      </c>
    </row>
    <row r="162" spans="2:65" s="1" customFormat="1" ht="16.5" customHeight="1">
      <c r="B162" s="31"/>
      <c r="C162" s="163" t="s">
        <v>511</v>
      </c>
      <c r="D162" s="163" t="s">
        <v>561</v>
      </c>
      <c r="E162" s="164" t="s">
        <v>7808</v>
      </c>
      <c r="F162" s="165" t="s">
        <v>7809</v>
      </c>
      <c r="G162" s="166" t="s">
        <v>290</v>
      </c>
      <c r="H162" s="167">
        <v>1</v>
      </c>
      <c r="I162" s="168"/>
      <c r="J162" s="169">
        <f>ROUND(I162*H162,2)</f>
        <v>0</v>
      </c>
      <c r="K162" s="170"/>
      <c r="L162" s="171"/>
      <c r="M162" s="172" t="s">
        <v>20</v>
      </c>
      <c r="N162" s="173" t="s">
        <v>45</v>
      </c>
      <c r="P162" s="141">
        <f>O162*H162</f>
        <v>0</v>
      </c>
      <c r="Q162" s="141">
        <v>5.3E-3</v>
      </c>
      <c r="R162" s="141">
        <f>Q162*H162</f>
        <v>5.3E-3</v>
      </c>
      <c r="S162" s="141">
        <v>0</v>
      </c>
      <c r="T162" s="142">
        <f>S162*H162</f>
        <v>0</v>
      </c>
      <c r="AR162" s="143" t="s">
        <v>478</v>
      </c>
      <c r="AT162" s="143" t="s">
        <v>561</v>
      </c>
      <c r="AU162" s="143" t="s">
        <v>86</v>
      </c>
      <c r="AY162" s="16" t="s">
        <v>250</v>
      </c>
      <c r="BE162" s="144">
        <f>IF(N162="základní",J162,0)</f>
        <v>0</v>
      </c>
      <c r="BF162" s="144">
        <f>IF(N162="snížená",J162,0)</f>
        <v>0</v>
      </c>
      <c r="BG162" s="144">
        <f>IF(N162="zákl. přenesená",J162,0)</f>
        <v>0</v>
      </c>
      <c r="BH162" s="144">
        <f>IF(N162="sníž. přenesená",J162,0)</f>
        <v>0</v>
      </c>
      <c r="BI162" s="144">
        <f>IF(N162="nulová",J162,0)</f>
        <v>0</v>
      </c>
      <c r="BJ162" s="16" t="s">
        <v>86</v>
      </c>
      <c r="BK162" s="144">
        <f>ROUND(I162*H162,2)</f>
        <v>0</v>
      </c>
      <c r="BL162" s="16" t="s">
        <v>378</v>
      </c>
      <c r="BM162" s="143" t="s">
        <v>7810</v>
      </c>
    </row>
    <row r="163" spans="2:65" s="1" customFormat="1" ht="37.9" customHeight="1">
      <c r="B163" s="31"/>
      <c r="C163" s="131" t="s">
        <v>516</v>
      </c>
      <c r="D163" s="131" t="s">
        <v>253</v>
      </c>
      <c r="E163" s="132" t="s">
        <v>7811</v>
      </c>
      <c r="F163" s="133" t="s">
        <v>7812</v>
      </c>
      <c r="G163" s="134" t="s">
        <v>290</v>
      </c>
      <c r="H163" s="135">
        <v>1</v>
      </c>
      <c r="I163" s="136"/>
      <c r="J163" s="137">
        <f>ROUND(I163*H163,2)</f>
        <v>0</v>
      </c>
      <c r="K163" s="138"/>
      <c r="L163" s="31"/>
      <c r="M163" s="139" t="s">
        <v>20</v>
      </c>
      <c r="N163" s="140" t="s">
        <v>45</v>
      </c>
      <c r="P163" s="141">
        <f>O163*H163</f>
        <v>0</v>
      </c>
      <c r="Q163" s="141">
        <v>0</v>
      </c>
      <c r="R163" s="141">
        <f>Q163*H163</f>
        <v>0</v>
      </c>
      <c r="S163" s="141">
        <v>0</v>
      </c>
      <c r="T163" s="142">
        <f>S163*H163</f>
        <v>0</v>
      </c>
      <c r="AR163" s="143" t="s">
        <v>378</v>
      </c>
      <c r="AT163" s="143" t="s">
        <v>253</v>
      </c>
      <c r="AU163" s="143" t="s">
        <v>86</v>
      </c>
      <c r="AY163" s="16" t="s">
        <v>250</v>
      </c>
      <c r="BE163" s="144">
        <f>IF(N163="základní",J163,0)</f>
        <v>0</v>
      </c>
      <c r="BF163" s="144">
        <f>IF(N163="snížená",J163,0)</f>
        <v>0</v>
      </c>
      <c r="BG163" s="144">
        <f>IF(N163="zákl. přenesená",J163,0)</f>
        <v>0</v>
      </c>
      <c r="BH163" s="144">
        <f>IF(N163="sníž. přenesená",J163,0)</f>
        <v>0</v>
      </c>
      <c r="BI163" s="144">
        <f>IF(N163="nulová",J163,0)</f>
        <v>0</v>
      </c>
      <c r="BJ163" s="16" t="s">
        <v>86</v>
      </c>
      <c r="BK163" s="144">
        <f>ROUND(I163*H163,2)</f>
        <v>0</v>
      </c>
      <c r="BL163" s="16" t="s">
        <v>378</v>
      </c>
      <c r="BM163" s="143" t="s">
        <v>7813</v>
      </c>
    </row>
    <row r="164" spans="2:65" s="1" customFormat="1">
      <c r="B164" s="31"/>
      <c r="D164" s="145" t="s">
        <v>259</v>
      </c>
      <c r="F164" s="146" t="s">
        <v>7814</v>
      </c>
      <c r="I164" s="147"/>
      <c r="L164" s="31"/>
      <c r="M164" s="148"/>
      <c r="T164" s="50"/>
      <c r="AT164" s="16" t="s">
        <v>259</v>
      </c>
      <c r="AU164" s="16" t="s">
        <v>86</v>
      </c>
    </row>
    <row r="165" spans="2:65" s="1" customFormat="1" ht="16.5" customHeight="1">
      <c r="B165" s="31"/>
      <c r="C165" s="163" t="s">
        <v>521</v>
      </c>
      <c r="D165" s="163" t="s">
        <v>561</v>
      </c>
      <c r="E165" s="164" t="s">
        <v>7815</v>
      </c>
      <c r="F165" s="165" t="s">
        <v>7816</v>
      </c>
      <c r="G165" s="166" t="s">
        <v>290</v>
      </c>
      <c r="H165" s="167">
        <v>1</v>
      </c>
      <c r="I165" s="168"/>
      <c r="J165" s="169">
        <f>ROUND(I165*H165,2)</f>
        <v>0</v>
      </c>
      <c r="K165" s="170"/>
      <c r="L165" s="171"/>
      <c r="M165" s="172" t="s">
        <v>20</v>
      </c>
      <c r="N165" s="173" t="s">
        <v>45</v>
      </c>
      <c r="P165" s="141">
        <f>O165*H165</f>
        <v>0</v>
      </c>
      <c r="Q165" s="141">
        <v>8.2000000000000007E-3</v>
      </c>
      <c r="R165" s="141">
        <f>Q165*H165</f>
        <v>8.2000000000000007E-3</v>
      </c>
      <c r="S165" s="141">
        <v>0</v>
      </c>
      <c r="T165" s="142">
        <f>S165*H165</f>
        <v>0</v>
      </c>
      <c r="AR165" s="143" t="s">
        <v>478</v>
      </c>
      <c r="AT165" s="143" t="s">
        <v>561</v>
      </c>
      <c r="AU165" s="143" t="s">
        <v>86</v>
      </c>
      <c r="AY165" s="16" t="s">
        <v>250</v>
      </c>
      <c r="BE165" s="144">
        <f>IF(N165="základní",J165,0)</f>
        <v>0</v>
      </c>
      <c r="BF165" s="144">
        <f>IF(N165="snížená",J165,0)</f>
        <v>0</v>
      </c>
      <c r="BG165" s="144">
        <f>IF(N165="zákl. přenesená",J165,0)</f>
        <v>0</v>
      </c>
      <c r="BH165" s="144">
        <f>IF(N165="sníž. přenesená",J165,0)</f>
        <v>0</v>
      </c>
      <c r="BI165" s="144">
        <f>IF(N165="nulová",J165,0)</f>
        <v>0</v>
      </c>
      <c r="BJ165" s="16" t="s">
        <v>86</v>
      </c>
      <c r="BK165" s="144">
        <f>ROUND(I165*H165,2)</f>
        <v>0</v>
      </c>
      <c r="BL165" s="16" t="s">
        <v>378</v>
      </c>
      <c r="BM165" s="143" t="s">
        <v>7817</v>
      </c>
    </row>
    <row r="166" spans="2:65" s="1" customFormat="1" ht="37.9" customHeight="1">
      <c r="B166" s="31"/>
      <c r="C166" s="131" t="s">
        <v>526</v>
      </c>
      <c r="D166" s="131" t="s">
        <v>253</v>
      </c>
      <c r="E166" s="132" t="s">
        <v>7818</v>
      </c>
      <c r="F166" s="133" t="s">
        <v>7819</v>
      </c>
      <c r="G166" s="134" t="s">
        <v>290</v>
      </c>
      <c r="H166" s="135">
        <v>2</v>
      </c>
      <c r="I166" s="136"/>
      <c r="J166" s="137">
        <f>ROUND(I166*H166,2)</f>
        <v>0</v>
      </c>
      <c r="K166" s="138"/>
      <c r="L166" s="31"/>
      <c r="M166" s="139" t="s">
        <v>20</v>
      </c>
      <c r="N166" s="140" t="s">
        <v>45</v>
      </c>
      <c r="P166" s="141">
        <f>O166*H166</f>
        <v>0</v>
      </c>
      <c r="Q166" s="141">
        <v>0</v>
      </c>
      <c r="R166" s="141">
        <f>Q166*H166</f>
        <v>0</v>
      </c>
      <c r="S166" s="141">
        <v>0</v>
      </c>
      <c r="T166" s="142">
        <f>S166*H166</f>
        <v>0</v>
      </c>
      <c r="AR166" s="143" t="s">
        <v>378</v>
      </c>
      <c r="AT166" s="143" t="s">
        <v>253</v>
      </c>
      <c r="AU166" s="143" t="s">
        <v>86</v>
      </c>
      <c r="AY166" s="16" t="s">
        <v>250</v>
      </c>
      <c r="BE166" s="144">
        <f>IF(N166="základní",J166,0)</f>
        <v>0</v>
      </c>
      <c r="BF166" s="144">
        <f>IF(N166="snížená",J166,0)</f>
        <v>0</v>
      </c>
      <c r="BG166" s="144">
        <f>IF(N166="zákl. přenesená",J166,0)</f>
        <v>0</v>
      </c>
      <c r="BH166" s="144">
        <f>IF(N166="sníž. přenesená",J166,0)</f>
        <v>0</v>
      </c>
      <c r="BI166" s="144">
        <f>IF(N166="nulová",J166,0)</f>
        <v>0</v>
      </c>
      <c r="BJ166" s="16" t="s">
        <v>86</v>
      </c>
      <c r="BK166" s="144">
        <f>ROUND(I166*H166,2)</f>
        <v>0</v>
      </c>
      <c r="BL166" s="16" t="s">
        <v>378</v>
      </c>
      <c r="BM166" s="143" t="s">
        <v>7820</v>
      </c>
    </row>
    <row r="167" spans="2:65" s="1" customFormat="1">
      <c r="B167" s="31"/>
      <c r="D167" s="145" t="s">
        <v>259</v>
      </c>
      <c r="F167" s="146" t="s">
        <v>7821</v>
      </c>
      <c r="I167" s="147"/>
      <c r="L167" s="31"/>
      <c r="M167" s="148"/>
      <c r="T167" s="50"/>
      <c r="AT167" s="16" t="s">
        <v>259</v>
      </c>
      <c r="AU167" s="16" t="s">
        <v>86</v>
      </c>
    </row>
    <row r="168" spans="2:65" s="1" customFormat="1" ht="16.5" customHeight="1">
      <c r="B168" s="31"/>
      <c r="C168" s="163" t="s">
        <v>531</v>
      </c>
      <c r="D168" s="163" t="s">
        <v>561</v>
      </c>
      <c r="E168" s="164" t="s">
        <v>7822</v>
      </c>
      <c r="F168" s="165" t="s">
        <v>7823</v>
      </c>
      <c r="G168" s="166" t="s">
        <v>290</v>
      </c>
      <c r="H168" s="167">
        <v>1</v>
      </c>
      <c r="I168" s="168"/>
      <c r="J168" s="169">
        <f>ROUND(I168*H168,2)</f>
        <v>0</v>
      </c>
      <c r="K168" s="170"/>
      <c r="L168" s="171"/>
      <c r="M168" s="172" t="s">
        <v>20</v>
      </c>
      <c r="N168" s="173" t="s">
        <v>45</v>
      </c>
      <c r="P168" s="141">
        <f>O168*H168</f>
        <v>0</v>
      </c>
      <c r="Q168" s="141">
        <v>1E-3</v>
      </c>
      <c r="R168" s="141">
        <f>Q168*H168</f>
        <v>1E-3</v>
      </c>
      <c r="S168" s="141">
        <v>0</v>
      </c>
      <c r="T168" s="142">
        <f>S168*H168</f>
        <v>0</v>
      </c>
      <c r="AR168" s="143" t="s">
        <v>478</v>
      </c>
      <c r="AT168" s="143" t="s">
        <v>561</v>
      </c>
      <c r="AU168" s="143" t="s">
        <v>86</v>
      </c>
      <c r="AY168" s="16" t="s">
        <v>250</v>
      </c>
      <c r="BE168" s="144">
        <f>IF(N168="základní",J168,0)</f>
        <v>0</v>
      </c>
      <c r="BF168" s="144">
        <f>IF(N168="snížená",J168,0)</f>
        <v>0</v>
      </c>
      <c r="BG168" s="144">
        <f>IF(N168="zákl. přenesená",J168,0)</f>
        <v>0</v>
      </c>
      <c r="BH168" s="144">
        <f>IF(N168="sníž. přenesená",J168,0)</f>
        <v>0</v>
      </c>
      <c r="BI168" s="144">
        <f>IF(N168="nulová",J168,0)</f>
        <v>0</v>
      </c>
      <c r="BJ168" s="16" t="s">
        <v>86</v>
      </c>
      <c r="BK168" s="144">
        <f>ROUND(I168*H168,2)</f>
        <v>0</v>
      </c>
      <c r="BL168" s="16" t="s">
        <v>378</v>
      </c>
      <c r="BM168" s="143" t="s">
        <v>7824</v>
      </c>
    </row>
    <row r="169" spans="2:65" s="1" customFormat="1" ht="16.5" customHeight="1">
      <c r="B169" s="31"/>
      <c r="C169" s="163" t="s">
        <v>536</v>
      </c>
      <c r="D169" s="163" t="s">
        <v>561</v>
      </c>
      <c r="E169" s="164" t="s">
        <v>7825</v>
      </c>
      <c r="F169" s="165" t="s">
        <v>7826</v>
      </c>
      <c r="G169" s="166" t="s">
        <v>290</v>
      </c>
      <c r="H169" s="167">
        <v>1</v>
      </c>
      <c r="I169" s="168"/>
      <c r="J169" s="169">
        <f>ROUND(I169*H169,2)</f>
        <v>0</v>
      </c>
      <c r="K169" s="170"/>
      <c r="L169" s="171"/>
      <c r="M169" s="172" t="s">
        <v>20</v>
      </c>
      <c r="N169" s="173" t="s">
        <v>45</v>
      </c>
      <c r="P169" s="141">
        <f>O169*H169</f>
        <v>0</v>
      </c>
      <c r="Q169" s="141">
        <v>1.4E-3</v>
      </c>
      <c r="R169" s="141">
        <f>Q169*H169</f>
        <v>1.4E-3</v>
      </c>
      <c r="S169" s="141">
        <v>0</v>
      </c>
      <c r="T169" s="142">
        <f>S169*H169</f>
        <v>0</v>
      </c>
      <c r="AR169" s="143" t="s">
        <v>478</v>
      </c>
      <c r="AT169" s="143" t="s">
        <v>561</v>
      </c>
      <c r="AU169" s="143" t="s">
        <v>86</v>
      </c>
      <c r="AY169" s="16" t="s">
        <v>250</v>
      </c>
      <c r="BE169" s="144">
        <f>IF(N169="základní",J169,0)</f>
        <v>0</v>
      </c>
      <c r="BF169" s="144">
        <f>IF(N169="snížená",J169,0)</f>
        <v>0</v>
      </c>
      <c r="BG169" s="144">
        <f>IF(N169="zákl. přenesená",J169,0)</f>
        <v>0</v>
      </c>
      <c r="BH169" s="144">
        <f>IF(N169="sníž. přenesená",J169,0)</f>
        <v>0</v>
      </c>
      <c r="BI169" s="144">
        <f>IF(N169="nulová",J169,0)</f>
        <v>0</v>
      </c>
      <c r="BJ169" s="16" t="s">
        <v>86</v>
      </c>
      <c r="BK169" s="144">
        <f>ROUND(I169*H169,2)</f>
        <v>0</v>
      </c>
      <c r="BL169" s="16" t="s">
        <v>378</v>
      </c>
      <c r="BM169" s="143" t="s">
        <v>7827</v>
      </c>
    </row>
    <row r="170" spans="2:65" s="1" customFormat="1" ht="37.9" customHeight="1">
      <c r="B170" s="31"/>
      <c r="C170" s="131" t="s">
        <v>541</v>
      </c>
      <c r="D170" s="131" t="s">
        <v>253</v>
      </c>
      <c r="E170" s="132" t="s">
        <v>7828</v>
      </c>
      <c r="F170" s="133" t="s">
        <v>7829</v>
      </c>
      <c r="G170" s="134" t="s">
        <v>290</v>
      </c>
      <c r="H170" s="135">
        <v>1</v>
      </c>
      <c r="I170" s="136"/>
      <c r="J170" s="137">
        <f>ROUND(I170*H170,2)</f>
        <v>0</v>
      </c>
      <c r="K170" s="138"/>
      <c r="L170" s="31"/>
      <c r="M170" s="139" t="s">
        <v>20</v>
      </c>
      <c r="N170" s="140" t="s">
        <v>45</v>
      </c>
      <c r="P170" s="141">
        <f>O170*H170</f>
        <v>0</v>
      </c>
      <c r="Q170" s="141">
        <v>0</v>
      </c>
      <c r="R170" s="141">
        <f>Q170*H170</f>
        <v>0</v>
      </c>
      <c r="S170" s="141">
        <v>0</v>
      </c>
      <c r="T170" s="142">
        <f>S170*H170</f>
        <v>0</v>
      </c>
      <c r="AR170" s="143" t="s">
        <v>378</v>
      </c>
      <c r="AT170" s="143" t="s">
        <v>253</v>
      </c>
      <c r="AU170" s="143" t="s">
        <v>86</v>
      </c>
      <c r="AY170" s="16" t="s">
        <v>250</v>
      </c>
      <c r="BE170" s="144">
        <f>IF(N170="základní",J170,0)</f>
        <v>0</v>
      </c>
      <c r="BF170" s="144">
        <f>IF(N170="snížená",J170,0)</f>
        <v>0</v>
      </c>
      <c r="BG170" s="144">
        <f>IF(N170="zákl. přenesená",J170,0)</f>
        <v>0</v>
      </c>
      <c r="BH170" s="144">
        <f>IF(N170="sníž. přenesená",J170,0)</f>
        <v>0</v>
      </c>
      <c r="BI170" s="144">
        <f>IF(N170="nulová",J170,0)</f>
        <v>0</v>
      </c>
      <c r="BJ170" s="16" t="s">
        <v>86</v>
      </c>
      <c r="BK170" s="144">
        <f>ROUND(I170*H170,2)</f>
        <v>0</v>
      </c>
      <c r="BL170" s="16" t="s">
        <v>378</v>
      </c>
      <c r="BM170" s="143" t="s">
        <v>7830</v>
      </c>
    </row>
    <row r="171" spans="2:65" s="1" customFormat="1">
      <c r="B171" s="31"/>
      <c r="D171" s="145" t="s">
        <v>259</v>
      </c>
      <c r="F171" s="146" t="s">
        <v>7831</v>
      </c>
      <c r="I171" s="147"/>
      <c r="L171" s="31"/>
      <c r="M171" s="148"/>
      <c r="T171" s="50"/>
      <c r="AT171" s="16" t="s">
        <v>259</v>
      </c>
      <c r="AU171" s="16" t="s">
        <v>86</v>
      </c>
    </row>
    <row r="172" spans="2:65" s="1" customFormat="1" ht="16.5" customHeight="1">
      <c r="B172" s="31"/>
      <c r="C172" s="163" t="s">
        <v>548</v>
      </c>
      <c r="D172" s="163" t="s">
        <v>561</v>
      </c>
      <c r="E172" s="164" t="s">
        <v>7832</v>
      </c>
      <c r="F172" s="165" t="s">
        <v>7833</v>
      </c>
      <c r="G172" s="166" t="s">
        <v>290</v>
      </c>
      <c r="H172" s="167">
        <v>1</v>
      </c>
      <c r="I172" s="168"/>
      <c r="J172" s="169">
        <f>ROUND(I172*H172,2)</f>
        <v>0</v>
      </c>
      <c r="K172" s="170"/>
      <c r="L172" s="171"/>
      <c r="M172" s="172" t="s">
        <v>20</v>
      </c>
      <c r="N172" s="173" t="s">
        <v>45</v>
      </c>
      <c r="P172" s="141">
        <f>O172*H172</f>
        <v>0</v>
      </c>
      <c r="Q172" s="141">
        <v>3.5999999999999999E-3</v>
      </c>
      <c r="R172" s="141">
        <f>Q172*H172</f>
        <v>3.5999999999999999E-3</v>
      </c>
      <c r="S172" s="141">
        <v>0</v>
      </c>
      <c r="T172" s="142">
        <f>S172*H172</f>
        <v>0</v>
      </c>
      <c r="AR172" s="143" t="s">
        <v>478</v>
      </c>
      <c r="AT172" s="143" t="s">
        <v>561</v>
      </c>
      <c r="AU172" s="143" t="s">
        <v>86</v>
      </c>
      <c r="AY172" s="16" t="s">
        <v>250</v>
      </c>
      <c r="BE172" s="144">
        <f>IF(N172="základní",J172,0)</f>
        <v>0</v>
      </c>
      <c r="BF172" s="144">
        <f>IF(N172="snížená",J172,0)</f>
        <v>0</v>
      </c>
      <c r="BG172" s="144">
        <f>IF(N172="zákl. přenesená",J172,0)</f>
        <v>0</v>
      </c>
      <c r="BH172" s="144">
        <f>IF(N172="sníž. přenesená",J172,0)</f>
        <v>0</v>
      </c>
      <c r="BI172" s="144">
        <f>IF(N172="nulová",J172,0)</f>
        <v>0</v>
      </c>
      <c r="BJ172" s="16" t="s">
        <v>86</v>
      </c>
      <c r="BK172" s="144">
        <f>ROUND(I172*H172,2)</f>
        <v>0</v>
      </c>
      <c r="BL172" s="16" t="s">
        <v>378</v>
      </c>
      <c r="BM172" s="143" t="s">
        <v>7834</v>
      </c>
    </row>
    <row r="173" spans="2:65" s="1" customFormat="1" ht="16.5" customHeight="1">
      <c r="B173" s="31"/>
      <c r="C173" s="131" t="s">
        <v>555</v>
      </c>
      <c r="D173" s="131" t="s">
        <v>253</v>
      </c>
      <c r="E173" s="132" t="s">
        <v>7835</v>
      </c>
      <c r="F173" s="133" t="s">
        <v>7836</v>
      </c>
      <c r="G173" s="134" t="s">
        <v>290</v>
      </c>
      <c r="H173" s="135">
        <v>2</v>
      </c>
      <c r="I173" s="136"/>
      <c r="J173" s="137">
        <f>ROUND(I173*H173,2)</f>
        <v>0</v>
      </c>
      <c r="K173" s="138"/>
      <c r="L173" s="31"/>
      <c r="M173" s="139" t="s">
        <v>20</v>
      </c>
      <c r="N173" s="140" t="s">
        <v>45</v>
      </c>
      <c r="P173" s="141">
        <f>O173*H173</f>
        <v>0</v>
      </c>
      <c r="Q173" s="141">
        <v>0</v>
      </c>
      <c r="R173" s="141">
        <f>Q173*H173</f>
        <v>0</v>
      </c>
      <c r="S173" s="141">
        <v>0</v>
      </c>
      <c r="T173" s="142">
        <f>S173*H173</f>
        <v>0</v>
      </c>
      <c r="AR173" s="143" t="s">
        <v>378</v>
      </c>
      <c r="AT173" s="143" t="s">
        <v>253</v>
      </c>
      <c r="AU173" s="143" t="s">
        <v>86</v>
      </c>
      <c r="AY173" s="16" t="s">
        <v>250</v>
      </c>
      <c r="BE173" s="144">
        <f>IF(N173="základní",J173,0)</f>
        <v>0</v>
      </c>
      <c r="BF173" s="144">
        <f>IF(N173="snížená",J173,0)</f>
        <v>0</v>
      </c>
      <c r="BG173" s="144">
        <f>IF(N173="zákl. přenesená",J173,0)</f>
        <v>0</v>
      </c>
      <c r="BH173" s="144">
        <f>IF(N173="sníž. přenesená",J173,0)</f>
        <v>0</v>
      </c>
      <c r="BI173" s="144">
        <f>IF(N173="nulová",J173,0)</f>
        <v>0</v>
      </c>
      <c r="BJ173" s="16" t="s">
        <v>86</v>
      </c>
      <c r="BK173" s="144">
        <f>ROUND(I173*H173,2)</f>
        <v>0</v>
      </c>
      <c r="BL173" s="16" t="s">
        <v>378</v>
      </c>
      <c r="BM173" s="143" t="s">
        <v>7837</v>
      </c>
    </row>
    <row r="174" spans="2:65" s="1" customFormat="1" ht="16.5" customHeight="1">
      <c r="B174" s="31"/>
      <c r="C174" s="163" t="s">
        <v>560</v>
      </c>
      <c r="D174" s="163" t="s">
        <v>561</v>
      </c>
      <c r="E174" s="164" t="s">
        <v>7838</v>
      </c>
      <c r="F174" s="165" t="s">
        <v>7839</v>
      </c>
      <c r="G174" s="166" t="s">
        <v>290</v>
      </c>
      <c r="H174" s="167">
        <v>1</v>
      </c>
      <c r="I174" s="168"/>
      <c r="J174" s="169">
        <f>ROUND(I174*H174,2)</f>
        <v>0</v>
      </c>
      <c r="K174" s="170"/>
      <c r="L174" s="171"/>
      <c r="M174" s="172" t="s">
        <v>20</v>
      </c>
      <c r="N174" s="173" t="s">
        <v>45</v>
      </c>
      <c r="P174" s="141">
        <f>O174*H174</f>
        <v>0</v>
      </c>
      <c r="Q174" s="141">
        <v>4.3700000000000003E-2</v>
      </c>
      <c r="R174" s="141">
        <f>Q174*H174</f>
        <v>4.3700000000000003E-2</v>
      </c>
      <c r="S174" s="141">
        <v>0</v>
      </c>
      <c r="T174" s="142">
        <f>S174*H174</f>
        <v>0</v>
      </c>
      <c r="AR174" s="143" t="s">
        <v>478</v>
      </c>
      <c r="AT174" s="143" t="s">
        <v>561</v>
      </c>
      <c r="AU174" s="143" t="s">
        <v>86</v>
      </c>
      <c r="AY174" s="16" t="s">
        <v>250</v>
      </c>
      <c r="BE174" s="144">
        <f>IF(N174="základní",J174,0)</f>
        <v>0</v>
      </c>
      <c r="BF174" s="144">
        <f>IF(N174="snížená",J174,0)</f>
        <v>0</v>
      </c>
      <c r="BG174" s="144">
        <f>IF(N174="zákl. přenesená",J174,0)</f>
        <v>0</v>
      </c>
      <c r="BH174" s="144">
        <f>IF(N174="sníž. přenesená",J174,0)</f>
        <v>0</v>
      </c>
      <c r="BI174" s="144">
        <f>IF(N174="nulová",J174,0)</f>
        <v>0</v>
      </c>
      <c r="BJ174" s="16" t="s">
        <v>86</v>
      </c>
      <c r="BK174" s="144">
        <f>ROUND(I174*H174,2)</f>
        <v>0</v>
      </c>
      <c r="BL174" s="16" t="s">
        <v>378</v>
      </c>
      <c r="BM174" s="143" t="s">
        <v>7840</v>
      </c>
    </row>
    <row r="175" spans="2:65" s="1" customFormat="1" ht="16.5" customHeight="1">
      <c r="B175" s="31"/>
      <c r="C175" s="163" t="s">
        <v>567</v>
      </c>
      <c r="D175" s="163" t="s">
        <v>561</v>
      </c>
      <c r="E175" s="164" t="s">
        <v>7841</v>
      </c>
      <c r="F175" s="165" t="s">
        <v>7842</v>
      </c>
      <c r="G175" s="166" t="s">
        <v>290</v>
      </c>
      <c r="H175" s="167">
        <v>1</v>
      </c>
      <c r="I175" s="168"/>
      <c r="J175" s="169">
        <f>ROUND(I175*H175,2)</f>
        <v>0</v>
      </c>
      <c r="K175" s="170"/>
      <c r="L175" s="171"/>
      <c r="M175" s="172" t="s">
        <v>20</v>
      </c>
      <c r="N175" s="173" t="s">
        <v>45</v>
      </c>
      <c r="P175" s="141">
        <f>O175*H175</f>
        <v>0</v>
      </c>
      <c r="Q175" s="141">
        <v>8.1299999999999997E-2</v>
      </c>
      <c r="R175" s="141">
        <f>Q175*H175</f>
        <v>8.1299999999999997E-2</v>
      </c>
      <c r="S175" s="141">
        <v>0</v>
      </c>
      <c r="T175" s="142">
        <f>S175*H175</f>
        <v>0</v>
      </c>
      <c r="AR175" s="143" t="s">
        <v>478</v>
      </c>
      <c r="AT175" s="143" t="s">
        <v>561</v>
      </c>
      <c r="AU175" s="143" t="s">
        <v>86</v>
      </c>
      <c r="AY175" s="16" t="s">
        <v>250</v>
      </c>
      <c r="BE175" s="144">
        <f>IF(N175="základní",J175,0)</f>
        <v>0</v>
      </c>
      <c r="BF175" s="144">
        <f>IF(N175="snížená",J175,0)</f>
        <v>0</v>
      </c>
      <c r="BG175" s="144">
        <f>IF(N175="zákl. přenesená",J175,0)</f>
        <v>0</v>
      </c>
      <c r="BH175" s="144">
        <f>IF(N175="sníž. přenesená",J175,0)</f>
        <v>0</v>
      </c>
      <c r="BI175" s="144">
        <f>IF(N175="nulová",J175,0)</f>
        <v>0</v>
      </c>
      <c r="BJ175" s="16" t="s">
        <v>86</v>
      </c>
      <c r="BK175" s="144">
        <f>ROUND(I175*H175,2)</f>
        <v>0</v>
      </c>
      <c r="BL175" s="16" t="s">
        <v>378</v>
      </c>
      <c r="BM175" s="143" t="s">
        <v>7843</v>
      </c>
    </row>
    <row r="176" spans="2:65" s="1" customFormat="1" ht="24.2" customHeight="1">
      <c r="B176" s="31"/>
      <c r="C176" s="131" t="s">
        <v>572</v>
      </c>
      <c r="D176" s="131" t="s">
        <v>253</v>
      </c>
      <c r="E176" s="132" t="s">
        <v>7844</v>
      </c>
      <c r="F176" s="133" t="s">
        <v>7845</v>
      </c>
      <c r="G176" s="134" t="s">
        <v>283</v>
      </c>
      <c r="H176" s="135">
        <v>66</v>
      </c>
      <c r="I176" s="136"/>
      <c r="J176" s="137">
        <f>ROUND(I176*H176,2)</f>
        <v>0</v>
      </c>
      <c r="K176" s="138"/>
      <c r="L176" s="31"/>
      <c r="M176" s="139" t="s">
        <v>20</v>
      </c>
      <c r="N176" s="140" t="s">
        <v>45</v>
      </c>
      <c r="P176" s="141">
        <f>O176*H176</f>
        <v>0</v>
      </c>
      <c r="Q176" s="141">
        <v>0</v>
      </c>
      <c r="R176" s="141">
        <f>Q176*H176</f>
        <v>0</v>
      </c>
      <c r="S176" s="141">
        <v>0</v>
      </c>
      <c r="T176" s="142">
        <f>S176*H176</f>
        <v>0</v>
      </c>
      <c r="AR176" s="143" t="s">
        <v>378</v>
      </c>
      <c r="AT176" s="143" t="s">
        <v>253</v>
      </c>
      <c r="AU176" s="143" t="s">
        <v>86</v>
      </c>
      <c r="AY176" s="16" t="s">
        <v>250</v>
      </c>
      <c r="BE176" s="144">
        <f>IF(N176="základní",J176,0)</f>
        <v>0</v>
      </c>
      <c r="BF176" s="144">
        <f>IF(N176="snížená",J176,0)</f>
        <v>0</v>
      </c>
      <c r="BG176" s="144">
        <f>IF(N176="zákl. přenesená",J176,0)</f>
        <v>0</v>
      </c>
      <c r="BH176" s="144">
        <f>IF(N176="sníž. přenesená",J176,0)</f>
        <v>0</v>
      </c>
      <c r="BI176" s="144">
        <f>IF(N176="nulová",J176,0)</f>
        <v>0</v>
      </c>
      <c r="BJ176" s="16" t="s">
        <v>86</v>
      </c>
      <c r="BK176" s="144">
        <f>ROUND(I176*H176,2)</f>
        <v>0</v>
      </c>
      <c r="BL176" s="16" t="s">
        <v>378</v>
      </c>
      <c r="BM176" s="143" t="s">
        <v>7846</v>
      </c>
    </row>
    <row r="177" spans="2:65" s="12" customFormat="1">
      <c r="B177" s="149"/>
      <c r="D177" s="150" t="s">
        <v>261</v>
      </c>
      <c r="E177" s="151" t="s">
        <v>20</v>
      </c>
      <c r="F177" s="152" t="s">
        <v>7847</v>
      </c>
      <c r="H177" s="153">
        <v>66</v>
      </c>
      <c r="I177" s="154"/>
      <c r="L177" s="149"/>
      <c r="M177" s="155"/>
      <c r="T177" s="156"/>
      <c r="AT177" s="151" t="s">
        <v>261</v>
      </c>
      <c r="AU177" s="151" t="s">
        <v>86</v>
      </c>
      <c r="AV177" s="12" t="s">
        <v>86</v>
      </c>
      <c r="AW177" s="12" t="s">
        <v>34</v>
      </c>
      <c r="AX177" s="12" t="s">
        <v>73</v>
      </c>
      <c r="AY177" s="151" t="s">
        <v>250</v>
      </c>
    </row>
    <row r="178" spans="2:65" s="1" customFormat="1" ht="37.9" customHeight="1">
      <c r="B178" s="31"/>
      <c r="C178" s="131" t="s">
        <v>579</v>
      </c>
      <c r="D178" s="131" t="s">
        <v>253</v>
      </c>
      <c r="E178" s="132" t="s">
        <v>7848</v>
      </c>
      <c r="F178" s="133" t="s">
        <v>7849</v>
      </c>
      <c r="G178" s="134" t="s">
        <v>283</v>
      </c>
      <c r="H178" s="135">
        <v>66</v>
      </c>
      <c r="I178" s="136"/>
      <c r="J178" s="137">
        <f>ROUND(I178*H178,2)</f>
        <v>0</v>
      </c>
      <c r="K178" s="138"/>
      <c r="L178" s="31"/>
      <c r="M178" s="139" t="s">
        <v>20</v>
      </c>
      <c r="N178" s="140" t="s">
        <v>45</v>
      </c>
      <c r="P178" s="141">
        <f>O178*H178</f>
        <v>0</v>
      </c>
      <c r="Q178" s="141">
        <v>0</v>
      </c>
      <c r="R178" s="141">
        <f>Q178*H178</f>
        <v>0</v>
      </c>
      <c r="S178" s="141">
        <v>0</v>
      </c>
      <c r="T178" s="142">
        <f>S178*H178</f>
        <v>0</v>
      </c>
      <c r="AR178" s="143" t="s">
        <v>378</v>
      </c>
      <c r="AT178" s="143" t="s">
        <v>253</v>
      </c>
      <c r="AU178" s="143" t="s">
        <v>86</v>
      </c>
      <c r="AY178" s="16" t="s">
        <v>250</v>
      </c>
      <c r="BE178" s="144">
        <f>IF(N178="základní",J178,0)</f>
        <v>0</v>
      </c>
      <c r="BF178" s="144">
        <f>IF(N178="snížená",J178,0)</f>
        <v>0</v>
      </c>
      <c r="BG178" s="144">
        <f>IF(N178="zákl. přenesená",J178,0)</f>
        <v>0</v>
      </c>
      <c r="BH178" s="144">
        <f>IF(N178="sníž. přenesená",J178,0)</f>
        <v>0</v>
      </c>
      <c r="BI178" s="144">
        <f>IF(N178="nulová",J178,0)</f>
        <v>0</v>
      </c>
      <c r="BJ178" s="16" t="s">
        <v>86</v>
      </c>
      <c r="BK178" s="144">
        <f>ROUND(I178*H178,2)</f>
        <v>0</v>
      </c>
      <c r="BL178" s="16" t="s">
        <v>378</v>
      </c>
      <c r="BM178" s="143" t="s">
        <v>7850</v>
      </c>
    </row>
    <row r="179" spans="2:65" s="12" customFormat="1">
      <c r="B179" s="149"/>
      <c r="D179" s="150" t="s">
        <v>261</v>
      </c>
      <c r="E179" s="151" t="s">
        <v>20</v>
      </c>
      <c r="F179" s="152" t="s">
        <v>7847</v>
      </c>
      <c r="H179" s="153">
        <v>66</v>
      </c>
      <c r="I179" s="154"/>
      <c r="L179" s="149"/>
      <c r="M179" s="155"/>
      <c r="T179" s="156"/>
      <c r="AT179" s="151" t="s">
        <v>261</v>
      </c>
      <c r="AU179" s="151" t="s">
        <v>86</v>
      </c>
      <c r="AV179" s="12" t="s">
        <v>86</v>
      </c>
      <c r="AW179" s="12" t="s">
        <v>34</v>
      </c>
      <c r="AX179" s="12" t="s">
        <v>73</v>
      </c>
      <c r="AY179" s="151" t="s">
        <v>250</v>
      </c>
    </row>
    <row r="180" spans="2:65" s="1" customFormat="1" ht="16.5" customHeight="1">
      <c r="B180" s="31"/>
      <c r="C180" s="163" t="s">
        <v>594</v>
      </c>
      <c r="D180" s="163" t="s">
        <v>561</v>
      </c>
      <c r="E180" s="164" t="s">
        <v>7851</v>
      </c>
      <c r="F180" s="165" t="s">
        <v>7852</v>
      </c>
      <c r="G180" s="166" t="s">
        <v>1172</v>
      </c>
      <c r="H180" s="167">
        <v>1</v>
      </c>
      <c r="I180" s="168"/>
      <c r="J180" s="169">
        <f>ROUND(I180*H180,2)</f>
        <v>0</v>
      </c>
      <c r="K180" s="170"/>
      <c r="L180" s="171"/>
      <c r="M180" s="172" t="s">
        <v>20</v>
      </c>
      <c r="N180" s="173" t="s">
        <v>45</v>
      </c>
      <c r="P180" s="141">
        <f>O180*H180</f>
        <v>0</v>
      </c>
      <c r="Q180" s="141">
        <v>0.17280000000000001</v>
      </c>
      <c r="R180" s="141">
        <f>Q180*H180</f>
        <v>0.17280000000000001</v>
      </c>
      <c r="S180" s="141">
        <v>0</v>
      </c>
      <c r="T180" s="142">
        <f>S180*H180</f>
        <v>0</v>
      </c>
      <c r="AR180" s="143" t="s">
        <v>478</v>
      </c>
      <c r="AT180" s="143" t="s">
        <v>561</v>
      </c>
      <c r="AU180" s="143" t="s">
        <v>86</v>
      </c>
      <c r="AY180" s="16" t="s">
        <v>250</v>
      </c>
      <c r="BE180" s="144">
        <f>IF(N180="základní",J180,0)</f>
        <v>0</v>
      </c>
      <c r="BF180" s="144">
        <f>IF(N180="snížená",J180,0)</f>
        <v>0</v>
      </c>
      <c r="BG180" s="144">
        <f>IF(N180="zákl. přenesená",J180,0)</f>
        <v>0</v>
      </c>
      <c r="BH180" s="144">
        <f>IF(N180="sníž. přenesená",J180,0)</f>
        <v>0</v>
      </c>
      <c r="BI180" s="144">
        <f>IF(N180="nulová",J180,0)</f>
        <v>0</v>
      </c>
      <c r="BJ180" s="16" t="s">
        <v>86</v>
      </c>
      <c r="BK180" s="144">
        <f>ROUND(I180*H180,2)</f>
        <v>0</v>
      </c>
      <c r="BL180" s="16" t="s">
        <v>378</v>
      </c>
      <c r="BM180" s="143" t="s">
        <v>7853</v>
      </c>
    </row>
    <row r="181" spans="2:65" s="13" customFormat="1">
      <c r="B181" s="157"/>
      <c r="D181" s="150" t="s">
        <v>261</v>
      </c>
      <c r="E181" s="158" t="s">
        <v>20</v>
      </c>
      <c r="F181" s="159" t="s">
        <v>7854</v>
      </c>
      <c r="H181" s="158" t="s">
        <v>20</v>
      </c>
      <c r="I181" s="160"/>
      <c r="L181" s="157"/>
      <c r="M181" s="161"/>
      <c r="T181" s="162"/>
      <c r="AT181" s="158" t="s">
        <v>261</v>
      </c>
      <c r="AU181" s="158" t="s">
        <v>86</v>
      </c>
      <c r="AV181" s="13" t="s">
        <v>80</v>
      </c>
      <c r="AW181" s="13" t="s">
        <v>34</v>
      </c>
      <c r="AX181" s="13" t="s">
        <v>73</v>
      </c>
      <c r="AY181" s="158" t="s">
        <v>250</v>
      </c>
    </row>
    <row r="182" spans="2:65" s="12" customFormat="1">
      <c r="B182" s="149"/>
      <c r="D182" s="150" t="s">
        <v>261</v>
      </c>
      <c r="E182" s="151" t="s">
        <v>20</v>
      </c>
      <c r="F182" s="152" t="s">
        <v>7855</v>
      </c>
      <c r="H182" s="153">
        <v>1</v>
      </c>
      <c r="I182" s="154"/>
      <c r="L182" s="149"/>
      <c r="M182" s="155"/>
      <c r="T182" s="156"/>
      <c r="AT182" s="151" t="s">
        <v>261</v>
      </c>
      <c r="AU182" s="151" t="s">
        <v>86</v>
      </c>
      <c r="AV182" s="12" t="s">
        <v>86</v>
      </c>
      <c r="AW182" s="12" t="s">
        <v>34</v>
      </c>
      <c r="AX182" s="12" t="s">
        <v>73</v>
      </c>
      <c r="AY182" s="151" t="s">
        <v>250</v>
      </c>
    </row>
    <row r="183" spans="2:65" s="1" customFormat="1" ht="37.9" customHeight="1">
      <c r="B183" s="31"/>
      <c r="C183" s="131" t="s">
        <v>600</v>
      </c>
      <c r="D183" s="131" t="s">
        <v>253</v>
      </c>
      <c r="E183" s="132" t="s">
        <v>7856</v>
      </c>
      <c r="F183" s="133" t="s">
        <v>7857</v>
      </c>
      <c r="G183" s="134" t="s">
        <v>283</v>
      </c>
      <c r="H183" s="135">
        <v>5</v>
      </c>
      <c r="I183" s="136"/>
      <c r="J183" s="137">
        <f>ROUND(I183*H183,2)</f>
        <v>0</v>
      </c>
      <c r="K183" s="138"/>
      <c r="L183" s="31"/>
      <c r="M183" s="139" t="s">
        <v>20</v>
      </c>
      <c r="N183" s="140" t="s">
        <v>45</v>
      </c>
      <c r="P183" s="141">
        <f>O183*H183</f>
        <v>0</v>
      </c>
      <c r="Q183" s="141">
        <v>1.5554E-3</v>
      </c>
      <c r="R183" s="141">
        <f>Q183*H183</f>
        <v>7.7770000000000001E-3</v>
      </c>
      <c r="S183" s="141">
        <v>0</v>
      </c>
      <c r="T183" s="142">
        <f>S183*H183</f>
        <v>0</v>
      </c>
      <c r="AR183" s="143" t="s">
        <v>378</v>
      </c>
      <c r="AT183" s="143" t="s">
        <v>253</v>
      </c>
      <c r="AU183" s="143" t="s">
        <v>86</v>
      </c>
      <c r="AY183" s="16" t="s">
        <v>250</v>
      </c>
      <c r="BE183" s="144">
        <f>IF(N183="základní",J183,0)</f>
        <v>0</v>
      </c>
      <c r="BF183" s="144">
        <f>IF(N183="snížená",J183,0)</f>
        <v>0</v>
      </c>
      <c r="BG183" s="144">
        <f>IF(N183="zákl. přenesená",J183,0)</f>
        <v>0</v>
      </c>
      <c r="BH183" s="144">
        <f>IF(N183="sníž. přenesená",J183,0)</f>
        <v>0</v>
      </c>
      <c r="BI183" s="144">
        <f>IF(N183="nulová",J183,0)</f>
        <v>0</v>
      </c>
      <c r="BJ183" s="16" t="s">
        <v>86</v>
      </c>
      <c r="BK183" s="144">
        <f>ROUND(I183*H183,2)</f>
        <v>0</v>
      </c>
      <c r="BL183" s="16" t="s">
        <v>378</v>
      </c>
      <c r="BM183" s="143" t="s">
        <v>7858</v>
      </c>
    </row>
    <row r="184" spans="2:65" s="1" customFormat="1">
      <c r="B184" s="31"/>
      <c r="D184" s="145" t="s">
        <v>259</v>
      </c>
      <c r="F184" s="146" t="s">
        <v>7859</v>
      </c>
      <c r="I184" s="147"/>
      <c r="L184" s="31"/>
      <c r="M184" s="148"/>
      <c r="T184" s="50"/>
      <c r="AT184" s="16" t="s">
        <v>259</v>
      </c>
      <c r="AU184" s="16" t="s">
        <v>86</v>
      </c>
    </row>
    <row r="185" spans="2:65" s="1" customFormat="1" ht="37.9" customHeight="1">
      <c r="B185" s="31"/>
      <c r="C185" s="131" t="s">
        <v>607</v>
      </c>
      <c r="D185" s="131" t="s">
        <v>253</v>
      </c>
      <c r="E185" s="132" t="s">
        <v>7860</v>
      </c>
      <c r="F185" s="133" t="s">
        <v>7861</v>
      </c>
      <c r="G185" s="134" t="s">
        <v>283</v>
      </c>
      <c r="H185" s="135">
        <v>15</v>
      </c>
      <c r="I185" s="136"/>
      <c r="J185" s="137">
        <f>ROUND(I185*H185,2)</f>
        <v>0</v>
      </c>
      <c r="K185" s="138"/>
      <c r="L185" s="31"/>
      <c r="M185" s="139" t="s">
        <v>20</v>
      </c>
      <c r="N185" s="140" t="s">
        <v>45</v>
      </c>
      <c r="P185" s="141">
        <f>O185*H185</f>
        <v>0</v>
      </c>
      <c r="Q185" s="141">
        <v>8.3204000000000004E-4</v>
      </c>
      <c r="R185" s="141">
        <f>Q185*H185</f>
        <v>1.2480600000000001E-2</v>
      </c>
      <c r="S185" s="141">
        <v>0</v>
      </c>
      <c r="T185" s="142">
        <f>S185*H185</f>
        <v>0</v>
      </c>
      <c r="AR185" s="143" t="s">
        <v>378</v>
      </c>
      <c r="AT185" s="143" t="s">
        <v>253</v>
      </c>
      <c r="AU185" s="143" t="s">
        <v>86</v>
      </c>
      <c r="AY185" s="16" t="s">
        <v>250</v>
      </c>
      <c r="BE185" s="144">
        <f>IF(N185="základní",J185,0)</f>
        <v>0</v>
      </c>
      <c r="BF185" s="144">
        <f>IF(N185="snížená",J185,0)</f>
        <v>0</v>
      </c>
      <c r="BG185" s="144">
        <f>IF(N185="zákl. přenesená",J185,0)</f>
        <v>0</v>
      </c>
      <c r="BH185" s="144">
        <f>IF(N185="sníž. přenesená",J185,0)</f>
        <v>0</v>
      </c>
      <c r="BI185" s="144">
        <f>IF(N185="nulová",J185,0)</f>
        <v>0</v>
      </c>
      <c r="BJ185" s="16" t="s">
        <v>86</v>
      </c>
      <c r="BK185" s="144">
        <f>ROUND(I185*H185,2)</f>
        <v>0</v>
      </c>
      <c r="BL185" s="16" t="s">
        <v>378</v>
      </c>
      <c r="BM185" s="143" t="s">
        <v>7862</v>
      </c>
    </row>
    <row r="186" spans="2:65" s="1" customFormat="1">
      <c r="B186" s="31"/>
      <c r="D186" s="145" t="s">
        <v>259</v>
      </c>
      <c r="F186" s="146" t="s">
        <v>7863</v>
      </c>
      <c r="I186" s="147"/>
      <c r="L186" s="31"/>
      <c r="M186" s="148"/>
      <c r="T186" s="50"/>
      <c r="AT186" s="16" t="s">
        <v>259</v>
      </c>
      <c r="AU186" s="16" t="s">
        <v>86</v>
      </c>
    </row>
    <row r="187" spans="2:65" s="1" customFormat="1" ht="37.9" customHeight="1">
      <c r="B187" s="31"/>
      <c r="C187" s="131" t="s">
        <v>613</v>
      </c>
      <c r="D187" s="131" t="s">
        <v>253</v>
      </c>
      <c r="E187" s="132" t="s">
        <v>7864</v>
      </c>
      <c r="F187" s="133" t="s">
        <v>7865</v>
      </c>
      <c r="G187" s="134" t="s">
        <v>283</v>
      </c>
      <c r="H187" s="135">
        <v>15</v>
      </c>
      <c r="I187" s="136"/>
      <c r="J187" s="137">
        <f>ROUND(I187*H187,2)</f>
        <v>0</v>
      </c>
      <c r="K187" s="138"/>
      <c r="L187" s="31"/>
      <c r="M187" s="139" t="s">
        <v>20</v>
      </c>
      <c r="N187" s="140" t="s">
        <v>45</v>
      </c>
      <c r="P187" s="141">
        <f>O187*H187</f>
        <v>0</v>
      </c>
      <c r="Q187" s="141">
        <v>9.5259999999999995E-4</v>
      </c>
      <c r="R187" s="141">
        <f>Q187*H187</f>
        <v>1.4289E-2</v>
      </c>
      <c r="S187" s="141">
        <v>0</v>
      </c>
      <c r="T187" s="142">
        <f>S187*H187</f>
        <v>0</v>
      </c>
      <c r="AR187" s="143" t="s">
        <v>378</v>
      </c>
      <c r="AT187" s="143" t="s">
        <v>253</v>
      </c>
      <c r="AU187" s="143" t="s">
        <v>86</v>
      </c>
      <c r="AY187" s="16" t="s">
        <v>250</v>
      </c>
      <c r="BE187" s="144">
        <f>IF(N187="základní",J187,0)</f>
        <v>0</v>
      </c>
      <c r="BF187" s="144">
        <f>IF(N187="snížená",J187,0)</f>
        <v>0</v>
      </c>
      <c r="BG187" s="144">
        <f>IF(N187="zákl. přenesená",J187,0)</f>
        <v>0</v>
      </c>
      <c r="BH187" s="144">
        <f>IF(N187="sníž. přenesená",J187,0)</f>
        <v>0</v>
      </c>
      <c r="BI187" s="144">
        <f>IF(N187="nulová",J187,0)</f>
        <v>0</v>
      </c>
      <c r="BJ187" s="16" t="s">
        <v>86</v>
      </c>
      <c r="BK187" s="144">
        <f>ROUND(I187*H187,2)</f>
        <v>0</v>
      </c>
      <c r="BL187" s="16" t="s">
        <v>378</v>
      </c>
      <c r="BM187" s="143" t="s">
        <v>7866</v>
      </c>
    </row>
    <row r="188" spans="2:65" s="1" customFormat="1">
      <c r="B188" s="31"/>
      <c r="D188" s="145" t="s">
        <v>259</v>
      </c>
      <c r="F188" s="146" t="s">
        <v>7867</v>
      </c>
      <c r="I188" s="147"/>
      <c r="L188" s="31"/>
      <c r="M188" s="148"/>
      <c r="T188" s="50"/>
      <c r="AT188" s="16" t="s">
        <v>259</v>
      </c>
      <c r="AU188" s="16" t="s">
        <v>86</v>
      </c>
    </row>
    <row r="189" spans="2:65" s="1" customFormat="1" ht="37.9" customHeight="1">
      <c r="B189" s="31"/>
      <c r="C189" s="131" t="s">
        <v>622</v>
      </c>
      <c r="D189" s="131" t="s">
        <v>253</v>
      </c>
      <c r="E189" s="132" t="s">
        <v>7868</v>
      </c>
      <c r="F189" s="133" t="s">
        <v>7869</v>
      </c>
      <c r="G189" s="134" t="s">
        <v>290</v>
      </c>
      <c r="H189" s="135">
        <v>3</v>
      </c>
      <c r="I189" s="136"/>
      <c r="J189" s="137">
        <f>ROUND(I189*H189,2)</f>
        <v>0</v>
      </c>
      <c r="K189" s="138"/>
      <c r="L189" s="31"/>
      <c r="M189" s="139" t="s">
        <v>20</v>
      </c>
      <c r="N189" s="140" t="s">
        <v>45</v>
      </c>
      <c r="P189" s="141">
        <f>O189*H189</f>
        <v>0</v>
      </c>
      <c r="Q189" s="141">
        <v>1.73E-3</v>
      </c>
      <c r="R189" s="141">
        <f>Q189*H189</f>
        <v>5.1900000000000002E-3</v>
      </c>
      <c r="S189" s="141">
        <v>0</v>
      </c>
      <c r="T189" s="142">
        <f>S189*H189</f>
        <v>0</v>
      </c>
      <c r="AR189" s="143" t="s">
        <v>378</v>
      </c>
      <c r="AT189" s="143" t="s">
        <v>253</v>
      </c>
      <c r="AU189" s="143" t="s">
        <v>86</v>
      </c>
      <c r="AY189" s="16" t="s">
        <v>250</v>
      </c>
      <c r="BE189" s="144">
        <f>IF(N189="základní",J189,0)</f>
        <v>0</v>
      </c>
      <c r="BF189" s="144">
        <f>IF(N189="snížená",J189,0)</f>
        <v>0</v>
      </c>
      <c r="BG189" s="144">
        <f>IF(N189="zákl. přenesená",J189,0)</f>
        <v>0</v>
      </c>
      <c r="BH189" s="144">
        <f>IF(N189="sníž. přenesená",J189,0)</f>
        <v>0</v>
      </c>
      <c r="BI189" s="144">
        <f>IF(N189="nulová",J189,0)</f>
        <v>0</v>
      </c>
      <c r="BJ189" s="16" t="s">
        <v>86</v>
      </c>
      <c r="BK189" s="144">
        <f>ROUND(I189*H189,2)</f>
        <v>0</v>
      </c>
      <c r="BL189" s="16" t="s">
        <v>378</v>
      </c>
      <c r="BM189" s="143" t="s">
        <v>7870</v>
      </c>
    </row>
    <row r="190" spans="2:65" s="1" customFormat="1">
      <c r="B190" s="31"/>
      <c r="D190" s="145" t="s">
        <v>259</v>
      </c>
      <c r="F190" s="146" t="s">
        <v>7871</v>
      </c>
      <c r="I190" s="147"/>
      <c r="L190" s="31"/>
      <c r="M190" s="148"/>
      <c r="T190" s="50"/>
      <c r="AT190" s="16" t="s">
        <v>259</v>
      </c>
      <c r="AU190" s="16" t="s">
        <v>86</v>
      </c>
    </row>
    <row r="191" spans="2:65" s="12" customFormat="1">
      <c r="B191" s="149"/>
      <c r="D191" s="150" t="s">
        <v>261</v>
      </c>
      <c r="E191" s="151" t="s">
        <v>20</v>
      </c>
      <c r="F191" s="152" t="s">
        <v>7872</v>
      </c>
      <c r="H191" s="153">
        <v>1</v>
      </c>
      <c r="I191" s="154"/>
      <c r="L191" s="149"/>
      <c r="M191" s="155"/>
      <c r="T191" s="156"/>
      <c r="AT191" s="151" t="s">
        <v>261</v>
      </c>
      <c r="AU191" s="151" t="s">
        <v>86</v>
      </c>
      <c r="AV191" s="12" t="s">
        <v>86</v>
      </c>
      <c r="AW191" s="12" t="s">
        <v>34</v>
      </c>
      <c r="AX191" s="12" t="s">
        <v>73</v>
      </c>
      <c r="AY191" s="151" t="s">
        <v>250</v>
      </c>
    </row>
    <row r="192" spans="2:65" s="12" customFormat="1">
      <c r="B192" s="149"/>
      <c r="D192" s="150" t="s">
        <v>261</v>
      </c>
      <c r="E192" s="151" t="s">
        <v>20</v>
      </c>
      <c r="F192" s="152" t="s">
        <v>7873</v>
      </c>
      <c r="H192" s="153">
        <v>2</v>
      </c>
      <c r="I192" s="154"/>
      <c r="L192" s="149"/>
      <c r="M192" s="155"/>
      <c r="T192" s="156"/>
      <c r="AT192" s="151" t="s">
        <v>261</v>
      </c>
      <c r="AU192" s="151" t="s">
        <v>86</v>
      </c>
      <c r="AV192" s="12" t="s">
        <v>86</v>
      </c>
      <c r="AW192" s="12" t="s">
        <v>34</v>
      </c>
      <c r="AX192" s="12" t="s">
        <v>73</v>
      </c>
      <c r="AY192" s="151" t="s">
        <v>250</v>
      </c>
    </row>
    <row r="193" spans="2:65" s="1" customFormat="1" ht="37.9" customHeight="1">
      <c r="B193" s="31"/>
      <c r="C193" s="131" t="s">
        <v>628</v>
      </c>
      <c r="D193" s="131" t="s">
        <v>253</v>
      </c>
      <c r="E193" s="132" t="s">
        <v>7874</v>
      </c>
      <c r="F193" s="133" t="s">
        <v>7875</v>
      </c>
      <c r="G193" s="134" t="s">
        <v>290</v>
      </c>
      <c r="H193" s="135">
        <v>2</v>
      </c>
      <c r="I193" s="136"/>
      <c r="J193" s="137">
        <f>ROUND(I193*H193,2)</f>
        <v>0</v>
      </c>
      <c r="K193" s="138"/>
      <c r="L193" s="31"/>
      <c r="M193" s="139" t="s">
        <v>20</v>
      </c>
      <c r="N193" s="140" t="s">
        <v>45</v>
      </c>
      <c r="P193" s="141">
        <f>O193*H193</f>
        <v>0</v>
      </c>
      <c r="Q193" s="141">
        <v>3.5899999999999999E-3</v>
      </c>
      <c r="R193" s="141">
        <f>Q193*H193</f>
        <v>7.1799999999999998E-3</v>
      </c>
      <c r="S193" s="141">
        <v>0</v>
      </c>
      <c r="T193" s="142">
        <f>S193*H193</f>
        <v>0</v>
      </c>
      <c r="AR193" s="143" t="s">
        <v>378</v>
      </c>
      <c r="AT193" s="143" t="s">
        <v>253</v>
      </c>
      <c r="AU193" s="143" t="s">
        <v>86</v>
      </c>
      <c r="AY193" s="16" t="s">
        <v>250</v>
      </c>
      <c r="BE193" s="144">
        <f>IF(N193="základní",J193,0)</f>
        <v>0</v>
      </c>
      <c r="BF193" s="144">
        <f>IF(N193="snížená",J193,0)</f>
        <v>0</v>
      </c>
      <c r="BG193" s="144">
        <f>IF(N193="zákl. přenesená",J193,0)</f>
        <v>0</v>
      </c>
      <c r="BH193" s="144">
        <f>IF(N193="sníž. přenesená",J193,0)</f>
        <v>0</v>
      </c>
      <c r="BI193" s="144">
        <f>IF(N193="nulová",J193,0)</f>
        <v>0</v>
      </c>
      <c r="BJ193" s="16" t="s">
        <v>86</v>
      </c>
      <c r="BK193" s="144">
        <f>ROUND(I193*H193,2)</f>
        <v>0</v>
      </c>
      <c r="BL193" s="16" t="s">
        <v>378</v>
      </c>
      <c r="BM193" s="143" t="s">
        <v>7876</v>
      </c>
    </row>
    <row r="194" spans="2:65" s="1" customFormat="1">
      <c r="B194" s="31"/>
      <c r="D194" s="145" t="s">
        <v>259</v>
      </c>
      <c r="F194" s="146" t="s">
        <v>7877</v>
      </c>
      <c r="I194" s="147"/>
      <c r="L194" s="31"/>
      <c r="M194" s="148"/>
      <c r="T194" s="50"/>
      <c r="AT194" s="16" t="s">
        <v>259</v>
      </c>
      <c r="AU194" s="16" t="s">
        <v>86</v>
      </c>
    </row>
    <row r="195" spans="2:65" s="12" customFormat="1">
      <c r="B195" s="149"/>
      <c r="D195" s="150" t="s">
        <v>261</v>
      </c>
      <c r="E195" s="151" t="s">
        <v>20</v>
      </c>
      <c r="F195" s="152" t="s">
        <v>7872</v>
      </c>
      <c r="H195" s="153">
        <v>1</v>
      </c>
      <c r="I195" s="154"/>
      <c r="L195" s="149"/>
      <c r="M195" s="155"/>
      <c r="T195" s="156"/>
      <c r="AT195" s="151" t="s">
        <v>261</v>
      </c>
      <c r="AU195" s="151" t="s">
        <v>86</v>
      </c>
      <c r="AV195" s="12" t="s">
        <v>86</v>
      </c>
      <c r="AW195" s="12" t="s">
        <v>34</v>
      </c>
      <c r="AX195" s="12" t="s">
        <v>73</v>
      </c>
      <c r="AY195" s="151" t="s">
        <v>250</v>
      </c>
    </row>
    <row r="196" spans="2:65" s="12" customFormat="1">
      <c r="B196" s="149"/>
      <c r="D196" s="150" t="s">
        <v>261</v>
      </c>
      <c r="E196" s="151" t="s">
        <v>20</v>
      </c>
      <c r="F196" s="152" t="s">
        <v>2430</v>
      </c>
      <c r="H196" s="153">
        <v>1</v>
      </c>
      <c r="I196" s="154"/>
      <c r="L196" s="149"/>
      <c r="M196" s="155"/>
      <c r="T196" s="156"/>
      <c r="AT196" s="151" t="s">
        <v>261</v>
      </c>
      <c r="AU196" s="151" t="s">
        <v>86</v>
      </c>
      <c r="AV196" s="12" t="s">
        <v>86</v>
      </c>
      <c r="AW196" s="12" t="s">
        <v>34</v>
      </c>
      <c r="AX196" s="12" t="s">
        <v>73</v>
      </c>
      <c r="AY196" s="151" t="s">
        <v>250</v>
      </c>
    </row>
    <row r="197" spans="2:65" s="1" customFormat="1" ht="37.9" customHeight="1">
      <c r="B197" s="31"/>
      <c r="C197" s="131" t="s">
        <v>633</v>
      </c>
      <c r="D197" s="131" t="s">
        <v>253</v>
      </c>
      <c r="E197" s="132" t="s">
        <v>7878</v>
      </c>
      <c r="F197" s="133" t="s">
        <v>7879</v>
      </c>
      <c r="G197" s="134" t="s">
        <v>290</v>
      </c>
      <c r="H197" s="135">
        <v>2</v>
      </c>
      <c r="I197" s="136"/>
      <c r="J197" s="137">
        <f>ROUND(I197*H197,2)</f>
        <v>0</v>
      </c>
      <c r="K197" s="138"/>
      <c r="L197" s="31"/>
      <c r="M197" s="139" t="s">
        <v>20</v>
      </c>
      <c r="N197" s="140" t="s">
        <v>45</v>
      </c>
      <c r="P197" s="141">
        <f>O197*H197</f>
        <v>0</v>
      </c>
      <c r="Q197" s="141">
        <v>2.1299999999999999E-3</v>
      </c>
      <c r="R197" s="141">
        <f>Q197*H197</f>
        <v>4.2599999999999999E-3</v>
      </c>
      <c r="S197" s="141">
        <v>0</v>
      </c>
      <c r="T197" s="142">
        <f>S197*H197</f>
        <v>0</v>
      </c>
      <c r="AR197" s="143" t="s">
        <v>378</v>
      </c>
      <c r="AT197" s="143" t="s">
        <v>253</v>
      </c>
      <c r="AU197" s="143" t="s">
        <v>86</v>
      </c>
      <c r="AY197" s="16" t="s">
        <v>250</v>
      </c>
      <c r="BE197" s="144">
        <f>IF(N197="základní",J197,0)</f>
        <v>0</v>
      </c>
      <c r="BF197" s="144">
        <f>IF(N197="snížená",J197,0)</f>
        <v>0</v>
      </c>
      <c r="BG197" s="144">
        <f>IF(N197="zákl. přenesená",J197,0)</f>
        <v>0</v>
      </c>
      <c r="BH197" s="144">
        <f>IF(N197="sníž. přenesená",J197,0)</f>
        <v>0</v>
      </c>
      <c r="BI197" s="144">
        <f>IF(N197="nulová",J197,0)</f>
        <v>0</v>
      </c>
      <c r="BJ197" s="16" t="s">
        <v>86</v>
      </c>
      <c r="BK197" s="144">
        <f>ROUND(I197*H197,2)</f>
        <v>0</v>
      </c>
      <c r="BL197" s="16" t="s">
        <v>378</v>
      </c>
      <c r="BM197" s="143" t="s">
        <v>7880</v>
      </c>
    </row>
    <row r="198" spans="2:65" s="1" customFormat="1">
      <c r="B198" s="31"/>
      <c r="D198" s="145" t="s">
        <v>259</v>
      </c>
      <c r="F198" s="146" t="s">
        <v>7881</v>
      </c>
      <c r="I198" s="147"/>
      <c r="L198" s="31"/>
      <c r="M198" s="148"/>
      <c r="T198" s="50"/>
      <c r="AT198" s="16" t="s">
        <v>259</v>
      </c>
      <c r="AU198" s="16" t="s">
        <v>86</v>
      </c>
    </row>
    <row r="199" spans="2:65" s="12" customFormat="1">
      <c r="B199" s="149"/>
      <c r="D199" s="150" t="s">
        <v>261</v>
      </c>
      <c r="E199" s="151" t="s">
        <v>20</v>
      </c>
      <c r="F199" s="152" t="s">
        <v>7872</v>
      </c>
      <c r="H199" s="153">
        <v>1</v>
      </c>
      <c r="I199" s="154"/>
      <c r="L199" s="149"/>
      <c r="M199" s="155"/>
      <c r="T199" s="156"/>
      <c r="AT199" s="151" t="s">
        <v>261</v>
      </c>
      <c r="AU199" s="151" t="s">
        <v>86</v>
      </c>
      <c r="AV199" s="12" t="s">
        <v>86</v>
      </c>
      <c r="AW199" s="12" t="s">
        <v>34</v>
      </c>
      <c r="AX199" s="12" t="s">
        <v>73</v>
      </c>
      <c r="AY199" s="151" t="s">
        <v>250</v>
      </c>
    </row>
    <row r="200" spans="2:65" s="12" customFormat="1">
      <c r="B200" s="149"/>
      <c r="D200" s="150" t="s">
        <v>261</v>
      </c>
      <c r="E200" s="151" t="s">
        <v>20</v>
      </c>
      <c r="F200" s="152" t="s">
        <v>2430</v>
      </c>
      <c r="H200" s="153">
        <v>1</v>
      </c>
      <c r="I200" s="154"/>
      <c r="L200" s="149"/>
      <c r="M200" s="155"/>
      <c r="T200" s="156"/>
      <c r="AT200" s="151" t="s">
        <v>261</v>
      </c>
      <c r="AU200" s="151" t="s">
        <v>86</v>
      </c>
      <c r="AV200" s="12" t="s">
        <v>86</v>
      </c>
      <c r="AW200" s="12" t="s">
        <v>34</v>
      </c>
      <c r="AX200" s="12" t="s">
        <v>73</v>
      </c>
      <c r="AY200" s="151" t="s">
        <v>250</v>
      </c>
    </row>
    <row r="201" spans="2:65" s="1" customFormat="1" ht="21.75" customHeight="1">
      <c r="B201" s="31"/>
      <c r="C201" s="131" t="s">
        <v>638</v>
      </c>
      <c r="D201" s="131" t="s">
        <v>253</v>
      </c>
      <c r="E201" s="132" t="s">
        <v>7882</v>
      </c>
      <c r="F201" s="133" t="s">
        <v>7883</v>
      </c>
      <c r="G201" s="134" t="s">
        <v>290</v>
      </c>
      <c r="H201" s="135">
        <v>2</v>
      </c>
      <c r="I201" s="136"/>
      <c r="J201" s="137">
        <f>ROUND(I201*H201,2)</f>
        <v>0</v>
      </c>
      <c r="K201" s="138"/>
      <c r="L201" s="31"/>
      <c r="M201" s="139" t="s">
        <v>20</v>
      </c>
      <c r="N201" s="140" t="s">
        <v>45</v>
      </c>
      <c r="P201" s="141">
        <f>O201*H201</f>
        <v>0</v>
      </c>
      <c r="Q201" s="141">
        <v>0</v>
      </c>
      <c r="R201" s="141">
        <f>Q201*H201</f>
        <v>0</v>
      </c>
      <c r="S201" s="141">
        <v>0</v>
      </c>
      <c r="T201" s="142">
        <f>S201*H201</f>
        <v>0</v>
      </c>
      <c r="AR201" s="143" t="s">
        <v>378</v>
      </c>
      <c r="AT201" s="143" t="s">
        <v>253</v>
      </c>
      <c r="AU201" s="143" t="s">
        <v>86</v>
      </c>
      <c r="AY201" s="16" t="s">
        <v>250</v>
      </c>
      <c r="BE201" s="144">
        <f>IF(N201="základní",J201,0)</f>
        <v>0</v>
      </c>
      <c r="BF201" s="144">
        <f>IF(N201="snížená",J201,0)</f>
        <v>0</v>
      </c>
      <c r="BG201" s="144">
        <f>IF(N201="zákl. přenesená",J201,0)</f>
        <v>0</v>
      </c>
      <c r="BH201" s="144">
        <f>IF(N201="sníž. přenesená",J201,0)</f>
        <v>0</v>
      </c>
      <c r="BI201" s="144">
        <f>IF(N201="nulová",J201,0)</f>
        <v>0</v>
      </c>
      <c r="BJ201" s="16" t="s">
        <v>86</v>
      </c>
      <c r="BK201" s="144">
        <f>ROUND(I201*H201,2)</f>
        <v>0</v>
      </c>
      <c r="BL201" s="16" t="s">
        <v>378</v>
      </c>
      <c r="BM201" s="143" t="s">
        <v>7884</v>
      </c>
    </row>
    <row r="202" spans="2:65" s="1" customFormat="1">
      <c r="B202" s="31"/>
      <c r="D202" s="145" t="s">
        <v>259</v>
      </c>
      <c r="F202" s="146" t="s">
        <v>7885</v>
      </c>
      <c r="I202" s="147"/>
      <c r="L202" s="31"/>
      <c r="M202" s="148"/>
      <c r="T202" s="50"/>
      <c r="AT202" s="16" t="s">
        <v>259</v>
      </c>
      <c r="AU202" s="16" t="s">
        <v>86</v>
      </c>
    </row>
    <row r="203" spans="2:65" s="1" customFormat="1" ht="16.5" customHeight="1">
      <c r="B203" s="31"/>
      <c r="C203" s="163" t="s">
        <v>643</v>
      </c>
      <c r="D203" s="163" t="s">
        <v>561</v>
      </c>
      <c r="E203" s="164" t="s">
        <v>7886</v>
      </c>
      <c r="F203" s="165" t="s">
        <v>7887</v>
      </c>
      <c r="G203" s="166" t="s">
        <v>290</v>
      </c>
      <c r="H203" s="167">
        <v>2</v>
      </c>
      <c r="I203" s="168"/>
      <c r="J203" s="169">
        <f>ROUND(I203*H203,2)</f>
        <v>0</v>
      </c>
      <c r="K203" s="170"/>
      <c r="L203" s="171"/>
      <c r="M203" s="172" t="s">
        <v>20</v>
      </c>
      <c r="N203" s="173" t="s">
        <v>45</v>
      </c>
      <c r="P203" s="141">
        <f>O203*H203</f>
        <v>0</v>
      </c>
      <c r="Q203" s="141">
        <v>1.2E-4</v>
      </c>
      <c r="R203" s="141">
        <f>Q203*H203</f>
        <v>2.4000000000000001E-4</v>
      </c>
      <c r="S203" s="141">
        <v>0</v>
      </c>
      <c r="T203" s="142">
        <f>S203*H203</f>
        <v>0</v>
      </c>
      <c r="AR203" s="143" t="s">
        <v>478</v>
      </c>
      <c r="AT203" s="143" t="s">
        <v>561</v>
      </c>
      <c r="AU203" s="143" t="s">
        <v>86</v>
      </c>
      <c r="AY203" s="16" t="s">
        <v>250</v>
      </c>
      <c r="BE203" s="144">
        <f>IF(N203="základní",J203,0)</f>
        <v>0</v>
      </c>
      <c r="BF203" s="144">
        <f>IF(N203="snížená",J203,0)</f>
        <v>0</v>
      </c>
      <c r="BG203" s="144">
        <f>IF(N203="zákl. přenesená",J203,0)</f>
        <v>0</v>
      </c>
      <c r="BH203" s="144">
        <f>IF(N203="sníž. přenesená",J203,0)</f>
        <v>0</v>
      </c>
      <c r="BI203" s="144">
        <f>IF(N203="nulová",J203,0)</f>
        <v>0</v>
      </c>
      <c r="BJ203" s="16" t="s">
        <v>86</v>
      </c>
      <c r="BK203" s="144">
        <f>ROUND(I203*H203,2)</f>
        <v>0</v>
      </c>
      <c r="BL203" s="16" t="s">
        <v>378</v>
      </c>
      <c r="BM203" s="143" t="s">
        <v>7888</v>
      </c>
    </row>
    <row r="204" spans="2:65" s="1" customFormat="1" ht="24.2" customHeight="1">
      <c r="B204" s="31"/>
      <c r="C204" s="131" t="s">
        <v>647</v>
      </c>
      <c r="D204" s="131" t="s">
        <v>253</v>
      </c>
      <c r="E204" s="132" t="s">
        <v>7889</v>
      </c>
      <c r="F204" s="133" t="s">
        <v>7890</v>
      </c>
      <c r="G204" s="134" t="s">
        <v>290</v>
      </c>
      <c r="H204" s="135">
        <v>12</v>
      </c>
      <c r="I204" s="136"/>
      <c r="J204" s="137">
        <f>ROUND(I204*H204,2)</f>
        <v>0</v>
      </c>
      <c r="K204" s="138"/>
      <c r="L204" s="31"/>
      <c r="M204" s="139" t="s">
        <v>20</v>
      </c>
      <c r="N204" s="140" t="s">
        <v>45</v>
      </c>
      <c r="P204" s="141">
        <f>O204*H204</f>
        <v>0</v>
      </c>
      <c r="Q204" s="141">
        <v>0</v>
      </c>
      <c r="R204" s="141">
        <f>Q204*H204</f>
        <v>0</v>
      </c>
      <c r="S204" s="141">
        <v>0</v>
      </c>
      <c r="T204" s="142">
        <f>S204*H204</f>
        <v>0</v>
      </c>
      <c r="AR204" s="143" t="s">
        <v>378</v>
      </c>
      <c r="AT204" s="143" t="s">
        <v>253</v>
      </c>
      <c r="AU204" s="143" t="s">
        <v>86</v>
      </c>
      <c r="AY204" s="16" t="s">
        <v>250</v>
      </c>
      <c r="BE204" s="144">
        <f>IF(N204="základní",J204,0)</f>
        <v>0</v>
      </c>
      <c r="BF204" s="144">
        <f>IF(N204="snížená",J204,0)</f>
        <v>0</v>
      </c>
      <c r="BG204" s="144">
        <f>IF(N204="zákl. přenesená",J204,0)</f>
        <v>0</v>
      </c>
      <c r="BH204" s="144">
        <f>IF(N204="sníž. přenesená",J204,0)</f>
        <v>0</v>
      </c>
      <c r="BI204" s="144">
        <f>IF(N204="nulová",J204,0)</f>
        <v>0</v>
      </c>
      <c r="BJ204" s="16" t="s">
        <v>86</v>
      </c>
      <c r="BK204" s="144">
        <f>ROUND(I204*H204,2)</f>
        <v>0</v>
      </c>
      <c r="BL204" s="16" t="s">
        <v>378</v>
      </c>
      <c r="BM204" s="143" t="s">
        <v>7891</v>
      </c>
    </row>
    <row r="205" spans="2:65" s="1" customFormat="1">
      <c r="B205" s="31"/>
      <c r="D205" s="145" t="s">
        <v>259</v>
      </c>
      <c r="F205" s="146" t="s">
        <v>7892</v>
      </c>
      <c r="I205" s="147"/>
      <c r="L205" s="31"/>
      <c r="M205" s="148"/>
      <c r="T205" s="50"/>
      <c r="AT205" s="16" t="s">
        <v>259</v>
      </c>
      <c r="AU205" s="16" t="s">
        <v>86</v>
      </c>
    </row>
    <row r="206" spans="2:65" s="1" customFormat="1" ht="49.15" customHeight="1">
      <c r="B206" s="31"/>
      <c r="C206" s="131" t="s">
        <v>652</v>
      </c>
      <c r="D206" s="131" t="s">
        <v>253</v>
      </c>
      <c r="E206" s="132" t="s">
        <v>7893</v>
      </c>
      <c r="F206" s="133" t="s">
        <v>7894</v>
      </c>
      <c r="G206" s="134" t="s">
        <v>273</v>
      </c>
      <c r="H206" s="135">
        <v>0.96699999999999997</v>
      </c>
      <c r="I206" s="136"/>
      <c r="J206" s="137">
        <f>ROUND(I206*H206,2)</f>
        <v>0</v>
      </c>
      <c r="K206" s="138"/>
      <c r="L206" s="31"/>
      <c r="M206" s="139" t="s">
        <v>20</v>
      </c>
      <c r="N206" s="140" t="s">
        <v>45</v>
      </c>
      <c r="P206" s="141">
        <f>O206*H206</f>
        <v>0</v>
      </c>
      <c r="Q206" s="141">
        <v>0</v>
      </c>
      <c r="R206" s="141">
        <f>Q206*H206</f>
        <v>0</v>
      </c>
      <c r="S206" s="141">
        <v>0</v>
      </c>
      <c r="T206" s="142">
        <f>S206*H206</f>
        <v>0</v>
      </c>
      <c r="AR206" s="143" t="s">
        <v>378</v>
      </c>
      <c r="AT206" s="143" t="s">
        <v>253</v>
      </c>
      <c r="AU206" s="143" t="s">
        <v>86</v>
      </c>
      <c r="AY206" s="16" t="s">
        <v>250</v>
      </c>
      <c r="BE206" s="144">
        <f>IF(N206="základní",J206,0)</f>
        <v>0</v>
      </c>
      <c r="BF206" s="144">
        <f>IF(N206="snížená",J206,0)</f>
        <v>0</v>
      </c>
      <c r="BG206" s="144">
        <f>IF(N206="zákl. přenesená",J206,0)</f>
        <v>0</v>
      </c>
      <c r="BH206" s="144">
        <f>IF(N206="sníž. přenesená",J206,0)</f>
        <v>0</v>
      </c>
      <c r="BI206" s="144">
        <f>IF(N206="nulová",J206,0)</f>
        <v>0</v>
      </c>
      <c r="BJ206" s="16" t="s">
        <v>86</v>
      </c>
      <c r="BK206" s="144">
        <f>ROUND(I206*H206,2)</f>
        <v>0</v>
      </c>
      <c r="BL206" s="16" t="s">
        <v>378</v>
      </c>
      <c r="BM206" s="143" t="s">
        <v>7895</v>
      </c>
    </row>
    <row r="207" spans="2:65" s="1" customFormat="1">
      <c r="B207" s="31"/>
      <c r="D207" s="145" t="s">
        <v>259</v>
      </c>
      <c r="F207" s="146" t="s">
        <v>7896</v>
      </c>
      <c r="I207" s="147"/>
      <c r="L207" s="31"/>
      <c r="M207" s="148"/>
      <c r="T207" s="50"/>
      <c r="AT207" s="16" t="s">
        <v>259</v>
      </c>
      <c r="AU207" s="16" t="s">
        <v>86</v>
      </c>
    </row>
    <row r="208" spans="2:65" s="1" customFormat="1" ht="49.15" customHeight="1">
      <c r="B208" s="31"/>
      <c r="C208" s="131" t="s">
        <v>659</v>
      </c>
      <c r="D208" s="131" t="s">
        <v>253</v>
      </c>
      <c r="E208" s="132" t="s">
        <v>7897</v>
      </c>
      <c r="F208" s="133" t="s">
        <v>7898</v>
      </c>
      <c r="G208" s="134" t="s">
        <v>273</v>
      </c>
      <c r="H208" s="135">
        <v>0.96699999999999997</v>
      </c>
      <c r="I208" s="136"/>
      <c r="J208" s="137">
        <f>ROUND(I208*H208,2)</f>
        <v>0</v>
      </c>
      <c r="K208" s="138"/>
      <c r="L208" s="31"/>
      <c r="M208" s="139" t="s">
        <v>20</v>
      </c>
      <c r="N208" s="140" t="s">
        <v>45</v>
      </c>
      <c r="P208" s="141">
        <f>O208*H208</f>
        <v>0</v>
      </c>
      <c r="Q208" s="141">
        <v>0</v>
      </c>
      <c r="R208" s="141">
        <f>Q208*H208</f>
        <v>0</v>
      </c>
      <c r="S208" s="141">
        <v>0</v>
      </c>
      <c r="T208" s="142">
        <f>S208*H208</f>
        <v>0</v>
      </c>
      <c r="AR208" s="143" t="s">
        <v>378</v>
      </c>
      <c r="AT208" s="143" t="s">
        <v>253</v>
      </c>
      <c r="AU208" s="143" t="s">
        <v>86</v>
      </c>
      <c r="AY208" s="16" t="s">
        <v>250</v>
      </c>
      <c r="BE208" s="144">
        <f>IF(N208="základní",J208,0)</f>
        <v>0</v>
      </c>
      <c r="BF208" s="144">
        <f>IF(N208="snížená",J208,0)</f>
        <v>0</v>
      </c>
      <c r="BG208" s="144">
        <f>IF(N208="zákl. přenesená",J208,0)</f>
        <v>0</v>
      </c>
      <c r="BH208" s="144">
        <f>IF(N208="sníž. přenesená",J208,0)</f>
        <v>0</v>
      </c>
      <c r="BI208" s="144">
        <f>IF(N208="nulová",J208,0)</f>
        <v>0</v>
      </c>
      <c r="BJ208" s="16" t="s">
        <v>86</v>
      </c>
      <c r="BK208" s="144">
        <f>ROUND(I208*H208,2)</f>
        <v>0</v>
      </c>
      <c r="BL208" s="16" t="s">
        <v>378</v>
      </c>
      <c r="BM208" s="143" t="s">
        <v>7899</v>
      </c>
    </row>
    <row r="209" spans="2:47" s="1" customFormat="1">
      <c r="B209" s="31"/>
      <c r="D209" s="145" t="s">
        <v>259</v>
      </c>
      <c r="F209" s="146" t="s">
        <v>7900</v>
      </c>
      <c r="I209" s="147"/>
      <c r="L209" s="31"/>
      <c r="M209" s="178"/>
      <c r="N209" s="179"/>
      <c r="O209" s="179"/>
      <c r="P209" s="179"/>
      <c r="Q209" s="179"/>
      <c r="R209" s="179"/>
      <c r="S209" s="179"/>
      <c r="T209" s="180"/>
      <c r="AT209" s="16" t="s">
        <v>259</v>
      </c>
      <c r="AU209" s="16" t="s">
        <v>86</v>
      </c>
    </row>
    <row r="210" spans="2:47" s="1" customFormat="1" ht="6.95" customHeight="1">
      <c r="B210" s="39"/>
      <c r="C210" s="40"/>
      <c r="D210" s="40"/>
      <c r="E210" s="40"/>
      <c r="F210" s="40"/>
      <c r="G210" s="40"/>
      <c r="H210" s="40"/>
      <c r="I210" s="40"/>
      <c r="J210" s="40"/>
      <c r="K210" s="40"/>
      <c r="L210" s="31"/>
    </row>
  </sheetData>
  <sheetProtection algorithmName="SHA-512" hashValue="EkCsWXUQVOos7cEPGi6NyP+cC79o2RDDWiXhg1S4Vv72amU/GwHYw023HSNyaTickhMrVljtTb+vpiHbRYehsw==" saltValue="nUNxa+rs5kTPj9dRaOJHCH93Ohp4CbLnZa/wZLU2UJpKSkjaZ+tEUEL1feHH1gfA7XY6OmCFprxx7aba2uo8Wg==" spinCount="100000" sheet="1" objects="1" scenarios="1" formatColumns="0" formatRows="0" autoFilter="0"/>
  <autoFilter ref="C89:K209" xr:uid="{00000000-0009-0000-0000-000026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2600-000000000000}"/>
    <hyperlink ref="F96" r:id="rId2" xr:uid="{00000000-0004-0000-2600-000001000000}"/>
    <hyperlink ref="F98" r:id="rId3" xr:uid="{00000000-0004-0000-2600-000002000000}"/>
    <hyperlink ref="F100" r:id="rId4" xr:uid="{00000000-0004-0000-2600-000003000000}"/>
    <hyperlink ref="F103" r:id="rId5" xr:uid="{00000000-0004-0000-2600-000004000000}"/>
    <hyperlink ref="F105" r:id="rId6" xr:uid="{00000000-0004-0000-2600-000005000000}"/>
    <hyperlink ref="F107" r:id="rId7" xr:uid="{00000000-0004-0000-2600-000006000000}"/>
    <hyperlink ref="F110" r:id="rId8" xr:uid="{00000000-0004-0000-2600-000007000000}"/>
    <hyperlink ref="F116" r:id="rId9" xr:uid="{00000000-0004-0000-2600-000008000000}"/>
    <hyperlink ref="F119" r:id="rId10" xr:uid="{00000000-0004-0000-2600-000009000000}"/>
    <hyperlink ref="F122" r:id="rId11" xr:uid="{00000000-0004-0000-2600-00000A000000}"/>
    <hyperlink ref="F125" r:id="rId12" xr:uid="{00000000-0004-0000-2600-00000B000000}"/>
    <hyperlink ref="F128" r:id="rId13" xr:uid="{00000000-0004-0000-2600-00000C000000}"/>
    <hyperlink ref="F131" r:id="rId14" xr:uid="{00000000-0004-0000-2600-00000D000000}"/>
    <hyperlink ref="F135" r:id="rId15" xr:uid="{00000000-0004-0000-2600-00000E000000}"/>
    <hyperlink ref="F141" r:id="rId16" xr:uid="{00000000-0004-0000-2600-00000F000000}"/>
    <hyperlink ref="F143" r:id="rId17" xr:uid="{00000000-0004-0000-2600-000010000000}"/>
    <hyperlink ref="F145" r:id="rId18" xr:uid="{00000000-0004-0000-2600-000011000000}"/>
    <hyperlink ref="F147" r:id="rId19" xr:uid="{00000000-0004-0000-2600-000012000000}"/>
    <hyperlink ref="F149" r:id="rId20" xr:uid="{00000000-0004-0000-2600-000013000000}"/>
    <hyperlink ref="F153" r:id="rId21" xr:uid="{00000000-0004-0000-2600-000014000000}"/>
    <hyperlink ref="F159" r:id="rId22" xr:uid="{00000000-0004-0000-2600-000015000000}"/>
    <hyperlink ref="F161" r:id="rId23" xr:uid="{00000000-0004-0000-2600-000016000000}"/>
    <hyperlink ref="F164" r:id="rId24" xr:uid="{00000000-0004-0000-2600-000017000000}"/>
    <hyperlink ref="F167" r:id="rId25" xr:uid="{00000000-0004-0000-2600-000018000000}"/>
    <hyperlink ref="F171" r:id="rId26" xr:uid="{00000000-0004-0000-2600-000019000000}"/>
    <hyperlink ref="F184" r:id="rId27" xr:uid="{00000000-0004-0000-2600-00001A000000}"/>
    <hyperlink ref="F186" r:id="rId28" xr:uid="{00000000-0004-0000-2600-00001B000000}"/>
    <hyperlink ref="F188" r:id="rId29" xr:uid="{00000000-0004-0000-2600-00001C000000}"/>
    <hyperlink ref="F190" r:id="rId30" xr:uid="{00000000-0004-0000-2600-00001D000000}"/>
    <hyperlink ref="F194" r:id="rId31" xr:uid="{00000000-0004-0000-2600-00001E000000}"/>
    <hyperlink ref="F198" r:id="rId32" xr:uid="{00000000-0004-0000-2600-00001F000000}"/>
    <hyperlink ref="F202" r:id="rId33" xr:uid="{00000000-0004-0000-2600-000020000000}"/>
    <hyperlink ref="F205" r:id="rId34" xr:uid="{00000000-0004-0000-2600-000021000000}"/>
    <hyperlink ref="F207" r:id="rId35" xr:uid="{00000000-0004-0000-2600-000022000000}"/>
    <hyperlink ref="F209" r:id="rId36" xr:uid="{00000000-0004-0000-2600-00002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7"/>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B2:BM146"/>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185</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6646</v>
      </c>
      <c r="F9" s="314"/>
      <c r="G9" s="314"/>
      <c r="H9" s="314"/>
      <c r="L9" s="31"/>
    </row>
    <row r="10" spans="2:46" s="1" customFormat="1" ht="12" customHeight="1">
      <c r="B10" s="31"/>
      <c r="D10" s="26" t="s">
        <v>212</v>
      </c>
      <c r="L10" s="31"/>
    </row>
    <row r="11" spans="2:46" s="1" customFormat="1" ht="16.5" customHeight="1">
      <c r="B11" s="31"/>
      <c r="E11" s="297" t="s">
        <v>7901</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ROUND(J90,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ROUND((SUM(BE90:BE145)),  2)</f>
        <v>0</v>
      </c>
      <c r="I35" s="92">
        <v>0.21</v>
      </c>
      <c r="J35" s="80">
        <f>ROUND(((SUM(BE90:BE145))*I35),  2)</f>
        <v>0</v>
      </c>
      <c r="L35" s="31"/>
    </row>
    <row r="36" spans="2:12" s="1" customFormat="1" ht="14.45" customHeight="1">
      <c r="B36" s="31"/>
      <c r="E36" s="26" t="s">
        <v>45</v>
      </c>
      <c r="F36" s="80">
        <f>ROUND((SUM(BF90:BF145)),  2)</f>
        <v>0</v>
      </c>
      <c r="I36" s="92">
        <v>0.15</v>
      </c>
      <c r="J36" s="80">
        <f>ROUND(((SUM(BF90:BF145))*I36),  2)</f>
        <v>0</v>
      </c>
      <c r="L36" s="31"/>
    </row>
    <row r="37" spans="2:12" s="1" customFormat="1" ht="14.45" hidden="1" customHeight="1">
      <c r="B37" s="31"/>
      <c r="E37" s="26" t="s">
        <v>46</v>
      </c>
      <c r="F37" s="80">
        <f>ROUND((SUM(BG90:BG145)),  2)</f>
        <v>0</v>
      </c>
      <c r="I37" s="92">
        <v>0.21</v>
      </c>
      <c r="J37" s="80">
        <f>0</f>
        <v>0</v>
      </c>
      <c r="L37" s="31"/>
    </row>
    <row r="38" spans="2:12" s="1" customFormat="1" ht="14.45" hidden="1" customHeight="1">
      <c r="B38" s="31"/>
      <c r="E38" s="26" t="s">
        <v>47</v>
      </c>
      <c r="F38" s="80">
        <f>ROUND((SUM(BH90:BH145)),  2)</f>
        <v>0</v>
      </c>
      <c r="I38" s="92">
        <v>0.15</v>
      </c>
      <c r="J38" s="80">
        <f>0</f>
        <v>0</v>
      </c>
      <c r="L38" s="31"/>
    </row>
    <row r="39" spans="2:12" s="1" customFormat="1" ht="14.45" hidden="1" customHeight="1">
      <c r="B39" s="31"/>
      <c r="E39" s="26" t="s">
        <v>48</v>
      </c>
      <c r="F39" s="80">
        <f>ROUND((SUM(BI90:BI145)),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6646</v>
      </c>
      <c r="F52" s="314"/>
      <c r="G52" s="314"/>
      <c r="H52" s="314"/>
      <c r="L52" s="31"/>
    </row>
    <row r="53" spans="2:47" s="1" customFormat="1" ht="12" customHeight="1">
      <c r="B53" s="31"/>
      <c r="C53" s="26" t="s">
        <v>212</v>
      </c>
      <c r="L53" s="31"/>
    </row>
    <row r="54" spans="2:47" s="1" customFormat="1" ht="16.5" customHeight="1">
      <c r="B54" s="31"/>
      <c r="E54" s="297" t="str">
        <f>E11</f>
        <v>S6-36.1 - Měření a regulace</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J90</f>
        <v>0</v>
      </c>
      <c r="L63" s="31"/>
      <c r="AU63" s="16" t="s">
        <v>217</v>
      </c>
    </row>
    <row r="64" spans="2:47" s="8" customFormat="1" ht="24.95" customHeight="1">
      <c r="B64" s="102"/>
      <c r="D64" s="103" t="s">
        <v>218</v>
      </c>
      <c r="E64" s="104"/>
      <c r="F64" s="104"/>
      <c r="G64" s="104"/>
      <c r="H64" s="104"/>
      <c r="I64" s="104"/>
      <c r="J64" s="105">
        <f>J91</f>
        <v>0</v>
      </c>
      <c r="L64" s="102"/>
    </row>
    <row r="65" spans="2:12" s="9" customFormat="1" ht="19.899999999999999" customHeight="1">
      <c r="B65" s="106"/>
      <c r="D65" s="107" t="s">
        <v>222</v>
      </c>
      <c r="E65" s="108"/>
      <c r="F65" s="108"/>
      <c r="G65" s="108"/>
      <c r="H65" s="108"/>
      <c r="I65" s="108"/>
      <c r="J65" s="109">
        <f>J92</f>
        <v>0</v>
      </c>
      <c r="L65" s="106"/>
    </row>
    <row r="66" spans="2:12" s="9" customFormat="1" ht="19.899999999999999" customHeight="1">
      <c r="B66" s="106"/>
      <c r="D66" s="107" t="s">
        <v>223</v>
      </c>
      <c r="E66" s="108"/>
      <c r="F66" s="108"/>
      <c r="G66" s="108"/>
      <c r="H66" s="108"/>
      <c r="I66" s="108"/>
      <c r="J66" s="109">
        <f>J97</f>
        <v>0</v>
      </c>
      <c r="L66" s="106"/>
    </row>
    <row r="67" spans="2:12" s="8" customFormat="1" ht="24.95" customHeight="1">
      <c r="B67" s="102"/>
      <c r="D67" s="103" t="s">
        <v>225</v>
      </c>
      <c r="E67" s="104"/>
      <c r="F67" s="104"/>
      <c r="G67" s="104"/>
      <c r="H67" s="104"/>
      <c r="I67" s="104"/>
      <c r="J67" s="105">
        <f>J107</f>
        <v>0</v>
      </c>
      <c r="L67" s="102"/>
    </row>
    <row r="68" spans="2:12" s="9" customFormat="1" ht="19.899999999999999" customHeight="1">
      <c r="B68" s="106"/>
      <c r="D68" s="107" t="s">
        <v>1137</v>
      </c>
      <c r="E68" s="108"/>
      <c r="F68" s="108"/>
      <c r="G68" s="108"/>
      <c r="H68" s="108"/>
      <c r="I68" s="108"/>
      <c r="J68" s="109">
        <f>J108</f>
        <v>0</v>
      </c>
      <c r="L68" s="106"/>
    </row>
    <row r="69" spans="2:12" s="1" customFormat="1" ht="21.75" customHeight="1">
      <c r="B69" s="31"/>
      <c r="L69" s="31"/>
    </row>
    <row r="70" spans="2:12" s="1" customFormat="1" ht="6.95" customHeight="1">
      <c r="B70" s="39"/>
      <c r="C70" s="40"/>
      <c r="D70" s="40"/>
      <c r="E70" s="40"/>
      <c r="F70" s="40"/>
      <c r="G70" s="40"/>
      <c r="H70" s="40"/>
      <c r="I70" s="40"/>
      <c r="J70" s="40"/>
      <c r="K70" s="40"/>
      <c r="L70" s="31"/>
    </row>
    <row r="74" spans="2:12" s="1" customFormat="1" ht="6.95" customHeight="1">
      <c r="B74" s="41"/>
      <c r="C74" s="42"/>
      <c r="D74" s="42"/>
      <c r="E74" s="42"/>
      <c r="F74" s="42"/>
      <c r="G74" s="42"/>
      <c r="H74" s="42"/>
      <c r="I74" s="42"/>
      <c r="J74" s="42"/>
      <c r="K74" s="42"/>
      <c r="L74" s="31"/>
    </row>
    <row r="75" spans="2:12" s="1" customFormat="1" ht="24.95" customHeight="1">
      <c r="B75" s="31"/>
      <c r="C75" s="20" t="s">
        <v>235</v>
      </c>
      <c r="L75" s="31"/>
    </row>
    <row r="76" spans="2:12" s="1" customFormat="1" ht="6.95" customHeight="1">
      <c r="B76" s="31"/>
      <c r="L76" s="31"/>
    </row>
    <row r="77" spans="2:12" s="1" customFormat="1" ht="12" customHeight="1">
      <c r="B77" s="31"/>
      <c r="C77" s="26" t="s">
        <v>15</v>
      </c>
      <c r="L77" s="31"/>
    </row>
    <row r="78" spans="2:12" s="1" customFormat="1" ht="16.5" customHeight="1">
      <c r="B78" s="31"/>
      <c r="E78" s="315" t="str">
        <f>E7</f>
        <v xml:space="preserve"> Rekonstrukce výtahových kabin v bytovém domě</v>
      </c>
      <c r="F78" s="316"/>
      <c r="G78" s="316"/>
      <c r="H78" s="316"/>
      <c r="L78" s="31"/>
    </row>
    <row r="79" spans="2:12" ht="12" customHeight="1">
      <c r="B79" s="19"/>
      <c r="C79" s="26" t="s">
        <v>210</v>
      </c>
      <c r="L79" s="19"/>
    </row>
    <row r="80" spans="2:12" s="1" customFormat="1" ht="16.5" customHeight="1">
      <c r="B80" s="31"/>
      <c r="E80" s="315" t="s">
        <v>6646</v>
      </c>
      <c r="F80" s="314"/>
      <c r="G80" s="314"/>
      <c r="H80" s="314"/>
      <c r="L80" s="31"/>
    </row>
    <row r="81" spans="2:65" s="1" customFormat="1" ht="12" customHeight="1">
      <c r="B81" s="31"/>
      <c r="C81" s="26" t="s">
        <v>212</v>
      </c>
      <c r="L81" s="31"/>
    </row>
    <row r="82" spans="2:65" s="1" customFormat="1" ht="16.5" customHeight="1">
      <c r="B82" s="31"/>
      <c r="E82" s="297" t="str">
        <f>E11</f>
        <v>S6-36.1 - Měření a regulace</v>
      </c>
      <c r="F82" s="314"/>
      <c r="G82" s="314"/>
      <c r="H82" s="314"/>
      <c r="L82" s="31"/>
    </row>
    <row r="83" spans="2:65" s="1" customFormat="1" ht="6.95" customHeight="1">
      <c r="B83" s="31"/>
      <c r="L83" s="31"/>
    </row>
    <row r="84" spans="2:65" s="1" customFormat="1" ht="12" customHeight="1">
      <c r="B84" s="31"/>
      <c r="C84" s="26" t="s">
        <v>21</v>
      </c>
      <c r="F84" s="24" t="str">
        <f>F14</f>
        <v xml:space="preserve"> náměstí Svobody 728/1</v>
      </c>
      <c r="I84" s="26" t="s">
        <v>23</v>
      </c>
      <c r="J84" s="47">
        <f>IF(J14="","",J14)</f>
        <v>45040</v>
      </c>
      <c r="L84" s="31"/>
    </row>
    <row r="85" spans="2:65" s="1" customFormat="1" ht="6.95" customHeight="1">
      <c r="B85" s="31"/>
      <c r="L85" s="31"/>
    </row>
    <row r="86" spans="2:65" s="1" customFormat="1" ht="15.2" customHeight="1">
      <c r="B86" s="31"/>
      <c r="C86" s="26" t="s">
        <v>24</v>
      </c>
      <c r="F86" s="24" t="str">
        <f>E17</f>
        <v xml:space="preserve"> SNEO a.s.</v>
      </c>
      <c r="I86" s="26" t="s">
        <v>31</v>
      </c>
      <c r="J86" s="29" t="str">
        <f>E23</f>
        <v xml:space="preserve"> Ing. Filip Nehonský </v>
      </c>
      <c r="L86" s="31"/>
    </row>
    <row r="87" spans="2:65" s="1" customFormat="1" ht="15.2" customHeight="1">
      <c r="B87" s="31"/>
      <c r="C87" s="26" t="s">
        <v>29</v>
      </c>
      <c r="F87" s="24" t="str">
        <f>IF(E20="","",E20)</f>
        <v>Vyplň údaj</v>
      </c>
      <c r="I87" s="26" t="s">
        <v>35</v>
      </c>
      <c r="J87" s="29" t="str">
        <f>E26</f>
        <v>Pavel Novotný</v>
      </c>
      <c r="L87" s="31"/>
    </row>
    <row r="88" spans="2:65" s="1" customFormat="1" ht="10.35" customHeight="1">
      <c r="B88" s="31"/>
      <c r="L88" s="31"/>
    </row>
    <row r="89" spans="2:65" s="10" customFormat="1" ht="29.25" customHeight="1">
      <c r="B89" s="110"/>
      <c r="C89" s="111" t="s">
        <v>236</v>
      </c>
      <c r="D89" s="112" t="s">
        <v>58</v>
      </c>
      <c r="E89" s="112" t="s">
        <v>54</v>
      </c>
      <c r="F89" s="112" t="s">
        <v>55</v>
      </c>
      <c r="G89" s="112" t="s">
        <v>237</v>
      </c>
      <c r="H89" s="112" t="s">
        <v>238</v>
      </c>
      <c r="I89" s="112" t="s">
        <v>239</v>
      </c>
      <c r="J89" s="113" t="s">
        <v>216</v>
      </c>
      <c r="K89" s="114" t="s">
        <v>240</v>
      </c>
      <c r="L89" s="110"/>
      <c r="M89" s="53" t="s">
        <v>20</v>
      </c>
      <c r="N89" s="54" t="s">
        <v>43</v>
      </c>
      <c r="O89" s="54" t="s">
        <v>241</v>
      </c>
      <c r="P89" s="54" t="s">
        <v>242</v>
      </c>
      <c r="Q89" s="54" t="s">
        <v>243</v>
      </c>
      <c r="R89" s="54" t="s">
        <v>244</v>
      </c>
      <c r="S89" s="54" t="s">
        <v>245</v>
      </c>
      <c r="T89" s="55" t="s">
        <v>246</v>
      </c>
    </row>
    <row r="90" spans="2:65" s="1" customFormat="1" ht="22.9" customHeight="1">
      <c r="B90" s="31"/>
      <c r="C90" s="58" t="s">
        <v>247</v>
      </c>
      <c r="J90" s="115">
        <f>BK90</f>
        <v>0</v>
      </c>
      <c r="L90" s="31"/>
      <c r="M90" s="56"/>
      <c r="N90" s="48"/>
      <c r="O90" s="48"/>
      <c r="P90" s="116">
        <f>P91+P107</f>
        <v>0</v>
      </c>
      <c r="Q90" s="48"/>
      <c r="R90" s="116">
        <f>R91+R107</f>
        <v>7.5439999999999993E-2</v>
      </c>
      <c r="S90" s="48"/>
      <c r="T90" s="117">
        <f>T91+T107</f>
        <v>0.42075000000000001</v>
      </c>
      <c r="AT90" s="16" t="s">
        <v>72</v>
      </c>
      <c r="AU90" s="16" t="s">
        <v>217</v>
      </c>
      <c r="BK90" s="118">
        <f>BK91+BK107</f>
        <v>0</v>
      </c>
    </row>
    <row r="91" spans="2:65" s="11" customFormat="1" ht="25.9" customHeight="1">
      <c r="B91" s="119"/>
      <c r="D91" s="120" t="s">
        <v>72</v>
      </c>
      <c r="E91" s="121" t="s">
        <v>248</v>
      </c>
      <c r="F91" s="121" t="s">
        <v>249</v>
      </c>
      <c r="I91" s="122"/>
      <c r="J91" s="123">
        <f>BK91</f>
        <v>0</v>
      </c>
      <c r="L91" s="119"/>
      <c r="M91" s="124"/>
      <c r="P91" s="125">
        <f>P92+P97</f>
        <v>0</v>
      </c>
      <c r="R91" s="125">
        <f>R92+R97</f>
        <v>0</v>
      </c>
      <c r="T91" s="126">
        <f>T92+T97</f>
        <v>0.40800000000000003</v>
      </c>
      <c r="AR91" s="120" t="s">
        <v>80</v>
      </c>
      <c r="AT91" s="127" t="s">
        <v>72</v>
      </c>
      <c r="AU91" s="127" t="s">
        <v>73</v>
      </c>
      <c r="AY91" s="120" t="s">
        <v>250</v>
      </c>
      <c r="BK91" s="128">
        <f>BK92+BK97</f>
        <v>0</v>
      </c>
    </row>
    <row r="92" spans="2:65" s="11" customFormat="1" ht="22.9" customHeight="1">
      <c r="B92" s="119"/>
      <c r="D92" s="120" t="s">
        <v>72</v>
      </c>
      <c r="E92" s="129" t="s">
        <v>310</v>
      </c>
      <c r="F92" s="129" t="s">
        <v>395</v>
      </c>
      <c r="I92" s="122"/>
      <c r="J92" s="130">
        <f>BK92</f>
        <v>0</v>
      </c>
      <c r="L92" s="119"/>
      <c r="M92" s="124"/>
      <c r="P92" s="125">
        <f>SUM(P93:P96)</f>
        <v>0</v>
      </c>
      <c r="R92" s="125">
        <f>SUM(R93:R96)</f>
        <v>0</v>
      </c>
      <c r="T92" s="126">
        <f>SUM(T93:T96)</f>
        <v>0.40800000000000003</v>
      </c>
      <c r="AR92" s="120" t="s">
        <v>80</v>
      </c>
      <c r="AT92" s="127" t="s">
        <v>72</v>
      </c>
      <c r="AU92" s="127" t="s">
        <v>80</v>
      </c>
      <c r="AY92" s="120" t="s">
        <v>250</v>
      </c>
      <c r="BK92" s="128">
        <f>SUM(BK93:BK96)</f>
        <v>0</v>
      </c>
    </row>
    <row r="93" spans="2:65" s="1" customFormat="1" ht="37.9" customHeight="1">
      <c r="B93" s="31"/>
      <c r="C93" s="131" t="s">
        <v>80</v>
      </c>
      <c r="D93" s="131" t="s">
        <v>253</v>
      </c>
      <c r="E93" s="132" t="s">
        <v>855</v>
      </c>
      <c r="F93" s="133" t="s">
        <v>856</v>
      </c>
      <c r="G93" s="134" t="s">
        <v>290</v>
      </c>
      <c r="H93" s="135">
        <v>12</v>
      </c>
      <c r="I93" s="136"/>
      <c r="J93" s="137">
        <f>ROUND(I93*H93,2)</f>
        <v>0</v>
      </c>
      <c r="K93" s="138"/>
      <c r="L93" s="31"/>
      <c r="M93" s="139" t="s">
        <v>20</v>
      </c>
      <c r="N93" s="140" t="s">
        <v>45</v>
      </c>
      <c r="P93" s="141">
        <f>O93*H93</f>
        <v>0</v>
      </c>
      <c r="Q93" s="141">
        <v>0</v>
      </c>
      <c r="R93" s="141">
        <f>Q93*H93</f>
        <v>0</v>
      </c>
      <c r="S93" s="141">
        <v>3.2000000000000001E-2</v>
      </c>
      <c r="T93" s="142">
        <f>S93*H93</f>
        <v>0.38400000000000001</v>
      </c>
      <c r="AR93" s="143" t="s">
        <v>257</v>
      </c>
      <c r="AT93" s="143" t="s">
        <v>253</v>
      </c>
      <c r="AU93" s="143" t="s">
        <v>86</v>
      </c>
      <c r="AY93" s="16" t="s">
        <v>250</v>
      </c>
      <c r="BE93" s="144">
        <f>IF(N93="základní",J93,0)</f>
        <v>0</v>
      </c>
      <c r="BF93" s="144">
        <f>IF(N93="snížená",J93,0)</f>
        <v>0</v>
      </c>
      <c r="BG93" s="144">
        <f>IF(N93="zákl. přenesená",J93,0)</f>
        <v>0</v>
      </c>
      <c r="BH93" s="144">
        <f>IF(N93="sníž. přenesená",J93,0)</f>
        <v>0</v>
      </c>
      <c r="BI93" s="144">
        <f>IF(N93="nulová",J93,0)</f>
        <v>0</v>
      </c>
      <c r="BJ93" s="16" t="s">
        <v>86</v>
      </c>
      <c r="BK93" s="144">
        <f>ROUND(I93*H93,2)</f>
        <v>0</v>
      </c>
      <c r="BL93" s="16" t="s">
        <v>257</v>
      </c>
      <c r="BM93" s="143" t="s">
        <v>5675</v>
      </c>
    </row>
    <row r="94" spans="2:65" s="1" customFormat="1">
      <c r="B94" s="31"/>
      <c r="D94" s="145" t="s">
        <v>259</v>
      </c>
      <c r="F94" s="146" t="s">
        <v>858</v>
      </c>
      <c r="I94" s="147"/>
      <c r="L94" s="31"/>
      <c r="M94" s="148"/>
      <c r="T94" s="50"/>
      <c r="AT94" s="16" t="s">
        <v>259</v>
      </c>
      <c r="AU94" s="16" t="s">
        <v>86</v>
      </c>
    </row>
    <row r="95" spans="2:65" s="1" customFormat="1" ht="33" customHeight="1">
      <c r="B95" s="31"/>
      <c r="C95" s="131" t="s">
        <v>86</v>
      </c>
      <c r="D95" s="131" t="s">
        <v>253</v>
      </c>
      <c r="E95" s="132" t="s">
        <v>4086</v>
      </c>
      <c r="F95" s="133" t="s">
        <v>4087</v>
      </c>
      <c r="G95" s="134" t="s">
        <v>283</v>
      </c>
      <c r="H95" s="135">
        <v>24</v>
      </c>
      <c r="I95" s="136"/>
      <c r="J95" s="137">
        <f>ROUND(I95*H95,2)</f>
        <v>0</v>
      </c>
      <c r="K95" s="138"/>
      <c r="L95" s="31"/>
      <c r="M95" s="139" t="s">
        <v>20</v>
      </c>
      <c r="N95" s="140" t="s">
        <v>45</v>
      </c>
      <c r="P95" s="141">
        <f>O95*H95</f>
        <v>0</v>
      </c>
      <c r="Q95" s="141">
        <v>0</v>
      </c>
      <c r="R95" s="141">
        <f>Q95*H95</f>
        <v>0</v>
      </c>
      <c r="S95" s="141">
        <v>1E-3</v>
      </c>
      <c r="T95" s="142">
        <f>S95*H95</f>
        <v>2.4E-2</v>
      </c>
      <c r="AR95" s="143" t="s">
        <v>257</v>
      </c>
      <c r="AT95" s="143" t="s">
        <v>253</v>
      </c>
      <c r="AU95" s="143" t="s">
        <v>86</v>
      </c>
      <c r="AY95" s="16" t="s">
        <v>250</v>
      </c>
      <c r="BE95" s="144">
        <f>IF(N95="základní",J95,0)</f>
        <v>0</v>
      </c>
      <c r="BF95" s="144">
        <f>IF(N95="snížená",J95,0)</f>
        <v>0</v>
      </c>
      <c r="BG95" s="144">
        <f>IF(N95="zákl. přenesená",J95,0)</f>
        <v>0</v>
      </c>
      <c r="BH95" s="144">
        <f>IF(N95="sníž. přenesená",J95,0)</f>
        <v>0</v>
      </c>
      <c r="BI95" s="144">
        <f>IF(N95="nulová",J95,0)</f>
        <v>0</v>
      </c>
      <c r="BJ95" s="16" t="s">
        <v>86</v>
      </c>
      <c r="BK95" s="144">
        <f>ROUND(I95*H95,2)</f>
        <v>0</v>
      </c>
      <c r="BL95" s="16" t="s">
        <v>257</v>
      </c>
      <c r="BM95" s="143" t="s">
        <v>5676</v>
      </c>
    </row>
    <row r="96" spans="2:65" s="1" customFormat="1">
      <c r="B96" s="31"/>
      <c r="D96" s="145" t="s">
        <v>259</v>
      </c>
      <c r="F96" s="146" t="s">
        <v>4089</v>
      </c>
      <c r="I96" s="147"/>
      <c r="L96" s="31"/>
      <c r="M96" s="148"/>
      <c r="T96" s="50"/>
      <c r="AT96" s="16" t="s">
        <v>259</v>
      </c>
      <c r="AU96" s="16" t="s">
        <v>86</v>
      </c>
    </row>
    <row r="97" spans="2:65" s="11" customFormat="1" ht="22.9" customHeight="1">
      <c r="B97" s="119"/>
      <c r="D97" s="120" t="s">
        <v>72</v>
      </c>
      <c r="E97" s="129" t="s">
        <v>466</v>
      </c>
      <c r="F97" s="129" t="s">
        <v>467</v>
      </c>
      <c r="I97" s="122"/>
      <c r="J97" s="130">
        <f>BK97</f>
        <v>0</v>
      </c>
      <c r="L97" s="119"/>
      <c r="M97" s="124"/>
      <c r="P97" s="125">
        <f>SUM(P98:P106)</f>
        <v>0</v>
      </c>
      <c r="R97" s="125">
        <f>SUM(R98:R106)</f>
        <v>0</v>
      </c>
      <c r="T97" s="126">
        <f>SUM(T98:T106)</f>
        <v>0</v>
      </c>
      <c r="AR97" s="120" t="s">
        <v>80</v>
      </c>
      <c r="AT97" s="127" t="s">
        <v>72</v>
      </c>
      <c r="AU97" s="127" t="s">
        <v>80</v>
      </c>
      <c r="AY97" s="120" t="s">
        <v>250</v>
      </c>
      <c r="BK97" s="128">
        <f>SUM(BK98:BK106)</f>
        <v>0</v>
      </c>
    </row>
    <row r="98" spans="2:65" s="1" customFormat="1" ht="37.9" customHeight="1">
      <c r="B98" s="31"/>
      <c r="C98" s="131" t="s">
        <v>251</v>
      </c>
      <c r="D98" s="131" t="s">
        <v>253</v>
      </c>
      <c r="E98" s="132" t="s">
        <v>469</v>
      </c>
      <c r="F98" s="133" t="s">
        <v>470</v>
      </c>
      <c r="G98" s="134" t="s">
        <v>273</v>
      </c>
      <c r="H98" s="135">
        <v>0.42099999999999999</v>
      </c>
      <c r="I98" s="136"/>
      <c r="J98" s="137">
        <f>ROUND(I98*H98,2)</f>
        <v>0</v>
      </c>
      <c r="K98" s="138"/>
      <c r="L98" s="31"/>
      <c r="M98" s="139" t="s">
        <v>20</v>
      </c>
      <c r="N98" s="140" t="s">
        <v>45</v>
      </c>
      <c r="P98" s="141">
        <f>O98*H98</f>
        <v>0</v>
      </c>
      <c r="Q98" s="141">
        <v>0</v>
      </c>
      <c r="R98" s="141">
        <f>Q98*H98</f>
        <v>0</v>
      </c>
      <c r="S98" s="141">
        <v>0</v>
      </c>
      <c r="T98" s="142">
        <f>S98*H98</f>
        <v>0</v>
      </c>
      <c r="AR98" s="143" t="s">
        <v>257</v>
      </c>
      <c r="AT98" s="143" t="s">
        <v>253</v>
      </c>
      <c r="AU98" s="143" t="s">
        <v>86</v>
      </c>
      <c r="AY98" s="16" t="s">
        <v>250</v>
      </c>
      <c r="BE98" s="144">
        <f>IF(N98="základní",J98,0)</f>
        <v>0</v>
      </c>
      <c r="BF98" s="144">
        <f>IF(N98="snížená",J98,0)</f>
        <v>0</v>
      </c>
      <c r="BG98" s="144">
        <f>IF(N98="zákl. přenesená",J98,0)</f>
        <v>0</v>
      </c>
      <c r="BH98" s="144">
        <f>IF(N98="sníž. přenesená",J98,0)</f>
        <v>0</v>
      </c>
      <c r="BI98" s="144">
        <f>IF(N98="nulová",J98,0)</f>
        <v>0</v>
      </c>
      <c r="BJ98" s="16" t="s">
        <v>86</v>
      </c>
      <c r="BK98" s="144">
        <f>ROUND(I98*H98,2)</f>
        <v>0</v>
      </c>
      <c r="BL98" s="16" t="s">
        <v>257</v>
      </c>
      <c r="BM98" s="143" t="s">
        <v>2339</v>
      </c>
    </row>
    <row r="99" spans="2:65" s="1" customFormat="1">
      <c r="B99" s="31"/>
      <c r="D99" s="145" t="s">
        <v>259</v>
      </c>
      <c r="F99" s="146" t="s">
        <v>472</v>
      </c>
      <c r="I99" s="147"/>
      <c r="L99" s="31"/>
      <c r="M99" s="148"/>
      <c r="T99" s="50"/>
      <c r="AT99" s="16" t="s">
        <v>259</v>
      </c>
      <c r="AU99" s="16" t="s">
        <v>86</v>
      </c>
    </row>
    <row r="100" spans="2:65" s="1" customFormat="1" ht="33" customHeight="1">
      <c r="B100" s="31"/>
      <c r="C100" s="131" t="s">
        <v>257</v>
      </c>
      <c r="D100" s="131" t="s">
        <v>253</v>
      </c>
      <c r="E100" s="132" t="s">
        <v>474</v>
      </c>
      <c r="F100" s="133" t="s">
        <v>475</v>
      </c>
      <c r="G100" s="134" t="s">
        <v>273</v>
      </c>
      <c r="H100" s="135">
        <v>0.42099999999999999</v>
      </c>
      <c r="I100" s="136"/>
      <c r="J100" s="137">
        <f>ROUND(I100*H100,2)</f>
        <v>0</v>
      </c>
      <c r="K100" s="138"/>
      <c r="L100" s="31"/>
      <c r="M100" s="139" t="s">
        <v>20</v>
      </c>
      <c r="N100" s="140" t="s">
        <v>45</v>
      </c>
      <c r="P100" s="141">
        <f>O100*H100</f>
        <v>0</v>
      </c>
      <c r="Q100" s="141">
        <v>0</v>
      </c>
      <c r="R100" s="141">
        <f>Q100*H100</f>
        <v>0</v>
      </c>
      <c r="S100" s="141">
        <v>0</v>
      </c>
      <c r="T100" s="142">
        <f>S100*H100</f>
        <v>0</v>
      </c>
      <c r="AR100" s="143" t="s">
        <v>257</v>
      </c>
      <c r="AT100" s="143" t="s">
        <v>253</v>
      </c>
      <c r="AU100" s="143" t="s">
        <v>86</v>
      </c>
      <c r="AY100" s="16" t="s">
        <v>250</v>
      </c>
      <c r="BE100" s="144">
        <f>IF(N100="základní",J100,0)</f>
        <v>0</v>
      </c>
      <c r="BF100" s="144">
        <f>IF(N100="snížená",J100,0)</f>
        <v>0</v>
      </c>
      <c r="BG100" s="144">
        <f>IF(N100="zákl. přenesená",J100,0)</f>
        <v>0</v>
      </c>
      <c r="BH100" s="144">
        <f>IF(N100="sníž. přenesená",J100,0)</f>
        <v>0</v>
      </c>
      <c r="BI100" s="144">
        <f>IF(N100="nulová",J100,0)</f>
        <v>0</v>
      </c>
      <c r="BJ100" s="16" t="s">
        <v>86</v>
      </c>
      <c r="BK100" s="144">
        <f>ROUND(I100*H100,2)</f>
        <v>0</v>
      </c>
      <c r="BL100" s="16" t="s">
        <v>257</v>
      </c>
      <c r="BM100" s="143" t="s">
        <v>2340</v>
      </c>
    </row>
    <row r="101" spans="2:65" s="1" customFormat="1">
      <c r="B101" s="31"/>
      <c r="D101" s="145" t="s">
        <v>259</v>
      </c>
      <c r="F101" s="146" t="s">
        <v>477</v>
      </c>
      <c r="I101" s="147"/>
      <c r="L101" s="31"/>
      <c r="M101" s="148"/>
      <c r="T101" s="50"/>
      <c r="AT101" s="16" t="s">
        <v>259</v>
      </c>
      <c r="AU101" s="16" t="s">
        <v>86</v>
      </c>
    </row>
    <row r="102" spans="2:65" s="1" customFormat="1" ht="44.25" customHeight="1">
      <c r="B102" s="31"/>
      <c r="C102" s="131" t="s">
        <v>280</v>
      </c>
      <c r="D102" s="131" t="s">
        <v>253</v>
      </c>
      <c r="E102" s="132" t="s">
        <v>479</v>
      </c>
      <c r="F102" s="133" t="s">
        <v>480</v>
      </c>
      <c r="G102" s="134" t="s">
        <v>273</v>
      </c>
      <c r="H102" s="135">
        <v>7.9989999999999997</v>
      </c>
      <c r="I102" s="136"/>
      <c r="J102" s="137">
        <f>ROUND(I102*H102,2)</f>
        <v>0</v>
      </c>
      <c r="K102" s="138"/>
      <c r="L102" s="31"/>
      <c r="M102" s="139" t="s">
        <v>20</v>
      </c>
      <c r="N102" s="140" t="s">
        <v>45</v>
      </c>
      <c r="P102" s="141">
        <f>O102*H102</f>
        <v>0</v>
      </c>
      <c r="Q102" s="141">
        <v>0</v>
      </c>
      <c r="R102" s="141">
        <f>Q102*H102</f>
        <v>0</v>
      </c>
      <c r="S102" s="141">
        <v>0</v>
      </c>
      <c r="T102" s="142">
        <f>S102*H102</f>
        <v>0</v>
      </c>
      <c r="AR102" s="143" t="s">
        <v>257</v>
      </c>
      <c r="AT102" s="143" t="s">
        <v>253</v>
      </c>
      <c r="AU102" s="143" t="s">
        <v>86</v>
      </c>
      <c r="AY102" s="16" t="s">
        <v>250</v>
      </c>
      <c r="BE102" s="144">
        <f>IF(N102="základní",J102,0)</f>
        <v>0</v>
      </c>
      <c r="BF102" s="144">
        <f>IF(N102="snížená",J102,0)</f>
        <v>0</v>
      </c>
      <c r="BG102" s="144">
        <f>IF(N102="zákl. přenesená",J102,0)</f>
        <v>0</v>
      </c>
      <c r="BH102" s="144">
        <f>IF(N102="sníž. přenesená",J102,0)</f>
        <v>0</v>
      </c>
      <c r="BI102" s="144">
        <f>IF(N102="nulová",J102,0)</f>
        <v>0</v>
      </c>
      <c r="BJ102" s="16" t="s">
        <v>86</v>
      </c>
      <c r="BK102" s="144">
        <f>ROUND(I102*H102,2)</f>
        <v>0</v>
      </c>
      <c r="BL102" s="16" t="s">
        <v>257</v>
      </c>
      <c r="BM102" s="143" t="s">
        <v>2341</v>
      </c>
    </row>
    <row r="103" spans="2:65" s="1" customFormat="1">
      <c r="B103" s="31"/>
      <c r="D103" s="145" t="s">
        <v>259</v>
      </c>
      <c r="F103" s="146" t="s">
        <v>482</v>
      </c>
      <c r="I103" s="147"/>
      <c r="L103" s="31"/>
      <c r="M103" s="148"/>
      <c r="T103" s="50"/>
      <c r="AT103" s="16" t="s">
        <v>259</v>
      </c>
      <c r="AU103" s="16" t="s">
        <v>86</v>
      </c>
    </row>
    <row r="104" spans="2:65" s="12" customFormat="1">
      <c r="B104" s="149"/>
      <c r="D104" s="150" t="s">
        <v>261</v>
      </c>
      <c r="F104" s="152" t="s">
        <v>7902</v>
      </c>
      <c r="H104" s="153">
        <v>7.9989999999999997</v>
      </c>
      <c r="I104" s="154"/>
      <c r="L104" s="149"/>
      <c r="M104" s="155"/>
      <c r="T104" s="156"/>
      <c r="AT104" s="151" t="s">
        <v>261</v>
      </c>
      <c r="AU104" s="151" t="s">
        <v>86</v>
      </c>
      <c r="AV104" s="12" t="s">
        <v>86</v>
      </c>
      <c r="AW104" s="12" t="s">
        <v>4</v>
      </c>
      <c r="AX104" s="12" t="s">
        <v>80</v>
      </c>
      <c r="AY104" s="151" t="s">
        <v>250</v>
      </c>
    </row>
    <row r="105" spans="2:65" s="1" customFormat="1" ht="44.25" customHeight="1">
      <c r="B105" s="31"/>
      <c r="C105" s="131" t="s">
        <v>287</v>
      </c>
      <c r="D105" s="131" t="s">
        <v>253</v>
      </c>
      <c r="E105" s="132" t="s">
        <v>485</v>
      </c>
      <c r="F105" s="133" t="s">
        <v>486</v>
      </c>
      <c r="G105" s="134" t="s">
        <v>273</v>
      </c>
      <c r="H105" s="135">
        <v>0.42099999999999999</v>
      </c>
      <c r="I105" s="136"/>
      <c r="J105" s="137">
        <f>ROUND(I105*H105,2)</f>
        <v>0</v>
      </c>
      <c r="K105" s="138"/>
      <c r="L105" s="31"/>
      <c r="M105" s="139" t="s">
        <v>20</v>
      </c>
      <c r="N105" s="140" t="s">
        <v>45</v>
      </c>
      <c r="P105" s="141">
        <f>O105*H105</f>
        <v>0</v>
      </c>
      <c r="Q105" s="141">
        <v>0</v>
      </c>
      <c r="R105" s="141">
        <f>Q105*H105</f>
        <v>0</v>
      </c>
      <c r="S105" s="141">
        <v>0</v>
      </c>
      <c r="T105" s="142">
        <f>S105*H105</f>
        <v>0</v>
      </c>
      <c r="AR105" s="143" t="s">
        <v>257</v>
      </c>
      <c r="AT105" s="143" t="s">
        <v>253</v>
      </c>
      <c r="AU105" s="143" t="s">
        <v>86</v>
      </c>
      <c r="AY105" s="16" t="s">
        <v>250</v>
      </c>
      <c r="BE105" s="144">
        <f>IF(N105="základní",J105,0)</f>
        <v>0</v>
      </c>
      <c r="BF105" s="144">
        <f>IF(N105="snížená",J105,0)</f>
        <v>0</v>
      </c>
      <c r="BG105" s="144">
        <f>IF(N105="zákl. přenesená",J105,0)</f>
        <v>0</v>
      </c>
      <c r="BH105" s="144">
        <f>IF(N105="sníž. přenesená",J105,0)</f>
        <v>0</v>
      </c>
      <c r="BI105" s="144">
        <f>IF(N105="nulová",J105,0)</f>
        <v>0</v>
      </c>
      <c r="BJ105" s="16" t="s">
        <v>86</v>
      </c>
      <c r="BK105" s="144">
        <f>ROUND(I105*H105,2)</f>
        <v>0</v>
      </c>
      <c r="BL105" s="16" t="s">
        <v>257</v>
      </c>
      <c r="BM105" s="143" t="s">
        <v>2343</v>
      </c>
    </row>
    <row r="106" spans="2:65" s="1" customFormat="1">
      <c r="B106" s="31"/>
      <c r="D106" s="145" t="s">
        <v>259</v>
      </c>
      <c r="F106" s="146" t="s">
        <v>488</v>
      </c>
      <c r="I106" s="147"/>
      <c r="L106" s="31"/>
      <c r="M106" s="148"/>
      <c r="T106" s="50"/>
      <c r="AT106" s="16" t="s">
        <v>259</v>
      </c>
      <c r="AU106" s="16" t="s">
        <v>86</v>
      </c>
    </row>
    <row r="107" spans="2:65" s="11" customFormat="1" ht="25.9" customHeight="1">
      <c r="B107" s="119"/>
      <c r="D107" s="120" t="s">
        <v>72</v>
      </c>
      <c r="E107" s="121" t="s">
        <v>507</v>
      </c>
      <c r="F107" s="121" t="s">
        <v>508</v>
      </c>
      <c r="I107" s="122"/>
      <c r="J107" s="123">
        <f>BK107</f>
        <v>0</v>
      </c>
      <c r="L107" s="119"/>
      <c r="M107" s="124"/>
      <c r="P107" s="125">
        <f>P108</f>
        <v>0</v>
      </c>
      <c r="R107" s="125">
        <f>R108</f>
        <v>7.5439999999999993E-2</v>
      </c>
      <c r="T107" s="126">
        <f>T108</f>
        <v>1.2750000000000001E-2</v>
      </c>
      <c r="AR107" s="120" t="s">
        <v>86</v>
      </c>
      <c r="AT107" s="127" t="s">
        <v>72</v>
      </c>
      <c r="AU107" s="127" t="s">
        <v>73</v>
      </c>
      <c r="AY107" s="120" t="s">
        <v>250</v>
      </c>
      <c r="BK107" s="128">
        <f>BK108</f>
        <v>0</v>
      </c>
    </row>
    <row r="108" spans="2:65" s="11" customFormat="1" ht="22.9" customHeight="1">
      <c r="B108" s="119"/>
      <c r="D108" s="120" t="s">
        <v>72</v>
      </c>
      <c r="E108" s="129" t="s">
        <v>1168</v>
      </c>
      <c r="F108" s="129" t="s">
        <v>1169</v>
      </c>
      <c r="I108" s="122"/>
      <c r="J108" s="130">
        <f>BK108</f>
        <v>0</v>
      </c>
      <c r="L108" s="119"/>
      <c r="M108" s="124"/>
      <c r="P108" s="125">
        <f>SUM(P109:P145)</f>
        <v>0</v>
      </c>
      <c r="R108" s="125">
        <f>SUM(R109:R145)</f>
        <v>7.5439999999999993E-2</v>
      </c>
      <c r="T108" s="126">
        <f>SUM(T109:T145)</f>
        <v>1.2750000000000001E-2</v>
      </c>
      <c r="AR108" s="120" t="s">
        <v>86</v>
      </c>
      <c r="AT108" s="127" t="s">
        <v>72</v>
      </c>
      <c r="AU108" s="127" t="s">
        <v>80</v>
      </c>
      <c r="AY108" s="120" t="s">
        <v>250</v>
      </c>
      <c r="BK108" s="128">
        <f>SUM(BK109:BK145)</f>
        <v>0</v>
      </c>
    </row>
    <row r="109" spans="2:65" s="1" customFormat="1" ht="44.25" customHeight="1">
      <c r="B109" s="31"/>
      <c r="C109" s="131" t="s">
        <v>294</v>
      </c>
      <c r="D109" s="131" t="s">
        <v>253</v>
      </c>
      <c r="E109" s="132" t="s">
        <v>2344</v>
      </c>
      <c r="F109" s="133" t="s">
        <v>2345</v>
      </c>
      <c r="G109" s="134" t="s">
        <v>283</v>
      </c>
      <c r="H109" s="135">
        <v>300</v>
      </c>
      <c r="I109" s="136"/>
      <c r="J109" s="137">
        <f>ROUND(I109*H109,2)</f>
        <v>0</v>
      </c>
      <c r="K109" s="138"/>
      <c r="L109" s="31"/>
      <c r="M109" s="139" t="s">
        <v>20</v>
      </c>
      <c r="N109" s="140" t="s">
        <v>45</v>
      </c>
      <c r="P109" s="141">
        <f>O109*H109</f>
        <v>0</v>
      </c>
      <c r="Q109" s="141">
        <v>0</v>
      </c>
      <c r="R109" s="141">
        <f>Q109*H109</f>
        <v>0</v>
      </c>
      <c r="S109" s="141">
        <v>0</v>
      </c>
      <c r="T109" s="142">
        <f>S109*H109</f>
        <v>0</v>
      </c>
      <c r="AR109" s="143" t="s">
        <v>378</v>
      </c>
      <c r="AT109" s="143" t="s">
        <v>253</v>
      </c>
      <c r="AU109" s="143" t="s">
        <v>86</v>
      </c>
      <c r="AY109" s="16" t="s">
        <v>250</v>
      </c>
      <c r="BE109" s="144">
        <f>IF(N109="základní",J109,0)</f>
        <v>0</v>
      </c>
      <c r="BF109" s="144">
        <f>IF(N109="snížená",J109,0)</f>
        <v>0</v>
      </c>
      <c r="BG109" s="144">
        <f>IF(N109="zákl. přenesená",J109,0)</f>
        <v>0</v>
      </c>
      <c r="BH109" s="144">
        <f>IF(N109="sníž. přenesená",J109,0)</f>
        <v>0</v>
      </c>
      <c r="BI109" s="144">
        <f>IF(N109="nulová",J109,0)</f>
        <v>0</v>
      </c>
      <c r="BJ109" s="16" t="s">
        <v>86</v>
      </c>
      <c r="BK109" s="144">
        <f>ROUND(I109*H109,2)</f>
        <v>0</v>
      </c>
      <c r="BL109" s="16" t="s">
        <v>378</v>
      </c>
      <c r="BM109" s="143" t="s">
        <v>2346</v>
      </c>
    </row>
    <row r="110" spans="2:65" s="1" customFormat="1">
      <c r="B110" s="31"/>
      <c r="D110" s="145" t="s">
        <v>259</v>
      </c>
      <c r="F110" s="146" t="s">
        <v>2347</v>
      </c>
      <c r="I110" s="147"/>
      <c r="L110" s="31"/>
      <c r="M110" s="148"/>
      <c r="T110" s="50"/>
      <c r="AT110" s="16" t="s">
        <v>259</v>
      </c>
      <c r="AU110" s="16" t="s">
        <v>86</v>
      </c>
    </row>
    <row r="111" spans="2:65" s="12" customFormat="1">
      <c r="B111" s="149"/>
      <c r="D111" s="150" t="s">
        <v>261</v>
      </c>
      <c r="E111" s="151" t="s">
        <v>20</v>
      </c>
      <c r="F111" s="152" t="s">
        <v>7903</v>
      </c>
      <c r="H111" s="153">
        <v>300</v>
      </c>
      <c r="I111" s="154"/>
      <c r="L111" s="149"/>
      <c r="M111" s="155"/>
      <c r="T111" s="156"/>
      <c r="AT111" s="151" t="s">
        <v>261</v>
      </c>
      <c r="AU111" s="151" t="s">
        <v>86</v>
      </c>
      <c r="AV111" s="12" t="s">
        <v>86</v>
      </c>
      <c r="AW111" s="12" t="s">
        <v>34</v>
      </c>
      <c r="AX111" s="12" t="s">
        <v>73</v>
      </c>
      <c r="AY111" s="151" t="s">
        <v>250</v>
      </c>
    </row>
    <row r="112" spans="2:65" s="1" customFormat="1" ht="24.2" customHeight="1">
      <c r="B112" s="31"/>
      <c r="C112" s="163" t="s">
        <v>302</v>
      </c>
      <c r="D112" s="163" t="s">
        <v>561</v>
      </c>
      <c r="E112" s="164" t="s">
        <v>2348</v>
      </c>
      <c r="F112" s="165" t="s">
        <v>2349</v>
      </c>
      <c r="G112" s="166" t="s">
        <v>283</v>
      </c>
      <c r="H112" s="167">
        <v>315</v>
      </c>
      <c r="I112" s="168"/>
      <c r="J112" s="169">
        <f>ROUND(I112*H112,2)</f>
        <v>0</v>
      </c>
      <c r="K112" s="170"/>
      <c r="L112" s="171"/>
      <c r="M112" s="172" t="s">
        <v>20</v>
      </c>
      <c r="N112" s="173" t="s">
        <v>45</v>
      </c>
      <c r="P112" s="141">
        <f>O112*H112</f>
        <v>0</v>
      </c>
      <c r="Q112" s="141">
        <v>1.3999999999999999E-4</v>
      </c>
      <c r="R112" s="141">
        <f>Q112*H112</f>
        <v>4.4099999999999993E-2</v>
      </c>
      <c r="S112" s="141">
        <v>0</v>
      </c>
      <c r="T112" s="142">
        <f>S112*H112</f>
        <v>0</v>
      </c>
      <c r="AR112" s="143" t="s">
        <v>478</v>
      </c>
      <c r="AT112" s="143" t="s">
        <v>561</v>
      </c>
      <c r="AU112" s="143" t="s">
        <v>86</v>
      </c>
      <c r="AY112" s="16" t="s">
        <v>250</v>
      </c>
      <c r="BE112" s="144">
        <f>IF(N112="základní",J112,0)</f>
        <v>0</v>
      </c>
      <c r="BF112" s="144">
        <f>IF(N112="snížená",J112,0)</f>
        <v>0</v>
      </c>
      <c r="BG112" s="144">
        <f>IF(N112="zákl. přenesená",J112,0)</f>
        <v>0</v>
      </c>
      <c r="BH112" s="144">
        <f>IF(N112="sníž. přenesená",J112,0)</f>
        <v>0</v>
      </c>
      <c r="BI112" s="144">
        <f>IF(N112="nulová",J112,0)</f>
        <v>0</v>
      </c>
      <c r="BJ112" s="16" t="s">
        <v>86</v>
      </c>
      <c r="BK112" s="144">
        <f>ROUND(I112*H112,2)</f>
        <v>0</v>
      </c>
      <c r="BL112" s="16" t="s">
        <v>378</v>
      </c>
      <c r="BM112" s="143" t="s">
        <v>2350</v>
      </c>
    </row>
    <row r="113" spans="2:65" s="12" customFormat="1">
      <c r="B113" s="149"/>
      <c r="D113" s="150" t="s">
        <v>261</v>
      </c>
      <c r="F113" s="152" t="s">
        <v>7904</v>
      </c>
      <c r="H113" s="153">
        <v>315</v>
      </c>
      <c r="I113" s="154"/>
      <c r="L113" s="149"/>
      <c r="M113" s="155"/>
      <c r="T113" s="156"/>
      <c r="AT113" s="151" t="s">
        <v>261</v>
      </c>
      <c r="AU113" s="151" t="s">
        <v>86</v>
      </c>
      <c r="AV113" s="12" t="s">
        <v>86</v>
      </c>
      <c r="AW113" s="12" t="s">
        <v>4</v>
      </c>
      <c r="AX113" s="12" t="s">
        <v>80</v>
      </c>
      <c r="AY113" s="151" t="s">
        <v>250</v>
      </c>
    </row>
    <row r="114" spans="2:65" s="1" customFormat="1" ht="24.2" customHeight="1">
      <c r="B114" s="31"/>
      <c r="C114" s="131" t="s">
        <v>310</v>
      </c>
      <c r="D114" s="131" t="s">
        <v>253</v>
      </c>
      <c r="E114" s="132" t="s">
        <v>2352</v>
      </c>
      <c r="F114" s="133" t="s">
        <v>2353</v>
      </c>
      <c r="G114" s="134" t="s">
        <v>283</v>
      </c>
      <c r="H114" s="135">
        <v>75</v>
      </c>
      <c r="I114" s="136"/>
      <c r="J114" s="137">
        <f>ROUND(I114*H114,2)</f>
        <v>0</v>
      </c>
      <c r="K114" s="138"/>
      <c r="L114" s="31"/>
      <c r="M114" s="139" t="s">
        <v>20</v>
      </c>
      <c r="N114" s="140" t="s">
        <v>45</v>
      </c>
      <c r="P114" s="141">
        <f>O114*H114</f>
        <v>0</v>
      </c>
      <c r="Q114" s="141">
        <v>0</v>
      </c>
      <c r="R114" s="141">
        <f>Q114*H114</f>
        <v>0</v>
      </c>
      <c r="S114" s="141">
        <v>1.7000000000000001E-4</v>
      </c>
      <c r="T114" s="142">
        <f>S114*H114</f>
        <v>1.2750000000000001E-2</v>
      </c>
      <c r="AR114" s="143" t="s">
        <v>378</v>
      </c>
      <c r="AT114" s="143" t="s">
        <v>253</v>
      </c>
      <c r="AU114" s="143" t="s">
        <v>86</v>
      </c>
      <c r="AY114" s="16" t="s">
        <v>250</v>
      </c>
      <c r="BE114" s="144">
        <f>IF(N114="základní",J114,0)</f>
        <v>0</v>
      </c>
      <c r="BF114" s="144">
        <f>IF(N114="snížená",J114,0)</f>
        <v>0</v>
      </c>
      <c r="BG114" s="144">
        <f>IF(N114="zákl. přenesená",J114,0)</f>
        <v>0</v>
      </c>
      <c r="BH114" s="144">
        <f>IF(N114="sníž. přenesená",J114,0)</f>
        <v>0</v>
      </c>
      <c r="BI114" s="144">
        <f>IF(N114="nulová",J114,0)</f>
        <v>0</v>
      </c>
      <c r="BJ114" s="16" t="s">
        <v>86</v>
      </c>
      <c r="BK114" s="144">
        <f>ROUND(I114*H114,2)</f>
        <v>0</v>
      </c>
      <c r="BL114" s="16" t="s">
        <v>378</v>
      </c>
      <c r="BM114" s="143" t="s">
        <v>2354</v>
      </c>
    </row>
    <row r="115" spans="2:65" s="1" customFormat="1">
      <c r="B115" s="31"/>
      <c r="D115" s="145" t="s">
        <v>259</v>
      </c>
      <c r="F115" s="146" t="s">
        <v>2355</v>
      </c>
      <c r="I115" s="147"/>
      <c r="L115" s="31"/>
      <c r="M115" s="148"/>
      <c r="T115" s="50"/>
      <c r="AT115" s="16" t="s">
        <v>259</v>
      </c>
      <c r="AU115" s="16" t="s">
        <v>86</v>
      </c>
    </row>
    <row r="116" spans="2:65" s="1" customFormat="1" ht="55.5" customHeight="1">
      <c r="B116" s="31"/>
      <c r="C116" s="131" t="s">
        <v>329</v>
      </c>
      <c r="D116" s="131" t="s">
        <v>253</v>
      </c>
      <c r="E116" s="132" t="s">
        <v>2356</v>
      </c>
      <c r="F116" s="133" t="s">
        <v>2357</v>
      </c>
      <c r="G116" s="134" t="s">
        <v>290</v>
      </c>
      <c r="H116" s="135">
        <v>22</v>
      </c>
      <c r="I116" s="136"/>
      <c r="J116" s="137">
        <f>ROUND(I116*H116,2)</f>
        <v>0</v>
      </c>
      <c r="K116" s="138"/>
      <c r="L116" s="31"/>
      <c r="M116" s="139" t="s">
        <v>20</v>
      </c>
      <c r="N116" s="140" t="s">
        <v>45</v>
      </c>
      <c r="P116" s="141">
        <f>O116*H116</f>
        <v>0</v>
      </c>
      <c r="Q116" s="141">
        <v>0</v>
      </c>
      <c r="R116" s="141">
        <f>Q116*H116</f>
        <v>0</v>
      </c>
      <c r="S116" s="141">
        <v>0</v>
      </c>
      <c r="T116" s="142">
        <f>S116*H116</f>
        <v>0</v>
      </c>
      <c r="AR116" s="143" t="s">
        <v>378</v>
      </c>
      <c r="AT116" s="143" t="s">
        <v>253</v>
      </c>
      <c r="AU116" s="143" t="s">
        <v>86</v>
      </c>
      <c r="AY116" s="16" t="s">
        <v>250</v>
      </c>
      <c r="BE116" s="144">
        <f>IF(N116="základní",J116,0)</f>
        <v>0</v>
      </c>
      <c r="BF116" s="144">
        <f>IF(N116="snížená",J116,0)</f>
        <v>0</v>
      </c>
      <c r="BG116" s="144">
        <f>IF(N116="zákl. přenesená",J116,0)</f>
        <v>0</v>
      </c>
      <c r="BH116" s="144">
        <f>IF(N116="sníž. přenesená",J116,0)</f>
        <v>0</v>
      </c>
      <c r="BI116" s="144">
        <f>IF(N116="nulová",J116,0)</f>
        <v>0</v>
      </c>
      <c r="BJ116" s="16" t="s">
        <v>86</v>
      </c>
      <c r="BK116" s="144">
        <f>ROUND(I116*H116,2)</f>
        <v>0</v>
      </c>
      <c r="BL116" s="16" t="s">
        <v>378</v>
      </c>
      <c r="BM116" s="143" t="s">
        <v>2358</v>
      </c>
    </row>
    <row r="117" spans="2:65" s="1" customFormat="1">
      <c r="B117" s="31"/>
      <c r="D117" s="145" t="s">
        <v>259</v>
      </c>
      <c r="F117" s="146" t="s">
        <v>2359</v>
      </c>
      <c r="I117" s="147"/>
      <c r="L117" s="31"/>
      <c r="M117" s="148"/>
      <c r="T117" s="50"/>
      <c r="AT117" s="16" t="s">
        <v>259</v>
      </c>
      <c r="AU117" s="16" t="s">
        <v>86</v>
      </c>
    </row>
    <row r="118" spans="2:65" s="12" customFormat="1">
      <c r="B118" s="149"/>
      <c r="D118" s="150" t="s">
        <v>261</v>
      </c>
      <c r="E118" s="151" t="s">
        <v>20</v>
      </c>
      <c r="F118" s="152" t="s">
        <v>7905</v>
      </c>
      <c r="H118" s="153">
        <v>11</v>
      </c>
      <c r="I118" s="154"/>
      <c r="L118" s="149"/>
      <c r="M118" s="155"/>
      <c r="T118" s="156"/>
      <c r="AT118" s="151" t="s">
        <v>261</v>
      </c>
      <c r="AU118" s="151" t="s">
        <v>86</v>
      </c>
      <c r="AV118" s="12" t="s">
        <v>86</v>
      </c>
      <c r="AW118" s="12" t="s">
        <v>34</v>
      </c>
      <c r="AX118" s="12" t="s">
        <v>73</v>
      </c>
      <c r="AY118" s="151" t="s">
        <v>250</v>
      </c>
    </row>
    <row r="119" spans="2:65" s="12" customFormat="1">
      <c r="B119" s="149"/>
      <c r="D119" s="150" t="s">
        <v>261</v>
      </c>
      <c r="E119" s="151" t="s">
        <v>20</v>
      </c>
      <c r="F119" s="152" t="s">
        <v>7906</v>
      </c>
      <c r="H119" s="153">
        <v>11</v>
      </c>
      <c r="I119" s="154"/>
      <c r="L119" s="149"/>
      <c r="M119" s="155"/>
      <c r="T119" s="156"/>
      <c r="AT119" s="151" t="s">
        <v>261</v>
      </c>
      <c r="AU119" s="151" t="s">
        <v>86</v>
      </c>
      <c r="AV119" s="12" t="s">
        <v>86</v>
      </c>
      <c r="AW119" s="12" t="s">
        <v>34</v>
      </c>
      <c r="AX119" s="12" t="s">
        <v>73</v>
      </c>
      <c r="AY119" s="151" t="s">
        <v>250</v>
      </c>
    </row>
    <row r="120" spans="2:65" s="1" customFormat="1" ht="24.2" customHeight="1">
      <c r="B120" s="31"/>
      <c r="C120" s="163" t="s">
        <v>335</v>
      </c>
      <c r="D120" s="163" t="s">
        <v>561</v>
      </c>
      <c r="E120" s="164" t="s">
        <v>2362</v>
      </c>
      <c r="F120" s="165" t="s">
        <v>2363</v>
      </c>
      <c r="G120" s="166" t="s">
        <v>290</v>
      </c>
      <c r="H120" s="167">
        <v>22</v>
      </c>
      <c r="I120" s="168"/>
      <c r="J120" s="169">
        <f>ROUND(I120*H120,2)</f>
        <v>0</v>
      </c>
      <c r="K120" s="170"/>
      <c r="L120" s="171"/>
      <c r="M120" s="172" t="s">
        <v>20</v>
      </c>
      <c r="N120" s="173" t="s">
        <v>45</v>
      </c>
      <c r="P120" s="141">
        <f>O120*H120</f>
        <v>0</v>
      </c>
      <c r="Q120" s="141">
        <v>2.0000000000000002E-5</v>
      </c>
      <c r="R120" s="141">
        <f>Q120*H120</f>
        <v>4.4000000000000002E-4</v>
      </c>
      <c r="S120" s="141">
        <v>0</v>
      </c>
      <c r="T120" s="142">
        <f>S120*H120</f>
        <v>0</v>
      </c>
      <c r="AR120" s="143" t="s">
        <v>478</v>
      </c>
      <c r="AT120" s="143" t="s">
        <v>561</v>
      </c>
      <c r="AU120" s="143" t="s">
        <v>86</v>
      </c>
      <c r="AY120" s="16" t="s">
        <v>250</v>
      </c>
      <c r="BE120" s="144">
        <f>IF(N120="základní",J120,0)</f>
        <v>0</v>
      </c>
      <c r="BF120" s="144">
        <f>IF(N120="snížená",J120,0)</f>
        <v>0</v>
      </c>
      <c r="BG120" s="144">
        <f>IF(N120="zákl. přenesená",J120,0)</f>
        <v>0</v>
      </c>
      <c r="BH120" s="144">
        <f>IF(N120="sníž. přenesená",J120,0)</f>
        <v>0</v>
      </c>
      <c r="BI120" s="144">
        <f>IF(N120="nulová",J120,0)</f>
        <v>0</v>
      </c>
      <c r="BJ120" s="16" t="s">
        <v>86</v>
      </c>
      <c r="BK120" s="144">
        <f>ROUND(I120*H120,2)</f>
        <v>0</v>
      </c>
      <c r="BL120" s="16" t="s">
        <v>378</v>
      </c>
      <c r="BM120" s="143" t="s">
        <v>2364</v>
      </c>
    </row>
    <row r="121" spans="2:65" s="1" customFormat="1" ht="44.25" customHeight="1">
      <c r="B121" s="31"/>
      <c r="C121" s="131" t="s">
        <v>342</v>
      </c>
      <c r="D121" s="131" t="s">
        <v>253</v>
      </c>
      <c r="E121" s="132" t="s">
        <v>2365</v>
      </c>
      <c r="F121" s="133" t="s">
        <v>2366</v>
      </c>
      <c r="G121" s="134" t="s">
        <v>283</v>
      </c>
      <c r="H121" s="135">
        <v>200</v>
      </c>
      <c r="I121" s="136"/>
      <c r="J121" s="137">
        <f>ROUND(I121*H121,2)</f>
        <v>0</v>
      </c>
      <c r="K121" s="138"/>
      <c r="L121" s="31"/>
      <c r="M121" s="139" t="s">
        <v>20</v>
      </c>
      <c r="N121" s="140" t="s">
        <v>45</v>
      </c>
      <c r="P121" s="141">
        <f>O121*H121</f>
        <v>0</v>
      </c>
      <c r="Q121" s="141">
        <v>0</v>
      </c>
      <c r="R121" s="141">
        <f>Q121*H121</f>
        <v>0</v>
      </c>
      <c r="S121" s="141">
        <v>0</v>
      </c>
      <c r="T121" s="142">
        <f>S121*H121</f>
        <v>0</v>
      </c>
      <c r="AR121" s="143" t="s">
        <v>378</v>
      </c>
      <c r="AT121" s="143" t="s">
        <v>253</v>
      </c>
      <c r="AU121" s="143" t="s">
        <v>86</v>
      </c>
      <c r="AY121" s="16" t="s">
        <v>250</v>
      </c>
      <c r="BE121" s="144">
        <f>IF(N121="základní",J121,0)</f>
        <v>0</v>
      </c>
      <c r="BF121" s="144">
        <f>IF(N121="snížená",J121,0)</f>
        <v>0</v>
      </c>
      <c r="BG121" s="144">
        <f>IF(N121="zákl. přenesená",J121,0)</f>
        <v>0</v>
      </c>
      <c r="BH121" s="144">
        <f>IF(N121="sníž. přenesená",J121,0)</f>
        <v>0</v>
      </c>
      <c r="BI121" s="144">
        <f>IF(N121="nulová",J121,0)</f>
        <v>0</v>
      </c>
      <c r="BJ121" s="16" t="s">
        <v>86</v>
      </c>
      <c r="BK121" s="144">
        <f>ROUND(I121*H121,2)</f>
        <v>0</v>
      </c>
      <c r="BL121" s="16" t="s">
        <v>378</v>
      </c>
      <c r="BM121" s="143" t="s">
        <v>2367</v>
      </c>
    </row>
    <row r="122" spans="2:65" s="1" customFormat="1">
      <c r="B122" s="31"/>
      <c r="D122" s="145" t="s">
        <v>259</v>
      </c>
      <c r="F122" s="146" t="s">
        <v>2368</v>
      </c>
      <c r="I122" s="147"/>
      <c r="L122" s="31"/>
      <c r="M122" s="148"/>
      <c r="T122" s="50"/>
      <c r="AT122" s="16" t="s">
        <v>259</v>
      </c>
      <c r="AU122" s="16" t="s">
        <v>86</v>
      </c>
    </row>
    <row r="123" spans="2:65" s="12" customFormat="1">
      <c r="B123" s="149"/>
      <c r="D123" s="150" t="s">
        <v>261</v>
      </c>
      <c r="E123" s="151" t="s">
        <v>20</v>
      </c>
      <c r="F123" s="152" t="s">
        <v>4104</v>
      </c>
      <c r="H123" s="153">
        <v>100</v>
      </c>
      <c r="I123" s="154"/>
      <c r="L123" s="149"/>
      <c r="M123" s="155"/>
      <c r="T123" s="156"/>
      <c r="AT123" s="151" t="s">
        <v>261</v>
      </c>
      <c r="AU123" s="151" t="s">
        <v>86</v>
      </c>
      <c r="AV123" s="12" t="s">
        <v>86</v>
      </c>
      <c r="AW123" s="12" t="s">
        <v>34</v>
      </c>
      <c r="AX123" s="12" t="s">
        <v>73</v>
      </c>
      <c r="AY123" s="151" t="s">
        <v>250</v>
      </c>
    </row>
    <row r="124" spans="2:65" s="12" customFormat="1">
      <c r="B124" s="149"/>
      <c r="D124" s="150" t="s">
        <v>261</v>
      </c>
      <c r="E124" s="151" t="s">
        <v>20</v>
      </c>
      <c r="F124" s="152" t="s">
        <v>4105</v>
      </c>
      <c r="H124" s="153">
        <v>100</v>
      </c>
      <c r="I124" s="154"/>
      <c r="L124" s="149"/>
      <c r="M124" s="155"/>
      <c r="T124" s="156"/>
      <c r="AT124" s="151" t="s">
        <v>261</v>
      </c>
      <c r="AU124" s="151" t="s">
        <v>86</v>
      </c>
      <c r="AV124" s="12" t="s">
        <v>86</v>
      </c>
      <c r="AW124" s="12" t="s">
        <v>34</v>
      </c>
      <c r="AX124" s="12" t="s">
        <v>73</v>
      </c>
      <c r="AY124" s="151" t="s">
        <v>250</v>
      </c>
    </row>
    <row r="125" spans="2:65" s="1" customFormat="1" ht="16.5" customHeight="1">
      <c r="B125" s="31"/>
      <c r="C125" s="163" t="s">
        <v>356</v>
      </c>
      <c r="D125" s="163" t="s">
        <v>561</v>
      </c>
      <c r="E125" s="164" t="s">
        <v>2371</v>
      </c>
      <c r="F125" s="165" t="s">
        <v>2372</v>
      </c>
      <c r="G125" s="166" t="s">
        <v>283</v>
      </c>
      <c r="H125" s="167">
        <v>230</v>
      </c>
      <c r="I125" s="168"/>
      <c r="J125" s="169">
        <f>ROUND(I125*H125,2)</f>
        <v>0</v>
      </c>
      <c r="K125" s="170"/>
      <c r="L125" s="171"/>
      <c r="M125" s="172" t="s">
        <v>20</v>
      </c>
      <c r="N125" s="173" t="s">
        <v>45</v>
      </c>
      <c r="P125" s="141">
        <f>O125*H125</f>
        <v>0</v>
      </c>
      <c r="Q125" s="141">
        <v>0</v>
      </c>
      <c r="R125" s="141">
        <f>Q125*H125</f>
        <v>0</v>
      </c>
      <c r="S125" s="141">
        <v>0</v>
      </c>
      <c r="T125" s="142">
        <f>S125*H125</f>
        <v>0</v>
      </c>
      <c r="AR125" s="143" t="s">
        <v>478</v>
      </c>
      <c r="AT125" s="143" t="s">
        <v>561</v>
      </c>
      <c r="AU125" s="143" t="s">
        <v>86</v>
      </c>
      <c r="AY125" s="16" t="s">
        <v>250</v>
      </c>
      <c r="BE125" s="144">
        <f>IF(N125="základní",J125,0)</f>
        <v>0</v>
      </c>
      <c r="BF125" s="144">
        <f>IF(N125="snížená",J125,0)</f>
        <v>0</v>
      </c>
      <c r="BG125" s="144">
        <f>IF(N125="zákl. přenesená",J125,0)</f>
        <v>0</v>
      </c>
      <c r="BH125" s="144">
        <f>IF(N125="sníž. přenesená",J125,0)</f>
        <v>0</v>
      </c>
      <c r="BI125" s="144">
        <f>IF(N125="nulová",J125,0)</f>
        <v>0</v>
      </c>
      <c r="BJ125" s="16" t="s">
        <v>86</v>
      </c>
      <c r="BK125" s="144">
        <f>ROUND(I125*H125,2)</f>
        <v>0</v>
      </c>
      <c r="BL125" s="16" t="s">
        <v>378</v>
      </c>
      <c r="BM125" s="143" t="s">
        <v>2373</v>
      </c>
    </row>
    <row r="126" spans="2:65" s="12" customFormat="1">
      <c r="B126" s="149"/>
      <c r="D126" s="150" t="s">
        <v>261</v>
      </c>
      <c r="F126" s="152" t="s">
        <v>4107</v>
      </c>
      <c r="H126" s="153">
        <v>230</v>
      </c>
      <c r="I126" s="154"/>
      <c r="L126" s="149"/>
      <c r="M126" s="155"/>
      <c r="T126" s="156"/>
      <c r="AT126" s="151" t="s">
        <v>261</v>
      </c>
      <c r="AU126" s="151" t="s">
        <v>86</v>
      </c>
      <c r="AV126" s="12" t="s">
        <v>86</v>
      </c>
      <c r="AW126" s="12" t="s">
        <v>4</v>
      </c>
      <c r="AX126" s="12" t="s">
        <v>80</v>
      </c>
      <c r="AY126" s="151" t="s">
        <v>250</v>
      </c>
    </row>
    <row r="127" spans="2:65" s="1" customFormat="1" ht="44.25" customHeight="1">
      <c r="B127" s="31"/>
      <c r="C127" s="131" t="s">
        <v>365</v>
      </c>
      <c r="D127" s="131" t="s">
        <v>253</v>
      </c>
      <c r="E127" s="132" t="s">
        <v>7907</v>
      </c>
      <c r="F127" s="133" t="s">
        <v>7908</v>
      </c>
      <c r="G127" s="134" t="s">
        <v>283</v>
      </c>
      <c r="H127" s="135">
        <v>200</v>
      </c>
      <c r="I127" s="136"/>
      <c r="J127" s="137">
        <f>ROUND(I127*H127,2)</f>
        <v>0</v>
      </c>
      <c r="K127" s="138"/>
      <c r="L127" s="31"/>
      <c r="M127" s="139" t="s">
        <v>20</v>
      </c>
      <c r="N127" s="140" t="s">
        <v>45</v>
      </c>
      <c r="P127" s="141">
        <f>O127*H127</f>
        <v>0</v>
      </c>
      <c r="Q127" s="141">
        <v>0</v>
      </c>
      <c r="R127" s="141">
        <f>Q127*H127</f>
        <v>0</v>
      </c>
      <c r="S127" s="141">
        <v>0</v>
      </c>
      <c r="T127" s="142">
        <f>S127*H127</f>
        <v>0</v>
      </c>
      <c r="AR127" s="143" t="s">
        <v>378</v>
      </c>
      <c r="AT127" s="143" t="s">
        <v>253</v>
      </c>
      <c r="AU127" s="143" t="s">
        <v>86</v>
      </c>
      <c r="AY127" s="16" t="s">
        <v>250</v>
      </c>
      <c r="BE127" s="144">
        <f>IF(N127="základní",J127,0)</f>
        <v>0</v>
      </c>
      <c r="BF127" s="144">
        <f>IF(N127="snížená",J127,0)</f>
        <v>0</v>
      </c>
      <c r="BG127" s="144">
        <f>IF(N127="zákl. přenesená",J127,0)</f>
        <v>0</v>
      </c>
      <c r="BH127" s="144">
        <f>IF(N127="sníž. přenesená",J127,0)</f>
        <v>0</v>
      </c>
      <c r="BI127" s="144">
        <f>IF(N127="nulová",J127,0)</f>
        <v>0</v>
      </c>
      <c r="BJ127" s="16" t="s">
        <v>86</v>
      </c>
      <c r="BK127" s="144">
        <f>ROUND(I127*H127,2)</f>
        <v>0</v>
      </c>
      <c r="BL127" s="16" t="s">
        <v>378</v>
      </c>
      <c r="BM127" s="143" t="s">
        <v>7909</v>
      </c>
    </row>
    <row r="128" spans="2:65" s="1" customFormat="1">
      <c r="B128" s="31"/>
      <c r="D128" s="145" t="s">
        <v>259</v>
      </c>
      <c r="F128" s="146" t="s">
        <v>7910</v>
      </c>
      <c r="I128" s="147"/>
      <c r="L128" s="31"/>
      <c r="M128" s="148"/>
      <c r="T128" s="50"/>
      <c r="AT128" s="16" t="s">
        <v>259</v>
      </c>
      <c r="AU128" s="16" t="s">
        <v>86</v>
      </c>
    </row>
    <row r="129" spans="2:65" s="1" customFormat="1" ht="16.5" customHeight="1">
      <c r="B129" s="31"/>
      <c r="C129" s="163" t="s">
        <v>8</v>
      </c>
      <c r="D129" s="163" t="s">
        <v>561</v>
      </c>
      <c r="E129" s="164" t="s">
        <v>7911</v>
      </c>
      <c r="F129" s="165" t="s">
        <v>7912</v>
      </c>
      <c r="G129" s="166" t="s">
        <v>283</v>
      </c>
      <c r="H129" s="167">
        <v>230</v>
      </c>
      <c r="I129" s="168"/>
      <c r="J129" s="169">
        <f>ROUND(I129*H129,2)</f>
        <v>0</v>
      </c>
      <c r="K129" s="170"/>
      <c r="L129" s="171"/>
      <c r="M129" s="172" t="s">
        <v>20</v>
      </c>
      <c r="N129" s="173" t="s">
        <v>45</v>
      </c>
      <c r="P129" s="141">
        <f>O129*H129</f>
        <v>0</v>
      </c>
      <c r="Q129" s="141">
        <v>8.0000000000000007E-5</v>
      </c>
      <c r="R129" s="141">
        <f>Q129*H129</f>
        <v>1.8400000000000003E-2</v>
      </c>
      <c r="S129" s="141">
        <v>0</v>
      </c>
      <c r="T129" s="142">
        <f>S129*H129</f>
        <v>0</v>
      </c>
      <c r="AR129" s="143" t="s">
        <v>478</v>
      </c>
      <c r="AT129" s="143" t="s">
        <v>561</v>
      </c>
      <c r="AU129" s="143" t="s">
        <v>86</v>
      </c>
      <c r="AY129" s="16" t="s">
        <v>250</v>
      </c>
      <c r="BE129" s="144">
        <f>IF(N129="základní",J129,0)</f>
        <v>0</v>
      </c>
      <c r="BF129" s="144">
        <f>IF(N129="snížená",J129,0)</f>
        <v>0</v>
      </c>
      <c r="BG129" s="144">
        <f>IF(N129="zákl. přenesená",J129,0)</f>
        <v>0</v>
      </c>
      <c r="BH129" s="144">
        <f>IF(N129="sníž. přenesená",J129,0)</f>
        <v>0</v>
      </c>
      <c r="BI129" s="144">
        <f>IF(N129="nulová",J129,0)</f>
        <v>0</v>
      </c>
      <c r="BJ129" s="16" t="s">
        <v>86</v>
      </c>
      <c r="BK129" s="144">
        <f>ROUND(I129*H129,2)</f>
        <v>0</v>
      </c>
      <c r="BL129" s="16" t="s">
        <v>378</v>
      </c>
      <c r="BM129" s="143" t="s">
        <v>7913</v>
      </c>
    </row>
    <row r="130" spans="2:65" s="12" customFormat="1">
      <c r="B130" s="149"/>
      <c r="D130" s="150" t="s">
        <v>261</v>
      </c>
      <c r="F130" s="152" t="s">
        <v>4107</v>
      </c>
      <c r="H130" s="153">
        <v>230</v>
      </c>
      <c r="I130" s="154"/>
      <c r="L130" s="149"/>
      <c r="M130" s="155"/>
      <c r="T130" s="156"/>
      <c r="AT130" s="151" t="s">
        <v>261</v>
      </c>
      <c r="AU130" s="151" t="s">
        <v>86</v>
      </c>
      <c r="AV130" s="12" t="s">
        <v>86</v>
      </c>
      <c r="AW130" s="12" t="s">
        <v>4</v>
      </c>
      <c r="AX130" s="12" t="s">
        <v>80</v>
      </c>
      <c r="AY130" s="151" t="s">
        <v>250</v>
      </c>
    </row>
    <row r="131" spans="2:65" s="1" customFormat="1" ht="44.25" customHeight="1">
      <c r="B131" s="31"/>
      <c r="C131" s="131" t="s">
        <v>378</v>
      </c>
      <c r="D131" s="131" t="s">
        <v>253</v>
      </c>
      <c r="E131" s="132" t="s">
        <v>2375</v>
      </c>
      <c r="F131" s="133" t="s">
        <v>2376</v>
      </c>
      <c r="G131" s="134" t="s">
        <v>290</v>
      </c>
      <c r="H131" s="135">
        <v>1</v>
      </c>
      <c r="I131" s="136"/>
      <c r="J131" s="137">
        <f>ROUND(I131*H131,2)</f>
        <v>0</v>
      </c>
      <c r="K131" s="138"/>
      <c r="L131" s="31"/>
      <c r="M131" s="139" t="s">
        <v>20</v>
      </c>
      <c r="N131" s="140" t="s">
        <v>45</v>
      </c>
      <c r="P131" s="141">
        <f>O131*H131</f>
        <v>0</v>
      </c>
      <c r="Q131" s="141">
        <v>0</v>
      </c>
      <c r="R131" s="141">
        <f>Q131*H131</f>
        <v>0</v>
      </c>
      <c r="S131" s="141">
        <v>0</v>
      </c>
      <c r="T131" s="142">
        <f>S131*H131</f>
        <v>0</v>
      </c>
      <c r="AR131" s="143" t="s">
        <v>378</v>
      </c>
      <c r="AT131" s="143" t="s">
        <v>253</v>
      </c>
      <c r="AU131" s="143" t="s">
        <v>86</v>
      </c>
      <c r="AY131" s="16" t="s">
        <v>250</v>
      </c>
      <c r="BE131" s="144">
        <f>IF(N131="základní",J131,0)</f>
        <v>0</v>
      </c>
      <c r="BF131" s="144">
        <f>IF(N131="snížená",J131,0)</f>
        <v>0</v>
      </c>
      <c r="BG131" s="144">
        <f>IF(N131="zákl. přenesená",J131,0)</f>
        <v>0</v>
      </c>
      <c r="BH131" s="144">
        <f>IF(N131="sníž. přenesená",J131,0)</f>
        <v>0</v>
      </c>
      <c r="BI131" s="144">
        <f>IF(N131="nulová",J131,0)</f>
        <v>0</v>
      </c>
      <c r="BJ131" s="16" t="s">
        <v>86</v>
      </c>
      <c r="BK131" s="144">
        <f>ROUND(I131*H131,2)</f>
        <v>0</v>
      </c>
      <c r="BL131" s="16" t="s">
        <v>378</v>
      </c>
      <c r="BM131" s="143" t="s">
        <v>2377</v>
      </c>
    </row>
    <row r="132" spans="2:65" s="1" customFormat="1">
      <c r="B132" s="31"/>
      <c r="D132" s="145" t="s">
        <v>259</v>
      </c>
      <c r="F132" s="146" t="s">
        <v>2378</v>
      </c>
      <c r="I132" s="147"/>
      <c r="L132" s="31"/>
      <c r="M132" s="148"/>
      <c r="T132" s="50"/>
      <c r="AT132" s="16" t="s">
        <v>259</v>
      </c>
      <c r="AU132" s="16" t="s">
        <v>86</v>
      </c>
    </row>
    <row r="133" spans="2:65" s="1" customFormat="1" ht="37.9" customHeight="1">
      <c r="B133" s="31"/>
      <c r="C133" s="131" t="s">
        <v>383</v>
      </c>
      <c r="D133" s="131" t="s">
        <v>253</v>
      </c>
      <c r="E133" s="132" t="s">
        <v>4109</v>
      </c>
      <c r="F133" s="133" t="s">
        <v>4110</v>
      </c>
      <c r="G133" s="134" t="s">
        <v>305</v>
      </c>
      <c r="H133" s="135">
        <v>0.5</v>
      </c>
      <c r="I133" s="136"/>
      <c r="J133" s="137">
        <f>ROUND(I133*H133,2)</f>
        <v>0</v>
      </c>
      <c r="K133" s="138"/>
      <c r="L133" s="31"/>
      <c r="M133" s="139" t="s">
        <v>20</v>
      </c>
      <c r="N133" s="140" t="s">
        <v>45</v>
      </c>
      <c r="P133" s="141">
        <f>O133*H133</f>
        <v>0</v>
      </c>
      <c r="Q133" s="141">
        <v>0</v>
      </c>
      <c r="R133" s="141">
        <f>Q133*H133</f>
        <v>0</v>
      </c>
      <c r="S133" s="141">
        <v>0</v>
      </c>
      <c r="T133" s="142">
        <f>S133*H133</f>
        <v>0</v>
      </c>
      <c r="AR133" s="143" t="s">
        <v>378</v>
      </c>
      <c r="AT133" s="143" t="s">
        <v>253</v>
      </c>
      <c r="AU133" s="143" t="s">
        <v>86</v>
      </c>
      <c r="AY133" s="16" t="s">
        <v>250</v>
      </c>
      <c r="BE133" s="144">
        <f>IF(N133="základní",J133,0)</f>
        <v>0</v>
      </c>
      <c r="BF133" s="144">
        <f>IF(N133="snížená",J133,0)</f>
        <v>0</v>
      </c>
      <c r="BG133" s="144">
        <f>IF(N133="zákl. přenesená",J133,0)</f>
        <v>0</v>
      </c>
      <c r="BH133" s="144">
        <f>IF(N133="sníž. přenesená",J133,0)</f>
        <v>0</v>
      </c>
      <c r="BI133" s="144">
        <f>IF(N133="nulová",J133,0)</f>
        <v>0</v>
      </c>
      <c r="BJ133" s="16" t="s">
        <v>86</v>
      </c>
      <c r="BK133" s="144">
        <f>ROUND(I133*H133,2)</f>
        <v>0</v>
      </c>
      <c r="BL133" s="16" t="s">
        <v>378</v>
      </c>
      <c r="BM133" s="143" t="s">
        <v>5684</v>
      </c>
    </row>
    <row r="134" spans="2:65" s="1" customFormat="1">
      <c r="B134" s="31"/>
      <c r="D134" s="145" t="s">
        <v>259</v>
      </c>
      <c r="F134" s="146" t="s">
        <v>4112</v>
      </c>
      <c r="I134" s="147"/>
      <c r="L134" s="31"/>
      <c r="M134" s="148"/>
      <c r="T134" s="50"/>
      <c r="AT134" s="16" t="s">
        <v>259</v>
      </c>
      <c r="AU134" s="16" t="s">
        <v>86</v>
      </c>
    </row>
    <row r="135" spans="2:65" s="1" customFormat="1" ht="16.5" customHeight="1">
      <c r="B135" s="31"/>
      <c r="C135" s="163" t="s">
        <v>389</v>
      </c>
      <c r="D135" s="163" t="s">
        <v>561</v>
      </c>
      <c r="E135" s="164" t="s">
        <v>4113</v>
      </c>
      <c r="F135" s="165" t="s">
        <v>4114</v>
      </c>
      <c r="G135" s="166" t="s">
        <v>290</v>
      </c>
      <c r="H135" s="167">
        <v>0.5</v>
      </c>
      <c r="I135" s="168"/>
      <c r="J135" s="169">
        <f t="shared" ref="J135:J142" si="0">ROUND(I135*H135,2)</f>
        <v>0</v>
      </c>
      <c r="K135" s="170"/>
      <c r="L135" s="171"/>
      <c r="M135" s="172" t="s">
        <v>20</v>
      </c>
      <c r="N135" s="173" t="s">
        <v>45</v>
      </c>
      <c r="P135" s="141">
        <f t="shared" ref="P135:P142" si="1">O135*H135</f>
        <v>0</v>
      </c>
      <c r="Q135" s="141">
        <v>2.5000000000000001E-2</v>
      </c>
      <c r="R135" s="141">
        <f t="shared" ref="R135:R142" si="2">Q135*H135</f>
        <v>1.2500000000000001E-2</v>
      </c>
      <c r="S135" s="141">
        <v>0</v>
      </c>
      <c r="T135" s="142">
        <f t="shared" ref="T135:T142" si="3">S135*H135</f>
        <v>0</v>
      </c>
      <c r="AR135" s="143" t="s">
        <v>478</v>
      </c>
      <c r="AT135" s="143" t="s">
        <v>561</v>
      </c>
      <c r="AU135" s="143" t="s">
        <v>86</v>
      </c>
      <c r="AY135" s="16" t="s">
        <v>250</v>
      </c>
      <c r="BE135" s="144">
        <f t="shared" ref="BE135:BE142" si="4">IF(N135="základní",J135,0)</f>
        <v>0</v>
      </c>
      <c r="BF135" s="144">
        <f t="shared" ref="BF135:BF142" si="5">IF(N135="snížená",J135,0)</f>
        <v>0</v>
      </c>
      <c r="BG135" s="144">
        <f t="shared" ref="BG135:BG142" si="6">IF(N135="zákl. přenesená",J135,0)</f>
        <v>0</v>
      </c>
      <c r="BH135" s="144">
        <f t="shared" ref="BH135:BH142" si="7">IF(N135="sníž. přenesená",J135,0)</f>
        <v>0</v>
      </c>
      <c r="BI135" s="144">
        <f t="shared" ref="BI135:BI142" si="8">IF(N135="nulová",J135,0)</f>
        <v>0</v>
      </c>
      <c r="BJ135" s="16" t="s">
        <v>86</v>
      </c>
      <c r="BK135" s="144">
        <f t="shared" ref="BK135:BK142" si="9">ROUND(I135*H135,2)</f>
        <v>0</v>
      </c>
      <c r="BL135" s="16" t="s">
        <v>378</v>
      </c>
      <c r="BM135" s="143" t="s">
        <v>5685</v>
      </c>
    </row>
    <row r="136" spans="2:65" s="1" customFormat="1" ht="24.2" customHeight="1">
      <c r="B136" s="31"/>
      <c r="C136" s="131" t="s">
        <v>396</v>
      </c>
      <c r="D136" s="131" t="s">
        <v>253</v>
      </c>
      <c r="E136" s="132" t="s">
        <v>4116</v>
      </c>
      <c r="F136" s="133" t="s">
        <v>4117</v>
      </c>
      <c r="G136" s="134" t="s">
        <v>290</v>
      </c>
      <c r="H136" s="135">
        <v>11</v>
      </c>
      <c r="I136" s="136"/>
      <c r="J136" s="137">
        <f t="shared" si="0"/>
        <v>0</v>
      </c>
      <c r="K136" s="138"/>
      <c r="L136" s="31"/>
      <c r="M136" s="139" t="s">
        <v>20</v>
      </c>
      <c r="N136" s="140" t="s">
        <v>45</v>
      </c>
      <c r="P136" s="141">
        <f t="shared" si="1"/>
        <v>0</v>
      </c>
      <c r="Q136" s="141">
        <v>0</v>
      </c>
      <c r="R136" s="141">
        <f t="shared" si="2"/>
        <v>0</v>
      </c>
      <c r="S136" s="141">
        <v>0</v>
      </c>
      <c r="T136" s="142">
        <f t="shared" si="3"/>
        <v>0</v>
      </c>
      <c r="AR136" s="143" t="s">
        <v>378</v>
      </c>
      <c r="AT136" s="143" t="s">
        <v>253</v>
      </c>
      <c r="AU136" s="143" t="s">
        <v>86</v>
      </c>
      <c r="AY136" s="16" t="s">
        <v>250</v>
      </c>
      <c r="BE136" s="144">
        <f t="shared" si="4"/>
        <v>0</v>
      </c>
      <c r="BF136" s="144">
        <f t="shared" si="5"/>
        <v>0</v>
      </c>
      <c r="BG136" s="144">
        <f t="shared" si="6"/>
        <v>0</v>
      </c>
      <c r="BH136" s="144">
        <f t="shared" si="7"/>
        <v>0</v>
      </c>
      <c r="BI136" s="144">
        <f t="shared" si="8"/>
        <v>0</v>
      </c>
      <c r="BJ136" s="16" t="s">
        <v>86</v>
      </c>
      <c r="BK136" s="144">
        <f t="shared" si="9"/>
        <v>0</v>
      </c>
      <c r="BL136" s="16" t="s">
        <v>378</v>
      </c>
      <c r="BM136" s="143" t="s">
        <v>5686</v>
      </c>
    </row>
    <row r="137" spans="2:65" s="1" customFormat="1" ht="24.2" customHeight="1">
      <c r="B137" s="31"/>
      <c r="C137" s="131" t="s">
        <v>402</v>
      </c>
      <c r="D137" s="131" t="s">
        <v>253</v>
      </c>
      <c r="E137" s="132" t="s">
        <v>4119</v>
      </c>
      <c r="F137" s="133" t="s">
        <v>4120</v>
      </c>
      <c r="G137" s="134" t="s">
        <v>290</v>
      </c>
      <c r="H137" s="135">
        <v>11</v>
      </c>
      <c r="I137" s="136"/>
      <c r="J137" s="137">
        <f t="shared" si="0"/>
        <v>0</v>
      </c>
      <c r="K137" s="138"/>
      <c r="L137" s="31"/>
      <c r="M137" s="139" t="s">
        <v>20</v>
      </c>
      <c r="N137" s="140" t="s">
        <v>45</v>
      </c>
      <c r="P137" s="141">
        <f t="shared" si="1"/>
        <v>0</v>
      </c>
      <c r="Q137" s="141">
        <v>0</v>
      </c>
      <c r="R137" s="141">
        <f t="shared" si="2"/>
        <v>0</v>
      </c>
      <c r="S137" s="141">
        <v>0</v>
      </c>
      <c r="T137" s="142">
        <f t="shared" si="3"/>
        <v>0</v>
      </c>
      <c r="AR137" s="143" t="s">
        <v>378</v>
      </c>
      <c r="AT137" s="143" t="s">
        <v>253</v>
      </c>
      <c r="AU137" s="143" t="s">
        <v>86</v>
      </c>
      <c r="AY137" s="16" t="s">
        <v>250</v>
      </c>
      <c r="BE137" s="144">
        <f t="shared" si="4"/>
        <v>0</v>
      </c>
      <c r="BF137" s="144">
        <f t="shared" si="5"/>
        <v>0</v>
      </c>
      <c r="BG137" s="144">
        <f t="shared" si="6"/>
        <v>0</v>
      </c>
      <c r="BH137" s="144">
        <f t="shared" si="7"/>
        <v>0</v>
      </c>
      <c r="BI137" s="144">
        <f t="shared" si="8"/>
        <v>0</v>
      </c>
      <c r="BJ137" s="16" t="s">
        <v>86</v>
      </c>
      <c r="BK137" s="144">
        <f t="shared" si="9"/>
        <v>0</v>
      </c>
      <c r="BL137" s="16" t="s">
        <v>378</v>
      </c>
      <c r="BM137" s="143" t="s">
        <v>5687</v>
      </c>
    </row>
    <row r="138" spans="2:65" s="1" customFormat="1" ht="16.5" customHeight="1">
      <c r="B138" s="31"/>
      <c r="C138" s="131" t="s">
        <v>7</v>
      </c>
      <c r="D138" s="131" t="s">
        <v>253</v>
      </c>
      <c r="E138" s="132" t="s">
        <v>2388</v>
      </c>
      <c r="F138" s="133" t="s">
        <v>2389</v>
      </c>
      <c r="G138" s="134" t="s">
        <v>283</v>
      </c>
      <c r="H138" s="135">
        <v>100</v>
      </c>
      <c r="I138" s="136"/>
      <c r="J138" s="137">
        <f t="shared" si="0"/>
        <v>0</v>
      </c>
      <c r="K138" s="138"/>
      <c r="L138" s="31"/>
      <c r="M138" s="139" t="s">
        <v>20</v>
      </c>
      <c r="N138" s="140" t="s">
        <v>45</v>
      </c>
      <c r="P138" s="141">
        <f t="shared" si="1"/>
        <v>0</v>
      </c>
      <c r="Q138" s="141">
        <v>0</v>
      </c>
      <c r="R138" s="141">
        <f t="shared" si="2"/>
        <v>0</v>
      </c>
      <c r="S138" s="141">
        <v>0</v>
      </c>
      <c r="T138" s="142">
        <f t="shared" si="3"/>
        <v>0</v>
      </c>
      <c r="AR138" s="143" t="s">
        <v>378</v>
      </c>
      <c r="AT138" s="143" t="s">
        <v>253</v>
      </c>
      <c r="AU138" s="143" t="s">
        <v>86</v>
      </c>
      <c r="AY138" s="16" t="s">
        <v>250</v>
      </c>
      <c r="BE138" s="144">
        <f t="shared" si="4"/>
        <v>0</v>
      </c>
      <c r="BF138" s="144">
        <f t="shared" si="5"/>
        <v>0</v>
      </c>
      <c r="BG138" s="144">
        <f t="shared" si="6"/>
        <v>0</v>
      </c>
      <c r="BH138" s="144">
        <f t="shared" si="7"/>
        <v>0</v>
      </c>
      <c r="BI138" s="144">
        <f t="shared" si="8"/>
        <v>0</v>
      </c>
      <c r="BJ138" s="16" t="s">
        <v>86</v>
      </c>
      <c r="BK138" s="144">
        <f t="shared" si="9"/>
        <v>0</v>
      </c>
      <c r="BL138" s="16" t="s">
        <v>378</v>
      </c>
      <c r="BM138" s="143" t="s">
        <v>2390</v>
      </c>
    </row>
    <row r="139" spans="2:65" s="1" customFormat="1" ht="16.5" customHeight="1">
      <c r="B139" s="31"/>
      <c r="C139" s="131" t="s">
        <v>415</v>
      </c>
      <c r="D139" s="131" t="s">
        <v>253</v>
      </c>
      <c r="E139" s="132" t="s">
        <v>4123</v>
      </c>
      <c r="F139" s="133" t="s">
        <v>4124</v>
      </c>
      <c r="G139" s="134" t="s">
        <v>290</v>
      </c>
      <c r="H139" s="135">
        <v>11</v>
      </c>
      <c r="I139" s="136"/>
      <c r="J139" s="137">
        <f t="shared" si="0"/>
        <v>0</v>
      </c>
      <c r="K139" s="138"/>
      <c r="L139" s="31"/>
      <c r="M139" s="139" t="s">
        <v>20</v>
      </c>
      <c r="N139" s="140" t="s">
        <v>45</v>
      </c>
      <c r="P139" s="141">
        <f t="shared" si="1"/>
        <v>0</v>
      </c>
      <c r="Q139" s="141">
        <v>0</v>
      </c>
      <c r="R139" s="141">
        <f t="shared" si="2"/>
        <v>0</v>
      </c>
      <c r="S139" s="141">
        <v>0</v>
      </c>
      <c r="T139" s="142">
        <f t="shared" si="3"/>
        <v>0</v>
      </c>
      <c r="AR139" s="143" t="s">
        <v>378</v>
      </c>
      <c r="AT139" s="143" t="s">
        <v>253</v>
      </c>
      <c r="AU139" s="143" t="s">
        <v>86</v>
      </c>
      <c r="AY139" s="16" t="s">
        <v>250</v>
      </c>
      <c r="BE139" s="144">
        <f t="shared" si="4"/>
        <v>0</v>
      </c>
      <c r="BF139" s="144">
        <f t="shared" si="5"/>
        <v>0</v>
      </c>
      <c r="BG139" s="144">
        <f t="shared" si="6"/>
        <v>0</v>
      </c>
      <c r="BH139" s="144">
        <f t="shared" si="7"/>
        <v>0</v>
      </c>
      <c r="BI139" s="144">
        <f t="shared" si="8"/>
        <v>0</v>
      </c>
      <c r="BJ139" s="16" t="s">
        <v>86</v>
      </c>
      <c r="BK139" s="144">
        <f t="shared" si="9"/>
        <v>0</v>
      </c>
      <c r="BL139" s="16" t="s">
        <v>378</v>
      </c>
      <c r="BM139" s="143" t="s">
        <v>5688</v>
      </c>
    </row>
    <row r="140" spans="2:65" s="1" customFormat="1" ht="16.5" customHeight="1">
      <c r="B140" s="31"/>
      <c r="C140" s="131" t="s">
        <v>420</v>
      </c>
      <c r="D140" s="131" t="s">
        <v>253</v>
      </c>
      <c r="E140" s="132" t="s">
        <v>4126</v>
      </c>
      <c r="F140" s="133" t="s">
        <v>4127</v>
      </c>
      <c r="G140" s="134" t="s">
        <v>290</v>
      </c>
      <c r="H140" s="135">
        <v>11</v>
      </c>
      <c r="I140" s="136"/>
      <c r="J140" s="137">
        <f t="shared" si="0"/>
        <v>0</v>
      </c>
      <c r="K140" s="138"/>
      <c r="L140" s="31"/>
      <c r="M140" s="139" t="s">
        <v>20</v>
      </c>
      <c r="N140" s="140" t="s">
        <v>45</v>
      </c>
      <c r="P140" s="141">
        <f t="shared" si="1"/>
        <v>0</v>
      </c>
      <c r="Q140" s="141">
        <v>0</v>
      </c>
      <c r="R140" s="141">
        <f t="shared" si="2"/>
        <v>0</v>
      </c>
      <c r="S140" s="141">
        <v>0</v>
      </c>
      <c r="T140" s="142">
        <f t="shared" si="3"/>
        <v>0</v>
      </c>
      <c r="AR140" s="143" t="s">
        <v>378</v>
      </c>
      <c r="AT140" s="143" t="s">
        <v>253</v>
      </c>
      <c r="AU140" s="143" t="s">
        <v>86</v>
      </c>
      <c r="AY140" s="16" t="s">
        <v>250</v>
      </c>
      <c r="BE140" s="144">
        <f t="shared" si="4"/>
        <v>0</v>
      </c>
      <c r="BF140" s="144">
        <f t="shared" si="5"/>
        <v>0</v>
      </c>
      <c r="BG140" s="144">
        <f t="shared" si="6"/>
        <v>0</v>
      </c>
      <c r="BH140" s="144">
        <f t="shared" si="7"/>
        <v>0</v>
      </c>
      <c r="BI140" s="144">
        <f t="shared" si="8"/>
        <v>0</v>
      </c>
      <c r="BJ140" s="16" t="s">
        <v>86</v>
      </c>
      <c r="BK140" s="144">
        <f t="shared" si="9"/>
        <v>0</v>
      </c>
      <c r="BL140" s="16" t="s">
        <v>378</v>
      </c>
      <c r="BM140" s="143" t="s">
        <v>5689</v>
      </c>
    </row>
    <row r="141" spans="2:65" s="1" customFormat="1" ht="16.5" customHeight="1">
      <c r="B141" s="31"/>
      <c r="C141" s="131" t="s">
        <v>427</v>
      </c>
      <c r="D141" s="131" t="s">
        <v>253</v>
      </c>
      <c r="E141" s="132" t="s">
        <v>4129</v>
      </c>
      <c r="F141" s="133" t="s">
        <v>4130</v>
      </c>
      <c r="G141" s="134" t="s">
        <v>290</v>
      </c>
      <c r="H141" s="135">
        <v>2</v>
      </c>
      <c r="I141" s="136"/>
      <c r="J141" s="137">
        <f t="shared" si="0"/>
        <v>0</v>
      </c>
      <c r="K141" s="138"/>
      <c r="L141" s="31"/>
      <c r="M141" s="139" t="s">
        <v>20</v>
      </c>
      <c r="N141" s="140" t="s">
        <v>45</v>
      </c>
      <c r="P141" s="141">
        <f t="shared" si="1"/>
        <v>0</v>
      </c>
      <c r="Q141" s="141">
        <v>0</v>
      </c>
      <c r="R141" s="141">
        <f t="shared" si="2"/>
        <v>0</v>
      </c>
      <c r="S141" s="141">
        <v>0</v>
      </c>
      <c r="T141" s="142">
        <f t="shared" si="3"/>
        <v>0</v>
      </c>
      <c r="AR141" s="143" t="s">
        <v>378</v>
      </c>
      <c r="AT141" s="143" t="s">
        <v>253</v>
      </c>
      <c r="AU141" s="143" t="s">
        <v>86</v>
      </c>
      <c r="AY141" s="16" t="s">
        <v>250</v>
      </c>
      <c r="BE141" s="144">
        <f t="shared" si="4"/>
        <v>0</v>
      </c>
      <c r="BF141" s="144">
        <f t="shared" si="5"/>
        <v>0</v>
      </c>
      <c r="BG141" s="144">
        <f t="shared" si="6"/>
        <v>0</v>
      </c>
      <c r="BH141" s="144">
        <f t="shared" si="7"/>
        <v>0</v>
      </c>
      <c r="BI141" s="144">
        <f t="shared" si="8"/>
        <v>0</v>
      </c>
      <c r="BJ141" s="16" t="s">
        <v>86</v>
      </c>
      <c r="BK141" s="144">
        <f t="shared" si="9"/>
        <v>0</v>
      </c>
      <c r="BL141" s="16" t="s">
        <v>378</v>
      </c>
      <c r="BM141" s="143" t="s">
        <v>5690</v>
      </c>
    </row>
    <row r="142" spans="2:65" s="1" customFormat="1" ht="44.25" customHeight="1">
      <c r="B142" s="31"/>
      <c r="C142" s="131" t="s">
        <v>437</v>
      </c>
      <c r="D142" s="131" t="s">
        <v>253</v>
      </c>
      <c r="E142" s="132" t="s">
        <v>1761</v>
      </c>
      <c r="F142" s="133" t="s">
        <v>1762</v>
      </c>
      <c r="G142" s="134" t="s">
        <v>273</v>
      </c>
      <c r="H142" s="135">
        <v>7.4999999999999997E-2</v>
      </c>
      <c r="I142" s="136"/>
      <c r="J142" s="137">
        <f t="shared" si="0"/>
        <v>0</v>
      </c>
      <c r="K142" s="138"/>
      <c r="L142" s="31"/>
      <c r="M142" s="139" t="s">
        <v>20</v>
      </c>
      <c r="N142" s="140" t="s">
        <v>45</v>
      </c>
      <c r="P142" s="141">
        <f t="shared" si="1"/>
        <v>0</v>
      </c>
      <c r="Q142" s="141">
        <v>0</v>
      </c>
      <c r="R142" s="141">
        <f t="shared" si="2"/>
        <v>0</v>
      </c>
      <c r="S142" s="141">
        <v>0</v>
      </c>
      <c r="T142" s="142">
        <f t="shared" si="3"/>
        <v>0</v>
      </c>
      <c r="AR142" s="143" t="s">
        <v>378</v>
      </c>
      <c r="AT142" s="143" t="s">
        <v>253</v>
      </c>
      <c r="AU142" s="143" t="s">
        <v>86</v>
      </c>
      <c r="AY142" s="16" t="s">
        <v>250</v>
      </c>
      <c r="BE142" s="144">
        <f t="shared" si="4"/>
        <v>0</v>
      </c>
      <c r="BF142" s="144">
        <f t="shared" si="5"/>
        <v>0</v>
      </c>
      <c r="BG142" s="144">
        <f t="shared" si="6"/>
        <v>0</v>
      </c>
      <c r="BH142" s="144">
        <f t="shared" si="7"/>
        <v>0</v>
      </c>
      <c r="BI142" s="144">
        <f t="shared" si="8"/>
        <v>0</v>
      </c>
      <c r="BJ142" s="16" t="s">
        <v>86</v>
      </c>
      <c r="BK142" s="144">
        <f t="shared" si="9"/>
        <v>0</v>
      </c>
      <c r="BL142" s="16" t="s">
        <v>378</v>
      </c>
      <c r="BM142" s="143" t="s">
        <v>2391</v>
      </c>
    </row>
    <row r="143" spans="2:65" s="1" customFormat="1">
      <c r="B143" s="31"/>
      <c r="D143" s="145" t="s">
        <v>259</v>
      </c>
      <c r="F143" s="146" t="s">
        <v>1764</v>
      </c>
      <c r="I143" s="147"/>
      <c r="L143" s="31"/>
      <c r="M143" s="148"/>
      <c r="T143" s="50"/>
      <c r="AT143" s="16" t="s">
        <v>259</v>
      </c>
      <c r="AU143" s="16" t="s">
        <v>86</v>
      </c>
    </row>
    <row r="144" spans="2:65" s="1" customFormat="1" ht="49.15" customHeight="1">
      <c r="B144" s="31"/>
      <c r="C144" s="131" t="s">
        <v>443</v>
      </c>
      <c r="D144" s="131" t="s">
        <v>253</v>
      </c>
      <c r="E144" s="132" t="s">
        <v>1766</v>
      </c>
      <c r="F144" s="133" t="s">
        <v>1767</v>
      </c>
      <c r="G144" s="134" t="s">
        <v>273</v>
      </c>
      <c r="H144" s="135">
        <v>7.4999999999999997E-2</v>
      </c>
      <c r="I144" s="136"/>
      <c r="J144" s="137">
        <f>ROUND(I144*H144,2)</f>
        <v>0</v>
      </c>
      <c r="K144" s="138"/>
      <c r="L144" s="31"/>
      <c r="M144" s="139" t="s">
        <v>20</v>
      </c>
      <c r="N144" s="140" t="s">
        <v>45</v>
      </c>
      <c r="P144" s="141">
        <f>O144*H144</f>
        <v>0</v>
      </c>
      <c r="Q144" s="141">
        <v>0</v>
      </c>
      <c r="R144" s="141">
        <f>Q144*H144</f>
        <v>0</v>
      </c>
      <c r="S144" s="141">
        <v>0</v>
      </c>
      <c r="T144" s="142">
        <f>S144*H144</f>
        <v>0</v>
      </c>
      <c r="AR144" s="143" t="s">
        <v>378</v>
      </c>
      <c r="AT144" s="143" t="s">
        <v>253</v>
      </c>
      <c r="AU144" s="143" t="s">
        <v>86</v>
      </c>
      <c r="AY144" s="16" t="s">
        <v>250</v>
      </c>
      <c r="BE144" s="144">
        <f>IF(N144="základní",J144,0)</f>
        <v>0</v>
      </c>
      <c r="BF144" s="144">
        <f>IF(N144="snížená",J144,0)</f>
        <v>0</v>
      </c>
      <c r="BG144" s="144">
        <f>IF(N144="zákl. přenesená",J144,0)</f>
        <v>0</v>
      </c>
      <c r="BH144" s="144">
        <f>IF(N144="sníž. přenesená",J144,0)</f>
        <v>0</v>
      </c>
      <c r="BI144" s="144">
        <f>IF(N144="nulová",J144,0)</f>
        <v>0</v>
      </c>
      <c r="BJ144" s="16" t="s">
        <v>86</v>
      </c>
      <c r="BK144" s="144">
        <f>ROUND(I144*H144,2)</f>
        <v>0</v>
      </c>
      <c r="BL144" s="16" t="s">
        <v>378</v>
      </c>
      <c r="BM144" s="143" t="s">
        <v>2392</v>
      </c>
    </row>
    <row r="145" spans="2:47" s="1" customFormat="1">
      <c r="B145" s="31"/>
      <c r="D145" s="145" t="s">
        <v>259</v>
      </c>
      <c r="F145" s="146" t="s">
        <v>1769</v>
      </c>
      <c r="I145" s="147"/>
      <c r="L145" s="31"/>
      <c r="M145" s="178"/>
      <c r="N145" s="179"/>
      <c r="O145" s="179"/>
      <c r="P145" s="179"/>
      <c r="Q145" s="179"/>
      <c r="R145" s="179"/>
      <c r="S145" s="179"/>
      <c r="T145" s="180"/>
      <c r="AT145" s="16" t="s">
        <v>259</v>
      </c>
      <c r="AU145" s="16" t="s">
        <v>86</v>
      </c>
    </row>
    <row r="146" spans="2:47" s="1" customFormat="1" ht="6.95" customHeight="1">
      <c r="B146" s="39"/>
      <c r="C146" s="40"/>
      <c r="D146" s="40"/>
      <c r="E146" s="40"/>
      <c r="F146" s="40"/>
      <c r="G146" s="40"/>
      <c r="H146" s="40"/>
      <c r="I146" s="40"/>
      <c r="J146" s="40"/>
      <c r="K146" s="40"/>
      <c r="L146" s="31"/>
    </row>
  </sheetData>
  <sheetProtection algorithmName="SHA-512" hashValue="4z1rOyZ7p8/zBLFyPGqSjLJxehOxYaphjwXtF8CWjz4jV1xfpyMYND0fQsQEl9C98KwT0i8bROBi+V1F3V64DQ==" saltValue="47c1gm1gxjEQPSAlg12YxFKkffymnmNarRlVD7Wz6nlD1YDRSRbXxIKlNo6Ommr7I/PjK1IdKeAFzlJ8hLkFOQ==" spinCount="100000" sheet="1" objects="1" scenarios="1" formatColumns="0" formatRows="0" autoFilter="0"/>
  <autoFilter ref="C89:K145" xr:uid="{00000000-0009-0000-0000-000027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2700-000000000000}"/>
    <hyperlink ref="F96" r:id="rId2" xr:uid="{00000000-0004-0000-2700-000001000000}"/>
    <hyperlink ref="F99" r:id="rId3" xr:uid="{00000000-0004-0000-2700-000002000000}"/>
    <hyperlink ref="F101" r:id="rId4" xr:uid="{00000000-0004-0000-2700-000003000000}"/>
    <hyperlink ref="F103" r:id="rId5" xr:uid="{00000000-0004-0000-2700-000004000000}"/>
    <hyperlink ref="F106" r:id="rId6" xr:uid="{00000000-0004-0000-2700-000005000000}"/>
    <hyperlink ref="F110" r:id="rId7" xr:uid="{00000000-0004-0000-2700-000006000000}"/>
    <hyperlink ref="F115" r:id="rId8" xr:uid="{00000000-0004-0000-2700-000007000000}"/>
    <hyperlink ref="F117" r:id="rId9" xr:uid="{00000000-0004-0000-2700-000008000000}"/>
    <hyperlink ref="F122" r:id="rId10" xr:uid="{00000000-0004-0000-2700-000009000000}"/>
    <hyperlink ref="F128" r:id="rId11" xr:uid="{00000000-0004-0000-2700-00000A000000}"/>
    <hyperlink ref="F132" r:id="rId12" xr:uid="{00000000-0004-0000-2700-00000B000000}"/>
    <hyperlink ref="F134" r:id="rId13" xr:uid="{00000000-0004-0000-2700-00000C000000}"/>
    <hyperlink ref="F143" r:id="rId14" xr:uid="{00000000-0004-0000-2700-00000D000000}"/>
    <hyperlink ref="F145" r:id="rId15" xr:uid="{00000000-0004-0000-2700-00000E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6"/>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B2:BM833"/>
  <sheetViews>
    <sheetView showGridLines="0" topLeftCell="A253" workbookViewId="0">
      <selection activeCell="H291" sqref="H291"/>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190</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7914</v>
      </c>
      <c r="F9" s="314"/>
      <c r="G9" s="314"/>
      <c r="H9" s="314"/>
      <c r="L9" s="31"/>
    </row>
    <row r="10" spans="2:46" s="1" customFormat="1" ht="12" customHeight="1">
      <c r="B10" s="31"/>
      <c r="D10" s="26" t="s">
        <v>212</v>
      </c>
      <c r="L10" s="31"/>
    </row>
    <row r="11" spans="2:46" s="1" customFormat="1" ht="16.5" customHeight="1">
      <c r="B11" s="31"/>
      <c r="E11" s="297" t="s">
        <v>7915</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ROUND(J107,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ROUND((SUM(BE107:BE832)),  2)</f>
        <v>0</v>
      </c>
      <c r="I35" s="92">
        <v>0.21</v>
      </c>
      <c r="J35" s="80">
        <f>ROUND(((SUM(BE107:BE832))*I35),  2)</f>
        <v>0</v>
      </c>
      <c r="L35" s="31"/>
    </row>
    <row r="36" spans="2:12" s="1" customFormat="1" ht="14.45" customHeight="1">
      <c r="B36" s="31"/>
      <c r="E36" s="26" t="s">
        <v>45</v>
      </c>
      <c r="F36" s="80">
        <f>ROUND((SUM(BF107:BF832)),  2)</f>
        <v>0</v>
      </c>
      <c r="I36" s="92">
        <v>0.15</v>
      </c>
      <c r="J36" s="80">
        <f>ROUND(((SUM(BF107:BF832))*I36),  2)</f>
        <v>0</v>
      </c>
      <c r="L36" s="31"/>
    </row>
    <row r="37" spans="2:12" s="1" customFormat="1" ht="14.45" hidden="1" customHeight="1">
      <c r="B37" s="31"/>
      <c r="E37" s="26" t="s">
        <v>46</v>
      </c>
      <c r="F37" s="80">
        <f>ROUND((SUM(BG107:BG832)),  2)</f>
        <v>0</v>
      </c>
      <c r="I37" s="92">
        <v>0.21</v>
      </c>
      <c r="J37" s="80">
        <f>0</f>
        <v>0</v>
      </c>
      <c r="L37" s="31"/>
    </row>
    <row r="38" spans="2:12" s="1" customFormat="1" ht="14.45" hidden="1" customHeight="1">
      <c r="B38" s="31"/>
      <c r="E38" s="26" t="s">
        <v>47</v>
      </c>
      <c r="F38" s="80">
        <f>ROUND((SUM(BH107:BH832)),  2)</f>
        <v>0</v>
      </c>
      <c r="I38" s="92">
        <v>0.15</v>
      </c>
      <c r="J38" s="80">
        <f>0</f>
        <v>0</v>
      </c>
      <c r="L38" s="31"/>
    </row>
    <row r="39" spans="2:12" s="1" customFormat="1" ht="14.45" hidden="1" customHeight="1">
      <c r="B39" s="31"/>
      <c r="E39" s="26" t="s">
        <v>48</v>
      </c>
      <c r="F39" s="80">
        <f>ROUND((SUM(BI107:BI832)),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7914</v>
      </c>
      <c r="F52" s="314"/>
      <c r="G52" s="314"/>
      <c r="H52" s="314"/>
      <c r="L52" s="31"/>
    </row>
    <row r="53" spans="2:47" s="1" customFormat="1" ht="12" customHeight="1">
      <c r="B53" s="31"/>
      <c r="C53" s="26" t="s">
        <v>212</v>
      </c>
      <c r="L53" s="31"/>
    </row>
    <row r="54" spans="2:47" s="1" customFormat="1" ht="16.5" customHeight="1">
      <c r="B54" s="31"/>
      <c r="E54" s="297" t="str">
        <f>E11</f>
        <v>S7-S7 - Stavební</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J107</f>
        <v>0</v>
      </c>
      <c r="L63" s="31"/>
      <c r="AU63" s="16" t="s">
        <v>217</v>
      </c>
    </row>
    <row r="64" spans="2:47" s="8" customFormat="1" ht="24.95" customHeight="1">
      <c r="B64" s="102"/>
      <c r="D64" s="103" t="s">
        <v>218</v>
      </c>
      <c r="E64" s="104"/>
      <c r="F64" s="104"/>
      <c r="G64" s="104"/>
      <c r="H64" s="104"/>
      <c r="I64" s="104"/>
      <c r="J64" s="105">
        <f>J108</f>
        <v>0</v>
      </c>
      <c r="L64" s="102"/>
    </row>
    <row r="65" spans="2:12" s="9" customFormat="1" ht="19.899999999999999" customHeight="1">
      <c r="B65" s="106"/>
      <c r="D65" s="107" t="s">
        <v>219</v>
      </c>
      <c r="E65" s="108"/>
      <c r="F65" s="108"/>
      <c r="G65" s="108"/>
      <c r="H65" s="108"/>
      <c r="I65" s="108"/>
      <c r="J65" s="109">
        <f>J109</f>
        <v>0</v>
      </c>
      <c r="L65" s="106"/>
    </row>
    <row r="66" spans="2:12" s="9" customFormat="1" ht="19.899999999999999" customHeight="1">
      <c r="B66" s="106"/>
      <c r="D66" s="107" t="s">
        <v>220</v>
      </c>
      <c r="E66" s="108"/>
      <c r="F66" s="108"/>
      <c r="G66" s="108"/>
      <c r="H66" s="108"/>
      <c r="I66" s="108"/>
      <c r="J66" s="109">
        <f>J167</f>
        <v>0</v>
      </c>
      <c r="L66" s="106"/>
    </row>
    <row r="67" spans="2:12" s="9" customFormat="1" ht="19.899999999999999" customHeight="1">
      <c r="B67" s="106"/>
      <c r="D67" s="107" t="s">
        <v>221</v>
      </c>
      <c r="E67" s="108"/>
      <c r="F67" s="108"/>
      <c r="G67" s="108"/>
      <c r="H67" s="108"/>
      <c r="I67" s="108"/>
      <c r="J67" s="109">
        <f>J169</f>
        <v>0</v>
      </c>
      <c r="L67" s="106"/>
    </row>
    <row r="68" spans="2:12" s="9" customFormat="1" ht="19.899999999999999" customHeight="1">
      <c r="B68" s="106"/>
      <c r="D68" s="107" t="s">
        <v>222</v>
      </c>
      <c r="E68" s="108"/>
      <c r="F68" s="108"/>
      <c r="G68" s="108"/>
      <c r="H68" s="108"/>
      <c r="I68" s="108"/>
      <c r="J68" s="109">
        <f>J294</f>
        <v>0</v>
      </c>
      <c r="L68" s="106"/>
    </row>
    <row r="69" spans="2:12" s="9" customFormat="1" ht="19.899999999999999" customHeight="1">
      <c r="B69" s="106"/>
      <c r="D69" s="107" t="s">
        <v>223</v>
      </c>
      <c r="E69" s="108"/>
      <c r="F69" s="108"/>
      <c r="G69" s="108"/>
      <c r="H69" s="108"/>
      <c r="I69" s="108"/>
      <c r="J69" s="109">
        <f>J392</f>
        <v>0</v>
      </c>
      <c r="L69" s="106"/>
    </row>
    <row r="70" spans="2:12" s="9" customFormat="1" ht="19.899999999999999" customHeight="1">
      <c r="B70" s="106"/>
      <c r="D70" s="107" t="s">
        <v>224</v>
      </c>
      <c r="E70" s="108"/>
      <c r="F70" s="108"/>
      <c r="G70" s="108"/>
      <c r="H70" s="108"/>
      <c r="I70" s="108"/>
      <c r="J70" s="109">
        <f>J407</f>
        <v>0</v>
      </c>
      <c r="L70" s="106"/>
    </row>
    <row r="71" spans="2:12" s="8" customFormat="1" ht="24.95" customHeight="1">
      <c r="B71" s="102"/>
      <c r="D71" s="103" t="s">
        <v>225</v>
      </c>
      <c r="E71" s="104"/>
      <c r="F71" s="104"/>
      <c r="G71" s="104"/>
      <c r="H71" s="104"/>
      <c r="I71" s="104"/>
      <c r="J71" s="105">
        <f>J410</f>
        <v>0</v>
      </c>
      <c r="L71" s="102"/>
    </row>
    <row r="72" spans="2:12" s="9" customFormat="1" ht="19.899999999999999" customHeight="1">
      <c r="B72" s="106"/>
      <c r="D72" s="107" t="s">
        <v>2395</v>
      </c>
      <c r="E72" s="108"/>
      <c r="F72" s="108"/>
      <c r="G72" s="108"/>
      <c r="H72" s="108"/>
      <c r="I72" s="108"/>
      <c r="J72" s="109">
        <f>J411</f>
        <v>0</v>
      </c>
      <c r="L72" s="106"/>
    </row>
    <row r="73" spans="2:12" s="9" customFormat="1" ht="19.899999999999999" customHeight="1">
      <c r="B73" s="106"/>
      <c r="D73" s="107" t="s">
        <v>2396</v>
      </c>
      <c r="E73" s="108"/>
      <c r="F73" s="108"/>
      <c r="G73" s="108"/>
      <c r="H73" s="108"/>
      <c r="I73" s="108"/>
      <c r="J73" s="109">
        <f>J428</f>
        <v>0</v>
      </c>
      <c r="L73" s="106"/>
    </row>
    <row r="74" spans="2:12" s="9" customFormat="1" ht="19.899999999999999" customHeight="1">
      <c r="B74" s="106"/>
      <c r="D74" s="107" t="s">
        <v>840</v>
      </c>
      <c r="E74" s="108"/>
      <c r="F74" s="108"/>
      <c r="G74" s="108"/>
      <c r="H74" s="108"/>
      <c r="I74" s="108"/>
      <c r="J74" s="109">
        <f>J456</f>
        <v>0</v>
      </c>
      <c r="L74" s="106"/>
    </row>
    <row r="75" spans="2:12" s="9" customFormat="1" ht="19.899999999999999" customHeight="1">
      <c r="B75" s="106"/>
      <c r="D75" s="107" t="s">
        <v>2397</v>
      </c>
      <c r="E75" s="108"/>
      <c r="F75" s="108"/>
      <c r="G75" s="108"/>
      <c r="H75" s="108"/>
      <c r="I75" s="108"/>
      <c r="J75" s="109">
        <f>J481</f>
        <v>0</v>
      </c>
      <c r="L75" s="106"/>
    </row>
    <row r="76" spans="2:12" s="9" customFormat="1" ht="19.899999999999999" customHeight="1">
      <c r="B76" s="106"/>
      <c r="D76" s="107" t="s">
        <v>228</v>
      </c>
      <c r="E76" s="108"/>
      <c r="F76" s="108"/>
      <c r="G76" s="108"/>
      <c r="H76" s="108"/>
      <c r="I76" s="108"/>
      <c r="J76" s="109">
        <f>J496</f>
        <v>0</v>
      </c>
      <c r="L76" s="106"/>
    </row>
    <row r="77" spans="2:12" s="9" customFormat="1" ht="19.899999999999999" customHeight="1">
      <c r="B77" s="106"/>
      <c r="D77" s="107" t="s">
        <v>229</v>
      </c>
      <c r="E77" s="108"/>
      <c r="F77" s="108"/>
      <c r="G77" s="108"/>
      <c r="H77" s="108"/>
      <c r="I77" s="108"/>
      <c r="J77" s="109">
        <f>J506</f>
        <v>0</v>
      </c>
      <c r="L77" s="106"/>
    </row>
    <row r="78" spans="2:12" s="9" customFormat="1" ht="19.899999999999999" customHeight="1">
      <c r="B78" s="106"/>
      <c r="D78" s="107" t="s">
        <v>230</v>
      </c>
      <c r="E78" s="108"/>
      <c r="F78" s="108"/>
      <c r="G78" s="108"/>
      <c r="H78" s="108"/>
      <c r="I78" s="108"/>
      <c r="J78" s="109">
        <f>J559</f>
        <v>0</v>
      </c>
      <c r="L78" s="106"/>
    </row>
    <row r="79" spans="2:12" s="9" customFormat="1" ht="19.899999999999999" customHeight="1">
      <c r="B79" s="106"/>
      <c r="D79" s="107" t="s">
        <v>231</v>
      </c>
      <c r="E79" s="108"/>
      <c r="F79" s="108"/>
      <c r="G79" s="108"/>
      <c r="H79" s="108"/>
      <c r="I79" s="108"/>
      <c r="J79" s="109">
        <f>J582</f>
        <v>0</v>
      </c>
      <c r="L79" s="106"/>
    </row>
    <row r="80" spans="2:12" s="9" customFormat="1" ht="19.899999999999999" customHeight="1">
      <c r="B80" s="106"/>
      <c r="D80" s="107" t="s">
        <v>2400</v>
      </c>
      <c r="E80" s="108"/>
      <c r="F80" s="108"/>
      <c r="G80" s="108"/>
      <c r="H80" s="108"/>
      <c r="I80" s="108"/>
      <c r="J80" s="109">
        <f>J634</f>
        <v>0</v>
      </c>
      <c r="L80" s="106"/>
    </row>
    <row r="81" spans="2:12" s="9" customFormat="1" ht="19.899999999999999" customHeight="1">
      <c r="B81" s="106"/>
      <c r="D81" s="107" t="s">
        <v>233</v>
      </c>
      <c r="E81" s="108"/>
      <c r="F81" s="108"/>
      <c r="G81" s="108"/>
      <c r="H81" s="108"/>
      <c r="I81" s="108"/>
      <c r="J81" s="109">
        <f>J665</f>
        <v>0</v>
      </c>
      <c r="L81" s="106"/>
    </row>
    <row r="82" spans="2:12" s="9" customFormat="1" ht="19.899999999999999" customHeight="1">
      <c r="B82" s="106"/>
      <c r="D82" s="107" t="s">
        <v>234</v>
      </c>
      <c r="E82" s="108"/>
      <c r="F82" s="108"/>
      <c r="G82" s="108"/>
      <c r="H82" s="108"/>
      <c r="I82" s="108"/>
      <c r="J82" s="109">
        <f>J713</f>
        <v>0</v>
      </c>
      <c r="L82" s="106"/>
    </row>
    <row r="83" spans="2:12" s="9" customFormat="1" ht="19.899999999999999" customHeight="1">
      <c r="B83" s="106"/>
      <c r="D83" s="107" t="s">
        <v>2401</v>
      </c>
      <c r="E83" s="108"/>
      <c r="F83" s="108"/>
      <c r="G83" s="108"/>
      <c r="H83" s="108"/>
      <c r="I83" s="108"/>
      <c r="J83" s="109">
        <f>J820</f>
        <v>0</v>
      </c>
      <c r="L83" s="106"/>
    </row>
    <row r="84" spans="2:12" s="8" customFormat="1" ht="24.95" customHeight="1">
      <c r="B84" s="102"/>
      <c r="D84" s="103" t="s">
        <v>2402</v>
      </c>
      <c r="E84" s="104"/>
      <c r="F84" s="104"/>
      <c r="G84" s="104"/>
      <c r="H84" s="104"/>
      <c r="I84" s="104"/>
      <c r="J84" s="105">
        <f>J826</f>
        <v>0</v>
      </c>
      <c r="L84" s="102"/>
    </row>
    <row r="85" spans="2:12" s="9" customFormat="1" ht="19.899999999999999" customHeight="1">
      <c r="B85" s="106"/>
      <c r="D85" s="107" t="s">
        <v>2403</v>
      </c>
      <c r="E85" s="108"/>
      <c r="F85" s="108"/>
      <c r="G85" s="108"/>
      <c r="H85" s="108"/>
      <c r="I85" s="108"/>
      <c r="J85" s="109">
        <f>J827</f>
        <v>0</v>
      </c>
      <c r="L85" s="106"/>
    </row>
    <row r="86" spans="2:12" s="1" customFormat="1" ht="21.75" customHeight="1">
      <c r="B86" s="31"/>
      <c r="L86" s="31"/>
    </row>
    <row r="87" spans="2:12" s="1" customFormat="1" ht="6.95" customHeight="1">
      <c r="B87" s="39"/>
      <c r="C87" s="40"/>
      <c r="D87" s="40"/>
      <c r="E87" s="40"/>
      <c r="F87" s="40"/>
      <c r="G87" s="40"/>
      <c r="H87" s="40"/>
      <c r="I87" s="40"/>
      <c r="J87" s="40"/>
      <c r="K87" s="40"/>
      <c r="L87" s="31"/>
    </row>
    <row r="91" spans="2:12" s="1" customFormat="1" ht="6.95" customHeight="1">
      <c r="B91" s="41"/>
      <c r="C91" s="42"/>
      <c r="D91" s="42"/>
      <c r="E91" s="42"/>
      <c r="F91" s="42"/>
      <c r="G91" s="42"/>
      <c r="H91" s="42"/>
      <c r="I91" s="42"/>
      <c r="J91" s="42"/>
      <c r="K91" s="42"/>
      <c r="L91" s="31"/>
    </row>
    <row r="92" spans="2:12" s="1" customFormat="1" ht="24.95" customHeight="1">
      <c r="B92" s="31"/>
      <c r="C92" s="20" t="s">
        <v>235</v>
      </c>
      <c r="L92" s="31"/>
    </row>
    <row r="93" spans="2:12" s="1" customFormat="1" ht="6.95" customHeight="1">
      <c r="B93" s="31"/>
      <c r="L93" s="31"/>
    </row>
    <row r="94" spans="2:12" s="1" customFormat="1" ht="12" customHeight="1">
      <c r="B94" s="31"/>
      <c r="C94" s="26" t="s">
        <v>15</v>
      </c>
      <c r="L94" s="31"/>
    </row>
    <row r="95" spans="2:12" s="1" customFormat="1" ht="16.5" customHeight="1">
      <c r="B95" s="31"/>
      <c r="E95" s="315" t="str">
        <f>E7</f>
        <v xml:space="preserve"> Rekonstrukce výtahových kabin v bytovém domě</v>
      </c>
      <c r="F95" s="316"/>
      <c r="G95" s="316"/>
      <c r="H95" s="316"/>
      <c r="L95" s="31"/>
    </row>
    <row r="96" spans="2:12" ht="12" customHeight="1">
      <c r="B96" s="19"/>
      <c r="C96" s="26" t="s">
        <v>210</v>
      </c>
      <c r="L96" s="19"/>
    </row>
    <row r="97" spans="2:65" s="1" customFormat="1" ht="16.5" customHeight="1">
      <c r="B97" s="31"/>
      <c r="E97" s="315" t="s">
        <v>7914</v>
      </c>
      <c r="F97" s="314"/>
      <c r="G97" s="314"/>
      <c r="H97" s="314"/>
      <c r="L97" s="31"/>
    </row>
    <row r="98" spans="2:65" s="1" customFormat="1" ht="12" customHeight="1">
      <c r="B98" s="31"/>
      <c r="C98" s="26" t="s">
        <v>212</v>
      </c>
      <c r="L98" s="31"/>
    </row>
    <row r="99" spans="2:65" s="1" customFormat="1" ht="16.5" customHeight="1">
      <c r="B99" s="31"/>
      <c r="E99" s="297" t="str">
        <f>E11</f>
        <v>S7-S7 - Stavební</v>
      </c>
      <c r="F99" s="314"/>
      <c r="G99" s="314"/>
      <c r="H99" s="314"/>
      <c r="L99" s="31"/>
    </row>
    <row r="100" spans="2:65" s="1" customFormat="1" ht="6.95" customHeight="1">
      <c r="B100" s="31"/>
      <c r="L100" s="31"/>
    </row>
    <row r="101" spans="2:65" s="1" customFormat="1" ht="12" customHeight="1">
      <c r="B101" s="31"/>
      <c r="C101" s="26" t="s">
        <v>21</v>
      </c>
      <c r="F101" s="24" t="str">
        <f>F14</f>
        <v xml:space="preserve"> náměstí Svobody 728/1</v>
      </c>
      <c r="I101" s="26" t="s">
        <v>23</v>
      </c>
      <c r="J101" s="47">
        <f>IF(J14="","",J14)</f>
        <v>45040</v>
      </c>
      <c r="L101" s="31"/>
    </row>
    <row r="102" spans="2:65" s="1" customFormat="1" ht="6.95" customHeight="1">
      <c r="B102" s="31"/>
      <c r="L102" s="31"/>
    </row>
    <row r="103" spans="2:65" s="1" customFormat="1" ht="15.2" customHeight="1">
      <c r="B103" s="31"/>
      <c r="C103" s="26" t="s">
        <v>24</v>
      </c>
      <c r="F103" s="24" t="str">
        <f>E17</f>
        <v xml:space="preserve"> SNEO a.s.</v>
      </c>
      <c r="I103" s="26" t="s">
        <v>31</v>
      </c>
      <c r="J103" s="29" t="str">
        <f>E23</f>
        <v xml:space="preserve"> Ing. Filip Nehonský </v>
      </c>
      <c r="L103" s="31"/>
    </row>
    <row r="104" spans="2:65" s="1" customFormat="1" ht="15.2" customHeight="1">
      <c r="B104" s="31"/>
      <c r="C104" s="26" t="s">
        <v>29</v>
      </c>
      <c r="F104" s="24" t="str">
        <f>IF(E20="","",E20)</f>
        <v>Vyplň údaj</v>
      </c>
      <c r="I104" s="26" t="s">
        <v>35</v>
      </c>
      <c r="J104" s="29" t="str">
        <f>E26</f>
        <v>Pavel Novotný</v>
      </c>
      <c r="L104" s="31"/>
    </row>
    <row r="105" spans="2:65" s="1" customFormat="1" ht="10.35" customHeight="1">
      <c r="B105" s="31"/>
      <c r="L105" s="31"/>
    </row>
    <row r="106" spans="2:65" s="10" customFormat="1" ht="29.25" customHeight="1">
      <c r="B106" s="110"/>
      <c r="C106" s="111" t="s">
        <v>236</v>
      </c>
      <c r="D106" s="112" t="s">
        <v>58</v>
      </c>
      <c r="E106" s="112" t="s">
        <v>54</v>
      </c>
      <c r="F106" s="112" t="s">
        <v>55</v>
      </c>
      <c r="G106" s="112" t="s">
        <v>237</v>
      </c>
      <c r="H106" s="112" t="s">
        <v>238</v>
      </c>
      <c r="I106" s="112" t="s">
        <v>239</v>
      </c>
      <c r="J106" s="113" t="s">
        <v>216</v>
      </c>
      <c r="K106" s="114" t="s">
        <v>240</v>
      </c>
      <c r="L106" s="110"/>
      <c r="M106" s="53" t="s">
        <v>20</v>
      </c>
      <c r="N106" s="54" t="s">
        <v>43</v>
      </c>
      <c r="O106" s="54" t="s">
        <v>241</v>
      </c>
      <c r="P106" s="54" t="s">
        <v>242</v>
      </c>
      <c r="Q106" s="54" t="s">
        <v>243</v>
      </c>
      <c r="R106" s="54" t="s">
        <v>244</v>
      </c>
      <c r="S106" s="54" t="s">
        <v>245</v>
      </c>
      <c r="T106" s="55" t="s">
        <v>246</v>
      </c>
    </row>
    <row r="107" spans="2:65" s="1" customFormat="1" ht="22.9" customHeight="1">
      <c r="B107" s="31"/>
      <c r="C107" s="58" t="s">
        <v>247</v>
      </c>
      <c r="J107" s="115">
        <f>BK107</f>
        <v>0</v>
      </c>
      <c r="L107" s="31"/>
      <c r="M107" s="56"/>
      <c r="N107" s="48"/>
      <c r="O107" s="48"/>
      <c r="P107" s="116">
        <f>P108+P410+P826</f>
        <v>0</v>
      </c>
      <c r="Q107" s="48"/>
      <c r="R107" s="116">
        <f>R108+R410+R826</f>
        <v>55.138762990988404</v>
      </c>
      <c r="S107" s="48"/>
      <c r="T107" s="117">
        <f>T108+T410+T826</f>
        <v>29.895150340000001</v>
      </c>
      <c r="AT107" s="16" t="s">
        <v>72</v>
      </c>
      <c r="AU107" s="16" t="s">
        <v>217</v>
      </c>
      <c r="BK107" s="118">
        <f>BK108+BK410+BK826</f>
        <v>0</v>
      </c>
    </row>
    <row r="108" spans="2:65" s="11" customFormat="1" ht="25.9" customHeight="1">
      <c r="B108" s="119"/>
      <c r="D108" s="120" t="s">
        <v>72</v>
      </c>
      <c r="E108" s="121" t="s">
        <v>248</v>
      </c>
      <c r="F108" s="121" t="s">
        <v>249</v>
      </c>
      <c r="I108" s="122"/>
      <c r="J108" s="123">
        <f>BK108</f>
        <v>0</v>
      </c>
      <c r="L108" s="119"/>
      <c r="M108" s="124"/>
      <c r="P108" s="125">
        <f>P109+P167+P169+P294+P392+P407</f>
        <v>0</v>
      </c>
      <c r="R108" s="125">
        <f>R109+R167+R169+R294+R392+R407</f>
        <v>42.635147541800002</v>
      </c>
      <c r="T108" s="126">
        <f>T109+T167+T169+T294+T392+T407</f>
        <v>28.589871000000002</v>
      </c>
      <c r="AR108" s="120" t="s">
        <v>80</v>
      </c>
      <c r="AT108" s="127" t="s">
        <v>72</v>
      </c>
      <c r="AU108" s="127" t="s">
        <v>73</v>
      </c>
      <c r="AY108" s="120" t="s">
        <v>250</v>
      </c>
      <c r="BK108" s="128">
        <f>BK109+BK167+BK169+BK294+BK392+BK407</f>
        <v>0</v>
      </c>
    </row>
    <row r="109" spans="2:65" s="11" customFormat="1" ht="22.9" customHeight="1">
      <c r="B109" s="119"/>
      <c r="D109" s="120" t="s">
        <v>72</v>
      </c>
      <c r="E109" s="129" t="s">
        <v>251</v>
      </c>
      <c r="F109" s="129" t="s">
        <v>252</v>
      </c>
      <c r="I109" s="122"/>
      <c r="J109" s="130">
        <f>BK109</f>
        <v>0</v>
      </c>
      <c r="L109" s="119"/>
      <c r="M109" s="124"/>
      <c r="P109" s="125">
        <f>SUM(P110:P166)</f>
        <v>0</v>
      </c>
      <c r="R109" s="125">
        <f>SUM(R110:R166)</f>
        <v>13.004856089999999</v>
      </c>
      <c r="T109" s="126">
        <f>SUM(T110:T166)</f>
        <v>0</v>
      </c>
      <c r="AR109" s="120" t="s">
        <v>80</v>
      </c>
      <c r="AT109" s="127" t="s">
        <v>72</v>
      </c>
      <c r="AU109" s="127" t="s">
        <v>80</v>
      </c>
      <c r="AY109" s="120" t="s">
        <v>250</v>
      </c>
      <c r="BK109" s="128">
        <f>SUM(BK110:BK166)</f>
        <v>0</v>
      </c>
    </row>
    <row r="110" spans="2:65" s="1" customFormat="1" ht="37.9" customHeight="1">
      <c r="B110" s="31"/>
      <c r="C110" s="131" t="s">
        <v>80</v>
      </c>
      <c r="D110" s="131" t="s">
        <v>253</v>
      </c>
      <c r="E110" s="132" t="s">
        <v>254</v>
      </c>
      <c r="F110" s="133" t="s">
        <v>255</v>
      </c>
      <c r="G110" s="134" t="s">
        <v>256</v>
      </c>
      <c r="H110" s="135">
        <v>1.365</v>
      </c>
      <c r="I110" s="136"/>
      <c r="J110" s="137">
        <f>ROUND(I110*H110,2)</f>
        <v>0</v>
      </c>
      <c r="K110" s="138"/>
      <c r="L110" s="31"/>
      <c r="M110" s="139" t="s">
        <v>20</v>
      </c>
      <c r="N110" s="140" t="s">
        <v>45</v>
      </c>
      <c r="P110" s="141">
        <f>O110*H110</f>
        <v>0</v>
      </c>
      <c r="Q110" s="141">
        <v>1.3271500000000001</v>
      </c>
      <c r="R110" s="141">
        <f>Q110*H110</f>
        <v>1.81155975</v>
      </c>
      <c r="S110" s="141">
        <v>0</v>
      </c>
      <c r="T110" s="142">
        <f>S110*H110</f>
        <v>0</v>
      </c>
      <c r="AR110" s="143" t="s">
        <v>257</v>
      </c>
      <c r="AT110" s="143" t="s">
        <v>253</v>
      </c>
      <c r="AU110" s="143" t="s">
        <v>86</v>
      </c>
      <c r="AY110" s="16" t="s">
        <v>250</v>
      </c>
      <c r="BE110" s="144">
        <f>IF(N110="základní",J110,0)</f>
        <v>0</v>
      </c>
      <c r="BF110" s="144">
        <f>IF(N110="snížená",J110,0)</f>
        <v>0</v>
      </c>
      <c r="BG110" s="144">
        <f>IF(N110="zákl. přenesená",J110,0)</f>
        <v>0</v>
      </c>
      <c r="BH110" s="144">
        <f>IF(N110="sníž. přenesená",J110,0)</f>
        <v>0</v>
      </c>
      <c r="BI110" s="144">
        <f>IF(N110="nulová",J110,0)</f>
        <v>0</v>
      </c>
      <c r="BJ110" s="16" t="s">
        <v>86</v>
      </c>
      <c r="BK110" s="144">
        <f>ROUND(I110*H110,2)</f>
        <v>0</v>
      </c>
      <c r="BL110" s="16" t="s">
        <v>257</v>
      </c>
      <c r="BM110" s="143" t="s">
        <v>7916</v>
      </c>
    </row>
    <row r="111" spans="2:65" s="1" customFormat="1">
      <c r="B111" s="31"/>
      <c r="D111" s="145" t="s">
        <v>259</v>
      </c>
      <c r="F111" s="146" t="s">
        <v>260</v>
      </c>
      <c r="I111" s="147"/>
      <c r="L111" s="31"/>
      <c r="M111" s="148"/>
      <c r="T111" s="50"/>
      <c r="AT111" s="16" t="s">
        <v>259</v>
      </c>
      <c r="AU111" s="16" t="s">
        <v>86</v>
      </c>
    </row>
    <row r="112" spans="2:65" s="12" customFormat="1">
      <c r="B112" s="149"/>
      <c r="D112" s="150" t="s">
        <v>261</v>
      </c>
      <c r="E112" s="151" t="s">
        <v>20</v>
      </c>
      <c r="F112" s="152" t="s">
        <v>7917</v>
      </c>
      <c r="H112" s="153">
        <v>1.365</v>
      </c>
      <c r="I112" s="154"/>
      <c r="L112" s="149"/>
      <c r="M112" s="155"/>
      <c r="T112" s="156"/>
      <c r="AT112" s="151" t="s">
        <v>261</v>
      </c>
      <c r="AU112" s="151" t="s">
        <v>86</v>
      </c>
      <c r="AV112" s="12" t="s">
        <v>86</v>
      </c>
      <c r="AW112" s="12" t="s">
        <v>34</v>
      </c>
      <c r="AX112" s="12" t="s">
        <v>73</v>
      </c>
      <c r="AY112" s="151" t="s">
        <v>250</v>
      </c>
    </row>
    <row r="113" spans="2:65" s="1" customFormat="1" ht="24.2" customHeight="1">
      <c r="B113" s="31"/>
      <c r="C113" s="131" t="s">
        <v>86</v>
      </c>
      <c r="D113" s="131" t="s">
        <v>253</v>
      </c>
      <c r="E113" s="132" t="s">
        <v>4770</v>
      </c>
      <c r="F113" s="133" t="s">
        <v>4771</v>
      </c>
      <c r="G113" s="134" t="s">
        <v>305</v>
      </c>
      <c r="H113" s="135">
        <v>5.3259999999999996</v>
      </c>
      <c r="I113" s="136"/>
      <c r="J113" s="137">
        <f>ROUND(I113*H113,2)</f>
        <v>0</v>
      </c>
      <c r="K113" s="138"/>
      <c r="L113" s="31"/>
      <c r="M113" s="139" t="s">
        <v>20</v>
      </c>
      <c r="N113" s="140" t="s">
        <v>45</v>
      </c>
      <c r="P113" s="141">
        <f>O113*H113</f>
        <v>0</v>
      </c>
      <c r="Q113" s="141">
        <v>0.56999999999999995</v>
      </c>
      <c r="R113" s="141">
        <f>Q113*H113</f>
        <v>3.0358199999999997</v>
      </c>
      <c r="S113" s="141">
        <v>0</v>
      </c>
      <c r="T113" s="142">
        <f>S113*H113</f>
        <v>0</v>
      </c>
      <c r="AR113" s="143" t="s">
        <v>257</v>
      </c>
      <c r="AT113" s="143" t="s">
        <v>253</v>
      </c>
      <c r="AU113" s="143" t="s">
        <v>86</v>
      </c>
      <c r="AY113" s="16" t="s">
        <v>250</v>
      </c>
      <c r="BE113" s="144">
        <f>IF(N113="základní",J113,0)</f>
        <v>0</v>
      </c>
      <c r="BF113" s="144">
        <f>IF(N113="snížená",J113,0)</f>
        <v>0</v>
      </c>
      <c r="BG113" s="144">
        <f>IF(N113="zákl. přenesená",J113,0)</f>
        <v>0</v>
      </c>
      <c r="BH113" s="144">
        <f>IF(N113="sníž. přenesená",J113,0)</f>
        <v>0</v>
      </c>
      <c r="BI113" s="144">
        <f>IF(N113="nulová",J113,0)</f>
        <v>0</v>
      </c>
      <c r="BJ113" s="16" t="s">
        <v>86</v>
      </c>
      <c r="BK113" s="144">
        <f>ROUND(I113*H113,2)</f>
        <v>0</v>
      </c>
      <c r="BL113" s="16" t="s">
        <v>257</v>
      </c>
      <c r="BM113" s="143" t="s">
        <v>7918</v>
      </c>
    </row>
    <row r="114" spans="2:65" s="13" customFormat="1">
      <c r="B114" s="157"/>
      <c r="D114" s="150" t="s">
        <v>261</v>
      </c>
      <c r="E114" s="158" t="s">
        <v>20</v>
      </c>
      <c r="F114" s="159" t="s">
        <v>4773</v>
      </c>
      <c r="H114" s="158" t="s">
        <v>20</v>
      </c>
      <c r="I114" s="160"/>
      <c r="L114" s="157"/>
      <c r="M114" s="161"/>
      <c r="T114" s="162"/>
      <c r="AT114" s="158" t="s">
        <v>261</v>
      </c>
      <c r="AU114" s="158" t="s">
        <v>86</v>
      </c>
      <c r="AV114" s="13" t="s">
        <v>80</v>
      </c>
      <c r="AW114" s="13" t="s">
        <v>34</v>
      </c>
      <c r="AX114" s="13" t="s">
        <v>73</v>
      </c>
      <c r="AY114" s="158" t="s">
        <v>250</v>
      </c>
    </row>
    <row r="115" spans="2:65" s="12" customFormat="1">
      <c r="B115" s="149"/>
      <c r="D115" s="150" t="s">
        <v>261</v>
      </c>
      <c r="E115" s="151" t="s">
        <v>20</v>
      </c>
      <c r="F115" s="152" t="s">
        <v>7919</v>
      </c>
      <c r="H115" s="153">
        <v>6.75</v>
      </c>
      <c r="I115" s="154"/>
      <c r="L115" s="149"/>
      <c r="M115" s="155"/>
      <c r="T115" s="156"/>
      <c r="AT115" s="151" t="s">
        <v>261</v>
      </c>
      <c r="AU115" s="151" t="s">
        <v>86</v>
      </c>
      <c r="AV115" s="12" t="s">
        <v>86</v>
      </c>
      <c r="AW115" s="12" t="s">
        <v>34</v>
      </c>
      <c r="AX115" s="12" t="s">
        <v>73</v>
      </c>
      <c r="AY115" s="151" t="s">
        <v>250</v>
      </c>
    </row>
    <row r="116" spans="2:65" s="12" customFormat="1">
      <c r="B116" s="149"/>
      <c r="D116" s="150" t="s">
        <v>261</v>
      </c>
      <c r="E116" s="151" t="s">
        <v>20</v>
      </c>
      <c r="F116" s="152" t="s">
        <v>7920</v>
      </c>
      <c r="H116" s="153">
        <v>-2.4710000000000001</v>
      </c>
      <c r="I116" s="154"/>
      <c r="L116" s="149"/>
      <c r="M116" s="155"/>
      <c r="T116" s="156"/>
      <c r="AT116" s="151" t="s">
        <v>261</v>
      </c>
      <c r="AU116" s="151" t="s">
        <v>86</v>
      </c>
      <c r="AV116" s="12" t="s">
        <v>86</v>
      </c>
      <c r="AW116" s="12" t="s">
        <v>34</v>
      </c>
      <c r="AX116" s="12" t="s">
        <v>73</v>
      </c>
      <c r="AY116" s="151" t="s">
        <v>250</v>
      </c>
    </row>
    <row r="117" spans="2:65" s="13" customFormat="1">
      <c r="B117" s="157"/>
      <c r="D117" s="150" t="s">
        <v>261</v>
      </c>
      <c r="E117" s="158" t="s">
        <v>20</v>
      </c>
      <c r="F117" s="159" t="s">
        <v>5706</v>
      </c>
      <c r="H117" s="158" t="s">
        <v>20</v>
      </c>
      <c r="I117" s="160"/>
      <c r="L117" s="157"/>
      <c r="M117" s="161"/>
      <c r="T117" s="162"/>
      <c r="AT117" s="158" t="s">
        <v>261</v>
      </c>
      <c r="AU117" s="158" t="s">
        <v>86</v>
      </c>
      <c r="AV117" s="13" t="s">
        <v>80</v>
      </c>
      <c r="AW117" s="13" t="s">
        <v>34</v>
      </c>
      <c r="AX117" s="13" t="s">
        <v>73</v>
      </c>
      <c r="AY117" s="158" t="s">
        <v>250</v>
      </c>
    </row>
    <row r="118" spans="2:65" s="12" customFormat="1">
      <c r="B118" s="149"/>
      <c r="D118" s="150" t="s">
        <v>261</v>
      </c>
      <c r="E118" s="151" t="s">
        <v>20</v>
      </c>
      <c r="F118" s="152" t="s">
        <v>7921</v>
      </c>
      <c r="H118" s="153">
        <v>3.915</v>
      </c>
      <c r="I118" s="154"/>
      <c r="L118" s="149"/>
      <c r="M118" s="155"/>
      <c r="T118" s="156"/>
      <c r="AT118" s="151" t="s">
        <v>261</v>
      </c>
      <c r="AU118" s="151" t="s">
        <v>86</v>
      </c>
      <c r="AV118" s="12" t="s">
        <v>86</v>
      </c>
      <c r="AW118" s="12" t="s">
        <v>34</v>
      </c>
      <c r="AX118" s="12" t="s">
        <v>73</v>
      </c>
      <c r="AY118" s="151" t="s">
        <v>250</v>
      </c>
    </row>
    <row r="119" spans="2:65" s="12" customFormat="1">
      <c r="B119" s="149"/>
      <c r="D119" s="150" t="s">
        <v>261</v>
      </c>
      <c r="E119" s="151" t="s">
        <v>20</v>
      </c>
      <c r="F119" s="152" t="s">
        <v>7922</v>
      </c>
      <c r="H119" s="153">
        <v>-2.8679999999999999</v>
      </c>
      <c r="I119" s="154"/>
      <c r="L119" s="149"/>
      <c r="M119" s="155"/>
      <c r="T119" s="156"/>
      <c r="AT119" s="151" t="s">
        <v>261</v>
      </c>
      <c r="AU119" s="151" t="s">
        <v>86</v>
      </c>
      <c r="AV119" s="12" t="s">
        <v>86</v>
      </c>
      <c r="AW119" s="12" t="s">
        <v>34</v>
      </c>
      <c r="AX119" s="12" t="s">
        <v>73</v>
      </c>
      <c r="AY119" s="151" t="s">
        <v>250</v>
      </c>
    </row>
    <row r="120" spans="2:65" s="1" customFormat="1" ht="24.2" customHeight="1">
      <c r="B120" s="31"/>
      <c r="C120" s="131" t="s">
        <v>251</v>
      </c>
      <c r="D120" s="131" t="s">
        <v>253</v>
      </c>
      <c r="E120" s="132" t="s">
        <v>7923</v>
      </c>
      <c r="F120" s="133" t="s">
        <v>7924</v>
      </c>
      <c r="G120" s="134" t="s">
        <v>305</v>
      </c>
      <c r="H120" s="135">
        <v>5.39</v>
      </c>
      <c r="I120" s="136"/>
      <c r="J120" s="137">
        <f>ROUND(I120*H120,2)</f>
        <v>0</v>
      </c>
      <c r="K120" s="138"/>
      <c r="L120" s="31"/>
      <c r="M120" s="139" t="s">
        <v>20</v>
      </c>
      <c r="N120" s="140" t="s">
        <v>45</v>
      </c>
      <c r="P120" s="141">
        <f>O120*H120</f>
        <v>0</v>
      </c>
      <c r="Q120" s="141">
        <v>0.38174999999999998</v>
      </c>
      <c r="R120" s="141">
        <f>Q120*H120</f>
        <v>2.0576325</v>
      </c>
      <c r="S120" s="141">
        <v>0</v>
      </c>
      <c r="T120" s="142">
        <f>S120*H120</f>
        <v>0</v>
      </c>
      <c r="AR120" s="143" t="s">
        <v>257</v>
      </c>
      <c r="AT120" s="143" t="s">
        <v>253</v>
      </c>
      <c r="AU120" s="143" t="s">
        <v>86</v>
      </c>
      <c r="AY120" s="16" t="s">
        <v>250</v>
      </c>
      <c r="BE120" s="144">
        <f>IF(N120="základní",J120,0)</f>
        <v>0</v>
      </c>
      <c r="BF120" s="144">
        <f>IF(N120="snížená",J120,0)</f>
        <v>0</v>
      </c>
      <c r="BG120" s="144">
        <f>IF(N120="zákl. přenesená",J120,0)</f>
        <v>0</v>
      </c>
      <c r="BH120" s="144">
        <f>IF(N120="sníž. přenesená",J120,0)</f>
        <v>0</v>
      </c>
      <c r="BI120" s="144">
        <f>IF(N120="nulová",J120,0)</f>
        <v>0</v>
      </c>
      <c r="BJ120" s="16" t="s">
        <v>86</v>
      </c>
      <c r="BK120" s="144">
        <f>ROUND(I120*H120,2)</f>
        <v>0</v>
      </c>
      <c r="BL120" s="16" t="s">
        <v>257</v>
      </c>
      <c r="BM120" s="143" t="s">
        <v>7925</v>
      </c>
    </row>
    <row r="121" spans="2:65" s="12" customFormat="1">
      <c r="B121" s="149"/>
      <c r="D121" s="150" t="s">
        <v>261</v>
      </c>
      <c r="E121" s="151" t="s">
        <v>20</v>
      </c>
      <c r="F121" s="152" t="s">
        <v>7926</v>
      </c>
      <c r="H121" s="153">
        <v>5.39</v>
      </c>
      <c r="I121" s="154"/>
      <c r="L121" s="149"/>
      <c r="M121" s="155"/>
      <c r="T121" s="156"/>
      <c r="AT121" s="151" t="s">
        <v>261</v>
      </c>
      <c r="AU121" s="151" t="s">
        <v>86</v>
      </c>
      <c r="AV121" s="12" t="s">
        <v>86</v>
      </c>
      <c r="AW121" s="12" t="s">
        <v>34</v>
      </c>
      <c r="AX121" s="12" t="s">
        <v>73</v>
      </c>
      <c r="AY121" s="151" t="s">
        <v>250</v>
      </c>
    </row>
    <row r="122" spans="2:65" s="1" customFormat="1" ht="24.2" customHeight="1">
      <c r="B122" s="31"/>
      <c r="C122" s="131" t="s">
        <v>257</v>
      </c>
      <c r="D122" s="131" t="s">
        <v>253</v>
      </c>
      <c r="E122" s="132" t="s">
        <v>6666</v>
      </c>
      <c r="F122" s="133" t="s">
        <v>6667</v>
      </c>
      <c r="G122" s="134" t="s">
        <v>305</v>
      </c>
      <c r="H122" s="135">
        <v>0.94499999999999995</v>
      </c>
      <c r="I122" s="136"/>
      <c r="J122" s="137">
        <f>ROUND(I122*H122,2)</f>
        <v>0</v>
      </c>
      <c r="K122" s="138"/>
      <c r="L122" s="31"/>
      <c r="M122" s="139" t="s">
        <v>20</v>
      </c>
      <c r="N122" s="140" t="s">
        <v>45</v>
      </c>
      <c r="P122" s="141">
        <f>O122*H122</f>
        <v>0</v>
      </c>
      <c r="Q122" s="141">
        <v>0.29580000000000001</v>
      </c>
      <c r="R122" s="141">
        <f>Q122*H122</f>
        <v>0.27953099999999997</v>
      </c>
      <c r="S122" s="141">
        <v>0</v>
      </c>
      <c r="T122" s="142">
        <f>S122*H122</f>
        <v>0</v>
      </c>
      <c r="AR122" s="143" t="s">
        <v>257</v>
      </c>
      <c r="AT122" s="143" t="s">
        <v>253</v>
      </c>
      <c r="AU122" s="143" t="s">
        <v>86</v>
      </c>
      <c r="AY122" s="16" t="s">
        <v>250</v>
      </c>
      <c r="BE122" s="144">
        <f>IF(N122="základní",J122,0)</f>
        <v>0</v>
      </c>
      <c r="BF122" s="144">
        <f>IF(N122="snížená",J122,0)</f>
        <v>0</v>
      </c>
      <c r="BG122" s="144">
        <f>IF(N122="zákl. přenesená",J122,0)</f>
        <v>0</v>
      </c>
      <c r="BH122" s="144">
        <f>IF(N122="sníž. přenesená",J122,0)</f>
        <v>0</v>
      </c>
      <c r="BI122" s="144">
        <f>IF(N122="nulová",J122,0)</f>
        <v>0</v>
      </c>
      <c r="BJ122" s="16" t="s">
        <v>86</v>
      </c>
      <c r="BK122" s="144">
        <f>ROUND(I122*H122,2)</f>
        <v>0</v>
      </c>
      <c r="BL122" s="16" t="s">
        <v>257</v>
      </c>
      <c r="BM122" s="143" t="s">
        <v>7927</v>
      </c>
    </row>
    <row r="123" spans="2:65" s="12" customFormat="1">
      <c r="B123" s="149"/>
      <c r="D123" s="150" t="s">
        <v>261</v>
      </c>
      <c r="E123" s="151" t="s">
        <v>20</v>
      </c>
      <c r="F123" s="152" t="s">
        <v>7928</v>
      </c>
      <c r="H123" s="153">
        <v>0.94499999999999995</v>
      </c>
      <c r="I123" s="154"/>
      <c r="L123" s="149"/>
      <c r="M123" s="155"/>
      <c r="T123" s="156"/>
      <c r="AT123" s="151" t="s">
        <v>261</v>
      </c>
      <c r="AU123" s="151" t="s">
        <v>86</v>
      </c>
      <c r="AV123" s="12" t="s">
        <v>86</v>
      </c>
      <c r="AW123" s="12" t="s">
        <v>34</v>
      </c>
      <c r="AX123" s="12" t="s">
        <v>73</v>
      </c>
      <c r="AY123" s="151" t="s">
        <v>250</v>
      </c>
    </row>
    <row r="124" spans="2:65" s="1" customFormat="1" ht="37.9" customHeight="1">
      <c r="B124" s="31"/>
      <c r="C124" s="131" t="s">
        <v>280</v>
      </c>
      <c r="D124" s="131" t="s">
        <v>253</v>
      </c>
      <c r="E124" s="132" t="s">
        <v>4776</v>
      </c>
      <c r="F124" s="133" t="s">
        <v>4777</v>
      </c>
      <c r="G124" s="134" t="s">
        <v>290</v>
      </c>
      <c r="H124" s="135">
        <v>1</v>
      </c>
      <c r="I124" s="136"/>
      <c r="J124" s="137">
        <f>ROUND(I124*H124,2)</f>
        <v>0</v>
      </c>
      <c r="K124" s="138"/>
      <c r="L124" s="31"/>
      <c r="M124" s="139" t="s">
        <v>20</v>
      </c>
      <c r="N124" s="140" t="s">
        <v>45</v>
      </c>
      <c r="P124" s="141">
        <f>O124*H124</f>
        <v>0</v>
      </c>
      <c r="Q124" s="141">
        <v>3.8460000000000001E-2</v>
      </c>
      <c r="R124" s="141">
        <f>Q124*H124</f>
        <v>3.8460000000000001E-2</v>
      </c>
      <c r="S124" s="141">
        <v>0</v>
      </c>
      <c r="T124" s="142">
        <f>S124*H124</f>
        <v>0</v>
      </c>
      <c r="AR124" s="143" t="s">
        <v>257</v>
      </c>
      <c r="AT124" s="143" t="s">
        <v>253</v>
      </c>
      <c r="AU124" s="143" t="s">
        <v>86</v>
      </c>
      <c r="AY124" s="16" t="s">
        <v>250</v>
      </c>
      <c r="BE124" s="144">
        <f>IF(N124="základní",J124,0)</f>
        <v>0</v>
      </c>
      <c r="BF124" s="144">
        <f>IF(N124="snížená",J124,0)</f>
        <v>0</v>
      </c>
      <c r="BG124" s="144">
        <f>IF(N124="zákl. přenesená",J124,0)</f>
        <v>0</v>
      </c>
      <c r="BH124" s="144">
        <f>IF(N124="sníž. přenesená",J124,0)</f>
        <v>0</v>
      </c>
      <c r="BI124" s="144">
        <f>IF(N124="nulová",J124,0)</f>
        <v>0</v>
      </c>
      <c r="BJ124" s="16" t="s">
        <v>86</v>
      </c>
      <c r="BK124" s="144">
        <f>ROUND(I124*H124,2)</f>
        <v>0</v>
      </c>
      <c r="BL124" s="16" t="s">
        <v>257</v>
      </c>
      <c r="BM124" s="143" t="s">
        <v>7929</v>
      </c>
    </row>
    <row r="125" spans="2:65" s="12" customFormat="1">
      <c r="B125" s="149"/>
      <c r="D125" s="150" t="s">
        <v>261</v>
      </c>
      <c r="E125" s="151" t="s">
        <v>20</v>
      </c>
      <c r="F125" s="152" t="s">
        <v>2431</v>
      </c>
      <c r="H125" s="153">
        <v>1</v>
      </c>
      <c r="I125" s="154"/>
      <c r="L125" s="149"/>
      <c r="M125" s="155"/>
      <c r="T125" s="156"/>
      <c r="AT125" s="151" t="s">
        <v>261</v>
      </c>
      <c r="AU125" s="151" t="s">
        <v>86</v>
      </c>
      <c r="AV125" s="12" t="s">
        <v>86</v>
      </c>
      <c r="AW125" s="12" t="s">
        <v>34</v>
      </c>
      <c r="AX125" s="12" t="s">
        <v>73</v>
      </c>
      <c r="AY125" s="151" t="s">
        <v>250</v>
      </c>
    </row>
    <row r="126" spans="2:65" s="1" customFormat="1" ht="37.9" customHeight="1">
      <c r="B126" s="31"/>
      <c r="C126" s="131" t="s">
        <v>287</v>
      </c>
      <c r="D126" s="131" t="s">
        <v>253</v>
      </c>
      <c r="E126" s="132" t="s">
        <v>2426</v>
      </c>
      <c r="F126" s="133" t="s">
        <v>2427</v>
      </c>
      <c r="G126" s="134" t="s">
        <v>290</v>
      </c>
      <c r="H126" s="135">
        <v>13</v>
      </c>
      <c r="I126" s="136"/>
      <c r="J126" s="137">
        <f>ROUND(I126*H126,2)</f>
        <v>0</v>
      </c>
      <c r="K126" s="138"/>
      <c r="L126" s="31"/>
      <c r="M126" s="139" t="s">
        <v>20</v>
      </c>
      <c r="N126" s="140" t="s">
        <v>45</v>
      </c>
      <c r="P126" s="141">
        <f>O126*H126</f>
        <v>0</v>
      </c>
      <c r="Q126" s="141">
        <v>4.9680000000000002E-2</v>
      </c>
      <c r="R126" s="141">
        <f>Q126*H126</f>
        <v>0.64583999999999997</v>
      </c>
      <c r="S126" s="141">
        <v>0</v>
      </c>
      <c r="T126" s="142">
        <f>S126*H126</f>
        <v>0</v>
      </c>
      <c r="AR126" s="143" t="s">
        <v>257</v>
      </c>
      <c r="AT126" s="143" t="s">
        <v>253</v>
      </c>
      <c r="AU126" s="143" t="s">
        <v>86</v>
      </c>
      <c r="AY126" s="16" t="s">
        <v>250</v>
      </c>
      <c r="BE126" s="144">
        <f>IF(N126="základní",J126,0)</f>
        <v>0</v>
      </c>
      <c r="BF126" s="144">
        <f>IF(N126="snížená",J126,0)</f>
        <v>0</v>
      </c>
      <c r="BG126" s="144">
        <f>IF(N126="zákl. přenesená",J126,0)</f>
        <v>0</v>
      </c>
      <c r="BH126" s="144">
        <f>IF(N126="sníž. přenesená",J126,0)</f>
        <v>0</v>
      </c>
      <c r="BI126" s="144">
        <f>IF(N126="nulová",J126,0)</f>
        <v>0</v>
      </c>
      <c r="BJ126" s="16" t="s">
        <v>86</v>
      </c>
      <c r="BK126" s="144">
        <f>ROUND(I126*H126,2)</f>
        <v>0</v>
      </c>
      <c r="BL126" s="16" t="s">
        <v>257</v>
      </c>
      <c r="BM126" s="143" t="s">
        <v>7930</v>
      </c>
    </row>
    <row r="127" spans="2:65" s="13" customFormat="1">
      <c r="B127" s="157"/>
      <c r="D127" s="150" t="s">
        <v>261</v>
      </c>
      <c r="E127" s="158" t="s">
        <v>20</v>
      </c>
      <c r="F127" s="159" t="s">
        <v>2429</v>
      </c>
      <c r="H127" s="158" t="s">
        <v>20</v>
      </c>
      <c r="I127" s="160"/>
      <c r="L127" s="157"/>
      <c r="M127" s="161"/>
      <c r="T127" s="162"/>
      <c r="AT127" s="158" t="s">
        <v>261</v>
      </c>
      <c r="AU127" s="158" t="s">
        <v>86</v>
      </c>
      <c r="AV127" s="13" t="s">
        <v>80</v>
      </c>
      <c r="AW127" s="13" t="s">
        <v>34</v>
      </c>
      <c r="AX127" s="13" t="s">
        <v>73</v>
      </c>
      <c r="AY127" s="158" t="s">
        <v>250</v>
      </c>
    </row>
    <row r="128" spans="2:65" s="12" customFormat="1">
      <c r="B128" s="149"/>
      <c r="D128" s="150" t="s">
        <v>261</v>
      </c>
      <c r="E128" s="151" t="s">
        <v>20</v>
      </c>
      <c r="F128" s="152" t="s">
        <v>2430</v>
      </c>
      <c r="H128" s="153">
        <v>1</v>
      </c>
      <c r="I128" s="154"/>
      <c r="L128" s="149"/>
      <c r="M128" s="155"/>
      <c r="T128" s="156"/>
      <c r="AT128" s="151" t="s">
        <v>261</v>
      </c>
      <c r="AU128" s="151" t="s">
        <v>86</v>
      </c>
      <c r="AV128" s="12" t="s">
        <v>86</v>
      </c>
      <c r="AW128" s="12" t="s">
        <v>34</v>
      </c>
      <c r="AX128" s="12" t="s">
        <v>73</v>
      </c>
      <c r="AY128" s="151" t="s">
        <v>250</v>
      </c>
    </row>
    <row r="129" spans="2:65" s="12" customFormat="1">
      <c r="B129" s="149"/>
      <c r="D129" s="150" t="s">
        <v>261</v>
      </c>
      <c r="E129" s="151" t="s">
        <v>20</v>
      </c>
      <c r="F129" s="152" t="s">
        <v>2431</v>
      </c>
      <c r="H129" s="153">
        <v>1</v>
      </c>
      <c r="I129" s="154"/>
      <c r="L129" s="149"/>
      <c r="M129" s="155"/>
      <c r="T129" s="156"/>
      <c r="AT129" s="151" t="s">
        <v>261</v>
      </c>
      <c r="AU129" s="151" t="s">
        <v>86</v>
      </c>
      <c r="AV129" s="12" t="s">
        <v>86</v>
      </c>
      <c r="AW129" s="12" t="s">
        <v>34</v>
      </c>
      <c r="AX129" s="12" t="s">
        <v>73</v>
      </c>
      <c r="AY129" s="151" t="s">
        <v>250</v>
      </c>
    </row>
    <row r="130" spans="2:65" s="12" customFormat="1">
      <c r="B130" s="149"/>
      <c r="D130" s="150" t="s">
        <v>261</v>
      </c>
      <c r="E130" s="151" t="s">
        <v>20</v>
      </c>
      <c r="F130" s="152" t="s">
        <v>2432</v>
      </c>
      <c r="H130" s="153">
        <v>1</v>
      </c>
      <c r="I130" s="154"/>
      <c r="L130" s="149"/>
      <c r="M130" s="155"/>
      <c r="T130" s="156"/>
      <c r="AT130" s="151" t="s">
        <v>261</v>
      </c>
      <c r="AU130" s="151" t="s">
        <v>86</v>
      </c>
      <c r="AV130" s="12" t="s">
        <v>86</v>
      </c>
      <c r="AW130" s="12" t="s">
        <v>34</v>
      </c>
      <c r="AX130" s="12" t="s">
        <v>73</v>
      </c>
      <c r="AY130" s="151" t="s">
        <v>250</v>
      </c>
    </row>
    <row r="131" spans="2:65" s="12" customFormat="1">
      <c r="B131" s="149"/>
      <c r="D131" s="150" t="s">
        <v>261</v>
      </c>
      <c r="E131" s="151" t="s">
        <v>20</v>
      </c>
      <c r="F131" s="152" t="s">
        <v>2433</v>
      </c>
      <c r="H131" s="153">
        <v>1</v>
      </c>
      <c r="I131" s="154"/>
      <c r="L131" s="149"/>
      <c r="M131" s="155"/>
      <c r="T131" s="156"/>
      <c r="AT131" s="151" t="s">
        <v>261</v>
      </c>
      <c r="AU131" s="151" t="s">
        <v>86</v>
      </c>
      <c r="AV131" s="12" t="s">
        <v>86</v>
      </c>
      <c r="AW131" s="12" t="s">
        <v>34</v>
      </c>
      <c r="AX131" s="12" t="s">
        <v>73</v>
      </c>
      <c r="AY131" s="151" t="s">
        <v>250</v>
      </c>
    </row>
    <row r="132" spans="2:65" s="12" customFormat="1">
      <c r="B132" s="149"/>
      <c r="D132" s="150" t="s">
        <v>261</v>
      </c>
      <c r="E132" s="151" t="s">
        <v>20</v>
      </c>
      <c r="F132" s="152" t="s">
        <v>2434</v>
      </c>
      <c r="H132" s="153">
        <v>1</v>
      </c>
      <c r="I132" s="154"/>
      <c r="L132" s="149"/>
      <c r="M132" s="155"/>
      <c r="T132" s="156"/>
      <c r="AT132" s="151" t="s">
        <v>261</v>
      </c>
      <c r="AU132" s="151" t="s">
        <v>86</v>
      </c>
      <c r="AV132" s="12" t="s">
        <v>86</v>
      </c>
      <c r="AW132" s="12" t="s">
        <v>34</v>
      </c>
      <c r="AX132" s="12" t="s">
        <v>73</v>
      </c>
      <c r="AY132" s="151" t="s">
        <v>250</v>
      </c>
    </row>
    <row r="133" spans="2:65" s="12" customFormat="1">
      <c r="B133" s="149"/>
      <c r="D133" s="150" t="s">
        <v>261</v>
      </c>
      <c r="E133" s="151" t="s">
        <v>20</v>
      </c>
      <c r="F133" s="152" t="s">
        <v>2435</v>
      </c>
      <c r="H133" s="153">
        <v>1</v>
      </c>
      <c r="I133" s="154"/>
      <c r="L133" s="149"/>
      <c r="M133" s="155"/>
      <c r="T133" s="156"/>
      <c r="AT133" s="151" t="s">
        <v>261</v>
      </c>
      <c r="AU133" s="151" t="s">
        <v>86</v>
      </c>
      <c r="AV133" s="12" t="s">
        <v>86</v>
      </c>
      <c r="AW133" s="12" t="s">
        <v>34</v>
      </c>
      <c r="AX133" s="12" t="s">
        <v>73</v>
      </c>
      <c r="AY133" s="151" t="s">
        <v>250</v>
      </c>
    </row>
    <row r="134" spans="2:65" s="12" customFormat="1">
      <c r="B134" s="149"/>
      <c r="D134" s="150" t="s">
        <v>261</v>
      </c>
      <c r="E134" s="151" t="s">
        <v>20</v>
      </c>
      <c r="F134" s="152" t="s">
        <v>2436</v>
      </c>
      <c r="H134" s="153">
        <v>1</v>
      </c>
      <c r="I134" s="154"/>
      <c r="L134" s="149"/>
      <c r="M134" s="155"/>
      <c r="T134" s="156"/>
      <c r="AT134" s="151" t="s">
        <v>261</v>
      </c>
      <c r="AU134" s="151" t="s">
        <v>86</v>
      </c>
      <c r="AV134" s="12" t="s">
        <v>86</v>
      </c>
      <c r="AW134" s="12" t="s">
        <v>34</v>
      </c>
      <c r="AX134" s="12" t="s">
        <v>73</v>
      </c>
      <c r="AY134" s="151" t="s">
        <v>250</v>
      </c>
    </row>
    <row r="135" spans="2:65" s="12" customFormat="1">
      <c r="B135" s="149"/>
      <c r="D135" s="150" t="s">
        <v>261</v>
      </c>
      <c r="E135" s="151" t="s">
        <v>20</v>
      </c>
      <c r="F135" s="152" t="s">
        <v>4783</v>
      </c>
      <c r="H135" s="153">
        <v>1</v>
      </c>
      <c r="I135" s="154"/>
      <c r="L135" s="149"/>
      <c r="M135" s="155"/>
      <c r="T135" s="156"/>
      <c r="AT135" s="151" t="s">
        <v>261</v>
      </c>
      <c r="AU135" s="151" t="s">
        <v>86</v>
      </c>
      <c r="AV135" s="12" t="s">
        <v>86</v>
      </c>
      <c r="AW135" s="12" t="s">
        <v>34</v>
      </c>
      <c r="AX135" s="12" t="s">
        <v>73</v>
      </c>
      <c r="AY135" s="151" t="s">
        <v>250</v>
      </c>
    </row>
    <row r="136" spans="2:65" s="12" customFormat="1">
      <c r="B136" s="149"/>
      <c r="D136" s="150" t="s">
        <v>261</v>
      </c>
      <c r="E136" s="151" t="s">
        <v>20</v>
      </c>
      <c r="F136" s="152" t="s">
        <v>4779</v>
      </c>
      <c r="H136" s="153">
        <v>5</v>
      </c>
      <c r="I136" s="154"/>
      <c r="L136" s="149"/>
      <c r="M136" s="155"/>
      <c r="T136" s="156"/>
      <c r="AT136" s="151" t="s">
        <v>261</v>
      </c>
      <c r="AU136" s="151" t="s">
        <v>86</v>
      </c>
      <c r="AV136" s="12" t="s">
        <v>86</v>
      </c>
      <c r="AW136" s="12" t="s">
        <v>34</v>
      </c>
      <c r="AX136" s="12" t="s">
        <v>73</v>
      </c>
      <c r="AY136" s="151" t="s">
        <v>250</v>
      </c>
    </row>
    <row r="137" spans="2:65" s="1" customFormat="1" ht="24.2" customHeight="1">
      <c r="B137" s="31"/>
      <c r="C137" s="131" t="s">
        <v>294</v>
      </c>
      <c r="D137" s="131" t="s">
        <v>253</v>
      </c>
      <c r="E137" s="132" t="s">
        <v>6687</v>
      </c>
      <c r="F137" s="133" t="s">
        <v>6688</v>
      </c>
      <c r="G137" s="134" t="s">
        <v>256</v>
      </c>
      <c r="H137" s="135">
        <v>5.8000000000000003E-2</v>
      </c>
      <c r="I137" s="136"/>
      <c r="J137" s="137">
        <f>ROUND(I137*H137,2)</f>
        <v>0</v>
      </c>
      <c r="K137" s="138"/>
      <c r="L137" s="31"/>
      <c r="M137" s="139" t="s">
        <v>20</v>
      </c>
      <c r="N137" s="140" t="s">
        <v>45</v>
      </c>
      <c r="P137" s="141">
        <f>O137*H137</f>
        <v>0</v>
      </c>
      <c r="Q137" s="141">
        <v>1.94302</v>
      </c>
      <c r="R137" s="141">
        <f>Q137*H137</f>
        <v>0.11269516</v>
      </c>
      <c r="S137" s="141">
        <v>0</v>
      </c>
      <c r="T137" s="142">
        <f>S137*H137</f>
        <v>0</v>
      </c>
      <c r="AR137" s="143" t="s">
        <v>257</v>
      </c>
      <c r="AT137" s="143" t="s">
        <v>253</v>
      </c>
      <c r="AU137" s="143" t="s">
        <v>86</v>
      </c>
      <c r="AY137" s="16" t="s">
        <v>250</v>
      </c>
      <c r="BE137" s="144">
        <f>IF(N137="základní",J137,0)</f>
        <v>0</v>
      </c>
      <c r="BF137" s="144">
        <f>IF(N137="snížená",J137,0)</f>
        <v>0</v>
      </c>
      <c r="BG137" s="144">
        <f>IF(N137="zákl. přenesená",J137,0)</f>
        <v>0</v>
      </c>
      <c r="BH137" s="144">
        <f>IF(N137="sníž. přenesená",J137,0)</f>
        <v>0</v>
      </c>
      <c r="BI137" s="144">
        <f>IF(N137="nulová",J137,0)</f>
        <v>0</v>
      </c>
      <c r="BJ137" s="16" t="s">
        <v>86</v>
      </c>
      <c r="BK137" s="144">
        <f>ROUND(I137*H137,2)</f>
        <v>0</v>
      </c>
      <c r="BL137" s="16" t="s">
        <v>257</v>
      </c>
      <c r="BM137" s="143" t="s">
        <v>7931</v>
      </c>
    </row>
    <row r="138" spans="2:65" s="1" customFormat="1">
      <c r="B138" s="31"/>
      <c r="D138" s="145" t="s">
        <v>259</v>
      </c>
      <c r="F138" s="146" t="s">
        <v>6690</v>
      </c>
      <c r="I138" s="147"/>
      <c r="L138" s="31"/>
      <c r="M138" s="148"/>
      <c r="T138" s="50"/>
      <c r="AT138" s="16" t="s">
        <v>259</v>
      </c>
      <c r="AU138" s="16" t="s">
        <v>86</v>
      </c>
    </row>
    <row r="139" spans="2:65" s="12" customFormat="1">
      <c r="B139" s="149"/>
      <c r="D139" s="150" t="s">
        <v>261</v>
      </c>
      <c r="E139" s="151" t="s">
        <v>20</v>
      </c>
      <c r="F139" s="152" t="s">
        <v>7932</v>
      </c>
      <c r="H139" s="153">
        <v>5.8000000000000003E-2</v>
      </c>
      <c r="I139" s="154"/>
      <c r="L139" s="149"/>
      <c r="M139" s="155"/>
      <c r="T139" s="156"/>
      <c r="AT139" s="151" t="s">
        <v>261</v>
      </c>
      <c r="AU139" s="151" t="s">
        <v>86</v>
      </c>
      <c r="AV139" s="12" t="s">
        <v>86</v>
      </c>
      <c r="AW139" s="12" t="s">
        <v>34</v>
      </c>
      <c r="AX139" s="12" t="s">
        <v>73</v>
      </c>
      <c r="AY139" s="151" t="s">
        <v>250</v>
      </c>
    </row>
    <row r="140" spans="2:65" s="1" customFormat="1" ht="24.2" customHeight="1">
      <c r="B140" s="31"/>
      <c r="C140" s="131" t="s">
        <v>302</v>
      </c>
      <c r="D140" s="131" t="s">
        <v>253</v>
      </c>
      <c r="E140" s="132" t="s">
        <v>2437</v>
      </c>
      <c r="F140" s="133" t="s">
        <v>2438</v>
      </c>
      <c r="G140" s="134" t="s">
        <v>273</v>
      </c>
      <c r="H140" s="135">
        <v>5.2999999999999999E-2</v>
      </c>
      <c r="I140" s="136"/>
      <c r="J140" s="137">
        <f>ROUND(I140*H140,2)</f>
        <v>0</v>
      </c>
      <c r="K140" s="138"/>
      <c r="L140" s="31"/>
      <c r="M140" s="139" t="s">
        <v>20</v>
      </c>
      <c r="N140" s="140" t="s">
        <v>45</v>
      </c>
      <c r="P140" s="141">
        <f>O140*H140</f>
        <v>0</v>
      </c>
      <c r="Q140" s="141">
        <v>1.0900000000000001</v>
      </c>
      <c r="R140" s="141">
        <f>Q140*H140</f>
        <v>5.7770000000000002E-2</v>
      </c>
      <c r="S140" s="141">
        <v>0</v>
      </c>
      <c r="T140" s="142">
        <f>S140*H140</f>
        <v>0</v>
      </c>
      <c r="AR140" s="143" t="s">
        <v>257</v>
      </c>
      <c r="AT140" s="143" t="s">
        <v>253</v>
      </c>
      <c r="AU140" s="143" t="s">
        <v>86</v>
      </c>
      <c r="AY140" s="16" t="s">
        <v>250</v>
      </c>
      <c r="BE140" s="144">
        <f>IF(N140="základní",J140,0)</f>
        <v>0</v>
      </c>
      <c r="BF140" s="144">
        <f>IF(N140="snížená",J140,0)</f>
        <v>0</v>
      </c>
      <c r="BG140" s="144">
        <f>IF(N140="zákl. přenesená",J140,0)</f>
        <v>0</v>
      </c>
      <c r="BH140" s="144">
        <f>IF(N140="sníž. přenesená",J140,0)</f>
        <v>0</v>
      </c>
      <c r="BI140" s="144">
        <f>IF(N140="nulová",J140,0)</f>
        <v>0</v>
      </c>
      <c r="BJ140" s="16" t="s">
        <v>86</v>
      </c>
      <c r="BK140" s="144">
        <f>ROUND(I140*H140,2)</f>
        <v>0</v>
      </c>
      <c r="BL140" s="16" t="s">
        <v>257</v>
      </c>
      <c r="BM140" s="143" t="s">
        <v>7933</v>
      </c>
    </row>
    <row r="141" spans="2:65" s="1" customFormat="1">
      <c r="B141" s="31"/>
      <c r="D141" s="145" t="s">
        <v>259</v>
      </c>
      <c r="F141" s="146" t="s">
        <v>2440</v>
      </c>
      <c r="I141" s="147"/>
      <c r="L141" s="31"/>
      <c r="M141" s="148"/>
      <c r="T141" s="50"/>
      <c r="AT141" s="16" t="s">
        <v>259</v>
      </c>
      <c r="AU141" s="16" t="s">
        <v>86</v>
      </c>
    </row>
    <row r="142" spans="2:65" s="12" customFormat="1">
      <c r="B142" s="149"/>
      <c r="D142" s="150" t="s">
        <v>261</v>
      </c>
      <c r="E142" s="151" t="s">
        <v>20</v>
      </c>
      <c r="F142" s="152" t="s">
        <v>7934</v>
      </c>
      <c r="H142" s="153">
        <v>5.2999999999999999E-2</v>
      </c>
      <c r="I142" s="154"/>
      <c r="L142" s="149"/>
      <c r="M142" s="155"/>
      <c r="T142" s="156"/>
      <c r="AT142" s="151" t="s">
        <v>261</v>
      </c>
      <c r="AU142" s="151" t="s">
        <v>86</v>
      </c>
      <c r="AV142" s="12" t="s">
        <v>86</v>
      </c>
      <c r="AW142" s="12" t="s">
        <v>34</v>
      </c>
      <c r="AX142" s="12" t="s">
        <v>73</v>
      </c>
      <c r="AY142" s="151" t="s">
        <v>250</v>
      </c>
    </row>
    <row r="143" spans="2:65" s="1" customFormat="1" ht="66.75" customHeight="1">
      <c r="B143" s="31"/>
      <c r="C143" s="131" t="s">
        <v>310</v>
      </c>
      <c r="D143" s="131" t="s">
        <v>253</v>
      </c>
      <c r="E143" s="132" t="s">
        <v>7935</v>
      </c>
      <c r="F143" s="133" t="s">
        <v>7936</v>
      </c>
      <c r="G143" s="134" t="s">
        <v>256</v>
      </c>
      <c r="H143" s="135">
        <v>0.11799999999999999</v>
      </c>
      <c r="I143" s="136"/>
      <c r="J143" s="137">
        <f>ROUND(I143*H143,2)</f>
        <v>0</v>
      </c>
      <c r="K143" s="138"/>
      <c r="L143" s="31"/>
      <c r="M143" s="139" t="s">
        <v>20</v>
      </c>
      <c r="N143" s="140" t="s">
        <v>45</v>
      </c>
      <c r="P143" s="141">
        <f>O143*H143</f>
        <v>0</v>
      </c>
      <c r="Q143" s="141">
        <v>1.79172</v>
      </c>
      <c r="R143" s="141">
        <f>Q143*H143</f>
        <v>0.21142295999999999</v>
      </c>
      <c r="S143" s="141">
        <v>0</v>
      </c>
      <c r="T143" s="142">
        <f>S143*H143</f>
        <v>0</v>
      </c>
      <c r="AR143" s="143" t="s">
        <v>257</v>
      </c>
      <c r="AT143" s="143" t="s">
        <v>253</v>
      </c>
      <c r="AU143" s="143" t="s">
        <v>86</v>
      </c>
      <c r="AY143" s="16" t="s">
        <v>250</v>
      </c>
      <c r="BE143" s="144">
        <f>IF(N143="základní",J143,0)</f>
        <v>0</v>
      </c>
      <c r="BF143" s="144">
        <f>IF(N143="snížená",J143,0)</f>
        <v>0</v>
      </c>
      <c r="BG143" s="144">
        <f>IF(N143="zákl. přenesená",J143,0)</f>
        <v>0</v>
      </c>
      <c r="BH143" s="144">
        <f>IF(N143="sníž. přenesená",J143,0)</f>
        <v>0</v>
      </c>
      <c r="BI143" s="144">
        <f>IF(N143="nulová",J143,0)</f>
        <v>0</v>
      </c>
      <c r="BJ143" s="16" t="s">
        <v>86</v>
      </c>
      <c r="BK143" s="144">
        <f>ROUND(I143*H143,2)</f>
        <v>0</v>
      </c>
      <c r="BL143" s="16" t="s">
        <v>257</v>
      </c>
      <c r="BM143" s="143" t="s">
        <v>7937</v>
      </c>
    </row>
    <row r="144" spans="2:65" s="1" customFormat="1">
      <c r="B144" s="31"/>
      <c r="D144" s="145" t="s">
        <v>259</v>
      </c>
      <c r="F144" s="146" t="s">
        <v>7938</v>
      </c>
      <c r="I144" s="147"/>
      <c r="L144" s="31"/>
      <c r="M144" s="148"/>
      <c r="T144" s="50"/>
      <c r="AT144" s="16" t="s">
        <v>259</v>
      </c>
      <c r="AU144" s="16" t="s">
        <v>86</v>
      </c>
    </row>
    <row r="145" spans="2:65" s="12" customFormat="1">
      <c r="B145" s="149"/>
      <c r="D145" s="150" t="s">
        <v>261</v>
      </c>
      <c r="E145" s="151" t="s">
        <v>20</v>
      </c>
      <c r="F145" s="152" t="s">
        <v>7939</v>
      </c>
      <c r="H145" s="153">
        <v>0.11799999999999999</v>
      </c>
      <c r="I145" s="154"/>
      <c r="L145" s="149"/>
      <c r="M145" s="155"/>
      <c r="T145" s="156"/>
      <c r="AT145" s="151" t="s">
        <v>261</v>
      </c>
      <c r="AU145" s="151" t="s">
        <v>86</v>
      </c>
      <c r="AV145" s="12" t="s">
        <v>86</v>
      </c>
      <c r="AW145" s="12" t="s">
        <v>34</v>
      </c>
      <c r="AX145" s="12" t="s">
        <v>73</v>
      </c>
      <c r="AY145" s="151" t="s">
        <v>250</v>
      </c>
    </row>
    <row r="146" spans="2:65" s="1" customFormat="1" ht="24.2" customHeight="1">
      <c r="B146" s="31"/>
      <c r="C146" s="131" t="s">
        <v>329</v>
      </c>
      <c r="D146" s="131" t="s">
        <v>253</v>
      </c>
      <c r="E146" s="132" t="s">
        <v>2442</v>
      </c>
      <c r="F146" s="133" t="s">
        <v>2443</v>
      </c>
      <c r="G146" s="134" t="s">
        <v>305</v>
      </c>
      <c r="H146" s="135">
        <v>35.055999999999997</v>
      </c>
      <c r="I146" s="136"/>
      <c r="J146" s="137">
        <f>ROUND(I146*H146,2)</f>
        <v>0</v>
      </c>
      <c r="K146" s="138"/>
      <c r="L146" s="31"/>
      <c r="M146" s="139" t="s">
        <v>20</v>
      </c>
      <c r="N146" s="140" t="s">
        <v>45</v>
      </c>
      <c r="P146" s="141">
        <f>O146*H146</f>
        <v>0</v>
      </c>
      <c r="Q146" s="141">
        <v>0.13544500000000001</v>
      </c>
      <c r="R146" s="141">
        <f>Q146*H146</f>
        <v>4.74815992</v>
      </c>
      <c r="S146" s="141">
        <v>0</v>
      </c>
      <c r="T146" s="142">
        <f>S146*H146</f>
        <v>0</v>
      </c>
      <c r="AR146" s="143" t="s">
        <v>257</v>
      </c>
      <c r="AT146" s="143" t="s">
        <v>253</v>
      </c>
      <c r="AU146" s="143" t="s">
        <v>86</v>
      </c>
      <c r="AY146" s="16" t="s">
        <v>250</v>
      </c>
      <c r="BE146" s="144">
        <f>IF(N146="základní",J146,0)</f>
        <v>0</v>
      </c>
      <c r="BF146" s="144">
        <f>IF(N146="snížená",J146,0)</f>
        <v>0</v>
      </c>
      <c r="BG146" s="144">
        <f>IF(N146="zákl. přenesená",J146,0)</f>
        <v>0</v>
      </c>
      <c r="BH146" s="144">
        <f>IF(N146="sníž. přenesená",J146,0)</f>
        <v>0</v>
      </c>
      <c r="BI146" s="144">
        <f>IF(N146="nulová",J146,0)</f>
        <v>0</v>
      </c>
      <c r="BJ146" s="16" t="s">
        <v>86</v>
      </c>
      <c r="BK146" s="144">
        <f>ROUND(I146*H146,2)</f>
        <v>0</v>
      </c>
      <c r="BL146" s="16" t="s">
        <v>257</v>
      </c>
      <c r="BM146" s="143" t="s">
        <v>7940</v>
      </c>
    </row>
    <row r="147" spans="2:65" s="13" customFormat="1">
      <c r="B147" s="157"/>
      <c r="D147" s="150" t="s">
        <v>261</v>
      </c>
      <c r="E147" s="158" t="s">
        <v>20</v>
      </c>
      <c r="F147" s="159" t="s">
        <v>2429</v>
      </c>
      <c r="H147" s="158" t="s">
        <v>20</v>
      </c>
      <c r="I147" s="160"/>
      <c r="L147" s="157"/>
      <c r="M147" s="161"/>
      <c r="T147" s="162"/>
      <c r="AT147" s="158" t="s">
        <v>261</v>
      </c>
      <c r="AU147" s="158" t="s">
        <v>86</v>
      </c>
      <c r="AV147" s="13" t="s">
        <v>80</v>
      </c>
      <c r="AW147" s="13" t="s">
        <v>34</v>
      </c>
      <c r="AX147" s="13" t="s">
        <v>73</v>
      </c>
      <c r="AY147" s="158" t="s">
        <v>250</v>
      </c>
    </row>
    <row r="148" spans="2:65" s="12" customFormat="1">
      <c r="B148" s="149"/>
      <c r="D148" s="150" t="s">
        <v>261</v>
      </c>
      <c r="E148" s="151" t="s">
        <v>20</v>
      </c>
      <c r="F148" s="152" t="s">
        <v>7941</v>
      </c>
      <c r="H148" s="153">
        <v>3.4089999999999998</v>
      </c>
      <c r="I148" s="154"/>
      <c r="L148" s="149"/>
      <c r="M148" s="155"/>
      <c r="T148" s="156"/>
      <c r="AT148" s="151" t="s">
        <v>261</v>
      </c>
      <c r="AU148" s="151" t="s">
        <v>86</v>
      </c>
      <c r="AV148" s="12" t="s">
        <v>86</v>
      </c>
      <c r="AW148" s="12" t="s">
        <v>34</v>
      </c>
      <c r="AX148" s="12" t="s">
        <v>73</v>
      </c>
      <c r="AY148" s="151" t="s">
        <v>250</v>
      </c>
    </row>
    <row r="149" spans="2:65" s="12" customFormat="1">
      <c r="B149" s="149"/>
      <c r="D149" s="150" t="s">
        <v>261</v>
      </c>
      <c r="E149" s="151" t="s">
        <v>20</v>
      </c>
      <c r="F149" s="152" t="s">
        <v>7942</v>
      </c>
      <c r="H149" s="153">
        <v>9.3390000000000004</v>
      </c>
      <c r="I149" s="154"/>
      <c r="L149" s="149"/>
      <c r="M149" s="155"/>
      <c r="T149" s="156"/>
      <c r="AT149" s="151" t="s">
        <v>261</v>
      </c>
      <c r="AU149" s="151" t="s">
        <v>86</v>
      </c>
      <c r="AV149" s="12" t="s">
        <v>86</v>
      </c>
      <c r="AW149" s="12" t="s">
        <v>34</v>
      </c>
      <c r="AX149" s="12" t="s">
        <v>73</v>
      </c>
      <c r="AY149" s="151" t="s">
        <v>250</v>
      </c>
    </row>
    <row r="150" spans="2:65" s="12" customFormat="1">
      <c r="B150" s="149"/>
      <c r="D150" s="150" t="s">
        <v>261</v>
      </c>
      <c r="E150" s="151" t="s">
        <v>20</v>
      </c>
      <c r="F150" s="152" t="s">
        <v>2447</v>
      </c>
      <c r="H150" s="153">
        <v>3.7250000000000001</v>
      </c>
      <c r="I150" s="154"/>
      <c r="L150" s="149"/>
      <c r="M150" s="155"/>
      <c r="T150" s="156"/>
      <c r="AT150" s="151" t="s">
        <v>261</v>
      </c>
      <c r="AU150" s="151" t="s">
        <v>86</v>
      </c>
      <c r="AV150" s="12" t="s">
        <v>86</v>
      </c>
      <c r="AW150" s="12" t="s">
        <v>34</v>
      </c>
      <c r="AX150" s="12" t="s">
        <v>73</v>
      </c>
      <c r="AY150" s="151" t="s">
        <v>250</v>
      </c>
    </row>
    <row r="151" spans="2:65" s="12" customFormat="1">
      <c r="B151" s="149"/>
      <c r="D151" s="150" t="s">
        <v>261</v>
      </c>
      <c r="E151" s="151" t="s">
        <v>20</v>
      </c>
      <c r="F151" s="152" t="s">
        <v>7943</v>
      </c>
      <c r="H151" s="153">
        <v>3.7040000000000002</v>
      </c>
      <c r="I151" s="154"/>
      <c r="L151" s="149"/>
      <c r="M151" s="155"/>
      <c r="T151" s="156"/>
      <c r="AT151" s="151" t="s">
        <v>261</v>
      </c>
      <c r="AU151" s="151" t="s">
        <v>86</v>
      </c>
      <c r="AV151" s="12" t="s">
        <v>86</v>
      </c>
      <c r="AW151" s="12" t="s">
        <v>34</v>
      </c>
      <c r="AX151" s="12" t="s">
        <v>73</v>
      </c>
      <c r="AY151" s="151" t="s">
        <v>250</v>
      </c>
    </row>
    <row r="152" spans="2:65" s="12" customFormat="1">
      <c r="B152" s="149"/>
      <c r="D152" s="150" t="s">
        <v>261</v>
      </c>
      <c r="E152" s="151" t="s">
        <v>20</v>
      </c>
      <c r="F152" s="152" t="s">
        <v>2449</v>
      </c>
      <c r="H152" s="153">
        <v>3.7250000000000001</v>
      </c>
      <c r="I152" s="154"/>
      <c r="L152" s="149"/>
      <c r="M152" s="155"/>
      <c r="T152" s="156"/>
      <c r="AT152" s="151" t="s">
        <v>261</v>
      </c>
      <c r="AU152" s="151" t="s">
        <v>86</v>
      </c>
      <c r="AV152" s="12" t="s">
        <v>86</v>
      </c>
      <c r="AW152" s="12" t="s">
        <v>34</v>
      </c>
      <c r="AX152" s="12" t="s">
        <v>73</v>
      </c>
      <c r="AY152" s="151" t="s">
        <v>250</v>
      </c>
    </row>
    <row r="153" spans="2:65" s="12" customFormat="1">
      <c r="B153" s="149"/>
      <c r="D153" s="150" t="s">
        <v>261</v>
      </c>
      <c r="E153" s="151" t="s">
        <v>20</v>
      </c>
      <c r="F153" s="152" t="s">
        <v>7944</v>
      </c>
      <c r="H153" s="153">
        <v>3.7040000000000002</v>
      </c>
      <c r="I153" s="154"/>
      <c r="L153" s="149"/>
      <c r="M153" s="155"/>
      <c r="T153" s="156"/>
      <c r="AT153" s="151" t="s">
        <v>261</v>
      </c>
      <c r="AU153" s="151" t="s">
        <v>86</v>
      </c>
      <c r="AV153" s="12" t="s">
        <v>86</v>
      </c>
      <c r="AW153" s="12" t="s">
        <v>34</v>
      </c>
      <c r="AX153" s="12" t="s">
        <v>73</v>
      </c>
      <c r="AY153" s="151" t="s">
        <v>250</v>
      </c>
    </row>
    <row r="154" spans="2:65" s="12" customFormat="1">
      <c r="B154" s="149"/>
      <c r="D154" s="150" t="s">
        <v>261</v>
      </c>
      <c r="E154" s="151" t="s">
        <v>20</v>
      </c>
      <c r="F154" s="152" t="s">
        <v>4789</v>
      </c>
      <c r="H154" s="153">
        <v>3.7040000000000002</v>
      </c>
      <c r="I154" s="154"/>
      <c r="L154" s="149"/>
      <c r="M154" s="155"/>
      <c r="T154" s="156"/>
      <c r="AT154" s="151" t="s">
        <v>261</v>
      </c>
      <c r="AU154" s="151" t="s">
        <v>86</v>
      </c>
      <c r="AV154" s="12" t="s">
        <v>86</v>
      </c>
      <c r="AW154" s="12" t="s">
        <v>34</v>
      </c>
      <c r="AX154" s="12" t="s">
        <v>73</v>
      </c>
      <c r="AY154" s="151" t="s">
        <v>250</v>
      </c>
    </row>
    <row r="155" spans="2:65" s="12" customFormat="1">
      <c r="B155" s="149"/>
      <c r="D155" s="150" t="s">
        <v>261</v>
      </c>
      <c r="E155" s="151" t="s">
        <v>20</v>
      </c>
      <c r="F155" s="152" t="s">
        <v>4790</v>
      </c>
      <c r="H155" s="153">
        <v>3.746</v>
      </c>
      <c r="I155" s="154"/>
      <c r="L155" s="149"/>
      <c r="M155" s="155"/>
      <c r="T155" s="156"/>
      <c r="AT155" s="151" t="s">
        <v>261</v>
      </c>
      <c r="AU155" s="151" t="s">
        <v>86</v>
      </c>
      <c r="AV155" s="12" t="s">
        <v>86</v>
      </c>
      <c r="AW155" s="12" t="s">
        <v>34</v>
      </c>
      <c r="AX155" s="12" t="s">
        <v>73</v>
      </c>
      <c r="AY155" s="151" t="s">
        <v>250</v>
      </c>
    </row>
    <row r="156" spans="2:65" s="1" customFormat="1" ht="24.2" customHeight="1">
      <c r="B156" s="31"/>
      <c r="C156" s="131" t="s">
        <v>335</v>
      </c>
      <c r="D156" s="131" t="s">
        <v>253</v>
      </c>
      <c r="E156" s="132" t="s">
        <v>2452</v>
      </c>
      <c r="F156" s="133" t="s">
        <v>2453</v>
      </c>
      <c r="G156" s="134" t="s">
        <v>283</v>
      </c>
      <c r="H156" s="135">
        <v>46.6</v>
      </c>
      <c r="I156" s="136"/>
      <c r="J156" s="137">
        <f>ROUND(I156*H156,2)</f>
        <v>0</v>
      </c>
      <c r="K156" s="138"/>
      <c r="L156" s="31"/>
      <c r="M156" s="139" t="s">
        <v>20</v>
      </c>
      <c r="N156" s="140" t="s">
        <v>45</v>
      </c>
      <c r="P156" s="141">
        <f>O156*H156</f>
        <v>0</v>
      </c>
      <c r="Q156" s="141">
        <v>1.2799999999999999E-4</v>
      </c>
      <c r="R156" s="141">
        <f>Q156*H156</f>
        <v>5.9648000000000001E-3</v>
      </c>
      <c r="S156" s="141">
        <v>0</v>
      </c>
      <c r="T156" s="142">
        <f>S156*H156</f>
        <v>0</v>
      </c>
      <c r="AR156" s="143" t="s">
        <v>257</v>
      </c>
      <c r="AT156" s="143" t="s">
        <v>253</v>
      </c>
      <c r="AU156" s="143" t="s">
        <v>86</v>
      </c>
      <c r="AY156" s="16" t="s">
        <v>250</v>
      </c>
      <c r="BE156" s="144">
        <f>IF(N156="základní",J156,0)</f>
        <v>0</v>
      </c>
      <c r="BF156" s="144">
        <f>IF(N156="snížená",J156,0)</f>
        <v>0</v>
      </c>
      <c r="BG156" s="144">
        <f>IF(N156="zákl. přenesená",J156,0)</f>
        <v>0</v>
      </c>
      <c r="BH156" s="144">
        <f>IF(N156="sníž. přenesená",J156,0)</f>
        <v>0</v>
      </c>
      <c r="BI156" s="144">
        <f>IF(N156="nulová",J156,0)</f>
        <v>0</v>
      </c>
      <c r="BJ156" s="16" t="s">
        <v>86</v>
      </c>
      <c r="BK156" s="144">
        <f>ROUND(I156*H156,2)</f>
        <v>0</v>
      </c>
      <c r="BL156" s="16" t="s">
        <v>257</v>
      </c>
      <c r="BM156" s="143" t="s">
        <v>7945</v>
      </c>
    </row>
    <row r="157" spans="2:65" s="1" customFormat="1">
      <c r="B157" s="31"/>
      <c r="D157" s="145" t="s">
        <v>259</v>
      </c>
      <c r="F157" s="146" t="s">
        <v>2455</v>
      </c>
      <c r="I157" s="147"/>
      <c r="L157" s="31"/>
      <c r="M157" s="148"/>
      <c r="T157" s="50"/>
      <c r="AT157" s="16" t="s">
        <v>259</v>
      </c>
      <c r="AU157" s="16" t="s">
        <v>86</v>
      </c>
    </row>
    <row r="158" spans="2:65" s="13" customFormat="1">
      <c r="B158" s="157"/>
      <c r="D158" s="150" t="s">
        <v>261</v>
      </c>
      <c r="E158" s="158" t="s">
        <v>20</v>
      </c>
      <c r="F158" s="159" t="s">
        <v>2429</v>
      </c>
      <c r="H158" s="158" t="s">
        <v>20</v>
      </c>
      <c r="I158" s="160"/>
      <c r="L158" s="157"/>
      <c r="M158" s="161"/>
      <c r="T158" s="162"/>
      <c r="AT158" s="158" t="s">
        <v>261</v>
      </c>
      <c r="AU158" s="158" t="s">
        <v>86</v>
      </c>
      <c r="AV158" s="13" t="s">
        <v>80</v>
      </c>
      <c r="AW158" s="13" t="s">
        <v>34</v>
      </c>
      <c r="AX158" s="13" t="s">
        <v>73</v>
      </c>
      <c r="AY158" s="158" t="s">
        <v>250</v>
      </c>
    </row>
    <row r="159" spans="2:65" s="12" customFormat="1">
      <c r="B159" s="149"/>
      <c r="D159" s="150" t="s">
        <v>261</v>
      </c>
      <c r="E159" s="151" t="s">
        <v>20</v>
      </c>
      <c r="F159" s="152" t="s">
        <v>7946</v>
      </c>
      <c r="H159" s="153">
        <v>5.64</v>
      </c>
      <c r="I159" s="154"/>
      <c r="L159" s="149"/>
      <c r="M159" s="155"/>
      <c r="T159" s="156"/>
      <c r="AT159" s="151" t="s">
        <v>261</v>
      </c>
      <c r="AU159" s="151" t="s">
        <v>86</v>
      </c>
      <c r="AV159" s="12" t="s">
        <v>86</v>
      </c>
      <c r="AW159" s="12" t="s">
        <v>34</v>
      </c>
      <c r="AX159" s="12" t="s">
        <v>73</v>
      </c>
      <c r="AY159" s="151" t="s">
        <v>250</v>
      </c>
    </row>
    <row r="160" spans="2:65" s="12" customFormat="1">
      <c r="B160" s="149"/>
      <c r="D160" s="150" t="s">
        <v>261</v>
      </c>
      <c r="E160" s="151" t="s">
        <v>20</v>
      </c>
      <c r="F160" s="152" t="s">
        <v>2457</v>
      </c>
      <c r="H160" s="153">
        <v>5.84</v>
      </c>
      <c r="I160" s="154"/>
      <c r="L160" s="149"/>
      <c r="M160" s="155"/>
      <c r="T160" s="156"/>
      <c r="AT160" s="151" t="s">
        <v>261</v>
      </c>
      <c r="AU160" s="151" t="s">
        <v>86</v>
      </c>
      <c r="AV160" s="12" t="s">
        <v>86</v>
      </c>
      <c r="AW160" s="12" t="s">
        <v>34</v>
      </c>
      <c r="AX160" s="12" t="s">
        <v>73</v>
      </c>
      <c r="AY160" s="151" t="s">
        <v>250</v>
      </c>
    </row>
    <row r="161" spans="2:65" s="12" customFormat="1">
      <c r="B161" s="149"/>
      <c r="D161" s="150" t="s">
        <v>261</v>
      </c>
      <c r="E161" s="151" t="s">
        <v>20</v>
      </c>
      <c r="F161" s="152" t="s">
        <v>2458</v>
      </c>
      <c r="H161" s="153">
        <v>5.86</v>
      </c>
      <c r="I161" s="154"/>
      <c r="L161" s="149"/>
      <c r="M161" s="155"/>
      <c r="T161" s="156"/>
      <c r="AT161" s="151" t="s">
        <v>261</v>
      </c>
      <c r="AU161" s="151" t="s">
        <v>86</v>
      </c>
      <c r="AV161" s="12" t="s">
        <v>86</v>
      </c>
      <c r="AW161" s="12" t="s">
        <v>34</v>
      </c>
      <c r="AX161" s="12" t="s">
        <v>73</v>
      </c>
      <c r="AY161" s="151" t="s">
        <v>250</v>
      </c>
    </row>
    <row r="162" spans="2:65" s="12" customFormat="1">
      <c r="B162" s="149"/>
      <c r="D162" s="150" t="s">
        <v>261</v>
      </c>
      <c r="E162" s="151" t="s">
        <v>20</v>
      </c>
      <c r="F162" s="152" t="s">
        <v>7947</v>
      </c>
      <c r="H162" s="153">
        <v>5.84</v>
      </c>
      <c r="I162" s="154"/>
      <c r="L162" s="149"/>
      <c r="M162" s="155"/>
      <c r="T162" s="156"/>
      <c r="AT162" s="151" t="s">
        <v>261</v>
      </c>
      <c r="AU162" s="151" t="s">
        <v>86</v>
      </c>
      <c r="AV162" s="12" t="s">
        <v>86</v>
      </c>
      <c r="AW162" s="12" t="s">
        <v>34</v>
      </c>
      <c r="AX162" s="12" t="s">
        <v>73</v>
      </c>
      <c r="AY162" s="151" t="s">
        <v>250</v>
      </c>
    </row>
    <row r="163" spans="2:65" s="12" customFormat="1">
      <c r="B163" s="149"/>
      <c r="D163" s="150" t="s">
        <v>261</v>
      </c>
      <c r="E163" s="151" t="s">
        <v>20</v>
      </c>
      <c r="F163" s="152" t="s">
        <v>2460</v>
      </c>
      <c r="H163" s="153">
        <v>5.86</v>
      </c>
      <c r="I163" s="154"/>
      <c r="L163" s="149"/>
      <c r="M163" s="155"/>
      <c r="T163" s="156"/>
      <c r="AT163" s="151" t="s">
        <v>261</v>
      </c>
      <c r="AU163" s="151" t="s">
        <v>86</v>
      </c>
      <c r="AV163" s="12" t="s">
        <v>86</v>
      </c>
      <c r="AW163" s="12" t="s">
        <v>34</v>
      </c>
      <c r="AX163" s="12" t="s">
        <v>73</v>
      </c>
      <c r="AY163" s="151" t="s">
        <v>250</v>
      </c>
    </row>
    <row r="164" spans="2:65" s="12" customFormat="1">
      <c r="B164" s="149"/>
      <c r="D164" s="150" t="s">
        <v>261</v>
      </c>
      <c r="E164" s="151" t="s">
        <v>20</v>
      </c>
      <c r="F164" s="152" t="s">
        <v>7948</v>
      </c>
      <c r="H164" s="153">
        <v>5.84</v>
      </c>
      <c r="I164" s="154"/>
      <c r="L164" s="149"/>
      <c r="M164" s="155"/>
      <c r="T164" s="156"/>
      <c r="AT164" s="151" t="s">
        <v>261</v>
      </c>
      <c r="AU164" s="151" t="s">
        <v>86</v>
      </c>
      <c r="AV164" s="12" t="s">
        <v>86</v>
      </c>
      <c r="AW164" s="12" t="s">
        <v>34</v>
      </c>
      <c r="AX164" s="12" t="s">
        <v>73</v>
      </c>
      <c r="AY164" s="151" t="s">
        <v>250</v>
      </c>
    </row>
    <row r="165" spans="2:65" s="12" customFormat="1">
      <c r="B165" s="149"/>
      <c r="D165" s="150" t="s">
        <v>261</v>
      </c>
      <c r="E165" s="151" t="s">
        <v>20</v>
      </c>
      <c r="F165" s="152" t="s">
        <v>7949</v>
      </c>
      <c r="H165" s="153">
        <v>5.84</v>
      </c>
      <c r="I165" s="154"/>
      <c r="L165" s="149"/>
      <c r="M165" s="155"/>
      <c r="T165" s="156"/>
      <c r="AT165" s="151" t="s">
        <v>261</v>
      </c>
      <c r="AU165" s="151" t="s">
        <v>86</v>
      </c>
      <c r="AV165" s="12" t="s">
        <v>86</v>
      </c>
      <c r="AW165" s="12" t="s">
        <v>34</v>
      </c>
      <c r="AX165" s="12" t="s">
        <v>73</v>
      </c>
      <c r="AY165" s="151" t="s">
        <v>250</v>
      </c>
    </row>
    <row r="166" spans="2:65" s="12" customFormat="1">
      <c r="B166" s="149"/>
      <c r="D166" s="150" t="s">
        <v>261</v>
      </c>
      <c r="E166" s="151" t="s">
        <v>20</v>
      </c>
      <c r="F166" s="152" t="s">
        <v>7950</v>
      </c>
      <c r="H166" s="153">
        <v>5.88</v>
      </c>
      <c r="I166" s="154"/>
      <c r="L166" s="149"/>
      <c r="M166" s="155"/>
      <c r="T166" s="156"/>
      <c r="AT166" s="151" t="s">
        <v>261</v>
      </c>
      <c r="AU166" s="151" t="s">
        <v>86</v>
      </c>
      <c r="AV166" s="12" t="s">
        <v>86</v>
      </c>
      <c r="AW166" s="12" t="s">
        <v>34</v>
      </c>
      <c r="AX166" s="12" t="s">
        <v>73</v>
      </c>
      <c r="AY166" s="151" t="s">
        <v>250</v>
      </c>
    </row>
    <row r="167" spans="2:65" s="11" customFormat="1" ht="22.9" customHeight="1">
      <c r="B167" s="119"/>
      <c r="D167" s="120" t="s">
        <v>72</v>
      </c>
      <c r="E167" s="129" t="s">
        <v>257</v>
      </c>
      <c r="F167" s="129" t="s">
        <v>286</v>
      </c>
      <c r="I167" s="122"/>
      <c r="J167" s="130">
        <f>BK167</f>
        <v>0</v>
      </c>
      <c r="L167" s="119"/>
      <c r="M167" s="124"/>
      <c r="P167" s="125">
        <f>P168</f>
        <v>0</v>
      </c>
      <c r="R167" s="125">
        <f>R168</f>
        <v>0.39409919999999998</v>
      </c>
      <c r="T167" s="126">
        <f>T168</f>
        <v>0</v>
      </c>
      <c r="AR167" s="120" t="s">
        <v>80</v>
      </c>
      <c r="AT167" s="127" t="s">
        <v>72</v>
      </c>
      <c r="AU167" s="127" t="s">
        <v>80</v>
      </c>
      <c r="AY167" s="120" t="s">
        <v>250</v>
      </c>
      <c r="BK167" s="128">
        <f>BK168</f>
        <v>0</v>
      </c>
    </row>
    <row r="168" spans="2:65" s="1" customFormat="1" ht="37.9" customHeight="1">
      <c r="B168" s="31"/>
      <c r="C168" s="131" t="s">
        <v>342</v>
      </c>
      <c r="D168" s="131" t="s">
        <v>253</v>
      </c>
      <c r="E168" s="132" t="s">
        <v>2463</v>
      </c>
      <c r="F168" s="133" t="s">
        <v>2464</v>
      </c>
      <c r="G168" s="134" t="s">
        <v>290</v>
      </c>
      <c r="H168" s="135">
        <v>20</v>
      </c>
      <c r="I168" s="136"/>
      <c r="J168" s="137">
        <f>ROUND(I168*H168,2)</f>
        <v>0</v>
      </c>
      <c r="K168" s="138"/>
      <c r="L168" s="31"/>
      <c r="M168" s="139" t="s">
        <v>20</v>
      </c>
      <c r="N168" s="140" t="s">
        <v>45</v>
      </c>
      <c r="P168" s="141">
        <f>O168*H168</f>
        <v>0</v>
      </c>
      <c r="Q168" s="141">
        <v>1.9704960000000001E-2</v>
      </c>
      <c r="R168" s="141">
        <f>Q168*H168</f>
        <v>0.39409919999999998</v>
      </c>
      <c r="S168" s="141">
        <v>0</v>
      </c>
      <c r="T168" s="142">
        <f>S168*H168</f>
        <v>0</v>
      </c>
      <c r="AR168" s="143" t="s">
        <v>257</v>
      </c>
      <c r="AT168" s="143" t="s">
        <v>253</v>
      </c>
      <c r="AU168" s="143" t="s">
        <v>86</v>
      </c>
      <c r="AY168" s="16" t="s">
        <v>250</v>
      </c>
      <c r="BE168" s="144">
        <f>IF(N168="základní",J168,0)</f>
        <v>0</v>
      </c>
      <c r="BF168" s="144">
        <f>IF(N168="snížená",J168,0)</f>
        <v>0</v>
      </c>
      <c r="BG168" s="144">
        <f>IF(N168="zákl. přenesená",J168,0)</f>
        <v>0</v>
      </c>
      <c r="BH168" s="144">
        <f>IF(N168="sníž. přenesená",J168,0)</f>
        <v>0</v>
      </c>
      <c r="BI168" s="144">
        <f>IF(N168="nulová",J168,0)</f>
        <v>0</v>
      </c>
      <c r="BJ168" s="16" t="s">
        <v>86</v>
      </c>
      <c r="BK168" s="144">
        <f>ROUND(I168*H168,2)</f>
        <v>0</v>
      </c>
      <c r="BL168" s="16" t="s">
        <v>257</v>
      </c>
      <c r="BM168" s="143" t="s">
        <v>7951</v>
      </c>
    </row>
    <row r="169" spans="2:65" s="11" customFormat="1" ht="22.9" customHeight="1">
      <c r="B169" s="119"/>
      <c r="D169" s="120" t="s">
        <v>72</v>
      </c>
      <c r="E169" s="129" t="s">
        <v>287</v>
      </c>
      <c r="F169" s="129" t="s">
        <v>301</v>
      </c>
      <c r="I169" s="122"/>
      <c r="J169" s="130">
        <f>BK169</f>
        <v>0</v>
      </c>
      <c r="L169" s="119"/>
      <c r="M169" s="124"/>
      <c r="P169" s="125">
        <f>SUM(P170:P293)</f>
        <v>0</v>
      </c>
      <c r="R169" s="125">
        <f>SUM(R170:R293)</f>
        <v>29.065858080000002</v>
      </c>
      <c r="T169" s="126">
        <f>SUM(T170:T293)</f>
        <v>2.7584</v>
      </c>
      <c r="AR169" s="120" t="s">
        <v>80</v>
      </c>
      <c r="AT169" s="127" t="s">
        <v>72</v>
      </c>
      <c r="AU169" s="127" t="s">
        <v>80</v>
      </c>
      <c r="AY169" s="120" t="s">
        <v>250</v>
      </c>
      <c r="BK169" s="128">
        <f>SUM(BK170:BK293)</f>
        <v>0</v>
      </c>
    </row>
    <row r="170" spans="2:65" s="1" customFormat="1" ht="37.9" customHeight="1">
      <c r="B170" s="31"/>
      <c r="C170" s="131" t="s">
        <v>356</v>
      </c>
      <c r="D170" s="131" t="s">
        <v>253</v>
      </c>
      <c r="E170" s="132" t="s">
        <v>2490</v>
      </c>
      <c r="F170" s="133" t="s">
        <v>2491</v>
      </c>
      <c r="G170" s="134" t="s">
        <v>305</v>
      </c>
      <c r="H170" s="135">
        <v>56.2</v>
      </c>
      <c r="I170" s="136"/>
      <c r="J170" s="137">
        <f>ROUND(I170*H170,2)</f>
        <v>0</v>
      </c>
      <c r="K170" s="138"/>
      <c r="L170" s="31"/>
      <c r="M170" s="139" t="s">
        <v>20</v>
      </c>
      <c r="N170" s="140" t="s">
        <v>45</v>
      </c>
      <c r="P170" s="141">
        <f>O170*H170</f>
        <v>0</v>
      </c>
      <c r="Q170" s="141">
        <v>4.3839999999999999E-3</v>
      </c>
      <c r="R170" s="141">
        <f>Q170*H170</f>
        <v>0.24638080000000001</v>
      </c>
      <c r="S170" s="141">
        <v>0</v>
      </c>
      <c r="T170" s="142">
        <f>S170*H170</f>
        <v>0</v>
      </c>
      <c r="AR170" s="143" t="s">
        <v>257</v>
      </c>
      <c r="AT170" s="143" t="s">
        <v>253</v>
      </c>
      <c r="AU170" s="143" t="s">
        <v>86</v>
      </c>
      <c r="AY170" s="16" t="s">
        <v>250</v>
      </c>
      <c r="BE170" s="144">
        <f>IF(N170="základní",J170,0)</f>
        <v>0</v>
      </c>
      <c r="BF170" s="144">
        <f>IF(N170="snížená",J170,0)</f>
        <v>0</v>
      </c>
      <c r="BG170" s="144">
        <f>IF(N170="zákl. přenesená",J170,0)</f>
        <v>0</v>
      </c>
      <c r="BH170" s="144">
        <f>IF(N170="sníž. přenesená",J170,0)</f>
        <v>0</v>
      </c>
      <c r="BI170" s="144">
        <f>IF(N170="nulová",J170,0)</f>
        <v>0</v>
      </c>
      <c r="BJ170" s="16" t="s">
        <v>86</v>
      </c>
      <c r="BK170" s="144">
        <f>ROUND(I170*H170,2)</f>
        <v>0</v>
      </c>
      <c r="BL170" s="16" t="s">
        <v>257</v>
      </c>
      <c r="BM170" s="143" t="s">
        <v>7952</v>
      </c>
    </row>
    <row r="171" spans="2:65" s="1" customFormat="1">
      <c r="B171" s="31"/>
      <c r="D171" s="145" t="s">
        <v>259</v>
      </c>
      <c r="F171" s="146" t="s">
        <v>2493</v>
      </c>
      <c r="I171" s="147"/>
      <c r="L171" s="31"/>
      <c r="M171" s="148"/>
      <c r="T171" s="50"/>
      <c r="AT171" s="16" t="s">
        <v>259</v>
      </c>
      <c r="AU171" s="16" t="s">
        <v>86</v>
      </c>
    </row>
    <row r="172" spans="2:65" s="13" customFormat="1">
      <c r="B172" s="157"/>
      <c r="D172" s="150" t="s">
        <v>261</v>
      </c>
      <c r="E172" s="158" t="s">
        <v>20</v>
      </c>
      <c r="F172" s="159" t="s">
        <v>2494</v>
      </c>
      <c r="H172" s="158" t="s">
        <v>20</v>
      </c>
      <c r="I172" s="160"/>
      <c r="L172" s="157"/>
      <c r="M172" s="161"/>
      <c r="T172" s="162"/>
      <c r="AT172" s="158" t="s">
        <v>261</v>
      </c>
      <c r="AU172" s="158" t="s">
        <v>86</v>
      </c>
      <c r="AV172" s="13" t="s">
        <v>80</v>
      </c>
      <c r="AW172" s="13" t="s">
        <v>34</v>
      </c>
      <c r="AX172" s="13" t="s">
        <v>73</v>
      </c>
      <c r="AY172" s="158" t="s">
        <v>250</v>
      </c>
    </row>
    <row r="173" spans="2:65" s="12" customFormat="1">
      <c r="B173" s="149"/>
      <c r="D173" s="150" t="s">
        <v>261</v>
      </c>
      <c r="E173" s="151" t="s">
        <v>20</v>
      </c>
      <c r="F173" s="152" t="s">
        <v>7953</v>
      </c>
      <c r="H173" s="153">
        <v>2.7</v>
      </c>
      <c r="I173" s="154"/>
      <c r="L173" s="149"/>
      <c r="M173" s="155"/>
      <c r="T173" s="156"/>
      <c r="AT173" s="151" t="s">
        <v>261</v>
      </c>
      <c r="AU173" s="151" t="s">
        <v>86</v>
      </c>
      <c r="AV173" s="12" t="s">
        <v>86</v>
      </c>
      <c r="AW173" s="12" t="s">
        <v>34</v>
      </c>
      <c r="AX173" s="12" t="s">
        <v>73</v>
      </c>
      <c r="AY173" s="151" t="s">
        <v>250</v>
      </c>
    </row>
    <row r="174" spans="2:65" s="12" customFormat="1">
      <c r="B174" s="149"/>
      <c r="D174" s="150" t="s">
        <v>261</v>
      </c>
      <c r="E174" s="151" t="s">
        <v>20</v>
      </c>
      <c r="F174" s="152" t="s">
        <v>7954</v>
      </c>
      <c r="H174" s="153">
        <v>46.5</v>
      </c>
      <c r="I174" s="154"/>
      <c r="L174" s="149"/>
      <c r="M174" s="155"/>
      <c r="T174" s="156"/>
      <c r="AT174" s="151" t="s">
        <v>261</v>
      </c>
      <c r="AU174" s="151" t="s">
        <v>86</v>
      </c>
      <c r="AV174" s="12" t="s">
        <v>86</v>
      </c>
      <c r="AW174" s="12" t="s">
        <v>34</v>
      </c>
      <c r="AX174" s="12" t="s">
        <v>73</v>
      </c>
      <c r="AY174" s="151" t="s">
        <v>250</v>
      </c>
    </row>
    <row r="175" spans="2:65" s="12" customFormat="1">
      <c r="B175" s="149"/>
      <c r="D175" s="150" t="s">
        <v>261</v>
      </c>
      <c r="E175" s="151" t="s">
        <v>20</v>
      </c>
      <c r="F175" s="152" t="s">
        <v>7955</v>
      </c>
      <c r="H175" s="153">
        <v>3.4</v>
      </c>
      <c r="I175" s="154"/>
      <c r="L175" s="149"/>
      <c r="M175" s="155"/>
      <c r="T175" s="156"/>
      <c r="AT175" s="151" t="s">
        <v>261</v>
      </c>
      <c r="AU175" s="151" t="s">
        <v>86</v>
      </c>
      <c r="AV175" s="12" t="s">
        <v>86</v>
      </c>
      <c r="AW175" s="12" t="s">
        <v>34</v>
      </c>
      <c r="AX175" s="12" t="s">
        <v>73</v>
      </c>
      <c r="AY175" s="151" t="s">
        <v>250</v>
      </c>
    </row>
    <row r="176" spans="2:65" s="12" customFormat="1">
      <c r="B176" s="149"/>
      <c r="D176" s="150" t="s">
        <v>261</v>
      </c>
      <c r="E176" s="151" t="s">
        <v>20</v>
      </c>
      <c r="F176" s="152" t="s">
        <v>7956</v>
      </c>
      <c r="H176" s="153">
        <v>3.6</v>
      </c>
      <c r="I176" s="154"/>
      <c r="L176" s="149"/>
      <c r="M176" s="155"/>
      <c r="T176" s="156"/>
      <c r="AT176" s="151" t="s">
        <v>261</v>
      </c>
      <c r="AU176" s="151" t="s">
        <v>86</v>
      </c>
      <c r="AV176" s="12" t="s">
        <v>86</v>
      </c>
      <c r="AW176" s="12" t="s">
        <v>34</v>
      </c>
      <c r="AX176" s="12" t="s">
        <v>73</v>
      </c>
      <c r="AY176" s="151" t="s">
        <v>250</v>
      </c>
    </row>
    <row r="177" spans="2:65" s="1" customFormat="1" ht="33" customHeight="1">
      <c r="B177" s="31"/>
      <c r="C177" s="131" t="s">
        <v>365</v>
      </c>
      <c r="D177" s="131" t="s">
        <v>253</v>
      </c>
      <c r="E177" s="132" t="s">
        <v>2499</v>
      </c>
      <c r="F177" s="133" t="s">
        <v>2500</v>
      </c>
      <c r="G177" s="134" t="s">
        <v>305</v>
      </c>
      <c r="H177" s="135">
        <v>56.2</v>
      </c>
      <c r="I177" s="136"/>
      <c r="J177" s="137">
        <f>ROUND(I177*H177,2)</f>
        <v>0</v>
      </c>
      <c r="K177" s="138"/>
      <c r="L177" s="31"/>
      <c r="M177" s="139" t="s">
        <v>20</v>
      </c>
      <c r="N177" s="140" t="s">
        <v>45</v>
      </c>
      <c r="P177" s="141">
        <f>O177*H177</f>
        <v>0</v>
      </c>
      <c r="Q177" s="141">
        <v>4.0000000000000001E-3</v>
      </c>
      <c r="R177" s="141">
        <f>Q177*H177</f>
        <v>0.22480000000000003</v>
      </c>
      <c r="S177" s="141">
        <v>0</v>
      </c>
      <c r="T177" s="142">
        <f>S177*H177</f>
        <v>0</v>
      </c>
      <c r="AR177" s="143" t="s">
        <v>257</v>
      </c>
      <c r="AT177" s="143" t="s">
        <v>253</v>
      </c>
      <c r="AU177" s="143" t="s">
        <v>86</v>
      </c>
      <c r="AY177" s="16" t="s">
        <v>250</v>
      </c>
      <c r="BE177" s="144">
        <f>IF(N177="základní",J177,0)</f>
        <v>0</v>
      </c>
      <c r="BF177" s="144">
        <f>IF(N177="snížená",J177,0)</f>
        <v>0</v>
      </c>
      <c r="BG177" s="144">
        <f>IF(N177="zákl. přenesená",J177,0)</f>
        <v>0</v>
      </c>
      <c r="BH177" s="144">
        <f>IF(N177="sníž. přenesená",J177,0)</f>
        <v>0</v>
      </c>
      <c r="BI177" s="144">
        <f>IF(N177="nulová",J177,0)</f>
        <v>0</v>
      </c>
      <c r="BJ177" s="16" t="s">
        <v>86</v>
      </c>
      <c r="BK177" s="144">
        <f>ROUND(I177*H177,2)</f>
        <v>0</v>
      </c>
      <c r="BL177" s="16" t="s">
        <v>257</v>
      </c>
      <c r="BM177" s="143" t="s">
        <v>7957</v>
      </c>
    </row>
    <row r="178" spans="2:65" s="1" customFormat="1">
      <c r="B178" s="31"/>
      <c r="D178" s="145" t="s">
        <v>259</v>
      </c>
      <c r="F178" s="146" t="s">
        <v>2502</v>
      </c>
      <c r="I178" s="147"/>
      <c r="L178" s="31"/>
      <c r="M178" s="148"/>
      <c r="T178" s="50"/>
      <c r="AT178" s="16" t="s">
        <v>259</v>
      </c>
      <c r="AU178" s="16" t="s">
        <v>86</v>
      </c>
    </row>
    <row r="179" spans="2:65" s="13" customFormat="1">
      <c r="B179" s="157"/>
      <c r="D179" s="150" t="s">
        <v>261</v>
      </c>
      <c r="E179" s="158" t="s">
        <v>20</v>
      </c>
      <c r="F179" s="159" t="s">
        <v>2494</v>
      </c>
      <c r="H179" s="158" t="s">
        <v>20</v>
      </c>
      <c r="I179" s="160"/>
      <c r="L179" s="157"/>
      <c r="M179" s="161"/>
      <c r="T179" s="162"/>
      <c r="AT179" s="158" t="s">
        <v>261</v>
      </c>
      <c r="AU179" s="158" t="s">
        <v>86</v>
      </c>
      <c r="AV179" s="13" t="s">
        <v>80</v>
      </c>
      <c r="AW179" s="13" t="s">
        <v>34</v>
      </c>
      <c r="AX179" s="13" t="s">
        <v>73</v>
      </c>
      <c r="AY179" s="158" t="s">
        <v>250</v>
      </c>
    </row>
    <row r="180" spans="2:65" s="12" customFormat="1">
      <c r="B180" s="149"/>
      <c r="D180" s="150" t="s">
        <v>261</v>
      </c>
      <c r="E180" s="151" t="s">
        <v>20</v>
      </c>
      <c r="F180" s="152" t="s">
        <v>7953</v>
      </c>
      <c r="H180" s="153">
        <v>2.7</v>
      </c>
      <c r="I180" s="154"/>
      <c r="L180" s="149"/>
      <c r="M180" s="155"/>
      <c r="T180" s="156"/>
      <c r="AT180" s="151" t="s">
        <v>261</v>
      </c>
      <c r="AU180" s="151" t="s">
        <v>86</v>
      </c>
      <c r="AV180" s="12" t="s">
        <v>86</v>
      </c>
      <c r="AW180" s="12" t="s">
        <v>34</v>
      </c>
      <c r="AX180" s="12" t="s">
        <v>73</v>
      </c>
      <c r="AY180" s="151" t="s">
        <v>250</v>
      </c>
    </row>
    <row r="181" spans="2:65" s="12" customFormat="1">
      <c r="B181" s="149"/>
      <c r="D181" s="150" t="s">
        <v>261</v>
      </c>
      <c r="E181" s="151" t="s">
        <v>20</v>
      </c>
      <c r="F181" s="152" t="s">
        <v>7954</v>
      </c>
      <c r="H181" s="153">
        <v>46.5</v>
      </c>
      <c r="I181" s="154"/>
      <c r="L181" s="149"/>
      <c r="M181" s="155"/>
      <c r="T181" s="156"/>
      <c r="AT181" s="151" t="s">
        <v>261</v>
      </c>
      <c r="AU181" s="151" t="s">
        <v>86</v>
      </c>
      <c r="AV181" s="12" t="s">
        <v>86</v>
      </c>
      <c r="AW181" s="12" t="s">
        <v>34</v>
      </c>
      <c r="AX181" s="12" t="s">
        <v>73</v>
      </c>
      <c r="AY181" s="151" t="s">
        <v>250</v>
      </c>
    </row>
    <row r="182" spans="2:65" s="12" customFormat="1">
      <c r="B182" s="149"/>
      <c r="D182" s="150" t="s">
        <v>261</v>
      </c>
      <c r="E182" s="151" t="s">
        <v>20</v>
      </c>
      <c r="F182" s="152" t="s">
        <v>7955</v>
      </c>
      <c r="H182" s="153">
        <v>3.4</v>
      </c>
      <c r="I182" s="154"/>
      <c r="L182" s="149"/>
      <c r="M182" s="155"/>
      <c r="T182" s="156"/>
      <c r="AT182" s="151" t="s">
        <v>261</v>
      </c>
      <c r="AU182" s="151" t="s">
        <v>86</v>
      </c>
      <c r="AV182" s="12" t="s">
        <v>86</v>
      </c>
      <c r="AW182" s="12" t="s">
        <v>34</v>
      </c>
      <c r="AX182" s="12" t="s">
        <v>73</v>
      </c>
      <c r="AY182" s="151" t="s">
        <v>250</v>
      </c>
    </row>
    <row r="183" spans="2:65" s="12" customFormat="1">
      <c r="B183" s="149"/>
      <c r="D183" s="150" t="s">
        <v>261</v>
      </c>
      <c r="E183" s="151" t="s">
        <v>20</v>
      </c>
      <c r="F183" s="152" t="s">
        <v>7956</v>
      </c>
      <c r="H183" s="153">
        <v>3.6</v>
      </c>
      <c r="I183" s="154"/>
      <c r="L183" s="149"/>
      <c r="M183" s="155"/>
      <c r="T183" s="156"/>
      <c r="AT183" s="151" t="s">
        <v>261</v>
      </c>
      <c r="AU183" s="151" t="s">
        <v>86</v>
      </c>
      <c r="AV183" s="12" t="s">
        <v>86</v>
      </c>
      <c r="AW183" s="12" t="s">
        <v>34</v>
      </c>
      <c r="AX183" s="12" t="s">
        <v>73</v>
      </c>
      <c r="AY183" s="151" t="s">
        <v>250</v>
      </c>
    </row>
    <row r="184" spans="2:65" s="1" customFormat="1" ht="37.9" customHeight="1">
      <c r="B184" s="31"/>
      <c r="C184" s="131" t="s">
        <v>8</v>
      </c>
      <c r="D184" s="131" t="s">
        <v>253</v>
      </c>
      <c r="E184" s="132" t="s">
        <v>2512</v>
      </c>
      <c r="F184" s="133" t="s">
        <v>2513</v>
      </c>
      <c r="G184" s="134" t="s">
        <v>305</v>
      </c>
      <c r="H184" s="135">
        <v>184.39500000000001</v>
      </c>
      <c r="I184" s="136"/>
      <c r="J184" s="137">
        <f>ROUND(I184*H184,2)</f>
        <v>0</v>
      </c>
      <c r="K184" s="138"/>
      <c r="L184" s="31"/>
      <c r="M184" s="139" t="s">
        <v>20</v>
      </c>
      <c r="N184" s="140" t="s">
        <v>45</v>
      </c>
      <c r="P184" s="141">
        <f>O184*H184</f>
        <v>0</v>
      </c>
      <c r="Q184" s="141">
        <v>2.0480000000000002E-2</v>
      </c>
      <c r="R184" s="141">
        <f>Q184*H184</f>
        <v>3.7764096000000005</v>
      </c>
      <c r="S184" s="141">
        <v>0</v>
      </c>
      <c r="T184" s="142">
        <f>S184*H184</f>
        <v>0</v>
      </c>
      <c r="AR184" s="143" t="s">
        <v>257</v>
      </c>
      <c r="AT184" s="143" t="s">
        <v>253</v>
      </c>
      <c r="AU184" s="143" t="s">
        <v>86</v>
      </c>
      <c r="AY184" s="16" t="s">
        <v>250</v>
      </c>
      <c r="BE184" s="144">
        <f>IF(N184="základní",J184,0)</f>
        <v>0</v>
      </c>
      <c r="BF184" s="144">
        <f>IF(N184="snížená",J184,0)</f>
        <v>0</v>
      </c>
      <c r="BG184" s="144">
        <f>IF(N184="zákl. přenesená",J184,0)</f>
        <v>0</v>
      </c>
      <c r="BH184" s="144">
        <f>IF(N184="sníž. přenesená",J184,0)</f>
        <v>0</v>
      </c>
      <c r="BI184" s="144">
        <f>IF(N184="nulová",J184,0)</f>
        <v>0</v>
      </c>
      <c r="BJ184" s="16" t="s">
        <v>86</v>
      </c>
      <c r="BK184" s="144">
        <f>ROUND(I184*H184,2)</f>
        <v>0</v>
      </c>
      <c r="BL184" s="16" t="s">
        <v>257</v>
      </c>
      <c r="BM184" s="143" t="s">
        <v>7958</v>
      </c>
    </row>
    <row r="185" spans="2:65" s="1" customFormat="1">
      <c r="B185" s="31"/>
      <c r="D185" s="145" t="s">
        <v>259</v>
      </c>
      <c r="F185" s="146" t="s">
        <v>2515</v>
      </c>
      <c r="I185" s="147"/>
      <c r="L185" s="31"/>
      <c r="M185" s="148"/>
      <c r="T185" s="50"/>
      <c r="AT185" s="16" t="s">
        <v>259</v>
      </c>
      <c r="AU185" s="16" t="s">
        <v>86</v>
      </c>
    </row>
    <row r="186" spans="2:65" s="13" customFormat="1">
      <c r="B186" s="157"/>
      <c r="D186" s="150" t="s">
        <v>261</v>
      </c>
      <c r="E186" s="158" t="s">
        <v>20</v>
      </c>
      <c r="F186" s="159" t="s">
        <v>4837</v>
      </c>
      <c r="H186" s="158" t="s">
        <v>20</v>
      </c>
      <c r="I186" s="160"/>
      <c r="L186" s="157"/>
      <c r="M186" s="161"/>
      <c r="T186" s="162"/>
      <c r="AT186" s="158" t="s">
        <v>261</v>
      </c>
      <c r="AU186" s="158" t="s">
        <v>86</v>
      </c>
      <c r="AV186" s="13" t="s">
        <v>80</v>
      </c>
      <c r="AW186" s="13" t="s">
        <v>34</v>
      </c>
      <c r="AX186" s="13" t="s">
        <v>73</v>
      </c>
      <c r="AY186" s="158" t="s">
        <v>250</v>
      </c>
    </row>
    <row r="187" spans="2:65" s="12" customFormat="1">
      <c r="B187" s="149"/>
      <c r="D187" s="150" t="s">
        <v>261</v>
      </c>
      <c r="E187" s="151" t="s">
        <v>20</v>
      </c>
      <c r="F187" s="152" t="s">
        <v>4838</v>
      </c>
      <c r="H187" s="153">
        <v>203.821</v>
      </c>
      <c r="I187" s="154"/>
      <c r="L187" s="149"/>
      <c r="M187" s="155"/>
      <c r="T187" s="156"/>
      <c r="AT187" s="151" t="s">
        <v>261</v>
      </c>
      <c r="AU187" s="151" t="s">
        <v>86</v>
      </c>
      <c r="AV187" s="12" t="s">
        <v>86</v>
      </c>
      <c r="AW187" s="12" t="s">
        <v>34</v>
      </c>
      <c r="AX187" s="12" t="s">
        <v>73</v>
      </c>
      <c r="AY187" s="151" t="s">
        <v>250</v>
      </c>
    </row>
    <row r="188" spans="2:65" s="12" customFormat="1">
      <c r="B188" s="149"/>
      <c r="D188" s="150" t="s">
        <v>261</v>
      </c>
      <c r="E188" s="151" t="s">
        <v>20</v>
      </c>
      <c r="F188" s="152" t="s">
        <v>4811</v>
      </c>
      <c r="H188" s="153">
        <v>-19.425999999999998</v>
      </c>
      <c r="I188" s="154"/>
      <c r="L188" s="149"/>
      <c r="M188" s="155"/>
      <c r="T188" s="156"/>
      <c r="AT188" s="151" t="s">
        <v>261</v>
      </c>
      <c r="AU188" s="151" t="s">
        <v>86</v>
      </c>
      <c r="AV188" s="12" t="s">
        <v>86</v>
      </c>
      <c r="AW188" s="12" t="s">
        <v>34</v>
      </c>
      <c r="AX188" s="12" t="s">
        <v>73</v>
      </c>
      <c r="AY188" s="151" t="s">
        <v>250</v>
      </c>
    </row>
    <row r="189" spans="2:65" s="1" customFormat="1" ht="37.9" customHeight="1">
      <c r="B189" s="31"/>
      <c r="C189" s="131" t="s">
        <v>378</v>
      </c>
      <c r="D189" s="131" t="s">
        <v>253</v>
      </c>
      <c r="E189" s="132" t="s">
        <v>2519</v>
      </c>
      <c r="F189" s="133" t="s">
        <v>2520</v>
      </c>
      <c r="G189" s="134" t="s">
        <v>305</v>
      </c>
      <c r="H189" s="135">
        <v>233.107</v>
      </c>
      <c r="I189" s="136"/>
      <c r="J189" s="137">
        <f>ROUND(I189*H189,2)</f>
        <v>0</v>
      </c>
      <c r="K189" s="138"/>
      <c r="L189" s="31"/>
      <c r="M189" s="139" t="s">
        <v>20</v>
      </c>
      <c r="N189" s="140" t="s">
        <v>45</v>
      </c>
      <c r="P189" s="141">
        <f>O189*H189</f>
        <v>0</v>
      </c>
      <c r="Q189" s="141">
        <v>4.3839999999999999E-3</v>
      </c>
      <c r="R189" s="141">
        <f>Q189*H189</f>
        <v>1.0219410879999999</v>
      </c>
      <c r="S189" s="141">
        <v>0</v>
      </c>
      <c r="T189" s="142">
        <f>S189*H189</f>
        <v>0</v>
      </c>
      <c r="AR189" s="143" t="s">
        <v>257</v>
      </c>
      <c r="AT189" s="143" t="s">
        <v>253</v>
      </c>
      <c r="AU189" s="143" t="s">
        <v>86</v>
      </c>
      <c r="AY189" s="16" t="s">
        <v>250</v>
      </c>
      <c r="BE189" s="144">
        <f>IF(N189="základní",J189,0)</f>
        <v>0</v>
      </c>
      <c r="BF189" s="144">
        <f>IF(N189="snížená",J189,0)</f>
        <v>0</v>
      </c>
      <c r="BG189" s="144">
        <f>IF(N189="zákl. přenesená",J189,0)</f>
        <v>0</v>
      </c>
      <c r="BH189" s="144">
        <f>IF(N189="sníž. přenesená",J189,0)</f>
        <v>0</v>
      </c>
      <c r="BI189" s="144">
        <f>IF(N189="nulová",J189,0)</f>
        <v>0</v>
      </c>
      <c r="BJ189" s="16" t="s">
        <v>86</v>
      </c>
      <c r="BK189" s="144">
        <f>ROUND(I189*H189,2)</f>
        <v>0</v>
      </c>
      <c r="BL189" s="16" t="s">
        <v>257</v>
      </c>
      <c r="BM189" s="143" t="s">
        <v>7959</v>
      </c>
    </row>
    <row r="190" spans="2:65" s="1" customFormat="1">
      <c r="B190" s="31"/>
      <c r="D190" s="145" t="s">
        <v>259</v>
      </c>
      <c r="F190" s="146" t="s">
        <v>2522</v>
      </c>
      <c r="I190" s="147"/>
      <c r="L190" s="31"/>
      <c r="M190" s="148"/>
      <c r="T190" s="50"/>
      <c r="AT190" s="16" t="s">
        <v>259</v>
      </c>
      <c r="AU190" s="16" t="s">
        <v>86</v>
      </c>
    </row>
    <row r="191" spans="2:65" s="13" customFormat="1">
      <c r="B191" s="157"/>
      <c r="D191" s="150" t="s">
        <v>261</v>
      </c>
      <c r="E191" s="158" t="s">
        <v>20</v>
      </c>
      <c r="F191" s="159" t="s">
        <v>4837</v>
      </c>
      <c r="H191" s="158" t="s">
        <v>20</v>
      </c>
      <c r="I191" s="160"/>
      <c r="L191" s="157"/>
      <c r="M191" s="161"/>
      <c r="T191" s="162"/>
      <c r="AT191" s="158" t="s">
        <v>261</v>
      </c>
      <c r="AU191" s="158" t="s">
        <v>86</v>
      </c>
      <c r="AV191" s="13" t="s">
        <v>80</v>
      </c>
      <c r="AW191" s="13" t="s">
        <v>34</v>
      </c>
      <c r="AX191" s="13" t="s">
        <v>73</v>
      </c>
      <c r="AY191" s="158" t="s">
        <v>250</v>
      </c>
    </row>
    <row r="192" spans="2:65" s="12" customFormat="1">
      <c r="B192" s="149"/>
      <c r="D192" s="150" t="s">
        <v>261</v>
      </c>
      <c r="E192" s="151" t="s">
        <v>20</v>
      </c>
      <c r="F192" s="152" t="s">
        <v>4838</v>
      </c>
      <c r="H192" s="153">
        <v>203.821</v>
      </c>
      <c r="I192" s="154"/>
      <c r="L192" s="149"/>
      <c r="M192" s="155"/>
      <c r="T192" s="156"/>
      <c r="AT192" s="151" t="s">
        <v>261</v>
      </c>
      <c r="AU192" s="151" t="s">
        <v>86</v>
      </c>
      <c r="AV192" s="12" t="s">
        <v>86</v>
      </c>
      <c r="AW192" s="12" t="s">
        <v>34</v>
      </c>
      <c r="AX192" s="12" t="s">
        <v>73</v>
      </c>
      <c r="AY192" s="151" t="s">
        <v>250</v>
      </c>
    </row>
    <row r="193" spans="2:65" s="12" customFormat="1">
      <c r="B193" s="149"/>
      <c r="D193" s="150" t="s">
        <v>261</v>
      </c>
      <c r="E193" s="151" t="s">
        <v>20</v>
      </c>
      <c r="F193" s="152" t="s">
        <v>4811</v>
      </c>
      <c r="H193" s="153">
        <v>-19.425999999999998</v>
      </c>
      <c r="I193" s="154"/>
      <c r="L193" s="149"/>
      <c r="M193" s="155"/>
      <c r="T193" s="156"/>
      <c r="AT193" s="151" t="s">
        <v>261</v>
      </c>
      <c r="AU193" s="151" t="s">
        <v>86</v>
      </c>
      <c r="AV193" s="12" t="s">
        <v>86</v>
      </c>
      <c r="AW193" s="12" t="s">
        <v>34</v>
      </c>
      <c r="AX193" s="12" t="s">
        <v>73</v>
      </c>
      <c r="AY193" s="151" t="s">
        <v>250</v>
      </c>
    </row>
    <row r="194" spans="2:65" s="13" customFormat="1">
      <c r="B194" s="157"/>
      <c r="D194" s="150" t="s">
        <v>261</v>
      </c>
      <c r="E194" s="158" t="s">
        <v>20</v>
      </c>
      <c r="F194" s="159" t="s">
        <v>4815</v>
      </c>
      <c r="H194" s="158" t="s">
        <v>20</v>
      </c>
      <c r="I194" s="160"/>
      <c r="L194" s="157"/>
      <c r="M194" s="161"/>
      <c r="T194" s="162"/>
      <c r="AT194" s="158" t="s">
        <v>261</v>
      </c>
      <c r="AU194" s="158" t="s">
        <v>86</v>
      </c>
      <c r="AV194" s="13" t="s">
        <v>80</v>
      </c>
      <c r="AW194" s="13" t="s">
        <v>34</v>
      </c>
      <c r="AX194" s="13" t="s">
        <v>73</v>
      </c>
      <c r="AY194" s="158" t="s">
        <v>250</v>
      </c>
    </row>
    <row r="195" spans="2:65" s="12" customFormat="1">
      <c r="B195" s="149"/>
      <c r="D195" s="150" t="s">
        <v>261</v>
      </c>
      <c r="E195" s="151" t="s">
        <v>20</v>
      </c>
      <c r="F195" s="152" t="s">
        <v>7941</v>
      </c>
      <c r="H195" s="153">
        <v>3.4089999999999998</v>
      </c>
      <c r="I195" s="154"/>
      <c r="L195" s="149"/>
      <c r="M195" s="155"/>
      <c r="T195" s="156"/>
      <c r="AT195" s="151" t="s">
        <v>261</v>
      </c>
      <c r="AU195" s="151" t="s">
        <v>86</v>
      </c>
      <c r="AV195" s="12" t="s">
        <v>86</v>
      </c>
      <c r="AW195" s="12" t="s">
        <v>34</v>
      </c>
      <c r="AX195" s="12" t="s">
        <v>73</v>
      </c>
      <c r="AY195" s="151" t="s">
        <v>250</v>
      </c>
    </row>
    <row r="196" spans="2:65" s="12" customFormat="1">
      <c r="B196" s="149"/>
      <c r="D196" s="150" t="s">
        <v>261</v>
      </c>
      <c r="E196" s="151" t="s">
        <v>20</v>
      </c>
      <c r="F196" s="152" t="s">
        <v>7942</v>
      </c>
      <c r="H196" s="153">
        <v>9.3390000000000004</v>
      </c>
      <c r="I196" s="154"/>
      <c r="L196" s="149"/>
      <c r="M196" s="155"/>
      <c r="T196" s="156"/>
      <c r="AT196" s="151" t="s">
        <v>261</v>
      </c>
      <c r="AU196" s="151" t="s">
        <v>86</v>
      </c>
      <c r="AV196" s="12" t="s">
        <v>86</v>
      </c>
      <c r="AW196" s="12" t="s">
        <v>34</v>
      </c>
      <c r="AX196" s="12" t="s">
        <v>73</v>
      </c>
      <c r="AY196" s="151" t="s">
        <v>250</v>
      </c>
    </row>
    <row r="197" spans="2:65" s="12" customFormat="1">
      <c r="B197" s="149"/>
      <c r="D197" s="150" t="s">
        <v>261</v>
      </c>
      <c r="E197" s="151" t="s">
        <v>20</v>
      </c>
      <c r="F197" s="152" t="s">
        <v>2447</v>
      </c>
      <c r="H197" s="153">
        <v>3.7250000000000001</v>
      </c>
      <c r="I197" s="154"/>
      <c r="L197" s="149"/>
      <c r="M197" s="155"/>
      <c r="T197" s="156"/>
      <c r="AT197" s="151" t="s">
        <v>261</v>
      </c>
      <c r="AU197" s="151" t="s">
        <v>86</v>
      </c>
      <c r="AV197" s="12" t="s">
        <v>86</v>
      </c>
      <c r="AW197" s="12" t="s">
        <v>34</v>
      </c>
      <c r="AX197" s="12" t="s">
        <v>73</v>
      </c>
      <c r="AY197" s="151" t="s">
        <v>250</v>
      </c>
    </row>
    <row r="198" spans="2:65" s="12" customFormat="1">
      <c r="B198" s="149"/>
      <c r="D198" s="150" t="s">
        <v>261</v>
      </c>
      <c r="E198" s="151" t="s">
        <v>20</v>
      </c>
      <c r="F198" s="152" t="s">
        <v>7943</v>
      </c>
      <c r="H198" s="153">
        <v>3.7040000000000002</v>
      </c>
      <c r="I198" s="154"/>
      <c r="L198" s="149"/>
      <c r="M198" s="155"/>
      <c r="T198" s="156"/>
      <c r="AT198" s="151" t="s">
        <v>261</v>
      </c>
      <c r="AU198" s="151" t="s">
        <v>86</v>
      </c>
      <c r="AV198" s="12" t="s">
        <v>86</v>
      </c>
      <c r="AW198" s="12" t="s">
        <v>34</v>
      </c>
      <c r="AX198" s="12" t="s">
        <v>73</v>
      </c>
      <c r="AY198" s="151" t="s">
        <v>250</v>
      </c>
    </row>
    <row r="199" spans="2:65" s="12" customFormat="1">
      <c r="B199" s="149"/>
      <c r="D199" s="150" t="s">
        <v>261</v>
      </c>
      <c r="E199" s="151" t="s">
        <v>20</v>
      </c>
      <c r="F199" s="152" t="s">
        <v>2449</v>
      </c>
      <c r="H199" s="153">
        <v>3.7250000000000001</v>
      </c>
      <c r="I199" s="154"/>
      <c r="L199" s="149"/>
      <c r="M199" s="155"/>
      <c r="T199" s="156"/>
      <c r="AT199" s="151" t="s">
        <v>261</v>
      </c>
      <c r="AU199" s="151" t="s">
        <v>86</v>
      </c>
      <c r="AV199" s="12" t="s">
        <v>86</v>
      </c>
      <c r="AW199" s="12" t="s">
        <v>34</v>
      </c>
      <c r="AX199" s="12" t="s">
        <v>73</v>
      </c>
      <c r="AY199" s="151" t="s">
        <v>250</v>
      </c>
    </row>
    <row r="200" spans="2:65" s="12" customFormat="1">
      <c r="B200" s="149"/>
      <c r="D200" s="150" t="s">
        <v>261</v>
      </c>
      <c r="E200" s="151" t="s">
        <v>20</v>
      </c>
      <c r="F200" s="152" t="s">
        <v>7944</v>
      </c>
      <c r="H200" s="153">
        <v>3.7040000000000002</v>
      </c>
      <c r="I200" s="154"/>
      <c r="L200" s="149"/>
      <c r="M200" s="155"/>
      <c r="T200" s="156"/>
      <c r="AT200" s="151" t="s">
        <v>261</v>
      </c>
      <c r="AU200" s="151" t="s">
        <v>86</v>
      </c>
      <c r="AV200" s="12" t="s">
        <v>86</v>
      </c>
      <c r="AW200" s="12" t="s">
        <v>34</v>
      </c>
      <c r="AX200" s="12" t="s">
        <v>73</v>
      </c>
      <c r="AY200" s="151" t="s">
        <v>250</v>
      </c>
    </row>
    <row r="201" spans="2:65" s="12" customFormat="1">
      <c r="B201" s="149"/>
      <c r="D201" s="150" t="s">
        <v>261</v>
      </c>
      <c r="E201" s="151" t="s">
        <v>20</v>
      </c>
      <c r="F201" s="152" t="s">
        <v>4789</v>
      </c>
      <c r="H201" s="153">
        <v>3.7040000000000002</v>
      </c>
      <c r="I201" s="154"/>
      <c r="L201" s="149"/>
      <c r="M201" s="155"/>
      <c r="T201" s="156"/>
      <c r="AT201" s="151" t="s">
        <v>261</v>
      </c>
      <c r="AU201" s="151" t="s">
        <v>86</v>
      </c>
      <c r="AV201" s="12" t="s">
        <v>86</v>
      </c>
      <c r="AW201" s="12" t="s">
        <v>34</v>
      </c>
      <c r="AX201" s="12" t="s">
        <v>73</v>
      </c>
      <c r="AY201" s="151" t="s">
        <v>250</v>
      </c>
    </row>
    <row r="202" spans="2:65" s="12" customFormat="1">
      <c r="B202" s="149"/>
      <c r="D202" s="150" t="s">
        <v>261</v>
      </c>
      <c r="E202" s="151" t="s">
        <v>20</v>
      </c>
      <c r="F202" s="152" t="s">
        <v>4790</v>
      </c>
      <c r="H202" s="153">
        <v>3.746</v>
      </c>
      <c r="I202" s="154"/>
      <c r="L202" s="149"/>
      <c r="M202" s="155"/>
      <c r="T202" s="156"/>
      <c r="AT202" s="151" t="s">
        <v>261</v>
      </c>
      <c r="AU202" s="151" t="s">
        <v>86</v>
      </c>
      <c r="AV202" s="12" t="s">
        <v>86</v>
      </c>
      <c r="AW202" s="12" t="s">
        <v>34</v>
      </c>
      <c r="AX202" s="12" t="s">
        <v>73</v>
      </c>
      <c r="AY202" s="151" t="s">
        <v>250</v>
      </c>
    </row>
    <row r="203" spans="2:65" s="13" customFormat="1">
      <c r="B203" s="157"/>
      <c r="D203" s="150" t="s">
        <v>261</v>
      </c>
      <c r="E203" s="158" t="s">
        <v>20</v>
      </c>
      <c r="F203" s="159" t="s">
        <v>2497</v>
      </c>
      <c r="H203" s="158" t="s">
        <v>20</v>
      </c>
      <c r="I203" s="160"/>
      <c r="L203" s="157"/>
      <c r="M203" s="161"/>
      <c r="T203" s="162"/>
      <c r="AT203" s="158" t="s">
        <v>261</v>
      </c>
      <c r="AU203" s="158" t="s">
        <v>86</v>
      </c>
      <c r="AV203" s="13" t="s">
        <v>80</v>
      </c>
      <c r="AW203" s="13" t="s">
        <v>34</v>
      </c>
      <c r="AX203" s="13" t="s">
        <v>73</v>
      </c>
      <c r="AY203" s="158" t="s">
        <v>250</v>
      </c>
    </row>
    <row r="204" spans="2:65" s="12" customFormat="1">
      <c r="B204" s="149"/>
      <c r="D204" s="150" t="s">
        <v>261</v>
      </c>
      <c r="E204" s="151" t="s">
        <v>20</v>
      </c>
      <c r="F204" s="152" t="s">
        <v>7960</v>
      </c>
      <c r="H204" s="153">
        <v>13.656000000000001</v>
      </c>
      <c r="I204" s="154"/>
      <c r="L204" s="149"/>
      <c r="M204" s="155"/>
      <c r="T204" s="156"/>
      <c r="AT204" s="151" t="s">
        <v>261</v>
      </c>
      <c r="AU204" s="151" t="s">
        <v>86</v>
      </c>
      <c r="AV204" s="12" t="s">
        <v>86</v>
      </c>
      <c r="AW204" s="12" t="s">
        <v>34</v>
      </c>
      <c r="AX204" s="12" t="s">
        <v>73</v>
      </c>
      <c r="AY204" s="151" t="s">
        <v>250</v>
      </c>
    </row>
    <row r="205" spans="2:65" s="1" customFormat="1" ht="24.2" customHeight="1">
      <c r="B205" s="31"/>
      <c r="C205" s="131" t="s">
        <v>383</v>
      </c>
      <c r="D205" s="131" t="s">
        <v>253</v>
      </c>
      <c r="E205" s="132" t="s">
        <v>311</v>
      </c>
      <c r="F205" s="133" t="s">
        <v>312</v>
      </c>
      <c r="G205" s="134" t="s">
        <v>305</v>
      </c>
      <c r="H205" s="135">
        <v>233.107</v>
      </c>
      <c r="I205" s="136"/>
      <c r="J205" s="137">
        <f>ROUND(I205*H205,2)</f>
        <v>0</v>
      </c>
      <c r="K205" s="138"/>
      <c r="L205" s="31"/>
      <c r="M205" s="139" t="s">
        <v>20</v>
      </c>
      <c r="N205" s="140" t="s">
        <v>45</v>
      </c>
      <c r="P205" s="141">
        <f>O205*H205</f>
        <v>0</v>
      </c>
      <c r="Q205" s="141">
        <v>4.0000000000000001E-3</v>
      </c>
      <c r="R205" s="141">
        <f>Q205*H205</f>
        <v>0.93242800000000003</v>
      </c>
      <c r="S205" s="141">
        <v>0</v>
      </c>
      <c r="T205" s="142">
        <f>S205*H205</f>
        <v>0</v>
      </c>
      <c r="AR205" s="143" t="s">
        <v>257</v>
      </c>
      <c r="AT205" s="143" t="s">
        <v>253</v>
      </c>
      <c r="AU205" s="143" t="s">
        <v>86</v>
      </c>
      <c r="AY205" s="16" t="s">
        <v>250</v>
      </c>
      <c r="BE205" s="144">
        <f>IF(N205="základní",J205,0)</f>
        <v>0</v>
      </c>
      <c r="BF205" s="144">
        <f>IF(N205="snížená",J205,0)</f>
        <v>0</v>
      </c>
      <c r="BG205" s="144">
        <f>IF(N205="zákl. přenesená",J205,0)</f>
        <v>0</v>
      </c>
      <c r="BH205" s="144">
        <f>IF(N205="sníž. přenesená",J205,0)</f>
        <v>0</v>
      </c>
      <c r="BI205" s="144">
        <f>IF(N205="nulová",J205,0)</f>
        <v>0</v>
      </c>
      <c r="BJ205" s="16" t="s">
        <v>86</v>
      </c>
      <c r="BK205" s="144">
        <f>ROUND(I205*H205,2)</f>
        <v>0</v>
      </c>
      <c r="BL205" s="16" t="s">
        <v>257</v>
      </c>
      <c r="BM205" s="143" t="s">
        <v>7961</v>
      </c>
    </row>
    <row r="206" spans="2:65" s="1" customFormat="1">
      <c r="B206" s="31"/>
      <c r="D206" s="145" t="s">
        <v>259</v>
      </c>
      <c r="F206" s="146" t="s">
        <v>314</v>
      </c>
      <c r="I206" s="147"/>
      <c r="L206" s="31"/>
      <c r="M206" s="148"/>
      <c r="T206" s="50"/>
      <c r="AT206" s="16" t="s">
        <v>259</v>
      </c>
      <c r="AU206" s="16" t="s">
        <v>86</v>
      </c>
    </row>
    <row r="207" spans="2:65" s="13" customFormat="1">
      <c r="B207" s="157"/>
      <c r="D207" s="150" t="s">
        <v>261</v>
      </c>
      <c r="E207" s="158" t="s">
        <v>20</v>
      </c>
      <c r="F207" s="159" t="s">
        <v>4837</v>
      </c>
      <c r="H207" s="158" t="s">
        <v>20</v>
      </c>
      <c r="I207" s="160"/>
      <c r="L207" s="157"/>
      <c r="M207" s="161"/>
      <c r="T207" s="162"/>
      <c r="AT207" s="158" t="s">
        <v>261</v>
      </c>
      <c r="AU207" s="158" t="s">
        <v>86</v>
      </c>
      <c r="AV207" s="13" t="s">
        <v>80</v>
      </c>
      <c r="AW207" s="13" t="s">
        <v>34</v>
      </c>
      <c r="AX207" s="13" t="s">
        <v>73</v>
      </c>
      <c r="AY207" s="158" t="s">
        <v>250</v>
      </c>
    </row>
    <row r="208" spans="2:65" s="12" customFormat="1">
      <c r="B208" s="149"/>
      <c r="D208" s="150" t="s">
        <v>261</v>
      </c>
      <c r="E208" s="151" t="s">
        <v>20</v>
      </c>
      <c r="F208" s="152" t="s">
        <v>4838</v>
      </c>
      <c r="H208" s="153">
        <v>203.821</v>
      </c>
      <c r="I208" s="154"/>
      <c r="L208" s="149"/>
      <c r="M208" s="155"/>
      <c r="T208" s="156"/>
      <c r="AT208" s="151" t="s">
        <v>261</v>
      </c>
      <c r="AU208" s="151" t="s">
        <v>86</v>
      </c>
      <c r="AV208" s="12" t="s">
        <v>86</v>
      </c>
      <c r="AW208" s="12" t="s">
        <v>34</v>
      </c>
      <c r="AX208" s="12" t="s">
        <v>73</v>
      </c>
      <c r="AY208" s="151" t="s">
        <v>250</v>
      </c>
    </row>
    <row r="209" spans="2:65" s="12" customFormat="1">
      <c r="B209" s="149"/>
      <c r="D209" s="150" t="s">
        <v>261</v>
      </c>
      <c r="E209" s="151" t="s">
        <v>20</v>
      </c>
      <c r="F209" s="152" t="s">
        <v>4811</v>
      </c>
      <c r="H209" s="153">
        <v>-19.425999999999998</v>
      </c>
      <c r="I209" s="154"/>
      <c r="L209" s="149"/>
      <c r="M209" s="155"/>
      <c r="T209" s="156"/>
      <c r="AT209" s="151" t="s">
        <v>261</v>
      </c>
      <c r="AU209" s="151" t="s">
        <v>86</v>
      </c>
      <c r="AV209" s="12" t="s">
        <v>86</v>
      </c>
      <c r="AW209" s="12" t="s">
        <v>34</v>
      </c>
      <c r="AX209" s="12" t="s">
        <v>73</v>
      </c>
      <c r="AY209" s="151" t="s">
        <v>250</v>
      </c>
    </row>
    <row r="210" spans="2:65" s="13" customFormat="1">
      <c r="B210" s="157"/>
      <c r="D210" s="150" t="s">
        <v>261</v>
      </c>
      <c r="E210" s="158" t="s">
        <v>20</v>
      </c>
      <c r="F210" s="159" t="s">
        <v>4815</v>
      </c>
      <c r="H210" s="158" t="s">
        <v>20</v>
      </c>
      <c r="I210" s="160"/>
      <c r="L210" s="157"/>
      <c r="M210" s="161"/>
      <c r="T210" s="162"/>
      <c r="AT210" s="158" t="s">
        <v>261</v>
      </c>
      <c r="AU210" s="158" t="s">
        <v>86</v>
      </c>
      <c r="AV210" s="13" t="s">
        <v>80</v>
      </c>
      <c r="AW210" s="13" t="s">
        <v>34</v>
      </c>
      <c r="AX210" s="13" t="s">
        <v>73</v>
      </c>
      <c r="AY210" s="158" t="s">
        <v>250</v>
      </c>
    </row>
    <row r="211" spans="2:65" s="12" customFormat="1">
      <c r="B211" s="149"/>
      <c r="D211" s="150" t="s">
        <v>261</v>
      </c>
      <c r="E211" s="151" t="s">
        <v>20</v>
      </c>
      <c r="F211" s="152" t="s">
        <v>7941</v>
      </c>
      <c r="H211" s="153">
        <v>3.4089999999999998</v>
      </c>
      <c r="I211" s="154"/>
      <c r="L211" s="149"/>
      <c r="M211" s="155"/>
      <c r="T211" s="156"/>
      <c r="AT211" s="151" t="s">
        <v>261</v>
      </c>
      <c r="AU211" s="151" t="s">
        <v>86</v>
      </c>
      <c r="AV211" s="12" t="s">
        <v>86</v>
      </c>
      <c r="AW211" s="12" t="s">
        <v>34</v>
      </c>
      <c r="AX211" s="12" t="s">
        <v>73</v>
      </c>
      <c r="AY211" s="151" t="s">
        <v>250</v>
      </c>
    </row>
    <row r="212" spans="2:65" s="12" customFormat="1">
      <c r="B212" s="149"/>
      <c r="D212" s="150" t="s">
        <v>261</v>
      </c>
      <c r="E212" s="151" t="s">
        <v>20</v>
      </c>
      <c r="F212" s="152" t="s">
        <v>7942</v>
      </c>
      <c r="H212" s="153">
        <v>9.3390000000000004</v>
      </c>
      <c r="I212" s="154"/>
      <c r="L212" s="149"/>
      <c r="M212" s="155"/>
      <c r="T212" s="156"/>
      <c r="AT212" s="151" t="s">
        <v>261</v>
      </c>
      <c r="AU212" s="151" t="s">
        <v>86</v>
      </c>
      <c r="AV212" s="12" t="s">
        <v>86</v>
      </c>
      <c r="AW212" s="12" t="s">
        <v>34</v>
      </c>
      <c r="AX212" s="12" t="s">
        <v>73</v>
      </c>
      <c r="AY212" s="151" t="s">
        <v>250</v>
      </c>
    </row>
    <row r="213" spans="2:65" s="12" customFormat="1">
      <c r="B213" s="149"/>
      <c r="D213" s="150" t="s">
        <v>261</v>
      </c>
      <c r="E213" s="151" t="s">
        <v>20</v>
      </c>
      <c r="F213" s="152" t="s">
        <v>2447</v>
      </c>
      <c r="H213" s="153">
        <v>3.7250000000000001</v>
      </c>
      <c r="I213" s="154"/>
      <c r="L213" s="149"/>
      <c r="M213" s="155"/>
      <c r="T213" s="156"/>
      <c r="AT213" s="151" t="s">
        <v>261</v>
      </c>
      <c r="AU213" s="151" t="s">
        <v>86</v>
      </c>
      <c r="AV213" s="12" t="s">
        <v>86</v>
      </c>
      <c r="AW213" s="12" t="s">
        <v>34</v>
      </c>
      <c r="AX213" s="12" t="s">
        <v>73</v>
      </c>
      <c r="AY213" s="151" t="s">
        <v>250</v>
      </c>
    </row>
    <row r="214" spans="2:65" s="12" customFormat="1">
      <c r="B214" s="149"/>
      <c r="D214" s="150" t="s">
        <v>261</v>
      </c>
      <c r="E214" s="151" t="s">
        <v>20</v>
      </c>
      <c r="F214" s="152" t="s">
        <v>7943</v>
      </c>
      <c r="H214" s="153">
        <v>3.7040000000000002</v>
      </c>
      <c r="I214" s="154"/>
      <c r="L214" s="149"/>
      <c r="M214" s="155"/>
      <c r="T214" s="156"/>
      <c r="AT214" s="151" t="s">
        <v>261</v>
      </c>
      <c r="AU214" s="151" t="s">
        <v>86</v>
      </c>
      <c r="AV214" s="12" t="s">
        <v>86</v>
      </c>
      <c r="AW214" s="12" t="s">
        <v>34</v>
      </c>
      <c r="AX214" s="12" t="s">
        <v>73</v>
      </c>
      <c r="AY214" s="151" t="s">
        <v>250</v>
      </c>
    </row>
    <row r="215" spans="2:65" s="12" customFormat="1">
      <c r="B215" s="149"/>
      <c r="D215" s="150" t="s">
        <v>261</v>
      </c>
      <c r="E215" s="151" t="s">
        <v>20</v>
      </c>
      <c r="F215" s="152" t="s">
        <v>2449</v>
      </c>
      <c r="H215" s="153">
        <v>3.7250000000000001</v>
      </c>
      <c r="I215" s="154"/>
      <c r="L215" s="149"/>
      <c r="M215" s="155"/>
      <c r="T215" s="156"/>
      <c r="AT215" s="151" t="s">
        <v>261</v>
      </c>
      <c r="AU215" s="151" t="s">
        <v>86</v>
      </c>
      <c r="AV215" s="12" t="s">
        <v>86</v>
      </c>
      <c r="AW215" s="12" t="s">
        <v>34</v>
      </c>
      <c r="AX215" s="12" t="s">
        <v>73</v>
      </c>
      <c r="AY215" s="151" t="s">
        <v>250</v>
      </c>
    </row>
    <row r="216" spans="2:65" s="12" customFormat="1">
      <c r="B216" s="149"/>
      <c r="D216" s="150" t="s">
        <v>261</v>
      </c>
      <c r="E216" s="151" t="s">
        <v>20</v>
      </c>
      <c r="F216" s="152" t="s">
        <v>7944</v>
      </c>
      <c r="H216" s="153">
        <v>3.7040000000000002</v>
      </c>
      <c r="I216" s="154"/>
      <c r="L216" s="149"/>
      <c r="M216" s="155"/>
      <c r="T216" s="156"/>
      <c r="AT216" s="151" t="s">
        <v>261</v>
      </c>
      <c r="AU216" s="151" t="s">
        <v>86</v>
      </c>
      <c r="AV216" s="12" t="s">
        <v>86</v>
      </c>
      <c r="AW216" s="12" t="s">
        <v>34</v>
      </c>
      <c r="AX216" s="12" t="s">
        <v>73</v>
      </c>
      <c r="AY216" s="151" t="s">
        <v>250</v>
      </c>
    </row>
    <row r="217" spans="2:65" s="12" customFormat="1">
      <c r="B217" s="149"/>
      <c r="D217" s="150" t="s">
        <v>261</v>
      </c>
      <c r="E217" s="151" t="s">
        <v>20</v>
      </c>
      <c r="F217" s="152" t="s">
        <v>4789</v>
      </c>
      <c r="H217" s="153">
        <v>3.7040000000000002</v>
      </c>
      <c r="I217" s="154"/>
      <c r="L217" s="149"/>
      <c r="M217" s="155"/>
      <c r="T217" s="156"/>
      <c r="AT217" s="151" t="s">
        <v>261</v>
      </c>
      <c r="AU217" s="151" t="s">
        <v>86</v>
      </c>
      <c r="AV217" s="12" t="s">
        <v>86</v>
      </c>
      <c r="AW217" s="12" t="s">
        <v>34</v>
      </c>
      <c r="AX217" s="12" t="s">
        <v>73</v>
      </c>
      <c r="AY217" s="151" t="s">
        <v>250</v>
      </c>
    </row>
    <row r="218" spans="2:65" s="12" customFormat="1">
      <c r="B218" s="149"/>
      <c r="D218" s="150" t="s">
        <v>261</v>
      </c>
      <c r="E218" s="151" t="s">
        <v>20</v>
      </c>
      <c r="F218" s="152" t="s">
        <v>4790</v>
      </c>
      <c r="H218" s="153">
        <v>3.746</v>
      </c>
      <c r="I218" s="154"/>
      <c r="L218" s="149"/>
      <c r="M218" s="155"/>
      <c r="T218" s="156"/>
      <c r="AT218" s="151" t="s">
        <v>261</v>
      </c>
      <c r="AU218" s="151" t="s">
        <v>86</v>
      </c>
      <c r="AV218" s="12" t="s">
        <v>86</v>
      </c>
      <c r="AW218" s="12" t="s">
        <v>34</v>
      </c>
      <c r="AX218" s="12" t="s">
        <v>73</v>
      </c>
      <c r="AY218" s="151" t="s">
        <v>250</v>
      </c>
    </row>
    <row r="219" spans="2:65" s="13" customFormat="1">
      <c r="B219" s="157"/>
      <c r="D219" s="150" t="s">
        <v>261</v>
      </c>
      <c r="E219" s="158" t="s">
        <v>20</v>
      </c>
      <c r="F219" s="159" t="s">
        <v>2497</v>
      </c>
      <c r="H219" s="158" t="s">
        <v>20</v>
      </c>
      <c r="I219" s="160"/>
      <c r="L219" s="157"/>
      <c r="M219" s="161"/>
      <c r="T219" s="162"/>
      <c r="AT219" s="158" t="s">
        <v>261</v>
      </c>
      <c r="AU219" s="158" t="s">
        <v>86</v>
      </c>
      <c r="AV219" s="13" t="s">
        <v>80</v>
      </c>
      <c r="AW219" s="13" t="s">
        <v>34</v>
      </c>
      <c r="AX219" s="13" t="s">
        <v>73</v>
      </c>
      <c r="AY219" s="158" t="s">
        <v>250</v>
      </c>
    </row>
    <row r="220" spans="2:65" s="12" customFormat="1">
      <c r="B220" s="149"/>
      <c r="D220" s="150" t="s">
        <v>261</v>
      </c>
      <c r="E220" s="151" t="s">
        <v>20</v>
      </c>
      <c r="F220" s="152" t="s">
        <v>7960</v>
      </c>
      <c r="H220" s="153">
        <v>13.656000000000001</v>
      </c>
      <c r="I220" s="154"/>
      <c r="L220" s="149"/>
      <c r="M220" s="155"/>
      <c r="T220" s="156"/>
      <c r="AT220" s="151" t="s">
        <v>261</v>
      </c>
      <c r="AU220" s="151" t="s">
        <v>86</v>
      </c>
      <c r="AV220" s="12" t="s">
        <v>86</v>
      </c>
      <c r="AW220" s="12" t="s">
        <v>34</v>
      </c>
      <c r="AX220" s="12" t="s">
        <v>73</v>
      </c>
      <c r="AY220" s="151" t="s">
        <v>250</v>
      </c>
    </row>
    <row r="221" spans="2:65" s="1" customFormat="1" ht="44.25" customHeight="1">
      <c r="B221" s="31"/>
      <c r="C221" s="131" t="s">
        <v>389</v>
      </c>
      <c r="D221" s="131" t="s">
        <v>253</v>
      </c>
      <c r="E221" s="132" t="s">
        <v>2551</v>
      </c>
      <c r="F221" s="133" t="s">
        <v>2552</v>
      </c>
      <c r="G221" s="134" t="s">
        <v>305</v>
      </c>
      <c r="H221" s="135">
        <v>408.346</v>
      </c>
      <c r="I221" s="136"/>
      <c r="J221" s="137">
        <f>ROUND(I221*H221,2)</f>
        <v>0</v>
      </c>
      <c r="K221" s="138"/>
      <c r="L221" s="31"/>
      <c r="M221" s="139" t="s">
        <v>20</v>
      </c>
      <c r="N221" s="140" t="s">
        <v>45</v>
      </c>
      <c r="P221" s="141">
        <f>O221*H221</f>
        <v>0</v>
      </c>
      <c r="Q221" s="141">
        <v>1.7399999999999999E-2</v>
      </c>
      <c r="R221" s="141">
        <f>Q221*H221</f>
        <v>7.1052203999999994</v>
      </c>
      <c r="S221" s="141">
        <v>0</v>
      </c>
      <c r="T221" s="142">
        <f>S221*H221</f>
        <v>0</v>
      </c>
      <c r="AR221" s="143" t="s">
        <v>257</v>
      </c>
      <c r="AT221" s="143" t="s">
        <v>253</v>
      </c>
      <c r="AU221" s="143" t="s">
        <v>86</v>
      </c>
      <c r="AY221" s="16" t="s">
        <v>250</v>
      </c>
      <c r="BE221" s="144">
        <f>IF(N221="základní",J221,0)</f>
        <v>0</v>
      </c>
      <c r="BF221" s="144">
        <f>IF(N221="snížená",J221,0)</f>
        <v>0</v>
      </c>
      <c r="BG221" s="144">
        <f>IF(N221="zákl. přenesená",J221,0)</f>
        <v>0</v>
      </c>
      <c r="BH221" s="144">
        <f>IF(N221="sníž. přenesená",J221,0)</f>
        <v>0</v>
      </c>
      <c r="BI221" s="144">
        <f>IF(N221="nulová",J221,0)</f>
        <v>0</v>
      </c>
      <c r="BJ221" s="16" t="s">
        <v>86</v>
      </c>
      <c r="BK221" s="144">
        <f>ROUND(I221*H221,2)</f>
        <v>0</v>
      </c>
      <c r="BL221" s="16" t="s">
        <v>257</v>
      </c>
      <c r="BM221" s="143" t="s">
        <v>7962</v>
      </c>
    </row>
    <row r="222" spans="2:65" s="1" customFormat="1">
      <c r="B222" s="31"/>
      <c r="D222" s="145" t="s">
        <v>259</v>
      </c>
      <c r="F222" s="146" t="s">
        <v>2554</v>
      </c>
      <c r="I222" s="147"/>
      <c r="L222" s="31"/>
      <c r="M222" s="148"/>
      <c r="T222" s="50"/>
      <c r="AT222" s="16" t="s">
        <v>259</v>
      </c>
      <c r="AU222" s="16" t="s">
        <v>86</v>
      </c>
    </row>
    <row r="223" spans="2:65" s="13" customFormat="1">
      <c r="B223" s="157"/>
      <c r="D223" s="150" t="s">
        <v>261</v>
      </c>
      <c r="E223" s="158" t="s">
        <v>20</v>
      </c>
      <c r="F223" s="159" t="s">
        <v>7963</v>
      </c>
      <c r="H223" s="158" t="s">
        <v>20</v>
      </c>
      <c r="I223" s="160"/>
      <c r="L223" s="157"/>
      <c r="M223" s="161"/>
      <c r="T223" s="162"/>
      <c r="AT223" s="158" t="s">
        <v>261</v>
      </c>
      <c r="AU223" s="158" t="s">
        <v>86</v>
      </c>
      <c r="AV223" s="13" t="s">
        <v>80</v>
      </c>
      <c r="AW223" s="13" t="s">
        <v>34</v>
      </c>
      <c r="AX223" s="13" t="s">
        <v>73</v>
      </c>
      <c r="AY223" s="158" t="s">
        <v>250</v>
      </c>
    </row>
    <row r="224" spans="2:65" s="12" customFormat="1">
      <c r="B224" s="149"/>
      <c r="D224" s="150" t="s">
        <v>261</v>
      </c>
      <c r="E224" s="151" t="s">
        <v>20</v>
      </c>
      <c r="F224" s="152" t="s">
        <v>7964</v>
      </c>
      <c r="H224" s="153">
        <v>13.302</v>
      </c>
      <c r="I224" s="154"/>
      <c r="L224" s="149"/>
      <c r="M224" s="155"/>
      <c r="T224" s="156"/>
      <c r="AT224" s="151" t="s">
        <v>261</v>
      </c>
      <c r="AU224" s="151" t="s">
        <v>86</v>
      </c>
      <c r="AV224" s="12" t="s">
        <v>86</v>
      </c>
      <c r="AW224" s="12" t="s">
        <v>34</v>
      </c>
      <c r="AX224" s="12" t="s">
        <v>73</v>
      </c>
      <c r="AY224" s="151" t="s">
        <v>250</v>
      </c>
    </row>
    <row r="225" spans="2:65" s="12" customFormat="1">
      <c r="B225" s="149"/>
      <c r="D225" s="150" t="s">
        <v>261</v>
      </c>
      <c r="E225" s="151" t="s">
        <v>20</v>
      </c>
      <c r="F225" s="152" t="s">
        <v>7965</v>
      </c>
      <c r="H225" s="153">
        <v>34.799999999999997</v>
      </c>
      <c r="I225" s="154"/>
      <c r="L225" s="149"/>
      <c r="M225" s="155"/>
      <c r="T225" s="156"/>
      <c r="AT225" s="151" t="s">
        <v>261</v>
      </c>
      <c r="AU225" s="151" t="s">
        <v>86</v>
      </c>
      <c r="AV225" s="12" t="s">
        <v>86</v>
      </c>
      <c r="AW225" s="12" t="s">
        <v>34</v>
      </c>
      <c r="AX225" s="12" t="s">
        <v>73</v>
      </c>
      <c r="AY225" s="151" t="s">
        <v>250</v>
      </c>
    </row>
    <row r="226" spans="2:65" s="13" customFormat="1">
      <c r="B226" s="157"/>
      <c r="D226" s="150" t="s">
        <v>261</v>
      </c>
      <c r="E226" s="158" t="s">
        <v>20</v>
      </c>
      <c r="F226" s="159" t="s">
        <v>7966</v>
      </c>
      <c r="H226" s="158" t="s">
        <v>20</v>
      </c>
      <c r="I226" s="160"/>
      <c r="L226" s="157"/>
      <c r="M226" s="161"/>
      <c r="T226" s="162"/>
      <c r="AT226" s="158" t="s">
        <v>261</v>
      </c>
      <c r="AU226" s="158" t="s">
        <v>86</v>
      </c>
      <c r="AV226" s="13" t="s">
        <v>80</v>
      </c>
      <c r="AW226" s="13" t="s">
        <v>34</v>
      </c>
      <c r="AX226" s="13" t="s">
        <v>73</v>
      </c>
      <c r="AY226" s="158" t="s">
        <v>250</v>
      </c>
    </row>
    <row r="227" spans="2:65" s="12" customFormat="1">
      <c r="B227" s="149"/>
      <c r="D227" s="150" t="s">
        <v>261</v>
      </c>
      <c r="E227" s="151" t="s">
        <v>20</v>
      </c>
      <c r="F227" s="152" t="s">
        <v>7967</v>
      </c>
      <c r="H227" s="153">
        <v>101.261</v>
      </c>
      <c r="I227" s="154"/>
      <c r="L227" s="149"/>
      <c r="M227" s="155"/>
      <c r="T227" s="156"/>
      <c r="AT227" s="151" t="s">
        <v>261</v>
      </c>
      <c r="AU227" s="151" t="s">
        <v>86</v>
      </c>
      <c r="AV227" s="12" t="s">
        <v>86</v>
      </c>
      <c r="AW227" s="12" t="s">
        <v>34</v>
      </c>
      <c r="AX227" s="12" t="s">
        <v>73</v>
      </c>
      <c r="AY227" s="151" t="s">
        <v>250</v>
      </c>
    </row>
    <row r="228" spans="2:65" s="12" customFormat="1">
      <c r="B228" s="149"/>
      <c r="D228" s="150" t="s">
        <v>261</v>
      </c>
      <c r="E228" s="151" t="s">
        <v>20</v>
      </c>
      <c r="F228" s="152" t="s">
        <v>7968</v>
      </c>
      <c r="H228" s="153">
        <v>208.8</v>
      </c>
      <c r="I228" s="154"/>
      <c r="L228" s="149"/>
      <c r="M228" s="155"/>
      <c r="T228" s="156"/>
      <c r="AT228" s="151" t="s">
        <v>261</v>
      </c>
      <c r="AU228" s="151" t="s">
        <v>86</v>
      </c>
      <c r="AV228" s="12" t="s">
        <v>86</v>
      </c>
      <c r="AW228" s="12" t="s">
        <v>34</v>
      </c>
      <c r="AX228" s="12" t="s">
        <v>73</v>
      </c>
      <c r="AY228" s="151" t="s">
        <v>250</v>
      </c>
    </row>
    <row r="229" spans="2:65" s="13" customFormat="1">
      <c r="B229" s="157"/>
      <c r="D229" s="150" t="s">
        <v>261</v>
      </c>
      <c r="E229" s="158" t="s">
        <v>20</v>
      </c>
      <c r="F229" s="159" t="s">
        <v>7969</v>
      </c>
      <c r="H229" s="158" t="s">
        <v>20</v>
      </c>
      <c r="I229" s="160"/>
      <c r="L229" s="157"/>
      <c r="M229" s="161"/>
      <c r="T229" s="162"/>
      <c r="AT229" s="158" t="s">
        <v>261</v>
      </c>
      <c r="AU229" s="158" t="s">
        <v>86</v>
      </c>
      <c r="AV229" s="13" t="s">
        <v>80</v>
      </c>
      <c r="AW229" s="13" t="s">
        <v>34</v>
      </c>
      <c r="AX229" s="13" t="s">
        <v>73</v>
      </c>
      <c r="AY229" s="158" t="s">
        <v>250</v>
      </c>
    </row>
    <row r="230" spans="2:65" s="12" customFormat="1">
      <c r="B230" s="149"/>
      <c r="D230" s="150" t="s">
        <v>261</v>
      </c>
      <c r="E230" s="151" t="s">
        <v>20</v>
      </c>
      <c r="F230" s="152" t="s">
        <v>7970</v>
      </c>
      <c r="H230" s="153">
        <v>15.382999999999999</v>
      </c>
      <c r="I230" s="154"/>
      <c r="L230" s="149"/>
      <c r="M230" s="155"/>
      <c r="T230" s="156"/>
      <c r="AT230" s="151" t="s">
        <v>261</v>
      </c>
      <c r="AU230" s="151" t="s">
        <v>86</v>
      </c>
      <c r="AV230" s="12" t="s">
        <v>86</v>
      </c>
      <c r="AW230" s="12" t="s">
        <v>34</v>
      </c>
      <c r="AX230" s="12" t="s">
        <v>73</v>
      </c>
      <c r="AY230" s="151" t="s">
        <v>250</v>
      </c>
    </row>
    <row r="231" spans="2:65" s="12" customFormat="1">
      <c r="B231" s="149"/>
      <c r="D231" s="150" t="s">
        <v>261</v>
      </c>
      <c r="E231" s="151" t="s">
        <v>20</v>
      </c>
      <c r="F231" s="152" t="s">
        <v>7965</v>
      </c>
      <c r="H231" s="153">
        <v>34.799999999999997</v>
      </c>
      <c r="I231" s="154"/>
      <c r="L231" s="149"/>
      <c r="M231" s="155"/>
      <c r="T231" s="156"/>
      <c r="AT231" s="151" t="s">
        <v>261</v>
      </c>
      <c r="AU231" s="151" t="s">
        <v>86</v>
      </c>
      <c r="AV231" s="12" t="s">
        <v>86</v>
      </c>
      <c r="AW231" s="12" t="s">
        <v>34</v>
      </c>
      <c r="AX231" s="12" t="s">
        <v>73</v>
      </c>
      <c r="AY231" s="151" t="s">
        <v>250</v>
      </c>
    </row>
    <row r="232" spans="2:65" s="1" customFormat="1" ht="44.25" customHeight="1">
      <c r="B232" s="31"/>
      <c r="C232" s="131" t="s">
        <v>396</v>
      </c>
      <c r="D232" s="131" t="s">
        <v>253</v>
      </c>
      <c r="E232" s="132" t="s">
        <v>2540</v>
      </c>
      <c r="F232" s="133" t="s">
        <v>2541</v>
      </c>
      <c r="G232" s="134" t="s">
        <v>305</v>
      </c>
      <c r="H232" s="135">
        <v>52.74</v>
      </c>
      <c r="I232" s="136"/>
      <c r="J232" s="137">
        <f>ROUND(I232*H232,2)</f>
        <v>0</v>
      </c>
      <c r="K232" s="138"/>
      <c r="L232" s="31"/>
      <c r="M232" s="139" t="s">
        <v>20</v>
      </c>
      <c r="N232" s="140" t="s">
        <v>45</v>
      </c>
      <c r="P232" s="141">
        <f>O232*H232</f>
        <v>0</v>
      </c>
      <c r="Q232" s="141">
        <v>2.9100000000000001E-2</v>
      </c>
      <c r="R232" s="141">
        <f>Q232*H232</f>
        <v>1.534734</v>
      </c>
      <c r="S232" s="141">
        <v>0</v>
      </c>
      <c r="T232" s="142">
        <f>S232*H232</f>
        <v>0</v>
      </c>
      <c r="AR232" s="143" t="s">
        <v>257</v>
      </c>
      <c r="AT232" s="143" t="s">
        <v>253</v>
      </c>
      <c r="AU232" s="143" t="s">
        <v>86</v>
      </c>
      <c r="AY232" s="16" t="s">
        <v>250</v>
      </c>
      <c r="BE232" s="144">
        <f>IF(N232="základní",J232,0)</f>
        <v>0</v>
      </c>
      <c r="BF232" s="144">
        <f>IF(N232="snížená",J232,0)</f>
        <v>0</v>
      </c>
      <c r="BG232" s="144">
        <f>IF(N232="zákl. přenesená",J232,0)</f>
        <v>0</v>
      </c>
      <c r="BH232" s="144">
        <f>IF(N232="sníž. přenesená",J232,0)</f>
        <v>0</v>
      </c>
      <c r="BI232" s="144">
        <f>IF(N232="nulová",J232,0)</f>
        <v>0</v>
      </c>
      <c r="BJ232" s="16" t="s">
        <v>86</v>
      </c>
      <c r="BK232" s="144">
        <f>ROUND(I232*H232,2)</f>
        <v>0</v>
      </c>
      <c r="BL232" s="16" t="s">
        <v>257</v>
      </c>
      <c r="BM232" s="143" t="s">
        <v>7971</v>
      </c>
    </row>
    <row r="233" spans="2:65" s="1" customFormat="1">
      <c r="B233" s="31"/>
      <c r="D233" s="145" t="s">
        <v>259</v>
      </c>
      <c r="F233" s="146" t="s">
        <v>2543</v>
      </c>
      <c r="I233" s="147"/>
      <c r="L233" s="31"/>
      <c r="M233" s="148"/>
      <c r="T233" s="50"/>
      <c r="AT233" s="16" t="s">
        <v>259</v>
      </c>
      <c r="AU233" s="16" t="s">
        <v>86</v>
      </c>
    </row>
    <row r="234" spans="2:65" s="12" customFormat="1">
      <c r="B234" s="149"/>
      <c r="D234" s="150" t="s">
        <v>261</v>
      </c>
      <c r="E234" s="151" t="s">
        <v>20</v>
      </c>
      <c r="F234" s="152" t="s">
        <v>7972</v>
      </c>
      <c r="H234" s="153">
        <v>52.74</v>
      </c>
      <c r="I234" s="154"/>
      <c r="L234" s="149"/>
      <c r="M234" s="155"/>
      <c r="T234" s="156"/>
      <c r="AT234" s="151" t="s">
        <v>261</v>
      </c>
      <c r="AU234" s="151" t="s">
        <v>86</v>
      </c>
      <c r="AV234" s="12" t="s">
        <v>86</v>
      </c>
      <c r="AW234" s="12" t="s">
        <v>34</v>
      </c>
      <c r="AX234" s="12" t="s">
        <v>73</v>
      </c>
      <c r="AY234" s="151" t="s">
        <v>250</v>
      </c>
    </row>
    <row r="235" spans="2:65" s="1" customFormat="1" ht="37.9" customHeight="1">
      <c r="B235" s="31"/>
      <c r="C235" s="131" t="s">
        <v>402</v>
      </c>
      <c r="D235" s="131" t="s">
        <v>253</v>
      </c>
      <c r="E235" s="132" t="s">
        <v>4831</v>
      </c>
      <c r="F235" s="133" t="s">
        <v>4832</v>
      </c>
      <c r="G235" s="134" t="s">
        <v>290</v>
      </c>
      <c r="H235" s="135">
        <v>15</v>
      </c>
      <c r="I235" s="136"/>
      <c r="J235" s="137">
        <f>ROUND(I235*H235,2)</f>
        <v>0</v>
      </c>
      <c r="K235" s="138"/>
      <c r="L235" s="31"/>
      <c r="M235" s="139" t="s">
        <v>20</v>
      </c>
      <c r="N235" s="140" t="s">
        <v>45</v>
      </c>
      <c r="P235" s="141">
        <f>O235*H235</f>
        <v>0</v>
      </c>
      <c r="Q235" s="141">
        <v>4.1500000000000002E-2</v>
      </c>
      <c r="R235" s="141">
        <f>Q235*H235</f>
        <v>0.62250000000000005</v>
      </c>
      <c r="S235" s="141">
        <v>0</v>
      </c>
      <c r="T235" s="142">
        <f>S235*H235</f>
        <v>0</v>
      </c>
      <c r="AR235" s="143" t="s">
        <v>257</v>
      </c>
      <c r="AT235" s="143" t="s">
        <v>253</v>
      </c>
      <c r="AU235" s="143" t="s">
        <v>86</v>
      </c>
      <c r="AY235" s="16" t="s">
        <v>250</v>
      </c>
      <c r="BE235" s="144">
        <f>IF(N235="základní",J235,0)</f>
        <v>0</v>
      </c>
      <c r="BF235" s="144">
        <f>IF(N235="snížená",J235,0)</f>
        <v>0</v>
      </c>
      <c r="BG235" s="144">
        <f>IF(N235="zákl. přenesená",J235,0)</f>
        <v>0</v>
      </c>
      <c r="BH235" s="144">
        <f>IF(N235="sníž. přenesená",J235,0)</f>
        <v>0</v>
      </c>
      <c r="BI235" s="144">
        <f>IF(N235="nulová",J235,0)</f>
        <v>0</v>
      </c>
      <c r="BJ235" s="16" t="s">
        <v>86</v>
      </c>
      <c r="BK235" s="144">
        <f>ROUND(I235*H235,2)</f>
        <v>0</v>
      </c>
      <c r="BL235" s="16" t="s">
        <v>257</v>
      </c>
      <c r="BM235" s="143" t="s">
        <v>7973</v>
      </c>
    </row>
    <row r="236" spans="2:65" s="1" customFormat="1">
      <c r="B236" s="31"/>
      <c r="D236" s="145" t="s">
        <v>259</v>
      </c>
      <c r="F236" s="146" t="s">
        <v>4834</v>
      </c>
      <c r="I236" s="147"/>
      <c r="L236" s="31"/>
      <c r="M236" s="148"/>
      <c r="T236" s="50"/>
      <c r="AT236" s="16" t="s">
        <v>259</v>
      </c>
      <c r="AU236" s="16" t="s">
        <v>86</v>
      </c>
    </row>
    <row r="237" spans="2:65" s="12" customFormat="1" ht="22.5">
      <c r="B237" s="149"/>
      <c r="D237" s="150" t="s">
        <v>261</v>
      </c>
      <c r="E237" s="151" t="s">
        <v>20</v>
      </c>
      <c r="F237" s="152" t="s">
        <v>7974</v>
      </c>
      <c r="H237" s="153">
        <v>14</v>
      </c>
      <c r="I237" s="154"/>
      <c r="L237" s="149"/>
      <c r="M237" s="155"/>
      <c r="T237" s="156"/>
      <c r="AT237" s="151" t="s">
        <v>261</v>
      </c>
      <c r="AU237" s="151" t="s">
        <v>86</v>
      </c>
      <c r="AV237" s="12" t="s">
        <v>86</v>
      </c>
      <c r="AW237" s="12" t="s">
        <v>34</v>
      </c>
      <c r="AX237" s="12" t="s">
        <v>73</v>
      </c>
      <c r="AY237" s="151" t="s">
        <v>250</v>
      </c>
    </row>
    <row r="238" spans="2:65" s="12" customFormat="1" ht="22.5">
      <c r="B238" s="149"/>
      <c r="D238" s="150" t="s">
        <v>261</v>
      </c>
      <c r="E238" s="151" t="s">
        <v>20</v>
      </c>
      <c r="F238" s="152" t="s">
        <v>7975</v>
      </c>
      <c r="H238" s="153">
        <v>1</v>
      </c>
      <c r="I238" s="154"/>
      <c r="L238" s="149"/>
      <c r="M238" s="155"/>
      <c r="T238" s="156"/>
      <c r="AT238" s="151" t="s">
        <v>261</v>
      </c>
      <c r="AU238" s="151" t="s">
        <v>86</v>
      </c>
      <c r="AV238" s="12" t="s">
        <v>86</v>
      </c>
      <c r="AW238" s="12" t="s">
        <v>34</v>
      </c>
      <c r="AX238" s="12" t="s">
        <v>73</v>
      </c>
      <c r="AY238" s="151" t="s">
        <v>250</v>
      </c>
    </row>
    <row r="239" spans="2:65" s="1" customFormat="1" ht="55.5" customHeight="1">
      <c r="B239" s="31"/>
      <c r="C239" s="131" t="s">
        <v>7</v>
      </c>
      <c r="D239" s="131" t="s">
        <v>253</v>
      </c>
      <c r="E239" s="132" t="s">
        <v>2571</v>
      </c>
      <c r="F239" s="133" t="s">
        <v>2572</v>
      </c>
      <c r="G239" s="134" t="s">
        <v>305</v>
      </c>
      <c r="H239" s="135">
        <v>184.39500000000001</v>
      </c>
      <c r="I239" s="136"/>
      <c r="J239" s="137">
        <f>ROUND(I239*H239,2)</f>
        <v>0</v>
      </c>
      <c r="K239" s="138"/>
      <c r="L239" s="31"/>
      <c r="M239" s="139" t="s">
        <v>20</v>
      </c>
      <c r="N239" s="140" t="s">
        <v>45</v>
      </c>
      <c r="P239" s="141">
        <f>O239*H239</f>
        <v>0</v>
      </c>
      <c r="Q239" s="141">
        <v>1.8380000000000001E-2</v>
      </c>
      <c r="R239" s="141">
        <f>Q239*H239</f>
        <v>3.3891801000000004</v>
      </c>
      <c r="S239" s="141">
        <v>0</v>
      </c>
      <c r="T239" s="142">
        <f>S239*H239</f>
        <v>0</v>
      </c>
      <c r="AR239" s="143" t="s">
        <v>257</v>
      </c>
      <c r="AT239" s="143" t="s">
        <v>253</v>
      </c>
      <c r="AU239" s="143" t="s">
        <v>86</v>
      </c>
      <c r="AY239" s="16" t="s">
        <v>250</v>
      </c>
      <c r="BE239" s="144">
        <f>IF(N239="základní",J239,0)</f>
        <v>0</v>
      </c>
      <c r="BF239" s="144">
        <f>IF(N239="snížená",J239,0)</f>
        <v>0</v>
      </c>
      <c r="BG239" s="144">
        <f>IF(N239="zákl. přenesená",J239,0)</f>
        <v>0</v>
      </c>
      <c r="BH239" s="144">
        <f>IF(N239="sníž. přenesená",J239,0)</f>
        <v>0</v>
      </c>
      <c r="BI239" s="144">
        <f>IF(N239="nulová",J239,0)</f>
        <v>0</v>
      </c>
      <c r="BJ239" s="16" t="s">
        <v>86</v>
      </c>
      <c r="BK239" s="144">
        <f>ROUND(I239*H239,2)</f>
        <v>0</v>
      </c>
      <c r="BL239" s="16" t="s">
        <v>257</v>
      </c>
      <c r="BM239" s="143" t="s">
        <v>7976</v>
      </c>
    </row>
    <row r="240" spans="2:65" s="1" customFormat="1">
      <c r="B240" s="31"/>
      <c r="D240" s="145" t="s">
        <v>259</v>
      </c>
      <c r="F240" s="146" t="s">
        <v>2574</v>
      </c>
      <c r="I240" s="147"/>
      <c r="L240" s="31"/>
      <c r="M240" s="148"/>
      <c r="T240" s="50"/>
      <c r="AT240" s="16" t="s">
        <v>259</v>
      </c>
      <c r="AU240" s="16" t="s">
        <v>86</v>
      </c>
    </row>
    <row r="241" spans="2:65" s="13" customFormat="1">
      <c r="B241" s="157"/>
      <c r="D241" s="150" t="s">
        <v>261</v>
      </c>
      <c r="E241" s="158" t="s">
        <v>20</v>
      </c>
      <c r="F241" s="159" t="s">
        <v>4837</v>
      </c>
      <c r="H241" s="158" t="s">
        <v>20</v>
      </c>
      <c r="I241" s="160"/>
      <c r="L241" s="157"/>
      <c r="M241" s="161"/>
      <c r="T241" s="162"/>
      <c r="AT241" s="158" t="s">
        <v>261</v>
      </c>
      <c r="AU241" s="158" t="s">
        <v>86</v>
      </c>
      <c r="AV241" s="13" t="s">
        <v>80</v>
      </c>
      <c r="AW241" s="13" t="s">
        <v>34</v>
      </c>
      <c r="AX241" s="13" t="s">
        <v>73</v>
      </c>
      <c r="AY241" s="158" t="s">
        <v>250</v>
      </c>
    </row>
    <row r="242" spans="2:65" s="12" customFormat="1">
      <c r="B242" s="149"/>
      <c r="D242" s="150" t="s">
        <v>261</v>
      </c>
      <c r="E242" s="151" t="s">
        <v>20</v>
      </c>
      <c r="F242" s="152" t="s">
        <v>4838</v>
      </c>
      <c r="H242" s="153">
        <v>203.821</v>
      </c>
      <c r="I242" s="154"/>
      <c r="L242" s="149"/>
      <c r="M242" s="155"/>
      <c r="T242" s="156"/>
      <c r="AT242" s="151" t="s">
        <v>261</v>
      </c>
      <c r="AU242" s="151" t="s">
        <v>86</v>
      </c>
      <c r="AV242" s="12" t="s">
        <v>86</v>
      </c>
      <c r="AW242" s="12" t="s">
        <v>34</v>
      </c>
      <c r="AX242" s="12" t="s">
        <v>73</v>
      </c>
      <c r="AY242" s="151" t="s">
        <v>250</v>
      </c>
    </row>
    <row r="243" spans="2:65" s="12" customFormat="1">
      <c r="B243" s="149"/>
      <c r="D243" s="150" t="s">
        <v>261</v>
      </c>
      <c r="E243" s="151" t="s">
        <v>20</v>
      </c>
      <c r="F243" s="152" t="s">
        <v>4811</v>
      </c>
      <c r="H243" s="153">
        <v>-19.425999999999998</v>
      </c>
      <c r="I243" s="154"/>
      <c r="L243" s="149"/>
      <c r="M243" s="155"/>
      <c r="T243" s="156"/>
      <c r="AT243" s="151" t="s">
        <v>261</v>
      </c>
      <c r="AU243" s="151" t="s">
        <v>86</v>
      </c>
      <c r="AV243" s="12" t="s">
        <v>86</v>
      </c>
      <c r="AW243" s="12" t="s">
        <v>34</v>
      </c>
      <c r="AX243" s="12" t="s">
        <v>73</v>
      </c>
      <c r="AY243" s="151" t="s">
        <v>250</v>
      </c>
    </row>
    <row r="244" spans="2:65" s="1" customFormat="1" ht="37.9" customHeight="1">
      <c r="B244" s="31"/>
      <c r="C244" s="131" t="s">
        <v>415</v>
      </c>
      <c r="D244" s="131" t="s">
        <v>253</v>
      </c>
      <c r="E244" s="132" t="s">
        <v>2577</v>
      </c>
      <c r="F244" s="133" t="s">
        <v>2578</v>
      </c>
      <c r="G244" s="134" t="s">
        <v>305</v>
      </c>
      <c r="H244" s="135">
        <v>60</v>
      </c>
      <c r="I244" s="136"/>
      <c r="J244" s="137">
        <f>ROUND(I244*H244,2)</f>
        <v>0</v>
      </c>
      <c r="K244" s="138"/>
      <c r="L244" s="31"/>
      <c r="M244" s="139" t="s">
        <v>20</v>
      </c>
      <c r="N244" s="140" t="s">
        <v>45</v>
      </c>
      <c r="P244" s="141">
        <f>O244*H244</f>
        <v>0</v>
      </c>
      <c r="Q244" s="141">
        <v>0</v>
      </c>
      <c r="R244" s="141">
        <f>Q244*H244</f>
        <v>0</v>
      </c>
      <c r="S244" s="141">
        <v>0</v>
      </c>
      <c r="T244" s="142">
        <f>S244*H244</f>
        <v>0</v>
      </c>
      <c r="AR244" s="143" t="s">
        <v>378</v>
      </c>
      <c r="AT244" s="143" t="s">
        <v>253</v>
      </c>
      <c r="AU244" s="143" t="s">
        <v>86</v>
      </c>
      <c r="AY244" s="16" t="s">
        <v>250</v>
      </c>
      <c r="BE244" s="144">
        <f>IF(N244="základní",J244,0)</f>
        <v>0</v>
      </c>
      <c r="BF244" s="144">
        <f>IF(N244="snížená",J244,0)</f>
        <v>0</v>
      </c>
      <c r="BG244" s="144">
        <f>IF(N244="zákl. přenesená",J244,0)</f>
        <v>0</v>
      </c>
      <c r="BH244" s="144">
        <f>IF(N244="sníž. přenesená",J244,0)</f>
        <v>0</v>
      </c>
      <c r="BI244" s="144">
        <f>IF(N244="nulová",J244,0)</f>
        <v>0</v>
      </c>
      <c r="BJ244" s="16" t="s">
        <v>86</v>
      </c>
      <c r="BK244" s="144">
        <f>ROUND(I244*H244,2)</f>
        <v>0</v>
      </c>
      <c r="BL244" s="16" t="s">
        <v>378</v>
      </c>
      <c r="BM244" s="143" t="s">
        <v>7977</v>
      </c>
    </row>
    <row r="245" spans="2:65" s="1" customFormat="1">
      <c r="B245" s="31"/>
      <c r="D245" s="145" t="s">
        <v>259</v>
      </c>
      <c r="F245" s="146" t="s">
        <v>2580</v>
      </c>
      <c r="I245" s="147"/>
      <c r="L245" s="31"/>
      <c r="M245" s="148"/>
      <c r="T245" s="50"/>
      <c r="AT245" s="16" t="s">
        <v>259</v>
      </c>
      <c r="AU245" s="16" t="s">
        <v>86</v>
      </c>
    </row>
    <row r="246" spans="2:65" s="12" customFormat="1">
      <c r="B246" s="149"/>
      <c r="D246" s="150" t="s">
        <v>261</v>
      </c>
      <c r="E246" s="151" t="s">
        <v>20</v>
      </c>
      <c r="F246" s="152" t="s">
        <v>7978</v>
      </c>
      <c r="H246" s="153">
        <v>60</v>
      </c>
      <c r="I246" s="154"/>
      <c r="L246" s="149"/>
      <c r="M246" s="155"/>
      <c r="T246" s="156"/>
      <c r="AT246" s="151" t="s">
        <v>261</v>
      </c>
      <c r="AU246" s="151" t="s">
        <v>86</v>
      </c>
      <c r="AV246" s="12" t="s">
        <v>86</v>
      </c>
      <c r="AW246" s="12" t="s">
        <v>34</v>
      </c>
      <c r="AX246" s="12" t="s">
        <v>73</v>
      </c>
      <c r="AY246" s="151" t="s">
        <v>250</v>
      </c>
    </row>
    <row r="247" spans="2:65" s="1" customFormat="1" ht="37.9" customHeight="1">
      <c r="B247" s="31"/>
      <c r="C247" s="131" t="s">
        <v>420</v>
      </c>
      <c r="D247" s="131" t="s">
        <v>253</v>
      </c>
      <c r="E247" s="132" t="s">
        <v>384</v>
      </c>
      <c r="F247" s="133" t="s">
        <v>385</v>
      </c>
      <c r="G247" s="134" t="s">
        <v>305</v>
      </c>
      <c r="H247" s="135">
        <v>137.91999999999999</v>
      </c>
      <c r="I247" s="136"/>
      <c r="J247" s="137">
        <f>ROUND(I247*H247,2)</f>
        <v>0</v>
      </c>
      <c r="K247" s="138"/>
      <c r="L247" s="31"/>
      <c r="M247" s="139" t="s">
        <v>20</v>
      </c>
      <c r="N247" s="140" t="s">
        <v>45</v>
      </c>
      <c r="P247" s="141">
        <f>O247*H247</f>
        <v>0</v>
      </c>
      <c r="Q247" s="141">
        <v>2.09318E-2</v>
      </c>
      <c r="R247" s="141">
        <f>Q247*H247</f>
        <v>2.8869138559999996</v>
      </c>
      <c r="S247" s="141">
        <v>0.02</v>
      </c>
      <c r="T247" s="142">
        <f>S247*H247</f>
        <v>2.7584</v>
      </c>
      <c r="AR247" s="143" t="s">
        <v>257</v>
      </c>
      <c r="AT247" s="143" t="s">
        <v>253</v>
      </c>
      <c r="AU247" s="143" t="s">
        <v>86</v>
      </c>
      <c r="AY247" s="16" t="s">
        <v>250</v>
      </c>
      <c r="BE247" s="144">
        <f>IF(N247="základní",J247,0)</f>
        <v>0</v>
      </c>
      <c r="BF247" s="144">
        <f>IF(N247="snížená",J247,0)</f>
        <v>0</v>
      </c>
      <c r="BG247" s="144">
        <f>IF(N247="zákl. přenesená",J247,0)</f>
        <v>0</v>
      </c>
      <c r="BH247" s="144">
        <f>IF(N247="sníž. přenesená",J247,0)</f>
        <v>0</v>
      </c>
      <c r="BI247" s="144">
        <f>IF(N247="nulová",J247,0)</f>
        <v>0</v>
      </c>
      <c r="BJ247" s="16" t="s">
        <v>86</v>
      </c>
      <c r="BK247" s="144">
        <f>ROUND(I247*H247,2)</f>
        <v>0</v>
      </c>
      <c r="BL247" s="16" t="s">
        <v>257</v>
      </c>
      <c r="BM247" s="143" t="s">
        <v>7979</v>
      </c>
    </row>
    <row r="248" spans="2:65" s="1" customFormat="1">
      <c r="B248" s="31"/>
      <c r="D248" s="145" t="s">
        <v>259</v>
      </c>
      <c r="F248" s="146" t="s">
        <v>387</v>
      </c>
      <c r="I248" s="147"/>
      <c r="L248" s="31"/>
      <c r="M248" s="148"/>
      <c r="T248" s="50"/>
      <c r="AT248" s="16" t="s">
        <v>259</v>
      </c>
      <c r="AU248" s="16" t="s">
        <v>86</v>
      </c>
    </row>
    <row r="249" spans="2:65" s="12" customFormat="1">
      <c r="B249" s="149"/>
      <c r="D249" s="150" t="s">
        <v>261</v>
      </c>
      <c r="E249" s="151" t="s">
        <v>20</v>
      </c>
      <c r="F249" s="152" t="s">
        <v>7980</v>
      </c>
      <c r="H249" s="153">
        <v>20</v>
      </c>
      <c r="I249" s="154"/>
      <c r="L249" s="149"/>
      <c r="M249" s="155"/>
      <c r="T249" s="156"/>
      <c r="AT249" s="151" t="s">
        <v>261</v>
      </c>
      <c r="AU249" s="151" t="s">
        <v>86</v>
      </c>
      <c r="AV249" s="12" t="s">
        <v>86</v>
      </c>
      <c r="AW249" s="12" t="s">
        <v>34</v>
      </c>
      <c r="AX249" s="12" t="s">
        <v>73</v>
      </c>
      <c r="AY249" s="151" t="s">
        <v>250</v>
      </c>
    </row>
    <row r="250" spans="2:65" s="12" customFormat="1">
      <c r="B250" s="149"/>
      <c r="D250" s="150" t="s">
        <v>261</v>
      </c>
      <c r="E250" s="151" t="s">
        <v>20</v>
      </c>
      <c r="F250" s="152" t="s">
        <v>7981</v>
      </c>
      <c r="H250" s="153">
        <v>117.92</v>
      </c>
      <c r="I250" s="154"/>
      <c r="L250" s="149"/>
      <c r="M250" s="155"/>
      <c r="T250" s="156"/>
      <c r="AT250" s="151" t="s">
        <v>261</v>
      </c>
      <c r="AU250" s="151" t="s">
        <v>86</v>
      </c>
      <c r="AV250" s="12" t="s">
        <v>86</v>
      </c>
      <c r="AW250" s="12" t="s">
        <v>34</v>
      </c>
      <c r="AX250" s="12" t="s">
        <v>73</v>
      </c>
      <c r="AY250" s="151" t="s">
        <v>250</v>
      </c>
    </row>
    <row r="251" spans="2:65" s="1" customFormat="1" ht="24.2" customHeight="1">
      <c r="B251" s="31"/>
      <c r="C251" s="131" t="s">
        <v>427</v>
      </c>
      <c r="D251" s="131" t="s">
        <v>253</v>
      </c>
      <c r="E251" s="132" t="s">
        <v>7982</v>
      </c>
      <c r="F251" s="133" t="s">
        <v>7983</v>
      </c>
      <c r="G251" s="134" t="s">
        <v>305</v>
      </c>
      <c r="H251" s="135">
        <v>1.0289999999999999</v>
      </c>
      <c r="I251" s="136"/>
      <c r="J251" s="137">
        <f>ROUND(I251*H251,2)</f>
        <v>0</v>
      </c>
      <c r="K251" s="138"/>
      <c r="L251" s="31"/>
      <c r="M251" s="139" t="s">
        <v>20</v>
      </c>
      <c r="N251" s="140" t="s">
        <v>45</v>
      </c>
      <c r="P251" s="141">
        <f>O251*H251</f>
        <v>0</v>
      </c>
      <c r="Q251" s="141">
        <v>2.7299999999999998E-3</v>
      </c>
      <c r="R251" s="141">
        <f>Q251*H251</f>
        <v>2.8091699999999997E-3</v>
      </c>
      <c r="S251" s="141">
        <v>0</v>
      </c>
      <c r="T251" s="142">
        <f>S251*H251</f>
        <v>0</v>
      </c>
      <c r="AR251" s="143" t="s">
        <v>257</v>
      </c>
      <c r="AT251" s="143" t="s">
        <v>253</v>
      </c>
      <c r="AU251" s="143" t="s">
        <v>86</v>
      </c>
      <c r="AY251" s="16" t="s">
        <v>250</v>
      </c>
      <c r="BE251" s="144">
        <f>IF(N251="základní",J251,0)</f>
        <v>0</v>
      </c>
      <c r="BF251" s="144">
        <f>IF(N251="snížená",J251,0)</f>
        <v>0</v>
      </c>
      <c r="BG251" s="144">
        <f>IF(N251="zákl. přenesená",J251,0)</f>
        <v>0</v>
      </c>
      <c r="BH251" s="144">
        <f>IF(N251="sníž. přenesená",J251,0)</f>
        <v>0</v>
      </c>
      <c r="BI251" s="144">
        <f>IF(N251="nulová",J251,0)</f>
        <v>0</v>
      </c>
      <c r="BJ251" s="16" t="s">
        <v>86</v>
      </c>
      <c r="BK251" s="144">
        <f>ROUND(I251*H251,2)</f>
        <v>0</v>
      </c>
      <c r="BL251" s="16" t="s">
        <v>257</v>
      </c>
      <c r="BM251" s="143" t="s">
        <v>7984</v>
      </c>
    </row>
    <row r="252" spans="2:65" s="1" customFormat="1">
      <c r="B252" s="31"/>
      <c r="D252" s="145" t="s">
        <v>259</v>
      </c>
      <c r="F252" s="146" t="s">
        <v>7985</v>
      </c>
      <c r="I252" s="147"/>
      <c r="L252" s="31"/>
      <c r="M252" s="148"/>
      <c r="T252" s="50"/>
      <c r="AT252" s="16" t="s">
        <v>259</v>
      </c>
      <c r="AU252" s="16" t="s">
        <v>86</v>
      </c>
    </row>
    <row r="253" spans="2:65" s="12" customFormat="1">
      <c r="B253" s="149"/>
      <c r="D253" s="150" t="s">
        <v>261</v>
      </c>
      <c r="E253" s="151" t="s">
        <v>20</v>
      </c>
      <c r="F253" s="152" t="s">
        <v>7986</v>
      </c>
      <c r="H253" s="153">
        <v>1.0289999999999999</v>
      </c>
      <c r="I253" s="154"/>
      <c r="L253" s="149"/>
      <c r="M253" s="155"/>
      <c r="T253" s="156"/>
      <c r="AT253" s="151" t="s">
        <v>261</v>
      </c>
      <c r="AU253" s="151" t="s">
        <v>86</v>
      </c>
      <c r="AV253" s="12" t="s">
        <v>86</v>
      </c>
      <c r="AW253" s="12" t="s">
        <v>34</v>
      </c>
      <c r="AX253" s="12" t="s">
        <v>73</v>
      </c>
      <c r="AY253" s="151" t="s">
        <v>250</v>
      </c>
    </row>
    <row r="254" spans="2:65" s="1" customFormat="1" ht="37.9" customHeight="1">
      <c r="B254" s="31"/>
      <c r="C254" s="131" t="s">
        <v>437</v>
      </c>
      <c r="D254" s="131" t="s">
        <v>253</v>
      </c>
      <c r="E254" s="132" t="s">
        <v>4844</v>
      </c>
      <c r="F254" s="133" t="s">
        <v>4845</v>
      </c>
      <c r="G254" s="134" t="s">
        <v>305</v>
      </c>
      <c r="H254" s="135">
        <v>9.4090000000000007</v>
      </c>
      <c r="I254" s="136"/>
      <c r="J254" s="137">
        <f>ROUND(I254*H254,2)</f>
        <v>0</v>
      </c>
      <c r="K254" s="138"/>
      <c r="L254" s="31"/>
      <c r="M254" s="139" t="s">
        <v>20</v>
      </c>
      <c r="N254" s="140" t="s">
        <v>45</v>
      </c>
      <c r="P254" s="141">
        <f>O254*H254</f>
        <v>0</v>
      </c>
      <c r="Q254" s="141">
        <v>4.3839999999999999E-3</v>
      </c>
      <c r="R254" s="141">
        <f>Q254*H254</f>
        <v>4.1249055999999999E-2</v>
      </c>
      <c r="S254" s="141">
        <v>0</v>
      </c>
      <c r="T254" s="142">
        <f>S254*H254</f>
        <v>0</v>
      </c>
      <c r="AR254" s="143" t="s">
        <v>257</v>
      </c>
      <c r="AT254" s="143" t="s">
        <v>253</v>
      </c>
      <c r="AU254" s="143" t="s">
        <v>86</v>
      </c>
      <c r="AY254" s="16" t="s">
        <v>250</v>
      </c>
      <c r="BE254" s="144">
        <f>IF(N254="základní",J254,0)</f>
        <v>0</v>
      </c>
      <c r="BF254" s="144">
        <f>IF(N254="snížená",J254,0)</f>
        <v>0</v>
      </c>
      <c r="BG254" s="144">
        <f>IF(N254="zákl. přenesená",J254,0)</f>
        <v>0</v>
      </c>
      <c r="BH254" s="144">
        <f>IF(N254="sníž. přenesená",J254,0)</f>
        <v>0</v>
      </c>
      <c r="BI254" s="144">
        <f>IF(N254="nulová",J254,0)</f>
        <v>0</v>
      </c>
      <c r="BJ254" s="16" t="s">
        <v>86</v>
      </c>
      <c r="BK254" s="144">
        <f>ROUND(I254*H254,2)</f>
        <v>0</v>
      </c>
      <c r="BL254" s="16" t="s">
        <v>257</v>
      </c>
      <c r="BM254" s="143" t="s">
        <v>7987</v>
      </c>
    </row>
    <row r="255" spans="2:65" s="1" customFormat="1">
      <c r="B255" s="31"/>
      <c r="D255" s="145" t="s">
        <v>259</v>
      </c>
      <c r="F255" s="146" t="s">
        <v>4847</v>
      </c>
      <c r="I255" s="147"/>
      <c r="L255" s="31"/>
      <c r="M255" s="148"/>
      <c r="T255" s="50"/>
      <c r="AT255" s="16" t="s">
        <v>259</v>
      </c>
      <c r="AU255" s="16" t="s">
        <v>86</v>
      </c>
    </row>
    <row r="256" spans="2:65" s="12" customFormat="1">
      <c r="B256" s="149"/>
      <c r="D256" s="150" t="s">
        <v>261</v>
      </c>
      <c r="E256" s="151" t="s">
        <v>20</v>
      </c>
      <c r="F256" s="152" t="s">
        <v>7988</v>
      </c>
      <c r="H256" s="153">
        <v>3.9039999999999999</v>
      </c>
      <c r="I256" s="154"/>
      <c r="L256" s="149"/>
      <c r="M256" s="155"/>
      <c r="T256" s="156"/>
      <c r="AT256" s="151" t="s">
        <v>261</v>
      </c>
      <c r="AU256" s="151" t="s">
        <v>86</v>
      </c>
      <c r="AV256" s="12" t="s">
        <v>86</v>
      </c>
      <c r="AW256" s="12" t="s">
        <v>34</v>
      </c>
      <c r="AX256" s="12" t="s">
        <v>73</v>
      </c>
      <c r="AY256" s="151" t="s">
        <v>250</v>
      </c>
    </row>
    <row r="257" spans="2:65" s="12" customFormat="1">
      <c r="B257" s="149"/>
      <c r="D257" s="150" t="s">
        <v>261</v>
      </c>
      <c r="E257" s="151" t="s">
        <v>20</v>
      </c>
      <c r="F257" s="152" t="s">
        <v>7989</v>
      </c>
      <c r="H257" s="153">
        <v>5.5049999999999999</v>
      </c>
      <c r="I257" s="154"/>
      <c r="L257" s="149"/>
      <c r="M257" s="155"/>
      <c r="T257" s="156"/>
      <c r="AT257" s="151" t="s">
        <v>261</v>
      </c>
      <c r="AU257" s="151" t="s">
        <v>86</v>
      </c>
      <c r="AV257" s="12" t="s">
        <v>86</v>
      </c>
      <c r="AW257" s="12" t="s">
        <v>34</v>
      </c>
      <c r="AX257" s="12" t="s">
        <v>73</v>
      </c>
      <c r="AY257" s="151" t="s">
        <v>250</v>
      </c>
    </row>
    <row r="258" spans="2:65" s="1" customFormat="1" ht="24.2" customHeight="1">
      <c r="B258" s="31"/>
      <c r="C258" s="131" t="s">
        <v>443</v>
      </c>
      <c r="D258" s="131" t="s">
        <v>253</v>
      </c>
      <c r="E258" s="132" t="s">
        <v>6804</v>
      </c>
      <c r="F258" s="133" t="s">
        <v>6805</v>
      </c>
      <c r="G258" s="134" t="s">
        <v>305</v>
      </c>
      <c r="H258" s="135">
        <v>6.3410000000000002</v>
      </c>
      <c r="I258" s="136"/>
      <c r="J258" s="137">
        <f>ROUND(I258*H258,2)</f>
        <v>0</v>
      </c>
      <c r="K258" s="138"/>
      <c r="L258" s="31"/>
      <c r="M258" s="139" t="s">
        <v>20</v>
      </c>
      <c r="N258" s="140" t="s">
        <v>45</v>
      </c>
      <c r="P258" s="141">
        <f>O258*H258</f>
        <v>0</v>
      </c>
      <c r="Q258" s="141">
        <v>2.7299999999999998E-3</v>
      </c>
      <c r="R258" s="141">
        <f>Q258*H258</f>
        <v>1.7310929999999999E-2</v>
      </c>
      <c r="S258" s="141">
        <v>0</v>
      </c>
      <c r="T258" s="142">
        <f>S258*H258</f>
        <v>0</v>
      </c>
      <c r="AR258" s="143" t="s">
        <v>257</v>
      </c>
      <c r="AT258" s="143" t="s">
        <v>253</v>
      </c>
      <c r="AU258" s="143" t="s">
        <v>86</v>
      </c>
      <c r="AY258" s="16" t="s">
        <v>250</v>
      </c>
      <c r="BE258" s="144">
        <f>IF(N258="základní",J258,0)</f>
        <v>0</v>
      </c>
      <c r="BF258" s="144">
        <f>IF(N258="snížená",J258,0)</f>
        <v>0</v>
      </c>
      <c r="BG258" s="144">
        <f>IF(N258="zákl. přenesená",J258,0)</f>
        <v>0</v>
      </c>
      <c r="BH258" s="144">
        <f>IF(N258="sníž. přenesená",J258,0)</f>
        <v>0</v>
      </c>
      <c r="BI258" s="144">
        <f>IF(N258="nulová",J258,0)</f>
        <v>0</v>
      </c>
      <c r="BJ258" s="16" t="s">
        <v>86</v>
      </c>
      <c r="BK258" s="144">
        <f>ROUND(I258*H258,2)</f>
        <v>0</v>
      </c>
      <c r="BL258" s="16" t="s">
        <v>257</v>
      </c>
      <c r="BM258" s="143" t="s">
        <v>7990</v>
      </c>
    </row>
    <row r="259" spans="2:65" s="1" customFormat="1">
      <c r="B259" s="31"/>
      <c r="D259" s="145" t="s">
        <v>259</v>
      </c>
      <c r="F259" s="146" t="s">
        <v>6807</v>
      </c>
      <c r="I259" s="147"/>
      <c r="L259" s="31"/>
      <c r="M259" s="148"/>
      <c r="T259" s="50"/>
      <c r="AT259" s="16" t="s">
        <v>259</v>
      </c>
      <c r="AU259" s="16" t="s">
        <v>86</v>
      </c>
    </row>
    <row r="260" spans="2:65" s="13" customFormat="1">
      <c r="B260" s="157"/>
      <c r="D260" s="150" t="s">
        <v>261</v>
      </c>
      <c r="E260" s="158" t="s">
        <v>20</v>
      </c>
      <c r="F260" s="159" t="s">
        <v>6797</v>
      </c>
      <c r="H260" s="158" t="s">
        <v>20</v>
      </c>
      <c r="I260" s="160"/>
      <c r="L260" s="157"/>
      <c r="M260" s="161"/>
      <c r="T260" s="162"/>
      <c r="AT260" s="158" t="s">
        <v>261</v>
      </c>
      <c r="AU260" s="158" t="s">
        <v>86</v>
      </c>
      <c r="AV260" s="13" t="s">
        <v>80</v>
      </c>
      <c r="AW260" s="13" t="s">
        <v>34</v>
      </c>
      <c r="AX260" s="13" t="s">
        <v>73</v>
      </c>
      <c r="AY260" s="158" t="s">
        <v>250</v>
      </c>
    </row>
    <row r="261" spans="2:65" s="12" customFormat="1">
      <c r="B261" s="149"/>
      <c r="D261" s="150" t="s">
        <v>261</v>
      </c>
      <c r="E261" s="151" t="s">
        <v>20</v>
      </c>
      <c r="F261" s="152" t="s">
        <v>7991</v>
      </c>
      <c r="H261" s="153">
        <v>4.76</v>
      </c>
      <c r="I261" s="154"/>
      <c r="L261" s="149"/>
      <c r="M261" s="155"/>
      <c r="T261" s="156"/>
      <c r="AT261" s="151" t="s">
        <v>261</v>
      </c>
      <c r="AU261" s="151" t="s">
        <v>86</v>
      </c>
      <c r="AV261" s="12" t="s">
        <v>86</v>
      </c>
      <c r="AW261" s="12" t="s">
        <v>34</v>
      </c>
      <c r="AX261" s="12" t="s">
        <v>73</v>
      </c>
      <c r="AY261" s="151" t="s">
        <v>250</v>
      </c>
    </row>
    <row r="262" spans="2:65" s="12" customFormat="1">
      <c r="B262" s="149"/>
      <c r="D262" s="150" t="s">
        <v>261</v>
      </c>
      <c r="E262" s="151" t="s">
        <v>20</v>
      </c>
      <c r="F262" s="152" t="s">
        <v>6665</v>
      </c>
      <c r="H262" s="153">
        <v>-1.8</v>
      </c>
      <c r="I262" s="154"/>
      <c r="L262" s="149"/>
      <c r="M262" s="155"/>
      <c r="T262" s="156"/>
      <c r="AT262" s="151" t="s">
        <v>261</v>
      </c>
      <c r="AU262" s="151" t="s">
        <v>86</v>
      </c>
      <c r="AV262" s="12" t="s">
        <v>86</v>
      </c>
      <c r="AW262" s="12" t="s">
        <v>34</v>
      </c>
      <c r="AX262" s="12" t="s">
        <v>73</v>
      </c>
      <c r="AY262" s="151" t="s">
        <v>250</v>
      </c>
    </row>
    <row r="263" spans="2:65" s="12" customFormat="1">
      <c r="B263" s="149"/>
      <c r="D263" s="150" t="s">
        <v>261</v>
      </c>
      <c r="E263" s="151" t="s">
        <v>20</v>
      </c>
      <c r="F263" s="152" t="s">
        <v>7992</v>
      </c>
      <c r="H263" s="153">
        <v>3.3809999999999998</v>
      </c>
      <c r="I263" s="154"/>
      <c r="L263" s="149"/>
      <c r="M263" s="155"/>
      <c r="T263" s="156"/>
      <c r="AT263" s="151" t="s">
        <v>261</v>
      </c>
      <c r="AU263" s="151" t="s">
        <v>86</v>
      </c>
      <c r="AV263" s="12" t="s">
        <v>86</v>
      </c>
      <c r="AW263" s="12" t="s">
        <v>34</v>
      </c>
      <c r="AX263" s="12" t="s">
        <v>73</v>
      </c>
      <c r="AY263" s="151" t="s">
        <v>250</v>
      </c>
    </row>
    <row r="264" spans="2:65" s="1" customFormat="1" ht="44.25" customHeight="1">
      <c r="B264" s="31"/>
      <c r="C264" s="131" t="s">
        <v>450</v>
      </c>
      <c r="D264" s="131" t="s">
        <v>253</v>
      </c>
      <c r="E264" s="132" t="s">
        <v>5808</v>
      </c>
      <c r="F264" s="133" t="s">
        <v>5809</v>
      </c>
      <c r="G264" s="134" t="s">
        <v>305</v>
      </c>
      <c r="H264" s="135">
        <v>12.818</v>
      </c>
      <c r="I264" s="136"/>
      <c r="J264" s="137">
        <f>ROUND(I264*H264,2)</f>
        <v>0</v>
      </c>
      <c r="K264" s="138"/>
      <c r="L264" s="31"/>
      <c r="M264" s="139" t="s">
        <v>20</v>
      </c>
      <c r="N264" s="140" t="s">
        <v>45</v>
      </c>
      <c r="P264" s="141">
        <f>O264*H264</f>
        <v>0</v>
      </c>
      <c r="Q264" s="141">
        <v>2.6360000000000001E-2</v>
      </c>
      <c r="R264" s="141">
        <f>Q264*H264</f>
        <v>0.33788247999999999</v>
      </c>
      <c r="S264" s="141">
        <v>0</v>
      </c>
      <c r="T264" s="142">
        <f>S264*H264</f>
        <v>0</v>
      </c>
      <c r="AR264" s="143" t="s">
        <v>257</v>
      </c>
      <c r="AT264" s="143" t="s">
        <v>253</v>
      </c>
      <c r="AU264" s="143" t="s">
        <v>86</v>
      </c>
      <c r="AY264" s="16" t="s">
        <v>250</v>
      </c>
      <c r="BE264" s="144">
        <f>IF(N264="základní",J264,0)</f>
        <v>0</v>
      </c>
      <c r="BF264" s="144">
        <f>IF(N264="snížená",J264,0)</f>
        <v>0</v>
      </c>
      <c r="BG264" s="144">
        <f>IF(N264="zákl. přenesená",J264,0)</f>
        <v>0</v>
      </c>
      <c r="BH264" s="144">
        <f>IF(N264="sníž. přenesená",J264,0)</f>
        <v>0</v>
      </c>
      <c r="BI264" s="144">
        <f>IF(N264="nulová",J264,0)</f>
        <v>0</v>
      </c>
      <c r="BJ264" s="16" t="s">
        <v>86</v>
      </c>
      <c r="BK264" s="144">
        <f>ROUND(I264*H264,2)</f>
        <v>0</v>
      </c>
      <c r="BL264" s="16" t="s">
        <v>257</v>
      </c>
      <c r="BM264" s="143" t="s">
        <v>7993</v>
      </c>
    </row>
    <row r="265" spans="2:65" s="1" customFormat="1">
      <c r="B265" s="31"/>
      <c r="D265" s="145" t="s">
        <v>259</v>
      </c>
      <c r="F265" s="146" t="s">
        <v>5811</v>
      </c>
      <c r="I265" s="147"/>
      <c r="L265" s="31"/>
      <c r="M265" s="148"/>
      <c r="T265" s="50"/>
      <c r="AT265" s="16" t="s">
        <v>259</v>
      </c>
      <c r="AU265" s="16" t="s">
        <v>86</v>
      </c>
    </row>
    <row r="266" spans="2:65" s="13" customFormat="1">
      <c r="B266" s="157"/>
      <c r="D266" s="150" t="s">
        <v>261</v>
      </c>
      <c r="E266" s="158" t="s">
        <v>20</v>
      </c>
      <c r="F266" s="159" t="s">
        <v>7994</v>
      </c>
      <c r="H266" s="158" t="s">
        <v>20</v>
      </c>
      <c r="I266" s="160"/>
      <c r="L266" s="157"/>
      <c r="M266" s="161"/>
      <c r="T266" s="162"/>
      <c r="AT266" s="158" t="s">
        <v>261</v>
      </c>
      <c r="AU266" s="158" t="s">
        <v>86</v>
      </c>
      <c r="AV266" s="13" t="s">
        <v>80</v>
      </c>
      <c r="AW266" s="13" t="s">
        <v>34</v>
      </c>
      <c r="AX266" s="13" t="s">
        <v>73</v>
      </c>
      <c r="AY266" s="158" t="s">
        <v>250</v>
      </c>
    </row>
    <row r="267" spans="2:65" s="12" customFormat="1">
      <c r="B267" s="149"/>
      <c r="D267" s="150" t="s">
        <v>261</v>
      </c>
      <c r="E267" s="151" t="s">
        <v>20</v>
      </c>
      <c r="F267" s="152" t="s">
        <v>7995</v>
      </c>
      <c r="H267" s="153">
        <v>15.75</v>
      </c>
      <c r="I267" s="154"/>
      <c r="L267" s="149"/>
      <c r="M267" s="155"/>
      <c r="T267" s="156"/>
      <c r="AT267" s="151" t="s">
        <v>261</v>
      </c>
      <c r="AU267" s="151" t="s">
        <v>86</v>
      </c>
      <c r="AV267" s="12" t="s">
        <v>86</v>
      </c>
      <c r="AW267" s="12" t="s">
        <v>34</v>
      </c>
      <c r="AX267" s="12" t="s">
        <v>73</v>
      </c>
      <c r="AY267" s="151" t="s">
        <v>250</v>
      </c>
    </row>
    <row r="268" spans="2:65" s="12" customFormat="1">
      <c r="B268" s="149"/>
      <c r="D268" s="150" t="s">
        <v>261</v>
      </c>
      <c r="E268" s="151" t="s">
        <v>20</v>
      </c>
      <c r="F268" s="152" t="s">
        <v>7996</v>
      </c>
      <c r="H268" s="153">
        <v>-3.4649999999999999</v>
      </c>
      <c r="I268" s="154"/>
      <c r="L268" s="149"/>
      <c r="M268" s="155"/>
      <c r="T268" s="156"/>
      <c r="AT268" s="151" t="s">
        <v>261</v>
      </c>
      <c r="AU268" s="151" t="s">
        <v>86</v>
      </c>
      <c r="AV268" s="12" t="s">
        <v>86</v>
      </c>
      <c r="AW268" s="12" t="s">
        <v>34</v>
      </c>
      <c r="AX268" s="12" t="s">
        <v>73</v>
      </c>
      <c r="AY268" s="151" t="s">
        <v>250</v>
      </c>
    </row>
    <row r="269" spans="2:65" s="12" customFormat="1">
      <c r="B269" s="149"/>
      <c r="D269" s="150" t="s">
        <v>261</v>
      </c>
      <c r="E269" s="151" t="s">
        <v>20</v>
      </c>
      <c r="F269" s="152" t="s">
        <v>7997</v>
      </c>
      <c r="H269" s="153">
        <v>0.53300000000000003</v>
      </c>
      <c r="I269" s="154"/>
      <c r="L269" s="149"/>
      <c r="M269" s="155"/>
      <c r="T269" s="156"/>
      <c r="AT269" s="151" t="s">
        <v>261</v>
      </c>
      <c r="AU269" s="151" t="s">
        <v>86</v>
      </c>
      <c r="AV269" s="12" t="s">
        <v>86</v>
      </c>
      <c r="AW269" s="12" t="s">
        <v>34</v>
      </c>
      <c r="AX269" s="12" t="s">
        <v>73</v>
      </c>
      <c r="AY269" s="151" t="s">
        <v>250</v>
      </c>
    </row>
    <row r="270" spans="2:65" s="1" customFormat="1" ht="44.25" customHeight="1">
      <c r="B270" s="31"/>
      <c r="C270" s="131" t="s">
        <v>456</v>
      </c>
      <c r="D270" s="131" t="s">
        <v>253</v>
      </c>
      <c r="E270" s="132" t="s">
        <v>5812</v>
      </c>
      <c r="F270" s="133" t="s">
        <v>5813</v>
      </c>
      <c r="G270" s="134" t="s">
        <v>305</v>
      </c>
      <c r="H270" s="135">
        <v>38.454000000000001</v>
      </c>
      <c r="I270" s="136"/>
      <c r="J270" s="137">
        <f>ROUND(I270*H270,2)</f>
        <v>0</v>
      </c>
      <c r="K270" s="138"/>
      <c r="L270" s="31"/>
      <c r="M270" s="139" t="s">
        <v>20</v>
      </c>
      <c r="N270" s="140" t="s">
        <v>45</v>
      </c>
      <c r="P270" s="141">
        <f>O270*H270</f>
        <v>0</v>
      </c>
      <c r="Q270" s="141">
        <v>7.9000000000000008E-3</v>
      </c>
      <c r="R270" s="141">
        <f>Q270*H270</f>
        <v>0.30378660000000002</v>
      </c>
      <c r="S270" s="141">
        <v>0</v>
      </c>
      <c r="T270" s="142">
        <f>S270*H270</f>
        <v>0</v>
      </c>
      <c r="AR270" s="143" t="s">
        <v>257</v>
      </c>
      <c r="AT270" s="143" t="s">
        <v>253</v>
      </c>
      <c r="AU270" s="143" t="s">
        <v>86</v>
      </c>
      <c r="AY270" s="16" t="s">
        <v>250</v>
      </c>
      <c r="BE270" s="144">
        <f>IF(N270="základní",J270,0)</f>
        <v>0</v>
      </c>
      <c r="BF270" s="144">
        <f>IF(N270="snížená",J270,0)</f>
        <v>0</v>
      </c>
      <c r="BG270" s="144">
        <f>IF(N270="zákl. přenesená",J270,0)</f>
        <v>0</v>
      </c>
      <c r="BH270" s="144">
        <f>IF(N270="sníž. přenesená",J270,0)</f>
        <v>0</v>
      </c>
      <c r="BI270" s="144">
        <f>IF(N270="nulová",J270,0)</f>
        <v>0</v>
      </c>
      <c r="BJ270" s="16" t="s">
        <v>86</v>
      </c>
      <c r="BK270" s="144">
        <f>ROUND(I270*H270,2)</f>
        <v>0</v>
      </c>
      <c r="BL270" s="16" t="s">
        <v>257</v>
      </c>
      <c r="BM270" s="143" t="s">
        <v>7998</v>
      </c>
    </row>
    <row r="271" spans="2:65" s="1" customFormat="1">
      <c r="B271" s="31"/>
      <c r="D271" s="145" t="s">
        <v>259</v>
      </c>
      <c r="F271" s="146" t="s">
        <v>5815</v>
      </c>
      <c r="I271" s="147"/>
      <c r="L271" s="31"/>
      <c r="M271" s="148"/>
      <c r="T271" s="50"/>
      <c r="AT271" s="16" t="s">
        <v>259</v>
      </c>
      <c r="AU271" s="16" t="s">
        <v>86</v>
      </c>
    </row>
    <row r="272" spans="2:65" s="13" customFormat="1">
      <c r="B272" s="157"/>
      <c r="D272" s="150" t="s">
        <v>261</v>
      </c>
      <c r="E272" s="158" t="s">
        <v>20</v>
      </c>
      <c r="F272" s="159" t="s">
        <v>7994</v>
      </c>
      <c r="H272" s="158" t="s">
        <v>20</v>
      </c>
      <c r="I272" s="160"/>
      <c r="L272" s="157"/>
      <c r="M272" s="161"/>
      <c r="T272" s="162"/>
      <c r="AT272" s="158" t="s">
        <v>261</v>
      </c>
      <c r="AU272" s="158" t="s">
        <v>86</v>
      </c>
      <c r="AV272" s="13" t="s">
        <v>80</v>
      </c>
      <c r="AW272" s="13" t="s">
        <v>34</v>
      </c>
      <c r="AX272" s="13" t="s">
        <v>73</v>
      </c>
      <c r="AY272" s="158" t="s">
        <v>250</v>
      </c>
    </row>
    <row r="273" spans="2:65" s="12" customFormat="1">
      <c r="B273" s="149"/>
      <c r="D273" s="150" t="s">
        <v>261</v>
      </c>
      <c r="E273" s="151" t="s">
        <v>20</v>
      </c>
      <c r="F273" s="152" t="s">
        <v>7999</v>
      </c>
      <c r="H273" s="153">
        <v>47.25</v>
      </c>
      <c r="I273" s="154"/>
      <c r="L273" s="149"/>
      <c r="M273" s="155"/>
      <c r="T273" s="156"/>
      <c r="AT273" s="151" t="s">
        <v>261</v>
      </c>
      <c r="AU273" s="151" t="s">
        <v>86</v>
      </c>
      <c r="AV273" s="12" t="s">
        <v>86</v>
      </c>
      <c r="AW273" s="12" t="s">
        <v>34</v>
      </c>
      <c r="AX273" s="12" t="s">
        <v>73</v>
      </c>
      <c r="AY273" s="151" t="s">
        <v>250</v>
      </c>
    </row>
    <row r="274" spans="2:65" s="12" customFormat="1">
      <c r="B274" s="149"/>
      <c r="D274" s="150" t="s">
        <v>261</v>
      </c>
      <c r="E274" s="151" t="s">
        <v>20</v>
      </c>
      <c r="F274" s="152" t="s">
        <v>8000</v>
      </c>
      <c r="H274" s="153">
        <v>-10.395</v>
      </c>
      <c r="I274" s="154"/>
      <c r="L274" s="149"/>
      <c r="M274" s="155"/>
      <c r="T274" s="156"/>
      <c r="AT274" s="151" t="s">
        <v>261</v>
      </c>
      <c r="AU274" s="151" t="s">
        <v>86</v>
      </c>
      <c r="AV274" s="12" t="s">
        <v>86</v>
      </c>
      <c r="AW274" s="12" t="s">
        <v>34</v>
      </c>
      <c r="AX274" s="12" t="s">
        <v>73</v>
      </c>
      <c r="AY274" s="151" t="s">
        <v>250</v>
      </c>
    </row>
    <row r="275" spans="2:65" s="12" customFormat="1">
      <c r="B275" s="149"/>
      <c r="D275" s="150" t="s">
        <v>261</v>
      </c>
      <c r="E275" s="151" t="s">
        <v>20</v>
      </c>
      <c r="F275" s="152" t="s">
        <v>8001</v>
      </c>
      <c r="H275" s="153">
        <v>1.599</v>
      </c>
      <c r="I275" s="154"/>
      <c r="L275" s="149"/>
      <c r="M275" s="155"/>
      <c r="T275" s="156"/>
      <c r="AT275" s="151" t="s">
        <v>261</v>
      </c>
      <c r="AU275" s="151" t="s">
        <v>86</v>
      </c>
      <c r="AV275" s="12" t="s">
        <v>86</v>
      </c>
      <c r="AW275" s="12" t="s">
        <v>34</v>
      </c>
      <c r="AX275" s="12" t="s">
        <v>73</v>
      </c>
      <c r="AY275" s="151" t="s">
        <v>250</v>
      </c>
    </row>
    <row r="276" spans="2:65" s="1" customFormat="1" ht="33" customHeight="1">
      <c r="B276" s="31"/>
      <c r="C276" s="131" t="s">
        <v>461</v>
      </c>
      <c r="D276" s="131" t="s">
        <v>253</v>
      </c>
      <c r="E276" s="132" t="s">
        <v>6814</v>
      </c>
      <c r="F276" s="133" t="s">
        <v>6815</v>
      </c>
      <c r="G276" s="134" t="s">
        <v>305</v>
      </c>
      <c r="H276" s="135">
        <v>0.36</v>
      </c>
      <c r="I276" s="136"/>
      <c r="J276" s="137">
        <f>ROUND(I276*H276,2)</f>
        <v>0</v>
      </c>
      <c r="K276" s="138"/>
      <c r="L276" s="31"/>
      <c r="M276" s="139" t="s">
        <v>20</v>
      </c>
      <c r="N276" s="140" t="s">
        <v>45</v>
      </c>
      <c r="P276" s="141">
        <f>O276*H276</f>
        <v>0</v>
      </c>
      <c r="Q276" s="141">
        <v>6.3E-2</v>
      </c>
      <c r="R276" s="141">
        <f>Q276*H276</f>
        <v>2.2679999999999999E-2</v>
      </c>
      <c r="S276" s="141">
        <v>0</v>
      </c>
      <c r="T276" s="142">
        <f>S276*H276</f>
        <v>0</v>
      </c>
      <c r="AR276" s="143" t="s">
        <v>257</v>
      </c>
      <c r="AT276" s="143" t="s">
        <v>253</v>
      </c>
      <c r="AU276" s="143" t="s">
        <v>86</v>
      </c>
      <c r="AY276" s="16" t="s">
        <v>250</v>
      </c>
      <c r="BE276" s="144">
        <f>IF(N276="základní",J276,0)</f>
        <v>0</v>
      </c>
      <c r="BF276" s="144">
        <f>IF(N276="snížená",J276,0)</f>
        <v>0</v>
      </c>
      <c r="BG276" s="144">
        <f>IF(N276="zákl. přenesená",J276,0)</f>
        <v>0</v>
      </c>
      <c r="BH276" s="144">
        <f>IF(N276="sníž. přenesená",J276,0)</f>
        <v>0</v>
      </c>
      <c r="BI276" s="144">
        <f>IF(N276="nulová",J276,0)</f>
        <v>0</v>
      </c>
      <c r="BJ276" s="16" t="s">
        <v>86</v>
      </c>
      <c r="BK276" s="144">
        <f>ROUND(I276*H276,2)</f>
        <v>0</v>
      </c>
      <c r="BL276" s="16" t="s">
        <v>257</v>
      </c>
      <c r="BM276" s="143" t="s">
        <v>8002</v>
      </c>
    </row>
    <row r="277" spans="2:65" s="1" customFormat="1">
      <c r="B277" s="31"/>
      <c r="D277" s="145" t="s">
        <v>259</v>
      </c>
      <c r="F277" s="146" t="s">
        <v>6817</v>
      </c>
      <c r="I277" s="147"/>
      <c r="L277" s="31"/>
      <c r="M277" s="148"/>
      <c r="T277" s="50"/>
      <c r="AT277" s="16" t="s">
        <v>259</v>
      </c>
      <c r="AU277" s="16" t="s">
        <v>86</v>
      </c>
    </row>
    <row r="278" spans="2:65" s="12" customFormat="1">
      <c r="B278" s="149"/>
      <c r="D278" s="150" t="s">
        <v>261</v>
      </c>
      <c r="E278" s="151" t="s">
        <v>20</v>
      </c>
      <c r="F278" s="152" t="s">
        <v>8003</v>
      </c>
      <c r="H278" s="153">
        <v>0.36</v>
      </c>
      <c r="I278" s="154"/>
      <c r="L278" s="149"/>
      <c r="M278" s="155"/>
      <c r="T278" s="156"/>
      <c r="AT278" s="151" t="s">
        <v>261</v>
      </c>
      <c r="AU278" s="151" t="s">
        <v>86</v>
      </c>
      <c r="AV278" s="12" t="s">
        <v>86</v>
      </c>
      <c r="AW278" s="12" t="s">
        <v>34</v>
      </c>
      <c r="AX278" s="12" t="s">
        <v>73</v>
      </c>
      <c r="AY278" s="151" t="s">
        <v>250</v>
      </c>
    </row>
    <row r="279" spans="2:65" s="1" customFormat="1" ht="55.5" customHeight="1">
      <c r="B279" s="31"/>
      <c r="C279" s="131" t="s">
        <v>468</v>
      </c>
      <c r="D279" s="131" t="s">
        <v>253</v>
      </c>
      <c r="E279" s="132" t="s">
        <v>2599</v>
      </c>
      <c r="F279" s="133" t="s">
        <v>2600</v>
      </c>
      <c r="G279" s="134" t="s">
        <v>305</v>
      </c>
      <c r="H279" s="135">
        <v>6.1</v>
      </c>
      <c r="I279" s="136"/>
      <c r="J279" s="137">
        <f>ROUND(I279*H279,2)</f>
        <v>0</v>
      </c>
      <c r="K279" s="138"/>
      <c r="L279" s="31"/>
      <c r="M279" s="139" t="s">
        <v>20</v>
      </c>
      <c r="N279" s="140" t="s">
        <v>45</v>
      </c>
      <c r="P279" s="141">
        <f>O279*H279</f>
        <v>0</v>
      </c>
      <c r="Q279" s="141">
        <v>9.3359999999999999E-2</v>
      </c>
      <c r="R279" s="141">
        <f>Q279*H279</f>
        <v>0.569496</v>
      </c>
      <c r="S279" s="141">
        <v>0</v>
      </c>
      <c r="T279" s="142">
        <f>S279*H279</f>
        <v>0</v>
      </c>
      <c r="AR279" s="143" t="s">
        <v>257</v>
      </c>
      <c r="AT279" s="143" t="s">
        <v>253</v>
      </c>
      <c r="AU279" s="143" t="s">
        <v>86</v>
      </c>
      <c r="AY279" s="16" t="s">
        <v>250</v>
      </c>
      <c r="BE279" s="144">
        <f>IF(N279="základní",J279,0)</f>
        <v>0</v>
      </c>
      <c r="BF279" s="144">
        <f>IF(N279="snížená",J279,0)</f>
        <v>0</v>
      </c>
      <c r="BG279" s="144">
        <f>IF(N279="zákl. přenesená",J279,0)</f>
        <v>0</v>
      </c>
      <c r="BH279" s="144">
        <f>IF(N279="sníž. přenesená",J279,0)</f>
        <v>0</v>
      </c>
      <c r="BI279" s="144">
        <f>IF(N279="nulová",J279,0)</f>
        <v>0</v>
      </c>
      <c r="BJ279" s="16" t="s">
        <v>86</v>
      </c>
      <c r="BK279" s="144">
        <f>ROUND(I279*H279,2)</f>
        <v>0</v>
      </c>
      <c r="BL279" s="16" t="s">
        <v>257</v>
      </c>
      <c r="BM279" s="143" t="s">
        <v>8004</v>
      </c>
    </row>
    <row r="280" spans="2:65" s="1" customFormat="1">
      <c r="B280" s="31"/>
      <c r="D280" s="145" t="s">
        <v>259</v>
      </c>
      <c r="F280" s="146" t="s">
        <v>2602</v>
      </c>
      <c r="I280" s="147"/>
      <c r="L280" s="31"/>
      <c r="M280" s="148"/>
      <c r="T280" s="50"/>
      <c r="AT280" s="16" t="s">
        <v>259</v>
      </c>
      <c r="AU280" s="16" t="s">
        <v>86</v>
      </c>
    </row>
    <row r="281" spans="2:65" s="12" customFormat="1">
      <c r="B281" s="149"/>
      <c r="D281" s="150" t="s">
        <v>261</v>
      </c>
      <c r="E281" s="151" t="s">
        <v>20</v>
      </c>
      <c r="F281" s="152" t="s">
        <v>8005</v>
      </c>
      <c r="H281" s="153">
        <v>2.5</v>
      </c>
      <c r="I281" s="154"/>
      <c r="L281" s="149"/>
      <c r="M281" s="155"/>
      <c r="T281" s="156"/>
      <c r="AT281" s="151" t="s">
        <v>261</v>
      </c>
      <c r="AU281" s="151" t="s">
        <v>86</v>
      </c>
      <c r="AV281" s="12" t="s">
        <v>86</v>
      </c>
      <c r="AW281" s="12" t="s">
        <v>34</v>
      </c>
      <c r="AX281" s="12" t="s">
        <v>73</v>
      </c>
      <c r="AY281" s="151" t="s">
        <v>250</v>
      </c>
    </row>
    <row r="282" spans="2:65" s="12" customFormat="1">
      <c r="B282" s="149"/>
      <c r="D282" s="150" t="s">
        <v>261</v>
      </c>
      <c r="E282" s="151" t="s">
        <v>20</v>
      </c>
      <c r="F282" s="152" t="s">
        <v>8006</v>
      </c>
      <c r="H282" s="153">
        <v>3.6</v>
      </c>
      <c r="I282" s="154"/>
      <c r="L282" s="149"/>
      <c r="M282" s="155"/>
      <c r="T282" s="156"/>
      <c r="AT282" s="151" t="s">
        <v>261</v>
      </c>
      <c r="AU282" s="151" t="s">
        <v>86</v>
      </c>
      <c r="AV282" s="12" t="s">
        <v>86</v>
      </c>
      <c r="AW282" s="12" t="s">
        <v>34</v>
      </c>
      <c r="AX282" s="12" t="s">
        <v>73</v>
      </c>
      <c r="AY282" s="151" t="s">
        <v>250</v>
      </c>
    </row>
    <row r="283" spans="2:65" s="1" customFormat="1" ht="44.25" customHeight="1">
      <c r="B283" s="31"/>
      <c r="C283" s="131" t="s">
        <v>473</v>
      </c>
      <c r="D283" s="131" t="s">
        <v>253</v>
      </c>
      <c r="E283" s="132" t="s">
        <v>2605</v>
      </c>
      <c r="F283" s="133" t="s">
        <v>2606</v>
      </c>
      <c r="G283" s="134" t="s">
        <v>256</v>
      </c>
      <c r="H283" s="135">
        <v>0.35</v>
      </c>
      <c r="I283" s="136"/>
      <c r="J283" s="137">
        <f>ROUND(I283*H283,2)</f>
        <v>0</v>
      </c>
      <c r="K283" s="138"/>
      <c r="L283" s="31"/>
      <c r="M283" s="139" t="s">
        <v>20</v>
      </c>
      <c r="N283" s="140" t="s">
        <v>45</v>
      </c>
      <c r="P283" s="141">
        <f>O283*H283</f>
        <v>0</v>
      </c>
      <c r="Q283" s="141">
        <v>0.65</v>
      </c>
      <c r="R283" s="141">
        <f>Q283*H283</f>
        <v>0.22749999999999998</v>
      </c>
      <c r="S283" s="141">
        <v>0</v>
      </c>
      <c r="T283" s="142">
        <f>S283*H283</f>
        <v>0</v>
      </c>
      <c r="AR283" s="143" t="s">
        <v>257</v>
      </c>
      <c r="AT283" s="143" t="s">
        <v>253</v>
      </c>
      <c r="AU283" s="143" t="s">
        <v>86</v>
      </c>
      <c r="AY283" s="16" t="s">
        <v>250</v>
      </c>
      <c r="BE283" s="144">
        <f>IF(N283="základní",J283,0)</f>
        <v>0</v>
      </c>
      <c r="BF283" s="144">
        <f>IF(N283="snížená",J283,0)</f>
        <v>0</v>
      </c>
      <c r="BG283" s="144">
        <f>IF(N283="zákl. přenesená",J283,0)</f>
        <v>0</v>
      </c>
      <c r="BH283" s="144">
        <f>IF(N283="sníž. přenesená",J283,0)</f>
        <v>0</v>
      </c>
      <c r="BI283" s="144">
        <f>IF(N283="nulová",J283,0)</f>
        <v>0</v>
      </c>
      <c r="BJ283" s="16" t="s">
        <v>86</v>
      </c>
      <c r="BK283" s="144">
        <f>ROUND(I283*H283,2)</f>
        <v>0</v>
      </c>
      <c r="BL283" s="16" t="s">
        <v>257</v>
      </c>
      <c r="BM283" s="143" t="s">
        <v>8007</v>
      </c>
    </row>
    <row r="284" spans="2:65" s="12" customFormat="1">
      <c r="B284" s="149"/>
      <c r="D284" s="150" t="s">
        <v>261</v>
      </c>
      <c r="E284" s="151" t="s">
        <v>20</v>
      </c>
      <c r="F284" s="152" t="s">
        <v>8008</v>
      </c>
      <c r="H284" s="153">
        <v>0.35</v>
      </c>
      <c r="I284" s="154"/>
      <c r="L284" s="149"/>
      <c r="M284" s="155"/>
      <c r="T284" s="156"/>
      <c r="AT284" s="151" t="s">
        <v>261</v>
      </c>
      <c r="AU284" s="151" t="s">
        <v>86</v>
      </c>
      <c r="AV284" s="12" t="s">
        <v>86</v>
      </c>
      <c r="AW284" s="12" t="s">
        <v>34</v>
      </c>
      <c r="AX284" s="12" t="s">
        <v>73</v>
      </c>
      <c r="AY284" s="151" t="s">
        <v>250</v>
      </c>
    </row>
    <row r="285" spans="2:65" s="1" customFormat="1" ht="37.9" customHeight="1">
      <c r="B285" s="31"/>
      <c r="C285" s="131" t="s">
        <v>478</v>
      </c>
      <c r="D285" s="131" t="s">
        <v>253</v>
      </c>
      <c r="E285" s="132" t="s">
        <v>4855</v>
      </c>
      <c r="F285" s="133" t="s">
        <v>4856</v>
      </c>
      <c r="G285" s="134" t="s">
        <v>305</v>
      </c>
      <c r="H285" s="135">
        <v>2.3119999999999998</v>
      </c>
      <c r="I285" s="136"/>
      <c r="J285" s="137">
        <f>ROUND(I285*H285,2)</f>
        <v>0</v>
      </c>
      <c r="K285" s="138"/>
      <c r="L285" s="31"/>
      <c r="M285" s="139" t="s">
        <v>20</v>
      </c>
      <c r="N285" s="140" t="s">
        <v>45</v>
      </c>
      <c r="P285" s="141">
        <f>O285*H285</f>
        <v>0</v>
      </c>
      <c r="Q285" s="141">
        <v>3.2000000000000002E-3</v>
      </c>
      <c r="R285" s="141">
        <f>Q285*H285</f>
        <v>7.3983999999999994E-3</v>
      </c>
      <c r="S285" s="141">
        <v>0</v>
      </c>
      <c r="T285" s="142">
        <f>S285*H285</f>
        <v>0</v>
      </c>
      <c r="AR285" s="143" t="s">
        <v>257</v>
      </c>
      <c r="AT285" s="143" t="s">
        <v>253</v>
      </c>
      <c r="AU285" s="143" t="s">
        <v>86</v>
      </c>
      <c r="AY285" s="16" t="s">
        <v>250</v>
      </c>
      <c r="BE285" s="144">
        <f>IF(N285="základní",J285,0)</f>
        <v>0</v>
      </c>
      <c r="BF285" s="144">
        <f>IF(N285="snížená",J285,0)</f>
        <v>0</v>
      </c>
      <c r="BG285" s="144">
        <f>IF(N285="zákl. přenesená",J285,0)</f>
        <v>0</v>
      </c>
      <c r="BH285" s="144">
        <f>IF(N285="sníž. přenesená",J285,0)</f>
        <v>0</v>
      </c>
      <c r="BI285" s="144">
        <f>IF(N285="nulová",J285,0)</f>
        <v>0</v>
      </c>
      <c r="BJ285" s="16" t="s">
        <v>86</v>
      </c>
      <c r="BK285" s="144">
        <f>ROUND(I285*H285,2)</f>
        <v>0</v>
      </c>
      <c r="BL285" s="16" t="s">
        <v>257</v>
      </c>
      <c r="BM285" s="143" t="s">
        <v>8009</v>
      </c>
    </row>
    <row r="286" spans="2:65" s="1" customFormat="1">
      <c r="B286" s="31"/>
      <c r="D286" s="145" t="s">
        <v>259</v>
      </c>
      <c r="F286" s="146" t="s">
        <v>4858</v>
      </c>
      <c r="I286" s="147"/>
      <c r="L286" s="31"/>
      <c r="M286" s="148"/>
      <c r="T286" s="50"/>
      <c r="AT286" s="16" t="s">
        <v>259</v>
      </c>
      <c r="AU286" s="16" t="s">
        <v>86</v>
      </c>
    </row>
    <row r="287" spans="2:65" s="12" customFormat="1">
      <c r="B287" s="149"/>
      <c r="D287" s="150" t="s">
        <v>261</v>
      </c>
      <c r="E287" s="151" t="s">
        <v>20</v>
      </c>
      <c r="F287" s="152" t="s">
        <v>8010</v>
      </c>
      <c r="H287" s="153">
        <v>1.1559999999999999</v>
      </c>
      <c r="I287" s="154"/>
      <c r="L287" s="149"/>
      <c r="M287" s="155"/>
      <c r="T287" s="156"/>
      <c r="AT287" s="151" t="s">
        <v>261</v>
      </c>
      <c r="AU287" s="151" t="s">
        <v>86</v>
      </c>
      <c r="AV287" s="12" t="s">
        <v>86</v>
      </c>
      <c r="AW287" s="12" t="s">
        <v>34</v>
      </c>
      <c r="AX287" s="12" t="s">
        <v>73</v>
      </c>
      <c r="AY287" s="151" t="s">
        <v>250</v>
      </c>
    </row>
    <row r="288" spans="2:65" s="12" customFormat="1">
      <c r="B288" s="149"/>
      <c r="D288" s="150" t="s">
        <v>261</v>
      </c>
      <c r="E288" s="151" t="s">
        <v>20</v>
      </c>
      <c r="F288" s="152" t="s">
        <v>8011</v>
      </c>
      <c r="H288" s="153">
        <v>1.1559999999999999</v>
      </c>
      <c r="I288" s="154"/>
      <c r="L288" s="149"/>
      <c r="M288" s="155"/>
      <c r="T288" s="156"/>
      <c r="AT288" s="151" t="s">
        <v>261</v>
      </c>
      <c r="AU288" s="151" t="s">
        <v>86</v>
      </c>
      <c r="AV288" s="12" t="s">
        <v>86</v>
      </c>
      <c r="AW288" s="12" t="s">
        <v>34</v>
      </c>
      <c r="AX288" s="12" t="s">
        <v>73</v>
      </c>
      <c r="AY288" s="151" t="s">
        <v>250</v>
      </c>
    </row>
    <row r="289" spans="2:65" s="1" customFormat="1" ht="16.5" customHeight="1">
      <c r="B289" s="31"/>
      <c r="C289" s="163" t="s">
        <v>484</v>
      </c>
      <c r="D289" s="163" t="s">
        <v>561</v>
      </c>
      <c r="E289" s="164" t="s">
        <v>4860</v>
      </c>
      <c r="F289" s="165" t="s">
        <v>4861</v>
      </c>
      <c r="G289" s="166" t="s">
        <v>305</v>
      </c>
      <c r="H289" s="167">
        <v>2.3580000000000001</v>
      </c>
      <c r="I289" s="168"/>
      <c r="J289" s="169">
        <f>ROUND(I289*H289,2)</f>
        <v>0</v>
      </c>
      <c r="K289" s="170"/>
      <c r="L289" s="171"/>
      <c r="M289" s="172" t="s">
        <v>20</v>
      </c>
      <c r="N289" s="173" t="s">
        <v>45</v>
      </c>
      <c r="P289" s="141">
        <f>O289*H289</f>
        <v>0</v>
      </c>
      <c r="Q289" s="141">
        <v>0.13500000000000001</v>
      </c>
      <c r="R289" s="141">
        <f>Q289*H289</f>
        <v>0.31833000000000006</v>
      </c>
      <c r="S289" s="141">
        <v>0</v>
      </c>
      <c r="T289" s="142">
        <f>S289*H289</f>
        <v>0</v>
      </c>
      <c r="AR289" s="143" t="s">
        <v>302</v>
      </c>
      <c r="AT289" s="143" t="s">
        <v>561</v>
      </c>
      <c r="AU289" s="143" t="s">
        <v>86</v>
      </c>
      <c r="AY289" s="16" t="s">
        <v>250</v>
      </c>
      <c r="BE289" s="144">
        <f>IF(N289="základní",J289,0)</f>
        <v>0</v>
      </c>
      <c r="BF289" s="144">
        <f>IF(N289="snížená",J289,0)</f>
        <v>0</v>
      </c>
      <c r="BG289" s="144">
        <f>IF(N289="zákl. přenesená",J289,0)</f>
        <v>0</v>
      </c>
      <c r="BH289" s="144">
        <f>IF(N289="sníž. přenesená",J289,0)</f>
        <v>0</v>
      </c>
      <c r="BI289" s="144">
        <f>IF(N289="nulová",J289,0)</f>
        <v>0</v>
      </c>
      <c r="BJ289" s="16" t="s">
        <v>86</v>
      </c>
      <c r="BK289" s="144">
        <f>ROUND(I289*H289,2)</f>
        <v>0</v>
      </c>
      <c r="BL289" s="16" t="s">
        <v>257</v>
      </c>
      <c r="BM289" s="143" t="s">
        <v>8012</v>
      </c>
    </row>
    <row r="290" spans="2:65" s="12" customFormat="1">
      <c r="B290" s="149"/>
      <c r="D290" s="150" t="s">
        <v>261</v>
      </c>
      <c r="F290" s="152" t="s">
        <v>8013</v>
      </c>
      <c r="H290" s="153">
        <v>2.3580000000000001</v>
      </c>
      <c r="I290" s="154"/>
      <c r="L290" s="149"/>
      <c r="M290" s="155"/>
      <c r="T290" s="156"/>
      <c r="AT290" s="151" t="s">
        <v>261</v>
      </c>
      <c r="AU290" s="151" t="s">
        <v>86</v>
      </c>
      <c r="AV290" s="12" t="s">
        <v>86</v>
      </c>
      <c r="AW290" s="12" t="s">
        <v>4</v>
      </c>
      <c r="AX290" s="12" t="s">
        <v>80</v>
      </c>
      <c r="AY290" s="151" t="s">
        <v>250</v>
      </c>
    </row>
    <row r="291" spans="2:65" s="1" customFormat="1" ht="24.2" customHeight="1">
      <c r="B291" s="31"/>
      <c r="C291" s="131" t="s">
        <v>490</v>
      </c>
      <c r="D291" s="131" t="s">
        <v>253</v>
      </c>
      <c r="E291" s="132" t="s">
        <v>2609</v>
      </c>
      <c r="F291" s="133" t="s">
        <v>2610</v>
      </c>
      <c r="G291" s="134" t="s">
        <v>290</v>
      </c>
      <c r="H291" s="269">
        <v>10</v>
      </c>
      <c r="I291" s="136"/>
      <c r="J291" s="137">
        <f>ROUND(I291*H291,2)</f>
        <v>0</v>
      </c>
      <c r="K291" s="138"/>
      <c r="L291" s="31"/>
      <c r="M291" s="139" t="s">
        <v>20</v>
      </c>
      <c r="N291" s="140" t="s">
        <v>45</v>
      </c>
      <c r="P291" s="141">
        <f>O291*H291</f>
        <v>0</v>
      </c>
      <c r="Q291" s="141">
        <v>0.54769076000000005</v>
      </c>
      <c r="R291" s="141">
        <f>Q291*H291</f>
        <v>5.4769076000000005</v>
      </c>
      <c r="S291" s="141">
        <v>0</v>
      </c>
      <c r="T291" s="142">
        <f>S291*H291</f>
        <v>0</v>
      </c>
      <c r="AR291" s="143" t="s">
        <v>257</v>
      </c>
      <c r="AT291" s="143" t="s">
        <v>253</v>
      </c>
      <c r="AU291" s="143" t="s">
        <v>86</v>
      </c>
      <c r="AY291" s="16" t="s">
        <v>250</v>
      </c>
      <c r="BE291" s="144">
        <f>IF(N291="základní",J291,0)</f>
        <v>0</v>
      </c>
      <c r="BF291" s="144">
        <f>IF(N291="snížená",J291,0)</f>
        <v>0</v>
      </c>
      <c r="BG291" s="144">
        <f>IF(N291="zákl. přenesená",J291,0)</f>
        <v>0</v>
      </c>
      <c r="BH291" s="144">
        <f>IF(N291="sníž. přenesená",J291,0)</f>
        <v>0</v>
      </c>
      <c r="BI291" s="144">
        <f>IF(N291="nulová",J291,0)</f>
        <v>0</v>
      </c>
      <c r="BJ291" s="16" t="s">
        <v>86</v>
      </c>
      <c r="BK291" s="144">
        <f>ROUND(I291*H291,2)</f>
        <v>0</v>
      </c>
      <c r="BL291" s="16" t="s">
        <v>257</v>
      </c>
      <c r="BM291" s="143" t="s">
        <v>8014</v>
      </c>
    </row>
    <row r="292" spans="2:65" s="1" customFormat="1">
      <c r="B292" s="31"/>
      <c r="D292" s="145" t="s">
        <v>259</v>
      </c>
      <c r="F292" s="146" t="s">
        <v>2612</v>
      </c>
      <c r="I292" s="147"/>
      <c r="L292" s="31"/>
      <c r="M292" s="148"/>
      <c r="T292" s="50"/>
      <c r="AT292" s="16" t="s">
        <v>259</v>
      </c>
      <c r="AU292" s="16" t="s">
        <v>86</v>
      </c>
    </row>
    <row r="293" spans="2:65" s="12" customFormat="1">
      <c r="B293" s="149"/>
      <c r="D293" s="150" t="s">
        <v>261</v>
      </c>
      <c r="E293" s="151" t="s">
        <v>20</v>
      </c>
      <c r="F293" s="270" t="s">
        <v>6465</v>
      </c>
      <c r="G293" s="271"/>
      <c r="H293" s="272">
        <v>10</v>
      </c>
      <c r="I293" s="154"/>
      <c r="L293" s="149"/>
      <c r="M293" s="155"/>
      <c r="T293" s="156"/>
      <c r="AT293" s="151" t="s">
        <v>261</v>
      </c>
      <c r="AU293" s="151" t="s">
        <v>86</v>
      </c>
      <c r="AV293" s="12" t="s">
        <v>86</v>
      </c>
      <c r="AW293" s="12" t="s">
        <v>34</v>
      </c>
      <c r="AX293" s="12" t="s">
        <v>73</v>
      </c>
      <c r="AY293" s="151" t="s">
        <v>250</v>
      </c>
    </row>
    <row r="294" spans="2:65" s="11" customFormat="1" ht="22.9" customHeight="1">
      <c r="B294" s="119"/>
      <c r="D294" s="120" t="s">
        <v>72</v>
      </c>
      <c r="E294" s="129" t="s">
        <v>310</v>
      </c>
      <c r="F294" s="129" t="s">
        <v>395</v>
      </c>
      <c r="I294" s="122"/>
      <c r="J294" s="130">
        <f>BK294</f>
        <v>0</v>
      </c>
      <c r="L294" s="119"/>
      <c r="M294" s="124"/>
      <c r="P294" s="125">
        <f>SUM(P295:P391)</f>
        <v>0</v>
      </c>
      <c r="R294" s="125">
        <f>SUM(R295:R391)</f>
        <v>0.17033417179999999</v>
      </c>
      <c r="T294" s="126">
        <f>SUM(T295:T391)</f>
        <v>25.831471000000001</v>
      </c>
      <c r="AR294" s="120" t="s">
        <v>80</v>
      </c>
      <c r="AT294" s="127" t="s">
        <v>72</v>
      </c>
      <c r="AU294" s="127" t="s">
        <v>80</v>
      </c>
      <c r="AY294" s="120" t="s">
        <v>250</v>
      </c>
      <c r="BK294" s="128">
        <f>SUM(BK295:BK391)</f>
        <v>0</v>
      </c>
    </row>
    <row r="295" spans="2:65" s="1" customFormat="1" ht="37.9" customHeight="1">
      <c r="B295" s="31"/>
      <c r="C295" s="131" t="s">
        <v>496</v>
      </c>
      <c r="D295" s="131" t="s">
        <v>253</v>
      </c>
      <c r="E295" s="132" t="s">
        <v>2614</v>
      </c>
      <c r="F295" s="133" t="s">
        <v>2615</v>
      </c>
      <c r="G295" s="134" t="s">
        <v>256</v>
      </c>
      <c r="H295" s="135">
        <v>89.680999999999997</v>
      </c>
      <c r="I295" s="136"/>
      <c r="J295" s="137">
        <f>ROUND(I295*H295,2)</f>
        <v>0</v>
      </c>
      <c r="K295" s="138"/>
      <c r="L295" s="31"/>
      <c r="M295" s="139" t="s">
        <v>20</v>
      </c>
      <c r="N295" s="140" t="s">
        <v>45</v>
      </c>
      <c r="P295" s="141">
        <f>O295*H295</f>
        <v>0</v>
      </c>
      <c r="Q295" s="141">
        <v>0</v>
      </c>
      <c r="R295" s="141">
        <f>Q295*H295</f>
        <v>0</v>
      </c>
      <c r="S295" s="141">
        <v>0</v>
      </c>
      <c r="T295" s="142">
        <f>S295*H295</f>
        <v>0</v>
      </c>
      <c r="AR295" s="143" t="s">
        <v>257</v>
      </c>
      <c r="AT295" s="143" t="s">
        <v>253</v>
      </c>
      <c r="AU295" s="143" t="s">
        <v>86</v>
      </c>
      <c r="AY295" s="16" t="s">
        <v>250</v>
      </c>
      <c r="BE295" s="144">
        <f>IF(N295="základní",J295,0)</f>
        <v>0</v>
      </c>
      <c r="BF295" s="144">
        <f>IF(N295="snížená",J295,0)</f>
        <v>0</v>
      </c>
      <c r="BG295" s="144">
        <f>IF(N295="zákl. přenesená",J295,0)</f>
        <v>0</v>
      </c>
      <c r="BH295" s="144">
        <f>IF(N295="sníž. přenesená",J295,0)</f>
        <v>0</v>
      </c>
      <c r="BI295" s="144">
        <f>IF(N295="nulová",J295,0)</f>
        <v>0</v>
      </c>
      <c r="BJ295" s="16" t="s">
        <v>86</v>
      </c>
      <c r="BK295" s="144">
        <f>ROUND(I295*H295,2)</f>
        <v>0</v>
      </c>
      <c r="BL295" s="16" t="s">
        <v>257</v>
      </c>
      <c r="BM295" s="143" t="s">
        <v>8015</v>
      </c>
    </row>
    <row r="296" spans="2:65" s="1" customFormat="1">
      <c r="B296" s="31"/>
      <c r="D296" s="145" t="s">
        <v>259</v>
      </c>
      <c r="F296" s="146" t="s">
        <v>2617</v>
      </c>
      <c r="I296" s="147"/>
      <c r="L296" s="31"/>
      <c r="M296" s="148"/>
      <c r="T296" s="50"/>
      <c r="AT296" s="16" t="s">
        <v>259</v>
      </c>
      <c r="AU296" s="16" t="s">
        <v>86</v>
      </c>
    </row>
    <row r="297" spans="2:65" s="12" customFormat="1">
      <c r="B297" s="149"/>
      <c r="D297" s="150" t="s">
        <v>261</v>
      </c>
      <c r="E297" s="151" t="s">
        <v>20</v>
      </c>
      <c r="F297" s="152" t="s">
        <v>8016</v>
      </c>
      <c r="H297" s="153">
        <v>89.680999999999997</v>
      </c>
      <c r="I297" s="154"/>
      <c r="L297" s="149"/>
      <c r="M297" s="155"/>
      <c r="T297" s="156"/>
      <c r="AT297" s="151" t="s">
        <v>261</v>
      </c>
      <c r="AU297" s="151" t="s">
        <v>86</v>
      </c>
      <c r="AV297" s="12" t="s">
        <v>86</v>
      </c>
      <c r="AW297" s="12" t="s">
        <v>34</v>
      </c>
      <c r="AX297" s="12" t="s">
        <v>73</v>
      </c>
      <c r="AY297" s="151" t="s">
        <v>250</v>
      </c>
    </row>
    <row r="298" spans="2:65" s="1" customFormat="1" ht="37.9" customHeight="1">
      <c r="B298" s="31"/>
      <c r="C298" s="131" t="s">
        <v>502</v>
      </c>
      <c r="D298" s="131" t="s">
        <v>253</v>
      </c>
      <c r="E298" s="132" t="s">
        <v>2619</v>
      </c>
      <c r="F298" s="133" t="s">
        <v>2620</v>
      </c>
      <c r="G298" s="134" t="s">
        <v>256</v>
      </c>
      <c r="H298" s="135">
        <v>89.680999999999997</v>
      </c>
      <c r="I298" s="136"/>
      <c r="J298" s="137">
        <f>ROUND(I298*H298,2)</f>
        <v>0</v>
      </c>
      <c r="K298" s="138"/>
      <c r="L298" s="31"/>
      <c r="M298" s="139" t="s">
        <v>20</v>
      </c>
      <c r="N298" s="140" t="s">
        <v>45</v>
      </c>
      <c r="P298" s="141">
        <f>O298*H298</f>
        <v>0</v>
      </c>
      <c r="Q298" s="141">
        <v>0</v>
      </c>
      <c r="R298" s="141">
        <f>Q298*H298</f>
        <v>0</v>
      </c>
      <c r="S298" s="141">
        <v>0</v>
      </c>
      <c r="T298" s="142">
        <f>S298*H298</f>
        <v>0</v>
      </c>
      <c r="AR298" s="143" t="s">
        <v>257</v>
      </c>
      <c r="AT298" s="143" t="s">
        <v>253</v>
      </c>
      <c r="AU298" s="143" t="s">
        <v>86</v>
      </c>
      <c r="AY298" s="16" t="s">
        <v>250</v>
      </c>
      <c r="BE298" s="144">
        <f>IF(N298="základní",J298,0)</f>
        <v>0</v>
      </c>
      <c r="BF298" s="144">
        <f>IF(N298="snížená",J298,0)</f>
        <v>0</v>
      </c>
      <c r="BG298" s="144">
        <f>IF(N298="zákl. přenesená",J298,0)</f>
        <v>0</v>
      </c>
      <c r="BH298" s="144">
        <f>IF(N298="sníž. přenesená",J298,0)</f>
        <v>0</v>
      </c>
      <c r="BI298" s="144">
        <f>IF(N298="nulová",J298,0)</f>
        <v>0</v>
      </c>
      <c r="BJ298" s="16" t="s">
        <v>86</v>
      </c>
      <c r="BK298" s="144">
        <f>ROUND(I298*H298,2)</f>
        <v>0</v>
      </c>
      <c r="BL298" s="16" t="s">
        <v>257</v>
      </c>
      <c r="BM298" s="143" t="s">
        <v>8017</v>
      </c>
    </row>
    <row r="299" spans="2:65" s="1" customFormat="1">
      <c r="B299" s="31"/>
      <c r="D299" s="145" t="s">
        <v>259</v>
      </c>
      <c r="F299" s="146" t="s">
        <v>2622</v>
      </c>
      <c r="I299" s="147"/>
      <c r="L299" s="31"/>
      <c r="M299" s="148"/>
      <c r="T299" s="50"/>
      <c r="AT299" s="16" t="s">
        <v>259</v>
      </c>
      <c r="AU299" s="16" t="s">
        <v>86</v>
      </c>
    </row>
    <row r="300" spans="2:65" s="1" customFormat="1" ht="37.9" customHeight="1">
      <c r="B300" s="31"/>
      <c r="C300" s="131" t="s">
        <v>511</v>
      </c>
      <c r="D300" s="131" t="s">
        <v>253</v>
      </c>
      <c r="E300" s="132" t="s">
        <v>2623</v>
      </c>
      <c r="F300" s="133" t="s">
        <v>2624</v>
      </c>
      <c r="G300" s="134" t="s">
        <v>256</v>
      </c>
      <c r="H300" s="135">
        <v>4484.05</v>
      </c>
      <c r="I300" s="136"/>
      <c r="J300" s="137">
        <f>ROUND(I300*H300,2)</f>
        <v>0</v>
      </c>
      <c r="K300" s="138"/>
      <c r="L300" s="31"/>
      <c r="M300" s="139" t="s">
        <v>20</v>
      </c>
      <c r="N300" s="140" t="s">
        <v>45</v>
      </c>
      <c r="P300" s="141">
        <f>O300*H300</f>
        <v>0</v>
      </c>
      <c r="Q300" s="141">
        <v>0</v>
      </c>
      <c r="R300" s="141">
        <f>Q300*H300</f>
        <v>0</v>
      </c>
      <c r="S300" s="141">
        <v>0</v>
      </c>
      <c r="T300" s="142">
        <f>S300*H300</f>
        <v>0</v>
      </c>
      <c r="AR300" s="143" t="s">
        <v>257</v>
      </c>
      <c r="AT300" s="143" t="s">
        <v>253</v>
      </c>
      <c r="AU300" s="143" t="s">
        <v>86</v>
      </c>
      <c r="AY300" s="16" t="s">
        <v>250</v>
      </c>
      <c r="BE300" s="144">
        <f>IF(N300="základní",J300,0)</f>
        <v>0</v>
      </c>
      <c r="BF300" s="144">
        <f>IF(N300="snížená",J300,0)</f>
        <v>0</v>
      </c>
      <c r="BG300" s="144">
        <f>IF(N300="zákl. přenesená",J300,0)</f>
        <v>0</v>
      </c>
      <c r="BH300" s="144">
        <f>IF(N300="sníž. přenesená",J300,0)</f>
        <v>0</v>
      </c>
      <c r="BI300" s="144">
        <f>IF(N300="nulová",J300,0)</f>
        <v>0</v>
      </c>
      <c r="BJ300" s="16" t="s">
        <v>86</v>
      </c>
      <c r="BK300" s="144">
        <f>ROUND(I300*H300,2)</f>
        <v>0</v>
      </c>
      <c r="BL300" s="16" t="s">
        <v>257</v>
      </c>
      <c r="BM300" s="143" t="s">
        <v>8018</v>
      </c>
    </row>
    <row r="301" spans="2:65" s="1" customFormat="1">
      <c r="B301" s="31"/>
      <c r="D301" s="145" t="s">
        <v>259</v>
      </c>
      <c r="F301" s="146" t="s">
        <v>2626</v>
      </c>
      <c r="I301" s="147"/>
      <c r="L301" s="31"/>
      <c r="M301" s="148"/>
      <c r="T301" s="50"/>
      <c r="AT301" s="16" t="s">
        <v>259</v>
      </c>
      <c r="AU301" s="16" t="s">
        <v>86</v>
      </c>
    </row>
    <row r="302" spans="2:65" s="12" customFormat="1">
      <c r="B302" s="149"/>
      <c r="D302" s="150" t="s">
        <v>261</v>
      </c>
      <c r="E302" s="151" t="s">
        <v>20</v>
      </c>
      <c r="F302" s="152" t="s">
        <v>8019</v>
      </c>
      <c r="H302" s="153">
        <v>4484.05</v>
      </c>
      <c r="I302" s="154"/>
      <c r="L302" s="149"/>
      <c r="M302" s="155"/>
      <c r="T302" s="156"/>
      <c r="AT302" s="151" t="s">
        <v>261</v>
      </c>
      <c r="AU302" s="151" t="s">
        <v>86</v>
      </c>
      <c r="AV302" s="12" t="s">
        <v>86</v>
      </c>
      <c r="AW302" s="12" t="s">
        <v>34</v>
      </c>
      <c r="AX302" s="12" t="s">
        <v>73</v>
      </c>
      <c r="AY302" s="151" t="s">
        <v>250</v>
      </c>
    </row>
    <row r="303" spans="2:65" s="1" customFormat="1" ht="37.9" customHeight="1">
      <c r="B303" s="31"/>
      <c r="C303" s="131" t="s">
        <v>516</v>
      </c>
      <c r="D303" s="131" t="s">
        <v>253</v>
      </c>
      <c r="E303" s="132" t="s">
        <v>2628</v>
      </c>
      <c r="F303" s="133" t="s">
        <v>2629</v>
      </c>
      <c r="G303" s="134" t="s">
        <v>256</v>
      </c>
      <c r="H303" s="135">
        <v>89.680999999999997</v>
      </c>
      <c r="I303" s="136"/>
      <c r="J303" s="137">
        <f>ROUND(I303*H303,2)</f>
        <v>0</v>
      </c>
      <c r="K303" s="138"/>
      <c r="L303" s="31"/>
      <c r="M303" s="139" t="s">
        <v>20</v>
      </c>
      <c r="N303" s="140" t="s">
        <v>45</v>
      </c>
      <c r="P303" s="141">
        <f>O303*H303</f>
        <v>0</v>
      </c>
      <c r="Q303" s="141">
        <v>0</v>
      </c>
      <c r="R303" s="141">
        <f>Q303*H303</f>
        <v>0</v>
      </c>
      <c r="S303" s="141">
        <v>0</v>
      </c>
      <c r="T303" s="142">
        <f>S303*H303</f>
        <v>0</v>
      </c>
      <c r="AR303" s="143" t="s">
        <v>257</v>
      </c>
      <c r="AT303" s="143" t="s">
        <v>253</v>
      </c>
      <c r="AU303" s="143" t="s">
        <v>86</v>
      </c>
      <c r="AY303" s="16" t="s">
        <v>250</v>
      </c>
      <c r="BE303" s="144">
        <f>IF(N303="základní",J303,0)</f>
        <v>0</v>
      </c>
      <c r="BF303" s="144">
        <f>IF(N303="snížená",J303,0)</f>
        <v>0</v>
      </c>
      <c r="BG303" s="144">
        <f>IF(N303="zákl. přenesená",J303,0)</f>
        <v>0</v>
      </c>
      <c r="BH303" s="144">
        <f>IF(N303="sníž. přenesená",J303,0)</f>
        <v>0</v>
      </c>
      <c r="BI303" s="144">
        <f>IF(N303="nulová",J303,0)</f>
        <v>0</v>
      </c>
      <c r="BJ303" s="16" t="s">
        <v>86</v>
      </c>
      <c r="BK303" s="144">
        <f>ROUND(I303*H303,2)</f>
        <v>0</v>
      </c>
      <c r="BL303" s="16" t="s">
        <v>257</v>
      </c>
      <c r="BM303" s="143" t="s">
        <v>8020</v>
      </c>
    </row>
    <row r="304" spans="2:65" s="1" customFormat="1">
      <c r="B304" s="31"/>
      <c r="D304" s="145" t="s">
        <v>259</v>
      </c>
      <c r="F304" s="146" t="s">
        <v>2631</v>
      </c>
      <c r="I304" s="147"/>
      <c r="L304" s="31"/>
      <c r="M304" s="148"/>
      <c r="T304" s="50"/>
      <c r="AT304" s="16" t="s">
        <v>259</v>
      </c>
      <c r="AU304" s="16" t="s">
        <v>86</v>
      </c>
    </row>
    <row r="305" spans="2:65" s="1" customFormat="1" ht="37.9" customHeight="1">
      <c r="B305" s="31"/>
      <c r="C305" s="131" t="s">
        <v>521</v>
      </c>
      <c r="D305" s="131" t="s">
        <v>253</v>
      </c>
      <c r="E305" s="132" t="s">
        <v>2632</v>
      </c>
      <c r="F305" s="133" t="s">
        <v>2633</v>
      </c>
      <c r="G305" s="134" t="s">
        <v>305</v>
      </c>
      <c r="H305" s="135">
        <v>225</v>
      </c>
      <c r="I305" s="136"/>
      <c r="J305" s="137">
        <f>ROUND(I305*H305,2)</f>
        <v>0</v>
      </c>
      <c r="K305" s="138"/>
      <c r="L305" s="31"/>
      <c r="M305" s="139" t="s">
        <v>20</v>
      </c>
      <c r="N305" s="140" t="s">
        <v>45</v>
      </c>
      <c r="P305" s="141">
        <f>O305*H305</f>
        <v>0</v>
      </c>
      <c r="Q305" s="141">
        <v>1.2999999999999999E-4</v>
      </c>
      <c r="R305" s="141">
        <f>Q305*H305</f>
        <v>2.9249999999999998E-2</v>
      </c>
      <c r="S305" s="141">
        <v>0</v>
      </c>
      <c r="T305" s="142">
        <f>S305*H305</f>
        <v>0</v>
      </c>
      <c r="AR305" s="143" t="s">
        <v>257</v>
      </c>
      <c r="AT305" s="143" t="s">
        <v>253</v>
      </c>
      <c r="AU305" s="143" t="s">
        <v>86</v>
      </c>
      <c r="AY305" s="16" t="s">
        <v>250</v>
      </c>
      <c r="BE305" s="144">
        <f>IF(N305="základní",J305,0)</f>
        <v>0</v>
      </c>
      <c r="BF305" s="144">
        <f>IF(N305="snížená",J305,0)</f>
        <v>0</v>
      </c>
      <c r="BG305" s="144">
        <f>IF(N305="zákl. přenesená",J305,0)</f>
        <v>0</v>
      </c>
      <c r="BH305" s="144">
        <f>IF(N305="sníž. přenesená",J305,0)</f>
        <v>0</v>
      </c>
      <c r="BI305" s="144">
        <f>IF(N305="nulová",J305,0)</f>
        <v>0</v>
      </c>
      <c r="BJ305" s="16" t="s">
        <v>86</v>
      </c>
      <c r="BK305" s="144">
        <f>ROUND(I305*H305,2)</f>
        <v>0</v>
      </c>
      <c r="BL305" s="16" t="s">
        <v>257</v>
      </c>
      <c r="BM305" s="143" t="s">
        <v>8021</v>
      </c>
    </row>
    <row r="306" spans="2:65" s="1" customFormat="1">
      <c r="B306" s="31"/>
      <c r="D306" s="145" t="s">
        <v>259</v>
      </c>
      <c r="F306" s="146" t="s">
        <v>2635</v>
      </c>
      <c r="I306" s="147"/>
      <c r="L306" s="31"/>
      <c r="M306" s="148"/>
      <c r="T306" s="50"/>
      <c r="AT306" s="16" t="s">
        <v>259</v>
      </c>
      <c r="AU306" s="16" t="s">
        <v>86</v>
      </c>
    </row>
    <row r="307" spans="2:65" s="1" customFormat="1" ht="37.9" customHeight="1">
      <c r="B307" s="31"/>
      <c r="C307" s="131" t="s">
        <v>526</v>
      </c>
      <c r="D307" s="131" t="s">
        <v>253</v>
      </c>
      <c r="E307" s="132" t="s">
        <v>2636</v>
      </c>
      <c r="F307" s="133" t="s">
        <v>2637</v>
      </c>
      <c r="G307" s="134" t="s">
        <v>305</v>
      </c>
      <c r="H307" s="135">
        <v>225</v>
      </c>
      <c r="I307" s="136"/>
      <c r="J307" s="137">
        <f>ROUND(I307*H307,2)</f>
        <v>0</v>
      </c>
      <c r="K307" s="138"/>
      <c r="L307" s="31"/>
      <c r="M307" s="139" t="s">
        <v>20</v>
      </c>
      <c r="N307" s="140" t="s">
        <v>45</v>
      </c>
      <c r="P307" s="141">
        <f>O307*H307</f>
        <v>0</v>
      </c>
      <c r="Q307" s="141">
        <v>3.4999999999999997E-5</v>
      </c>
      <c r="R307" s="141">
        <f>Q307*H307</f>
        <v>7.8750000000000001E-3</v>
      </c>
      <c r="S307" s="141">
        <v>0</v>
      </c>
      <c r="T307" s="142">
        <f>S307*H307</f>
        <v>0</v>
      </c>
      <c r="AR307" s="143" t="s">
        <v>257</v>
      </c>
      <c r="AT307" s="143" t="s">
        <v>253</v>
      </c>
      <c r="AU307" s="143" t="s">
        <v>86</v>
      </c>
      <c r="AY307" s="16" t="s">
        <v>250</v>
      </c>
      <c r="BE307" s="144">
        <f>IF(N307="základní",J307,0)</f>
        <v>0</v>
      </c>
      <c r="BF307" s="144">
        <f>IF(N307="snížená",J307,0)</f>
        <v>0</v>
      </c>
      <c r="BG307" s="144">
        <f>IF(N307="zákl. přenesená",J307,0)</f>
        <v>0</v>
      </c>
      <c r="BH307" s="144">
        <f>IF(N307="sníž. přenesená",J307,0)</f>
        <v>0</v>
      </c>
      <c r="BI307" s="144">
        <f>IF(N307="nulová",J307,0)</f>
        <v>0</v>
      </c>
      <c r="BJ307" s="16" t="s">
        <v>86</v>
      </c>
      <c r="BK307" s="144">
        <f>ROUND(I307*H307,2)</f>
        <v>0</v>
      </c>
      <c r="BL307" s="16" t="s">
        <v>257</v>
      </c>
      <c r="BM307" s="143" t="s">
        <v>8022</v>
      </c>
    </row>
    <row r="308" spans="2:65" s="1" customFormat="1">
      <c r="B308" s="31"/>
      <c r="D308" s="145" t="s">
        <v>259</v>
      </c>
      <c r="F308" s="146" t="s">
        <v>2639</v>
      </c>
      <c r="I308" s="147"/>
      <c r="L308" s="31"/>
      <c r="M308" s="148"/>
      <c r="T308" s="50"/>
      <c r="AT308" s="16" t="s">
        <v>259</v>
      </c>
      <c r="AU308" s="16" t="s">
        <v>86</v>
      </c>
    </row>
    <row r="309" spans="2:65" s="12" customFormat="1">
      <c r="B309" s="149"/>
      <c r="D309" s="150" t="s">
        <v>261</v>
      </c>
      <c r="E309" s="151" t="s">
        <v>20</v>
      </c>
      <c r="F309" s="152" t="s">
        <v>4874</v>
      </c>
      <c r="H309" s="153">
        <v>225</v>
      </c>
      <c r="I309" s="154"/>
      <c r="L309" s="149"/>
      <c r="M309" s="155"/>
      <c r="T309" s="156"/>
      <c r="AT309" s="151" t="s">
        <v>261</v>
      </c>
      <c r="AU309" s="151" t="s">
        <v>86</v>
      </c>
      <c r="AV309" s="12" t="s">
        <v>86</v>
      </c>
      <c r="AW309" s="12" t="s">
        <v>34</v>
      </c>
      <c r="AX309" s="12" t="s">
        <v>73</v>
      </c>
      <c r="AY309" s="151" t="s">
        <v>250</v>
      </c>
    </row>
    <row r="310" spans="2:65" s="1" customFormat="1" ht="24.2" customHeight="1">
      <c r="B310" s="31"/>
      <c r="C310" s="131" t="s">
        <v>531</v>
      </c>
      <c r="D310" s="131" t="s">
        <v>253</v>
      </c>
      <c r="E310" s="132" t="s">
        <v>2652</v>
      </c>
      <c r="F310" s="133" t="s">
        <v>2653</v>
      </c>
      <c r="G310" s="134" t="s">
        <v>305</v>
      </c>
      <c r="H310" s="135">
        <v>3.177</v>
      </c>
      <c r="I310" s="136"/>
      <c r="J310" s="137">
        <f>ROUND(I310*H310,2)</f>
        <v>0</v>
      </c>
      <c r="K310" s="138"/>
      <c r="L310" s="31"/>
      <c r="M310" s="139" t="s">
        <v>20</v>
      </c>
      <c r="N310" s="140" t="s">
        <v>45</v>
      </c>
      <c r="P310" s="141">
        <f>O310*H310</f>
        <v>0</v>
      </c>
      <c r="Q310" s="141">
        <v>1.34E-4</v>
      </c>
      <c r="R310" s="141">
        <f>Q310*H310</f>
        <v>4.2571800000000001E-4</v>
      </c>
      <c r="S310" s="141">
        <v>0</v>
      </c>
      <c r="T310" s="142">
        <f>S310*H310</f>
        <v>0</v>
      </c>
      <c r="AR310" s="143" t="s">
        <v>257</v>
      </c>
      <c r="AT310" s="143" t="s">
        <v>253</v>
      </c>
      <c r="AU310" s="143" t="s">
        <v>86</v>
      </c>
      <c r="AY310" s="16" t="s">
        <v>250</v>
      </c>
      <c r="BE310" s="144">
        <f>IF(N310="základní",J310,0)</f>
        <v>0</v>
      </c>
      <c r="BF310" s="144">
        <f>IF(N310="snížená",J310,0)</f>
        <v>0</v>
      </c>
      <c r="BG310" s="144">
        <f>IF(N310="zákl. přenesená",J310,0)</f>
        <v>0</v>
      </c>
      <c r="BH310" s="144">
        <f>IF(N310="sníž. přenesená",J310,0)</f>
        <v>0</v>
      </c>
      <c r="BI310" s="144">
        <f>IF(N310="nulová",J310,0)</f>
        <v>0</v>
      </c>
      <c r="BJ310" s="16" t="s">
        <v>86</v>
      </c>
      <c r="BK310" s="144">
        <f>ROUND(I310*H310,2)</f>
        <v>0</v>
      </c>
      <c r="BL310" s="16" t="s">
        <v>257</v>
      </c>
      <c r="BM310" s="143" t="s">
        <v>8023</v>
      </c>
    </row>
    <row r="311" spans="2:65" s="12" customFormat="1">
      <c r="B311" s="149"/>
      <c r="D311" s="150" t="s">
        <v>261</v>
      </c>
      <c r="E311" s="151" t="s">
        <v>20</v>
      </c>
      <c r="F311" s="152" t="s">
        <v>8024</v>
      </c>
      <c r="H311" s="153">
        <v>3.177</v>
      </c>
      <c r="I311" s="154"/>
      <c r="L311" s="149"/>
      <c r="M311" s="155"/>
      <c r="T311" s="156"/>
      <c r="AT311" s="151" t="s">
        <v>261</v>
      </c>
      <c r="AU311" s="151" t="s">
        <v>86</v>
      </c>
      <c r="AV311" s="12" t="s">
        <v>86</v>
      </c>
      <c r="AW311" s="12" t="s">
        <v>34</v>
      </c>
      <c r="AX311" s="12" t="s">
        <v>73</v>
      </c>
      <c r="AY311" s="151" t="s">
        <v>250</v>
      </c>
    </row>
    <row r="312" spans="2:65" s="1" customFormat="1" ht="24.2" customHeight="1">
      <c r="B312" s="31"/>
      <c r="C312" s="131" t="s">
        <v>536</v>
      </c>
      <c r="D312" s="131" t="s">
        <v>253</v>
      </c>
      <c r="E312" s="132" t="s">
        <v>2656</v>
      </c>
      <c r="F312" s="133" t="s">
        <v>2657</v>
      </c>
      <c r="G312" s="134" t="s">
        <v>305</v>
      </c>
      <c r="H312" s="135">
        <v>9.7469999999999999</v>
      </c>
      <c r="I312" s="136"/>
      <c r="J312" s="137">
        <f>ROUND(I312*H312,2)</f>
        <v>0</v>
      </c>
      <c r="K312" s="138"/>
      <c r="L312" s="31"/>
      <c r="M312" s="139" t="s">
        <v>20</v>
      </c>
      <c r="N312" s="140" t="s">
        <v>45</v>
      </c>
      <c r="P312" s="141">
        <f>O312*H312</f>
        <v>0</v>
      </c>
      <c r="Q312" s="141">
        <v>1.3899999999999999E-4</v>
      </c>
      <c r="R312" s="141">
        <f>Q312*H312</f>
        <v>1.3548329999999999E-3</v>
      </c>
      <c r="S312" s="141">
        <v>0</v>
      </c>
      <c r="T312" s="142">
        <f>S312*H312</f>
        <v>0</v>
      </c>
      <c r="AR312" s="143" t="s">
        <v>257</v>
      </c>
      <c r="AT312" s="143" t="s">
        <v>253</v>
      </c>
      <c r="AU312" s="143" t="s">
        <v>86</v>
      </c>
      <c r="AY312" s="16" t="s">
        <v>250</v>
      </c>
      <c r="BE312" s="144">
        <f>IF(N312="základní",J312,0)</f>
        <v>0</v>
      </c>
      <c r="BF312" s="144">
        <f>IF(N312="snížená",J312,0)</f>
        <v>0</v>
      </c>
      <c r="BG312" s="144">
        <f>IF(N312="zákl. přenesená",J312,0)</f>
        <v>0</v>
      </c>
      <c r="BH312" s="144">
        <f>IF(N312="sníž. přenesená",J312,0)</f>
        <v>0</v>
      </c>
      <c r="BI312" s="144">
        <f>IF(N312="nulová",J312,0)</f>
        <v>0</v>
      </c>
      <c r="BJ312" s="16" t="s">
        <v>86</v>
      </c>
      <c r="BK312" s="144">
        <f>ROUND(I312*H312,2)</f>
        <v>0</v>
      </c>
      <c r="BL312" s="16" t="s">
        <v>257</v>
      </c>
      <c r="BM312" s="143" t="s">
        <v>8025</v>
      </c>
    </row>
    <row r="313" spans="2:65" s="12" customFormat="1" ht="22.5">
      <c r="B313" s="149"/>
      <c r="D313" s="150" t="s">
        <v>261</v>
      </c>
      <c r="E313" s="151" t="s">
        <v>20</v>
      </c>
      <c r="F313" s="152" t="s">
        <v>8026</v>
      </c>
      <c r="H313" s="153">
        <v>9.7469999999999999</v>
      </c>
      <c r="I313" s="154"/>
      <c r="L313" s="149"/>
      <c r="M313" s="155"/>
      <c r="T313" s="156"/>
      <c r="AT313" s="151" t="s">
        <v>261</v>
      </c>
      <c r="AU313" s="151" t="s">
        <v>86</v>
      </c>
      <c r="AV313" s="12" t="s">
        <v>86</v>
      </c>
      <c r="AW313" s="12" t="s">
        <v>34</v>
      </c>
      <c r="AX313" s="12" t="s">
        <v>73</v>
      </c>
      <c r="AY313" s="151" t="s">
        <v>250</v>
      </c>
    </row>
    <row r="314" spans="2:65" s="1" customFormat="1" ht="24.2" customHeight="1">
      <c r="B314" s="31"/>
      <c r="C314" s="131" t="s">
        <v>541</v>
      </c>
      <c r="D314" s="131" t="s">
        <v>253</v>
      </c>
      <c r="E314" s="132" t="s">
        <v>2660</v>
      </c>
      <c r="F314" s="133" t="s">
        <v>2661</v>
      </c>
      <c r="G314" s="134" t="s">
        <v>290</v>
      </c>
      <c r="H314" s="135">
        <v>16</v>
      </c>
      <c r="I314" s="136"/>
      <c r="J314" s="137">
        <f>ROUND(I314*H314,2)</f>
        <v>0</v>
      </c>
      <c r="K314" s="138"/>
      <c r="L314" s="31"/>
      <c r="M314" s="139" t="s">
        <v>20</v>
      </c>
      <c r="N314" s="140" t="s">
        <v>45</v>
      </c>
      <c r="P314" s="141">
        <f>O314*H314</f>
        <v>0</v>
      </c>
      <c r="Q314" s="141">
        <v>3.5999999999999999E-3</v>
      </c>
      <c r="R314" s="141">
        <f>Q314*H314</f>
        <v>5.7599999999999998E-2</v>
      </c>
      <c r="S314" s="141">
        <v>0</v>
      </c>
      <c r="T314" s="142">
        <f>S314*H314</f>
        <v>0</v>
      </c>
      <c r="AR314" s="143" t="s">
        <v>257</v>
      </c>
      <c r="AT314" s="143" t="s">
        <v>253</v>
      </c>
      <c r="AU314" s="143" t="s">
        <v>86</v>
      </c>
      <c r="AY314" s="16" t="s">
        <v>250</v>
      </c>
      <c r="BE314" s="144">
        <f>IF(N314="základní",J314,0)</f>
        <v>0</v>
      </c>
      <c r="BF314" s="144">
        <f>IF(N314="snížená",J314,0)</f>
        <v>0</v>
      </c>
      <c r="BG314" s="144">
        <f>IF(N314="zákl. přenesená",J314,0)</f>
        <v>0</v>
      </c>
      <c r="BH314" s="144">
        <f>IF(N314="sníž. přenesená",J314,0)</f>
        <v>0</v>
      </c>
      <c r="BI314" s="144">
        <f>IF(N314="nulová",J314,0)</f>
        <v>0</v>
      </c>
      <c r="BJ314" s="16" t="s">
        <v>86</v>
      </c>
      <c r="BK314" s="144">
        <f>ROUND(I314*H314,2)</f>
        <v>0</v>
      </c>
      <c r="BL314" s="16" t="s">
        <v>257</v>
      </c>
      <c r="BM314" s="143" t="s">
        <v>8027</v>
      </c>
    </row>
    <row r="315" spans="2:65" s="12" customFormat="1">
      <c r="B315" s="149"/>
      <c r="D315" s="150" t="s">
        <v>261</v>
      </c>
      <c r="E315" s="151" t="s">
        <v>20</v>
      </c>
      <c r="F315" s="152" t="s">
        <v>2663</v>
      </c>
      <c r="H315" s="153">
        <v>16</v>
      </c>
      <c r="I315" s="154"/>
      <c r="L315" s="149"/>
      <c r="M315" s="155"/>
      <c r="T315" s="156"/>
      <c r="AT315" s="151" t="s">
        <v>261</v>
      </c>
      <c r="AU315" s="151" t="s">
        <v>86</v>
      </c>
      <c r="AV315" s="12" t="s">
        <v>86</v>
      </c>
      <c r="AW315" s="12" t="s">
        <v>34</v>
      </c>
      <c r="AX315" s="12" t="s">
        <v>73</v>
      </c>
      <c r="AY315" s="151" t="s">
        <v>250</v>
      </c>
    </row>
    <row r="316" spans="2:65" s="1" customFormat="1" ht="49.15" customHeight="1">
      <c r="B316" s="31"/>
      <c r="C316" s="131" t="s">
        <v>548</v>
      </c>
      <c r="D316" s="131" t="s">
        <v>253</v>
      </c>
      <c r="E316" s="132" t="s">
        <v>2664</v>
      </c>
      <c r="F316" s="133" t="s">
        <v>2665</v>
      </c>
      <c r="G316" s="134" t="s">
        <v>290</v>
      </c>
      <c r="H316" s="135">
        <v>16</v>
      </c>
      <c r="I316" s="136"/>
      <c r="J316" s="137">
        <f>ROUND(I316*H316,2)</f>
        <v>0</v>
      </c>
      <c r="K316" s="138"/>
      <c r="L316" s="31"/>
      <c r="M316" s="139" t="s">
        <v>20</v>
      </c>
      <c r="N316" s="140" t="s">
        <v>45</v>
      </c>
      <c r="P316" s="141">
        <f>O316*H316</f>
        <v>0</v>
      </c>
      <c r="Q316" s="141">
        <v>4.4200000000000003E-3</v>
      </c>
      <c r="R316" s="141">
        <f>Q316*H316</f>
        <v>7.0720000000000005E-2</v>
      </c>
      <c r="S316" s="141">
        <v>0</v>
      </c>
      <c r="T316" s="142">
        <f>S316*H316</f>
        <v>0</v>
      </c>
      <c r="AR316" s="143" t="s">
        <v>257</v>
      </c>
      <c r="AT316" s="143" t="s">
        <v>253</v>
      </c>
      <c r="AU316" s="143" t="s">
        <v>86</v>
      </c>
      <c r="AY316" s="16" t="s">
        <v>250</v>
      </c>
      <c r="BE316" s="144">
        <f>IF(N316="základní",J316,0)</f>
        <v>0</v>
      </c>
      <c r="BF316" s="144">
        <f>IF(N316="snížená",J316,0)</f>
        <v>0</v>
      </c>
      <c r="BG316" s="144">
        <f>IF(N316="zákl. přenesená",J316,0)</f>
        <v>0</v>
      </c>
      <c r="BH316" s="144">
        <f>IF(N316="sníž. přenesená",J316,0)</f>
        <v>0</v>
      </c>
      <c r="BI316" s="144">
        <f>IF(N316="nulová",J316,0)</f>
        <v>0</v>
      </c>
      <c r="BJ316" s="16" t="s">
        <v>86</v>
      </c>
      <c r="BK316" s="144">
        <f>ROUND(I316*H316,2)</f>
        <v>0</v>
      </c>
      <c r="BL316" s="16" t="s">
        <v>257</v>
      </c>
      <c r="BM316" s="143" t="s">
        <v>8028</v>
      </c>
    </row>
    <row r="317" spans="2:65" s="1" customFormat="1">
      <c r="B317" s="31"/>
      <c r="D317" s="145" t="s">
        <v>259</v>
      </c>
      <c r="F317" s="146" t="s">
        <v>2667</v>
      </c>
      <c r="I317" s="147"/>
      <c r="L317" s="31"/>
      <c r="M317" s="148"/>
      <c r="T317" s="50"/>
      <c r="AT317" s="16" t="s">
        <v>259</v>
      </c>
      <c r="AU317" s="16" t="s">
        <v>86</v>
      </c>
    </row>
    <row r="318" spans="2:65" s="12" customFormat="1">
      <c r="B318" s="149"/>
      <c r="D318" s="150" t="s">
        <v>261</v>
      </c>
      <c r="E318" s="151" t="s">
        <v>20</v>
      </c>
      <c r="F318" s="152" t="s">
        <v>2668</v>
      </c>
      <c r="H318" s="153">
        <v>16</v>
      </c>
      <c r="I318" s="154"/>
      <c r="L318" s="149"/>
      <c r="M318" s="155"/>
      <c r="T318" s="156"/>
      <c r="AT318" s="151" t="s">
        <v>261</v>
      </c>
      <c r="AU318" s="151" t="s">
        <v>86</v>
      </c>
      <c r="AV318" s="12" t="s">
        <v>86</v>
      </c>
      <c r="AW318" s="12" t="s">
        <v>34</v>
      </c>
      <c r="AX318" s="12" t="s">
        <v>73</v>
      </c>
      <c r="AY318" s="151" t="s">
        <v>250</v>
      </c>
    </row>
    <row r="319" spans="2:65" s="1" customFormat="1" ht="37.9" customHeight="1">
      <c r="B319" s="31"/>
      <c r="C319" s="131" t="s">
        <v>555</v>
      </c>
      <c r="D319" s="131" t="s">
        <v>253</v>
      </c>
      <c r="E319" s="132" t="s">
        <v>1143</v>
      </c>
      <c r="F319" s="133" t="s">
        <v>1144</v>
      </c>
      <c r="G319" s="134" t="s">
        <v>290</v>
      </c>
      <c r="H319" s="135">
        <v>8</v>
      </c>
      <c r="I319" s="136"/>
      <c r="J319" s="137">
        <f>ROUND(I319*H319,2)</f>
        <v>0</v>
      </c>
      <c r="K319" s="138"/>
      <c r="L319" s="31"/>
      <c r="M319" s="139" t="s">
        <v>20</v>
      </c>
      <c r="N319" s="140" t="s">
        <v>45</v>
      </c>
      <c r="P319" s="141">
        <f>O319*H319</f>
        <v>0</v>
      </c>
      <c r="Q319" s="141">
        <v>1.42788E-5</v>
      </c>
      <c r="R319" s="141">
        <f>Q319*H319</f>
        <v>1.142304E-4</v>
      </c>
      <c r="S319" s="141">
        <v>0</v>
      </c>
      <c r="T319" s="142">
        <f>S319*H319</f>
        <v>0</v>
      </c>
      <c r="AR319" s="143" t="s">
        <v>257</v>
      </c>
      <c r="AT319" s="143" t="s">
        <v>253</v>
      </c>
      <c r="AU319" s="143" t="s">
        <v>86</v>
      </c>
      <c r="AY319" s="16" t="s">
        <v>250</v>
      </c>
      <c r="BE319" s="144">
        <f>IF(N319="základní",J319,0)</f>
        <v>0</v>
      </c>
      <c r="BF319" s="144">
        <f>IF(N319="snížená",J319,0)</f>
        <v>0</v>
      </c>
      <c r="BG319" s="144">
        <f>IF(N319="zákl. přenesená",J319,0)</f>
        <v>0</v>
      </c>
      <c r="BH319" s="144">
        <f>IF(N319="sníž. přenesená",J319,0)</f>
        <v>0</v>
      </c>
      <c r="BI319" s="144">
        <f>IF(N319="nulová",J319,0)</f>
        <v>0</v>
      </c>
      <c r="BJ319" s="16" t="s">
        <v>86</v>
      </c>
      <c r="BK319" s="144">
        <f>ROUND(I319*H319,2)</f>
        <v>0</v>
      </c>
      <c r="BL319" s="16" t="s">
        <v>257</v>
      </c>
      <c r="BM319" s="143" t="s">
        <v>8029</v>
      </c>
    </row>
    <row r="320" spans="2:65" s="1" customFormat="1">
      <c r="B320" s="31"/>
      <c r="D320" s="145" t="s">
        <v>259</v>
      </c>
      <c r="F320" s="146" t="s">
        <v>1146</v>
      </c>
      <c r="I320" s="147"/>
      <c r="L320" s="31"/>
      <c r="M320" s="148"/>
      <c r="T320" s="50"/>
      <c r="AT320" s="16" t="s">
        <v>259</v>
      </c>
      <c r="AU320" s="16" t="s">
        <v>86</v>
      </c>
    </row>
    <row r="321" spans="2:65" s="12" customFormat="1">
      <c r="B321" s="149"/>
      <c r="D321" s="150" t="s">
        <v>261</v>
      </c>
      <c r="E321" s="151" t="s">
        <v>20</v>
      </c>
      <c r="F321" s="152" t="s">
        <v>8030</v>
      </c>
      <c r="H321" s="153">
        <v>8</v>
      </c>
      <c r="I321" s="154"/>
      <c r="L321" s="149"/>
      <c r="M321" s="155"/>
      <c r="T321" s="156"/>
      <c r="AT321" s="151" t="s">
        <v>261</v>
      </c>
      <c r="AU321" s="151" t="s">
        <v>86</v>
      </c>
      <c r="AV321" s="12" t="s">
        <v>86</v>
      </c>
      <c r="AW321" s="12" t="s">
        <v>34</v>
      </c>
      <c r="AX321" s="12" t="s">
        <v>73</v>
      </c>
      <c r="AY321" s="151" t="s">
        <v>250</v>
      </c>
    </row>
    <row r="322" spans="2:65" s="1" customFormat="1" ht="37.9" customHeight="1">
      <c r="B322" s="31"/>
      <c r="C322" s="131" t="s">
        <v>560</v>
      </c>
      <c r="D322" s="131" t="s">
        <v>253</v>
      </c>
      <c r="E322" s="132" t="s">
        <v>2674</v>
      </c>
      <c r="F322" s="133" t="s">
        <v>2675</v>
      </c>
      <c r="G322" s="134" t="s">
        <v>290</v>
      </c>
      <c r="H322" s="135">
        <v>32</v>
      </c>
      <c r="I322" s="136"/>
      <c r="J322" s="137">
        <f>ROUND(I322*H322,2)</f>
        <v>0</v>
      </c>
      <c r="K322" s="138"/>
      <c r="L322" s="31"/>
      <c r="M322" s="139" t="s">
        <v>20</v>
      </c>
      <c r="N322" s="140" t="s">
        <v>45</v>
      </c>
      <c r="P322" s="141">
        <f>O322*H322</f>
        <v>0</v>
      </c>
      <c r="Q322" s="141">
        <v>2.459E-5</v>
      </c>
      <c r="R322" s="141">
        <f>Q322*H322</f>
        <v>7.8688E-4</v>
      </c>
      <c r="S322" s="141">
        <v>0</v>
      </c>
      <c r="T322" s="142">
        <f>S322*H322</f>
        <v>0</v>
      </c>
      <c r="AR322" s="143" t="s">
        <v>257</v>
      </c>
      <c r="AT322" s="143" t="s">
        <v>253</v>
      </c>
      <c r="AU322" s="143" t="s">
        <v>86</v>
      </c>
      <c r="AY322" s="16" t="s">
        <v>250</v>
      </c>
      <c r="BE322" s="144">
        <f>IF(N322="základní",J322,0)</f>
        <v>0</v>
      </c>
      <c r="BF322" s="144">
        <f>IF(N322="snížená",J322,0)</f>
        <v>0</v>
      </c>
      <c r="BG322" s="144">
        <f>IF(N322="zákl. přenesená",J322,0)</f>
        <v>0</v>
      </c>
      <c r="BH322" s="144">
        <f>IF(N322="sníž. přenesená",J322,0)</f>
        <v>0</v>
      </c>
      <c r="BI322" s="144">
        <f>IF(N322="nulová",J322,0)</f>
        <v>0</v>
      </c>
      <c r="BJ322" s="16" t="s">
        <v>86</v>
      </c>
      <c r="BK322" s="144">
        <f>ROUND(I322*H322,2)</f>
        <v>0</v>
      </c>
      <c r="BL322" s="16" t="s">
        <v>257</v>
      </c>
      <c r="BM322" s="143" t="s">
        <v>8031</v>
      </c>
    </row>
    <row r="323" spans="2:65" s="1" customFormat="1">
      <c r="B323" s="31"/>
      <c r="D323" s="145" t="s">
        <v>259</v>
      </c>
      <c r="F323" s="146" t="s">
        <v>2677</v>
      </c>
      <c r="I323" s="147"/>
      <c r="L323" s="31"/>
      <c r="M323" s="148"/>
      <c r="T323" s="50"/>
      <c r="AT323" s="16" t="s">
        <v>259</v>
      </c>
      <c r="AU323" s="16" t="s">
        <v>86</v>
      </c>
    </row>
    <row r="324" spans="2:65" s="12" customFormat="1">
      <c r="B324" s="149"/>
      <c r="D324" s="150" t="s">
        <v>261</v>
      </c>
      <c r="E324" s="151" t="s">
        <v>20</v>
      </c>
      <c r="F324" s="152" t="s">
        <v>2678</v>
      </c>
      <c r="H324" s="153">
        <v>32</v>
      </c>
      <c r="I324" s="154"/>
      <c r="L324" s="149"/>
      <c r="M324" s="155"/>
      <c r="T324" s="156"/>
      <c r="AT324" s="151" t="s">
        <v>261</v>
      </c>
      <c r="AU324" s="151" t="s">
        <v>86</v>
      </c>
      <c r="AV324" s="12" t="s">
        <v>86</v>
      </c>
      <c r="AW324" s="12" t="s">
        <v>34</v>
      </c>
      <c r="AX324" s="12" t="s">
        <v>73</v>
      </c>
      <c r="AY324" s="151" t="s">
        <v>250</v>
      </c>
    </row>
    <row r="325" spans="2:65" s="1" customFormat="1" ht="33" customHeight="1">
      <c r="B325" s="31"/>
      <c r="C325" s="131" t="s">
        <v>567</v>
      </c>
      <c r="D325" s="131" t="s">
        <v>253</v>
      </c>
      <c r="E325" s="132" t="s">
        <v>4891</v>
      </c>
      <c r="F325" s="133" t="s">
        <v>4892</v>
      </c>
      <c r="G325" s="134" t="s">
        <v>290</v>
      </c>
      <c r="H325" s="135">
        <v>8</v>
      </c>
      <c r="I325" s="136"/>
      <c r="J325" s="137">
        <f>ROUND(I325*H325,2)</f>
        <v>0</v>
      </c>
      <c r="K325" s="138"/>
      <c r="L325" s="31"/>
      <c r="M325" s="139" t="s">
        <v>20</v>
      </c>
      <c r="N325" s="140" t="s">
        <v>45</v>
      </c>
      <c r="P325" s="141">
        <f>O325*H325</f>
        <v>0</v>
      </c>
      <c r="Q325" s="141">
        <v>1.5938800000000001E-5</v>
      </c>
      <c r="R325" s="141">
        <f>Q325*H325</f>
        <v>1.275104E-4</v>
      </c>
      <c r="S325" s="141">
        <v>0</v>
      </c>
      <c r="T325" s="142">
        <f>S325*H325</f>
        <v>0</v>
      </c>
      <c r="AR325" s="143" t="s">
        <v>257</v>
      </c>
      <c r="AT325" s="143" t="s">
        <v>253</v>
      </c>
      <c r="AU325" s="143" t="s">
        <v>86</v>
      </c>
      <c r="AY325" s="16" t="s">
        <v>250</v>
      </c>
      <c r="BE325" s="144">
        <f>IF(N325="základní",J325,0)</f>
        <v>0</v>
      </c>
      <c r="BF325" s="144">
        <f>IF(N325="snížená",J325,0)</f>
        <v>0</v>
      </c>
      <c r="BG325" s="144">
        <f>IF(N325="zákl. přenesená",J325,0)</f>
        <v>0</v>
      </c>
      <c r="BH325" s="144">
        <f>IF(N325="sníž. přenesená",J325,0)</f>
        <v>0</v>
      </c>
      <c r="BI325" s="144">
        <f>IF(N325="nulová",J325,0)</f>
        <v>0</v>
      </c>
      <c r="BJ325" s="16" t="s">
        <v>86</v>
      </c>
      <c r="BK325" s="144">
        <f>ROUND(I325*H325,2)</f>
        <v>0</v>
      </c>
      <c r="BL325" s="16" t="s">
        <v>257</v>
      </c>
      <c r="BM325" s="143" t="s">
        <v>8032</v>
      </c>
    </row>
    <row r="326" spans="2:65" s="1" customFormat="1">
      <c r="B326" s="31"/>
      <c r="D326" s="145" t="s">
        <v>259</v>
      </c>
      <c r="F326" s="146" t="s">
        <v>4894</v>
      </c>
      <c r="I326" s="147"/>
      <c r="L326" s="31"/>
      <c r="M326" s="148"/>
      <c r="T326" s="50"/>
      <c r="AT326" s="16" t="s">
        <v>259</v>
      </c>
      <c r="AU326" s="16" t="s">
        <v>86</v>
      </c>
    </row>
    <row r="327" spans="2:65" s="12" customFormat="1">
      <c r="B327" s="149"/>
      <c r="D327" s="150" t="s">
        <v>261</v>
      </c>
      <c r="E327" s="151" t="s">
        <v>20</v>
      </c>
      <c r="F327" s="152" t="s">
        <v>8033</v>
      </c>
      <c r="H327" s="153">
        <v>8</v>
      </c>
      <c r="I327" s="154"/>
      <c r="L327" s="149"/>
      <c r="M327" s="155"/>
      <c r="T327" s="156"/>
      <c r="AT327" s="151" t="s">
        <v>261</v>
      </c>
      <c r="AU327" s="151" t="s">
        <v>86</v>
      </c>
      <c r="AV327" s="12" t="s">
        <v>86</v>
      </c>
      <c r="AW327" s="12" t="s">
        <v>34</v>
      </c>
      <c r="AX327" s="12" t="s">
        <v>73</v>
      </c>
      <c r="AY327" s="151" t="s">
        <v>250</v>
      </c>
    </row>
    <row r="328" spans="2:65" s="1" customFormat="1" ht="33" customHeight="1">
      <c r="B328" s="31"/>
      <c r="C328" s="131" t="s">
        <v>572</v>
      </c>
      <c r="D328" s="131" t="s">
        <v>253</v>
      </c>
      <c r="E328" s="132" t="s">
        <v>4203</v>
      </c>
      <c r="F328" s="133" t="s">
        <v>4204</v>
      </c>
      <c r="G328" s="134" t="s">
        <v>290</v>
      </c>
      <c r="H328" s="135">
        <v>16</v>
      </c>
      <c r="I328" s="136"/>
      <c r="J328" s="137">
        <f>ROUND(I328*H328,2)</f>
        <v>0</v>
      </c>
      <c r="K328" s="138"/>
      <c r="L328" s="31"/>
      <c r="M328" s="139" t="s">
        <v>20</v>
      </c>
      <c r="N328" s="140" t="s">
        <v>45</v>
      </c>
      <c r="P328" s="141">
        <f>O328*H328</f>
        <v>0</v>
      </c>
      <c r="Q328" s="141">
        <v>1.2999999999999999E-4</v>
      </c>
      <c r="R328" s="141">
        <f>Q328*H328</f>
        <v>2.0799999999999998E-3</v>
      </c>
      <c r="S328" s="141">
        <v>0</v>
      </c>
      <c r="T328" s="142">
        <f>S328*H328</f>
        <v>0</v>
      </c>
      <c r="AR328" s="143" t="s">
        <v>257</v>
      </c>
      <c r="AT328" s="143" t="s">
        <v>253</v>
      </c>
      <c r="AU328" s="143" t="s">
        <v>86</v>
      </c>
      <c r="AY328" s="16" t="s">
        <v>250</v>
      </c>
      <c r="BE328" s="144">
        <f>IF(N328="základní",J328,0)</f>
        <v>0</v>
      </c>
      <c r="BF328" s="144">
        <f>IF(N328="snížená",J328,0)</f>
        <v>0</v>
      </c>
      <c r="BG328" s="144">
        <f>IF(N328="zákl. přenesená",J328,0)</f>
        <v>0</v>
      </c>
      <c r="BH328" s="144">
        <f>IF(N328="sníž. přenesená",J328,0)</f>
        <v>0</v>
      </c>
      <c r="BI328" s="144">
        <f>IF(N328="nulová",J328,0)</f>
        <v>0</v>
      </c>
      <c r="BJ328" s="16" t="s">
        <v>86</v>
      </c>
      <c r="BK328" s="144">
        <f>ROUND(I328*H328,2)</f>
        <v>0</v>
      </c>
      <c r="BL328" s="16" t="s">
        <v>257</v>
      </c>
      <c r="BM328" s="143" t="s">
        <v>8034</v>
      </c>
    </row>
    <row r="329" spans="2:65" s="1" customFormat="1">
      <c r="B329" s="31"/>
      <c r="D329" s="145" t="s">
        <v>259</v>
      </c>
      <c r="F329" s="146" t="s">
        <v>4206</v>
      </c>
      <c r="I329" s="147"/>
      <c r="L329" s="31"/>
      <c r="M329" s="148"/>
      <c r="T329" s="50"/>
      <c r="AT329" s="16" t="s">
        <v>259</v>
      </c>
      <c r="AU329" s="16" t="s">
        <v>86</v>
      </c>
    </row>
    <row r="330" spans="2:65" s="12" customFormat="1">
      <c r="B330" s="149"/>
      <c r="D330" s="150" t="s">
        <v>261</v>
      </c>
      <c r="E330" s="151" t="s">
        <v>20</v>
      </c>
      <c r="F330" s="152" t="s">
        <v>8035</v>
      </c>
      <c r="H330" s="153">
        <v>16</v>
      </c>
      <c r="I330" s="154"/>
      <c r="L330" s="149"/>
      <c r="M330" s="155"/>
      <c r="T330" s="156"/>
      <c r="AT330" s="151" t="s">
        <v>261</v>
      </c>
      <c r="AU330" s="151" t="s">
        <v>86</v>
      </c>
      <c r="AV330" s="12" t="s">
        <v>86</v>
      </c>
      <c r="AW330" s="12" t="s">
        <v>34</v>
      </c>
      <c r="AX330" s="12" t="s">
        <v>73</v>
      </c>
      <c r="AY330" s="151" t="s">
        <v>250</v>
      </c>
    </row>
    <row r="331" spans="2:65" s="1" customFormat="1" ht="16.5" customHeight="1">
      <c r="B331" s="31"/>
      <c r="C331" s="131" t="s">
        <v>579</v>
      </c>
      <c r="D331" s="131" t="s">
        <v>253</v>
      </c>
      <c r="E331" s="132" t="s">
        <v>2683</v>
      </c>
      <c r="F331" s="133" t="s">
        <v>2684</v>
      </c>
      <c r="G331" s="134" t="s">
        <v>256</v>
      </c>
      <c r="H331" s="135">
        <v>1.095</v>
      </c>
      <c r="I331" s="136"/>
      <c r="J331" s="137">
        <f>ROUND(I331*H331,2)</f>
        <v>0</v>
      </c>
      <c r="K331" s="138"/>
      <c r="L331" s="31"/>
      <c r="M331" s="139" t="s">
        <v>20</v>
      </c>
      <c r="N331" s="140" t="s">
        <v>45</v>
      </c>
      <c r="P331" s="141">
        <f>O331*H331</f>
        <v>0</v>
      </c>
      <c r="Q331" s="141">
        <v>0</v>
      </c>
      <c r="R331" s="141">
        <f>Q331*H331</f>
        <v>0</v>
      </c>
      <c r="S331" s="141">
        <v>2.4</v>
      </c>
      <c r="T331" s="142">
        <f>S331*H331</f>
        <v>2.6279999999999997</v>
      </c>
      <c r="AR331" s="143" t="s">
        <v>257</v>
      </c>
      <c r="AT331" s="143" t="s">
        <v>253</v>
      </c>
      <c r="AU331" s="143" t="s">
        <v>86</v>
      </c>
      <c r="AY331" s="16" t="s">
        <v>250</v>
      </c>
      <c r="BE331" s="144">
        <f>IF(N331="základní",J331,0)</f>
        <v>0</v>
      </c>
      <c r="BF331" s="144">
        <f>IF(N331="snížená",J331,0)</f>
        <v>0</v>
      </c>
      <c r="BG331" s="144">
        <f>IF(N331="zákl. přenesená",J331,0)</f>
        <v>0</v>
      </c>
      <c r="BH331" s="144">
        <f>IF(N331="sníž. přenesená",J331,0)</f>
        <v>0</v>
      </c>
      <c r="BI331" s="144">
        <f>IF(N331="nulová",J331,0)</f>
        <v>0</v>
      </c>
      <c r="BJ331" s="16" t="s">
        <v>86</v>
      </c>
      <c r="BK331" s="144">
        <f>ROUND(I331*H331,2)</f>
        <v>0</v>
      </c>
      <c r="BL331" s="16" t="s">
        <v>257</v>
      </c>
      <c r="BM331" s="143" t="s">
        <v>8036</v>
      </c>
    </row>
    <row r="332" spans="2:65" s="1" customFormat="1">
      <c r="B332" s="31"/>
      <c r="D332" s="145" t="s">
        <v>259</v>
      </c>
      <c r="F332" s="146" t="s">
        <v>2686</v>
      </c>
      <c r="I332" s="147"/>
      <c r="L332" s="31"/>
      <c r="M332" s="148"/>
      <c r="T332" s="50"/>
      <c r="AT332" s="16" t="s">
        <v>259</v>
      </c>
      <c r="AU332" s="16" t="s">
        <v>86</v>
      </c>
    </row>
    <row r="333" spans="2:65" s="12" customFormat="1">
      <c r="B333" s="149"/>
      <c r="D333" s="150" t="s">
        <v>261</v>
      </c>
      <c r="E333" s="151" t="s">
        <v>20</v>
      </c>
      <c r="F333" s="152" t="s">
        <v>8037</v>
      </c>
      <c r="H333" s="153">
        <v>1.095</v>
      </c>
      <c r="I333" s="154"/>
      <c r="L333" s="149"/>
      <c r="M333" s="155"/>
      <c r="T333" s="156"/>
      <c r="AT333" s="151" t="s">
        <v>261</v>
      </c>
      <c r="AU333" s="151" t="s">
        <v>86</v>
      </c>
      <c r="AV333" s="12" t="s">
        <v>86</v>
      </c>
      <c r="AW333" s="12" t="s">
        <v>34</v>
      </c>
      <c r="AX333" s="12" t="s">
        <v>73</v>
      </c>
      <c r="AY333" s="151" t="s">
        <v>250</v>
      </c>
    </row>
    <row r="334" spans="2:65" s="1" customFormat="1" ht="44.25" customHeight="1">
      <c r="B334" s="31"/>
      <c r="C334" s="131" t="s">
        <v>594</v>
      </c>
      <c r="D334" s="131" t="s">
        <v>253</v>
      </c>
      <c r="E334" s="132" t="s">
        <v>2688</v>
      </c>
      <c r="F334" s="133" t="s">
        <v>2689</v>
      </c>
      <c r="G334" s="134" t="s">
        <v>305</v>
      </c>
      <c r="H334" s="135">
        <v>36.255000000000003</v>
      </c>
      <c r="I334" s="136"/>
      <c r="J334" s="137">
        <f>ROUND(I334*H334,2)</f>
        <v>0</v>
      </c>
      <c r="K334" s="138"/>
      <c r="L334" s="31"/>
      <c r="M334" s="139" t="s">
        <v>20</v>
      </c>
      <c r="N334" s="140" t="s">
        <v>45</v>
      </c>
      <c r="P334" s="141">
        <f>O334*H334</f>
        <v>0</v>
      </c>
      <c r="Q334" s="141">
        <v>0</v>
      </c>
      <c r="R334" s="141">
        <f>Q334*H334</f>
        <v>0</v>
      </c>
      <c r="S334" s="141">
        <v>0.13100000000000001</v>
      </c>
      <c r="T334" s="142">
        <f>S334*H334</f>
        <v>4.7494050000000003</v>
      </c>
      <c r="AR334" s="143" t="s">
        <v>257</v>
      </c>
      <c r="AT334" s="143" t="s">
        <v>253</v>
      </c>
      <c r="AU334" s="143" t="s">
        <v>86</v>
      </c>
      <c r="AY334" s="16" t="s">
        <v>250</v>
      </c>
      <c r="BE334" s="144">
        <f>IF(N334="základní",J334,0)</f>
        <v>0</v>
      </c>
      <c r="BF334" s="144">
        <f>IF(N334="snížená",J334,0)</f>
        <v>0</v>
      </c>
      <c r="BG334" s="144">
        <f>IF(N334="zákl. přenesená",J334,0)</f>
        <v>0</v>
      </c>
      <c r="BH334" s="144">
        <f>IF(N334="sníž. přenesená",J334,0)</f>
        <v>0</v>
      </c>
      <c r="BI334" s="144">
        <f>IF(N334="nulová",J334,0)</f>
        <v>0</v>
      </c>
      <c r="BJ334" s="16" t="s">
        <v>86</v>
      </c>
      <c r="BK334" s="144">
        <f>ROUND(I334*H334,2)</f>
        <v>0</v>
      </c>
      <c r="BL334" s="16" t="s">
        <v>257</v>
      </c>
      <c r="BM334" s="143" t="s">
        <v>8038</v>
      </c>
    </row>
    <row r="335" spans="2:65" s="1" customFormat="1">
      <c r="B335" s="31"/>
      <c r="D335" s="145" t="s">
        <v>259</v>
      </c>
      <c r="F335" s="146" t="s">
        <v>2691</v>
      </c>
      <c r="I335" s="147"/>
      <c r="L335" s="31"/>
      <c r="M335" s="148"/>
      <c r="T335" s="50"/>
      <c r="AT335" s="16" t="s">
        <v>259</v>
      </c>
      <c r="AU335" s="16" t="s">
        <v>86</v>
      </c>
    </row>
    <row r="336" spans="2:65" s="13" customFormat="1">
      <c r="B336" s="157"/>
      <c r="D336" s="150" t="s">
        <v>261</v>
      </c>
      <c r="E336" s="158" t="s">
        <v>20</v>
      </c>
      <c r="F336" s="159" t="s">
        <v>4897</v>
      </c>
      <c r="H336" s="158" t="s">
        <v>20</v>
      </c>
      <c r="I336" s="160"/>
      <c r="L336" s="157"/>
      <c r="M336" s="161"/>
      <c r="T336" s="162"/>
      <c r="AT336" s="158" t="s">
        <v>261</v>
      </c>
      <c r="AU336" s="158" t="s">
        <v>86</v>
      </c>
      <c r="AV336" s="13" t="s">
        <v>80</v>
      </c>
      <c r="AW336" s="13" t="s">
        <v>34</v>
      </c>
      <c r="AX336" s="13" t="s">
        <v>73</v>
      </c>
      <c r="AY336" s="158" t="s">
        <v>250</v>
      </c>
    </row>
    <row r="337" spans="2:65" s="12" customFormat="1">
      <c r="B337" s="149"/>
      <c r="D337" s="150" t="s">
        <v>261</v>
      </c>
      <c r="E337" s="151" t="s">
        <v>20</v>
      </c>
      <c r="F337" s="152" t="s">
        <v>8039</v>
      </c>
      <c r="H337" s="153">
        <v>4.3129999999999997</v>
      </c>
      <c r="I337" s="154"/>
      <c r="L337" s="149"/>
      <c r="M337" s="155"/>
      <c r="T337" s="156"/>
      <c r="AT337" s="151" t="s">
        <v>261</v>
      </c>
      <c r="AU337" s="151" t="s">
        <v>86</v>
      </c>
      <c r="AV337" s="12" t="s">
        <v>86</v>
      </c>
      <c r="AW337" s="12" t="s">
        <v>34</v>
      </c>
      <c r="AX337" s="12" t="s">
        <v>73</v>
      </c>
      <c r="AY337" s="151" t="s">
        <v>250</v>
      </c>
    </row>
    <row r="338" spans="2:65" s="12" customFormat="1">
      <c r="B338" s="149"/>
      <c r="D338" s="150" t="s">
        <v>261</v>
      </c>
      <c r="E338" s="151" t="s">
        <v>20</v>
      </c>
      <c r="F338" s="152" t="s">
        <v>8040</v>
      </c>
      <c r="H338" s="153">
        <v>4.5780000000000003</v>
      </c>
      <c r="I338" s="154"/>
      <c r="L338" s="149"/>
      <c r="M338" s="155"/>
      <c r="T338" s="156"/>
      <c r="AT338" s="151" t="s">
        <v>261</v>
      </c>
      <c r="AU338" s="151" t="s">
        <v>86</v>
      </c>
      <c r="AV338" s="12" t="s">
        <v>86</v>
      </c>
      <c r="AW338" s="12" t="s">
        <v>34</v>
      </c>
      <c r="AX338" s="12" t="s">
        <v>73</v>
      </c>
      <c r="AY338" s="151" t="s">
        <v>250</v>
      </c>
    </row>
    <row r="339" spans="2:65" s="12" customFormat="1">
      <c r="B339" s="149"/>
      <c r="D339" s="150" t="s">
        <v>261</v>
      </c>
      <c r="E339" s="151" t="s">
        <v>20</v>
      </c>
      <c r="F339" s="152" t="s">
        <v>5863</v>
      </c>
      <c r="H339" s="153">
        <v>4.5990000000000002</v>
      </c>
      <c r="I339" s="154"/>
      <c r="L339" s="149"/>
      <c r="M339" s="155"/>
      <c r="T339" s="156"/>
      <c r="AT339" s="151" t="s">
        <v>261</v>
      </c>
      <c r="AU339" s="151" t="s">
        <v>86</v>
      </c>
      <c r="AV339" s="12" t="s">
        <v>86</v>
      </c>
      <c r="AW339" s="12" t="s">
        <v>34</v>
      </c>
      <c r="AX339" s="12" t="s">
        <v>73</v>
      </c>
      <c r="AY339" s="151" t="s">
        <v>250</v>
      </c>
    </row>
    <row r="340" spans="2:65" s="12" customFormat="1">
      <c r="B340" s="149"/>
      <c r="D340" s="150" t="s">
        <v>261</v>
      </c>
      <c r="E340" s="151" t="s">
        <v>20</v>
      </c>
      <c r="F340" s="152" t="s">
        <v>8041</v>
      </c>
      <c r="H340" s="153">
        <v>4.5780000000000003</v>
      </c>
      <c r="I340" s="154"/>
      <c r="L340" s="149"/>
      <c r="M340" s="155"/>
      <c r="T340" s="156"/>
      <c r="AT340" s="151" t="s">
        <v>261</v>
      </c>
      <c r="AU340" s="151" t="s">
        <v>86</v>
      </c>
      <c r="AV340" s="12" t="s">
        <v>86</v>
      </c>
      <c r="AW340" s="12" t="s">
        <v>34</v>
      </c>
      <c r="AX340" s="12" t="s">
        <v>73</v>
      </c>
      <c r="AY340" s="151" t="s">
        <v>250</v>
      </c>
    </row>
    <row r="341" spans="2:65" s="12" customFormat="1">
      <c r="B341" s="149"/>
      <c r="D341" s="150" t="s">
        <v>261</v>
      </c>
      <c r="E341" s="151" t="s">
        <v>20</v>
      </c>
      <c r="F341" s="152" t="s">
        <v>8042</v>
      </c>
      <c r="H341" s="153">
        <v>4.5990000000000002</v>
      </c>
      <c r="I341" s="154"/>
      <c r="L341" s="149"/>
      <c r="M341" s="155"/>
      <c r="T341" s="156"/>
      <c r="AT341" s="151" t="s">
        <v>261</v>
      </c>
      <c r="AU341" s="151" t="s">
        <v>86</v>
      </c>
      <c r="AV341" s="12" t="s">
        <v>86</v>
      </c>
      <c r="AW341" s="12" t="s">
        <v>34</v>
      </c>
      <c r="AX341" s="12" t="s">
        <v>73</v>
      </c>
      <c r="AY341" s="151" t="s">
        <v>250</v>
      </c>
    </row>
    <row r="342" spans="2:65" s="12" customFormat="1">
      <c r="B342" s="149"/>
      <c r="D342" s="150" t="s">
        <v>261</v>
      </c>
      <c r="E342" s="151" t="s">
        <v>20</v>
      </c>
      <c r="F342" s="152" t="s">
        <v>5866</v>
      </c>
      <c r="H342" s="153">
        <v>4.5780000000000003</v>
      </c>
      <c r="I342" s="154"/>
      <c r="L342" s="149"/>
      <c r="M342" s="155"/>
      <c r="T342" s="156"/>
      <c r="AT342" s="151" t="s">
        <v>261</v>
      </c>
      <c r="AU342" s="151" t="s">
        <v>86</v>
      </c>
      <c r="AV342" s="12" t="s">
        <v>86</v>
      </c>
      <c r="AW342" s="12" t="s">
        <v>34</v>
      </c>
      <c r="AX342" s="12" t="s">
        <v>73</v>
      </c>
      <c r="AY342" s="151" t="s">
        <v>250</v>
      </c>
    </row>
    <row r="343" spans="2:65" s="12" customFormat="1">
      <c r="B343" s="149"/>
      <c r="D343" s="150" t="s">
        <v>261</v>
      </c>
      <c r="E343" s="151" t="s">
        <v>20</v>
      </c>
      <c r="F343" s="152" t="s">
        <v>8043</v>
      </c>
      <c r="H343" s="153">
        <v>4.5780000000000003</v>
      </c>
      <c r="I343" s="154"/>
      <c r="L343" s="149"/>
      <c r="M343" s="155"/>
      <c r="T343" s="156"/>
      <c r="AT343" s="151" t="s">
        <v>261</v>
      </c>
      <c r="AU343" s="151" t="s">
        <v>86</v>
      </c>
      <c r="AV343" s="12" t="s">
        <v>86</v>
      </c>
      <c r="AW343" s="12" t="s">
        <v>34</v>
      </c>
      <c r="AX343" s="12" t="s">
        <v>73</v>
      </c>
      <c r="AY343" s="151" t="s">
        <v>250</v>
      </c>
    </row>
    <row r="344" spans="2:65" s="12" customFormat="1">
      <c r="B344" s="149"/>
      <c r="D344" s="150" t="s">
        <v>261</v>
      </c>
      <c r="E344" s="151" t="s">
        <v>20</v>
      </c>
      <c r="F344" s="152" t="s">
        <v>8044</v>
      </c>
      <c r="H344" s="153">
        <v>4.4320000000000004</v>
      </c>
      <c r="I344" s="154"/>
      <c r="L344" s="149"/>
      <c r="M344" s="155"/>
      <c r="T344" s="156"/>
      <c r="AT344" s="151" t="s">
        <v>261</v>
      </c>
      <c r="AU344" s="151" t="s">
        <v>86</v>
      </c>
      <c r="AV344" s="12" t="s">
        <v>86</v>
      </c>
      <c r="AW344" s="12" t="s">
        <v>34</v>
      </c>
      <c r="AX344" s="12" t="s">
        <v>73</v>
      </c>
      <c r="AY344" s="151" t="s">
        <v>250</v>
      </c>
    </row>
    <row r="345" spans="2:65" s="1" customFormat="1" ht="49.15" customHeight="1">
      <c r="B345" s="31"/>
      <c r="C345" s="131" t="s">
        <v>600</v>
      </c>
      <c r="D345" s="131" t="s">
        <v>253</v>
      </c>
      <c r="E345" s="132" t="s">
        <v>8045</v>
      </c>
      <c r="F345" s="133" t="s">
        <v>8046</v>
      </c>
      <c r="G345" s="134" t="s">
        <v>256</v>
      </c>
      <c r="H345" s="135">
        <v>2.5819999999999999</v>
      </c>
      <c r="I345" s="136"/>
      <c r="J345" s="137">
        <f>ROUND(I345*H345,2)</f>
        <v>0</v>
      </c>
      <c r="K345" s="138"/>
      <c r="L345" s="31"/>
      <c r="M345" s="139" t="s">
        <v>20</v>
      </c>
      <c r="N345" s="140" t="s">
        <v>45</v>
      </c>
      <c r="P345" s="141">
        <f>O345*H345</f>
        <v>0</v>
      </c>
      <c r="Q345" s="141">
        <v>0</v>
      </c>
      <c r="R345" s="141">
        <f>Q345*H345</f>
        <v>0</v>
      </c>
      <c r="S345" s="141">
        <v>1.8</v>
      </c>
      <c r="T345" s="142">
        <f>S345*H345</f>
        <v>4.6475999999999997</v>
      </c>
      <c r="AR345" s="143" t="s">
        <v>257</v>
      </c>
      <c r="AT345" s="143" t="s">
        <v>253</v>
      </c>
      <c r="AU345" s="143" t="s">
        <v>86</v>
      </c>
      <c r="AY345" s="16" t="s">
        <v>250</v>
      </c>
      <c r="BE345" s="144">
        <f>IF(N345="základní",J345,0)</f>
        <v>0</v>
      </c>
      <c r="BF345" s="144">
        <f>IF(N345="snížená",J345,0)</f>
        <v>0</v>
      </c>
      <c r="BG345" s="144">
        <f>IF(N345="zákl. přenesená",J345,0)</f>
        <v>0</v>
      </c>
      <c r="BH345" s="144">
        <f>IF(N345="sníž. přenesená",J345,0)</f>
        <v>0</v>
      </c>
      <c r="BI345" s="144">
        <f>IF(N345="nulová",J345,0)</f>
        <v>0</v>
      </c>
      <c r="BJ345" s="16" t="s">
        <v>86</v>
      </c>
      <c r="BK345" s="144">
        <f>ROUND(I345*H345,2)</f>
        <v>0</v>
      </c>
      <c r="BL345" s="16" t="s">
        <v>257</v>
      </c>
      <c r="BM345" s="143" t="s">
        <v>8047</v>
      </c>
    </row>
    <row r="346" spans="2:65" s="1" customFormat="1">
      <c r="B346" s="31"/>
      <c r="D346" s="145" t="s">
        <v>259</v>
      </c>
      <c r="F346" s="146" t="s">
        <v>8048</v>
      </c>
      <c r="I346" s="147"/>
      <c r="L346" s="31"/>
      <c r="M346" s="148"/>
      <c r="T346" s="50"/>
      <c r="AT346" s="16" t="s">
        <v>259</v>
      </c>
      <c r="AU346" s="16" t="s">
        <v>86</v>
      </c>
    </row>
    <row r="347" spans="2:65" s="12" customFormat="1">
      <c r="B347" s="149"/>
      <c r="D347" s="150" t="s">
        <v>261</v>
      </c>
      <c r="E347" s="151" t="s">
        <v>20</v>
      </c>
      <c r="F347" s="152" t="s">
        <v>8049</v>
      </c>
      <c r="H347" s="153">
        <v>1.0589999999999999</v>
      </c>
      <c r="I347" s="154"/>
      <c r="L347" s="149"/>
      <c r="M347" s="155"/>
      <c r="T347" s="156"/>
      <c r="AT347" s="151" t="s">
        <v>261</v>
      </c>
      <c r="AU347" s="151" t="s">
        <v>86</v>
      </c>
      <c r="AV347" s="12" t="s">
        <v>86</v>
      </c>
      <c r="AW347" s="12" t="s">
        <v>34</v>
      </c>
      <c r="AX347" s="12" t="s">
        <v>73</v>
      </c>
      <c r="AY347" s="151" t="s">
        <v>250</v>
      </c>
    </row>
    <row r="348" spans="2:65" s="12" customFormat="1">
      <c r="B348" s="149"/>
      <c r="D348" s="150" t="s">
        <v>261</v>
      </c>
      <c r="E348" s="151" t="s">
        <v>20</v>
      </c>
      <c r="F348" s="152" t="s">
        <v>8050</v>
      </c>
      <c r="H348" s="153">
        <v>1.5229999999999999</v>
      </c>
      <c r="I348" s="154"/>
      <c r="L348" s="149"/>
      <c r="M348" s="155"/>
      <c r="T348" s="156"/>
      <c r="AT348" s="151" t="s">
        <v>261</v>
      </c>
      <c r="AU348" s="151" t="s">
        <v>86</v>
      </c>
      <c r="AV348" s="12" t="s">
        <v>86</v>
      </c>
      <c r="AW348" s="12" t="s">
        <v>34</v>
      </c>
      <c r="AX348" s="12" t="s">
        <v>73</v>
      </c>
      <c r="AY348" s="151" t="s">
        <v>250</v>
      </c>
    </row>
    <row r="349" spans="2:65" s="1" customFormat="1" ht="24.2" customHeight="1">
      <c r="B349" s="31"/>
      <c r="C349" s="131" t="s">
        <v>607</v>
      </c>
      <c r="D349" s="131" t="s">
        <v>253</v>
      </c>
      <c r="E349" s="132" t="s">
        <v>4905</v>
      </c>
      <c r="F349" s="133" t="s">
        <v>4906</v>
      </c>
      <c r="G349" s="134" t="s">
        <v>256</v>
      </c>
      <c r="H349" s="135">
        <v>0.154</v>
      </c>
      <c r="I349" s="136"/>
      <c r="J349" s="137">
        <f>ROUND(I349*H349,2)</f>
        <v>0</v>
      </c>
      <c r="K349" s="138"/>
      <c r="L349" s="31"/>
      <c r="M349" s="139" t="s">
        <v>20</v>
      </c>
      <c r="N349" s="140" t="s">
        <v>45</v>
      </c>
      <c r="P349" s="141">
        <f>O349*H349</f>
        <v>0</v>
      </c>
      <c r="Q349" s="141">
        <v>0</v>
      </c>
      <c r="R349" s="141">
        <f>Q349*H349</f>
        <v>0</v>
      </c>
      <c r="S349" s="141">
        <v>2.4</v>
      </c>
      <c r="T349" s="142">
        <f>S349*H349</f>
        <v>0.36959999999999998</v>
      </c>
      <c r="AR349" s="143" t="s">
        <v>257</v>
      </c>
      <c r="AT349" s="143" t="s">
        <v>253</v>
      </c>
      <c r="AU349" s="143" t="s">
        <v>86</v>
      </c>
      <c r="AY349" s="16" t="s">
        <v>250</v>
      </c>
      <c r="BE349" s="144">
        <f>IF(N349="základní",J349,0)</f>
        <v>0</v>
      </c>
      <c r="BF349" s="144">
        <f>IF(N349="snížená",J349,0)</f>
        <v>0</v>
      </c>
      <c r="BG349" s="144">
        <f>IF(N349="zákl. přenesená",J349,0)</f>
        <v>0</v>
      </c>
      <c r="BH349" s="144">
        <f>IF(N349="sníž. přenesená",J349,0)</f>
        <v>0</v>
      </c>
      <c r="BI349" s="144">
        <f>IF(N349="nulová",J349,0)</f>
        <v>0</v>
      </c>
      <c r="BJ349" s="16" t="s">
        <v>86</v>
      </c>
      <c r="BK349" s="144">
        <f>ROUND(I349*H349,2)</f>
        <v>0</v>
      </c>
      <c r="BL349" s="16" t="s">
        <v>257</v>
      </c>
      <c r="BM349" s="143" t="s">
        <v>8051</v>
      </c>
    </row>
    <row r="350" spans="2:65" s="1" customFormat="1">
      <c r="B350" s="31"/>
      <c r="D350" s="145" t="s">
        <v>259</v>
      </c>
      <c r="F350" s="146" t="s">
        <v>4908</v>
      </c>
      <c r="I350" s="147"/>
      <c r="L350" s="31"/>
      <c r="M350" s="148"/>
      <c r="T350" s="50"/>
      <c r="AT350" s="16" t="s">
        <v>259</v>
      </c>
      <c r="AU350" s="16" t="s">
        <v>86</v>
      </c>
    </row>
    <row r="351" spans="2:65" s="12" customFormat="1">
      <c r="B351" s="149"/>
      <c r="D351" s="150" t="s">
        <v>261</v>
      </c>
      <c r="E351" s="151" t="s">
        <v>20</v>
      </c>
      <c r="F351" s="152" t="s">
        <v>8052</v>
      </c>
      <c r="H351" s="153">
        <v>0.154</v>
      </c>
      <c r="I351" s="154"/>
      <c r="L351" s="149"/>
      <c r="M351" s="155"/>
      <c r="T351" s="156"/>
      <c r="AT351" s="151" t="s">
        <v>261</v>
      </c>
      <c r="AU351" s="151" t="s">
        <v>86</v>
      </c>
      <c r="AV351" s="12" t="s">
        <v>86</v>
      </c>
      <c r="AW351" s="12" t="s">
        <v>34</v>
      </c>
      <c r="AX351" s="12" t="s">
        <v>73</v>
      </c>
      <c r="AY351" s="151" t="s">
        <v>250</v>
      </c>
    </row>
    <row r="352" spans="2:65" s="1" customFormat="1" ht="24.2" customHeight="1">
      <c r="B352" s="31"/>
      <c r="C352" s="131" t="s">
        <v>613</v>
      </c>
      <c r="D352" s="131" t="s">
        <v>253</v>
      </c>
      <c r="E352" s="132" t="s">
        <v>2699</v>
      </c>
      <c r="F352" s="133" t="s">
        <v>2700</v>
      </c>
      <c r="G352" s="134" t="s">
        <v>256</v>
      </c>
      <c r="H352" s="135">
        <v>0.39900000000000002</v>
      </c>
      <c r="I352" s="136"/>
      <c r="J352" s="137">
        <f>ROUND(I352*H352,2)</f>
        <v>0</v>
      </c>
      <c r="K352" s="138"/>
      <c r="L352" s="31"/>
      <c r="M352" s="139" t="s">
        <v>20</v>
      </c>
      <c r="N352" s="140" t="s">
        <v>45</v>
      </c>
      <c r="P352" s="141">
        <f>O352*H352</f>
        <v>0</v>
      </c>
      <c r="Q352" s="141">
        <v>0</v>
      </c>
      <c r="R352" s="141">
        <f>Q352*H352</f>
        <v>0</v>
      </c>
      <c r="S352" s="141">
        <v>2.4</v>
      </c>
      <c r="T352" s="142">
        <f>S352*H352</f>
        <v>0.95760000000000001</v>
      </c>
      <c r="AR352" s="143" t="s">
        <v>257</v>
      </c>
      <c r="AT352" s="143" t="s">
        <v>253</v>
      </c>
      <c r="AU352" s="143" t="s">
        <v>86</v>
      </c>
      <c r="AY352" s="16" t="s">
        <v>250</v>
      </c>
      <c r="BE352" s="144">
        <f>IF(N352="základní",J352,0)</f>
        <v>0</v>
      </c>
      <c r="BF352" s="144">
        <f>IF(N352="snížená",J352,0)</f>
        <v>0</v>
      </c>
      <c r="BG352" s="144">
        <f>IF(N352="zákl. přenesená",J352,0)</f>
        <v>0</v>
      </c>
      <c r="BH352" s="144">
        <f>IF(N352="sníž. přenesená",J352,0)</f>
        <v>0</v>
      </c>
      <c r="BI352" s="144">
        <f>IF(N352="nulová",J352,0)</f>
        <v>0</v>
      </c>
      <c r="BJ352" s="16" t="s">
        <v>86</v>
      </c>
      <c r="BK352" s="144">
        <f>ROUND(I352*H352,2)</f>
        <v>0</v>
      </c>
      <c r="BL352" s="16" t="s">
        <v>257</v>
      </c>
      <c r="BM352" s="143" t="s">
        <v>8053</v>
      </c>
    </row>
    <row r="353" spans="2:65" s="1" customFormat="1">
      <c r="B353" s="31"/>
      <c r="D353" s="145" t="s">
        <v>259</v>
      </c>
      <c r="F353" s="146" t="s">
        <v>2702</v>
      </c>
      <c r="I353" s="147"/>
      <c r="L353" s="31"/>
      <c r="M353" s="148"/>
      <c r="T353" s="50"/>
      <c r="AT353" s="16" t="s">
        <v>259</v>
      </c>
      <c r="AU353" s="16" t="s">
        <v>86</v>
      </c>
    </row>
    <row r="354" spans="2:65" s="12" customFormat="1">
      <c r="B354" s="149"/>
      <c r="D354" s="150" t="s">
        <v>261</v>
      </c>
      <c r="E354" s="151" t="s">
        <v>20</v>
      </c>
      <c r="F354" s="152" t="s">
        <v>8054</v>
      </c>
      <c r="H354" s="153">
        <v>0.39900000000000002</v>
      </c>
      <c r="I354" s="154"/>
      <c r="L354" s="149"/>
      <c r="M354" s="155"/>
      <c r="T354" s="156"/>
      <c r="AT354" s="151" t="s">
        <v>261</v>
      </c>
      <c r="AU354" s="151" t="s">
        <v>86</v>
      </c>
      <c r="AV354" s="12" t="s">
        <v>86</v>
      </c>
      <c r="AW354" s="12" t="s">
        <v>34</v>
      </c>
      <c r="AX354" s="12" t="s">
        <v>73</v>
      </c>
      <c r="AY354" s="151" t="s">
        <v>250</v>
      </c>
    </row>
    <row r="355" spans="2:65" s="1" customFormat="1" ht="44.25" customHeight="1">
      <c r="B355" s="31"/>
      <c r="C355" s="131" t="s">
        <v>622</v>
      </c>
      <c r="D355" s="131" t="s">
        <v>253</v>
      </c>
      <c r="E355" s="132" t="s">
        <v>2705</v>
      </c>
      <c r="F355" s="133" t="s">
        <v>2706</v>
      </c>
      <c r="G355" s="134" t="s">
        <v>305</v>
      </c>
      <c r="H355" s="135">
        <v>0.38800000000000001</v>
      </c>
      <c r="I355" s="136"/>
      <c r="J355" s="137">
        <f>ROUND(I355*H355,2)</f>
        <v>0</v>
      </c>
      <c r="K355" s="138"/>
      <c r="L355" s="31"/>
      <c r="M355" s="139" t="s">
        <v>20</v>
      </c>
      <c r="N355" s="140" t="s">
        <v>45</v>
      </c>
      <c r="P355" s="141">
        <f>O355*H355</f>
        <v>0</v>
      </c>
      <c r="Q355" s="141">
        <v>0</v>
      </c>
      <c r="R355" s="141">
        <f>Q355*H355</f>
        <v>0</v>
      </c>
      <c r="S355" s="141">
        <v>0.109</v>
      </c>
      <c r="T355" s="142">
        <f>S355*H355</f>
        <v>4.2292000000000003E-2</v>
      </c>
      <c r="AR355" s="143" t="s">
        <v>257</v>
      </c>
      <c r="AT355" s="143" t="s">
        <v>253</v>
      </c>
      <c r="AU355" s="143" t="s">
        <v>86</v>
      </c>
      <c r="AY355" s="16" t="s">
        <v>250</v>
      </c>
      <c r="BE355" s="144">
        <f>IF(N355="základní",J355,0)</f>
        <v>0</v>
      </c>
      <c r="BF355" s="144">
        <f>IF(N355="snížená",J355,0)</f>
        <v>0</v>
      </c>
      <c r="BG355" s="144">
        <f>IF(N355="zákl. přenesená",J355,0)</f>
        <v>0</v>
      </c>
      <c r="BH355" s="144">
        <f>IF(N355="sníž. přenesená",J355,0)</f>
        <v>0</v>
      </c>
      <c r="BI355" s="144">
        <f>IF(N355="nulová",J355,0)</f>
        <v>0</v>
      </c>
      <c r="BJ355" s="16" t="s">
        <v>86</v>
      </c>
      <c r="BK355" s="144">
        <f>ROUND(I355*H355,2)</f>
        <v>0</v>
      </c>
      <c r="BL355" s="16" t="s">
        <v>257</v>
      </c>
      <c r="BM355" s="143" t="s">
        <v>8055</v>
      </c>
    </row>
    <row r="356" spans="2:65" s="1" customFormat="1">
      <c r="B356" s="31"/>
      <c r="D356" s="145" t="s">
        <v>259</v>
      </c>
      <c r="F356" s="146" t="s">
        <v>2708</v>
      </c>
      <c r="I356" s="147"/>
      <c r="L356" s="31"/>
      <c r="M356" s="148"/>
      <c r="T356" s="50"/>
      <c r="AT356" s="16" t="s">
        <v>259</v>
      </c>
      <c r="AU356" s="16" t="s">
        <v>86</v>
      </c>
    </row>
    <row r="357" spans="2:65" s="12" customFormat="1">
      <c r="B357" s="149"/>
      <c r="D357" s="150" t="s">
        <v>261</v>
      </c>
      <c r="E357" s="151" t="s">
        <v>20</v>
      </c>
      <c r="F357" s="152" t="s">
        <v>2709</v>
      </c>
      <c r="H357" s="153">
        <v>0.38800000000000001</v>
      </c>
      <c r="I357" s="154"/>
      <c r="L357" s="149"/>
      <c r="M357" s="155"/>
      <c r="T357" s="156"/>
      <c r="AT357" s="151" t="s">
        <v>261</v>
      </c>
      <c r="AU357" s="151" t="s">
        <v>86</v>
      </c>
      <c r="AV357" s="12" t="s">
        <v>86</v>
      </c>
      <c r="AW357" s="12" t="s">
        <v>34</v>
      </c>
      <c r="AX357" s="12" t="s">
        <v>73</v>
      </c>
      <c r="AY357" s="151" t="s">
        <v>250</v>
      </c>
    </row>
    <row r="358" spans="2:65" s="1" customFormat="1" ht="37.9" customHeight="1">
      <c r="B358" s="31"/>
      <c r="C358" s="131" t="s">
        <v>628</v>
      </c>
      <c r="D358" s="131" t="s">
        <v>253</v>
      </c>
      <c r="E358" s="132" t="s">
        <v>2710</v>
      </c>
      <c r="F358" s="133" t="s">
        <v>2711</v>
      </c>
      <c r="G358" s="134" t="s">
        <v>305</v>
      </c>
      <c r="H358" s="135">
        <v>12.196999999999999</v>
      </c>
      <c r="I358" s="136"/>
      <c r="J358" s="137">
        <f>ROUND(I358*H358,2)</f>
        <v>0</v>
      </c>
      <c r="K358" s="138"/>
      <c r="L358" s="31"/>
      <c r="M358" s="139" t="s">
        <v>20</v>
      </c>
      <c r="N358" s="140" t="s">
        <v>45</v>
      </c>
      <c r="P358" s="141">
        <f>O358*H358</f>
        <v>0</v>
      </c>
      <c r="Q358" s="141">
        <v>0</v>
      </c>
      <c r="R358" s="141">
        <f>Q358*H358</f>
        <v>0</v>
      </c>
      <c r="S358" s="141">
        <v>7.5999999999999998E-2</v>
      </c>
      <c r="T358" s="142">
        <f>S358*H358</f>
        <v>0.92697199999999991</v>
      </c>
      <c r="AR358" s="143" t="s">
        <v>257</v>
      </c>
      <c r="AT358" s="143" t="s">
        <v>253</v>
      </c>
      <c r="AU358" s="143" t="s">
        <v>86</v>
      </c>
      <c r="AY358" s="16" t="s">
        <v>250</v>
      </c>
      <c r="BE358" s="144">
        <f>IF(N358="základní",J358,0)</f>
        <v>0</v>
      </c>
      <c r="BF358" s="144">
        <f>IF(N358="snížená",J358,0)</f>
        <v>0</v>
      </c>
      <c r="BG358" s="144">
        <f>IF(N358="zákl. přenesená",J358,0)</f>
        <v>0</v>
      </c>
      <c r="BH358" s="144">
        <f>IF(N358="sníž. přenesená",J358,0)</f>
        <v>0</v>
      </c>
      <c r="BI358" s="144">
        <f>IF(N358="nulová",J358,0)</f>
        <v>0</v>
      </c>
      <c r="BJ358" s="16" t="s">
        <v>86</v>
      </c>
      <c r="BK358" s="144">
        <f>ROUND(I358*H358,2)</f>
        <v>0</v>
      </c>
      <c r="BL358" s="16" t="s">
        <v>257</v>
      </c>
      <c r="BM358" s="143" t="s">
        <v>8056</v>
      </c>
    </row>
    <row r="359" spans="2:65" s="1" customFormat="1">
      <c r="B359" s="31"/>
      <c r="D359" s="145" t="s">
        <v>259</v>
      </c>
      <c r="F359" s="146" t="s">
        <v>2713</v>
      </c>
      <c r="I359" s="147"/>
      <c r="L359" s="31"/>
      <c r="M359" s="148"/>
      <c r="T359" s="50"/>
      <c r="AT359" s="16" t="s">
        <v>259</v>
      </c>
      <c r="AU359" s="16" t="s">
        <v>86</v>
      </c>
    </row>
    <row r="360" spans="2:65" s="13" customFormat="1">
      <c r="B360" s="157"/>
      <c r="D360" s="150" t="s">
        <v>261</v>
      </c>
      <c r="E360" s="158" t="s">
        <v>20</v>
      </c>
      <c r="F360" s="159" t="s">
        <v>2714</v>
      </c>
      <c r="H360" s="158" t="s">
        <v>20</v>
      </c>
      <c r="I360" s="160"/>
      <c r="L360" s="157"/>
      <c r="M360" s="161"/>
      <c r="T360" s="162"/>
      <c r="AT360" s="158" t="s">
        <v>261</v>
      </c>
      <c r="AU360" s="158" t="s">
        <v>86</v>
      </c>
      <c r="AV360" s="13" t="s">
        <v>80</v>
      </c>
      <c r="AW360" s="13" t="s">
        <v>34</v>
      </c>
      <c r="AX360" s="13" t="s">
        <v>73</v>
      </c>
      <c r="AY360" s="158" t="s">
        <v>250</v>
      </c>
    </row>
    <row r="361" spans="2:65" s="12" customFormat="1">
      <c r="B361" s="149"/>
      <c r="D361" s="150" t="s">
        <v>261</v>
      </c>
      <c r="E361" s="151" t="s">
        <v>20</v>
      </c>
      <c r="F361" s="152" t="s">
        <v>5887</v>
      </c>
      <c r="H361" s="153">
        <v>12.196999999999999</v>
      </c>
      <c r="I361" s="154"/>
      <c r="L361" s="149"/>
      <c r="M361" s="155"/>
      <c r="T361" s="156"/>
      <c r="AT361" s="151" t="s">
        <v>261</v>
      </c>
      <c r="AU361" s="151" t="s">
        <v>86</v>
      </c>
      <c r="AV361" s="12" t="s">
        <v>86</v>
      </c>
      <c r="AW361" s="12" t="s">
        <v>34</v>
      </c>
      <c r="AX361" s="12" t="s">
        <v>73</v>
      </c>
      <c r="AY361" s="151" t="s">
        <v>250</v>
      </c>
    </row>
    <row r="362" spans="2:65" s="1" customFormat="1" ht="55.5" customHeight="1">
      <c r="B362" s="31"/>
      <c r="C362" s="131" t="s">
        <v>633</v>
      </c>
      <c r="D362" s="131" t="s">
        <v>253</v>
      </c>
      <c r="E362" s="132" t="s">
        <v>428</v>
      </c>
      <c r="F362" s="133" t="s">
        <v>429</v>
      </c>
      <c r="G362" s="134" t="s">
        <v>256</v>
      </c>
      <c r="H362" s="135">
        <v>1.3979999999999999</v>
      </c>
      <c r="I362" s="136"/>
      <c r="J362" s="137">
        <f>ROUND(I362*H362,2)</f>
        <v>0</v>
      </c>
      <c r="K362" s="138"/>
      <c r="L362" s="31"/>
      <c r="M362" s="139" t="s">
        <v>20</v>
      </c>
      <c r="N362" s="140" t="s">
        <v>45</v>
      </c>
      <c r="P362" s="141">
        <f>O362*H362</f>
        <v>0</v>
      </c>
      <c r="Q362" s="141">
        <v>0</v>
      </c>
      <c r="R362" s="141">
        <f>Q362*H362</f>
        <v>0</v>
      </c>
      <c r="S362" s="141">
        <v>1.8</v>
      </c>
      <c r="T362" s="142">
        <f>S362*H362</f>
        <v>2.5164</v>
      </c>
      <c r="AR362" s="143" t="s">
        <v>257</v>
      </c>
      <c r="AT362" s="143" t="s">
        <v>253</v>
      </c>
      <c r="AU362" s="143" t="s">
        <v>86</v>
      </c>
      <c r="AY362" s="16" t="s">
        <v>250</v>
      </c>
      <c r="BE362" s="144">
        <f>IF(N362="základní",J362,0)</f>
        <v>0</v>
      </c>
      <c r="BF362" s="144">
        <f>IF(N362="snížená",J362,0)</f>
        <v>0</v>
      </c>
      <c r="BG362" s="144">
        <f>IF(N362="zákl. přenesená",J362,0)</f>
        <v>0</v>
      </c>
      <c r="BH362" s="144">
        <f>IF(N362="sníž. přenesená",J362,0)</f>
        <v>0</v>
      </c>
      <c r="BI362" s="144">
        <f>IF(N362="nulová",J362,0)</f>
        <v>0</v>
      </c>
      <c r="BJ362" s="16" t="s">
        <v>86</v>
      </c>
      <c r="BK362" s="144">
        <f>ROUND(I362*H362,2)</f>
        <v>0</v>
      </c>
      <c r="BL362" s="16" t="s">
        <v>257</v>
      </c>
      <c r="BM362" s="143" t="s">
        <v>8057</v>
      </c>
    </row>
    <row r="363" spans="2:65" s="1" customFormat="1">
      <c r="B363" s="31"/>
      <c r="D363" s="145" t="s">
        <v>259</v>
      </c>
      <c r="F363" s="146" t="s">
        <v>431</v>
      </c>
      <c r="I363" s="147"/>
      <c r="L363" s="31"/>
      <c r="M363" s="148"/>
      <c r="T363" s="50"/>
      <c r="AT363" s="16" t="s">
        <v>259</v>
      </c>
      <c r="AU363" s="16" t="s">
        <v>86</v>
      </c>
    </row>
    <row r="364" spans="2:65" s="12" customFormat="1">
      <c r="B364" s="149"/>
      <c r="D364" s="150" t="s">
        <v>261</v>
      </c>
      <c r="E364" s="151" t="s">
        <v>20</v>
      </c>
      <c r="F364" s="152" t="s">
        <v>8058</v>
      </c>
      <c r="H364" s="153">
        <v>1.28</v>
      </c>
      <c r="I364" s="154"/>
      <c r="L364" s="149"/>
      <c r="M364" s="155"/>
      <c r="T364" s="156"/>
      <c r="AT364" s="151" t="s">
        <v>261</v>
      </c>
      <c r="AU364" s="151" t="s">
        <v>86</v>
      </c>
      <c r="AV364" s="12" t="s">
        <v>86</v>
      </c>
      <c r="AW364" s="12" t="s">
        <v>34</v>
      </c>
      <c r="AX364" s="12" t="s">
        <v>73</v>
      </c>
      <c r="AY364" s="151" t="s">
        <v>250</v>
      </c>
    </row>
    <row r="365" spans="2:65" s="12" customFormat="1">
      <c r="B365" s="149"/>
      <c r="D365" s="150" t="s">
        <v>261</v>
      </c>
      <c r="E365" s="151" t="s">
        <v>20</v>
      </c>
      <c r="F365" s="152" t="s">
        <v>8059</v>
      </c>
      <c r="H365" s="153">
        <v>0.11799999999999999</v>
      </c>
      <c r="I365" s="154"/>
      <c r="L365" s="149"/>
      <c r="M365" s="155"/>
      <c r="T365" s="156"/>
      <c r="AT365" s="151" t="s">
        <v>261</v>
      </c>
      <c r="AU365" s="151" t="s">
        <v>86</v>
      </c>
      <c r="AV365" s="12" t="s">
        <v>86</v>
      </c>
      <c r="AW365" s="12" t="s">
        <v>34</v>
      </c>
      <c r="AX365" s="12" t="s">
        <v>73</v>
      </c>
      <c r="AY365" s="151" t="s">
        <v>250</v>
      </c>
    </row>
    <row r="366" spans="2:65" s="1" customFormat="1" ht="55.5" customHeight="1">
      <c r="B366" s="31"/>
      <c r="C366" s="131" t="s">
        <v>638</v>
      </c>
      <c r="D366" s="131" t="s">
        <v>253</v>
      </c>
      <c r="E366" s="132" t="s">
        <v>438</v>
      </c>
      <c r="F366" s="133" t="s">
        <v>439</v>
      </c>
      <c r="G366" s="134" t="s">
        <v>256</v>
      </c>
      <c r="H366" s="135">
        <v>0.79</v>
      </c>
      <c r="I366" s="136"/>
      <c r="J366" s="137">
        <f>ROUND(I366*H366,2)</f>
        <v>0</v>
      </c>
      <c r="K366" s="138"/>
      <c r="L366" s="31"/>
      <c r="M366" s="139" t="s">
        <v>20</v>
      </c>
      <c r="N366" s="140" t="s">
        <v>45</v>
      </c>
      <c r="P366" s="141">
        <f>O366*H366</f>
        <v>0</v>
      </c>
      <c r="Q366" s="141">
        <v>0</v>
      </c>
      <c r="R366" s="141">
        <f>Q366*H366</f>
        <v>0</v>
      </c>
      <c r="S366" s="141">
        <v>1.8</v>
      </c>
      <c r="T366" s="142">
        <f>S366*H366</f>
        <v>1.4220000000000002</v>
      </c>
      <c r="AR366" s="143" t="s">
        <v>257</v>
      </c>
      <c r="AT366" s="143" t="s">
        <v>253</v>
      </c>
      <c r="AU366" s="143" t="s">
        <v>86</v>
      </c>
      <c r="AY366" s="16" t="s">
        <v>250</v>
      </c>
      <c r="BE366" s="144">
        <f>IF(N366="základní",J366,0)</f>
        <v>0</v>
      </c>
      <c r="BF366" s="144">
        <f>IF(N366="snížená",J366,0)</f>
        <v>0</v>
      </c>
      <c r="BG366" s="144">
        <f>IF(N366="zákl. přenesená",J366,0)</f>
        <v>0</v>
      </c>
      <c r="BH366" s="144">
        <f>IF(N366="sníž. přenesená",J366,0)</f>
        <v>0</v>
      </c>
      <c r="BI366" s="144">
        <f>IF(N366="nulová",J366,0)</f>
        <v>0</v>
      </c>
      <c r="BJ366" s="16" t="s">
        <v>86</v>
      </c>
      <c r="BK366" s="144">
        <f>ROUND(I366*H366,2)</f>
        <v>0</v>
      </c>
      <c r="BL366" s="16" t="s">
        <v>257</v>
      </c>
      <c r="BM366" s="143" t="s">
        <v>8060</v>
      </c>
    </row>
    <row r="367" spans="2:65" s="1" customFormat="1">
      <c r="B367" s="31"/>
      <c r="D367" s="145" t="s">
        <v>259</v>
      </c>
      <c r="F367" s="146" t="s">
        <v>441</v>
      </c>
      <c r="I367" s="147"/>
      <c r="L367" s="31"/>
      <c r="M367" s="148"/>
      <c r="T367" s="50"/>
      <c r="AT367" s="16" t="s">
        <v>259</v>
      </c>
      <c r="AU367" s="16" t="s">
        <v>86</v>
      </c>
    </row>
    <row r="368" spans="2:65" s="12" customFormat="1">
      <c r="B368" s="149"/>
      <c r="D368" s="150" t="s">
        <v>261</v>
      </c>
      <c r="E368" s="151" t="s">
        <v>20</v>
      </c>
      <c r="F368" s="152" t="s">
        <v>8061</v>
      </c>
      <c r="H368" s="153">
        <v>0.79</v>
      </c>
      <c r="I368" s="154"/>
      <c r="L368" s="149"/>
      <c r="M368" s="155"/>
      <c r="T368" s="156"/>
      <c r="AT368" s="151" t="s">
        <v>261</v>
      </c>
      <c r="AU368" s="151" t="s">
        <v>86</v>
      </c>
      <c r="AV368" s="12" t="s">
        <v>86</v>
      </c>
      <c r="AW368" s="12" t="s">
        <v>34</v>
      </c>
      <c r="AX368" s="12" t="s">
        <v>73</v>
      </c>
      <c r="AY368" s="151" t="s">
        <v>250</v>
      </c>
    </row>
    <row r="369" spans="2:65" s="1" customFormat="1" ht="37.9" customHeight="1">
      <c r="B369" s="31"/>
      <c r="C369" s="131" t="s">
        <v>643</v>
      </c>
      <c r="D369" s="131" t="s">
        <v>253</v>
      </c>
      <c r="E369" s="132" t="s">
        <v>4920</v>
      </c>
      <c r="F369" s="133" t="s">
        <v>4921</v>
      </c>
      <c r="G369" s="134" t="s">
        <v>283</v>
      </c>
      <c r="H369" s="135">
        <v>11.28</v>
      </c>
      <c r="I369" s="136"/>
      <c r="J369" s="137">
        <f>ROUND(I369*H369,2)</f>
        <v>0</v>
      </c>
      <c r="K369" s="138"/>
      <c r="L369" s="31"/>
      <c r="M369" s="139" t="s">
        <v>20</v>
      </c>
      <c r="N369" s="140" t="s">
        <v>45</v>
      </c>
      <c r="P369" s="141">
        <f>O369*H369</f>
        <v>0</v>
      </c>
      <c r="Q369" s="141">
        <v>0</v>
      </c>
      <c r="R369" s="141">
        <f>Q369*H369</f>
        <v>0</v>
      </c>
      <c r="S369" s="141">
        <v>8.9999999999999993E-3</v>
      </c>
      <c r="T369" s="142">
        <f>S369*H369</f>
        <v>0.10151999999999999</v>
      </c>
      <c r="AR369" s="143" t="s">
        <v>257</v>
      </c>
      <c r="AT369" s="143" t="s">
        <v>253</v>
      </c>
      <c r="AU369" s="143" t="s">
        <v>86</v>
      </c>
      <c r="AY369" s="16" t="s">
        <v>250</v>
      </c>
      <c r="BE369" s="144">
        <f>IF(N369="základní",J369,0)</f>
        <v>0</v>
      </c>
      <c r="BF369" s="144">
        <f>IF(N369="snížená",J369,0)</f>
        <v>0</v>
      </c>
      <c r="BG369" s="144">
        <f>IF(N369="zákl. přenesená",J369,0)</f>
        <v>0</v>
      </c>
      <c r="BH369" s="144">
        <f>IF(N369="sníž. přenesená",J369,0)</f>
        <v>0</v>
      </c>
      <c r="BI369" s="144">
        <f>IF(N369="nulová",J369,0)</f>
        <v>0</v>
      </c>
      <c r="BJ369" s="16" t="s">
        <v>86</v>
      </c>
      <c r="BK369" s="144">
        <f>ROUND(I369*H369,2)</f>
        <v>0</v>
      </c>
      <c r="BL369" s="16" t="s">
        <v>257</v>
      </c>
      <c r="BM369" s="143" t="s">
        <v>8062</v>
      </c>
    </row>
    <row r="370" spans="2:65" s="1" customFormat="1">
      <c r="B370" s="31"/>
      <c r="D370" s="145" t="s">
        <v>259</v>
      </c>
      <c r="F370" s="146" t="s">
        <v>4923</v>
      </c>
      <c r="I370" s="147"/>
      <c r="L370" s="31"/>
      <c r="M370" s="148"/>
      <c r="T370" s="50"/>
      <c r="AT370" s="16" t="s">
        <v>259</v>
      </c>
      <c r="AU370" s="16" t="s">
        <v>86</v>
      </c>
    </row>
    <row r="371" spans="2:65" s="12" customFormat="1">
      <c r="B371" s="149"/>
      <c r="D371" s="150" t="s">
        <v>261</v>
      </c>
      <c r="E371" s="151" t="s">
        <v>20</v>
      </c>
      <c r="F371" s="152" t="s">
        <v>8063</v>
      </c>
      <c r="H371" s="153">
        <v>5.4</v>
      </c>
      <c r="I371" s="154"/>
      <c r="L371" s="149"/>
      <c r="M371" s="155"/>
      <c r="T371" s="156"/>
      <c r="AT371" s="151" t="s">
        <v>261</v>
      </c>
      <c r="AU371" s="151" t="s">
        <v>86</v>
      </c>
      <c r="AV371" s="12" t="s">
        <v>86</v>
      </c>
      <c r="AW371" s="12" t="s">
        <v>34</v>
      </c>
      <c r="AX371" s="12" t="s">
        <v>73</v>
      </c>
      <c r="AY371" s="151" t="s">
        <v>250</v>
      </c>
    </row>
    <row r="372" spans="2:65" s="12" customFormat="1">
      <c r="B372" s="149"/>
      <c r="D372" s="150" t="s">
        <v>261</v>
      </c>
      <c r="E372" s="151" t="s">
        <v>20</v>
      </c>
      <c r="F372" s="152" t="s">
        <v>8064</v>
      </c>
      <c r="H372" s="153">
        <v>5.88</v>
      </c>
      <c r="I372" s="154"/>
      <c r="L372" s="149"/>
      <c r="M372" s="155"/>
      <c r="T372" s="156"/>
      <c r="AT372" s="151" t="s">
        <v>261</v>
      </c>
      <c r="AU372" s="151" t="s">
        <v>86</v>
      </c>
      <c r="AV372" s="12" t="s">
        <v>86</v>
      </c>
      <c r="AW372" s="12" t="s">
        <v>34</v>
      </c>
      <c r="AX372" s="12" t="s">
        <v>73</v>
      </c>
      <c r="AY372" s="151" t="s">
        <v>250</v>
      </c>
    </row>
    <row r="373" spans="2:65" s="1" customFormat="1" ht="49.15" customHeight="1">
      <c r="B373" s="31"/>
      <c r="C373" s="131" t="s">
        <v>647</v>
      </c>
      <c r="D373" s="131" t="s">
        <v>253</v>
      </c>
      <c r="E373" s="132" t="s">
        <v>4929</v>
      </c>
      <c r="F373" s="133" t="s">
        <v>4930</v>
      </c>
      <c r="G373" s="134" t="s">
        <v>283</v>
      </c>
      <c r="H373" s="135">
        <v>3.2</v>
      </c>
      <c r="I373" s="136"/>
      <c r="J373" s="137">
        <f>ROUND(I373*H373,2)</f>
        <v>0</v>
      </c>
      <c r="K373" s="138"/>
      <c r="L373" s="31"/>
      <c r="M373" s="139" t="s">
        <v>20</v>
      </c>
      <c r="N373" s="140" t="s">
        <v>45</v>
      </c>
      <c r="P373" s="141">
        <f>O373*H373</f>
        <v>0</v>
      </c>
      <c r="Q373" s="141">
        <v>0</v>
      </c>
      <c r="R373" s="141">
        <f>Q373*H373</f>
        <v>0</v>
      </c>
      <c r="S373" s="141">
        <v>9.7000000000000003E-2</v>
      </c>
      <c r="T373" s="142">
        <f>S373*H373</f>
        <v>0.31040000000000001</v>
      </c>
      <c r="AR373" s="143" t="s">
        <v>257</v>
      </c>
      <c r="AT373" s="143" t="s">
        <v>253</v>
      </c>
      <c r="AU373" s="143" t="s">
        <v>86</v>
      </c>
      <c r="AY373" s="16" t="s">
        <v>250</v>
      </c>
      <c r="BE373" s="144">
        <f>IF(N373="základní",J373,0)</f>
        <v>0</v>
      </c>
      <c r="BF373" s="144">
        <f>IF(N373="snížená",J373,0)</f>
        <v>0</v>
      </c>
      <c r="BG373" s="144">
        <f>IF(N373="zákl. přenesená",J373,0)</f>
        <v>0</v>
      </c>
      <c r="BH373" s="144">
        <f>IF(N373="sníž. přenesená",J373,0)</f>
        <v>0</v>
      </c>
      <c r="BI373" s="144">
        <f>IF(N373="nulová",J373,0)</f>
        <v>0</v>
      </c>
      <c r="BJ373" s="16" t="s">
        <v>86</v>
      </c>
      <c r="BK373" s="144">
        <f>ROUND(I373*H373,2)</f>
        <v>0</v>
      </c>
      <c r="BL373" s="16" t="s">
        <v>257</v>
      </c>
      <c r="BM373" s="143" t="s">
        <v>8065</v>
      </c>
    </row>
    <row r="374" spans="2:65" s="1" customFormat="1">
      <c r="B374" s="31"/>
      <c r="D374" s="145" t="s">
        <v>259</v>
      </c>
      <c r="F374" s="146" t="s">
        <v>4932</v>
      </c>
      <c r="I374" s="147"/>
      <c r="L374" s="31"/>
      <c r="M374" s="148"/>
      <c r="T374" s="50"/>
      <c r="AT374" s="16" t="s">
        <v>259</v>
      </c>
      <c r="AU374" s="16" t="s">
        <v>86</v>
      </c>
    </row>
    <row r="375" spans="2:65" s="12" customFormat="1">
      <c r="B375" s="149"/>
      <c r="D375" s="150" t="s">
        <v>261</v>
      </c>
      <c r="E375" s="151" t="s">
        <v>20</v>
      </c>
      <c r="F375" s="152" t="s">
        <v>8066</v>
      </c>
      <c r="H375" s="153">
        <v>3.2</v>
      </c>
      <c r="I375" s="154"/>
      <c r="L375" s="149"/>
      <c r="M375" s="155"/>
      <c r="T375" s="156"/>
      <c r="AT375" s="151" t="s">
        <v>261</v>
      </c>
      <c r="AU375" s="151" t="s">
        <v>86</v>
      </c>
      <c r="AV375" s="12" t="s">
        <v>86</v>
      </c>
      <c r="AW375" s="12" t="s">
        <v>34</v>
      </c>
      <c r="AX375" s="12" t="s">
        <v>73</v>
      </c>
      <c r="AY375" s="151" t="s">
        <v>250</v>
      </c>
    </row>
    <row r="376" spans="2:65" s="1" customFormat="1" ht="24.2" customHeight="1">
      <c r="B376" s="31"/>
      <c r="C376" s="131" t="s">
        <v>652</v>
      </c>
      <c r="D376" s="131" t="s">
        <v>253</v>
      </c>
      <c r="E376" s="132" t="s">
        <v>2722</v>
      </c>
      <c r="F376" s="133" t="s">
        <v>2723</v>
      </c>
      <c r="G376" s="134" t="s">
        <v>283</v>
      </c>
      <c r="H376" s="135">
        <v>6.4</v>
      </c>
      <c r="I376" s="136"/>
      <c r="J376" s="137">
        <f>ROUND(I376*H376,2)</f>
        <v>0</v>
      </c>
      <c r="K376" s="138"/>
      <c r="L376" s="31"/>
      <c r="M376" s="139" t="s">
        <v>20</v>
      </c>
      <c r="N376" s="140" t="s">
        <v>45</v>
      </c>
      <c r="P376" s="141">
        <f>O376*H376</f>
        <v>0</v>
      </c>
      <c r="Q376" s="141">
        <v>0</v>
      </c>
      <c r="R376" s="141">
        <f>Q376*H376</f>
        <v>0</v>
      </c>
      <c r="S376" s="141">
        <v>2E-3</v>
      </c>
      <c r="T376" s="142">
        <f>S376*H376</f>
        <v>1.2800000000000001E-2</v>
      </c>
      <c r="AR376" s="143" t="s">
        <v>257</v>
      </c>
      <c r="AT376" s="143" t="s">
        <v>253</v>
      </c>
      <c r="AU376" s="143" t="s">
        <v>86</v>
      </c>
      <c r="AY376" s="16" t="s">
        <v>250</v>
      </c>
      <c r="BE376" s="144">
        <f>IF(N376="základní",J376,0)</f>
        <v>0</v>
      </c>
      <c r="BF376" s="144">
        <f>IF(N376="snížená",J376,0)</f>
        <v>0</v>
      </c>
      <c r="BG376" s="144">
        <f>IF(N376="zákl. přenesená",J376,0)</f>
        <v>0</v>
      </c>
      <c r="BH376" s="144">
        <f>IF(N376="sníž. přenesená",J376,0)</f>
        <v>0</v>
      </c>
      <c r="BI376" s="144">
        <f>IF(N376="nulová",J376,0)</f>
        <v>0</v>
      </c>
      <c r="BJ376" s="16" t="s">
        <v>86</v>
      </c>
      <c r="BK376" s="144">
        <f>ROUND(I376*H376,2)</f>
        <v>0</v>
      </c>
      <c r="BL376" s="16" t="s">
        <v>257</v>
      </c>
      <c r="BM376" s="143" t="s">
        <v>8067</v>
      </c>
    </row>
    <row r="377" spans="2:65" s="1" customFormat="1">
      <c r="B377" s="31"/>
      <c r="D377" s="145" t="s">
        <v>259</v>
      </c>
      <c r="F377" s="146" t="s">
        <v>2725</v>
      </c>
      <c r="I377" s="147"/>
      <c r="L377" s="31"/>
      <c r="M377" s="148"/>
      <c r="T377" s="50"/>
      <c r="AT377" s="16" t="s">
        <v>259</v>
      </c>
      <c r="AU377" s="16" t="s">
        <v>86</v>
      </c>
    </row>
    <row r="378" spans="2:65" s="12" customFormat="1">
      <c r="B378" s="149"/>
      <c r="D378" s="150" t="s">
        <v>261</v>
      </c>
      <c r="E378" s="151" t="s">
        <v>20</v>
      </c>
      <c r="F378" s="152" t="s">
        <v>2726</v>
      </c>
      <c r="H378" s="153">
        <v>6.4</v>
      </c>
      <c r="I378" s="154"/>
      <c r="L378" s="149"/>
      <c r="M378" s="155"/>
      <c r="T378" s="156"/>
      <c r="AT378" s="151" t="s">
        <v>261</v>
      </c>
      <c r="AU378" s="151" t="s">
        <v>86</v>
      </c>
      <c r="AV378" s="12" t="s">
        <v>86</v>
      </c>
      <c r="AW378" s="12" t="s">
        <v>34</v>
      </c>
      <c r="AX378" s="12" t="s">
        <v>73</v>
      </c>
      <c r="AY378" s="151" t="s">
        <v>250</v>
      </c>
    </row>
    <row r="379" spans="2:65" s="1" customFormat="1" ht="37.9" customHeight="1">
      <c r="B379" s="31"/>
      <c r="C379" s="131" t="s">
        <v>659</v>
      </c>
      <c r="D379" s="131" t="s">
        <v>253</v>
      </c>
      <c r="E379" s="132" t="s">
        <v>462</v>
      </c>
      <c r="F379" s="133" t="s">
        <v>463</v>
      </c>
      <c r="G379" s="134" t="s">
        <v>305</v>
      </c>
      <c r="H379" s="135">
        <v>155.36699999999999</v>
      </c>
      <c r="I379" s="136"/>
      <c r="J379" s="137">
        <f>ROUND(I379*H379,2)</f>
        <v>0</v>
      </c>
      <c r="K379" s="138"/>
      <c r="L379" s="31"/>
      <c r="M379" s="139" t="s">
        <v>20</v>
      </c>
      <c r="N379" s="140" t="s">
        <v>45</v>
      </c>
      <c r="P379" s="141">
        <f>O379*H379</f>
        <v>0</v>
      </c>
      <c r="Q379" s="141">
        <v>0</v>
      </c>
      <c r="R379" s="141">
        <f>Q379*H379</f>
        <v>0</v>
      </c>
      <c r="S379" s="141">
        <v>4.5999999999999999E-2</v>
      </c>
      <c r="T379" s="142">
        <f>S379*H379</f>
        <v>7.1468819999999997</v>
      </c>
      <c r="AR379" s="143" t="s">
        <v>257</v>
      </c>
      <c r="AT379" s="143" t="s">
        <v>253</v>
      </c>
      <c r="AU379" s="143" t="s">
        <v>86</v>
      </c>
      <c r="AY379" s="16" t="s">
        <v>250</v>
      </c>
      <c r="BE379" s="144">
        <f>IF(N379="základní",J379,0)</f>
        <v>0</v>
      </c>
      <c r="BF379" s="144">
        <f>IF(N379="snížená",J379,0)</f>
        <v>0</v>
      </c>
      <c r="BG379" s="144">
        <f>IF(N379="zákl. přenesená",J379,0)</f>
        <v>0</v>
      </c>
      <c r="BH379" s="144">
        <f>IF(N379="sníž. přenesená",J379,0)</f>
        <v>0</v>
      </c>
      <c r="BI379" s="144">
        <f>IF(N379="nulová",J379,0)</f>
        <v>0</v>
      </c>
      <c r="BJ379" s="16" t="s">
        <v>86</v>
      </c>
      <c r="BK379" s="144">
        <f>ROUND(I379*H379,2)</f>
        <v>0</v>
      </c>
      <c r="BL379" s="16" t="s">
        <v>257</v>
      </c>
      <c r="BM379" s="143" t="s">
        <v>8068</v>
      </c>
    </row>
    <row r="380" spans="2:65" s="1" customFormat="1">
      <c r="B380" s="31"/>
      <c r="D380" s="145" t="s">
        <v>259</v>
      </c>
      <c r="F380" s="146" t="s">
        <v>465</v>
      </c>
      <c r="I380" s="147"/>
      <c r="L380" s="31"/>
      <c r="M380" s="148"/>
      <c r="T380" s="50"/>
      <c r="AT380" s="16" t="s">
        <v>259</v>
      </c>
      <c r="AU380" s="16" t="s">
        <v>86</v>
      </c>
    </row>
    <row r="381" spans="2:65" s="13" customFormat="1">
      <c r="B381" s="157"/>
      <c r="D381" s="150" t="s">
        <v>261</v>
      </c>
      <c r="E381" s="158" t="s">
        <v>20</v>
      </c>
      <c r="F381" s="159" t="s">
        <v>8069</v>
      </c>
      <c r="H381" s="158" t="s">
        <v>20</v>
      </c>
      <c r="I381" s="160"/>
      <c r="L381" s="157"/>
      <c r="M381" s="161"/>
      <c r="T381" s="162"/>
      <c r="AT381" s="158" t="s">
        <v>261</v>
      </c>
      <c r="AU381" s="158" t="s">
        <v>86</v>
      </c>
      <c r="AV381" s="13" t="s">
        <v>80</v>
      </c>
      <c r="AW381" s="13" t="s">
        <v>34</v>
      </c>
      <c r="AX381" s="13" t="s">
        <v>73</v>
      </c>
      <c r="AY381" s="158" t="s">
        <v>250</v>
      </c>
    </row>
    <row r="382" spans="2:65" s="12" customFormat="1">
      <c r="B382" s="149"/>
      <c r="D382" s="150" t="s">
        <v>261</v>
      </c>
      <c r="E382" s="151" t="s">
        <v>20</v>
      </c>
      <c r="F382" s="152" t="s">
        <v>8070</v>
      </c>
      <c r="H382" s="153">
        <v>203.821</v>
      </c>
      <c r="I382" s="154"/>
      <c r="L382" s="149"/>
      <c r="M382" s="155"/>
      <c r="T382" s="156"/>
      <c r="AT382" s="151" t="s">
        <v>261</v>
      </c>
      <c r="AU382" s="151" t="s">
        <v>86</v>
      </c>
      <c r="AV382" s="12" t="s">
        <v>86</v>
      </c>
      <c r="AW382" s="12" t="s">
        <v>34</v>
      </c>
      <c r="AX382" s="12" t="s">
        <v>73</v>
      </c>
      <c r="AY382" s="151" t="s">
        <v>250</v>
      </c>
    </row>
    <row r="383" spans="2:65" s="13" customFormat="1">
      <c r="B383" s="157"/>
      <c r="D383" s="150" t="s">
        <v>261</v>
      </c>
      <c r="E383" s="158" t="s">
        <v>20</v>
      </c>
      <c r="F383" s="159" t="s">
        <v>4948</v>
      </c>
      <c r="H383" s="158" t="s">
        <v>20</v>
      </c>
      <c r="I383" s="160"/>
      <c r="L383" s="157"/>
      <c r="M383" s="161"/>
      <c r="T383" s="162"/>
      <c r="AT383" s="158" t="s">
        <v>261</v>
      </c>
      <c r="AU383" s="158" t="s">
        <v>86</v>
      </c>
      <c r="AV383" s="13" t="s">
        <v>80</v>
      </c>
      <c r="AW383" s="13" t="s">
        <v>34</v>
      </c>
      <c r="AX383" s="13" t="s">
        <v>73</v>
      </c>
      <c r="AY383" s="158" t="s">
        <v>250</v>
      </c>
    </row>
    <row r="384" spans="2:65" s="12" customFormat="1">
      <c r="B384" s="149"/>
      <c r="D384" s="150" t="s">
        <v>261</v>
      </c>
      <c r="E384" s="151" t="s">
        <v>20</v>
      </c>
      <c r="F384" s="152" t="s">
        <v>8071</v>
      </c>
      <c r="H384" s="153">
        <v>-5.8369999999999997</v>
      </c>
      <c r="I384" s="154"/>
      <c r="L384" s="149"/>
      <c r="M384" s="155"/>
      <c r="T384" s="156"/>
      <c r="AT384" s="151" t="s">
        <v>261</v>
      </c>
      <c r="AU384" s="151" t="s">
        <v>86</v>
      </c>
      <c r="AV384" s="12" t="s">
        <v>86</v>
      </c>
      <c r="AW384" s="12" t="s">
        <v>34</v>
      </c>
      <c r="AX384" s="12" t="s">
        <v>73</v>
      </c>
      <c r="AY384" s="151" t="s">
        <v>250</v>
      </c>
    </row>
    <row r="385" spans="2:65" s="12" customFormat="1">
      <c r="B385" s="149"/>
      <c r="D385" s="150" t="s">
        <v>261</v>
      </c>
      <c r="E385" s="151" t="s">
        <v>20</v>
      </c>
      <c r="F385" s="152" t="s">
        <v>5904</v>
      </c>
      <c r="H385" s="153">
        <v>-6.1029999999999998</v>
      </c>
      <c r="I385" s="154"/>
      <c r="L385" s="149"/>
      <c r="M385" s="155"/>
      <c r="T385" s="156"/>
      <c r="AT385" s="151" t="s">
        <v>261</v>
      </c>
      <c r="AU385" s="151" t="s">
        <v>86</v>
      </c>
      <c r="AV385" s="12" t="s">
        <v>86</v>
      </c>
      <c r="AW385" s="12" t="s">
        <v>34</v>
      </c>
      <c r="AX385" s="12" t="s">
        <v>73</v>
      </c>
      <c r="AY385" s="151" t="s">
        <v>250</v>
      </c>
    </row>
    <row r="386" spans="2:65" s="12" customFormat="1">
      <c r="B386" s="149"/>
      <c r="D386" s="150" t="s">
        <v>261</v>
      </c>
      <c r="E386" s="151" t="s">
        <v>20</v>
      </c>
      <c r="F386" s="152" t="s">
        <v>8072</v>
      </c>
      <c r="H386" s="153">
        <v>-6.1239999999999997</v>
      </c>
      <c r="I386" s="154"/>
      <c r="L386" s="149"/>
      <c r="M386" s="155"/>
      <c r="T386" s="156"/>
      <c r="AT386" s="151" t="s">
        <v>261</v>
      </c>
      <c r="AU386" s="151" t="s">
        <v>86</v>
      </c>
      <c r="AV386" s="12" t="s">
        <v>86</v>
      </c>
      <c r="AW386" s="12" t="s">
        <v>34</v>
      </c>
      <c r="AX386" s="12" t="s">
        <v>73</v>
      </c>
      <c r="AY386" s="151" t="s">
        <v>250</v>
      </c>
    </row>
    <row r="387" spans="2:65" s="12" customFormat="1">
      <c r="B387" s="149"/>
      <c r="D387" s="150" t="s">
        <v>261</v>
      </c>
      <c r="E387" s="151" t="s">
        <v>20</v>
      </c>
      <c r="F387" s="152" t="s">
        <v>8073</v>
      </c>
      <c r="H387" s="153">
        <v>-6.1029999999999998</v>
      </c>
      <c r="I387" s="154"/>
      <c r="L387" s="149"/>
      <c r="M387" s="155"/>
      <c r="T387" s="156"/>
      <c r="AT387" s="151" t="s">
        <v>261</v>
      </c>
      <c r="AU387" s="151" t="s">
        <v>86</v>
      </c>
      <c r="AV387" s="12" t="s">
        <v>86</v>
      </c>
      <c r="AW387" s="12" t="s">
        <v>34</v>
      </c>
      <c r="AX387" s="12" t="s">
        <v>73</v>
      </c>
      <c r="AY387" s="151" t="s">
        <v>250</v>
      </c>
    </row>
    <row r="388" spans="2:65" s="12" customFormat="1">
      <c r="B388" s="149"/>
      <c r="D388" s="150" t="s">
        <v>261</v>
      </c>
      <c r="E388" s="151" t="s">
        <v>20</v>
      </c>
      <c r="F388" s="152" t="s">
        <v>8074</v>
      </c>
      <c r="H388" s="153">
        <v>-6.1239999999999997</v>
      </c>
      <c r="I388" s="154"/>
      <c r="L388" s="149"/>
      <c r="M388" s="155"/>
      <c r="T388" s="156"/>
      <c r="AT388" s="151" t="s">
        <v>261</v>
      </c>
      <c r="AU388" s="151" t="s">
        <v>86</v>
      </c>
      <c r="AV388" s="12" t="s">
        <v>86</v>
      </c>
      <c r="AW388" s="12" t="s">
        <v>34</v>
      </c>
      <c r="AX388" s="12" t="s">
        <v>73</v>
      </c>
      <c r="AY388" s="151" t="s">
        <v>250</v>
      </c>
    </row>
    <row r="389" spans="2:65" s="12" customFormat="1">
      <c r="B389" s="149"/>
      <c r="D389" s="150" t="s">
        <v>261</v>
      </c>
      <c r="E389" s="151" t="s">
        <v>20</v>
      </c>
      <c r="F389" s="152" t="s">
        <v>8075</v>
      </c>
      <c r="H389" s="153">
        <v>-6.1029999999999998</v>
      </c>
      <c r="I389" s="154"/>
      <c r="L389" s="149"/>
      <c r="M389" s="155"/>
      <c r="T389" s="156"/>
      <c r="AT389" s="151" t="s">
        <v>261</v>
      </c>
      <c r="AU389" s="151" t="s">
        <v>86</v>
      </c>
      <c r="AV389" s="12" t="s">
        <v>86</v>
      </c>
      <c r="AW389" s="12" t="s">
        <v>34</v>
      </c>
      <c r="AX389" s="12" t="s">
        <v>73</v>
      </c>
      <c r="AY389" s="151" t="s">
        <v>250</v>
      </c>
    </row>
    <row r="390" spans="2:65" s="12" customFormat="1">
      <c r="B390" s="149"/>
      <c r="D390" s="150" t="s">
        <v>261</v>
      </c>
      <c r="E390" s="151" t="s">
        <v>20</v>
      </c>
      <c r="F390" s="152" t="s">
        <v>8076</v>
      </c>
      <c r="H390" s="153">
        <v>-6.1029999999999998</v>
      </c>
      <c r="I390" s="154"/>
      <c r="L390" s="149"/>
      <c r="M390" s="155"/>
      <c r="T390" s="156"/>
      <c r="AT390" s="151" t="s">
        <v>261</v>
      </c>
      <c r="AU390" s="151" t="s">
        <v>86</v>
      </c>
      <c r="AV390" s="12" t="s">
        <v>86</v>
      </c>
      <c r="AW390" s="12" t="s">
        <v>34</v>
      </c>
      <c r="AX390" s="12" t="s">
        <v>73</v>
      </c>
      <c r="AY390" s="151" t="s">
        <v>250</v>
      </c>
    </row>
    <row r="391" spans="2:65" s="12" customFormat="1">
      <c r="B391" s="149"/>
      <c r="D391" s="150" t="s">
        <v>261</v>
      </c>
      <c r="E391" s="151" t="s">
        <v>20</v>
      </c>
      <c r="F391" s="152" t="s">
        <v>8077</v>
      </c>
      <c r="H391" s="153">
        <v>-5.9569999999999999</v>
      </c>
      <c r="I391" s="154"/>
      <c r="L391" s="149"/>
      <c r="M391" s="155"/>
      <c r="T391" s="156"/>
      <c r="AT391" s="151" t="s">
        <v>261</v>
      </c>
      <c r="AU391" s="151" t="s">
        <v>86</v>
      </c>
      <c r="AV391" s="12" t="s">
        <v>86</v>
      </c>
      <c r="AW391" s="12" t="s">
        <v>34</v>
      </c>
      <c r="AX391" s="12" t="s">
        <v>73</v>
      </c>
      <c r="AY391" s="151" t="s">
        <v>250</v>
      </c>
    </row>
    <row r="392" spans="2:65" s="11" customFormat="1" ht="22.9" customHeight="1">
      <c r="B392" s="119"/>
      <c r="D392" s="120" t="s">
        <v>72</v>
      </c>
      <c r="E392" s="129" t="s">
        <v>466</v>
      </c>
      <c r="F392" s="129" t="s">
        <v>467</v>
      </c>
      <c r="I392" s="122"/>
      <c r="J392" s="130">
        <f>BK392</f>
        <v>0</v>
      </c>
      <c r="L392" s="119"/>
      <c r="M392" s="124"/>
      <c r="P392" s="125">
        <f>SUM(P393:P406)</f>
        <v>0</v>
      </c>
      <c r="R392" s="125">
        <f>SUM(R393:R406)</f>
        <v>0</v>
      </c>
      <c r="T392" s="126">
        <f>SUM(T393:T406)</f>
        <v>0</v>
      </c>
      <c r="AR392" s="120" t="s">
        <v>80</v>
      </c>
      <c r="AT392" s="127" t="s">
        <v>72</v>
      </c>
      <c r="AU392" s="127" t="s">
        <v>80</v>
      </c>
      <c r="AY392" s="120" t="s">
        <v>250</v>
      </c>
      <c r="BK392" s="128">
        <f>SUM(BK393:BK406)</f>
        <v>0</v>
      </c>
    </row>
    <row r="393" spans="2:65" s="1" customFormat="1" ht="37.9" customHeight="1">
      <c r="B393" s="31"/>
      <c r="C393" s="131" t="s">
        <v>667</v>
      </c>
      <c r="D393" s="131" t="s">
        <v>253</v>
      </c>
      <c r="E393" s="132" t="s">
        <v>469</v>
      </c>
      <c r="F393" s="133" t="s">
        <v>470</v>
      </c>
      <c r="G393" s="134" t="s">
        <v>273</v>
      </c>
      <c r="H393" s="135">
        <v>29.895</v>
      </c>
      <c r="I393" s="136"/>
      <c r="J393" s="137">
        <f>ROUND(I393*H393,2)</f>
        <v>0</v>
      </c>
      <c r="K393" s="138"/>
      <c r="L393" s="31"/>
      <c r="M393" s="139" t="s">
        <v>20</v>
      </c>
      <c r="N393" s="140" t="s">
        <v>45</v>
      </c>
      <c r="P393" s="141">
        <f>O393*H393</f>
        <v>0</v>
      </c>
      <c r="Q393" s="141">
        <v>0</v>
      </c>
      <c r="R393" s="141">
        <f>Q393*H393</f>
        <v>0</v>
      </c>
      <c r="S393" s="141">
        <v>0</v>
      </c>
      <c r="T393" s="142">
        <f>S393*H393</f>
        <v>0</v>
      </c>
      <c r="AR393" s="143" t="s">
        <v>257</v>
      </c>
      <c r="AT393" s="143" t="s">
        <v>253</v>
      </c>
      <c r="AU393" s="143" t="s">
        <v>86</v>
      </c>
      <c r="AY393" s="16" t="s">
        <v>250</v>
      </c>
      <c r="BE393" s="144">
        <f>IF(N393="základní",J393,0)</f>
        <v>0</v>
      </c>
      <c r="BF393" s="144">
        <f>IF(N393="snížená",J393,0)</f>
        <v>0</v>
      </c>
      <c r="BG393" s="144">
        <f>IF(N393="zákl. přenesená",J393,0)</f>
        <v>0</v>
      </c>
      <c r="BH393" s="144">
        <f>IF(N393="sníž. přenesená",J393,0)</f>
        <v>0</v>
      </c>
      <c r="BI393" s="144">
        <f>IF(N393="nulová",J393,0)</f>
        <v>0</v>
      </c>
      <c r="BJ393" s="16" t="s">
        <v>86</v>
      </c>
      <c r="BK393" s="144">
        <f>ROUND(I393*H393,2)</f>
        <v>0</v>
      </c>
      <c r="BL393" s="16" t="s">
        <v>257</v>
      </c>
      <c r="BM393" s="143" t="s">
        <v>8078</v>
      </c>
    </row>
    <row r="394" spans="2:65" s="1" customFormat="1">
      <c r="B394" s="31"/>
      <c r="D394" s="145" t="s">
        <v>259</v>
      </c>
      <c r="F394" s="146" t="s">
        <v>472</v>
      </c>
      <c r="I394" s="147"/>
      <c r="L394" s="31"/>
      <c r="M394" s="148"/>
      <c r="T394" s="50"/>
      <c r="AT394" s="16" t="s">
        <v>259</v>
      </c>
      <c r="AU394" s="16" t="s">
        <v>86</v>
      </c>
    </row>
    <row r="395" spans="2:65" s="1" customFormat="1" ht="33" customHeight="1">
      <c r="B395" s="31"/>
      <c r="C395" s="131" t="s">
        <v>673</v>
      </c>
      <c r="D395" s="131" t="s">
        <v>253</v>
      </c>
      <c r="E395" s="132" t="s">
        <v>474</v>
      </c>
      <c r="F395" s="133" t="s">
        <v>475</v>
      </c>
      <c r="G395" s="134" t="s">
        <v>273</v>
      </c>
      <c r="H395" s="135">
        <v>29.895</v>
      </c>
      <c r="I395" s="136"/>
      <c r="J395" s="137">
        <f>ROUND(I395*H395,2)</f>
        <v>0</v>
      </c>
      <c r="K395" s="138"/>
      <c r="L395" s="31"/>
      <c r="M395" s="139" t="s">
        <v>20</v>
      </c>
      <c r="N395" s="140" t="s">
        <v>45</v>
      </c>
      <c r="P395" s="141">
        <f>O395*H395</f>
        <v>0</v>
      </c>
      <c r="Q395" s="141">
        <v>0</v>
      </c>
      <c r="R395" s="141">
        <f>Q395*H395</f>
        <v>0</v>
      </c>
      <c r="S395" s="141">
        <v>0</v>
      </c>
      <c r="T395" s="142">
        <f>S395*H395</f>
        <v>0</v>
      </c>
      <c r="AR395" s="143" t="s">
        <v>257</v>
      </c>
      <c r="AT395" s="143" t="s">
        <v>253</v>
      </c>
      <c r="AU395" s="143" t="s">
        <v>86</v>
      </c>
      <c r="AY395" s="16" t="s">
        <v>250</v>
      </c>
      <c r="BE395" s="144">
        <f>IF(N395="základní",J395,0)</f>
        <v>0</v>
      </c>
      <c r="BF395" s="144">
        <f>IF(N395="snížená",J395,0)</f>
        <v>0</v>
      </c>
      <c r="BG395" s="144">
        <f>IF(N395="zákl. přenesená",J395,0)</f>
        <v>0</v>
      </c>
      <c r="BH395" s="144">
        <f>IF(N395="sníž. přenesená",J395,0)</f>
        <v>0</v>
      </c>
      <c r="BI395" s="144">
        <f>IF(N395="nulová",J395,0)</f>
        <v>0</v>
      </c>
      <c r="BJ395" s="16" t="s">
        <v>86</v>
      </c>
      <c r="BK395" s="144">
        <f>ROUND(I395*H395,2)</f>
        <v>0</v>
      </c>
      <c r="BL395" s="16" t="s">
        <v>257</v>
      </c>
      <c r="BM395" s="143" t="s">
        <v>8079</v>
      </c>
    </row>
    <row r="396" spans="2:65" s="1" customFormat="1">
      <c r="B396" s="31"/>
      <c r="D396" s="145" t="s">
        <v>259</v>
      </c>
      <c r="F396" s="146" t="s">
        <v>477</v>
      </c>
      <c r="I396" s="147"/>
      <c r="L396" s="31"/>
      <c r="M396" s="148"/>
      <c r="T396" s="50"/>
      <c r="AT396" s="16" t="s">
        <v>259</v>
      </c>
      <c r="AU396" s="16" t="s">
        <v>86</v>
      </c>
    </row>
    <row r="397" spans="2:65" s="1" customFormat="1" ht="44.25" customHeight="1">
      <c r="B397" s="31"/>
      <c r="C397" s="131" t="s">
        <v>678</v>
      </c>
      <c r="D397" s="131" t="s">
        <v>253</v>
      </c>
      <c r="E397" s="132" t="s">
        <v>479</v>
      </c>
      <c r="F397" s="133" t="s">
        <v>480</v>
      </c>
      <c r="G397" s="134" t="s">
        <v>273</v>
      </c>
      <c r="H397" s="135">
        <v>568.005</v>
      </c>
      <c r="I397" s="136"/>
      <c r="J397" s="137">
        <f>ROUND(I397*H397,2)</f>
        <v>0</v>
      </c>
      <c r="K397" s="138"/>
      <c r="L397" s="31"/>
      <c r="M397" s="139" t="s">
        <v>20</v>
      </c>
      <c r="N397" s="140" t="s">
        <v>45</v>
      </c>
      <c r="P397" s="141">
        <f>O397*H397</f>
        <v>0</v>
      </c>
      <c r="Q397" s="141">
        <v>0</v>
      </c>
      <c r="R397" s="141">
        <f>Q397*H397</f>
        <v>0</v>
      </c>
      <c r="S397" s="141">
        <v>0</v>
      </c>
      <c r="T397" s="142">
        <f>S397*H397</f>
        <v>0</v>
      </c>
      <c r="AR397" s="143" t="s">
        <v>257</v>
      </c>
      <c r="AT397" s="143" t="s">
        <v>253</v>
      </c>
      <c r="AU397" s="143" t="s">
        <v>86</v>
      </c>
      <c r="AY397" s="16" t="s">
        <v>250</v>
      </c>
      <c r="BE397" s="144">
        <f>IF(N397="základní",J397,0)</f>
        <v>0</v>
      </c>
      <c r="BF397" s="144">
        <f>IF(N397="snížená",J397,0)</f>
        <v>0</v>
      </c>
      <c r="BG397" s="144">
        <f>IF(N397="zákl. přenesená",J397,0)</f>
        <v>0</v>
      </c>
      <c r="BH397" s="144">
        <f>IF(N397="sníž. přenesená",J397,0)</f>
        <v>0</v>
      </c>
      <c r="BI397" s="144">
        <f>IF(N397="nulová",J397,0)</f>
        <v>0</v>
      </c>
      <c r="BJ397" s="16" t="s">
        <v>86</v>
      </c>
      <c r="BK397" s="144">
        <f>ROUND(I397*H397,2)</f>
        <v>0</v>
      </c>
      <c r="BL397" s="16" t="s">
        <v>257</v>
      </c>
      <c r="BM397" s="143" t="s">
        <v>8080</v>
      </c>
    </row>
    <row r="398" spans="2:65" s="1" customFormat="1">
      <c r="B398" s="31"/>
      <c r="D398" s="145" t="s">
        <v>259</v>
      </c>
      <c r="F398" s="146" t="s">
        <v>482</v>
      </c>
      <c r="I398" s="147"/>
      <c r="L398" s="31"/>
      <c r="M398" s="148"/>
      <c r="T398" s="50"/>
      <c r="AT398" s="16" t="s">
        <v>259</v>
      </c>
      <c r="AU398" s="16" t="s">
        <v>86</v>
      </c>
    </row>
    <row r="399" spans="2:65" s="12" customFormat="1">
      <c r="B399" s="149"/>
      <c r="D399" s="150" t="s">
        <v>261</v>
      </c>
      <c r="F399" s="152" t="s">
        <v>8081</v>
      </c>
      <c r="H399" s="153">
        <v>568.005</v>
      </c>
      <c r="I399" s="154"/>
      <c r="L399" s="149"/>
      <c r="M399" s="155"/>
      <c r="T399" s="156"/>
      <c r="AT399" s="151" t="s">
        <v>261</v>
      </c>
      <c r="AU399" s="151" t="s">
        <v>86</v>
      </c>
      <c r="AV399" s="12" t="s">
        <v>86</v>
      </c>
      <c r="AW399" s="12" t="s">
        <v>4</v>
      </c>
      <c r="AX399" s="12" t="s">
        <v>80</v>
      </c>
      <c r="AY399" s="151" t="s">
        <v>250</v>
      </c>
    </row>
    <row r="400" spans="2:65" s="1" customFormat="1" ht="44.25" customHeight="1">
      <c r="B400" s="31"/>
      <c r="C400" s="131" t="s">
        <v>687</v>
      </c>
      <c r="D400" s="131" t="s">
        <v>253</v>
      </c>
      <c r="E400" s="132" t="s">
        <v>485</v>
      </c>
      <c r="F400" s="133" t="s">
        <v>486</v>
      </c>
      <c r="G400" s="134" t="s">
        <v>273</v>
      </c>
      <c r="H400" s="135">
        <v>28.957000000000001</v>
      </c>
      <c r="I400" s="136"/>
      <c r="J400" s="137">
        <f>ROUND(I400*H400,2)</f>
        <v>0</v>
      </c>
      <c r="K400" s="138"/>
      <c r="L400" s="31"/>
      <c r="M400" s="139" t="s">
        <v>20</v>
      </c>
      <c r="N400" s="140" t="s">
        <v>45</v>
      </c>
      <c r="P400" s="141">
        <f>O400*H400</f>
        <v>0</v>
      </c>
      <c r="Q400" s="141">
        <v>0</v>
      </c>
      <c r="R400" s="141">
        <f>Q400*H400</f>
        <v>0</v>
      </c>
      <c r="S400" s="141">
        <v>0</v>
      </c>
      <c r="T400" s="142">
        <f>S400*H400</f>
        <v>0</v>
      </c>
      <c r="AR400" s="143" t="s">
        <v>257</v>
      </c>
      <c r="AT400" s="143" t="s">
        <v>253</v>
      </c>
      <c r="AU400" s="143" t="s">
        <v>86</v>
      </c>
      <c r="AY400" s="16" t="s">
        <v>250</v>
      </c>
      <c r="BE400" s="144">
        <f>IF(N400="základní",J400,0)</f>
        <v>0</v>
      </c>
      <c r="BF400" s="144">
        <f>IF(N400="snížená",J400,0)</f>
        <v>0</v>
      </c>
      <c r="BG400" s="144">
        <f>IF(N400="zákl. přenesená",J400,0)</f>
        <v>0</v>
      </c>
      <c r="BH400" s="144">
        <f>IF(N400="sníž. přenesená",J400,0)</f>
        <v>0</v>
      </c>
      <c r="BI400" s="144">
        <f>IF(N400="nulová",J400,0)</f>
        <v>0</v>
      </c>
      <c r="BJ400" s="16" t="s">
        <v>86</v>
      </c>
      <c r="BK400" s="144">
        <f>ROUND(I400*H400,2)</f>
        <v>0</v>
      </c>
      <c r="BL400" s="16" t="s">
        <v>257</v>
      </c>
      <c r="BM400" s="143" t="s">
        <v>8082</v>
      </c>
    </row>
    <row r="401" spans="2:65" s="1" customFormat="1">
      <c r="B401" s="31"/>
      <c r="D401" s="145" t="s">
        <v>259</v>
      </c>
      <c r="F401" s="146" t="s">
        <v>488</v>
      </c>
      <c r="I401" s="147"/>
      <c r="L401" s="31"/>
      <c r="M401" s="148"/>
      <c r="T401" s="50"/>
      <c r="AT401" s="16" t="s">
        <v>259</v>
      </c>
      <c r="AU401" s="16" t="s">
        <v>86</v>
      </c>
    </row>
    <row r="402" spans="2:65" s="12" customFormat="1">
      <c r="B402" s="149"/>
      <c r="D402" s="150" t="s">
        <v>261</v>
      </c>
      <c r="E402" s="151" t="s">
        <v>20</v>
      </c>
      <c r="F402" s="152" t="s">
        <v>8083</v>
      </c>
      <c r="H402" s="153">
        <v>28.957000000000001</v>
      </c>
      <c r="I402" s="154"/>
      <c r="L402" s="149"/>
      <c r="M402" s="155"/>
      <c r="T402" s="156"/>
      <c r="AT402" s="151" t="s">
        <v>261</v>
      </c>
      <c r="AU402" s="151" t="s">
        <v>86</v>
      </c>
      <c r="AV402" s="12" t="s">
        <v>86</v>
      </c>
      <c r="AW402" s="12" t="s">
        <v>34</v>
      </c>
      <c r="AX402" s="12" t="s">
        <v>73</v>
      </c>
      <c r="AY402" s="151" t="s">
        <v>250</v>
      </c>
    </row>
    <row r="403" spans="2:65" s="1" customFormat="1" ht="37.9" customHeight="1">
      <c r="B403" s="31"/>
      <c r="C403" s="131" t="s">
        <v>692</v>
      </c>
      <c r="D403" s="131" t="s">
        <v>253</v>
      </c>
      <c r="E403" s="132" t="s">
        <v>491</v>
      </c>
      <c r="F403" s="133" t="s">
        <v>492</v>
      </c>
      <c r="G403" s="134" t="s">
        <v>273</v>
      </c>
      <c r="H403" s="135">
        <v>0.312</v>
      </c>
      <c r="I403" s="136"/>
      <c r="J403" s="137">
        <f>ROUND(I403*H403,2)</f>
        <v>0</v>
      </c>
      <c r="K403" s="138"/>
      <c r="L403" s="31"/>
      <c r="M403" s="139" t="s">
        <v>20</v>
      </c>
      <c r="N403" s="140" t="s">
        <v>45</v>
      </c>
      <c r="P403" s="141">
        <f>O403*H403</f>
        <v>0</v>
      </c>
      <c r="Q403" s="141">
        <v>0</v>
      </c>
      <c r="R403" s="141">
        <f>Q403*H403</f>
        <v>0</v>
      </c>
      <c r="S403" s="141">
        <v>0</v>
      </c>
      <c r="T403" s="142">
        <f>S403*H403</f>
        <v>0</v>
      </c>
      <c r="AR403" s="143" t="s">
        <v>257</v>
      </c>
      <c r="AT403" s="143" t="s">
        <v>253</v>
      </c>
      <c r="AU403" s="143" t="s">
        <v>86</v>
      </c>
      <c r="AY403" s="16" t="s">
        <v>250</v>
      </c>
      <c r="BE403" s="144">
        <f>IF(N403="základní",J403,0)</f>
        <v>0</v>
      </c>
      <c r="BF403" s="144">
        <f>IF(N403="snížená",J403,0)</f>
        <v>0</v>
      </c>
      <c r="BG403" s="144">
        <f>IF(N403="zákl. přenesená",J403,0)</f>
        <v>0</v>
      </c>
      <c r="BH403" s="144">
        <f>IF(N403="sníž. přenesená",J403,0)</f>
        <v>0</v>
      </c>
      <c r="BI403" s="144">
        <f>IF(N403="nulová",J403,0)</f>
        <v>0</v>
      </c>
      <c r="BJ403" s="16" t="s">
        <v>86</v>
      </c>
      <c r="BK403" s="144">
        <f>ROUND(I403*H403,2)</f>
        <v>0</v>
      </c>
      <c r="BL403" s="16" t="s">
        <v>257</v>
      </c>
      <c r="BM403" s="143" t="s">
        <v>8084</v>
      </c>
    </row>
    <row r="404" spans="2:65" s="1" customFormat="1">
      <c r="B404" s="31"/>
      <c r="D404" s="145" t="s">
        <v>259</v>
      </c>
      <c r="F404" s="146" t="s">
        <v>494</v>
      </c>
      <c r="I404" s="147"/>
      <c r="L404" s="31"/>
      <c r="M404" s="148"/>
      <c r="T404" s="50"/>
      <c r="AT404" s="16" t="s">
        <v>259</v>
      </c>
      <c r="AU404" s="16" t="s">
        <v>86</v>
      </c>
    </row>
    <row r="405" spans="2:65" s="1" customFormat="1" ht="37.9" customHeight="1">
      <c r="B405" s="31"/>
      <c r="C405" s="131" t="s">
        <v>697</v>
      </c>
      <c r="D405" s="131" t="s">
        <v>253</v>
      </c>
      <c r="E405" s="132" t="s">
        <v>497</v>
      </c>
      <c r="F405" s="133" t="s">
        <v>498</v>
      </c>
      <c r="G405" s="134" t="s">
        <v>273</v>
      </c>
      <c r="H405" s="135">
        <v>0.626</v>
      </c>
      <c r="I405" s="136"/>
      <c r="J405" s="137">
        <f>ROUND(I405*H405,2)</f>
        <v>0</v>
      </c>
      <c r="K405" s="138"/>
      <c r="L405" s="31"/>
      <c r="M405" s="139" t="s">
        <v>20</v>
      </c>
      <c r="N405" s="140" t="s">
        <v>45</v>
      </c>
      <c r="P405" s="141">
        <f>O405*H405</f>
        <v>0</v>
      </c>
      <c r="Q405" s="141">
        <v>0</v>
      </c>
      <c r="R405" s="141">
        <f>Q405*H405</f>
        <v>0</v>
      </c>
      <c r="S405" s="141">
        <v>0</v>
      </c>
      <c r="T405" s="142">
        <f>S405*H405</f>
        <v>0</v>
      </c>
      <c r="AR405" s="143" t="s">
        <v>257</v>
      </c>
      <c r="AT405" s="143" t="s">
        <v>253</v>
      </c>
      <c r="AU405" s="143" t="s">
        <v>86</v>
      </c>
      <c r="AY405" s="16" t="s">
        <v>250</v>
      </c>
      <c r="BE405" s="144">
        <f>IF(N405="základní",J405,0)</f>
        <v>0</v>
      </c>
      <c r="BF405" s="144">
        <f>IF(N405="snížená",J405,0)</f>
        <v>0</v>
      </c>
      <c r="BG405" s="144">
        <f>IF(N405="zákl. přenesená",J405,0)</f>
        <v>0</v>
      </c>
      <c r="BH405" s="144">
        <f>IF(N405="sníž. přenesená",J405,0)</f>
        <v>0</v>
      </c>
      <c r="BI405" s="144">
        <f>IF(N405="nulová",J405,0)</f>
        <v>0</v>
      </c>
      <c r="BJ405" s="16" t="s">
        <v>86</v>
      </c>
      <c r="BK405" s="144">
        <f>ROUND(I405*H405,2)</f>
        <v>0</v>
      </c>
      <c r="BL405" s="16" t="s">
        <v>257</v>
      </c>
      <c r="BM405" s="143" t="s">
        <v>8085</v>
      </c>
    </row>
    <row r="406" spans="2:65" s="12" customFormat="1">
      <c r="B406" s="149"/>
      <c r="D406" s="150" t="s">
        <v>261</v>
      </c>
      <c r="E406" s="151" t="s">
        <v>20</v>
      </c>
      <c r="F406" s="152" t="s">
        <v>8086</v>
      </c>
      <c r="H406" s="153">
        <v>0.626</v>
      </c>
      <c r="I406" s="154"/>
      <c r="L406" s="149"/>
      <c r="M406" s="155"/>
      <c r="T406" s="156"/>
      <c r="AT406" s="151" t="s">
        <v>261</v>
      </c>
      <c r="AU406" s="151" t="s">
        <v>86</v>
      </c>
      <c r="AV406" s="12" t="s">
        <v>86</v>
      </c>
      <c r="AW406" s="12" t="s">
        <v>34</v>
      </c>
      <c r="AX406" s="12" t="s">
        <v>73</v>
      </c>
      <c r="AY406" s="151" t="s">
        <v>250</v>
      </c>
    </row>
    <row r="407" spans="2:65" s="11" customFormat="1" ht="22.9" customHeight="1">
      <c r="B407" s="119"/>
      <c r="D407" s="120" t="s">
        <v>72</v>
      </c>
      <c r="E407" s="129" t="s">
        <v>500</v>
      </c>
      <c r="F407" s="129" t="s">
        <v>501</v>
      </c>
      <c r="I407" s="122"/>
      <c r="J407" s="130">
        <f>BK407</f>
        <v>0</v>
      </c>
      <c r="L407" s="119"/>
      <c r="M407" s="124"/>
      <c r="P407" s="125">
        <f>SUM(P408:P409)</f>
        <v>0</v>
      </c>
      <c r="R407" s="125">
        <f>SUM(R408:R409)</f>
        <v>0</v>
      </c>
      <c r="T407" s="126">
        <f>SUM(T408:T409)</f>
        <v>0</v>
      </c>
      <c r="AR407" s="120" t="s">
        <v>80</v>
      </c>
      <c r="AT407" s="127" t="s">
        <v>72</v>
      </c>
      <c r="AU407" s="127" t="s">
        <v>80</v>
      </c>
      <c r="AY407" s="120" t="s">
        <v>250</v>
      </c>
      <c r="BK407" s="128">
        <f>SUM(BK408:BK409)</f>
        <v>0</v>
      </c>
    </row>
    <row r="408" spans="2:65" s="1" customFormat="1" ht="55.5" customHeight="1">
      <c r="B408" s="31"/>
      <c r="C408" s="131" t="s">
        <v>702</v>
      </c>
      <c r="D408" s="131" t="s">
        <v>253</v>
      </c>
      <c r="E408" s="132" t="s">
        <v>503</v>
      </c>
      <c r="F408" s="133" t="s">
        <v>504</v>
      </c>
      <c r="G408" s="134" t="s">
        <v>273</v>
      </c>
      <c r="H408" s="135">
        <v>42.816000000000003</v>
      </c>
      <c r="I408" s="136"/>
      <c r="J408" s="137">
        <f>ROUND(I408*H408,2)</f>
        <v>0</v>
      </c>
      <c r="K408" s="138"/>
      <c r="L408" s="31"/>
      <c r="M408" s="139" t="s">
        <v>20</v>
      </c>
      <c r="N408" s="140" t="s">
        <v>45</v>
      </c>
      <c r="P408" s="141">
        <f>O408*H408</f>
        <v>0</v>
      </c>
      <c r="Q408" s="141">
        <v>0</v>
      </c>
      <c r="R408" s="141">
        <f>Q408*H408</f>
        <v>0</v>
      </c>
      <c r="S408" s="141">
        <v>0</v>
      </c>
      <c r="T408" s="142">
        <f>S408*H408</f>
        <v>0</v>
      </c>
      <c r="AR408" s="143" t="s">
        <v>257</v>
      </c>
      <c r="AT408" s="143" t="s">
        <v>253</v>
      </c>
      <c r="AU408" s="143" t="s">
        <v>86</v>
      </c>
      <c r="AY408" s="16" t="s">
        <v>250</v>
      </c>
      <c r="BE408" s="144">
        <f>IF(N408="základní",J408,0)</f>
        <v>0</v>
      </c>
      <c r="BF408" s="144">
        <f>IF(N408="snížená",J408,0)</f>
        <v>0</v>
      </c>
      <c r="BG408" s="144">
        <f>IF(N408="zákl. přenesená",J408,0)</f>
        <v>0</v>
      </c>
      <c r="BH408" s="144">
        <f>IF(N408="sníž. přenesená",J408,0)</f>
        <v>0</v>
      </c>
      <c r="BI408" s="144">
        <f>IF(N408="nulová",J408,0)</f>
        <v>0</v>
      </c>
      <c r="BJ408" s="16" t="s">
        <v>86</v>
      </c>
      <c r="BK408" s="144">
        <f>ROUND(I408*H408,2)</f>
        <v>0</v>
      </c>
      <c r="BL408" s="16" t="s">
        <v>257</v>
      </c>
      <c r="BM408" s="143" t="s">
        <v>8087</v>
      </c>
    </row>
    <row r="409" spans="2:65" s="1" customFormat="1">
      <c r="B409" s="31"/>
      <c r="D409" s="145" t="s">
        <v>259</v>
      </c>
      <c r="F409" s="146" t="s">
        <v>506</v>
      </c>
      <c r="I409" s="147"/>
      <c r="L409" s="31"/>
      <c r="M409" s="148"/>
      <c r="T409" s="50"/>
      <c r="AT409" s="16" t="s">
        <v>259</v>
      </c>
      <c r="AU409" s="16" t="s">
        <v>86</v>
      </c>
    </row>
    <row r="410" spans="2:65" s="11" customFormat="1" ht="25.9" customHeight="1">
      <c r="B410" s="119"/>
      <c r="D410" s="120" t="s">
        <v>72</v>
      </c>
      <c r="E410" s="121" t="s">
        <v>507</v>
      </c>
      <c r="F410" s="121" t="s">
        <v>508</v>
      </c>
      <c r="I410" s="122"/>
      <c r="J410" s="123">
        <f>BK410</f>
        <v>0</v>
      </c>
      <c r="L410" s="119"/>
      <c r="M410" s="124"/>
      <c r="P410" s="125">
        <f>P411+P428+P456+P481+P496+P506+P559+P582+P634+P665+P713+P820</f>
        <v>0</v>
      </c>
      <c r="R410" s="125">
        <f>R411+R428+R456+R481+R496+R506+R559+R582+R634+R665+R713+R820</f>
        <v>12.5036154491884</v>
      </c>
      <c r="T410" s="126">
        <f>T411+T428+T456+T481+T496+T506+T559+T582+T634+T665+T713+T820</f>
        <v>1.30527934</v>
      </c>
      <c r="AR410" s="120" t="s">
        <v>86</v>
      </c>
      <c r="AT410" s="127" t="s">
        <v>72</v>
      </c>
      <c r="AU410" s="127" t="s">
        <v>73</v>
      </c>
      <c r="AY410" s="120" t="s">
        <v>250</v>
      </c>
      <c r="BK410" s="128">
        <f>BK411+BK428+BK456+BK481+BK496+BK506+BK559+BK582+BK634+BK665+BK713+BK820</f>
        <v>0</v>
      </c>
    </row>
    <row r="411" spans="2:65" s="11" customFormat="1" ht="22.9" customHeight="1">
      <c r="B411" s="119"/>
      <c r="D411" s="120" t="s">
        <v>72</v>
      </c>
      <c r="E411" s="129" t="s">
        <v>2753</v>
      </c>
      <c r="F411" s="129" t="s">
        <v>2754</v>
      </c>
      <c r="I411" s="122"/>
      <c r="J411" s="130">
        <f>BK411</f>
        <v>0</v>
      </c>
      <c r="L411" s="119"/>
      <c r="M411" s="124"/>
      <c r="P411" s="125">
        <f>SUM(P412:P427)</f>
        <v>0</v>
      </c>
      <c r="R411" s="125">
        <f>SUM(R412:R427)</f>
        <v>2.5326000000000001E-2</v>
      </c>
      <c r="T411" s="126">
        <f>SUM(T412:T427)</f>
        <v>0</v>
      </c>
      <c r="AR411" s="120" t="s">
        <v>86</v>
      </c>
      <c r="AT411" s="127" t="s">
        <v>72</v>
      </c>
      <c r="AU411" s="127" t="s">
        <v>80</v>
      </c>
      <c r="AY411" s="120" t="s">
        <v>250</v>
      </c>
      <c r="BK411" s="128">
        <f>SUM(BK412:BK427)</f>
        <v>0</v>
      </c>
    </row>
    <row r="412" spans="2:65" s="1" customFormat="1" ht="33" customHeight="1">
      <c r="B412" s="31"/>
      <c r="C412" s="131" t="s">
        <v>708</v>
      </c>
      <c r="D412" s="131" t="s">
        <v>253</v>
      </c>
      <c r="E412" s="132" t="s">
        <v>4969</v>
      </c>
      <c r="F412" s="133" t="s">
        <v>4970</v>
      </c>
      <c r="G412" s="134" t="s">
        <v>305</v>
      </c>
      <c r="H412" s="135">
        <v>2.1</v>
      </c>
      <c r="I412" s="136"/>
      <c r="J412" s="137">
        <f>ROUND(I412*H412,2)</f>
        <v>0</v>
      </c>
      <c r="K412" s="138"/>
      <c r="L412" s="31"/>
      <c r="M412" s="139" t="s">
        <v>20</v>
      </c>
      <c r="N412" s="140" t="s">
        <v>45</v>
      </c>
      <c r="P412" s="141">
        <f>O412*H412</f>
        <v>0</v>
      </c>
      <c r="Q412" s="141">
        <v>0</v>
      </c>
      <c r="R412" s="141">
        <f>Q412*H412</f>
        <v>0</v>
      </c>
      <c r="S412" s="141">
        <v>0</v>
      </c>
      <c r="T412" s="142">
        <f>S412*H412</f>
        <v>0</v>
      </c>
      <c r="AR412" s="143" t="s">
        <v>378</v>
      </c>
      <c r="AT412" s="143" t="s">
        <v>253</v>
      </c>
      <c r="AU412" s="143" t="s">
        <v>86</v>
      </c>
      <c r="AY412" s="16" t="s">
        <v>250</v>
      </c>
      <c r="BE412" s="144">
        <f>IF(N412="základní",J412,0)</f>
        <v>0</v>
      </c>
      <c r="BF412" s="144">
        <f>IF(N412="snížená",J412,0)</f>
        <v>0</v>
      </c>
      <c r="BG412" s="144">
        <f>IF(N412="zákl. přenesená",J412,0)</f>
        <v>0</v>
      </c>
      <c r="BH412" s="144">
        <f>IF(N412="sníž. přenesená",J412,0)</f>
        <v>0</v>
      </c>
      <c r="BI412" s="144">
        <f>IF(N412="nulová",J412,0)</f>
        <v>0</v>
      </c>
      <c r="BJ412" s="16" t="s">
        <v>86</v>
      </c>
      <c r="BK412" s="144">
        <f>ROUND(I412*H412,2)</f>
        <v>0</v>
      </c>
      <c r="BL412" s="16" t="s">
        <v>378</v>
      </c>
      <c r="BM412" s="143" t="s">
        <v>8088</v>
      </c>
    </row>
    <row r="413" spans="2:65" s="1" customFormat="1">
      <c r="B413" s="31"/>
      <c r="D413" s="145" t="s">
        <v>259</v>
      </c>
      <c r="F413" s="146" t="s">
        <v>4972</v>
      </c>
      <c r="I413" s="147"/>
      <c r="L413" s="31"/>
      <c r="M413" s="148"/>
      <c r="T413" s="50"/>
      <c r="AT413" s="16" t="s">
        <v>259</v>
      </c>
      <c r="AU413" s="16" t="s">
        <v>86</v>
      </c>
    </row>
    <row r="414" spans="2:65" s="12" customFormat="1">
      <c r="B414" s="149"/>
      <c r="D414" s="150" t="s">
        <v>261</v>
      </c>
      <c r="E414" s="151" t="s">
        <v>20</v>
      </c>
      <c r="F414" s="152" t="s">
        <v>8089</v>
      </c>
      <c r="H414" s="153">
        <v>1.5</v>
      </c>
      <c r="I414" s="154"/>
      <c r="L414" s="149"/>
      <c r="M414" s="155"/>
      <c r="T414" s="156"/>
      <c r="AT414" s="151" t="s">
        <v>261</v>
      </c>
      <c r="AU414" s="151" t="s">
        <v>86</v>
      </c>
      <c r="AV414" s="12" t="s">
        <v>86</v>
      </c>
      <c r="AW414" s="12" t="s">
        <v>34</v>
      </c>
      <c r="AX414" s="12" t="s">
        <v>73</v>
      </c>
      <c r="AY414" s="151" t="s">
        <v>250</v>
      </c>
    </row>
    <row r="415" spans="2:65" s="12" customFormat="1">
      <c r="B415" s="149"/>
      <c r="D415" s="150" t="s">
        <v>261</v>
      </c>
      <c r="E415" s="151" t="s">
        <v>20</v>
      </c>
      <c r="F415" s="152" t="s">
        <v>8090</v>
      </c>
      <c r="H415" s="153">
        <v>0.6</v>
      </c>
      <c r="I415" s="154"/>
      <c r="L415" s="149"/>
      <c r="M415" s="155"/>
      <c r="T415" s="156"/>
      <c r="AT415" s="151" t="s">
        <v>261</v>
      </c>
      <c r="AU415" s="151" t="s">
        <v>86</v>
      </c>
      <c r="AV415" s="12" t="s">
        <v>86</v>
      </c>
      <c r="AW415" s="12" t="s">
        <v>34</v>
      </c>
      <c r="AX415" s="12" t="s">
        <v>73</v>
      </c>
      <c r="AY415" s="151" t="s">
        <v>250</v>
      </c>
    </row>
    <row r="416" spans="2:65" s="1" customFormat="1" ht="24.2" customHeight="1">
      <c r="B416" s="31"/>
      <c r="C416" s="163" t="s">
        <v>713</v>
      </c>
      <c r="D416" s="163" t="s">
        <v>561</v>
      </c>
      <c r="E416" s="164" t="s">
        <v>2760</v>
      </c>
      <c r="F416" s="165" t="s">
        <v>2761</v>
      </c>
      <c r="G416" s="166" t="s">
        <v>681</v>
      </c>
      <c r="H416" s="167">
        <v>11.97</v>
      </c>
      <c r="I416" s="168"/>
      <c r="J416" s="169">
        <f>ROUND(I416*H416,2)</f>
        <v>0</v>
      </c>
      <c r="K416" s="170"/>
      <c r="L416" s="171"/>
      <c r="M416" s="172" t="s">
        <v>20</v>
      </c>
      <c r="N416" s="173" t="s">
        <v>45</v>
      </c>
      <c r="P416" s="141">
        <f>O416*H416</f>
        <v>0</v>
      </c>
      <c r="Q416" s="141">
        <v>1E-3</v>
      </c>
      <c r="R416" s="141">
        <f>Q416*H416</f>
        <v>1.1970000000000001E-2</v>
      </c>
      <c r="S416" s="141">
        <v>0</v>
      </c>
      <c r="T416" s="142">
        <f>S416*H416</f>
        <v>0</v>
      </c>
      <c r="AR416" s="143" t="s">
        <v>478</v>
      </c>
      <c r="AT416" s="143" t="s">
        <v>561</v>
      </c>
      <c r="AU416" s="143" t="s">
        <v>86</v>
      </c>
      <c r="AY416" s="16" t="s">
        <v>250</v>
      </c>
      <c r="BE416" s="144">
        <f>IF(N416="základní",J416,0)</f>
        <v>0</v>
      </c>
      <c r="BF416" s="144">
        <f>IF(N416="snížená",J416,0)</f>
        <v>0</v>
      </c>
      <c r="BG416" s="144">
        <f>IF(N416="zákl. přenesená",J416,0)</f>
        <v>0</v>
      </c>
      <c r="BH416" s="144">
        <f>IF(N416="sníž. přenesená",J416,0)</f>
        <v>0</v>
      </c>
      <c r="BI416" s="144">
        <f>IF(N416="nulová",J416,0)</f>
        <v>0</v>
      </c>
      <c r="BJ416" s="16" t="s">
        <v>86</v>
      </c>
      <c r="BK416" s="144">
        <f>ROUND(I416*H416,2)</f>
        <v>0</v>
      </c>
      <c r="BL416" s="16" t="s">
        <v>378</v>
      </c>
      <c r="BM416" s="143" t="s">
        <v>8091</v>
      </c>
    </row>
    <row r="417" spans="2:65" s="12" customFormat="1">
      <c r="B417" s="149"/>
      <c r="D417" s="150" t="s">
        <v>261</v>
      </c>
      <c r="F417" s="152" t="s">
        <v>8092</v>
      </c>
      <c r="H417" s="153">
        <v>11.97</v>
      </c>
      <c r="I417" s="154"/>
      <c r="L417" s="149"/>
      <c r="M417" s="155"/>
      <c r="T417" s="156"/>
      <c r="AT417" s="151" t="s">
        <v>261</v>
      </c>
      <c r="AU417" s="151" t="s">
        <v>86</v>
      </c>
      <c r="AV417" s="12" t="s">
        <v>86</v>
      </c>
      <c r="AW417" s="12" t="s">
        <v>4</v>
      </c>
      <c r="AX417" s="12" t="s">
        <v>80</v>
      </c>
      <c r="AY417" s="151" t="s">
        <v>250</v>
      </c>
    </row>
    <row r="418" spans="2:65" s="1" customFormat="1" ht="33" customHeight="1">
      <c r="B418" s="31"/>
      <c r="C418" s="131" t="s">
        <v>718</v>
      </c>
      <c r="D418" s="131" t="s">
        <v>253</v>
      </c>
      <c r="E418" s="132" t="s">
        <v>2764</v>
      </c>
      <c r="F418" s="133" t="s">
        <v>2765</v>
      </c>
      <c r="G418" s="134" t="s">
        <v>305</v>
      </c>
      <c r="H418" s="135">
        <v>2.52</v>
      </c>
      <c r="I418" s="136"/>
      <c r="J418" s="137">
        <f>ROUND(I418*H418,2)</f>
        <v>0</v>
      </c>
      <c r="K418" s="138"/>
      <c r="L418" s="31"/>
      <c r="M418" s="139" t="s">
        <v>20</v>
      </c>
      <c r="N418" s="140" t="s">
        <v>45</v>
      </c>
      <c r="P418" s="141">
        <f>O418*H418</f>
        <v>0</v>
      </c>
      <c r="Q418" s="141">
        <v>0</v>
      </c>
      <c r="R418" s="141">
        <f>Q418*H418</f>
        <v>0</v>
      </c>
      <c r="S418" s="141">
        <v>0</v>
      </c>
      <c r="T418" s="142">
        <f>S418*H418</f>
        <v>0</v>
      </c>
      <c r="AR418" s="143" t="s">
        <v>378</v>
      </c>
      <c r="AT418" s="143" t="s">
        <v>253</v>
      </c>
      <c r="AU418" s="143" t="s">
        <v>86</v>
      </c>
      <c r="AY418" s="16" t="s">
        <v>250</v>
      </c>
      <c r="BE418" s="144">
        <f>IF(N418="základní",J418,0)</f>
        <v>0</v>
      </c>
      <c r="BF418" s="144">
        <f>IF(N418="snížená",J418,0)</f>
        <v>0</v>
      </c>
      <c r="BG418" s="144">
        <f>IF(N418="zákl. přenesená",J418,0)</f>
        <v>0</v>
      </c>
      <c r="BH418" s="144">
        <f>IF(N418="sníž. přenesená",J418,0)</f>
        <v>0</v>
      </c>
      <c r="BI418" s="144">
        <f>IF(N418="nulová",J418,0)</f>
        <v>0</v>
      </c>
      <c r="BJ418" s="16" t="s">
        <v>86</v>
      </c>
      <c r="BK418" s="144">
        <f>ROUND(I418*H418,2)</f>
        <v>0</v>
      </c>
      <c r="BL418" s="16" t="s">
        <v>378</v>
      </c>
      <c r="BM418" s="143" t="s">
        <v>8093</v>
      </c>
    </row>
    <row r="419" spans="2:65" s="1" customFormat="1">
      <c r="B419" s="31"/>
      <c r="D419" s="145" t="s">
        <v>259</v>
      </c>
      <c r="F419" s="146" t="s">
        <v>2767</v>
      </c>
      <c r="I419" s="147"/>
      <c r="L419" s="31"/>
      <c r="M419" s="148"/>
      <c r="T419" s="50"/>
      <c r="AT419" s="16" t="s">
        <v>259</v>
      </c>
      <c r="AU419" s="16" t="s">
        <v>86</v>
      </c>
    </row>
    <row r="420" spans="2:65" s="12" customFormat="1">
      <c r="B420" s="149"/>
      <c r="D420" s="150" t="s">
        <v>261</v>
      </c>
      <c r="E420" s="151" t="s">
        <v>20</v>
      </c>
      <c r="F420" s="152" t="s">
        <v>8094</v>
      </c>
      <c r="H420" s="153">
        <v>1.47</v>
      </c>
      <c r="I420" s="154"/>
      <c r="L420" s="149"/>
      <c r="M420" s="155"/>
      <c r="T420" s="156"/>
      <c r="AT420" s="151" t="s">
        <v>261</v>
      </c>
      <c r="AU420" s="151" t="s">
        <v>86</v>
      </c>
      <c r="AV420" s="12" t="s">
        <v>86</v>
      </c>
      <c r="AW420" s="12" t="s">
        <v>34</v>
      </c>
      <c r="AX420" s="12" t="s">
        <v>73</v>
      </c>
      <c r="AY420" s="151" t="s">
        <v>250</v>
      </c>
    </row>
    <row r="421" spans="2:65" s="12" customFormat="1">
      <c r="B421" s="149"/>
      <c r="D421" s="150" t="s">
        <v>261</v>
      </c>
      <c r="E421" s="151" t="s">
        <v>20</v>
      </c>
      <c r="F421" s="152" t="s">
        <v>8095</v>
      </c>
      <c r="H421" s="153">
        <v>1.05</v>
      </c>
      <c r="I421" s="154"/>
      <c r="L421" s="149"/>
      <c r="M421" s="155"/>
      <c r="T421" s="156"/>
      <c r="AT421" s="151" t="s">
        <v>261</v>
      </c>
      <c r="AU421" s="151" t="s">
        <v>86</v>
      </c>
      <c r="AV421" s="12" t="s">
        <v>86</v>
      </c>
      <c r="AW421" s="12" t="s">
        <v>34</v>
      </c>
      <c r="AX421" s="12" t="s">
        <v>73</v>
      </c>
      <c r="AY421" s="151" t="s">
        <v>250</v>
      </c>
    </row>
    <row r="422" spans="2:65" s="1" customFormat="1" ht="24.2" customHeight="1">
      <c r="B422" s="31"/>
      <c r="C422" s="163" t="s">
        <v>725</v>
      </c>
      <c r="D422" s="163" t="s">
        <v>561</v>
      </c>
      <c r="E422" s="164" t="s">
        <v>2760</v>
      </c>
      <c r="F422" s="165" t="s">
        <v>2761</v>
      </c>
      <c r="G422" s="166" t="s">
        <v>681</v>
      </c>
      <c r="H422" s="167">
        <v>13.356</v>
      </c>
      <c r="I422" s="168"/>
      <c r="J422" s="169">
        <f>ROUND(I422*H422,2)</f>
        <v>0</v>
      </c>
      <c r="K422" s="170"/>
      <c r="L422" s="171"/>
      <c r="M422" s="172" t="s">
        <v>20</v>
      </c>
      <c r="N422" s="173" t="s">
        <v>45</v>
      </c>
      <c r="P422" s="141">
        <f>O422*H422</f>
        <v>0</v>
      </c>
      <c r="Q422" s="141">
        <v>1E-3</v>
      </c>
      <c r="R422" s="141">
        <f>Q422*H422</f>
        <v>1.3356E-2</v>
      </c>
      <c r="S422" s="141">
        <v>0</v>
      </c>
      <c r="T422" s="142">
        <f>S422*H422</f>
        <v>0</v>
      </c>
      <c r="AR422" s="143" t="s">
        <v>478</v>
      </c>
      <c r="AT422" s="143" t="s">
        <v>561</v>
      </c>
      <c r="AU422" s="143" t="s">
        <v>86</v>
      </c>
      <c r="AY422" s="16" t="s">
        <v>250</v>
      </c>
      <c r="BE422" s="144">
        <f>IF(N422="základní",J422,0)</f>
        <v>0</v>
      </c>
      <c r="BF422" s="144">
        <f>IF(N422="snížená",J422,0)</f>
        <v>0</v>
      </c>
      <c r="BG422" s="144">
        <f>IF(N422="zákl. přenesená",J422,0)</f>
        <v>0</v>
      </c>
      <c r="BH422" s="144">
        <f>IF(N422="sníž. přenesená",J422,0)</f>
        <v>0</v>
      </c>
      <c r="BI422" s="144">
        <f>IF(N422="nulová",J422,0)</f>
        <v>0</v>
      </c>
      <c r="BJ422" s="16" t="s">
        <v>86</v>
      </c>
      <c r="BK422" s="144">
        <f>ROUND(I422*H422,2)</f>
        <v>0</v>
      </c>
      <c r="BL422" s="16" t="s">
        <v>378</v>
      </c>
      <c r="BM422" s="143" t="s">
        <v>8096</v>
      </c>
    </row>
    <row r="423" spans="2:65" s="12" customFormat="1">
      <c r="B423" s="149"/>
      <c r="D423" s="150" t="s">
        <v>261</v>
      </c>
      <c r="F423" s="152" t="s">
        <v>8097</v>
      </c>
      <c r="H423" s="153">
        <v>13.356</v>
      </c>
      <c r="I423" s="154"/>
      <c r="L423" s="149"/>
      <c r="M423" s="155"/>
      <c r="T423" s="156"/>
      <c r="AT423" s="151" t="s">
        <v>261</v>
      </c>
      <c r="AU423" s="151" t="s">
        <v>86</v>
      </c>
      <c r="AV423" s="12" t="s">
        <v>86</v>
      </c>
      <c r="AW423" s="12" t="s">
        <v>4</v>
      </c>
      <c r="AX423" s="12" t="s">
        <v>80</v>
      </c>
      <c r="AY423" s="151" t="s">
        <v>250</v>
      </c>
    </row>
    <row r="424" spans="2:65" s="1" customFormat="1" ht="49.15" customHeight="1">
      <c r="B424" s="31"/>
      <c r="C424" s="131" t="s">
        <v>734</v>
      </c>
      <c r="D424" s="131" t="s">
        <v>253</v>
      </c>
      <c r="E424" s="132" t="s">
        <v>2771</v>
      </c>
      <c r="F424" s="133" t="s">
        <v>2772</v>
      </c>
      <c r="G424" s="134" t="s">
        <v>273</v>
      </c>
      <c r="H424" s="135">
        <v>2.5000000000000001E-2</v>
      </c>
      <c r="I424" s="136"/>
      <c r="J424" s="137">
        <f>ROUND(I424*H424,2)</f>
        <v>0</v>
      </c>
      <c r="K424" s="138"/>
      <c r="L424" s="31"/>
      <c r="M424" s="139" t="s">
        <v>20</v>
      </c>
      <c r="N424" s="140" t="s">
        <v>45</v>
      </c>
      <c r="P424" s="141">
        <f>O424*H424</f>
        <v>0</v>
      </c>
      <c r="Q424" s="141">
        <v>0</v>
      </c>
      <c r="R424" s="141">
        <f>Q424*H424</f>
        <v>0</v>
      </c>
      <c r="S424" s="141">
        <v>0</v>
      </c>
      <c r="T424" s="142">
        <f>S424*H424</f>
        <v>0</v>
      </c>
      <c r="AR424" s="143" t="s">
        <v>378</v>
      </c>
      <c r="AT424" s="143" t="s">
        <v>253</v>
      </c>
      <c r="AU424" s="143" t="s">
        <v>86</v>
      </c>
      <c r="AY424" s="16" t="s">
        <v>250</v>
      </c>
      <c r="BE424" s="144">
        <f>IF(N424="základní",J424,0)</f>
        <v>0</v>
      </c>
      <c r="BF424" s="144">
        <f>IF(N424="snížená",J424,0)</f>
        <v>0</v>
      </c>
      <c r="BG424" s="144">
        <f>IF(N424="zákl. přenesená",J424,0)</f>
        <v>0</v>
      </c>
      <c r="BH424" s="144">
        <f>IF(N424="sníž. přenesená",J424,0)</f>
        <v>0</v>
      </c>
      <c r="BI424" s="144">
        <f>IF(N424="nulová",J424,0)</f>
        <v>0</v>
      </c>
      <c r="BJ424" s="16" t="s">
        <v>86</v>
      </c>
      <c r="BK424" s="144">
        <f>ROUND(I424*H424,2)</f>
        <v>0</v>
      </c>
      <c r="BL424" s="16" t="s">
        <v>378</v>
      </c>
      <c r="BM424" s="143" t="s">
        <v>8098</v>
      </c>
    </row>
    <row r="425" spans="2:65" s="1" customFormat="1">
      <c r="B425" s="31"/>
      <c r="D425" s="145" t="s">
        <v>259</v>
      </c>
      <c r="F425" s="146" t="s">
        <v>2774</v>
      </c>
      <c r="I425" s="147"/>
      <c r="L425" s="31"/>
      <c r="M425" s="148"/>
      <c r="T425" s="50"/>
      <c r="AT425" s="16" t="s">
        <v>259</v>
      </c>
      <c r="AU425" s="16" t="s">
        <v>86</v>
      </c>
    </row>
    <row r="426" spans="2:65" s="1" customFormat="1" ht="55.5" customHeight="1">
      <c r="B426" s="31"/>
      <c r="C426" s="131" t="s">
        <v>741</v>
      </c>
      <c r="D426" s="131" t="s">
        <v>253</v>
      </c>
      <c r="E426" s="132" t="s">
        <v>2775</v>
      </c>
      <c r="F426" s="133" t="s">
        <v>2776</v>
      </c>
      <c r="G426" s="134" t="s">
        <v>273</v>
      </c>
      <c r="H426" s="135">
        <v>2.5000000000000001E-2</v>
      </c>
      <c r="I426" s="136"/>
      <c r="J426" s="137">
        <f>ROUND(I426*H426,2)</f>
        <v>0</v>
      </c>
      <c r="K426" s="138"/>
      <c r="L426" s="31"/>
      <c r="M426" s="139" t="s">
        <v>20</v>
      </c>
      <c r="N426" s="140" t="s">
        <v>45</v>
      </c>
      <c r="P426" s="141">
        <f>O426*H426</f>
        <v>0</v>
      </c>
      <c r="Q426" s="141">
        <v>0</v>
      </c>
      <c r="R426" s="141">
        <f>Q426*H426</f>
        <v>0</v>
      </c>
      <c r="S426" s="141">
        <v>0</v>
      </c>
      <c r="T426" s="142">
        <f>S426*H426</f>
        <v>0</v>
      </c>
      <c r="AR426" s="143" t="s">
        <v>378</v>
      </c>
      <c r="AT426" s="143" t="s">
        <v>253</v>
      </c>
      <c r="AU426" s="143" t="s">
        <v>86</v>
      </c>
      <c r="AY426" s="16" t="s">
        <v>250</v>
      </c>
      <c r="BE426" s="144">
        <f>IF(N426="základní",J426,0)</f>
        <v>0</v>
      </c>
      <c r="BF426" s="144">
        <f>IF(N426="snížená",J426,0)</f>
        <v>0</v>
      </c>
      <c r="BG426" s="144">
        <f>IF(N426="zákl. přenesená",J426,0)</f>
        <v>0</v>
      </c>
      <c r="BH426" s="144">
        <f>IF(N426="sníž. přenesená",J426,0)</f>
        <v>0</v>
      </c>
      <c r="BI426" s="144">
        <f>IF(N426="nulová",J426,0)</f>
        <v>0</v>
      </c>
      <c r="BJ426" s="16" t="s">
        <v>86</v>
      </c>
      <c r="BK426" s="144">
        <f>ROUND(I426*H426,2)</f>
        <v>0</v>
      </c>
      <c r="BL426" s="16" t="s">
        <v>378</v>
      </c>
      <c r="BM426" s="143" t="s">
        <v>8099</v>
      </c>
    </row>
    <row r="427" spans="2:65" s="1" customFormat="1">
      <c r="B427" s="31"/>
      <c r="D427" s="145" t="s">
        <v>259</v>
      </c>
      <c r="F427" s="146" t="s">
        <v>2778</v>
      </c>
      <c r="I427" s="147"/>
      <c r="L427" s="31"/>
      <c r="M427" s="148"/>
      <c r="T427" s="50"/>
      <c r="AT427" s="16" t="s">
        <v>259</v>
      </c>
      <c r="AU427" s="16" t="s">
        <v>86</v>
      </c>
    </row>
    <row r="428" spans="2:65" s="11" customFormat="1" ht="22.9" customHeight="1">
      <c r="B428" s="119"/>
      <c r="D428" s="120" t="s">
        <v>72</v>
      </c>
      <c r="E428" s="129" t="s">
        <v>2779</v>
      </c>
      <c r="F428" s="129" t="s">
        <v>2780</v>
      </c>
      <c r="I428" s="122"/>
      <c r="J428" s="130">
        <f>BK428</f>
        <v>0</v>
      </c>
      <c r="L428" s="119"/>
      <c r="M428" s="124"/>
      <c r="P428" s="125">
        <f>SUM(P429:P455)</f>
        <v>0</v>
      </c>
      <c r="R428" s="125">
        <f>SUM(R429:R455)</f>
        <v>9.9857448000000015E-3</v>
      </c>
      <c r="T428" s="126">
        <f>SUM(T429:T455)</f>
        <v>0</v>
      </c>
      <c r="AR428" s="120" t="s">
        <v>86</v>
      </c>
      <c r="AT428" s="127" t="s">
        <v>72</v>
      </c>
      <c r="AU428" s="127" t="s">
        <v>80</v>
      </c>
      <c r="AY428" s="120" t="s">
        <v>250</v>
      </c>
      <c r="BK428" s="128">
        <f>SUM(BK429:BK455)</f>
        <v>0</v>
      </c>
    </row>
    <row r="429" spans="2:65" s="1" customFormat="1" ht="37.9" customHeight="1">
      <c r="B429" s="31"/>
      <c r="C429" s="131" t="s">
        <v>746</v>
      </c>
      <c r="D429" s="131" t="s">
        <v>253</v>
      </c>
      <c r="E429" s="132" t="s">
        <v>6974</v>
      </c>
      <c r="F429" s="133" t="s">
        <v>6975</v>
      </c>
      <c r="G429" s="134" t="s">
        <v>305</v>
      </c>
      <c r="H429" s="135">
        <v>0.96</v>
      </c>
      <c r="I429" s="136"/>
      <c r="J429" s="137">
        <f>ROUND(I429*H429,2)</f>
        <v>0</v>
      </c>
      <c r="K429" s="138"/>
      <c r="L429" s="31"/>
      <c r="M429" s="139" t="s">
        <v>20</v>
      </c>
      <c r="N429" s="140" t="s">
        <v>45</v>
      </c>
      <c r="P429" s="141">
        <f>O429*H429</f>
        <v>0</v>
      </c>
      <c r="Q429" s="141">
        <v>0</v>
      </c>
      <c r="R429" s="141">
        <f>Q429*H429</f>
        <v>0</v>
      </c>
      <c r="S429" s="141">
        <v>0</v>
      </c>
      <c r="T429" s="142">
        <f>S429*H429</f>
        <v>0</v>
      </c>
      <c r="AR429" s="143" t="s">
        <v>378</v>
      </c>
      <c r="AT429" s="143" t="s">
        <v>253</v>
      </c>
      <c r="AU429" s="143" t="s">
        <v>86</v>
      </c>
      <c r="AY429" s="16" t="s">
        <v>250</v>
      </c>
      <c r="BE429" s="144">
        <f>IF(N429="základní",J429,0)</f>
        <v>0</v>
      </c>
      <c r="BF429" s="144">
        <f>IF(N429="snížená",J429,0)</f>
        <v>0</v>
      </c>
      <c r="BG429" s="144">
        <f>IF(N429="zákl. přenesená",J429,0)</f>
        <v>0</v>
      </c>
      <c r="BH429" s="144">
        <f>IF(N429="sníž. přenesená",J429,0)</f>
        <v>0</v>
      </c>
      <c r="BI429" s="144">
        <f>IF(N429="nulová",J429,0)</f>
        <v>0</v>
      </c>
      <c r="BJ429" s="16" t="s">
        <v>86</v>
      </c>
      <c r="BK429" s="144">
        <f>ROUND(I429*H429,2)</f>
        <v>0</v>
      </c>
      <c r="BL429" s="16" t="s">
        <v>378</v>
      </c>
      <c r="BM429" s="143" t="s">
        <v>8100</v>
      </c>
    </row>
    <row r="430" spans="2:65" s="1" customFormat="1">
      <c r="B430" s="31"/>
      <c r="D430" s="145" t="s">
        <v>259</v>
      </c>
      <c r="F430" s="146" t="s">
        <v>6977</v>
      </c>
      <c r="I430" s="147"/>
      <c r="L430" s="31"/>
      <c r="M430" s="148"/>
      <c r="T430" s="50"/>
      <c r="AT430" s="16" t="s">
        <v>259</v>
      </c>
      <c r="AU430" s="16" t="s">
        <v>86</v>
      </c>
    </row>
    <row r="431" spans="2:65" s="12" customFormat="1">
      <c r="B431" s="149"/>
      <c r="D431" s="150" t="s">
        <v>261</v>
      </c>
      <c r="E431" s="151" t="s">
        <v>20</v>
      </c>
      <c r="F431" s="152" t="s">
        <v>8101</v>
      </c>
      <c r="H431" s="153">
        <v>0.96</v>
      </c>
      <c r="I431" s="154"/>
      <c r="L431" s="149"/>
      <c r="M431" s="155"/>
      <c r="T431" s="156"/>
      <c r="AT431" s="151" t="s">
        <v>261</v>
      </c>
      <c r="AU431" s="151" t="s">
        <v>86</v>
      </c>
      <c r="AV431" s="12" t="s">
        <v>86</v>
      </c>
      <c r="AW431" s="12" t="s">
        <v>34</v>
      </c>
      <c r="AX431" s="12" t="s">
        <v>73</v>
      </c>
      <c r="AY431" s="151" t="s">
        <v>250</v>
      </c>
    </row>
    <row r="432" spans="2:65" s="1" customFormat="1" ht="16.5" customHeight="1">
      <c r="B432" s="31"/>
      <c r="C432" s="163" t="s">
        <v>751</v>
      </c>
      <c r="D432" s="163" t="s">
        <v>561</v>
      </c>
      <c r="E432" s="164" t="s">
        <v>6978</v>
      </c>
      <c r="F432" s="165" t="s">
        <v>6979</v>
      </c>
      <c r="G432" s="166" t="s">
        <v>273</v>
      </c>
      <c r="H432" s="167">
        <v>0</v>
      </c>
      <c r="I432" s="168"/>
      <c r="J432" s="169">
        <f>ROUND(I432*H432,2)</f>
        <v>0</v>
      </c>
      <c r="K432" s="170"/>
      <c r="L432" s="171"/>
      <c r="M432" s="172" t="s">
        <v>20</v>
      </c>
      <c r="N432" s="173" t="s">
        <v>45</v>
      </c>
      <c r="P432" s="141">
        <f>O432*H432</f>
        <v>0</v>
      </c>
      <c r="Q432" s="141">
        <v>1</v>
      </c>
      <c r="R432" s="141">
        <f>Q432*H432</f>
        <v>0</v>
      </c>
      <c r="S432" s="141">
        <v>0</v>
      </c>
      <c r="T432" s="142">
        <f>S432*H432</f>
        <v>0</v>
      </c>
      <c r="AR432" s="143" t="s">
        <v>478</v>
      </c>
      <c r="AT432" s="143" t="s">
        <v>561</v>
      </c>
      <c r="AU432" s="143" t="s">
        <v>86</v>
      </c>
      <c r="AY432" s="16" t="s">
        <v>250</v>
      </c>
      <c r="BE432" s="144">
        <f>IF(N432="základní",J432,0)</f>
        <v>0</v>
      </c>
      <c r="BF432" s="144">
        <f>IF(N432="snížená",J432,0)</f>
        <v>0</v>
      </c>
      <c r="BG432" s="144">
        <f>IF(N432="zákl. přenesená",J432,0)</f>
        <v>0</v>
      </c>
      <c r="BH432" s="144">
        <f>IF(N432="sníž. přenesená",J432,0)</f>
        <v>0</v>
      </c>
      <c r="BI432" s="144">
        <f>IF(N432="nulová",J432,0)</f>
        <v>0</v>
      </c>
      <c r="BJ432" s="16" t="s">
        <v>86</v>
      </c>
      <c r="BK432" s="144">
        <f>ROUND(I432*H432,2)</f>
        <v>0</v>
      </c>
      <c r="BL432" s="16" t="s">
        <v>378</v>
      </c>
      <c r="BM432" s="143" t="s">
        <v>8102</v>
      </c>
    </row>
    <row r="433" spans="2:65" s="12" customFormat="1">
      <c r="B433" s="149"/>
      <c r="D433" s="150" t="s">
        <v>261</v>
      </c>
      <c r="F433" s="152" t="s">
        <v>8103</v>
      </c>
      <c r="H433" s="153">
        <v>0</v>
      </c>
      <c r="I433" s="154"/>
      <c r="L433" s="149"/>
      <c r="M433" s="155"/>
      <c r="T433" s="156"/>
      <c r="AT433" s="151" t="s">
        <v>261</v>
      </c>
      <c r="AU433" s="151" t="s">
        <v>86</v>
      </c>
      <c r="AV433" s="12" t="s">
        <v>86</v>
      </c>
      <c r="AW433" s="12" t="s">
        <v>4</v>
      </c>
      <c r="AX433" s="12" t="s">
        <v>80</v>
      </c>
      <c r="AY433" s="151" t="s">
        <v>250</v>
      </c>
    </row>
    <row r="434" spans="2:65" s="1" customFormat="1" ht="24.2" customHeight="1">
      <c r="B434" s="31"/>
      <c r="C434" s="131" t="s">
        <v>756</v>
      </c>
      <c r="D434" s="131" t="s">
        <v>253</v>
      </c>
      <c r="E434" s="132" t="s">
        <v>6982</v>
      </c>
      <c r="F434" s="133" t="s">
        <v>6983</v>
      </c>
      <c r="G434" s="134" t="s">
        <v>305</v>
      </c>
      <c r="H434" s="135">
        <v>0.96</v>
      </c>
      <c r="I434" s="136"/>
      <c r="J434" s="137">
        <f>ROUND(I434*H434,2)</f>
        <v>0</v>
      </c>
      <c r="K434" s="138"/>
      <c r="L434" s="31"/>
      <c r="M434" s="139" t="s">
        <v>20</v>
      </c>
      <c r="N434" s="140" t="s">
        <v>45</v>
      </c>
      <c r="P434" s="141">
        <f>O434*H434</f>
        <v>0</v>
      </c>
      <c r="Q434" s="141">
        <v>8.8312999999999998E-4</v>
      </c>
      <c r="R434" s="141">
        <f>Q434*H434</f>
        <v>8.4780479999999991E-4</v>
      </c>
      <c r="S434" s="141">
        <v>0</v>
      </c>
      <c r="T434" s="142">
        <f>S434*H434</f>
        <v>0</v>
      </c>
      <c r="AR434" s="143" t="s">
        <v>378</v>
      </c>
      <c r="AT434" s="143" t="s">
        <v>253</v>
      </c>
      <c r="AU434" s="143" t="s">
        <v>86</v>
      </c>
      <c r="AY434" s="16" t="s">
        <v>250</v>
      </c>
      <c r="BE434" s="144">
        <f>IF(N434="základní",J434,0)</f>
        <v>0</v>
      </c>
      <c r="BF434" s="144">
        <f>IF(N434="snížená",J434,0)</f>
        <v>0</v>
      </c>
      <c r="BG434" s="144">
        <f>IF(N434="zákl. přenesená",J434,0)</f>
        <v>0</v>
      </c>
      <c r="BH434" s="144">
        <f>IF(N434="sníž. přenesená",J434,0)</f>
        <v>0</v>
      </c>
      <c r="BI434" s="144">
        <f>IF(N434="nulová",J434,0)</f>
        <v>0</v>
      </c>
      <c r="BJ434" s="16" t="s">
        <v>86</v>
      </c>
      <c r="BK434" s="144">
        <f>ROUND(I434*H434,2)</f>
        <v>0</v>
      </c>
      <c r="BL434" s="16" t="s">
        <v>378</v>
      </c>
      <c r="BM434" s="143" t="s">
        <v>8104</v>
      </c>
    </row>
    <row r="435" spans="2:65" s="1" customFormat="1">
      <c r="B435" s="31"/>
      <c r="D435" s="145" t="s">
        <v>259</v>
      </c>
      <c r="F435" s="146" t="s">
        <v>6985</v>
      </c>
      <c r="I435" s="147"/>
      <c r="L435" s="31"/>
      <c r="M435" s="148"/>
      <c r="T435" s="50"/>
      <c r="AT435" s="16" t="s">
        <v>259</v>
      </c>
      <c r="AU435" s="16" t="s">
        <v>86</v>
      </c>
    </row>
    <row r="436" spans="2:65" s="12" customFormat="1">
      <c r="B436" s="149"/>
      <c r="D436" s="150" t="s">
        <v>261</v>
      </c>
      <c r="E436" s="151" t="s">
        <v>20</v>
      </c>
      <c r="F436" s="152" t="s">
        <v>8101</v>
      </c>
      <c r="H436" s="153">
        <v>0.96</v>
      </c>
      <c r="I436" s="154"/>
      <c r="L436" s="149"/>
      <c r="M436" s="155"/>
      <c r="T436" s="156"/>
      <c r="AT436" s="151" t="s">
        <v>261</v>
      </c>
      <c r="AU436" s="151" t="s">
        <v>86</v>
      </c>
      <c r="AV436" s="12" t="s">
        <v>86</v>
      </c>
      <c r="AW436" s="12" t="s">
        <v>34</v>
      </c>
      <c r="AX436" s="12" t="s">
        <v>73</v>
      </c>
      <c r="AY436" s="151" t="s">
        <v>250</v>
      </c>
    </row>
    <row r="437" spans="2:65" s="1" customFormat="1" ht="37.9" customHeight="1">
      <c r="B437" s="31"/>
      <c r="C437" s="163" t="s">
        <v>761</v>
      </c>
      <c r="D437" s="163" t="s">
        <v>561</v>
      </c>
      <c r="E437" s="164" t="s">
        <v>6986</v>
      </c>
      <c r="F437" s="165" t="s">
        <v>6987</v>
      </c>
      <c r="G437" s="166" t="s">
        <v>305</v>
      </c>
      <c r="H437" s="167">
        <v>1.119</v>
      </c>
      <c r="I437" s="168"/>
      <c r="J437" s="169">
        <f>ROUND(I437*H437,2)</f>
        <v>0</v>
      </c>
      <c r="K437" s="170"/>
      <c r="L437" s="171"/>
      <c r="M437" s="172" t="s">
        <v>20</v>
      </c>
      <c r="N437" s="173" t="s">
        <v>45</v>
      </c>
      <c r="P437" s="141">
        <f>O437*H437</f>
        <v>0</v>
      </c>
      <c r="Q437" s="141">
        <v>5.4000000000000003E-3</v>
      </c>
      <c r="R437" s="141">
        <f>Q437*H437</f>
        <v>6.0426000000000004E-3</v>
      </c>
      <c r="S437" s="141">
        <v>0</v>
      </c>
      <c r="T437" s="142">
        <f>S437*H437</f>
        <v>0</v>
      </c>
      <c r="AR437" s="143" t="s">
        <v>478</v>
      </c>
      <c r="AT437" s="143" t="s">
        <v>561</v>
      </c>
      <c r="AU437" s="143" t="s">
        <v>86</v>
      </c>
      <c r="AY437" s="16" t="s">
        <v>250</v>
      </c>
      <c r="BE437" s="144">
        <f>IF(N437="základní",J437,0)</f>
        <v>0</v>
      </c>
      <c r="BF437" s="144">
        <f>IF(N437="snížená",J437,0)</f>
        <v>0</v>
      </c>
      <c r="BG437" s="144">
        <f>IF(N437="zákl. přenesená",J437,0)</f>
        <v>0</v>
      </c>
      <c r="BH437" s="144">
        <f>IF(N437="sníž. přenesená",J437,0)</f>
        <v>0</v>
      </c>
      <c r="BI437" s="144">
        <f>IF(N437="nulová",J437,0)</f>
        <v>0</v>
      </c>
      <c r="BJ437" s="16" t="s">
        <v>86</v>
      </c>
      <c r="BK437" s="144">
        <f>ROUND(I437*H437,2)</f>
        <v>0</v>
      </c>
      <c r="BL437" s="16" t="s">
        <v>378</v>
      </c>
      <c r="BM437" s="143" t="s">
        <v>8105</v>
      </c>
    </row>
    <row r="438" spans="2:65" s="12" customFormat="1">
      <c r="B438" s="149"/>
      <c r="D438" s="150" t="s">
        <v>261</v>
      </c>
      <c r="F438" s="152" t="s">
        <v>8106</v>
      </c>
      <c r="H438" s="153">
        <v>1.119</v>
      </c>
      <c r="I438" s="154"/>
      <c r="L438" s="149"/>
      <c r="M438" s="155"/>
      <c r="T438" s="156"/>
      <c r="AT438" s="151" t="s">
        <v>261</v>
      </c>
      <c r="AU438" s="151" t="s">
        <v>86</v>
      </c>
      <c r="AV438" s="12" t="s">
        <v>86</v>
      </c>
      <c r="AW438" s="12" t="s">
        <v>4</v>
      </c>
      <c r="AX438" s="12" t="s">
        <v>80</v>
      </c>
      <c r="AY438" s="151" t="s">
        <v>250</v>
      </c>
    </row>
    <row r="439" spans="2:65" s="1" customFormat="1" ht="24.2" customHeight="1">
      <c r="B439" s="31"/>
      <c r="C439" s="131" t="s">
        <v>768</v>
      </c>
      <c r="D439" s="131" t="s">
        <v>253</v>
      </c>
      <c r="E439" s="132" t="s">
        <v>6990</v>
      </c>
      <c r="F439" s="133" t="s">
        <v>6991</v>
      </c>
      <c r="G439" s="134" t="s">
        <v>305</v>
      </c>
      <c r="H439" s="135">
        <v>0.96</v>
      </c>
      <c r="I439" s="136"/>
      <c r="J439" s="137">
        <f>ROUND(I439*H439,2)</f>
        <v>0</v>
      </c>
      <c r="K439" s="138"/>
      <c r="L439" s="31"/>
      <c r="M439" s="139" t="s">
        <v>20</v>
      </c>
      <c r="N439" s="140" t="s">
        <v>45</v>
      </c>
      <c r="P439" s="141">
        <f>O439*H439</f>
        <v>0</v>
      </c>
      <c r="Q439" s="141">
        <v>1.94E-4</v>
      </c>
      <c r="R439" s="141">
        <f>Q439*H439</f>
        <v>1.8624000000000001E-4</v>
      </c>
      <c r="S439" s="141">
        <v>0</v>
      </c>
      <c r="T439" s="142">
        <f>S439*H439</f>
        <v>0</v>
      </c>
      <c r="AR439" s="143" t="s">
        <v>378</v>
      </c>
      <c r="AT439" s="143" t="s">
        <v>253</v>
      </c>
      <c r="AU439" s="143" t="s">
        <v>86</v>
      </c>
      <c r="AY439" s="16" t="s">
        <v>250</v>
      </c>
      <c r="BE439" s="144">
        <f>IF(N439="základní",J439,0)</f>
        <v>0</v>
      </c>
      <c r="BF439" s="144">
        <f>IF(N439="snížená",J439,0)</f>
        <v>0</v>
      </c>
      <c r="BG439" s="144">
        <f>IF(N439="zákl. přenesená",J439,0)</f>
        <v>0</v>
      </c>
      <c r="BH439" s="144">
        <f>IF(N439="sníž. přenesená",J439,0)</f>
        <v>0</v>
      </c>
      <c r="BI439" s="144">
        <f>IF(N439="nulová",J439,0)</f>
        <v>0</v>
      </c>
      <c r="BJ439" s="16" t="s">
        <v>86</v>
      </c>
      <c r="BK439" s="144">
        <f>ROUND(I439*H439,2)</f>
        <v>0</v>
      </c>
      <c r="BL439" s="16" t="s">
        <v>378</v>
      </c>
      <c r="BM439" s="143" t="s">
        <v>8107</v>
      </c>
    </row>
    <row r="440" spans="2:65" s="1" customFormat="1">
      <c r="B440" s="31"/>
      <c r="D440" s="145" t="s">
        <v>259</v>
      </c>
      <c r="F440" s="146" t="s">
        <v>6993</v>
      </c>
      <c r="I440" s="147"/>
      <c r="L440" s="31"/>
      <c r="M440" s="148"/>
      <c r="T440" s="50"/>
      <c r="AT440" s="16" t="s">
        <v>259</v>
      </c>
      <c r="AU440" s="16" t="s">
        <v>86</v>
      </c>
    </row>
    <row r="441" spans="2:65" s="1" customFormat="1" ht="33" customHeight="1">
      <c r="B441" s="31"/>
      <c r="C441" s="163" t="s">
        <v>773</v>
      </c>
      <c r="D441" s="163" t="s">
        <v>561</v>
      </c>
      <c r="E441" s="164" t="s">
        <v>6994</v>
      </c>
      <c r="F441" s="165" t="s">
        <v>6995</v>
      </c>
      <c r="G441" s="166" t="s">
        <v>305</v>
      </c>
      <c r="H441" s="167">
        <v>1.119</v>
      </c>
      <c r="I441" s="168"/>
      <c r="J441" s="169">
        <f>ROUND(I441*H441,2)</f>
        <v>0</v>
      </c>
      <c r="K441" s="170"/>
      <c r="L441" s="171"/>
      <c r="M441" s="172" t="s">
        <v>20</v>
      </c>
      <c r="N441" s="173" t="s">
        <v>45</v>
      </c>
      <c r="P441" s="141">
        <f>O441*H441</f>
        <v>0</v>
      </c>
      <c r="Q441" s="141">
        <v>2.0999999999999999E-3</v>
      </c>
      <c r="R441" s="141">
        <f>Q441*H441</f>
        <v>2.3498999999999998E-3</v>
      </c>
      <c r="S441" s="141">
        <v>0</v>
      </c>
      <c r="T441" s="142">
        <f>S441*H441</f>
        <v>0</v>
      </c>
      <c r="AR441" s="143" t="s">
        <v>478</v>
      </c>
      <c r="AT441" s="143" t="s">
        <v>561</v>
      </c>
      <c r="AU441" s="143" t="s">
        <v>86</v>
      </c>
      <c r="AY441" s="16" t="s">
        <v>250</v>
      </c>
      <c r="BE441" s="144">
        <f>IF(N441="základní",J441,0)</f>
        <v>0</v>
      </c>
      <c r="BF441" s="144">
        <f>IF(N441="snížená",J441,0)</f>
        <v>0</v>
      </c>
      <c r="BG441" s="144">
        <f>IF(N441="zákl. přenesená",J441,0)</f>
        <v>0</v>
      </c>
      <c r="BH441" s="144">
        <f>IF(N441="sníž. přenesená",J441,0)</f>
        <v>0</v>
      </c>
      <c r="BI441" s="144">
        <f>IF(N441="nulová",J441,0)</f>
        <v>0</v>
      </c>
      <c r="BJ441" s="16" t="s">
        <v>86</v>
      </c>
      <c r="BK441" s="144">
        <f>ROUND(I441*H441,2)</f>
        <v>0</v>
      </c>
      <c r="BL441" s="16" t="s">
        <v>378</v>
      </c>
      <c r="BM441" s="143" t="s">
        <v>8108</v>
      </c>
    </row>
    <row r="442" spans="2:65" s="12" customFormat="1">
      <c r="B442" s="149"/>
      <c r="D442" s="150" t="s">
        <v>261</v>
      </c>
      <c r="F442" s="152" t="s">
        <v>8106</v>
      </c>
      <c r="H442" s="153">
        <v>1.119</v>
      </c>
      <c r="I442" s="154"/>
      <c r="L442" s="149"/>
      <c r="M442" s="155"/>
      <c r="T442" s="156"/>
      <c r="AT442" s="151" t="s">
        <v>261</v>
      </c>
      <c r="AU442" s="151" t="s">
        <v>86</v>
      </c>
      <c r="AV442" s="12" t="s">
        <v>86</v>
      </c>
      <c r="AW442" s="12" t="s">
        <v>4</v>
      </c>
      <c r="AX442" s="12" t="s">
        <v>80</v>
      </c>
      <c r="AY442" s="151" t="s">
        <v>250</v>
      </c>
    </row>
    <row r="443" spans="2:65" s="1" customFormat="1" ht="55.5" customHeight="1">
      <c r="B443" s="31"/>
      <c r="C443" s="131" t="s">
        <v>778</v>
      </c>
      <c r="D443" s="131" t="s">
        <v>253</v>
      </c>
      <c r="E443" s="132" t="s">
        <v>6997</v>
      </c>
      <c r="F443" s="133" t="s">
        <v>6998</v>
      </c>
      <c r="G443" s="134" t="s">
        <v>290</v>
      </c>
      <c r="H443" s="135">
        <v>12</v>
      </c>
      <c r="I443" s="136"/>
      <c r="J443" s="137">
        <f>ROUND(I443*H443,2)</f>
        <v>0</v>
      </c>
      <c r="K443" s="138"/>
      <c r="L443" s="31"/>
      <c r="M443" s="139" t="s">
        <v>20</v>
      </c>
      <c r="N443" s="140" t="s">
        <v>45</v>
      </c>
      <c r="P443" s="141">
        <f>O443*H443</f>
        <v>0</v>
      </c>
      <c r="Q443" s="141">
        <v>0</v>
      </c>
      <c r="R443" s="141">
        <f>Q443*H443</f>
        <v>0</v>
      </c>
      <c r="S443" s="141">
        <v>0</v>
      </c>
      <c r="T443" s="142">
        <f>S443*H443</f>
        <v>0</v>
      </c>
      <c r="AR443" s="143" t="s">
        <v>378</v>
      </c>
      <c r="AT443" s="143" t="s">
        <v>253</v>
      </c>
      <c r="AU443" s="143" t="s">
        <v>86</v>
      </c>
      <c r="AY443" s="16" t="s">
        <v>250</v>
      </c>
      <c r="BE443" s="144">
        <f>IF(N443="základní",J443,0)</f>
        <v>0</v>
      </c>
      <c r="BF443" s="144">
        <f>IF(N443="snížená",J443,0)</f>
        <v>0</v>
      </c>
      <c r="BG443" s="144">
        <f>IF(N443="zákl. přenesená",J443,0)</f>
        <v>0</v>
      </c>
      <c r="BH443" s="144">
        <f>IF(N443="sníž. přenesená",J443,0)</f>
        <v>0</v>
      </c>
      <c r="BI443" s="144">
        <f>IF(N443="nulová",J443,0)</f>
        <v>0</v>
      </c>
      <c r="BJ443" s="16" t="s">
        <v>86</v>
      </c>
      <c r="BK443" s="144">
        <f>ROUND(I443*H443,2)</f>
        <v>0</v>
      </c>
      <c r="BL443" s="16" t="s">
        <v>378</v>
      </c>
      <c r="BM443" s="143" t="s">
        <v>8109</v>
      </c>
    </row>
    <row r="444" spans="2:65" s="1" customFormat="1">
      <c r="B444" s="31"/>
      <c r="D444" s="145" t="s">
        <v>259</v>
      </c>
      <c r="F444" s="146" t="s">
        <v>7000</v>
      </c>
      <c r="I444" s="147"/>
      <c r="L444" s="31"/>
      <c r="M444" s="148"/>
      <c r="T444" s="50"/>
      <c r="AT444" s="16" t="s">
        <v>259</v>
      </c>
      <c r="AU444" s="16" t="s">
        <v>86</v>
      </c>
    </row>
    <row r="445" spans="2:65" s="12" customFormat="1">
      <c r="B445" s="149"/>
      <c r="D445" s="150" t="s">
        <v>261</v>
      </c>
      <c r="E445" s="151" t="s">
        <v>20</v>
      </c>
      <c r="F445" s="152" t="s">
        <v>7001</v>
      </c>
      <c r="H445" s="153">
        <v>12</v>
      </c>
      <c r="I445" s="154"/>
      <c r="L445" s="149"/>
      <c r="M445" s="155"/>
      <c r="T445" s="156"/>
      <c r="AT445" s="151" t="s">
        <v>261</v>
      </c>
      <c r="AU445" s="151" t="s">
        <v>86</v>
      </c>
      <c r="AV445" s="12" t="s">
        <v>86</v>
      </c>
      <c r="AW445" s="12" t="s">
        <v>34</v>
      </c>
      <c r="AX445" s="12" t="s">
        <v>73</v>
      </c>
      <c r="AY445" s="151" t="s">
        <v>250</v>
      </c>
    </row>
    <row r="446" spans="2:65" s="1" customFormat="1" ht="24.2" customHeight="1">
      <c r="B446" s="31"/>
      <c r="C446" s="163" t="s">
        <v>792</v>
      </c>
      <c r="D446" s="163" t="s">
        <v>561</v>
      </c>
      <c r="E446" s="164" t="s">
        <v>7002</v>
      </c>
      <c r="F446" s="165" t="s">
        <v>7003</v>
      </c>
      <c r="G446" s="166" t="s">
        <v>305</v>
      </c>
      <c r="H446" s="167">
        <v>0.12</v>
      </c>
      <c r="I446" s="168"/>
      <c r="J446" s="169">
        <f>ROUND(I446*H446,2)</f>
        <v>0</v>
      </c>
      <c r="K446" s="170"/>
      <c r="L446" s="171"/>
      <c r="M446" s="172" t="s">
        <v>20</v>
      </c>
      <c r="N446" s="173" t="s">
        <v>45</v>
      </c>
      <c r="P446" s="141">
        <f>O446*H446</f>
        <v>0</v>
      </c>
      <c r="Q446" s="141">
        <v>1.9E-3</v>
      </c>
      <c r="R446" s="141">
        <f>Q446*H446</f>
        <v>2.2799999999999999E-4</v>
      </c>
      <c r="S446" s="141">
        <v>0</v>
      </c>
      <c r="T446" s="142">
        <f>S446*H446</f>
        <v>0</v>
      </c>
      <c r="AR446" s="143" t="s">
        <v>478</v>
      </c>
      <c r="AT446" s="143" t="s">
        <v>561</v>
      </c>
      <c r="AU446" s="143" t="s">
        <v>86</v>
      </c>
      <c r="AY446" s="16" t="s">
        <v>250</v>
      </c>
      <c r="BE446" s="144">
        <f>IF(N446="základní",J446,0)</f>
        <v>0</v>
      </c>
      <c r="BF446" s="144">
        <f>IF(N446="snížená",J446,0)</f>
        <v>0</v>
      </c>
      <c r="BG446" s="144">
        <f>IF(N446="zákl. přenesená",J446,0)</f>
        <v>0</v>
      </c>
      <c r="BH446" s="144">
        <f>IF(N446="sníž. přenesená",J446,0)</f>
        <v>0</v>
      </c>
      <c r="BI446" s="144">
        <f>IF(N446="nulová",J446,0)</f>
        <v>0</v>
      </c>
      <c r="BJ446" s="16" t="s">
        <v>86</v>
      </c>
      <c r="BK446" s="144">
        <f>ROUND(I446*H446,2)</f>
        <v>0</v>
      </c>
      <c r="BL446" s="16" t="s">
        <v>378</v>
      </c>
      <c r="BM446" s="143" t="s">
        <v>8110</v>
      </c>
    </row>
    <row r="447" spans="2:65" s="12" customFormat="1">
      <c r="B447" s="149"/>
      <c r="D447" s="150" t="s">
        <v>261</v>
      </c>
      <c r="F447" s="152" t="s">
        <v>7005</v>
      </c>
      <c r="H447" s="153">
        <v>0.12</v>
      </c>
      <c r="I447" s="154"/>
      <c r="L447" s="149"/>
      <c r="M447" s="155"/>
      <c r="T447" s="156"/>
      <c r="AT447" s="151" t="s">
        <v>261</v>
      </c>
      <c r="AU447" s="151" t="s">
        <v>86</v>
      </c>
      <c r="AV447" s="12" t="s">
        <v>86</v>
      </c>
      <c r="AW447" s="12" t="s">
        <v>4</v>
      </c>
      <c r="AX447" s="12" t="s">
        <v>80</v>
      </c>
      <c r="AY447" s="151" t="s">
        <v>250</v>
      </c>
    </row>
    <row r="448" spans="2:65" s="1" customFormat="1" ht="33" customHeight="1">
      <c r="B448" s="31"/>
      <c r="C448" s="131" t="s">
        <v>797</v>
      </c>
      <c r="D448" s="131" t="s">
        <v>253</v>
      </c>
      <c r="E448" s="132" t="s">
        <v>7006</v>
      </c>
      <c r="F448" s="133" t="s">
        <v>7007</v>
      </c>
      <c r="G448" s="134" t="s">
        <v>305</v>
      </c>
      <c r="H448" s="135">
        <v>0.96</v>
      </c>
      <c r="I448" s="136"/>
      <c r="J448" s="137">
        <f>ROUND(I448*H448,2)</f>
        <v>0</v>
      </c>
      <c r="K448" s="138"/>
      <c r="L448" s="31"/>
      <c r="M448" s="139" t="s">
        <v>20</v>
      </c>
      <c r="N448" s="140" t="s">
        <v>45</v>
      </c>
      <c r="P448" s="141">
        <f>O448*H448</f>
        <v>0</v>
      </c>
      <c r="Q448" s="141">
        <v>0</v>
      </c>
      <c r="R448" s="141">
        <f>Q448*H448</f>
        <v>0</v>
      </c>
      <c r="S448" s="141">
        <v>0</v>
      </c>
      <c r="T448" s="142">
        <f>S448*H448</f>
        <v>0</v>
      </c>
      <c r="AR448" s="143" t="s">
        <v>378</v>
      </c>
      <c r="AT448" s="143" t="s">
        <v>253</v>
      </c>
      <c r="AU448" s="143" t="s">
        <v>86</v>
      </c>
      <c r="AY448" s="16" t="s">
        <v>250</v>
      </c>
      <c r="BE448" s="144">
        <f>IF(N448="základní",J448,0)</f>
        <v>0</v>
      </c>
      <c r="BF448" s="144">
        <f>IF(N448="snížená",J448,0)</f>
        <v>0</v>
      </c>
      <c r="BG448" s="144">
        <f>IF(N448="zákl. přenesená",J448,0)</f>
        <v>0</v>
      </c>
      <c r="BH448" s="144">
        <f>IF(N448="sníž. přenesená",J448,0)</f>
        <v>0</v>
      </c>
      <c r="BI448" s="144">
        <f>IF(N448="nulová",J448,0)</f>
        <v>0</v>
      </c>
      <c r="BJ448" s="16" t="s">
        <v>86</v>
      </c>
      <c r="BK448" s="144">
        <f>ROUND(I448*H448,2)</f>
        <v>0</v>
      </c>
      <c r="BL448" s="16" t="s">
        <v>378</v>
      </c>
      <c r="BM448" s="143" t="s">
        <v>8111</v>
      </c>
    </row>
    <row r="449" spans="2:65" s="1" customFormat="1">
      <c r="B449" s="31"/>
      <c r="D449" s="145" t="s">
        <v>259</v>
      </c>
      <c r="F449" s="146" t="s">
        <v>7009</v>
      </c>
      <c r="I449" s="147"/>
      <c r="L449" s="31"/>
      <c r="M449" s="148"/>
      <c r="T449" s="50"/>
      <c r="AT449" s="16" t="s">
        <v>259</v>
      </c>
      <c r="AU449" s="16" t="s">
        <v>86</v>
      </c>
    </row>
    <row r="450" spans="2:65" s="1" customFormat="1" ht="16.5" customHeight="1">
      <c r="B450" s="31"/>
      <c r="C450" s="163" t="s">
        <v>803</v>
      </c>
      <c r="D450" s="163" t="s">
        <v>561</v>
      </c>
      <c r="E450" s="164" t="s">
        <v>7010</v>
      </c>
      <c r="F450" s="165" t="s">
        <v>7011</v>
      </c>
      <c r="G450" s="166" t="s">
        <v>305</v>
      </c>
      <c r="H450" s="167">
        <v>1.1040000000000001</v>
      </c>
      <c r="I450" s="168"/>
      <c r="J450" s="169">
        <f>ROUND(I450*H450,2)</f>
        <v>0</v>
      </c>
      <c r="K450" s="170"/>
      <c r="L450" s="171"/>
      <c r="M450" s="172" t="s">
        <v>20</v>
      </c>
      <c r="N450" s="173" t="s">
        <v>45</v>
      </c>
      <c r="P450" s="141">
        <f>O450*H450</f>
        <v>0</v>
      </c>
      <c r="Q450" s="141">
        <v>2.9999999999999997E-4</v>
      </c>
      <c r="R450" s="141">
        <f>Q450*H450</f>
        <v>3.3119999999999997E-4</v>
      </c>
      <c r="S450" s="141">
        <v>0</v>
      </c>
      <c r="T450" s="142">
        <f>S450*H450</f>
        <v>0</v>
      </c>
      <c r="AR450" s="143" t="s">
        <v>478</v>
      </c>
      <c r="AT450" s="143" t="s">
        <v>561</v>
      </c>
      <c r="AU450" s="143" t="s">
        <v>86</v>
      </c>
      <c r="AY450" s="16" t="s">
        <v>250</v>
      </c>
      <c r="BE450" s="144">
        <f>IF(N450="základní",J450,0)</f>
        <v>0</v>
      </c>
      <c r="BF450" s="144">
        <f>IF(N450="snížená",J450,0)</f>
        <v>0</v>
      </c>
      <c r="BG450" s="144">
        <f>IF(N450="zákl. přenesená",J450,0)</f>
        <v>0</v>
      </c>
      <c r="BH450" s="144">
        <f>IF(N450="sníž. přenesená",J450,0)</f>
        <v>0</v>
      </c>
      <c r="BI450" s="144">
        <f>IF(N450="nulová",J450,0)</f>
        <v>0</v>
      </c>
      <c r="BJ450" s="16" t="s">
        <v>86</v>
      </c>
      <c r="BK450" s="144">
        <f>ROUND(I450*H450,2)</f>
        <v>0</v>
      </c>
      <c r="BL450" s="16" t="s">
        <v>378</v>
      </c>
      <c r="BM450" s="143" t="s">
        <v>8112</v>
      </c>
    </row>
    <row r="451" spans="2:65" s="12" customFormat="1">
      <c r="B451" s="149"/>
      <c r="D451" s="150" t="s">
        <v>261</v>
      </c>
      <c r="F451" s="152" t="s">
        <v>8113</v>
      </c>
      <c r="H451" s="153">
        <v>1.1040000000000001</v>
      </c>
      <c r="I451" s="154"/>
      <c r="L451" s="149"/>
      <c r="M451" s="155"/>
      <c r="T451" s="156"/>
      <c r="AT451" s="151" t="s">
        <v>261</v>
      </c>
      <c r="AU451" s="151" t="s">
        <v>86</v>
      </c>
      <c r="AV451" s="12" t="s">
        <v>86</v>
      </c>
      <c r="AW451" s="12" t="s">
        <v>4</v>
      </c>
      <c r="AX451" s="12" t="s">
        <v>80</v>
      </c>
      <c r="AY451" s="151" t="s">
        <v>250</v>
      </c>
    </row>
    <row r="452" spans="2:65" s="1" customFormat="1" ht="49.15" customHeight="1">
      <c r="B452" s="31"/>
      <c r="C452" s="131" t="s">
        <v>810</v>
      </c>
      <c r="D452" s="131" t="s">
        <v>253</v>
      </c>
      <c r="E452" s="132" t="s">
        <v>7014</v>
      </c>
      <c r="F452" s="133" t="s">
        <v>7015</v>
      </c>
      <c r="G452" s="134" t="s">
        <v>273</v>
      </c>
      <c r="H452" s="135">
        <v>0.01</v>
      </c>
      <c r="I452" s="136"/>
      <c r="J452" s="137">
        <f>ROUND(I452*H452,2)</f>
        <v>0</v>
      </c>
      <c r="K452" s="138"/>
      <c r="L452" s="31"/>
      <c r="M452" s="139" t="s">
        <v>20</v>
      </c>
      <c r="N452" s="140" t="s">
        <v>45</v>
      </c>
      <c r="P452" s="141">
        <f>O452*H452</f>
        <v>0</v>
      </c>
      <c r="Q452" s="141">
        <v>0</v>
      </c>
      <c r="R452" s="141">
        <f>Q452*H452</f>
        <v>0</v>
      </c>
      <c r="S452" s="141">
        <v>0</v>
      </c>
      <c r="T452" s="142">
        <f>S452*H452</f>
        <v>0</v>
      </c>
      <c r="AR452" s="143" t="s">
        <v>378</v>
      </c>
      <c r="AT452" s="143" t="s">
        <v>253</v>
      </c>
      <c r="AU452" s="143" t="s">
        <v>86</v>
      </c>
      <c r="AY452" s="16" t="s">
        <v>250</v>
      </c>
      <c r="BE452" s="144">
        <f>IF(N452="základní",J452,0)</f>
        <v>0</v>
      </c>
      <c r="BF452" s="144">
        <f>IF(N452="snížená",J452,0)</f>
        <v>0</v>
      </c>
      <c r="BG452" s="144">
        <f>IF(N452="zákl. přenesená",J452,0)</f>
        <v>0</v>
      </c>
      <c r="BH452" s="144">
        <f>IF(N452="sníž. přenesená",J452,0)</f>
        <v>0</v>
      </c>
      <c r="BI452" s="144">
        <f>IF(N452="nulová",J452,0)</f>
        <v>0</v>
      </c>
      <c r="BJ452" s="16" t="s">
        <v>86</v>
      </c>
      <c r="BK452" s="144">
        <f>ROUND(I452*H452,2)</f>
        <v>0</v>
      </c>
      <c r="BL452" s="16" t="s">
        <v>378</v>
      </c>
      <c r="BM452" s="143" t="s">
        <v>8114</v>
      </c>
    </row>
    <row r="453" spans="2:65" s="1" customFormat="1">
      <c r="B453" s="31"/>
      <c r="D453" s="145" t="s">
        <v>259</v>
      </c>
      <c r="F453" s="146" t="s">
        <v>7017</v>
      </c>
      <c r="I453" s="147"/>
      <c r="L453" s="31"/>
      <c r="M453" s="148"/>
      <c r="T453" s="50"/>
      <c r="AT453" s="16" t="s">
        <v>259</v>
      </c>
      <c r="AU453" s="16" t="s">
        <v>86</v>
      </c>
    </row>
    <row r="454" spans="2:65" s="1" customFormat="1" ht="49.15" customHeight="1">
      <c r="B454" s="31"/>
      <c r="C454" s="131" t="s">
        <v>818</v>
      </c>
      <c r="D454" s="131" t="s">
        <v>253</v>
      </c>
      <c r="E454" s="132" t="s">
        <v>7018</v>
      </c>
      <c r="F454" s="133" t="s">
        <v>7019</v>
      </c>
      <c r="G454" s="134" t="s">
        <v>273</v>
      </c>
      <c r="H454" s="135">
        <v>0.01</v>
      </c>
      <c r="I454" s="136"/>
      <c r="J454" s="137">
        <f>ROUND(I454*H454,2)</f>
        <v>0</v>
      </c>
      <c r="K454" s="138"/>
      <c r="L454" s="31"/>
      <c r="M454" s="139" t="s">
        <v>20</v>
      </c>
      <c r="N454" s="140" t="s">
        <v>45</v>
      </c>
      <c r="P454" s="141">
        <f>O454*H454</f>
        <v>0</v>
      </c>
      <c r="Q454" s="141">
        <v>0</v>
      </c>
      <c r="R454" s="141">
        <f>Q454*H454</f>
        <v>0</v>
      </c>
      <c r="S454" s="141">
        <v>0</v>
      </c>
      <c r="T454" s="142">
        <f>S454*H454</f>
        <v>0</v>
      </c>
      <c r="AR454" s="143" t="s">
        <v>378</v>
      </c>
      <c r="AT454" s="143" t="s">
        <v>253</v>
      </c>
      <c r="AU454" s="143" t="s">
        <v>86</v>
      </c>
      <c r="AY454" s="16" t="s">
        <v>250</v>
      </c>
      <c r="BE454" s="144">
        <f>IF(N454="základní",J454,0)</f>
        <v>0</v>
      </c>
      <c r="BF454" s="144">
        <f>IF(N454="snížená",J454,0)</f>
        <v>0</v>
      </c>
      <c r="BG454" s="144">
        <f>IF(N454="zákl. přenesená",J454,0)</f>
        <v>0</v>
      </c>
      <c r="BH454" s="144">
        <f>IF(N454="sníž. přenesená",J454,0)</f>
        <v>0</v>
      </c>
      <c r="BI454" s="144">
        <f>IF(N454="nulová",J454,0)</f>
        <v>0</v>
      </c>
      <c r="BJ454" s="16" t="s">
        <v>86</v>
      </c>
      <c r="BK454" s="144">
        <f>ROUND(I454*H454,2)</f>
        <v>0</v>
      </c>
      <c r="BL454" s="16" t="s">
        <v>378</v>
      </c>
      <c r="BM454" s="143" t="s">
        <v>8115</v>
      </c>
    </row>
    <row r="455" spans="2:65" s="1" customFormat="1">
      <c r="B455" s="31"/>
      <c r="D455" s="145" t="s">
        <v>259</v>
      </c>
      <c r="F455" s="146" t="s">
        <v>7021</v>
      </c>
      <c r="I455" s="147"/>
      <c r="L455" s="31"/>
      <c r="M455" s="148"/>
      <c r="T455" s="50"/>
      <c r="AT455" s="16" t="s">
        <v>259</v>
      </c>
      <c r="AU455" s="16" t="s">
        <v>86</v>
      </c>
    </row>
    <row r="456" spans="2:65" s="11" customFormat="1" ht="22.9" customHeight="1">
      <c r="B456" s="119"/>
      <c r="D456" s="120" t="s">
        <v>72</v>
      </c>
      <c r="E456" s="129" t="s">
        <v>868</v>
      </c>
      <c r="F456" s="129" t="s">
        <v>869</v>
      </c>
      <c r="I456" s="122"/>
      <c r="J456" s="130">
        <f>BK456</f>
        <v>0</v>
      </c>
      <c r="L456" s="119"/>
      <c r="M456" s="124"/>
      <c r="P456" s="125">
        <f>SUM(P457:P480)</f>
        <v>0</v>
      </c>
      <c r="R456" s="125">
        <f>SUM(R457:R480)</f>
        <v>8.4607559999999998E-2</v>
      </c>
      <c r="T456" s="126">
        <f>SUM(T457:T480)</f>
        <v>0</v>
      </c>
      <c r="AR456" s="120" t="s">
        <v>86</v>
      </c>
      <c r="AT456" s="127" t="s">
        <v>72</v>
      </c>
      <c r="AU456" s="127" t="s">
        <v>80</v>
      </c>
      <c r="AY456" s="120" t="s">
        <v>250</v>
      </c>
      <c r="BK456" s="128">
        <f>SUM(BK457:BK480)</f>
        <v>0</v>
      </c>
    </row>
    <row r="457" spans="2:65" s="1" customFormat="1" ht="37.9" customHeight="1">
      <c r="B457" s="31"/>
      <c r="C457" s="131" t="s">
        <v>824</v>
      </c>
      <c r="D457" s="131" t="s">
        <v>253</v>
      </c>
      <c r="E457" s="132" t="s">
        <v>7027</v>
      </c>
      <c r="F457" s="133" t="s">
        <v>7028</v>
      </c>
      <c r="G457" s="134" t="s">
        <v>305</v>
      </c>
      <c r="H457" s="135">
        <v>0.96</v>
      </c>
      <c r="I457" s="136"/>
      <c r="J457" s="137">
        <f>ROUND(I457*H457,2)</f>
        <v>0</v>
      </c>
      <c r="K457" s="138"/>
      <c r="L457" s="31"/>
      <c r="M457" s="139" t="s">
        <v>20</v>
      </c>
      <c r="N457" s="140" t="s">
        <v>45</v>
      </c>
      <c r="P457" s="141">
        <f>O457*H457</f>
        <v>0</v>
      </c>
      <c r="Q457" s="141">
        <v>0</v>
      </c>
      <c r="R457" s="141">
        <f>Q457*H457</f>
        <v>0</v>
      </c>
      <c r="S457" s="141">
        <v>0</v>
      </c>
      <c r="T457" s="142">
        <f>S457*H457</f>
        <v>0</v>
      </c>
      <c r="AR457" s="143" t="s">
        <v>378</v>
      </c>
      <c r="AT457" s="143" t="s">
        <v>253</v>
      </c>
      <c r="AU457" s="143" t="s">
        <v>86</v>
      </c>
      <c r="AY457" s="16" t="s">
        <v>250</v>
      </c>
      <c r="BE457" s="144">
        <f>IF(N457="základní",J457,0)</f>
        <v>0</v>
      </c>
      <c r="BF457" s="144">
        <f>IF(N457="snížená",J457,0)</f>
        <v>0</v>
      </c>
      <c r="BG457" s="144">
        <f>IF(N457="zákl. přenesená",J457,0)</f>
        <v>0</v>
      </c>
      <c r="BH457" s="144">
        <f>IF(N457="sníž. přenesená",J457,0)</f>
        <v>0</v>
      </c>
      <c r="BI457" s="144">
        <f>IF(N457="nulová",J457,0)</f>
        <v>0</v>
      </c>
      <c r="BJ457" s="16" t="s">
        <v>86</v>
      </c>
      <c r="BK457" s="144">
        <f>ROUND(I457*H457,2)</f>
        <v>0</v>
      </c>
      <c r="BL457" s="16" t="s">
        <v>378</v>
      </c>
      <c r="BM457" s="143" t="s">
        <v>8116</v>
      </c>
    </row>
    <row r="458" spans="2:65" s="1" customFormat="1">
      <c r="B458" s="31"/>
      <c r="D458" s="145" t="s">
        <v>259</v>
      </c>
      <c r="F458" s="146" t="s">
        <v>7030</v>
      </c>
      <c r="I458" s="147"/>
      <c r="L458" s="31"/>
      <c r="M458" s="148"/>
      <c r="T458" s="50"/>
      <c r="AT458" s="16" t="s">
        <v>259</v>
      </c>
      <c r="AU458" s="16" t="s">
        <v>86</v>
      </c>
    </row>
    <row r="459" spans="2:65" s="12" customFormat="1">
      <c r="B459" s="149"/>
      <c r="D459" s="150" t="s">
        <v>261</v>
      </c>
      <c r="E459" s="151" t="s">
        <v>20</v>
      </c>
      <c r="F459" s="152" t="s">
        <v>8101</v>
      </c>
      <c r="H459" s="153">
        <v>0.96</v>
      </c>
      <c r="I459" s="154"/>
      <c r="L459" s="149"/>
      <c r="M459" s="155"/>
      <c r="T459" s="156"/>
      <c r="AT459" s="151" t="s">
        <v>261</v>
      </c>
      <c r="AU459" s="151" t="s">
        <v>86</v>
      </c>
      <c r="AV459" s="12" t="s">
        <v>86</v>
      </c>
      <c r="AW459" s="12" t="s">
        <v>34</v>
      </c>
      <c r="AX459" s="12" t="s">
        <v>73</v>
      </c>
      <c r="AY459" s="151" t="s">
        <v>250</v>
      </c>
    </row>
    <row r="460" spans="2:65" s="1" customFormat="1" ht="16.5" customHeight="1">
      <c r="B460" s="31"/>
      <c r="C460" s="163" t="s">
        <v>829</v>
      </c>
      <c r="D460" s="163" t="s">
        <v>561</v>
      </c>
      <c r="E460" s="164" t="s">
        <v>7031</v>
      </c>
      <c r="F460" s="165" t="s">
        <v>7032</v>
      </c>
      <c r="G460" s="166" t="s">
        <v>305</v>
      </c>
      <c r="H460" s="167">
        <v>1.008</v>
      </c>
      <c r="I460" s="168"/>
      <c r="J460" s="169">
        <f>ROUND(I460*H460,2)</f>
        <v>0</v>
      </c>
      <c r="K460" s="170"/>
      <c r="L460" s="171"/>
      <c r="M460" s="172" t="s">
        <v>20</v>
      </c>
      <c r="N460" s="173" t="s">
        <v>45</v>
      </c>
      <c r="P460" s="141">
        <f>O460*H460</f>
        <v>0</v>
      </c>
      <c r="Q460" s="141">
        <v>1.89E-3</v>
      </c>
      <c r="R460" s="141">
        <f>Q460*H460</f>
        <v>1.9051199999999999E-3</v>
      </c>
      <c r="S460" s="141">
        <v>0</v>
      </c>
      <c r="T460" s="142">
        <f>S460*H460</f>
        <v>0</v>
      </c>
      <c r="AR460" s="143" t="s">
        <v>478</v>
      </c>
      <c r="AT460" s="143" t="s">
        <v>561</v>
      </c>
      <c r="AU460" s="143" t="s">
        <v>86</v>
      </c>
      <c r="AY460" s="16" t="s">
        <v>250</v>
      </c>
      <c r="BE460" s="144">
        <f>IF(N460="základní",J460,0)</f>
        <v>0</v>
      </c>
      <c r="BF460" s="144">
        <f>IF(N460="snížená",J460,0)</f>
        <v>0</v>
      </c>
      <c r="BG460" s="144">
        <f>IF(N460="zákl. přenesená",J460,0)</f>
        <v>0</v>
      </c>
      <c r="BH460" s="144">
        <f>IF(N460="sníž. přenesená",J460,0)</f>
        <v>0</v>
      </c>
      <c r="BI460" s="144">
        <f>IF(N460="nulová",J460,0)</f>
        <v>0</v>
      </c>
      <c r="BJ460" s="16" t="s">
        <v>86</v>
      </c>
      <c r="BK460" s="144">
        <f>ROUND(I460*H460,2)</f>
        <v>0</v>
      </c>
      <c r="BL460" s="16" t="s">
        <v>378</v>
      </c>
      <c r="BM460" s="143" t="s">
        <v>8117</v>
      </c>
    </row>
    <row r="461" spans="2:65" s="12" customFormat="1">
      <c r="B461" s="149"/>
      <c r="D461" s="150" t="s">
        <v>261</v>
      </c>
      <c r="F461" s="152" t="s">
        <v>8118</v>
      </c>
      <c r="H461" s="153">
        <v>1.008</v>
      </c>
      <c r="I461" s="154"/>
      <c r="L461" s="149"/>
      <c r="M461" s="155"/>
      <c r="T461" s="156"/>
      <c r="AT461" s="151" t="s">
        <v>261</v>
      </c>
      <c r="AU461" s="151" t="s">
        <v>86</v>
      </c>
      <c r="AV461" s="12" t="s">
        <v>86</v>
      </c>
      <c r="AW461" s="12" t="s">
        <v>4</v>
      </c>
      <c r="AX461" s="12" t="s">
        <v>80</v>
      </c>
      <c r="AY461" s="151" t="s">
        <v>250</v>
      </c>
    </row>
    <row r="462" spans="2:65" s="1" customFormat="1" ht="44.25" customHeight="1">
      <c r="B462" s="31"/>
      <c r="C462" s="131" t="s">
        <v>834</v>
      </c>
      <c r="D462" s="131" t="s">
        <v>253</v>
      </c>
      <c r="E462" s="132" t="s">
        <v>4983</v>
      </c>
      <c r="F462" s="133" t="s">
        <v>4984</v>
      </c>
      <c r="G462" s="134" t="s">
        <v>305</v>
      </c>
      <c r="H462" s="135">
        <v>0.8</v>
      </c>
      <c r="I462" s="136"/>
      <c r="J462" s="137">
        <f>ROUND(I462*H462,2)</f>
        <v>0</v>
      </c>
      <c r="K462" s="138"/>
      <c r="L462" s="31"/>
      <c r="M462" s="139" t="s">
        <v>20</v>
      </c>
      <c r="N462" s="140" t="s">
        <v>45</v>
      </c>
      <c r="P462" s="141">
        <f>O462*H462</f>
        <v>0</v>
      </c>
      <c r="Q462" s="141">
        <v>6.0600000000000003E-3</v>
      </c>
      <c r="R462" s="141">
        <f>Q462*H462</f>
        <v>4.8480000000000007E-3</v>
      </c>
      <c r="S462" s="141">
        <v>0</v>
      </c>
      <c r="T462" s="142">
        <f>S462*H462</f>
        <v>0</v>
      </c>
      <c r="AR462" s="143" t="s">
        <v>378</v>
      </c>
      <c r="AT462" s="143" t="s">
        <v>253</v>
      </c>
      <c r="AU462" s="143" t="s">
        <v>86</v>
      </c>
      <c r="AY462" s="16" t="s">
        <v>250</v>
      </c>
      <c r="BE462" s="144">
        <f>IF(N462="základní",J462,0)</f>
        <v>0</v>
      </c>
      <c r="BF462" s="144">
        <f>IF(N462="snížená",J462,0)</f>
        <v>0</v>
      </c>
      <c r="BG462" s="144">
        <f>IF(N462="zákl. přenesená",J462,0)</f>
        <v>0</v>
      </c>
      <c r="BH462" s="144">
        <f>IF(N462="sníž. přenesená",J462,0)</f>
        <v>0</v>
      </c>
      <c r="BI462" s="144">
        <f>IF(N462="nulová",J462,0)</f>
        <v>0</v>
      </c>
      <c r="BJ462" s="16" t="s">
        <v>86</v>
      </c>
      <c r="BK462" s="144">
        <f>ROUND(I462*H462,2)</f>
        <v>0</v>
      </c>
      <c r="BL462" s="16" t="s">
        <v>378</v>
      </c>
      <c r="BM462" s="143" t="s">
        <v>8119</v>
      </c>
    </row>
    <row r="463" spans="2:65" s="1" customFormat="1">
      <c r="B463" s="31"/>
      <c r="D463" s="145" t="s">
        <v>259</v>
      </c>
      <c r="F463" s="146" t="s">
        <v>4986</v>
      </c>
      <c r="I463" s="147"/>
      <c r="L463" s="31"/>
      <c r="M463" s="148"/>
      <c r="T463" s="50"/>
      <c r="AT463" s="16" t="s">
        <v>259</v>
      </c>
      <c r="AU463" s="16" t="s">
        <v>86</v>
      </c>
    </row>
    <row r="464" spans="2:65" s="12" customFormat="1">
      <c r="B464" s="149"/>
      <c r="D464" s="150" t="s">
        <v>261</v>
      </c>
      <c r="E464" s="151" t="s">
        <v>20</v>
      </c>
      <c r="F464" s="152" t="s">
        <v>8120</v>
      </c>
      <c r="H464" s="153">
        <v>0.8</v>
      </c>
      <c r="I464" s="154"/>
      <c r="L464" s="149"/>
      <c r="M464" s="155"/>
      <c r="T464" s="156"/>
      <c r="AT464" s="151" t="s">
        <v>261</v>
      </c>
      <c r="AU464" s="151" t="s">
        <v>86</v>
      </c>
      <c r="AV464" s="12" t="s">
        <v>86</v>
      </c>
      <c r="AW464" s="12" t="s">
        <v>34</v>
      </c>
      <c r="AX464" s="12" t="s">
        <v>73</v>
      </c>
      <c r="AY464" s="151" t="s">
        <v>250</v>
      </c>
    </row>
    <row r="465" spans="2:65" s="1" customFormat="1" ht="24.2" customHeight="1">
      <c r="B465" s="31"/>
      <c r="C465" s="163" t="s">
        <v>1474</v>
      </c>
      <c r="D465" s="163" t="s">
        <v>561</v>
      </c>
      <c r="E465" s="164" t="s">
        <v>8121</v>
      </c>
      <c r="F465" s="165" t="s">
        <v>8122</v>
      </c>
      <c r="G465" s="166" t="s">
        <v>305</v>
      </c>
      <c r="H465" s="167">
        <v>0.84</v>
      </c>
      <c r="I465" s="168"/>
      <c r="J465" s="169">
        <f>ROUND(I465*H465,2)</f>
        <v>0</v>
      </c>
      <c r="K465" s="170"/>
      <c r="L465" s="171"/>
      <c r="M465" s="172" t="s">
        <v>20</v>
      </c>
      <c r="N465" s="173" t="s">
        <v>45</v>
      </c>
      <c r="P465" s="141">
        <f>O465*H465</f>
        <v>0</v>
      </c>
      <c r="Q465" s="141">
        <v>3.0000000000000001E-3</v>
      </c>
      <c r="R465" s="141">
        <f>Q465*H465</f>
        <v>2.5200000000000001E-3</v>
      </c>
      <c r="S465" s="141">
        <v>0</v>
      </c>
      <c r="T465" s="142">
        <f>S465*H465</f>
        <v>0</v>
      </c>
      <c r="AR465" s="143" t="s">
        <v>478</v>
      </c>
      <c r="AT465" s="143" t="s">
        <v>561</v>
      </c>
      <c r="AU465" s="143" t="s">
        <v>86</v>
      </c>
      <c r="AY465" s="16" t="s">
        <v>250</v>
      </c>
      <c r="BE465" s="144">
        <f>IF(N465="základní",J465,0)</f>
        <v>0</v>
      </c>
      <c r="BF465" s="144">
        <f>IF(N465="snížená",J465,0)</f>
        <v>0</v>
      </c>
      <c r="BG465" s="144">
        <f>IF(N465="zákl. přenesená",J465,0)</f>
        <v>0</v>
      </c>
      <c r="BH465" s="144">
        <f>IF(N465="sníž. přenesená",J465,0)</f>
        <v>0</v>
      </c>
      <c r="BI465" s="144">
        <f>IF(N465="nulová",J465,0)</f>
        <v>0</v>
      </c>
      <c r="BJ465" s="16" t="s">
        <v>86</v>
      </c>
      <c r="BK465" s="144">
        <f>ROUND(I465*H465,2)</f>
        <v>0</v>
      </c>
      <c r="BL465" s="16" t="s">
        <v>378</v>
      </c>
      <c r="BM465" s="143" t="s">
        <v>8123</v>
      </c>
    </row>
    <row r="466" spans="2:65" s="12" customFormat="1">
      <c r="B466" s="149"/>
      <c r="D466" s="150" t="s">
        <v>261</v>
      </c>
      <c r="F466" s="152" t="s">
        <v>8124</v>
      </c>
      <c r="H466" s="153">
        <v>0.84</v>
      </c>
      <c r="I466" s="154"/>
      <c r="L466" s="149"/>
      <c r="M466" s="155"/>
      <c r="T466" s="156"/>
      <c r="AT466" s="151" t="s">
        <v>261</v>
      </c>
      <c r="AU466" s="151" t="s">
        <v>86</v>
      </c>
      <c r="AV466" s="12" t="s">
        <v>86</v>
      </c>
      <c r="AW466" s="12" t="s">
        <v>4</v>
      </c>
      <c r="AX466" s="12" t="s">
        <v>80</v>
      </c>
      <c r="AY466" s="151" t="s">
        <v>250</v>
      </c>
    </row>
    <row r="467" spans="2:65" s="1" customFormat="1" ht="44.25" customHeight="1">
      <c r="B467" s="31"/>
      <c r="C467" s="131" t="s">
        <v>1476</v>
      </c>
      <c r="D467" s="131" t="s">
        <v>253</v>
      </c>
      <c r="E467" s="132" t="s">
        <v>4983</v>
      </c>
      <c r="F467" s="133" t="s">
        <v>4984</v>
      </c>
      <c r="G467" s="134" t="s">
        <v>305</v>
      </c>
      <c r="H467" s="135">
        <v>3.9039999999999999</v>
      </c>
      <c r="I467" s="136"/>
      <c r="J467" s="137">
        <f>ROUND(I467*H467,2)</f>
        <v>0</v>
      </c>
      <c r="K467" s="138"/>
      <c r="L467" s="31"/>
      <c r="M467" s="139" t="s">
        <v>20</v>
      </c>
      <c r="N467" s="140" t="s">
        <v>45</v>
      </c>
      <c r="P467" s="141">
        <f>O467*H467</f>
        <v>0</v>
      </c>
      <c r="Q467" s="141">
        <v>6.0600000000000003E-3</v>
      </c>
      <c r="R467" s="141">
        <f>Q467*H467</f>
        <v>2.3658240000000001E-2</v>
      </c>
      <c r="S467" s="141">
        <v>0</v>
      </c>
      <c r="T467" s="142">
        <f>S467*H467</f>
        <v>0</v>
      </c>
      <c r="AR467" s="143" t="s">
        <v>378</v>
      </c>
      <c r="AT467" s="143" t="s">
        <v>253</v>
      </c>
      <c r="AU467" s="143" t="s">
        <v>86</v>
      </c>
      <c r="AY467" s="16" t="s">
        <v>250</v>
      </c>
      <c r="BE467" s="144">
        <f>IF(N467="základní",J467,0)</f>
        <v>0</v>
      </c>
      <c r="BF467" s="144">
        <f>IF(N467="snížená",J467,0)</f>
        <v>0</v>
      </c>
      <c r="BG467" s="144">
        <f>IF(N467="zákl. přenesená",J467,0)</f>
        <v>0</v>
      </c>
      <c r="BH467" s="144">
        <f>IF(N467="sníž. přenesená",J467,0)</f>
        <v>0</v>
      </c>
      <c r="BI467" s="144">
        <f>IF(N467="nulová",J467,0)</f>
        <v>0</v>
      </c>
      <c r="BJ467" s="16" t="s">
        <v>86</v>
      </c>
      <c r="BK467" s="144">
        <f>ROUND(I467*H467,2)</f>
        <v>0</v>
      </c>
      <c r="BL467" s="16" t="s">
        <v>378</v>
      </c>
      <c r="BM467" s="143" t="s">
        <v>8125</v>
      </c>
    </row>
    <row r="468" spans="2:65" s="1" customFormat="1">
      <c r="B468" s="31"/>
      <c r="D468" s="145" t="s">
        <v>259</v>
      </c>
      <c r="F468" s="146" t="s">
        <v>4986</v>
      </c>
      <c r="I468" s="147"/>
      <c r="L468" s="31"/>
      <c r="M468" s="148"/>
      <c r="T468" s="50"/>
      <c r="AT468" s="16" t="s">
        <v>259</v>
      </c>
      <c r="AU468" s="16" t="s">
        <v>86</v>
      </c>
    </row>
    <row r="469" spans="2:65" s="12" customFormat="1">
      <c r="B469" s="149"/>
      <c r="D469" s="150" t="s">
        <v>261</v>
      </c>
      <c r="E469" s="151" t="s">
        <v>20</v>
      </c>
      <c r="F469" s="152" t="s">
        <v>7988</v>
      </c>
      <c r="H469" s="153">
        <v>3.9039999999999999</v>
      </c>
      <c r="I469" s="154"/>
      <c r="L469" s="149"/>
      <c r="M469" s="155"/>
      <c r="T469" s="156"/>
      <c r="AT469" s="151" t="s">
        <v>261</v>
      </c>
      <c r="AU469" s="151" t="s">
        <v>86</v>
      </c>
      <c r="AV469" s="12" t="s">
        <v>86</v>
      </c>
      <c r="AW469" s="12" t="s">
        <v>34</v>
      </c>
      <c r="AX469" s="12" t="s">
        <v>73</v>
      </c>
      <c r="AY469" s="151" t="s">
        <v>250</v>
      </c>
    </row>
    <row r="470" spans="2:65" s="1" customFormat="1" ht="16.5" customHeight="1">
      <c r="B470" s="31"/>
      <c r="C470" s="163" t="s">
        <v>1481</v>
      </c>
      <c r="D470" s="163" t="s">
        <v>561</v>
      </c>
      <c r="E470" s="164" t="s">
        <v>8126</v>
      </c>
      <c r="F470" s="165" t="s">
        <v>8127</v>
      </c>
      <c r="G470" s="166" t="s">
        <v>305</v>
      </c>
      <c r="H470" s="167">
        <v>4.0990000000000002</v>
      </c>
      <c r="I470" s="168"/>
      <c r="J470" s="169">
        <f>ROUND(I470*H470,2)</f>
        <v>0</v>
      </c>
      <c r="K470" s="170"/>
      <c r="L470" s="171"/>
      <c r="M470" s="172" t="s">
        <v>20</v>
      </c>
      <c r="N470" s="173" t="s">
        <v>45</v>
      </c>
      <c r="P470" s="141">
        <f>O470*H470</f>
        <v>0</v>
      </c>
      <c r="Q470" s="141">
        <v>1.8E-3</v>
      </c>
      <c r="R470" s="141">
        <f>Q470*H470</f>
        <v>7.3782000000000006E-3</v>
      </c>
      <c r="S470" s="141">
        <v>0</v>
      </c>
      <c r="T470" s="142">
        <f>S470*H470</f>
        <v>0</v>
      </c>
      <c r="AR470" s="143" t="s">
        <v>478</v>
      </c>
      <c r="AT470" s="143" t="s">
        <v>561</v>
      </c>
      <c r="AU470" s="143" t="s">
        <v>86</v>
      </c>
      <c r="AY470" s="16" t="s">
        <v>250</v>
      </c>
      <c r="BE470" s="144">
        <f>IF(N470="základní",J470,0)</f>
        <v>0</v>
      </c>
      <c r="BF470" s="144">
        <f>IF(N470="snížená",J470,0)</f>
        <v>0</v>
      </c>
      <c r="BG470" s="144">
        <f>IF(N470="zákl. přenesená",J470,0)</f>
        <v>0</v>
      </c>
      <c r="BH470" s="144">
        <f>IF(N470="sníž. přenesená",J470,0)</f>
        <v>0</v>
      </c>
      <c r="BI470" s="144">
        <f>IF(N470="nulová",J470,0)</f>
        <v>0</v>
      </c>
      <c r="BJ470" s="16" t="s">
        <v>86</v>
      </c>
      <c r="BK470" s="144">
        <f>ROUND(I470*H470,2)</f>
        <v>0</v>
      </c>
      <c r="BL470" s="16" t="s">
        <v>378</v>
      </c>
      <c r="BM470" s="143" t="s">
        <v>8128</v>
      </c>
    </row>
    <row r="471" spans="2:65" s="12" customFormat="1">
      <c r="B471" s="149"/>
      <c r="D471" s="150" t="s">
        <v>261</v>
      </c>
      <c r="F471" s="152" t="s">
        <v>8129</v>
      </c>
      <c r="H471" s="153">
        <v>4.0990000000000002</v>
      </c>
      <c r="I471" s="154"/>
      <c r="L471" s="149"/>
      <c r="M471" s="155"/>
      <c r="T471" s="156"/>
      <c r="AT471" s="151" t="s">
        <v>261</v>
      </c>
      <c r="AU471" s="151" t="s">
        <v>86</v>
      </c>
      <c r="AV471" s="12" t="s">
        <v>86</v>
      </c>
      <c r="AW471" s="12" t="s">
        <v>4</v>
      </c>
      <c r="AX471" s="12" t="s">
        <v>80</v>
      </c>
      <c r="AY471" s="151" t="s">
        <v>250</v>
      </c>
    </row>
    <row r="472" spans="2:65" s="1" customFormat="1" ht="44.25" customHeight="1">
      <c r="B472" s="31"/>
      <c r="C472" s="131" t="s">
        <v>1486</v>
      </c>
      <c r="D472" s="131" t="s">
        <v>253</v>
      </c>
      <c r="E472" s="132" t="s">
        <v>4983</v>
      </c>
      <c r="F472" s="133" t="s">
        <v>4984</v>
      </c>
      <c r="G472" s="134" t="s">
        <v>305</v>
      </c>
      <c r="H472" s="135">
        <v>6.42</v>
      </c>
      <c r="I472" s="136"/>
      <c r="J472" s="137">
        <f>ROUND(I472*H472,2)</f>
        <v>0</v>
      </c>
      <c r="K472" s="138"/>
      <c r="L472" s="31"/>
      <c r="M472" s="139" t="s">
        <v>20</v>
      </c>
      <c r="N472" s="140" t="s">
        <v>45</v>
      </c>
      <c r="P472" s="141">
        <f>O472*H472</f>
        <v>0</v>
      </c>
      <c r="Q472" s="141">
        <v>6.0600000000000003E-3</v>
      </c>
      <c r="R472" s="141">
        <f>Q472*H472</f>
        <v>3.8905200000000001E-2</v>
      </c>
      <c r="S472" s="141">
        <v>0</v>
      </c>
      <c r="T472" s="142">
        <f>S472*H472</f>
        <v>0</v>
      </c>
      <c r="AR472" s="143" t="s">
        <v>378</v>
      </c>
      <c r="AT472" s="143" t="s">
        <v>253</v>
      </c>
      <c r="AU472" s="143" t="s">
        <v>86</v>
      </c>
      <c r="AY472" s="16" t="s">
        <v>250</v>
      </c>
      <c r="BE472" s="144">
        <f>IF(N472="základní",J472,0)</f>
        <v>0</v>
      </c>
      <c r="BF472" s="144">
        <f>IF(N472="snížená",J472,0)</f>
        <v>0</v>
      </c>
      <c r="BG472" s="144">
        <f>IF(N472="zákl. přenesená",J472,0)</f>
        <v>0</v>
      </c>
      <c r="BH472" s="144">
        <f>IF(N472="sníž. přenesená",J472,0)</f>
        <v>0</v>
      </c>
      <c r="BI472" s="144">
        <f>IF(N472="nulová",J472,0)</f>
        <v>0</v>
      </c>
      <c r="BJ472" s="16" t="s">
        <v>86</v>
      </c>
      <c r="BK472" s="144">
        <f>ROUND(I472*H472,2)</f>
        <v>0</v>
      </c>
      <c r="BL472" s="16" t="s">
        <v>378</v>
      </c>
      <c r="BM472" s="143" t="s">
        <v>8130</v>
      </c>
    </row>
    <row r="473" spans="2:65" s="1" customFormat="1">
      <c r="B473" s="31"/>
      <c r="D473" s="145" t="s">
        <v>259</v>
      </c>
      <c r="F473" s="146" t="s">
        <v>4986</v>
      </c>
      <c r="I473" s="147"/>
      <c r="L473" s="31"/>
      <c r="M473" s="148"/>
      <c r="T473" s="50"/>
      <c r="AT473" s="16" t="s">
        <v>259</v>
      </c>
      <c r="AU473" s="16" t="s">
        <v>86</v>
      </c>
    </row>
    <row r="474" spans="2:65" s="12" customFormat="1">
      <c r="B474" s="149"/>
      <c r="D474" s="150" t="s">
        <v>261</v>
      </c>
      <c r="E474" s="151" t="s">
        <v>20</v>
      </c>
      <c r="F474" s="152" t="s">
        <v>8131</v>
      </c>
      <c r="H474" s="153">
        <v>6.42</v>
      </c>
      <c r="I474" s="154"/>
      <c r="L474" s="149"/>
      <c r="M474" s="155"/>
      <c r="T474" s="156"/>
      <c r="AT474" s="151" t="s">
        <v>261</v>
      </c>
      <c r="AU474" s="151" t="s">
        <v>86</v>
      </c>
      <c r="AV474" s="12" t="s">
        <v>86</v>
      </c>
      <c r="AW474" s="12" t="s">
        <v>34</v>
      </c>
      <c r="AX474" s="12" t="s">
        <v>73</v>
      </c>
      <c r="AY474" s="151" t="s">
        <v>250</v>
      </c>
    </row>
    <row r="475" spans="2:65" s="1" customFormat="1" ht="16.5" customHeight="1">
      <c r="B475" s="31"/>
      <c r="C475" s="163" t="s">
        <v>1491</v>
      </c>
      <c r="D475" s="163" t="s">
        <v>561</v>
      </c>
      <c r="E475" s="164" t="s">
        <v>4988</v>
      </c>
      <c r="F475" s="165" t="s">
        <v>4989</v>
      </c>
      <c r="G475" s="166" t="s">
        <v>305</v>
      </c>
      <c r="H475" s="167">
        <v>6.7409999999999997</v>
      </c>
      <c r="I475" s="168"/>
      <c r="J475" s="169">
        <f>ROUND(I475*H475,2)</f>
        <v>0</v>
      </c>
      <c r="K475" s="170"/>
      <c r="L475" s="171"/>
      <c r="M475" s="172" t="s">
        <v>20</v>
      </c>
      <c r="N475" s="173" t="s">
        <v>45</v>
      </c>
      <c r="P475" s="141">
        <f>O475*H475</f>
        <v>0</v>
      </c>
      <c r="Q475" s="141">
        <v>8.0000000000000004E-4</v>
      </c>
      <c r="R475" s="141">
        <f>Q475*H475</f>
        <v>5.3927999999999997E-3</v>
      </c>
      <c r="S475" s="141">
        <v>0</v>
      </c>
      <c r="T475" s="142">
        <f>S475*H475</f>
        <v>0</v>
      </c>
      <c r="AR475" s="143" t="s">
        <v>478</v>
      </c>
      <c r="AT475" s="143" t="s">
        <v>561</v>
      </c>
      <c r="AU475" s="143" t="s">
        <v>86</v>
      </c>
      <c r="AY475" s="16" t="s">
        <v>250</v>
      </c>
      <c r="BE475" s="144">
        <f>IF(N475="základní",J475,0)</f>
        <v>0</v>
      </c>
      <c r="BF475" s="144">
        <f>IF(N475="snížená",J475,0)</f>
        <v>0</v>
      </c>
      <c r="BG475" s="144">
        <f>IF(N475="zákl. přenesená",J475,0)</f>
        <v>0</v>
      </c>
      <c r="BH475" s="144">
        <f>IF(N475="sníž. přenesená",J475,0)</f>
        <v>0</v>
      </c>
      <c r="BI475" s="144">
        <f>IF(N475="nulová",J475,0)</f>
        <v>0</v>
      </c>
      <c r="BJ475" s="16" t="s">
        <v>86</v>
      </c>
      <c r="BK475" s="144">
        <f>ROUND(I475*H475,2)</f>
        <v>0</v>
      </c>
      <c r="BL475" s="16" t="s">
        <v>378</v>
      </c>
      <c r="BM475" s="143" t="s">
        <v>8132</v>
      </c>
    </row>
    <row r="476" spans="2:65" s="12" customFormat="1">
      <c r="B476" s="149"/>
      <c r="D476" s="150" t="s">
        <v>261</v>
      </c>
      <c r="F476" s="152" t="s">
        <v>8133</v>
      </c>
      <c r="H476" s="153">
        <v>6.7409999999999997</v>
      </c>
      <c r="I476" s="154"/>
      <c r="L476" s="149"/>
      <c r="M476" s="155"/>
      <c r="T476" s="156"/>
      <c r="AT476" s="151" t="s">
        <v>261</v>
      </c>
      <c r="AU476" s="151" t="s">
        <v>86</v>
      </c>
      <c r="AV476" s="12" t="s">
        <v>86</v>
      </c>
      <c r="AW476" s="12" t="s">
        <v>4</v>
      </c>
      <c r="AX476" s="12" t="s">
        <v>80</v>
      </c>
      <c r="AY476" s="151" t="s">
        <v>250</v>
      </c>
    </row>
    <row r="477" spans="2:65" s="1" customFormat="1" ht="49.15" customHeight="1">
      <c r="B477" s="31"/>
      <c r="C477" s="131" t="s">
        <v>1496</v>
      </c>
      <c r="D477" s="131" t="s">
        <v>253</v>
      </c>
      <c r="E477" s="132" t="s">
        <v>893</v>
      </c>
      <c r="F477" s="133" t="s">
        <v>894</v>
      </c>
      <c r="G477" s="134" t="s">
        <v>273</v>
      </c>
      <c r="H477" s="135">
        <v>8.5000000000000006E-2</v>
      </c>
      <c r="I477" s="136"/>
      <c r="J477" s="137">
        <f>ROUND(I477*H477,2)</f>
        <v>0</v>
      </c>
      <c r="K477" s="138"/>
      <c r="L477" s="31"/>
      <c r="M477" s="139" t="s">
        <v>20</v>
      </c>
      <c r="N477" s="140" t="s">
        <v>45</v>
      </c>
      <c r="P477" s="141">
        <f>O477*H477</f>
        <v>0</v>
      </c>
      <c r="Q477" s="141">
        <v>0</v>
      </c>
      <c r="R477" s="141">
        <f>Q477*H477</f>
        <v>0</v>
      </c>
      <c r="S477" s="141">
        <v>0</v>
      </c>
      <c r="T477" s="142">
        <f>S477*H477</f>
        <v>0</v>
      </c>
      <c r="AR477" s="143" t="s">
        <v>378</v>
      </c>
      <c r="AT477" s="143" t="s">
        <v>253</v>
      </c>
      <c r="AU477" s="143" t="s">
        <v>86</v>
      </c>
      <c r="AY477" s="16" t="s">
        <v>250</v>
      </c>
      <c r="BE477" s="144">
        <f>IF(N477="základní",J477,0)</f>
        <v>0</v>
      </c>
      <c r="BF477" s="144">
        <f>IF(N477="snížená",J477,0)</f>
        <v>0</v>
      </c>
      <c r="BG477" s="144">
        <f>IF(N477="zákl. přenesená",J477,0)</f>
        <v>0</v>
      </c>
      <c r="BH477" s="144">
        <f>IF(N477="sníž. přenesená",J477,0)</f>
        <v>0</v>
      </c>
      <c r="BI477" s="144">
        <f>IF(N477="nulová",J477,0)</f>
        <v>0</v>
      </c>
      <c r="BJ477" s="16" t="s">
        <v>86</v>
      </c>
      <c r="BK477" s="144">
        <f>ROUND(I477*H477,2)</f>
        <v>0</v>
      </c>
      <c r="BL477" s="16" t="s">
        <v>378</v>
      </c>
      <c r="BM477" s="143" t="s">
        <v>8134</v>
      </c>
    </row>
    <row r="478" spans="2:65" s="1" customFormat="1">
      <c r="B478" s="31"/>
      <c r="D478" s="145" t="s">
        <v>259</v>
      </c>
      <c r="F478" s="146" t="s">
        <v>896</v>
      </c>
      <c r="I478" s="147"/>
      <c r="L478" s="31"/>
      <c r="M478" s="148"/>
      <c r="T478" s="50"/>
      <c r="AT478" s="16" t="s">
        <v>259</v>
      </c>
      <c r="AU478" s="16" t="s">
        <v>86</v>
      </c>
    </row>
    <row r="479" spans="2:65" s="1" customFormat="1" ht="49.15" customHeight="1">
      <c r="B479" s="31"/>
      <c r="C479" s="131" t="s">
        <v>1500</v>
      </c>
      <c r="D479" s="131" t="s">
        <v>253</v>
      </c>
      <c r="E479" s="132" t="s">
        <v>897</v>
      </c>
      <c r="F479" s="133" t="s">
        <v>898</v>
      </c>
      <c r="G479" s="134" t="s">
        <v>273</v>
      </c>
      <c r="H479" s="135">
        <v>8.5000000000000006E-2</v>
      </c>
      <c r="I479" s="136"/>
      <c r="J479" s="137">
        <f>ROUND(I479*H479,2)</f>
        <v>0</v>
      </c>
      <c r="K479" s="138"/>
      <c r="L479" s="31"/>
      <c r="M479" s="139" t="s">
        <v>20</v>
      </c>
      <c r="N479" s="140" t="s">
        <v>45</v>
      </c>
      <c r="P479" s="141">
        <f>O479*H479</f>
        <v>0</v>
      </c>
      <c r="Q479" s="141">
        <v>0</v>
      </c>
      <c r="R479" s="141">
        <f>Q479*H479</f>
        <v>0</v>
      </c>
      <c r="S479" s="141">
        <v>0</v>
      </c>
      <c r="T479" s="142">
        <f>S479*H479</f>
        <v>0</v>
      </c>
      <c r="AR479" s="143" t="s">
        <v>378</v>
      </c>
      <c r="AT479" s="143" t="s">
        <v>253</v>
      </c>
      <c r="AU479" s="143" t="s">
        <v>86</v>
      </c>
      <c r="AY479" s="16" t="s">
        <v>250</v>
      </c>
      <c r="BE479" s="144">
        <f>IF(N479="základní",J479,0)</f>
        <v>0</v>
      </c>
      <c r="BF479" s="144">
        <f>IF(N479="snížená",J479,0)</f>
        <v>0</v>
      </c>
      <c r="BG479" s="144">
        <f>IF(N479="zákl. přenesená",J479,0)</f>
        <v>0</v>
      </c>
      <c r="BH479" s="144">
        <f>IF(N479="sníž. přenesená",J479,0)</f>
        <v>0</v>
      </c>
      <c r="BI479" s="144">
        <f>IF(N479="nulová",J479,0)</f>
        <v>0</v>
      </c>
      <c r="BJ479" s="16" t="s">
        <v>86</v>
      </c>
      <c r="BK479" s="144">
        <f>ROUND(I479*H479,2)</f>
        <v>0</v>
      </c>
      <c r="BL479" s="16" t="s">
        <v>378</v>
      </c>
      <c r="BM479" s="143" t="s">
        <v>8135</v>
      </c>
    </row>
    <row r="480" spans="2:65" s="1" customFormat="1">
      <c r="B480" s="31"/>
      <c r="D480" s="145" t="s">
        <v>259</v>
      </c>
      <c r="F480" s="146" t="s">
        <v>900</v>
      </c>
      <c r="I480" s="147"/>
      <c r="L480" s="31"/>
      <c r="M480" s="148"/>
      <c r="T480" s="50"/>
      <c r="AT480" s="16" t="s">
        <v>259</v>
      </c>
      <c r="AU480" s="16" t="s">
        <v>86</v>
      </c>
    </row>
    <row r="481" spans="2:65" s="11" customFormat="1" ht="22.9" customHeight="1">
      <c r="B481" s="119"/>
      <c r="D481" s="120" t="s">
        <v>72</v>
      </c>
      <c r="E481" s="129" t="s">
        <v>2803</v>
      </c>
      <c r="F481" s="129" t="s">
        <v>2804</v>
      </c>
      <c r="I481" s="122"/>
      <c r="J481" s="130">
        <f>BK481</f>
        <v>0</v>
      </c>
      <c r="L481" s="119"/>
      <c r="M481" s="124"/>
      <c r="P481" s="125">
        <f>SUM(P482:P495)</f>
        <v>0</v>
      </c>
      <c r="R481" s="125">
        <f>SUM(R482:R495)</f>
        <v>2.1664300000000004E-2</v>
      </c>
      <c r="T481" s="126">
        <f>SUM(T482:T495)</f>
        <v>0.46759000000000006</v>
      </c>
      <c r="AR481" s="120" t="s">
        <v>86</v>
      </c>
      <c r="AT481" s="127" t="s">
        <v>72</v>
      </c>
      <c r="AU481" s="127" t="s">
        <v>80</v>
      </c>
      <c r="AY481" s="120" t="s">
        <v>250</v>
      </c>
      <c r="BK481" s="128">
        <f>SUM(BK482:BK495)</f>
        <v>0</v>
      </c>
    </row>
    <row r="482" spans="2:65" s="1" customFormat="1" ht="24.2" customHeight="1">
      <c r="B482" s="31"/>
      <c r="C482" s="131" t="s">
        <v>1502</v>
      </c>
      <c r="D482" s="131" t="s">
        <v>253</v>
      </c>
      <c r="E482" s="132" t="s">
        <v>2805</v>
      </c>
      <c r="F482" s="133" t="s">
        <v>2806</v>
      </c>
      <c r="G482" s="134" t="s">
        <v>283</v>
      </c>
      <c r="H482" s="135">
        <v>28</v>
      </c>
      <c r="I482" s="136"/>
      <c r="J482" s="137">
        <f>ROUND(I482*H482,2)</f>
        <v>0</v>
      </c>
      <c r="K482" s="138"/>
      <c r="L482" s="31"/>
      <c r="M482" s="139" t="s">
        <v>20</v>
      </c>
      <c r="N482" s="140" t="s">
        <v>45</v>
      </c>
      <c r="P482" s="141">
        <f>O482*H482</f>
        <v>0</v>
      </c>
      <c r="Q482" s="141">
        <v>2.4420000000000003E-4</v>
      </c>
      <c r="R482" s="141">
        <f>Q482*H482</f>
        <v>6.837600000000001E-3</v>
      </c>
      <c r="S482" s="141">
        <v>2.5400000000000002E-3</v>
      </c>
      <c r="T482" s="142">
        <f>S482*H482</f>
        <v>7.1120000000000003E-2</v>
      </c>
      <c r="AR482" s="143" t="s">
        <v>378</v>
      </c>
      <c r="AT482" s="143" t="s">
        <v>253</v>
      </c>
      <c r="AU482" s="143" t="s">
        <v>86</v>
      </c>
      <c r="AY482" s="16" t="s">
        <v>250</v>
      </c>
      <c r="BE482" s="144">
        <f>IF(N482="základní",J482,0)</f>
        <v>0</v>
      </c>
      <c r="BF482" s="144">
        <f>IF(N482="snížená",J482,0)</f>
        <v>0</v>
      </c>
      <c r="BG482" s="144">
        <f>IF(N482="zákl. přenesená",J482,0)</f>
        <v>0</v>
      </c>
      <c r="BH482" s="144">
        <f>IF(N482="sníž. přenesená",J482,0)</f>
        <v>0</v>
      </c>
      <c r="BI482" s="144">
        <f>IF(N482="nulová",J482,0)</f>
        <v>0</v>
      </c>
      <c r="BJ482" s="16" t="s">
        <v>86</v>
      </c>
      <c r="BK482" s="144">
        <f>ROUND(I482*H482,2)</f>
        <v>0</v>
      </c>
      <c r="BL482" s="16" t="s">
        <v>378</v>
      </c>
      <c r="BM482" s="143" t="s">
        <v>8136</v>
      </c>
    </row>
    <row r="483" spans="2:65" s="1" customFormat="1">
      <c r="B483" s="31"/>
      <c r="D483" s="145" t="s">
        <v>259</v>
      </c>
      <c r="F483" s="146" t="s">
        <v>2808</v>
      </c>
      <c r="I483" s="147"/>
      <c r="L483" s="31"/>
      <c r="M483" s="148"/>
      <c r="T483" s="50"/>
      <c r="AT483" s="16" t="s">
        <v>259</v>
      </c>
      <c r="AU483" s="16" t="s">
        <v>86</v>
      </c>
    </row>
    <row r="484" spans="2:65" s="12" customFormat="1">
      <c r="B484" s="149"/>
      <c r="D484" s="150" t="s">
        <v>261</v>
      </c>
      <c r="E484" s="151" t="s">
        <v>20</v>
      </c>
      <c r="F484" s="152" t="s">
        <v>4995</v>
      </c>
      <c r="H484" s="153">
        <v>28</v>
      </c>
      <c r="I484" s="154"/>
      <c r="L484" s="149"/>
      <c r="M484" s="155"/>
      <c r="T484" s="156"/>
      <c r="AT484" s="151" t="s">
        <v>261</v>
      </c>
      <c r="AU484" s="151" t="s">
        <v>86</v>
      </c>
      <c r="AV484" s="12" t="s">
        <v>86</v>
      </c>
      <c r="AW484" s="12" t="s">
        <v>34</v>
      </c>
      <c r="AX484" s="12" t="s">
        <v>73</v>
      </c>
      <c r="AY484" s="151" t="s">
        <v>250</v>
      </c>
    </row>
    <row r="485" spans="2:65" s="1" customFormat="1" ht="24.2" customHeight="1">
      <c r="B485" s="31"/>
      <c r="C485" s="131" t="s">
        <v>1505</v>
      </c>
      <c r="D485" s="131" t="s">
        <v>253</v>
      </c>
      <c r="E485" s="132" t="s">
        <v>2810</v>
      </c>
      <c r="F485" s="133" t="s">
        <v>2811</v>
      </c>
      <c r="G485" s="134" t="s">
        <v>283</v>
      </c>
      <c r="H485" s="135">
        <v>55</v>
      </c>
      <c r="I485" s="136"/>
      <c r="J485" s="137">
        <f>ROUND(I485*H485,2)</f>
        <v>0</v>
      </c>
      <c r="K485" s="138"/>
      <c r="L485" s="31"/>
      <c r="M485" s="139" t="s">
        <v>20</v>
      </c>
      <c r="N485" s="140" t="s">
        <v>45</v>
      </c>
      <c r="P485" s="141">
        <f>O485*H485</f>
        <v>0</v>
      </c>
      <c r="Q485" s="141">
        <v>2.4420000000000003E-4</v>
      </c>
      <c r="R485" s="141">
        <f>Q485*H485</f>
        <v>1.3431000000000002E-2</v>
      </c>
      <c r="S485" s="141">
        <v>5.5300000000000002E-3</v>
      </c>
      <c r="T485" s="142">
        <f>S485*H485</f>
        <v>0.30415000000000003</v>
      </c>
      <c r="AR485" s="143" t="s">
        <v>378</v>
      </c>
      <c r="AT485" s="143" t="s">
        <v>253</v>
      </c>
      <c r="AU485" s="143" t="s">
        <v>86</v>
      </c>
      <c r="AY485" s="16" t="s">
        <v>250</v>
      </c>
      <c r="BE485" s="144">
        <f>IF(N485="základní",J485,0)</f>
        <v>0</v>
      </c>
      <c r="BF485" s="144">
        <f>IF(N485="snížená",J485,0)</f>
        <v>0</v>
      </c>
      <c r="BG485" s="144">
        <f>IF(N485="zákl. přenesená",J485,0)</f>
        <v>0</v>
      </c>
      <c r="BH485" s="144">
        <f>IF(N485="sníž. přenesená",J485,0)</f>
        <v>0</v>
      </c>
      <c r="BI485" s="144">
        <f>IF(N485="nulová",J485,0)</f>
        <v>0</v>
      </c>
      <c r="BJ485" s="16" t="s">
        <v>86</v>
      </c>
      <c r="BK485" s="144">
        <f>ROUND(I485*H485,2)</f>
        <v>0</v>
      </c>
      <c r="BL485" s="16" t="s">
        <v>378</v>
      </c>
      <c r="BM485" s="143" t="s">
        <v>8137</v>
      </c>
    </row>
    <row r="486" spans="2:65" s="1" customFormat="1">
      <c r="B486" s="31"/>
      <c r="D486" s="145" t="s">
        <v>259</v>
      </c>
      <c r="F486" s="146" t="s">
        <v>2813</v>
      </c>
      <c r="I486" s="147"/>
      <c r="L486" s="31"/>
      <c r="M486" s="148"/>
      <c r="T486" s="50"/>
      <c r="AT486" s="16" t="s">
        <v>259</v>
      </c>
      <c r="AU486" s="16" t="s">
        <v>86</v>
      </c>
    </row>
    <row r="487" spans="2:65" s="12" customFormat="1">
      <c r="B487" s="149"/>
      <c r="D487" s="150" t="s">
        <v>261</v>
      </c>
      <c r="E487" s="151" t="s">
        <v>20</v>
      </c>
      <c r="F487" s="152" t="s">
        <v>2814</v>
      </c>
      <c r="H487" s="153">
        <v>55</v>
      </c>
      <c r="I487" s="154"/>
      <c r="L487" s="149"/>
      <c r="M487" s="155"/>
      <c r="T487" s="156"/>
      <c r="AT487" s="151" t="s">
        <v>261</v>
      </c>
      <c r="AU487" s="151" t="s">
        <v>86</v>
      </c>
      <c r="AV487" s="12" t="s">
        <v>86</v>
      </c>
      <c r="AW487" s="12" t="s">
        <v>34</v>
      </c>
      <c r="AX487" s="12" t="s">
        <v>73</v>
      </c>
      <c r="AY487" s="151" t="s">
        <v>250</v>
      </c>
    </row>
    <row r="488" spans="2:65" s="1" customFormat="1" ht="24.2" customHeight="1">
      <c r="B488" s="31"/>
      <c r="C488" s="131" t="s">
        <v>1510</v>
      </c>
      <c r="D488" s="131" t="s">
        <v>253</v>
      </c>
      <c r="E488" s="132" t="s">
        <v>2815</v>
      </c>
      <c r="F488" s="133" t="s">
        <v>2816</v>
      </c>
      <c r="G488" s="134" t="s">
        <v>2817</v>
      </c>
      <c r="H488" s="135">
        <v>14</v>
      </c>
      <c r="I488" s="136"/>
      <c r="J488" s="137">
        <f>ROUND(I488*H488,2)</f>
        <v>0</v>
      </c>
      <c r="K488" s="138"/>
      <c r="L488" s="31"/>
      <c r="M488" s="139" t="s">
        <v>20</v>
      </c>
      <c r="N488" s="140" t="s">
        <v>45</v>
      </c>
      <c r="P488" s="141">
        <f>O488*H488</f>
        <v>0</v>
      </c>
      <c r="Q488" s="141">
        <v>0</v>
      </c>
      <c r="R488" s="141">
        <f>Q488*H488</f>
        <v>0</v>
      </c>
      <c r="S488" s="141">
        <v>5.13E-3</v>
      </c>
      <c r="T488" s="142">
        <f>S488*H488</f>
        <v>7.1819999999999995E-2</v>
      </c>
      <c r="AR488" s="143" t="s">
        <v>378</v>
      </c>
      <c r="AT488" s="143" t="s">
        <v>253</v>
      </c>
      <c r="AU488" s="143" t="s">
        <v>86</v>
      </c>
      <c r="AY488" s="16" t="s">
        <v>250</v>
      </c>
      <c r="BE488" s="144">
        <f>IF(N488="základní",J488,0)</f>
        <v>0</v>
      </c>
      <c r="BF488" s="144">
        <f>IF(N488="snížená",J488,0)</f>
        <v>0</v>
      </c>
      <c r="BG488" s="144">
        <f>IF(N488="zákl. přenesená",J488,0)</f>
        <v>0</v>
      </c>
      <c r="BH488" s="144">
        <f>IF(N488="sníž. přenesená",J488,0)</f>
        <v>0</v>
      </c>
      <c r="BI488" s="144">
        <f>IF(N488="nulová",J488,0)</f>
        <v>0</v>
      </c>
      <c r="BJ488" s="16" t="s">
        <v>86</v>
      </c>
      <c r="BK488" s="144">
        <f>ROUND(I488*H488,2)</f>
        <v>0</v>
      </c>
      <c r="BL488" s="16" t="s">
        <v>378</v>
      </c>
      <c r="BM488" s="143" t="s">
        <v>8138</v>
      </c>
    </row>
    <row r="489" spans="2:65" s="1" customFormat="1">
      <c r="B489" s="31"/>
      <c r="D489" s="145" t="s">
        <v>259</v>
      </c>
      <c r="F489" s="146" t="s">
        <v>2819</v>
      </c>
      <c r="I489" s="147"/>
      <c r="L489" s="31"/>
      <c r="M489" s="148"/>
      <c r="T489" s="50"/>
      <c r="AT489" s="16" t="s">
        <v>259</v>
      </c>
      <c r="AU489" s="16" t="s">
        <v>86</v>
      </c>
    </row>
    <row r="490" spans="2:65" s="12" customFormat="1">
      <c r="B490" s="149"/>
      <c r="D490" s="150" t="s">
        <v>261</v>
      </c>
      <c r="E490" s="151" t="s">
        <v>20</v>
      </c>
      <c r="F490" s="152" t="s">
        <v>4998</v>
      </c>
      <c r="H490" s="153">
        <v>14</v>
      </c>
      <c r="I490" s="154"/>
      <c r="L490" s="149"/>
      <c r="M490" s="155"/>
      <c r="T490" s="156"/>
      <c r="AT490" s="151" t="s">
        <v>261</v>
      </c>
      <c r="AU490" s="151" t="s">
        <v>86</v>
      </c>
      <c r="AV490" s="12" t="s">
        <v>86</v>
      </c>
      <c r="AW490" s="12" t="s">
        <v>34</v>
      </c>
      <c r="AX490" s="12" t="s">
        <v>73</v>
      </c>
      <c r="AY490" s="151" t="s">
        <v>250</v>
      </c>
    </row>
    <row r="491" spans="2:65" s="1" customFormat="1" ht="24.2" customHeight="1">
      <c r="B491" s="31"/>
      <c r="C491" s="131" t="s">
        <v>1515</v>
      </c>
      <c r="D491" s="131" t="s">
        <v>253</v>
      </c>
      <c r="E491" s="132" t="s">
        <v>2821</v>
      </c>
      <c r="F491" s="133" t="s">
        <v>2822</v>
      </c>
      <c r="G491" s="134" t="s">
        <v>290</v>
      </c>
      <c r="H491" s="135">
        <v>5</v>
      </c>
      <c r="I491" s="136"/>
      <c r="J491" s="137">
        <f>ROUND(I491*H491,2)</f>
        <v>0</v>
      </c>
      <c r="K491" s="138"/>
      <c r="L491" s="31"/>
      <c r="M491" s="139" t="s">
        <v>20</v>
      </c>
      <c r="N491" s="140" t="s">
        <v>45</v>
      </c>
      <c r="P491" s="141">
        <f>O491*H491</f>
        <v>0</v>
      </c>
      <c r="Q491" s="141">
        <v>2.7913999999999999E-4</v>
      </c>
      <c r="R491" s="141">
        <f>Q491*H491</f>
        <v>1.3956999999999999E-3</v>
      </c>
      <c r="S491" s="141">
        <v>4.1000000000000003E-3</v>
      </c>
      <c r="T491" s="142">
        <f>S491*H491</f>
        <v>2.0500000000000001E-2</v>
      </c>
      <c r="AR491" s="143" t="s">
        <v>378</v>
      </c>
      <c r="AT491" s="143" t="s">
        <v>253</v>
      </c>
      <c r="AU491" s="143" t="s">
        <v>86</v>
      </c>
      <c r="AY491" s="16" t="s">
        <v>250</v>
      </c>
      <c r="BE491" s="144">
        <f>IF(N491="základní",J491,0)</f>
        <v>0</v>
      </c>
      <c r="BF491" s="144">
        <f>IF(N491="snížená",J491,0)</f>
        <v>0</v>
      </c>
      <c r="BG491" s="144">
        <f>IF(N491="zákl. přenesená",J491,0)</f>
        <v>0</v>
      </c>
      <c r="BH491" s="144">
        <f>IF(N491="sníž. přenesená",J491,0)</f>
        <v>0</v>
      </c>
      <c r="BI491" s="144">
        <f>IF(N491="nulová",J491,0)</f>
        <v>0</v>
      </c>
      <c r="BJ491" s="16" t="s">
        <v>86</v>
      </c>
      <c r="BK491" s="144">
        <f>ROUND(I491*H491,2)</f>
        <v>0</v>
      </c>
      <c r="BL491" s="16" t="s">
        <v>378</v>
      </c>
      <c r="BM491" s="143" t="s">
        <v>8139</v>
      </c>
    </row>
    <row r="492" spans="2:65" s="1" customFormat="1">
      <c r="B492" s="31"/>
      <c r="D492" s="145" t="s">
        <v>259</v>
      </c>
      <c r="F492" s="146" t="s">
        <v>2824</v>
      </c>
      <c r="I492" s="147"/>
      <c r="L492" s="31"/>
      <c r="M492" s="148"/>
      <c r="T492" s="50"/>
      <c r="AT492" s="16" t="s">
        <v>259</v>
      </c>
      <c r="AU492" s="16" t="s">
        <v>86</v>
      </c>
    </row>
    <row r="493" spans="2:65" s="12" customFormat="1">
      <c r="B493" s="149"/>
      <c r="D493" s="150" t="s">
        <v>261</v>
      </c>
      <c r="E493" s="151" t="s">
        <v>20</v>
      </c>
      <c r="F493" s="152" t="s">
        <v>2825</v>
      </c>
      <c r="H493" s="153">
        <v>5</v>
      </c>
      <c r="I493" s="154"/>
      <c r="L493" s="149"/>
      <c r="M493" s="155"/>
      <c r="T493" s="156"/>
      <c r="AT493" s="151" t="s">
        <v>261</v>
      </c>
      <c r="AU493" s="151" t="s">
        <v>86</v>
      </c>
      <c r="AV493" s="12" t="s">
        <v>86</v>
      </c>
      <c r="AW493" s="12" t="s">
        <v>34</v>
      </c>
      <c r="AX493" s="12" t="s">
        <v>73</v>
      </c>
      <c r="AY493" s="151" t="s">
        <v>250</v>
      </c>
    </row>
    <row r="494" spans="2:65" s="1" customFormat="1" ht="44.25" customHeight="1">
      <c r="B494" s="31"/>
      <c r="C494" s="131" t="s">
        <v>1520</v>
      </c>
      <c r="D494" s="131" t="s">
        <v>253</v>
      </c>
      <c r="E494" s="132" t="s">
        <v>2826</v>
      </c>
      <c r="F494" s="133" t="s">
        <v>2827</v>
      </c>
      <c r="G494" s="134" t="s">
        <v>273</v>
      </c>
      <c r="H494" s="135">
        <v>0.46800000000000003</v>
      </c>
      <c r="I494" s="136"/>
      <c r="J494" s="137">
        <f>ROUND(I494*H494,2)</f>
        <v>0</v>
      </c>
      <c r="K494" s="138"/>
      <c r="L494" s="31"/>
      <c r="M494" s="139" t="s">
        <v>20</v>
      </c>
      <c r="N494" s="140" t="s">
        <v>45</v>
      </c>
      <c r="P494" s="141">
        <f>O494*H494</f>
        <v>0</v>
      </c>
      <c r="Q494" s="141">
        <v>0</v>
      </c>
      <c r="R494" s="141">
        <f>Q494*H494</f>
        <v>0</v>
      </c>
      <c r="S494" s="141">
        <v>0</v>
      </c>
      <c r="T494" s="142">
        <f>S494*H494</f>
        <v>0</v>
      </c>
      <c r="AR494" s="143" t="s">
        <v>378</v>
      </c>
      <c r="AT494" s="143" t="s">
        <v>253</v>
      </c>
      <c r="AU494" s="143" t="s">
        <v>86</v>
      </c>
      <c r="AY494" s="16" t="s">
        <v>250</v>
      </c>
      <c r="BE494" s="144">
        <f>IF(N494="základní",J494,0)</f>
        <v>0</v>
      </c>
      <c r="BF494" s="144">
        <f>IF(N494="snížená",J494,0)</f>
        <v>0</v>
      </c>
      <c r="BG494" s="144">
        <f>IF(N494="zákl. přenesená",J494,0)</f>
        <v>0</v>
      </c>
      <c r="BH494" s="144">
        <f>IF(N494="sníž. přenesená",J494,0)</f>
        <v>0</v>
      </c>
      <c r="BI494" s="144">
        <f>IF(N494="nulová",J494,0)</f>
        <v>0</v>
      </c>
      <c r="BJ494" s="16" t="s">
        <v>86</v>
      </c>
      <c r="BK494" s="144">
        <f>ROUND(I494*H494,2)</f>
        <v>0</v>
      </c>
      <c r="BL494" s="16" t="s">
        <v>378</v>
      </c>
      <c r="BM494" s="143" t="s">
        <v>8140</v>
      </c>
    </row>
    <row r="495" spans="2:65" s="1" customFormat="1">
      <c r="B495" s="31"/>
      <c r="D495" s="145" t="s">
        <v>259</v>
      </c>
      <c r="F495" s="146" t="s">
        <v>2829</v>
      </c>
      <c r="I495" s="147"/>
      <c r="L495" s="31"/>
      <c r="M495" s="148"/>
      <c r="T495" s="50"/>
      <c r="AT495" s="16" t="s">
        <v>259</v>
      </c>
      <c r="AU495" s="16" t="s">
        <v>86</v>
      </c>
    </row>
    <row r="496" spans="2:65" s="11" customFormat="1" ht="22.9" customHeight="1">
      <c r="B496" s="119"/>
      <c r="D496" s="120" t="s">
        <v>72</v>
      </c>
      <c r="E496" s="129" t="s">
        <v>577</v>
      </c>
      <c r="F496" s="129" t="s">
        <v>578</v>
      </c>
      <c r="I496" s="122"/>
      <c r="J496" s="130">
        <f>BK496</f>
        <v>0</v>
      </c>
      <c r="L496" s="119"/>
      <c r="M496" s="124"/>
      <c r="P496" s="125">
        <f>SUM(P497:P505)</f>
        <v>0</v>
      </c>
      <c r="R496" s="125">
        <f>SUM(R497:R505)</f>
        <v>7.1999999999999995E-2</v>
      </c>
      <c r="T496" s="126">
        <f>SUM(T497:T505)</f>
        <v>0</v>
      </c>
      <c r="AR496" s="120" t="s">
        <v>86</v>
      </c>
      <c r="AT496" s="127" t="s">
        <v>72</v>
      </c>
      <c r="AU496" s="127" t="s">
        <v>80</v>
      </c>
      <c r="AY496" s="120" t="s">
        <v>250</v>
      </c>
      <c r="BK496" s="128">
        <f>SUM(BK497:BK505)</f>
        <v>0</v>
      </c>
    </row>
    <row r="497" spans="2:65" s="1" customFormat="1" ht="16.5" customHeight="1">
      <c r="B497" s="31"/>
      <c r="C497" s="131" t="s">
        <v>1525</v>
      </c>
      <c r="D497" s="131" t="s">
        <v>253</v>
      </c>
      <c r="E497" s="132" t="s">
        <v>2905</v>
      </c>
      <c r="F497" s="133" t="s">
        <v>2906</v>
      </c>
      <c r="G497" s="134" t="s">
        <v>305</v>
      </c>
      <c r="H497" s="135">
        <v>9.4559999999999995</v>
      </c>
      <c r="I497" s="136"/>
      <c r="J497" s="137">
        <f>ROUND(I497*H497,2)</f>
        <v>0</v>
      </c>
      <c r="K497" s="138"/>
      <c r="L497" s="31"/>
      <c r="M497" s="139" t="s">
        <v>20</v>
      </c>
      <c r="N497" s="140" t="s">
        <v>45</v>
      </c>
      <c r="P497" s="141">
        <f>O497*H497</f>
        <v>0</v>
      </c>
      <c r="Q497" s="141">
        <v>0</v>
      </c>
      <c r="R497" s="141">
        <f>Q497*H497</f>
        <v>0</v>
      </c>
      <c r="S497" s="141">
        <v>0</v>
      </c>
      <c r="T497" s="142">
        <f>S497*H497</f>
        <v>0</v>
      </c>
      <c r="AR497" s="143" t="s">
        <v>378</v>
      </c>
      <c r="AT497" s="143" t="s">
        <v>253</v>
      </c>
      <c r="AU497" s="143" t="s">
        <v>86</v>
      </c>
      <c r="AY497" s="16" t="s">
        <v>250</v>
      </c>
      <c r="BE497" s="144">
        <f>IF(N497="základní",J497,0)</f>
        <v>0</v>
      </c>
      <c r="BF497" s="144">
        <f>IF(N497="snížená",J497,0)</f>
        <v>0</v>
      </c>
      <c r="BG497" s="144">
        <f>IF(N497="zákl. přenesená",J497,0)</f>
        <v>0</v>
      </c>
      <c r="BH497" s="144">
        <f>IF(N497="sníž. přenesená",J497,0)</f>
        <v>0</v>
      </c>
      <c r="BI497" s="144">
        <f>IF(N497="nulová",J497,0)</f>
        <v>0</v>
      </c>
      <c r="BJ497" s="16" t="s">
        <v>86</v>
      </c>
      <c r="BK497" s="144">
        <f>ROUND(I497*H497,2)</f>
        <v>0</v>
      </c>
      <c r="BL497" s="16" t="s">
        <v>378</v>
      </c>
      <c r="BM497" s="143" t="s">
        <v>8141</v>
      </c>
    </row>
    <row r="498" spans="2:65" s="1" customFormat="1">
      <c r="B498" s="31"/>
      <c r="D498" s="145" t="s">
        <v>259</v>
      </c>
      <c r="F498" s="146" t="s">
        <v>2908</v>
      </c>
      <c r="I498" s="147"/>
      <c r="L498" s="31"/>
      <c r="M498" s="148"/>
      <c r="T498" s="50"/>
      <c r="AT498" s="16" t="s">
        <v>259</v>
      </c>
      <c r="AU498" s="16" t="s">
        <v>86</v>
      </c>
    </row>
    <row r="499" spans="2:65" s="12" customFormat="1">
      <c r="B499" s="149"/>
      <c r="D499" s="150" t="s">
        <v>261</v>
      </c>
      <c r="E499" s="151" t="s">
        <v>20</v>
      </c>
      <c r="F499" s="152" t="s">
        <v>5005</v>
      </c>
      <c r="H499" s="153">
        <v>9.4559999999999995</v>
      </c>
      <c r="I499" s="154"/>
      <c r="L499" s="149"/>
      <c r="M499" s="155"/>
      <c r="T499" s="156"/>
      <c r="AT499" s="151" t="s">
        <v>261</v>
      </c>
      <c r="AU499" s="151" t="s">
        <v>86</v>
      </c>
      <c r="AV499" s="12" t="s">
        <v>86</v>
      </c>
      <c r="AW499" s="12" t="s">
        <v>34</v>
      </c>
      <c r="AX499" s="12" t="s">
        <v>73</v>
      </c>
      <c r="AY499" s="151" t="s">
        <v>250</v>
      </c>
    </row>
    <row r="500" spans="2:65" s="1" customFormat="1" ht="24.2" customHeight="1">
      <c r="B500" s="31"/>
      <c r="C500" s="163" t="s">
        <v>1538</v>
      </c>
      <c r="D500" s="163" t="s">
        <v>561</v>
      </c>
      <c r="E500" s="164" t="s">
        <v>2910</v>
      </c>
      <c r="F500" s="165" t="s">
        <v>2911</v>
      </c>
      <c r="G500" s="166" t="s">
        <v>290</v>
      </c>
      <c r="H500" s="167">
        <v>8</v>
      </c>
      <c r="I500" s="168"/>
      <c r="J500" s="169">
        <f>ROUND(I500*H500,2)</f>
        <v>0</v>
      </c>
      <c r="K500" s="170"/>
      <c r="L500" s="171"/>
      <c r="M500" s="172" t="s">
        <v>20</v>
      </c>
      <c r="N500" s="173" t="s">
        <v>45</v>
      </c>
      <c r="P500" s="141">
        <f>O500*H500</f>
        <v>0</v>
      </c>
      <c r="Q500" s="141">
        <v>8.9999999999999993E-3</v>
      </c>
      <c r="R500" s="141">
        <f>Q500*H500</f>
        <v>7.1999999999999995E-2</v>
      </c>
      <c r="S500" s="141">
        <v>0</v>
      </c>
      <c r="T500" s="142">
        <f>S500*H500</f>
        <v>0</v>
      </c>
      <c r="AR500" s="143" t="s">
        <v>478</v>
      </c>
      <c r="AT500" s="143" t="s">
        <v>561</v>
      </c>
      <c r="AU500" s="143" t="s">
        <v>86</v>
      </c>
      <c r="AY500" s="16" t="s">
        <v>250</v>
      </c>
      <c r="BE500" s="144">
        <f>IF(N500="základní",J500,0)</f>
        <v>0</v>
      </c>
      <c r="BF500" s="144">
        <f>IF(N500="snížená",J500,0)</f>
        <v>0</v>
      </c>
      <c r="BG500" s="144">
        <f>IF(N500="zákl. přenesená",J500,0)</f>
        <v>0</v>
      </c>
      <c r="BH500" s="144">
        <f>IF(N500="sníž. přenesená",J500,0)</f>
        <v>0</v>
      </c>
      <c r="BI500" s="144">
        <f>IF(N500="nulová",J500,0)</f>
        <v>0</v>
      </c>
      <c r="BJ500" s="16" t="s">
        <v>86</v>
      </c>
      <c r="BK500" s="144">
        <f>ROUND(I500*H500,2)</f>
        <v>0</v>
      </c>
      <c r="BL500" s="16" t="s">
        <v>378</v>
      </c>
      <c r="BM500" s="143" t="s">
        <v>8142</v>
      </c>
    </row>
    <row r="501" spans="2:65" s="12" customFormat="1">
      <c r="B501" s="149"/>
      <c r="D501" s="150" t="s">
        <v>261</v>
      </c>
      <c r="E501" s="151" t="s">
        <v>20</v>
      </c>
      <c r="F501" s="152" t="s">
        <v>5007</v>
      </c>
      <c r="H501" s="153">
        <v>8</v>
      </c>
      <c r="I501" s="154"/>
      <c r="L501" s="149"/>
      <c r="M501" s="155"/>
      <c r="T501" s="156"/>
      <c r="AT501" s="151" t="s">
        <v>261</v>
      </c>
      <c r="AU501" s="151" t="s">
        <v>86</v>
      </c>
      <c r="AV501" s="12" t="s">
        <v>86</v>
      </c>
      <c r="AW501" s="12" t="s">
        <v>34</v>
      </c>
      <c r="AX501" s="12" t="s">
        <v>73</v>
      </c>
      <c r="AY501" s="151" t="s">
        <v>250</v>
      </c>
    </row>
    <row r="502" spans="2:65" s="1" customFormat="1" ht="49.15" customHeight="1">
      <c r="B502" s="31"/>
      <c r="C502" s="131" t="s">
        <v>1544</v>
      </c>
      <c r="D502" s="131" t="s">
        <v>253</v>
      </c>
      <c r="E502" s="132" t="s">
        <v>2914</v>
      </c>
      <c r="F502" s="133" t="s">
        <v>2915</v>
      </c>
      <c r="G502" s="134" t="s">
        <v>273</v>
      </c>
      <c r="H502" s="135">
        <v>7.1999999999999995E-2</v>
      </c>
      <c r="I502" s="136"/>
      <c r="J502" s="137">
        <f>ROUND(I502*H502,2)</f>
        <v>0</v>
      </c>
      <c r="K502" s="138"/>
      <c r="L502" s="31"/>
      <c r="M502" s="139" t="s">
        <v>20</v>
      </c>
      <c r="N502" s="140" t="s">
        <v>45</v>
      </c>
      <c r="P502" s="141">
        <f>O502*H502</f>
        <v>0</v>
      </c>
      <c r="Q502" s="141">
        <v>0</v>
      </c>
      <c r="R502" s="141">
        <f>Q502*H502</f>
        <v>0</v>
      </c>
      <c r="S502" s="141">
        <v>0</v>
      </c>
      <c r="T502" s="142">
        <f>S502*H502</f>
        <v>0</v>
      </c>
      <c r="AR502" s="143" t="s">
        <v>378</v>
      </c>
      <c r="AT502" s="143" t="s">
        <v>253</v>
      </c>
      <c r="AU502" s="143" t="s">
        <v>86</v>
      </c>
      <c r="AY502" s="16" t="s">
        <v>250</v>
      </c>
      <c r="BE502" s="144">
        <f>IF(N502="základní",J502,0)</f>
        <v>0</v>
      </c>
      <c r="BF502" s="144">
        <f>IF(N502="snížená",J502,0)</f>
        <v>0</v>
      </c>
      <c r="BG502" s="144">
        <f>IF(N502="zákl. přenesená",J502,0)</f>
        <v>0</v>
      </c>
      <c r="BH502" s="144">
        <f>IF(N502="sníž. přenesená",J502,0)</f>
        <v>0</v>
      </c>
      <c r="BI502" s="144">
        <f>IF(N502="nulová",J502,0)</f>
        <v>0</v>
      </c>
      <c r="BJ502" s="16" t="s">
        <v>86</v>
      </c>
      <c r="BK502" s="144">
        <f>ROUND(I502*H502,2)</f>
        <v>0</v>
      </c>
      <c r="BL502" s="16" t="s">
        <v>378</v>
      </c>
      <c r="BM502" s="143" t="s">
        <v>8143</v>
      </c>
    </row>
    <row r="503" spans="2:65" s="1" customFormat="1">
      <c r="B503" s="31"/>
      <c r="D503" s="145" t="s">
        <v>259</v>
      </c>
      <c r="F503" s="146" t="s">
        <v>2917</v>
      </c>
      <c r="I503" s="147"/>
      <c r="L503" s="31"/>
      <c r="M503" s="148"/>
      <c r="T503" s="50"/>
      <c r="AT503" s="16" t="s">
        <v>259</v>
      </c>
      <c r="AU503" s="16" t="s">
        <v>86</v>
      </c>
    </row>
    <row r="504" spans="2:65" s="1" customFormat="1" ht="49.15" customHeight="1">
      <c r="B504" s="31"/>
      <c r="C504" s="131" t="s">
        <v>1551</v>
      </c>
      <c r="D504" s="131" t="s">
        <v>253</v>
      </c>
      <c r="E504" s="132" t="s">
        <v>2918</v>
      </c>
      <c r="F504" s="133" t="s">
        <v>2919</v>
      </c>
      <c r="G504" s="134" t="s">
        <v>273</v>
      </c>
      <c r="H504" s="135">
        <v>7.1999999999999995E-2</v>
      </c>
      <c r="I504" s="136"/>
      <c r="J504" s="137">
        <f>ROUND(I504*H504,2)</f>
        <v>0</v>
      </c>
      <c r="K504" s="138"/>
      <c r="L504" s="31"/>
      <c r="M504" s="139" t="s">
        <v>20</v>
      </c>
      <c r="N504" s="140" t="s">
        <v>45</v>
      </c>
      <c r="P504" s="141">
        <f>O504*H504</f>
        <v>0</v>
      </c>
      <c r="Q504" s="141">
        <v>0</v>
      </c>
      <c r="R504" s="141">
        <f>Q504*H504</f>
        <v>0</v>
      </c>
      <c r="S504" s="141">
        <v>0</v>
      </c>
      <c r="T504" s="142">
        <f>S504*H504</f>
        <v>0</v>
      </c>
      <c r="AR504" s="143" t="s">
        <v>378</v>
      </c>
      <c r="AT504" s="143" t="s">
        <v>253</v>
      </c>
      <c r="AU504" s="143" t="s">
        <v>86</v>
      </c>
      <c r="AY504" s="16" t="s">
        <v>250</v>
      </c>
      <c r="BE504" s="144">
        <f>IF(N504="základní",J504,0)</f>
        <v>0</v>
      </c>
      <c r="BF504" s="144">
        <f>IF(N504="snížená",J504,0)</f>
        <v>0</v>
      </c>
      <c r="BG504" s="144">
        <f>IF(N504="zákl. přenesená",J504,0)</f>
        <v>0</v>
      </c>
      <c r="BH504" s="144">
        <f>IF(N504="sníž. přenesená",J504,0)</f>
        <v>0</v>
      </c>
      <c r="BI504" s="144">
        <f>IF(N504="nulová",J504,0)</f>
        <v>0</v>
      </c>
      <c r="BJ504" s="16" t="s">
        <v>86</v>
      </c>
      <c r="BK504" s="144">
        <f>ROUND(I504*H504,2)</f>
        <v>0</v>
      </c>
      <c r="BL504" s="16" t="s">
        <v>378</v>
      </c>
      <c r="BM504" s="143" t="s">
        <v>8144</v>
      </c>
    </row>
    <row r="505" spans="2:65" s="1" customFormat="1">
      <c r="B505" s="31"/>
      <c r="D505" s="145" t="s">
        <v>259</v>
      </c>
      <c r="F505" s="146" t="s">
        <v>2921</v>
      </c>
      <c r="I505" s="147"/>
      <c r="L505" s="31"/>
      <c r="M505" s="148"/>
      <c r="T505" s="50"/>
      <c r="AT505" s="16" t="s">
        <v>259</v>
      </c>
      <c r="AU505" s="16" t="s">
        <v>86</v>
      </c>
    </row>
    <row r="506" spans="2:65" s="11" customFormat="1" ht="22.9" customHeight="1">
      <c r="B506" s="119"/>
      <c r="D506" s="120" t="s">
        <v>72</v>
      </c>
      <c r="E506" s="129" t="s">
        <v>592</v>
      </c>
      <c r="F506" s="129" t="s">
        <v>593</v>
      </c>
      <c r="I506" s="122"/>
      <c r="J506" s="130">
        <f>BK506</f>
        <v>0</v>
      </c>
      <c r="L506" s="119"/>
      <c r="M506" s="124"/>
      <c r="P506" s="125">
        <f>SUM(P507:P558)</f>
        <v>0</v>
      </c>
      <c r="R506" s="125">
        <f>SUM(R507:R558)</f>
        <v>1.8310137284484003</v>
      </c>
      <c r="T506" s="126">
        <f>SUM(T507:T558)</f>
        <v>0</v>
      </c>
      <c r="AR506" s="120" t="s">
        <v>86</v>
      </c>
      <c r="AT506" s="127" t="s">
        <v>72</v>
      </c>
      <c r="AU506" s="127" t="s">
        <v>80</v>
      </c>
      <c r="AY506" s="120" t="s">
        <v>250</v>
      </c>
      <c r="BK506" s="128">
        <f>SUM(BK507:BK558)</f>
        <v>0</v>
      </c>
    </row>
    <row r="507" spans="2:65" s="1" customFormat="1" ht="62.65" customHeight="1">
      <c r="B507" s="31"/>
      <c r="C507" s="131" t="s">
        <v>1559</v>
      </c>
      <c r="D507" s="131" t="s">
        <v>253</v>
      </c>
      <c r="E507" s="132" t="s">
        <v>2922</v>
      </c>
      <c r="F507" s="133" t="s">
        <v>2923</v>
      </c>
      <c r="G507" s="134" t="s">
        <v>305</v>
      </c>
      <c r="H507" s="135">
        <v>14.547000000000001</v>
      </c>
      <c r="I507" s="136"/>
      <c r="J507" s="137">
        <f>ROUND(I507*H507,2)</f>
        <v>0</v>
      </c>
      <c r="K507" s="138"/>
      <c r="L507" s="31"/>
      <c r="M507" s="139" t="s">
        <v>20</v>
      </c>
      <c r="N507" s="140" t="s">
        <v>45</v>
      </c>
      <c r="P507" s="141">
        <f>O507*H507</f>
        <v>0</v>
      </c>
      <c r="Q507" s="141">
        <v>2.8656899999999999E-2</v>
      </c>
      <c r="R507" s="141">
        <f>Q507*H507</f>
        <v>0.41687192430000003</v>
      </c>
      <c r="S507" s="141">
        <v>0</v>
      </c>
      <c r="T507" s="142">
        <f>S507*H507</f>
        <v>0</v>
      </c>
      <c r="AR507" s="143" t="s">
        <v>378</v>
      </c>
      <c r="AT507" s="143" t="s">
        <v>253</v>
      </c>
      <c r="AU507" s="143" t="s">
        <v>86</v>
      </c>
      <c r="AY507" s="16" t="s">
        <v>250</v>
      </c>
      <c r="BE507" s="144">
        <f>IF(N507="základní",J507,0)</f>
        <v>0</v>
      </c>
      <c r="BF507" s="144">
        <f>IF(N507="snížená",J507,0)</f>
        <v>0</v>
      </c>
      <c r="BG507" s="144">
        <f>IF(N507="zákl. přenesená",J507,0)</f>
        <v>0</v>
      </c>
      <c r="BH507" s="144">
        <f>IF(N507="sníž. přenesená",J507,0)</f>
        <v>0</v>
      </c>
      <c r="BI507" s="144">
        <f>IF(N507="nulová",J507,0)</f>
        <v>0</v>
      </c>
      <c r="BJ507" s="16" t="s">
        <v>86</v>
      </c>
      <c r="BK507" s="144">
        <f>ROUND(I507*H507,2)</f>
        <v>0</v>
      </c>
      <c r="BL507" s="16" t="s">
        <v>378</v>
      </c>
      <c r="BM507" s="143" t="s">
        <v>8145</v>
      </c>
    </row>
    <row r="508" spans="2:65" s="1" customFormat="1">
      <c r="B508" s="31"/>
      <c r="D508" s="145" t="s">
        <v>259</v>
      </c>
      <c r="F508" s="146" t="s">
        <v>2925</v>
      </c>
      <c r="I508" s="147"/>
      <c r="L508" s="31"/>
      <c r="M508" s="148"/>
      <c r="T508" s="50"/>
      <c r="AT508" s="16" t="s">
        <v>259</v>
      </c>
      <c r="AU508" s="16" t="s">
        <v>86</v>
      </c>
    </row>
    <row r="509" spans="2:65" s="13" customFormat="1">
      <c r="B509" s="157"/>
      <c r="D509" s="150" t="s">
        <v>261</v>
      </c>
      <c r="E509" s="158" t="s">
        <v>20</v>
      </c>
      <c r="F509" s="159" t="s">
        <v>2497</v>
      </c>
      <c r="H509" s="158" t="s">
        <v>20</v>
      </c>
      <c r="I509" s="160"/>
      <c r="L509" s="157"/>
      <c r="M509" s="161"/>
      <c r="T509" s="162"/>
      <c r="AT509" s="158" t="s">
        <v>261</v>
      </c>
      <c r="AU509" s="158" t="s">
        <v>86</v>
      </c>
      <c r="AV509" s="13" t="s">
        <v>80</v>
      </c>
      <c r="AW509" s="13" t="s">
        <v>34</v>
      </c>
      <c r="AX509" s="13" t="s">
        <v>73</v>
      </c>
      <c r="AY509" s="158" t="s">
        <v>250</v>
      </c>
    </row>
    <row r="510" spans="2:65" s="12" customFormat="1">
      <c r="B510" s="149"/>
      <c r="D510" s="150" t="s">
        <v>261</v>
      </c>
      <c r="E510" s="151" t="s">
        <v>20</v>
      </c>
      <c r="F510" s="152" t="s">
        <v>8146</v>
      </c>
      <c r="H510" s="153">
        <v>11.965999999999999</v>
      </c>
      <c r="I510" s="154"/>
      <c r="L510" s="149"/>
      <c r="M510" s="155"/>
      <c r="T510" s="156"/>
      <c r="AT510" s="151" t="s">
        <v>261</v>
      </c>
      <c r="AU510" s="151" t="s">
        <v>86</v>
      </c>
      <c r="AV510" s="12" t="s">
        <v>86</v>
      </c>
      <c r="AW510" s="12" t="s">
        <v>34</v>
      </c>
      <c r="AX510" s="12" t="s">
        <v>73</v>
      </c>
      <c r="AY510" s="151" t="s">
        <v>250</v>
      </c>
    </row>
    <row r="511" spans="2:65" s="12" customFormat="1">
      <c r="B511" s="149"/>
      <c r="D511" s="150" t="s">
        <v>261</v>
      </c>
      <c r="E511" s="151" t="s">
        <v>20</v>
      </c>
      <c r="F511" s="152" t="s">
        <v>8147</v>
      </c>
      <c r="H511" s="153">
        <v>2.581</v>
      </c>
      <c r="I511" s="154"/>
      <c r="L511" s="149"/>
      <c r="M511" s="155"/>
      <c r="T511" s="156"/>
      <c r="AT511" s="151" t="s">
        <v>261</v>
      </c>
      <c r="AU511" s="151" t="s">
        <v>86</v>
      </c>
      <c r="AV511" s="12" t="s">
        <v>86</v>
      </c>
      <c r="AW511" s="12" t="s">
        <v>34</v>
      </c>
      <c r="AX511" s="12" t="s">
        <v>73</v>
      </c>
      <c r="AY511" s="151" t="s">
        <v>250</v>
      </c>
    </row>
    <row r="512" spans="2:65" s="1" customFormat="1" ht="37.9" customHeight="1">
      <c r="B512" s="31"/>
      <c r="C512" s="131" t="s">
        <v>1565</v>
      </c>
      <c r="D512" s="131" t="s">
        <v>253</v>
      </c>
      <c r="E512" s="132" t="s">
        <v>2927</v>
      </c>
      <c r="F512" s="133" t="s">
        <v>2928</v>
      </c>
      <c r="G512" s="134" t="s">
        <v>283</v>
      </c>
      <c r="H512" s="135">
        <v>2.94</v>
      </c>
      <c r="I512" s="136"/>
      <c r="J512" s="137">
        <f>ROUND(I512*H512,2)</f>
        <v>0</v>
      </c>
      <c r="K512" s="138"/>
      <c r="L512" s="31"/>
      <c r="M512" s="139" t="s">
        <v>20</v>
      </c>
      <c r="N512" s="140" t="s">
        <v>45</v>
      </c>
      <c r="P512" s="141">
        <f>O512*H512</f>
        <v>0</v>
      </c>
      <c r="Q512" s="141">
        <v>9.0600000000000001E-4</v>
      </c>
      <c r="R512" s="141">
        <f>Q512*H512</f>
        <v>2.6636400000000001E-3</v>
      </c>
      <c r="S512" s="141">
        <v>0</v>
      </c>
      <c r="T512" s="142">
        <f>S512*H512</f>
        <v>0</v>
      </c>
      <c r="AR512" s="143" t="s">
        <v>378</v>
      </c>
      <c r="AT512" s="143" t="s">
        <v>253</v>
      </c>
      <c r="AU512" s="143" t="s">
        <v>86</v>
      </c>
      <c r="AY512" s="16" t="s">
        <v>250</v>
      </c>
      <c r="BE512" s="144">
        <f>IF(N512="základní",J512,0)</f>
        <v>0</v>
      </c>
      <c r="BF512" s="144">
        <f>IF(N512="snížená",J512,0)</f>
        <v>0</v>
      </c>
      <c r="BG512" s="144">
        <f>IF(N512="zákl. přenesená",J512,0)</f>
        <v>0</v>
      </c>
      <c r="BH512" s="144">
        <f>IF(N512="sníž. přenesená",J512,0)</f>
        <v>0</v>
      </c>
      <c r="BI512" s="144">
        <f>IF(N512="nulová",J512,0)</f>
        <v>0</v>
      </c>
      <c r="BJ512" s="16" t="s">
        <v>86</v>
      </c>
      <c r="BK512" s="144">
        <f>ROUND(I512*H512,2)</f>
        <v>0</v>
      </c>
      <c r="BL512" s="16" t="s">
        <v>378</v>
      </c>
      <c r="BM512" s="143" t="s">
        <v>8148</v>
      </c>
    </row>
    <row r="513" spans="2:65" s="1" customFormat="1">
      <c r="B513" s="31"/>
      <c r="D513" s="145" t="s">
        <v>259</v>
      </c>
      <c r="F513" s="146" t="s">
        <v>2930</v>
      </c>
      <c r="I513" s="147"/>
      <c r="L513" s="31"/>
      <c r="M513" s="148"/>
      <c r="T513" s="50"/>
      <c r="AT513" s="16" t="s">
        <v>259</v>
      </c>
      <c r="AU513" s="16" t="s">
        <v>86</v>
      </c>
    </row>
    <row r="514" spans="2:65" s="12" customFormat="1">
      <c r="B514" s="149"/>
      <c r="D514" s="150" t="s">
        <v>261</v>
      </c>
      <c r="E514" s="151" t="s">
        <v>20</v>
      </c>
      <c r="F514" s="152" t="s">
        <v>8149</v>
      </c>
      <c r="H514" s="153">
        <v>2.94</v>
      </c>
      <c r="I514" s="154"/>
      <c r="L514" s="149"/>
      <c r="M514" s="155"/>
      <c r="T514" s="156"/>
      <c r="AT514" s="151" t="s">
        <v>261</v>
      </c>
      <c r="AU514" s="151" t="s">
        <v>86</v>
      </c>
      <c r="AV514" s="12" t="s">
        <v>86</v>
      </c>
      <c r="AW514" s="12" t="s">
        <v>34</v>
      </c>
      <c r="AX514" s="12" t="s">
        <v>73</v>
      </c>
      <c r="AY514" s="151" t="s">
        <v>250</v>
      </c>
    </row>
    <row r="515" spans="2:65" s="1" customFormat="1" ht="44.25" customHeight="1">
      <c r="B515" s="31"/>
      <c r="C515" s="131" t="s">
        <v>1571</v>
      </c>
      <c r="D515" s="131" t="s">
        <v>253</v>
      </c>
      <c r="E515" s="132" t="s">
        <v>2932</v>
      </c>
      <c r="F515" s="133" t="s">
        <v>2933</v>
      </c>
      <c r="G515" s="134" t="s">
        <v>305</v>
      </c>
      <c r="H515" s="135">
        <v>11.965999999999999</v>
      </c>
      <c r="I515" s="136"/>
      <c r="J515" s="137">
        <f>ROUND(I515*H515,2)</f>
        <v>0</v>
      </c>
      <c r="K515" s="138"/>
      <c r="L515" s="31"/>
      <c r="M515" s="139" t="s">
        <v>20</v>
      </c>
      <c r="N515" s="140" t="s">
        <v>45</v>
      </c>
      <c r="P515" s="141">
        <f>O515*H515</f>
        <v>0</v>
      </c>
      <c r="Q515" s="141">
        <v>2.0000000000000001E-4</v>
      </c>
      <c r="R515" s="141">
        <f>Q515*H515</f>
        <v>2.3931999999999998E-3</v>
      </c>
      <c r="S515" s="141">
        <v>0</v>
      </c>
      <c r="T515" s="142">
        <f>S515*H515</f>
        <v>0</v>
      </c>
      <c r="AR515" s="143" t="s">
        <v>378</v>
      </c>
      <c r="AT515" s="143" t="s">
        <v>253</v>
      </c>
      <c r="AU515" s="143" t="s">
        <v>86</v>
      </c>
      <c r="AY515" s="16" t="s">
        <v>250</v>
      </c>
      <c r="BE515" s="144">
        <f>IF(N515="základní",J515,0)</f>
        <v>0</v>
      </c>
      <c r="BF515" s="144">
        <f>IF(N515="snížená",J515,0)</f>
        <v>0</v>
      </c>
      <c r="BG515" s="144">
        <f>IF(N515="zákl. přenesená",J515,0)</f>
        <v>0</v>
      </c>
      <c r="BH515" s="144">
        <f>IF(N515="sníž. přenesená",J515,0)</f>
        <v>0</v>
      </c>
      <c r="BI515" s="144">
        <f>IF(N515="nulová",J515,0)</f>
        <v>0</v>
      </c>
      <c r="BJ515" s="16" t="s">
        <v>86</v>
      </c>
      <c r="BK515" s="144">
        <f>ROUND(I515*H515,2)</f>
        <v>0</v>
      </c>
      <c r="BL515" s="16" t="s">
        <v>378</v>
      </c>
      <c r="BM515" s="143" t="s">
        <v>8150</v>
      </c>
    </row>
    <row r="516" spans="2:65" s="1" customFormat="1">
      <c r="B516" s="31"/>
      <c r="D516" s="145" t="s">
        <v>259</v>
      </c>
      <c r="F516" s="146" t="s">
        <v>2935</v>
      </c>
      <c r="I516" s="147"/>
      <c r="L516" s="31"/>
      <c r="M516" s="148"/>
      <c r="T516" s="50"/>
      <c r="AT516" s="16" t="s">
        <v>259</v>
      </c>
      <c r="AU516" s="16" t="s">
        <v>86</v>
      </c>
    </row>
    <row r="517" spans="2:65" s="1" customFormat="1" ht="44.25" customHeight="1">
      <c r="B517" s="31"/>
      <c r="C517" s="131" t="s">
        <v>1577</v>
      </c>
      <c r="D517" s="131" t="s">
        <v>253</v>
      </c>
      <c r="E517" s="132" t="s">
        <v>2936</v>
      </c>
      <c r="F517" s="133" t="s">
        <v>2937</v>
      </c>
      <c r="G517" s="134" t="s">
        <v>305</v>
      </c>
      <c r="H517" s="135">
        <v>2.581</v>
      </c>
      <c r="I517" s="136"/>
      <c r="J517" s="137">
        <f>ROUND(I517*H517,2)</f>
        <v>0</v>
      </c>
      <c r="K517" s="138"/>
      <c r="L517" s="31"/>
      <c r="M517" s="139" t="s">
        <v>20</v>
      </c>
      <c r="N517" s="140" t="s">
        <v>45</v>
      </c>
      <c r="P517" s="141">
        <f>O517*H517</f>
        <v>0</v>
      </c>
      <c r="Q517" s="141">
        <v>0</v>
      </c>
      <c r="R517" s="141">
        <f>Q517*H517</f>
        <v>0</v>
      </c>
      <c r="S517" s="141">
        <v>0</v>
      </c>
      <c r="T517" s="142">
        <f>S517*H517</f>
        <v>0</v>
      </c>
      <c r="AR517" s="143" t="s">
        <v>378</v>
      </c>
      <c r="AT517" s="143" t="s">
        <v>253</v>
      </c>
      <c r="AU517" s="143" t="s">
        <v>86</v>
      </c>
      <c r="AY517" s="16" t="s">
        <v>250</v>
      </c>
      <c r="BE517" s="144">
        <f>IF(N517="základní",J517,0)</f>
        <v>0</v>
      </c>
      <c r="BF517" s="144">
        <f>IF(N517="snížená",J517,0)</f>
        <v>0</v>
      </c>
      <c r="BG517" s="144">
        <f>IF(N517="zákl. přenesená",J517,0)</f>
        <v>0</v>
      </c>
      <c r="BH517" s="144">
        <f>IF(N517="sníž. přenesená",J517,0)</f>
        <v>0</v>
      </c>
      <c r="BI517" s="144">
        <f>IF(N517="nulová",J517,0)</f>
        <v>0</v>
      </c>
      <c r="BJ517" s="16" t="s">
        <v>86</v>
      </c>
      <c r="BK517" s="144">
        <f>ROUND(I517*H517,2)</f>
        <v>0</v>
      </c>
      <c r="BL517" s="16" t="s">
        <v>378</v>
      </c>
      <c r="BM517" s="143" t="s">
        <v>8151</v>
      </c>
    </row>
    <row r="518" spans="2:65" s="1" customFormat="1">
      <c r="B518" s="31"/>
      <c r="D518" s="145" t="s">
        <v>259</v>
      </c>
      <c r="F518" s="146" t="s">
        <v>2939</v>
      </c>
      <c r="I518" s="147"/>
      <c r="L518" s="31"/>
      <c r="M518" s="148"/>
      <c r="T518" s="50"/>
      <c r="AT518" s="16" t="s">
        <v>259</v>
      </c>
      <c r="AU518" s="16" t="s">
        <v>86</v>
      </c>
    </row>
    <row r="519" spans="2:65" s="12" customFormat="1">
      <c r="B519" s="149"/>
      <c r="D519" s="150" t="s">
        <v>261</v>
      </c>
      <c r="E519" s="151" t="s">
        <v>20</v>
      </c>
      <c r="F519" s="152" t="s">
        <v>8147</v>
      </c>
      <c r="H519" s="153">
        <v>2.581</v>
      </c>
      <c r="I519" s="154"/>
      <c r="L519" s="149"/>
      <c r="M519" s="155"/>
      <c r="T519" s="156"/>
      <c r="AT519" s="151" t="s">
        <v>261</v>
      </c>
      <c r="AU519" s="151" t="s">
        <v>86</v>
      </c>
      <c r="AV519" s="12" t="s">
        <v>86</v>
      </c>
      <c r="AW519" s="12" t="s">
        <v>34</v>
      </c>
      <c r="AX519" s="12" t="s">
        <v>73</v>
      </c>
      <c r="AY519" s="151" t="s">
        <v>250</v>
      </c>
    </row>
    <row r="520" spans="2:65" s="1" customFormat="1" ht="24.2" customHeight="1">
      <c r="B520" s="31"/>
      <c r="C520" s="163" t="s">
        <v>1583</v>
      </c>
      <c r="D520" s="163" t="s">
        <v>561</v>
      </c>
      <c r="E520" s="164" t="s">
        <v>2942</v>
      </c>
      <c r="F520" s="165" t="s">
        <v>2943</v>
      </c>
      <c r="G520" s="166" t="s">
        <v>305</v>
      </c>
      <c r="H520" s="167">
        <v>2.9</v>
      </c>
      <c r="I520" s="168"/>
      <c r="J520" s="169">
        <f>ROUND(I520*H520,2)</f>
        <v>0</v>
      </c>
      <c r="K520" s="170"/>
      <c r="L520" s="171"/>
      <c r="M520" s="172" t="s">
        <v>20</v>
      </c>
      <c r="N520" s="173" t="s">
        <v>45</v>
      </c>
      <c r="P520" s="141">
        <f>O520*H520</f>
        <v>0</v>
      </c>
      <c r="Q520" s="141">
        <v>1.6000000000000001E-4</v>
      </c>
      <c r="R520" s="141">
        <f>Q520*H520</f>
        <v>4.64E-4</v>
      </c>
      <c r="S520" s="141">
        <v>0</v>
      </c>
      <c r="T520" s="142">
        <f>S520*H520</f>
        <v>0</v>
      </c>
      <c r="AR520" s="143" t="s">
        <v>478</v>
      </c>
      <c r="AT520" s="143" t="s">
        <v>561</v>
      </c>
      <c r="AU520" s="143" t="s">
        <v>86</v>
      </c>
      <c r="AY520" s="16" t="s">
        <v>250</v>
      </c>
      <c r="BE520" s="144">
        <f>IF(N520="základní",J520,0)</f>
        <v>0</v>
      </c>
      <c r="BF520" s="144">
        <f>IF(N520="snížená",J520,0)</f>
        <v>0</v>
      </c>
      <c r="BG520" s="144">
        <f>IF(N520="zákl. přenesená",J520,0)</f>
        <v>0</v>
      </c>
      <c r="BH520" s="144">
        <f>IF(N520="sníž. přenesená",J520,0)</f>
        <v>0</v>
      </c>
      <c r="BI520" s="144">
        <f>IF(N520="nulová",J520,0)</f>
        <v>0</v>
      </c>
      <c r="BJ520" s="16" t="s">
        <v>86</v>
      </c>
      <c r="BK520" s="144">
        <f>ROUND(I520*H520,2)</f>
        <v>0</v>
      </c>
      <c r="BL520" s="16" t="s">
        <v>378</v>
      </c>
      <c r="BM520" s="143" t="s">
        <v>8152</v>
      </c>
    </row>
    <row r="521" spans="2:65" s="12" customFormat="1">
      <c r="B521" s="149"/>
      <c r="D521" s="150" t="s">
        <v>261</v>
      </c>
      <c r="F521" s="152" t="s">
        <v>8153</v>
      </c>
      <c r="H521" s="153">
        <v>2.9</v>
      </c>
      <c r="I521" s="154"/>
      <c r="L521" s="149"/>
      <c r="M521" s="155"/>
      <c r="T521" s="156"/>
      <c r="AT521" s="151" t="s">
        <v>261</v>
      </c>
      <c r="AU521" s="151" t="s">
        <v>86</v>
      </c>
      <c r="AV521" s="12" t="s">
        <v>86</v>
      </c>
      <c r="AW521" s="12" t="s">
        <v>4</v>
      </c>
      <c r="AX521" s="12" t="s">
        <v>80</v>
      </c>
      <c r="AY521" s="151" t="s">
        <v>250</v>
      </c>
    </row>
    <row r="522" spans="2:65" s="1" customFormat="1" ht="24.2" customHeight="1">
      <c r="B522" s="31"/>
      <c r="C522" s="131" t="s">
        <v>1588</v>
      </c>
      <c r="D522" s="131" t="s">
        <v>253</v>
      </c>
      <c r="E522" s="132" t="s">
        <v>8154</v>
      </c>
      <c r="F522" s="133" t="s">
        <v>8155</v>
      </c>
      <c r="G522" s="134" t="s">
        <v>305</v>
      </c>
      <c r="H522" s="135">
        <v>2.581</v>
      </c>
      <c r="I522" s="136"/>
      <c r="J522" s="137">
        <f>ROUND(I522*H522,2)</f>
        <v>0</v>
      </c>
      <c r="K522" s="138"/>
      <c r="L522" s="31"/>
      <c r="M522" s="139" t="s">
        <v>20</v>
      </c>
      <c r="N522" s="140" t="s">
        <v>45</v>
      </c>
      <c r="P522" s="141">
        <f>O522*H522</f>
        <v>0</v>
      </c>
      <c r="Q522" s="141">
        <v>0</v>
      </c>
      <c r="R522" s="141">
        <f>Q522*H522</f>
        <v>0</v>
      </c>
      <c r="S522" s="141">
        <v>0</v>
      </c>
      <c r="T522" s="142">
        <f>S522*H522</f>
        <v>0</v>
      </c>
      <c r="AR522" s="143" t="s">
        <v>378</v>
      </c>
      <c r="AT522" s="143" t="s">
        <v>253</v>
      </c>
      <c r="AU522" s="143" t="s">
        <v>86</v>
      </c>
      <c r="AY522" s="16" t="s">
        <v>250</v>
      </c>
      <c r="BE522" s="144">
        <f>IF(N522="základní",J522,0)</f>
        <v>0</v>
      </c>
      <c r="BF522" s="144">
        <f>IF(N522="snížená",J522,0)</f>
        <v>0</v>
      </c>
      <c r="BG522" s="144">
        <f>IF(N522="zákl. přenesená",J522,0)</f>
        <v>0</v>
      </c>
      <c r="BH522" s="144">
        <f>IF(N522="sníž. přenesená",J522,0)</f>
        <v>0</v>
      </c>
      <c r="BI522" s="144">
        <f>IF(N522="nulová",J522,0)</f>
        <v>0</v>
      </c>
      <c r="BJ522" s="16" t="s">
        <v>86</v>
      </c>
      <c r="BK522" s="144">
        <f>ROUND(I522*H522,2)</f>
        <v>0</v>
      </c>
      <c r="BL522" s="16" t="s">
        <v>378</v>
      </c>
      <c r="BM522" s="143" t="s">
        <v>8156</v>
      </c>
    </row>
    <row r="523" spans="2:65" s="1" customFormat="1">
      <c r="B523" s="31"/>
      <c r="D523" s="145" t="s">
        <v>259</v>
      </c>
      <c r="F523" s="146" t="s">
        <v>8157</v>
      </c>
      <c r="I523" s="147"/>
      <c r="L523" s="31"/>
      <c r="M523" s="148"/>
      <c r="T523" s="50"/>
      <c r="AT523" s="16" t="s">
        <v>259</v>
      </c>
      <c r="AU523" s="16" t="s">
        <v>86</v>
      </c>
    </row>
    <row r="524" spans="2:65" s="12" customFormat="1">
      <c r="B524" s="149"/>
      <c r="D524" s="150" t="s">
        <v>261</v>
      </c>
      <c r="E524" s="151" t="s">
        <v>20</v>
      </c>
      <c r="F524" s="152" t="s">
        <v>8147</v>
      </c>
      <c r="H524" s="153">
        <v>2.581</v>
      </c>
      <c r="I524" s="154"/>
      <c r="L524" s="149"/>
      <c r="M524" s="155"/>
      <c r="T524" s="156"/>
      <c r="AT524" s="151" t="s">
        <v>261</v>
      </c>
      <c r="AU524" s="151" t="s">
        <v>86</v>
      </c>
      <c r="AV524" s="12" t="s">
        <v>86</v>
      </c>
      <c r="AW524" s="12" t="s">
        <v>34</v>
      </c>
      <c r="AX524" s="12" t="s">
        <v>73</v>
      </c>
      <c r="AY524" s="151" t="s">
        <v>250</v>
      </c>
    </row>
    <row r="525" spans="2:65" s="1" customFormat="1" ht="37.9" customHeight="1">
      <c r="B525" s="31"/>
      <c r="C525" s="131" t="s">
        <v>1594</v>
      </c>
      <c r="D525" s="131" t="s">
        <v>253</v>
      </c>
      <c r="E525" s="132" t="s">
        <v>601</v>
      </c>
      <c r="F525" s="133" t="s">
        <v>602</v>
      </c>
      <c r="G525" s="134" t="s">
        <v>305</v>
      </c>
      <c r="H525" s="135">
        <v>32.762999999999998</v>
      </c>
      <c r="I525" s="136"/>
      <c r="J525" s="137">
        <f>ROUND(I525*H525,2)</f>
        <v>0</v>
      </c>
      <c r="K525" s="138"/>
      <c r="L525" s="31"/>
      <c r="M525" s="139" t="s">
        <v>20</v>
      </c>
      <c r="N525" s="140" t="s">
        <v>45</v>
      </c>
      <c r="P525" s="141">
        <f>O525*H525</f>
        <v>0</v>
      </c>
      <c r="Q525" s="141">
        <v>2.0065199999999998E-2</v>
      </c>
      <c r="R525" s="141">
        <f>Q525*H525</f>
        <v>0.65739614759999987</v>
      </c>
      <c r="S525" s="141">
        <v>0</v>
      </c>
      <c r="T525" s="142">
        <f>S525*H525</f>
        <v>0</v>
      </c>
      <c r="AR525" s="143" t="s">
        <v>378</v>
      </c>
      <c r="AT525" s="143" t="s">
        <v>253</v>
      </c>
      <c r="AU525" s="143" t="s">
        <v>86</v>
      </c>
      <c r="AY525" s="16" t="s">
        <v>250</v>
      </c>
      <c r="BE525" s="144">
        <f>IF(N525="základní",J525,0)</f>
        <v>0</v>
      </c>
      <c r="BF525" s="144">
        <f>IF(N525="snížená",J525,0)</f>
        <v>0</v>
      </c>
      <c r="BG525" s="144">
        <f>IF(N525="zákl. přenesená",J525,0)</f>
        <v>0</v>
      </c>
      <c r="BH525" s="144">
        <f>IF(N525="sníž. přenesená",J525,0)</f>
        <v>0</v>
      </c>
      <c r="BI525" s="144">
        <f>IF(N525="nulová",J525,0)</f>
        <v>0</v>
      </c>
      <c r="BJ525" s="16" t="s">
        <v>86</v>
      </c>
      <c r="BK525" s="144">
        <f>ROUND(I525*H525,2)</f>
        <v>0</v>
      </c>
      <c r="BL525" s="16" t="s">
        <v>378</v>
      </c>
      <c r="BM525" s="143" t="s">
        <v>8158</v>
      </c>
    </row>
    <row r="526" spans="2:65" s="12" customFormat="1">
      <c r="B526" s="149"/>
      <c r="D526" s="150" t="s">
        <v>261</v>
      </c>
      <c r="E526" s="151" t="s">
        <v>20</v>
      </c>
      <c r="F526" s="152" t="s">
        <v>8159</v>
      </c>
      <c r="H526" s="153">
        <v>6.9619999999999997</v>
      </c>
      <c r="I526" s="154"/>
      <c r="L526" s="149"/>
      <c r="M526" s="155"/>
      <c r="T526" s="156"/>
      <c r="AT526" s="151" t="s">
        <v>261</v>
      </c>
      <c r="AU526" s="151" t="s">
        <v>86</v>
      </c>
      <c r="AV526" s="12" t="s">
        <v>86</v>
      </c>
      <c r="AW526" s="12" t="s">
        <v>34</v>
      </c>
      <c r="AX526" s="12" t="s">
        <v>73</v>
      </c>
      <c r="AY526" s="151" t="s">
        <v>250</v>
      </c>
    </row>
    <row r="527" spans="2:65" s="12" customFormat="1">
      <c r="B527" s="149"/>
      <c r="D527" s="150" t="s">
        <v>261</v>
      </c>
      <c r="E527" s="151" t="s">
        <v>20</v>
      </c>
      <c r="F527" s="152" t="s">
        <v>8160</v>
      </c>
      <c r="H527" s="153">
        <v>22.302</v>
      </c>
      <c r="I527" s="154"/>
      <c r="L527" s="149"/>
      <c r="M527" s="155"/>
      <c r="T527" s="156"/>
      <c r="AT527" s="151" t="s">
        <v>261</v>
      </c>
      <c r="AU527" s="151" t="s">
        <v>86</v>
      </c>
      <c r="AV527" s="12" t="s">
        <v>86</v>
      </c>
      <c r="AW527" s="12" t="s">
        <v>34</v>
      </c>
      <c r="AX527" s="12" t="s">
        <v>73</v>
      </c>
      <c r="AY527" s="151" t="s">
        <v>250</v>
      </c>
    </row>
    <row r="528" spans="2:65" s="12" customFormat="1">
      <c r="B528" s="149"/>
      <c r="D528" s="150" t="s">
        <v>261</v>
      </c>
      <c r="E528" s="151" t="s">
        <v>20</v>
      </c>
      <c r="F528" s="152" t="s">
        <v>8161</v>
      </c>
      <c r="H528" s="153">
        <v>3.4990000000000001</v>
      </c>
      <c r="I528" s="154"/>
      <c r="L528" s="149"/>
      <c r="M528" s="155"/>
      <c r="T528" s="156"/>
      <c r="AT528" s="151" t="s">
        <v>261</v>
      </c>
      <c r="AU528" s="151" t="s">
        <v>86</v>
      </c>
      <c r="AV528" s="12" t="s">
        <v>86</v>
      </c>
      <c r="AW528" s="12" t="s">
        <v>34</v>
      </c>
      <c r="AX528" s="12" t="s">
        <v>73</v>
      </c>
      <c r="AY528" s="151" t="s">
        <v>250</v>
      </c>
    </row>
    <row r="529" spans="2:65" s="1" customFormat="1" ht="44.25" customHeight="1">
      <c r="B529" s="31"/>
      <c r="C529" s="131" t="s">
        <v>1601</v>
      </c>
      <c r="D529" s="131" t="s">
        <v>253</v>
      </c>
      <c r="E529" s="132" t="s">
        <v>5030</v>
      </c>
      <c r="F529" s="133" t="s">
        <v>5031</v>
      </c>
      <c r="G529" s="134" t="s">
        <v>305</v>
      </c>
      <c r="H529" s="135">
        <v>6.4859999999999998</v>
      </c>
      <c r="I529" s="136"/>
      <c r="J529" s="137">
        <f>ROUND(I529*H529,2)</f>
        <v>0</v>
      </c>
      <c r="K529" s="138"/>
      <c r="L529" s="31"/>
      <c r="M529" s="139" t="s">
        <v>20</v>
      </c>
      <c r="N529" s="140" t="s">
        <v>45</v>
      </c>
      <c r="P529" s="141">
        <f>O529*H529</f>
        <v>0</v>
      </c>
      <c r="Q529" s="141">
        <v>2.7539399999999999E-5</v>
      </c>
      <c r="R529" s="141">
        <f>Q529*H529</f>
        <v>1.7862054839999999E-4</v>
      </c>
      <c r="S529" s="141">
        <v>0</v>
      </c>
      <c r="T529" s="142">
        <f>S529*H529</f>
        <v>0</v>
      </c>
      <c r="AR529" s="143" t="s">
        <v>378</v>
      </c>
      <c r="AT529" s="143" t="s">
        <v>253</v>
      </c>
      <c r="AU529" s="143" t="s">
        <v>86</v>
      </c>
      <c r="AY529" s="16" t="s">
        <v>250</v>
      </c>
      <c r="BE529" s="144">
        <f>IF(N529="základní",J529,0)</f>
        <v>0</v>
      </c>
      <c r="BF529" s="144">
        <f>IF(N529="snížená",J529,0)</f>
        <v>0</v>
      </c>
      <c r="BG529" s="144">
        <f>IF(N529="zákl. přenesená",J529,0)</f>
        <v>0</v>
      </c>
      <c r="BH529" s="144">
        <f>IF(N529="sníž. přenesená",J529,0)</f>
        <v>0</v>
      </c>
      <c r="BI529" s="144">
        <f>IF(N529="nulová",J529,0)</f>
        <v>0</v>
      </c>
      <c r="BJ529" s="16" t="s">
        <v>86</v>
      </c>
      <c r="BK529" s="144">
        <f>ROUND(I529*H529,2)</f>
        <v>0</v>
      </c>
      <c r="BL529" s="16" t="s">
        <v>378</v>
      </c>
      <c r="BM529" s="143" t="s">
        <v>8162</v>
      </c>
    </row>
    <row r="530" spans="2:65" s="1" customFormat="1">
      <c r="B530" s="31"/>
      <c r="D530" s="145" t="s">
        <v>259</v>
      </c>
      <c r="F530" s="146" t="s">
        <v>5033</v>
      </c>
      <c r="I530" s="147"/>
      <c r="L530" s="31"/>
      <c r="M530" s="148"/>
      <c r="T530" s="50"/>
      <c r="AT530" s="16" t="s">
        <v>259</v>
      </c>
      <c r="AU530" s="16" t="s">
        <v>86</v>
      </c>
    </row>
    <row r="531" spans="2:65" s="12" customFormat="1">
      <c r="B531" s="149"/>
      <c r="D531" s="150" t="s">
        <v>261</v>
      </c>
      <c r="E531" s="151" t="s">
        <v>20</v>
      </c>
      <c r="F531" s="152" t="s">
        <v>5034</v>
      </c>
      <c r="H531" s="153">
        <v>6.4859999999999998</v>
      </c>
      <c r="I531" s="154"/>
      <c r="L531" s="149"/>
      <c r="M531" s="155"/>
      <c r="T531" s="156"/>
      <c r="AT531" s="151" t="s">
        <v>261</v>
      </c>
      <c r="AU531" s="151" t="s">
        <v>86</v>
      </c>
      <c r="AV531" s="12" t="s">
        <v>86</v>
      </c>
      <c r="AW531" s="12" t="s">
        <v>34</v>
      </c>
      <c r="AX531" s="12" t="s">
        <v>73</v>
      </c>
      <c r="AY531" s="151" t="s">
        <v>250</v>
      </c>
    </row>
    <row r="532" spans="2:65" s="1" customFormat="1" ht="16.5" customHeight="1">
      <c r="B532" s="31"/>
      <c r="C532" s="163" t="s">
        <v>1606</v>
      </c>
      <c r="D532" s="163" t="s">
        <v>561</v>
      </c>
      <c r="E532" s="164" t="s">
        <v>5035</v>
      </c>
      <c r="F532" s="165" t="s">
        <v>5036</v>
      </c>
      <c r="G532" s="166" t="s">
        <v>283</v>
      </c>
      <c r="H532" s="167">
        <v>6.81</v>
      </c>
      <c r="I532" s="168"/>
      <c r="J532" s="169">
        <f>ROUND(I532*H532,2)</f>
        <v>0</v>
      </c>
      <c r="K532" s="170"/>
      <c r="L532" s="171"/>
      <c r="M532" s="172" t="s">
        <v>20</v>
      </c>
      <c r="N532" s="173" t="s">
        <v>45</v>
      </c>
      <c r="P532" s="141">
        <f>O532*H532</f>
        <v>0</v>
      </c>
      <c r="Q532" s="141">
        <v>5.5000000000000003E-4</v>
      </c>
      <c r="R532" s="141">
        <f>Q532*H532</f>
        <v>3.7455000000000001E-3</v>
      </c>
      <c r="S532" s="141">
        <v>0</v>
      </c>
      <c r="T532" s="142">
        <f>S532*H532</f>
        <v>0</v>
      </c>
      <c r="AR532" s="143" t="s">
        <v>478</v>
      </c>
      <c r="AT532" s="143" t="s">
        <v>561</v>
      </c>
      <c r="AU532" s="143" t="s">
        <v>86</v>
      </c>
      <c r="AY532" s="16" t="s">
        <v>250</v>
      </c>
      <c r="BE532" s="144">
        <f>IF(N532="základní",J532,0)</f>
        <v>0</v>
      </c>
      <c r="BF532" s="144">
        <f>IF(N532="snížená",J532,0)</f>
        <v>0</v>
      </c>
      <c r="BG532" s="144">
        <f>IF(N532="zákl. přenesená",J532,0)</f>
        <v>0</v>
      </c>
      <c r="BH532" s="144">
        <f>IF(N532="sníž. přenesená",J532,0)</f>
        <v>0</v>
      </c>
      <c r="BI532" s="144">
        <f>IF(N532="nulová",J532,0)</f>
        <v>0</v>
      </c>
      <c r="BJ532" s="16" t="s">
        <v>86</v>
      </c>
      <c r="BK532" s="144">
        <f>ROUND(I532*H532,2)</f>
        <v>0</v>
      </c>
      <c r="BL532" s="16" t="s">
        <v>378</v>
      </c>
      <c r="BM532" s="143" t="s">
        <v>8163</v>
      </c>
    </row>
    <row r="533" spans="2:65" s="12" customFormat="1">
      <c r="B533" s="149"/>
      <c r="D533" s="150" t="s">
        <v>261</v>
      </c>
      <c r="F533" s="152" t="s">
        <v>5038</v>
      </c>
      <c r="H533" s="153">
        <v>6.81</v>
      </c>
      <c r="I533" s="154"/>
      <c r="L533" s="149"/>
      <c r="M533" s="155"/>
      <c r="T533" s="156"/>
      <c r="AT533" s="151" t="s">
        <v>261</v>
      </c>
      <c r="AU533" s="151" t="s">
        <v>86</v>
      </c>
      <c r="AV533" s="12" t="s">
        <v>86</v>
      </c>
      <c r="AW533" s="12" t="s">
        <v>4</v>
      </c>
      <c r="AX533" s="12" t="s">
        <v>80</v>
      </c>
      <c r="AY533" s="151" t="s">
        <v>250</v>
      </c>
    </row>
    <row r="534" spans="2:65" s="1" customFormat="1" ht="44.25" customHeight="1">
      <c r="B534" s="31"/>
      <c r="C534" s="131" t="s">
        <v>1610</v>
      </c>
      <c r="D534" s="131" t="s">
        <v>253</v>
      </c>
      <c r="E534" s="132" t="s">
        <v>2965</v>
      </c>
      <c r="F534" s="133" t="s">
        <v>2966</v>
      </c>
      <c r="G534" s="134" t="s">
        <v>305</v>
      </c>
      <c r="H534" s="135">
        <v>49.2</v>
      </c>
      <c r="I534" s="136"/>
      <c r="J534" s="137">
        <f>ROUND(I534*H534,2)</f>
        <v>0</v>
      </c>
      <c r="K534" s="138"/>
      <c r="L534" s="31"/>
      <c r="M534" s="139" t="s">
        <v>20</v>
      </c>
      <c r="N534" s="140" t="s">
        <v>45</v>
      </c>
      <c r="P534" s="141">
        <f>O534*H534</f>
        <v>0</v>
      </c>
      <c r="Q534" s="141">
        <v>1.4520399999999999E-2</v>
      </c>
      <c r="R534" s="141">
        <f>Q534*H534</f>
        <v>0.71440367999999999</v>
      </c>
      <c r="S534" s="141">
        <v>0</v>
      </c>
      <c r="T534" s="142">
        <f>S534*H534</f>
        <v>0</v>
      </c>
      <c r="AR534" s="143" t="s">
        <v>378</v>
      </c>
      <c r="AT534" s="143" t="s">
        <v>253</v>
      </c>
      <c r="AU534" s="143" t="s">
        <v>86</v>
      </c>
      <c r="AY534" s="16" t="s">
        <v>250</v>
      </c>
      <c r="BE534" s="144">
        <f>IF(N534="základní",J534,0)</f>
        <v>0</v>
      </c>
      <c r="BF534" s="144">
        <f>IF(N534="snížená",J534,0)</f>
        <v>0</v>
      </c>
      <c r="BG534" s="144">
        <f>IF(N534="zákl. přenesená",J534,0)</f>
        <v>0</v>
      </c>
      <c r="BH534" s="144">
        <f>IF(N534="sníž. přenesená",J534,0)</f>
        <v>0</v>
      </c>
      <c r="BI534" s="144">
        <f>IF(N534="nulová",J534,0)</f>
        <v>0</v>
      </c>
      <c r="BJ534" s="16" t="s">
        <v>86</v>
      </c>
      <c r="BK534" s="144">
        <f>ROUND(I534*H534,2)</f>
        <v>0</v>
      </c>
      <c r="BL534" s="16" t="s">
        <v>378</v>
      </c>
      <c r="BM534" s="143" t="s">
        <v>8164</v>
      </c>
    </row>
    <row r="535" spans="2:65" s="13" customFormat="1">
      <c r="B535" s="157"/>
      <c r="D535" s="150" t="s">
        <v>261</v>
      </c>
      <c r="E535" s="158" t="s">
        <v>20</v>
      </c>
      <c r="F535" s="159" t="s">
        <v>2494</v>
      </c>
      <c r="H535" s="158" t="s">
        <v>20</v>
      </c>
      <c r="I535" s="160"/>
      <c r="L535" s="157"/>
      <c r="M535" s="161"/>
      <c r="T535" s="162"/>
      <c r="AT535" s="158" t="s">
        <v>261</v>
      </c>
      <c r="AU535" s="158" t="s">
        <v>86</v>
      </c>
      <c r="AV535" s="13" t="s">
        <v>80</v>
      </c>
      <c r="AW535" s="13" t="s">
        <v>34</v>
      </c>
      <c r="AX535" s="13" t="s">
        <v>73</v>
      </c>
      <c r="AY535" s="158" t="s">
        <v>250</v>
      </c>
    </row>
    <row r="536" spans="2:65" s="12" customFormat="1">
      <c r="B536" s="149"/>
      <c r="D536" s="150" t="s">
        <v>261</v>
      </c>
      <c r="E536" s="151" t="s">
        <v>20</v>
      </c>
      <c r="F536" s="152" t="s">
        <v>8165</v>
      </c>
      <c r="H536" s="153">
        <v>2.7</v>
      </c>
      <c r="I536" s="154"/>
      <c r="L536" s="149"/>
      <c r="M536" s="155"/>
      <c r="T536" s="156"/>
      <c r="AT536" s="151" t="s">
        <v>261</v>
      </c>
      <c r="AU536" s="151" t="s">
        <v>86</v>
      </c>
      <c r="AV536" s="12" t="s">
        <v>86</v>
      </c>
      <c r="AW536" s="12" t="s">
        <v>34</v>
      </c>
      <c r="AX536" s="12" t="s">
        <v>73</v>
      </c>
      <c r="AY536" s="151" t="s">
        <v>250</v>
      </c>
    </row>
    <row r="537" spans="2:65" s="12" customFormat="1">
      <c r="B537" s="149"/>
      <c r="D537" s="150" t="s">
        <v>261</v>
      </c>
      <c r="E537" s="151" t="s">
        <v>20</v>
      </c>
      <c r="F537" s="152" t="s">
        <v>8166</v>
      </c>
      <c r="H537" s="153">
        <v>46.5</v>
      </c>
      <c r="I537" s="154"/>
      <c r="L537" s="149"/>
      <c r="M537" s="155"/>
      <c r="T537" s="156"/>
      <c r="AT537" s="151" t="s">
        <v>261</v>
      </c>
      <c r="AU537" s="151" t="s">
        <v>86</v>
      </c>
      <c r="AV537" s="12" t="s">
        <v>86</v>
      </c>
      <c r="AW537" s="12" t="s">
        <v>34</v>
      </c>
      <c r="AX537" s="12" t="s">
        <v>73</v>
      </c>
      <c r="AY537" s="151" t="s">
        <v>250</v>
      </c>
    </row>
    <row r="538" spans="2:65" s="1" customFormat="1" ht="37.9" customHeight="1">
      <c r="B538" s="31"/>
      <c r="C538" s="131" t="s">
        <v>1616</v>
      </c>
      <c r="D538" s="131" t="s">
        <v>253</v>
      </c>
      <c r="E538" s="132" t="s">
        <v>2975</v>
      </c>
      <c r="F538" s="133" t="s">
        <v>2976</v>
      </c>
      <c r="G538" s="134" t="s">
        <v>305</v>
      </c>
      <c r="H538" s="135">
        <v>49.2</v>
      </c>
      <c r="I538" s="136"/>
      <c r="J538" s="137">
        <f>ROUND(I538*H538,2)</f>
        <v>0</v>
      </c>
      <c r="K538" s="138"/>
      <c r="L538" s="31"/>
      <c r="M538" s="139" t="s">
        <v>20</v>
      </c>
      <c r="N538" s="140" t="s">
        <v>45</v>
      </c>
      <c r="P538" s="141">
        <f>O538*H538</f>
        <v>0</v>
      </c>
      <c r="Q538" s="141">
        <v>1E-4</v>
      </c>
      <c r="R538" s="141">
        <f>Q538*H538</f>
        <v>4.9200000000000008E-3</v>
      </c>
      <c r="S538" s="141">
        <v>0</v>
      </c>
      <c r="T538" s="142">
        <f>S538*H538</f>
        <v>0</v>
      </c>
      <c r="AR538" s="143" t="s">
        <v>378</v>
      </c>
      <c r="AT538" s="143" t="s">
        <v>253</v>
      </c>
      <c r="AU538" s="143" t="s">
        <v>86</v>
      </c>
      <c r="AY538" s="16" t="s">
        <v>250</v>
      </c>
      <c r="BE538" s="144">
        <f>IF(N538="základní",J538,0)</f>
        <v>0</v>
      </c>
      <c r="BF538" s="144">
        <f>IF(N538="snížená",J538,0)</f>
        <v>0</v>
      </c>
      <c r="BG538" s="144">
        <f>IF(N538="zákl. přenesená",J538,0)</f>
        <v>0</v>
      </c>
      <c r="BH538" s="144">
        <f>IF(N538="sníž. přenesená",J538,0)</f>
        <v>0</v>
      </c>
      <c r="BI538" s="144">
        <f>IF(N538="nulová",J538,0)</f>
        <v>0</v>
      </c>
      <c r="BJ538" s="16" t="s">
        <v>86</v>
      </c>
      <c r="BK538" s="144">
        <f>ROUND(I538*H538,2)</f>
        <v>0</v>
      </c>
      <c r="BL538" s="16" t="s">
        <v>378</v>
      </c>
      <c r="BM538" s="143" t="s">
        <v>8167</v>
      </c>
    </row>
    <row r="539" spans="2:65" s="1" customFormat="1">
      <c r="B539" s="31"/>
      <c r="D539" s="145" t="s">
        <v>259</v>
      </c>
      <c r="F539" s="146" t="s">
        <v>2978</v>
      </c>
      <c r="I539" s="147"/>
      <c r="L539" s="31"/>
      <c r="M539" s="148"/>
      <c r="T539" s="50"/>
      <c r="AT539" s="16" t="s">
        <v>259</v>
      </c>
      <c r="AU539" s="16" t="s">
        <v>86</v>
      </c>
    </row>
    <row r="540" spans="2:65" s="13" customFormat="1">
      <c r="B540" s="157"/>
      <c r="D540" s="150" t="s">
        <v>261</v>
      </c>
      <c r="E540" s="158" t="s">
        <v>20</v>
      </c>
      <c r="F540" s="159" t="s">
        <v>2494</v>
      </c>
      <c r="H540" s="158" t="s">
        <v>20</v>
      </c>
      <c r="I540" s="160"/>
      <c r="L540" s="157"/>
      <c r="M540" s="161"/>
      <c r="T540" s="162"/>
      <c r="AT540" s="158" t="s">
        <v>261</v>
      </c>
      <c r="AU540" s="158" t="s">
        <v>86</v>
      </c>
      <c r="AV540" s="13" t="s">
        <v>80</v>
      </c>
      <c r="AW540" s="13" t="s">
        <v>34</v>
      </c>
      <c r="AX540" s="13" t="s">
        <v>73</v>
      </c>
      <c r="AY540" s="158" t="s">
        <v>250</v>
      </c>
    </row>
    <row r="541" spans="2:65" s="12" customFormat="1">
      <c r="B541" s="149"/>
      <c r="D541" s="150" t="s">
        <v>261</v>
      </c>
      <c r="E541" s="151" t="s">
        <v>20</v>
      </c>
      <c r="F541" s="152" t="s">
        <v>8165</v>
      </c>
      <c r="H541" s="153">
        <v>2.7</v>
      </c>
      <c r="I541" s="154"/>
      <c r="L541" s="149"/>
      <c r="M541" s="155"/>
      <c r="T541" s="156"/>
      <c r="AT541" s="151" t="s">
        <v>261</v>
      </c>
      <c r="AU541" s="151" t="s">
        <v>86</v>
      </c>
      <c r="AV541" s="12" t="s">
        <v>86</v>
      </c>
      <c r="AW541" s="12" t="s">
        <v>34</v>
      </c>
      <c r="AX541" s="12" t="s">
        <v>73</v>
      </c>
      <c r="AY541" s="151" t="s">
        <v>250</v>
      </c>
    </row>
    <row r="542" spans="2:65" s="12" customFormat="1">
      <c r="B542" s="149"/>
      <c r="D542" s="150" t="s">
        <v>261</v>
      </c>
      <c r="E542" s="151" t="s">
        <v>20</v>
      </c>
      <c r="F542" s="152" t="s">
        <v>8166</v>
      </c>
      <c r="H542" s="153">
        <v>46.5</v>
      </c>
      <c r="I542" s="154"/>
      <c r="L542" s="149"/>
      <c r="M542" s="155"/>
      <c r="T542" s="156"/>
      <c r="AT542" s="151" t="s">
        <v>261</v>
      </c>
      <c r="AU542" s="151" t="s">
        <v>86</v>
      </c>
      <c r="AV542" s="12" t="s">
        <v>86</v>
      </c>
      <c r="AW542" s="12" t="s">
        <v>34</v>
      </c>
      <c r="AX542" s="12" t="s">
        <v>73</v>
      </c>
      <c r="AY542" s="151" t="s">
        <v>250</v>
      </c>
    </row>
    <row r="543" spans="2:65" s="1" customFormat="1" ht="55.5" customHeight="1">
      <c r="B543" s="31"/>
      <c r="C543" s="131" t="s">
        <v>1621</v>
      </c>
      <c r="D543" s="131" t="s">
        <v>253</v>
      </c>
      <c r="E543" s="132" t="s">
        <v>8168</v>
      </c>
      <c r="F543" s="133" t="s">
        <v>8169</v>
      </c>
      <c r="G543" s="134" t="s">
        <v>305</v>
      </c>
      <c r="H543" s="135">
        <v>0.76</v>
      </c>
      <c r="I543" s="136"/>
      <c r="J543" s="137">
        <f>ROUND(I543*H543,2)</f>
        <v>0</v>
      </c>
      <c r="K543" s="138"/>
      <c r="L543" s="31"/>
      <c r="M543" s="139" t="s">
        <v>20</v>
      </c>
      <c r="N543" s="140" t="s">
        <v>45</v>
      </c>
      <c r="P543" s="141">
        <f>O543*H543</f>
        <v>0</v>
      </c>
      <c r="Q543" s="141">
        <v>1.56566E-2</v>
      </c>
      <c r="R543" s="141">
        <f>Q543*H543</f>
        <v>1.1899016E-2</v>
      </c>
      <c r="S543" s="141">
        <v>0</v>
      </c>
      <c r="T543" s="142">
        <f>S543*H543</f>
        <v>0</v>
      </c>
      <c r="AR543" s="143" t="s">
        <v>378</v>
      </c>
      <c r="AT543" s="143" t="s">
        <v>253</v>
      </c>
      <c r="AU543" s="143" t="s">
        <v>86</v>
      </c>
      <c r="AY543" s="16" t="s">
        <v>250</v>
      </c>
      <c r="BE543" s="144">
        <f>IF(N543="základní",J543,0)</f>
        <v>0</v>
      </c>
      <c r="BF543" s="144">
        <f>IF(N543="snížená",J543,0)</f>
        <v>0</v>
      </c>
      <c r="BG543" s="144">
        <f>IF(N543="zákl. přenesená",J543,0)</f>
        <v>0</v>
      </c>
      <c r="BH543" s="144">
        <f>IF(N543="sníž. přenesená",J543,0)</f>
        <v>0</v>
      </c>
      <c r="BI543" s="144">
        <f>IF(N543="nulová",J543,0)</f>
        <v>0</v>
      </c>
      <c r="BJ543" s="16" t="s">
        <v>86</v>
      </c>
      <c r="BK543" s="144">
        <f>ROUND(I543*H543,2)</f>
        <v>0</v>
      </c>
      <c r="BL543" s="16" t="s">
        <v>378</v>
      </c>
      <c r="BM543" s="143" t="s">
        <v>8170</v>
      </c>
    </row>
    <row r="544" spans="2:65" s="1" customFormat="1">
      <c r="B544" s="31"/>
      <c r="D544" s="145" t="s">
        <v>259</v>
      </c>
      <c r="F544" s="146" t="s">
        <v>8171</v>
      </c>
      <c r="I544" s="147"/>
      <c r="L544" s="31"/>
      <c r="M544" s="148"/>
      <c r="T544" s="50"/>
      <c r="AT544" s="16" t="s">
        <v>259</v>
      </c>
      <c r="AU544" s="16" t="s">
        <v>86</v>
      </c>
    </row>
    <row r="545" spans="2:65" s="12" customFormat="1">
      <c r="B545" s="149"/>
      <c r="D545" s="150" t="s">
        <v>261</v>
      </c>
      <c r="E545" s="151" t="s">
        <v>20</v>
      </c>
      <c r="F545" s="152" t="s">
        <v>8172</v>
      </c>
      <c r="H545" s="153">
        <v>0.76</v>
      </c>
      <c r="I545" s="154"/>
      <c r="L545" s="149"/>
      <c r="M545" s="155"/>
      <c r="T545" s="156"/>
      <c r="AT545" s="151" t="s">
        <v>261</v>
      </c>
      <c r="AU545" s="151" t="s">
        <v>86</v>
      </c>
      <c r="AV545" s="12" t="s">
        <v>86</v>
      </c>
      <c r="AW545" s="12" t="s">
        <v>34</v>
      </c>
      <c r="AX545" s="12" t="s">
        <v>73</v>
      </c>
      <c r="AY545" s="151" t="s">
        <v>250</v>
      </c>
    </row>
    <row r="546" spans="2:65" s="1" customFormat="1" ht="33" customHeight="1">
      <c r="B546" s="31"/>
      <c r="C546" s="131" t="s">
        <v>1626</v>
      </c>
      <c r="D546" s="131" t="s">
        <v>253</v>
      </c>
      <c r="E546" s="132" t="s">
        <v>5065</v>
      </c>
      <c r="F546" s="133" t="s">
        <v>5066</v>
      </c>
      <c r="G546" s="134" t="s">
        <v>290</v>
      </c>
      <c r="H546" s="135">
        <v>1</v>
      </c>
      <c r="I546" s="136"/>
      <c r="J546" s="137">
        <f>ROUND(I546*H546,2)</f>
        <v>0</v>
      </c>
      <c r="K546" s="138"/>
      <c r="L546" s="31"/>
      <c r="M546" s="139" t="s">
        <v>20</v>
      </c>
      <c r="N546" s="140" t="s">
        <v>45</v>
      </c>
      <c r="P546" s="141">
        <f>O546*H546</f>
        <v>0</v>
      </c>
      <c r="Q546" s="141">
        <v>2.5999999999999998E-5</v>
      </c>
      <c r="R546" s="141">
        <f>Q546*H546</f>
        <v>2.5999999999999998E-5</v>
      </c>
      <c r="S546" s="141">
        <v>0</v>
      </c>
      <c r="T546" s="142">
        <f>S546*H546</f>
        <v>0</v>
      </c>
      <c r="AR546" s="143" t="s">
        <v>378</v>
      </c>
      <c r="AT546" s="143" t="s">
        <v>253</v>
      </c>
      <c r="AU546" s="143" t="s">
        <v>86</v>
      </c>
      <c r="AY546" s="16" t="s">
        <v>250</v>
      </c>
      <c r="BE546" s="144">
        <f>IF(N546="základní",J546,0)</f>
        <v>0</v>
      </c>
      <c r="BF546" s="144">
        <f>IF(N546="snížená",J546,0)</f>
        <v>0</v>
      </c>
      <c r="BG546" s="144">
        <f>IF(N546="zákl. přenesená",J546,0)</f>
        <v>0</v>
      </c>
      <c r="BH546" s="144">
        <f>IF(N546="sníž. přenesená",J546,0)</f>
        <v>0</v>
      </c>
      <c r="BI546" s="144">
        <f>IF(N546="nulová",J546,0)</f>
        <v>0</v>
      </c>
      <c r="BJ546" s="16" t="s">
        <v>86</v>
      </c>
      <c r="BK546" s="144">
        <f>ROUND(I546*H546,2)</f>
        <v>0</v>
      </c>
      <c r="BL546" s="16" t="s">
        <v>378</v>
      </c>
      <c r="BM546" s="143" t="s">
        <v>8173</v>
      </c>
    </row>
    <row r="547" spans="2:65" s="12" customFormat="1">
      <c r="B547" s="149"/>
      <c r="D547" s="150" t="s">
        <v>261</v>
      </c>
      <c r="E547" s="151" t="s">
        <v>20</v>
      </c>
      <c r="F547" s="152" t="s">
        <v>5068</v>
      </c>
      <c r="H547" s="153">
        <v>1</v>
      </c>
      <c r="I547" s="154"/>
      <c r="L547" s="149"/>
      <c r="M547" s="155"/>
      <c r="T547" s="156"/>
      <c r="AT547" s="151" t="s">
        <v>261</v>
      </c>
      <c r="AU547" s="151" t="s">
        <v>86</v>
      </c>
      <c r="AV547" s="12" t="s">
        <v>86</v>
      </c>
      <c r="AW547" s="12" t="s">
        <v>34</v>
      </c>
      <c r="AX547" s="12" t="s">
        <v>73</v>
      </c>
      <c r="AY547" s="151" t="s">
        <v>250</v>
      </c>
    </row>
    <row r="548" spans="2:65" s="1" customFormat="1" ht="24.2" customHeight="1">
      <c r="B548" s="31"/>
      <c r="C548" s="163" t="s">
        <v>1632</v>
      </c>
      <c r="D548" s="163" t="s">
        <v>561</v>
      </c>
      <c r="E548" s="164" t="s">
        <v>5069</v>
      </c>
      <c r="F548" s="165" t="s">
        <v>5070</v>
      </c>
      <c r="G548" s="166" t="s">
        <v>290</v>
      </c>
      <c r="H548" s="167">
        <v>1</v>
      </c>
      <c r="I548" s="168"/>
      <c r="J548" s="169">
        <f>ROUND(I548*H548,2)</f>
        <v>0</v>
      </c>
      <c r="K548" s="170"/>
      <c r="L548" s="171"/>
      <c r="M548" s="172" t="s">
        <v>20</v>
      </c>
      <c r="N548" s="173" t="s">
        <v>45</v>
      </c>
      <c r="P548" s="141">
        <f>O548*H548</f>
        <v>0</v>
      </c>
      <c r="Q548" s="141">
        <v>2.7999999999999998E-4</v>
      </c>
      <c r="R548" s="141">
        <f>Q548*H548</f>
        <v>2.7999999999999998E-4</v>
      </c>
      <c r="S548" s="141">
        <v>0</v>
      </c>
      <c r="T548" s="142">
        <f>S548*H548</f>
        <v>0</v>
      </c>
      <c r="AR548" s="143" t="s">
        <v>478</v>
      </c>
      <c r="AT548" s="143" t="s">
        <v>561</v>
      </c>
      <c r="AU548" s="143" t="s">
        <v>86</v>
      </c>
      <c r="AY548" s="16" t="s">
        <v>250</v>
      </c>
      <c r="BE548" s="144">
        <f>IF(N548="základní",J548,0)</f>
        <v>0</v>
      </c>
      <c r="BF548" s="144">
        <f>IF(N548="snížená",J548,0)</f>
        <v>0</v>
      </c>
      <c r="BG548" s="144">
        <f>IF(N548="zákl. přenesená",J548,0)</f>
        <v>0</v>
      </c>
      <c r="BH548" s="144">
        <f>IF(N548="sníž. přenesená",J548,0)</f>
        <v>0</v>
      </c>
      <c r="BI548" s="144">
        <f>IF(N548="nulová",J548,0)</f>
        <v>0</v>
      </c>
      <c r="BJ548" s="16" t="s">
        <v>86</v>
      </c>
      <c r="BK548" s="144">
        <f>ROUND(I548*H548,2)</f>
        <v>0</v>
      </c>
      <c r="BL548" s="16" t="s">
        <v>378</v>
      </c>
      <c r="BM548" s="143" t="s">
        <v>8174</v>
      </c>
    </row>
    <row r="549" spans="2:65" s="1" customFormat="1" ht="33" customHeight="1">
      <c r="B549" s="31"/>
      <c r="C549" s="131" t="s">
        <v>1636</v>
      </c>
      <c r="D549" s="131" t="s">
        <v>253</v>
      </c>
      <c r="E549" s="132" t="s">
        <v>2989</v>
      </c>
      <c r="F549" s="133" t="s">
        <v>2990</v>
      </c>
      <c r="G549" s="134" t="s">
        <v>290</v>
      </c>
      <c r="H549" s="135">
        <v>1</v>
      </c>
      <c r="I549" s="136"/>
      <c r="J549" s="137">
        <f>ROUND(I549*H549,2)</f>
        <v>0</v>
      </c>
      <c r="K549" s="138"/>
      <c r="L549" s="31"/>
      <c r="M549" s="139" t="s">
        <v>20</v>
      </c>
      <c r="N549" s="140" t="s">
        <v>45</v>
      </c>
      <c r="P549" s="141">
        <f>O549*H549</f>
        <v>0</v>
      </c>
      <c r="Q549" s="141">
        <v>2.2000000000000001E-4</v>
      </c>
      <c r="R549" s="141">
        <f>Q549*H549</f>
        <v>2.2000000000000001E-4</v>
      </c>
      <c r="S549" s="141">
        <v>0</v>
      </c>
      <c r="T549" s="142">
        <f>S549*H549</f>
        <v>0</v>
      </c>
      <c r="AR549" s="143" t="s">
        <v>378</v>
      </c>
      <c r="AT549" s="143" t="s">
        <v>253</v>
      </c>
      <c r="AU549" s="143" t="s">
        <v>86</v>
      </c>
      <c r="AY549" s="16" t="s">
        <v>250</v>
      </c>
      <c r="BE549" s="144">
        <f>IF(N549="základní",J549,0)</f>
        <v>0</v>
      </c>
      <c r="BF549" s="144">
        <f>IF(N549="snížená",J549,0)</f>
        <v>0</v>
      </c>
      <c r="BG549" s="144">
        <f>IF(N549="zákl. přenesená",J549,0)</f>
        <v>0</v>
      </c>
      <c r="BH549" s="144">
        <f>IF(N549="sníž. přenesená",J549,0)</f>
        <v>0</v>
      </c>
      <c r="BI549" s="144">
        <f>IF(N549="nulová",J549,0)</f>
        <v>0</v>
      </c>
      <c r="BJ549" s="16" t="s">
        <v>86</v>
      </c>
      <c r="BK549" s="144">
        <f>ROUND(I549*H549,2)</f>
        <v>0</v>
      </c>
      <c r="BL549" s="16" t="s">
        <v>378</v>
      </c>
      <c r="BM549" s="143" t="s">
        <v>8175</v>
      </c>
    </row>
    <row r="550" spans="2:65" s="1" customFormat="1">
      <c r="B550" s="31"/>
      <c r="D550" s="145" t="s">
        <v>259</v>
      </c>
      <c r="F550" s="146" t="s">
        <v>2992</v>
      </c>
      <c r="I550" s="147"/>
      <c r="L550" s="31"/>
      <c r="M550" s="148"/>
      <c r="T550" s="50"/>
      <c r="AT550" s="16" t="s">
        <v>259</v>
      </c>
      <c r="AU550" s="16" t="s">
        <v>86</v>
      </c>
    </row>
    <row r="551" spans="2:65" s="12" customFormat="1">
      <c r="B551" s="149"/>
      <c r="D551" s="150" t="s">
        <v>261</v>
      </c>
      <c r="E551" s="151" t="s">
        <v>20</v>
      </c>
      <c r="F551" s="152" t="s">
        <v>8176</v>
      </c>
      <c r="H551" s="153">
        <v>1</v>
      </c>
      <c r="I551" s="154"/>
      <c r="L551" s="149"/>
      <c r="M551" s="155"/>
      <c r="T551" s="156"/>
      <c r="AT551" s="151" t="s">
        <v>261</v>
      </c>
      <c r="AU551" s="151" t="s">
        <v>86</v>
      </c>
      <c r="AV551" s="12" t="s">
        <v>86</v>
      </c>
      <c r="AW551" s="12" t="s">
        <v>34</v>
      </c>
      <c r="AX551" s="12" t="s">
        <v>73</v>
      </c>
      <c r="AY551" s="151" t="s">
        <v>250</v>
      </c>
    </row>
    <row r="552" spans="2:65" s="1" customFormat="1" ht="49.15" customHeight="1">
      <c r="B552" s="31"/>
      <c r="C552" s="131" t="s">
        <v>1640</v>
      </c>
      <c r="D552" s="131" t="s">
        <v>253</v>
      </c>
      <c r="E552" s="132" t="s">
        <v>5074</v>
      </c>
      <c r="F552" s="133" t="s">
        <v>5075</v>
      </c>
      <c r="G552" s="134" t="s">
        <v>290</v>
      </c>
      <c r="H552" s="135">
        <v>1</v>
      </c>
      <c r="I552" s="136"/>
      <c r="J552" s="137">
        <f>ROUND(I552*H552,2)</f>
        <v>0</v>
      </c>
      <c r="K552" s="138"/>
      <c r="L552" s="31"/>
      <c r="M552" s="139" t="s">
        <v>20</v>
      </c>
      <c r="N552" s="140" t="s">
        <v>45</v>
      </c>
      <c r="P552" s="141">
        <f>O552*H552</f>
        <v>0</v>
      </c>
      <c r="Q552" s="141">
        <v>1.5552E-2</v>
      </c>
      <c r="R552" s="141">
        <f>Q552*H552</f>
        <v>1.5552E-2</v>
      </c>
      <c r="S552" s="141">
        <v>0</v>
      </c>
      <c r="T552" s="142">
        <f>S552*H552</f>
        <v>0</v>
      </c>
      <c r="AR552" s="143" t="s">
        <v>378</v>
      </c>
      <c r="AT552" s="143" t="s">
        <v>253</v>
      </c>
      <c r="AU552" s="143" t="s">
        <v>86</v>
      </c>
      <c r="AY552" s="16" t="s">
        <v>250</v>
      </c>
      <c r="BE552" s="144">
        <f>IF(N552="základní",J552,0)</f>
        <v>0</v>
      </c>
      <c r="BF552" s="144">
        <f>IF(N552="snížená",J552,0)</f>
        <v>0</v>
      </c>
      <c r="BG552" s="144">
        <f>IF(N552="zákl. přenesená",J552,0)</f>
        <v>0</v>
      </c>
      <c r="BH552" s="144">
        <f>IF(N552="sníž. přenesená",J552,0)</f>
        <v>0</v>
      </c>
      <c r="BI552" s="144">
        <f>IF(N552="nulová",J552,0)</f>
        <v>0</v>
      </c>
      <c r="BJ552" s="16" t="s">
        <v>86</v>
      </c>
      <c r="BK552" s="144">
        <f>ROUND(I552*H552,2)</f>
        <v>0</v>
      </c>
      <c r="BL552" s="16" t="s">
        <v>378</v>
      </c>
      <c r="BM552" s="143" t="s">
        <v>8177</v>
      </c>
    </row>
    <row r="553" spans="2:65" s="1" customFormat="1">
      <c r="B553" s="31"/>
      <c r="D553" s="145" t="s">
        <v>259</v>
      </c>
      <c r="F553" s="146" t="s">
        <v>5077</v>
      </c>
      <c r="I553" s="147"/>
      <c r="L553" s="31"/>
      <c r="M553" s="148"/>
      <c r="T553" s="50"/>
      <c r="AT553" s="16" t="s">
        <v>259</v>
      </c>
      <c r="AU553" s="16" t="s">
        <v>86</v>
      </c>
    </row>
    <row r="554" spans="2:65" s="12" customFormat="1">
      <c r="B554" s="149"/>
      <c r="D554" s="150" t="s">
        <v>261</v>
      </c>
      <c r="E554" s="151" t="s">
        <v>20</v>
      </c>
      <c r="F554" s="152" t="s">
        <v>4783</v>
      </c>
      <c r="H554" s="153">
        <v>1</v>
      </c>
      <c r="I554" s="154"/>
      <c r="L554" s="149"/>
      <c r="M554" s="155"/>
      <c r="T554" s="156"/>
      <c r="AT554" s="151" t="s">
        <v>261</v>
      </c>
      <c r="AU554" s="151" t="s">
        <v>86</v>
      </c>
      <c r="AV554" s="12" t="s">
        <v>86</v>
      </c>
      <c r="AW554" s="12" t="s">
        <v>34</v>
      </c>
      <c r="AX554" s="12" t="s">
        <v>73</v>
      </c>
      <c r="AY554" s="151" t="s">
        <v>250</v>
      </c>
    </row>
    <row r="555" spans="2:65" s="1" customFormat="1" ht="66.75" customHeight="1">
      <c r="B555" s="31"/>
      <c r="C555" s="131" t="s">
        <v>1644</v>
      </c>
      <c r="D555" s="131" t="s">
        <v>253</v>
      </c>
      <c r="E555" s="132" t="s">
        <v>648</v>
      </c>
      <c r="F555" s="133" t="s">
        <v>649</v>
      </c>
      <c r="G555" s="134" t="s">
        <v>273</v>
      </c>
      <c r="H555" s="135">
        <v>1.831</v>
      </c>
      <c r="I555" s="136"/>
      <c r="J555" s="137">
        <f>ROUND(I555*H555,2)</f>
        <v>0</v>
      </c>
      <c r="K555" s="138"/>
      <c r="L555" s="31"/>
      <c r="M555" s="139" t="s">
        <v>20</v>
      </c>
      <c r="N555" s="140" t="s">
        <v>45</v>
      </c>
      <c r="P555" s="141">
        <f>O555*H555</f>
        <v>0</v>
      </c>
      <c r="Q555" s="141">
        <v>0</v>
      </c>
      <c r="R555" s="141">
        <f>Q555*H555</f>
        <v>0</v>
      </c>
      <c r="S555" s="141">
        <v>0</v>
      </c>
      <c r="T555" s="142">
        <f>S555*H555</f>
        <v>0</v>
      </c>
      <c r="AR555" s="143" t="s">
        <v>378</v>
      </c>
      <c r="AT555" s="143" t="s">
        <v>253</v>
      </c>
      <c r="AU555" s="143" t="s">
        <v>86</v>
      </c>
      <c r="AY555" s="16" t="s">
        <v>250</v>
      </c>
      <c r="BE555" s="144">
        <f>IF(N555="základní",J555,0)</f>
        <v>0</v>
      </c>
      <c r="BF555" s="144">
        <f>IF(N555="snížená",J555,0)</f>
        <v>0</v>
      </c>
      <c r="BG555" s="144">
        <f>IF(N555="zákl. přenesená",J555,0)</f>
        <v>0</v>
      </c>
      <c r="BH555" s="144">
        <f>IF(N555="sníž. přenesená",J555,0)</f>
        <v>0</v>
      </c>
      <c r="BI555" s="144">
        <f>IF(N555="nulová",J555,0)</f>
        <v>0</v>
      </c>
      <c r="BJ555" s="16" t="s">
        <v>86</v>
      </c>
      <c r="BK555" s="144">
        <f>ROUND(I555*H555,2)</f>
        <v>0</v>
      </c>
      <c r="BL555" s="16" t="s">
        <v>378</v>
      </c>
      <c r="BM555" s="143" t="s">
        <v>8178</v>
      </c>
    </row>
    <row r="556" spans="2:65" s="1" customFormat="1">
      <c r="B556" s="31"/>
      <c r="D556" s="145" t="s">
        <v>259</v>
      </c>
      <c r="F556" s="146" t="s">
        <v>651</v>
      </c>
      <c r="I556" s="147"/>
      <c r="L556" s="31"/>
      <c r="M556" s="148"/>
      <c r="T556" s="50"/>
      <c r="AT556" s="16" t="s">
        <v>259</v>
      </c>
      <c r="AU556" s="16" t="s">
        <v>86</v>
      </c>
    </row>
    <row r="557" spans="2:65" s="1" customFormat="1" ht="62.65" customHeight="1">
      <c r="B557" s="31"/>
      <c r="C557" s="131" t="s">
        <v>1648</v>
      </c>
      <c r="D557" s="131" t="s">
        <v>253</v>
      </c>
      <c r="E557" s="132" t="s">
        <v>653</v>
      </c>
      <c r="F557" s="133" t="s">
        <v>654</v>
      </c>
      <c r="G557" s="134" t="s">
        <v>273</v>
      </c>
      <c r="H557" s="135">
        <v>1.831</v>
      </c>
      <c r="I557" s="136"/>
      <c r="J557" s="137">
        <f>ROUND(I557*H557,2)</f>
        <v>0</v>
      </c>
      <c r="K557" s="138"/>
      <c r="L557" s="31"/>
      <c r="M557" s="139" t="s">
        <v>20</v>
      </c>
      <c r="N557" s="140" t="s">
        <v>45</v>
      </c>
      <c r="P557" s="141">
        <f>O557*H557</f>
        <v>0</v>
      </c>
      <c r="Q557" s="141">
        <v>0</v>
      </c>
      <c r="R557" s="141">
        <f>Q557*H557</f>
        <v>0</v>
      </c>
      <c r="S557" s="141">
        <v>0</v>
      </c>
      <c r="T557" s="142">
        <f>S557*H557</f>
        <v>0</v>
      </c>
      <c r="AR557" s="143" t="s">
        <v>378</v>
      </c>
      <c r="AT557" s="143" t="s">
        <v>253</v>
      </c>
      <c r="AU557" s="143" t="s">
        <v>86</v>
      </c>
      <c r="AY557" s="16" t="s">
        <v>250</v>
      </c>
      <c r="BE557" s="144">
        <f>IF(N557="základní",J557,0)</f>
        <v>0</v>
      </c>
      <c r="BF557" s="144">
        <f>IF(N557="snížená",J557,0)</f>
        <v>0</v>
      </c>
      <c r="BG557" s="144">
        <f>IF(N557="zákl. přenesená",J557,0)</f>
        <v>0</v>
      </c>
      <c r="BH557" s="144">
        <f>IF(N557="sníž. přenesená",J557,0)</f>
        <v>0</v>
      </c>
      <c r="BI557" s="144">
        <f>IF(N557="nulová",J557,0)</f>
        <v>0</v>
      </c>
      <c r="BJ557" s="16" t="s">
        <v>86</v>
      </c>
      <c r="BK557" s="144">
        <f>ROUND(I557*H557,2)</f>
        <v>0</v>
      </c>
      <c r="BL557" s="16" t="s">
        <v>378</v>
      </c>
      <c r="BM557" s="143" t="s">
        <v>8179</v>
      </c>
    </row>
    <row r="558" spans="2:65" s="1" customFormat="1">
      <c r="B558" s="31"/>
      <c r="D558" s="145" t="s">
        <v>259</v>
      </c>
      <c r="F558" s="146" t="s">
        <v>656</v>
      </c>
      <c r="I558" s="147"/>
      <c r="L558" s="31"/>
      <c r="M558" s="148"/>
      <c r="T558" s="50"/>
      <c r="AT558" s="16" t="s">
        <v>259</v>
      </c>
      <c r="AU558" s="16" t="s">
        <v>86</v>
      </c>
    </row>
    <row r="559" spans="2:65" s="11" customFormat="1" ht="22.9" customHeight="1">
      <c r="B559" s="119"/>
      <c r="D559" s="120" t="s">
        <v>72</v>
      </c>
      <c r="E559" s="129" t="s">
        <v>657</v>
      </c>
      <c r="F559" s="129" t="s">
        <v>658</v>
      </c>
      <c r="I559" s="122"/>
      <c r="J559" s="130">
        <f>BK559</f>
        <v>0</v>
      </c>
      <c r="L559" s="119"/>
      <c r="M559" s="124"/>
      <c r="P559" s="125">
        <f>SUM(P560:P581)</f>
        <v>0</v>
      </c>
      <c r="R559" s="125">
        <f>SUM(R560:R581)</f>
        <v>0.11496000000000001</v>
      </c>
      <c r="T559" s="126">
        <f>SUM(T560:T581)</f>
        <v>0.312</v>
      </c>
      <c r="AR559" s="120" t="s">
        <v>86</v>
      </c>
      <c r="AT559" s="127" t="s">
        <v>72</v>
      </c>
      <c r="AU559" s="127" t="s">
        <v>80</v>
      </c>
      <c r="AY559" s="120" t="s">
        <v>250</v>
      </c>
      <c r="BK559" s="128">
        <f>SUM(BK560:BK581)</f>
        <v>0</v>
      </c>
    </row>
    <row r="560" spans="2:65" s="1" customFormat="1" ht="44.25" customHeight="1">
      <c r="B560" s="31"/>
      <c r="C560" s="131" t="s">
        <v>1652</v>
      </c>
      <c r="D560" s="131" t="s">
        <v>253</v>
      </c>
      <c r="E560" s="132" t="s">
        <v>3065</v>
      </c>
      <c r="F560" s="133" t="s">
        <v>3066</v>
      </c>
      <c r="G560" s="134" t="s">
        <v>290</v>
      </c>
      <c r="H560" s="135">
        <v>8</v>
      </c>
      <c r="I560" s="136"/>
      <c r="J560" s="137">
        <f>ROUND(I560*H560,2)</f>
        <v>0</v>
      </c>
      <c r="K560" s="138"/>
      <c r="L560" s="31"/>
      <c r="M560" s="139" t="s">
        <v>20</v>
      </c>
      <c r="N560" s="140" t="s">
        <v>45</v>
      </c>
      <c r="P560" s="141">
        <f>O560*H560</f>
        <v>0</v>
      </c>
      <c r="Q560" s="141">
        <v>0</v>
      </c>
      <c r="R560" s="141">
        <f>Q560*H560</f>
        <v>0</v>
      </c>
      <c r="S560" s="141">
        <v>0</v>
      </c>
      <c r="T560" s="142">
        <f>S560*H560</f>
        <v>0</v>
      </c>
      <c r="AR560" s="143" t="s">
        <v>378</v>
      </c>
      <c r="AT560" s="143" t="s">
        <v>253</v>
      </c>
      <c r="AU560" s="143" t="s">
        <v>86</v>
      </c>
      <c r="AY560" s="16" t="s">
        <v>250</v>
      </c>
      <c r="BE560" s="144">
        <f>IF(N560="základní",J560,0)</f>
        <v>0</v>
      </c>
      <c r="BF560" s="144">
        <f>IF(N560="snížená",J560,0)</f>
        <v>0</v>
      </c>
      <c r="BG560" s="144">
        <f>IF(N560="zákl. přenesená",J560,0)</f>
        <v>0</v>
      </c>
      <c r="BH560" s="144">
        <f>IF(N560="sníž. přenesená",J560,0)</f>
        <v>0</v>
      </c>
      <c r="BI560" s="144">
        <f>IF(N560="nulová",J560,0)</f>
        <v>0</v>
      </c>
      <c r="BJ560" s="16" t="s">
        <v>86</v>
      </c>
      <c r="BK560" s="144">
        <f>ROUND(I560*H560,2)</f>
        <v>0</v>
      </c>
      <c r="BL560" s="16" t="s">
        <v>378</v>
      </c>
      <c r="BM560" s="143" t="s">
        <v>8180</v>
      </c>
    </row>
    <row r="561" spans="2:65" s="1" customFormat="1">
      <c r="B561" s="31"/>
      <c r="D561" s="145" t="s">
        <v>259</v>
      </c>
      <c r="F561" s="146" t="s">
        <v>3068</v>
      </c>
      <c r="I561" s="147"/>
      <c r="L561" s="31"/>
      <c r="M561" s="148"/>
      <c r="T561" s="50"/>
      <c r="AT561" s="16" t="s">
        <v>259</v>
      </c>
      <c r="AU561" s="16" t="s">
        <v>86</v>
      </c>
    </row>
    <row r="562" spans="2:65" s="12" customFormat="1">
      <c r="B562" s="149"/>
      <c r="D562" s="150" t="s">
        <v>261</v>
      </c>
      <c r="E562" s="151" t="s">
        <v>20</v>
      </c>
      <c r="F562" s="152" t="s">
        <v>5007</v>
      </c>
      <c r="H562" s="153">
        <v>8</v>
      </c>
      <c r="I562" s="154"/>
      <c r="L562" s="149"/>
      <c r="M562" s="155"/>
      <c r="T562" s="156"/>
      <c r="AT562" s="151" t="s">
        <v>261</v>
      </c>
      <c r="AU562" s="151" t="s">
        <v>86</v>
      </c>
      <c r="AV562" s="12" t="s">
        <v>86</v>
      </c>
      <c r="AW562" s="12" t="s">
        <v>34</v>
      </c>
      <c r="AX562" s="12" t="s">
        <v>73</v>
      </c>
      <c r="AY562" s="151" t="s">
        <v>250</v>
      </c>
    </row>
    <row r="563" spans="2:65" s="1" customFormat="1" ht="24.2" customHeight="1">
      <c r="B563" s="31"/>
      <c r="C563" s="163" t="s">
        <v>1656</v>
      </c>
      <c r="D563" s="163" t="s">
        <v>561</v>
      </c>
      <c r="E563" s="164" t="s">
        <v>3069</v>
      </c>
      <c r="F563" s="165" t="s">
        <v>3070</v>
      </c>
      <c r="G563" s="166" t="s">
        <v>290</v>
      </c>
      <c r="H563" s="167">
        <v>8</v>
      </c>
      <c r="I563" s="168"/>
      <c r="J563" s="169">
        <f>ROUND(I563*H563,2)</f>
        <v>0</v>
      </c>
      <c r="K563" s="170"/>
      <c r="L563" s="171"/>
      <c r="M563" s="172" t="s">
        <v>20</v>
      </c>
      <c r="N563" s="173" t="s">
        <v>45</v>
      </c>
      <c r="P563" s="141">
        <f>O563*H563</f>
        <v>0</v>
      </c>
      <c r="Q563" s="141">
        <v>1.38E-2</v>
      </c>
      <c r="R563" s="141">
        <f>Q563*H563</f>
        <v>0.1104</v>
      </c>
      <c r="S563" s="141">
        <v>0</v>
      </c>
      <c r="T563" s="142">
        <f>S563*H563</f>
        <v>0</v>
      </c>
      <c r="AR563" s="143" t="s">
        <v>478</v>
      </c>
      <c r="AT563" s="143" t="s">
        <v>561</v>
      </c>
      <c r="AU563" s="143" t="s">
        <v>86</v>
      </c>
      <c r="AY563" s="16" t="s">
        <v>250</v>
      </c>
      <c r="BE563" s="144">
        <f>IF(N563="základní",J563,0)</f>
        <v>0</v>
      </c>
      <c r="BF563" s="144">
        <f>IF(N563="snížená",J563,0)</f>
        <v>0</v>
      </c>
      <c r="BG563" s="144">
        <f>IF(N563="zákl. přenesená",J563,0)</f>
        <v>0</v>
      </c>
      <c r="BH563" s="144">
        <f>IF(N563="sníž. přenesená",J563,0)</f>
        <v>0</v>
      </c>
      <c r="BI563" s="144">
        <f>IF(N563="nulová",J563,0)</f>
        <v>0</v>
      </c>
      <c r="BJ563" s="16" t="s">
        <v>86</v>
      </c>
      <c r="BK563" s="144">
        <f>ROUND(I563*H563,2)</f>
        <v>0</v>
      </c>
      <c r="BL563" s="16" t="s">
        <v>378</v>
      </c>
      <c r="BM563" s="143" t="s">
        <v>8181</v>
      </c>
    </row>
    <row r="564" spans="2:65" s="1" customFormat="1" ht="24.2" customHeight="1">
      <c r="B564" s="31"/>
      <c r="C564" s="131" t="s">
        <v>1660</v>
      </c>
      <c r="D564" s="131" t="s">
        <v>253</v>
      </c>
      <c r="E564" s="132" t="s">
        <v>3079</v>
      </c>
      <c r="F564" s="133" t="s">
        <v>3080</v>
      </c>
      <c r="G564" s="134" t="s">
        <v>290</v>
      </c>
      <c r="H564" s="135">
        <v>8</v>
      </c>
      <c r="I564" s="136"/>
      <c r="J564" s="137">
        <f>ROUND(I564*H564,2)</f>
        <v>0</v>
      </c>
      <c r="K564" s="138"/>
      <c r="L564" s="31"/>
      <c r="M564" s="139" t="s">
        <v>20</v>
      </c>
      <c r="N564" s="140" t="s">
        <v>45</v>
      </c>
      <c r="P564" s="141">
        <f>O564*H564</f>
        <v>0</v>
      </c>
      <c r="Q564" s="141">
        <v>0</v>
      </c>
      <c r="R564" s="141">
        <f>Q564*H564</f>
        <v>0</v>
      </c>
      <c r="S564" s="141">
        <v>0</v>
      </c>
      <c r="T564" s="142">
        <f>S564*H564</f>
        <v>0</v>
      </c>
      <c r="AR564" s="143" t="s">
        <v>378</v>
      </c>
      <c r="AT564" s="143" t="s">
        <v>253</v>
      </c>
      <c r="AU564" s="143" t="s">
        <v>86</v>
      </c>
      <c r="AY564" s="16" t="s">
        <v>250</v>
      </c>
      <c r="BE564" s="144">
        <f>IF(N564="základní",J564,0)</f>
        <v>0</v>
      </c>
      <c r="BF564" s="144">
        <f>IF(N564="snížená",J564,0)</f>
        <v>0</v>
      </c>
      <c r="BG564" s="144">
        <f>IF(N564="zákl. přenesená",J564,0)</f>
        <v>0</v>
      </c>
      <c r="BH564" s="144">
        <f>IF(N564="sníž. přenesená",J564,0)</f>
        <v>0</v>
      </c>
      <c r="BI564" s="144">
        <f>IF(N564="nulová",J564,0)</f>
        <v>0</v>
      </c>
      <c r="BJ564" s="16" t="s">
        <v>86</v>
      </c>
      <c r="BK564" s="144">
        <f>ROUND(I564*H564,2)</f>
        <v>0</v>
      </c>
      <c r="BL564" s="16" t="s">
        <v>378</v>
      </c>
      <c r="BM564" s="143" t="s">
        <v>8182</v>
      </c>
    </row>
    <row r="565" spans="2:65" s="1" customFormat="1">
      <c r="B565" s="31"/>
      <c r="D565" s="145" t="s">
        <v>259</v>
      </c>
      <c r="F565" s="146" t="s">
        <v>3082</v>
      </c>
      <c r="I565" s="147"/>
      <c r="L565" s="31"/>
      <c r="M565" s="148"/>
      <c r="T565" s="50"/>
      <c r="AT565" s="16" t="s">
        <v>259</v>
      </c>
      <c r="AU565" s="16" t="s">
        <v>86</v>
      </c>
    </row>
    <row r="566" spans="2:65" s="12" customFormat="1">
      <c r="B566" s="149"/>
      <c r="D566" s="150" t="s">
        <v>261</v>
      </c>
      <c r="E566" s="151" t="s">
        <v>20</v>
      </c>
      <c r="F566" s="152" t="s">
        <v>5007</v>
      </c>
      <c r="H566" s="153">
        <v>8</v>
      </c>
      <c r="I566" s="154"/>
      <c r="L566" s="149"/>
      <c r="M566" s="155"/>
      <c r="T566" s="156"/>
      <c r="AT566" s="151" t="s">
        <v>261</v>
      </c>
      <c r="AU566" s="151" t="s">
        <v>86</v>
      </c>
      <c r="AV566" s="12" t="s">
        <v>86</v>
      </c>
      <c r="AW566" s="12" t="s">
        <v>34</v>
      </c>
      <c r="AX566" s="12" t="s">
        <v>73</v>
      </c>
      <c r="AY566" s="151" t="s">
        <v>250</v>
      </c>
    </row>
    <row r="567" spans="2:65" s="1" customFormat="1" ht="16.5" customHeight="1">
      <c r="B567" s="31"/>
      <c r="C567" s="163" t="s">
        <v>1664</v>
      </c>
      <c r="D567" s="163" t="s">
        <v>561</v>
      </c>
      <c r="E567" s="164" t="s">
        <v>3083</v>
      </c>
      <c r="F567" s="165" t="s">
        <v>3084</v>
      </c>
      <c r="G567" s="166" t="s">
        <v>3085</v>
      </c>
      <c r="H567" s="167">
        <v>8</v>
      </c>
      <c r="I567" s="168"/>
      <c r="J567" s="169">
        <f>ROUND(I567*H567,2)</f>
        <v>0</v>
      </c>
      <c r="K567" s="170"/>
      <c r="L567" s="171"/>
      <c r="M567" s="172" t="s">
        <v>20</v>
      </c>
      <c r="N567" s="173" t="s">
        <v>45</v>
      </c>
      <c r="P567" s="141">
        <f>O567*H567</f>
        <v>0</v>
      </c>
      <c r="Q567" s="141">
        <v>4.2000000000000002E-4</v>
      </c>
      <c r="R567" s="141">
        <f>Q567*H567</f>
        <v>3.3600000000000001E-3</v>
      </c>
      <c r="S567" s="141">
        <v>0</v>
      </c>
      <c r="T567" s="142">
        <f>S567*H567</f>
        <v>0</v>
      </c>
      <c r="AR567" s="143" t="s">
        <v>478</v>
      </c>
      <c r="AT567" s="143" t="s">
        <v>561</v>
      </c>
      <c r="AU567" s="143" t="s">
        <v>86</v>
      </c>
      <c r="AY567" s="16" t="s">
        <v>250</v>
      </c>
      <c r="BE567" s="144">
        <f>IF(N567="základní",J567,0)</f>
        <v>0</v>
      </c>
      <c r="BF567" s="144">
        <f>IF(N567="snížená",J567,0)</f>
        <v>0</v>
      </c>
      <c r="BG567" s="144">
        <f>IF(N567="zákl. přenesená",J567,0)</f>
        <v>0</v>
      </c>
      <c r="BH567" s="144">
        <f>IF(N567="sníž. přenesená",J567,0)</f>
        <v>0</v>
      </c>
      <c r="BI567" s="144">
        <f>IF(N567="nulová",J567,0)</f>
        <v>0</v>
      </c>
      <c r="BJ567" s="16" t="s">
        <v>86</v>
      </c>
      <c r="BK567" s="144">
        <f>ROUND(I567*H567,2)</f>
        <v>0</v>
      </c>
      <c r="BL567" s="16" t="s">
        <v>378</v>
      </c>
      <c r="BM567" s="143" t="s">
        <v>8183</v>
      </c>
    </row>
    <row r="568" spans="2:65" s="1" customFormat="1" ht="24.2" customHeight="1">
      <c r="B568" s="31"/>
      <c r="C568" s="131" t="s">
        <v>1668</v>
      </c>
      <c r="D568" s="131" t="s">
        <v>253</v>
      </c>
      <c r="E568" s="132" t="s">
        <v>3072</v>
      </c>
      <c r="F568" s="133" t="s">
        <v>3073</v>
      </c>
      <c r="G568" s="134" t="s">
        <v>290</v>
      </c>
      <c r="H568" s="135">
        <v>8</v>
      </c>
      <c r="I568" s="136"/>
      <c r="J568" s="137">
        <f>ROUND(I568*H568,2)</f>
        <v>0</v>
      </c>
      <c r="K568" s="138"/>
      <c r="L568" s="31"/>
      <c r="M568" s="139" t="s">
        <v>20</v>
      </c>
      <c r="N568" s="140" t="s">
        <v>45</v>
      </c>
      <c r="P568" s="141">
        <f>O568*H568</f>
        <v>0</v>
      </c>
      <c r="Q568" s="141">
        <v>0</v>
      </c>
      <c r="R568" s="141">
        <f>Q568*H568</f>
        <v>0</v>
      </c>
      <c r="S568" s="141">
        <v>0</v>
      </c>
      <c r="T568" s="142">
        <f>S568*H568</f>
        <v>0</v>
      </c>
      <c r="AR568" s="143" t="s">
        <v>378</v>
      </c>
      <c r="AT568" s="143" t="s">
        <v>253</v>
      </c>
      <c r="AU568" s="143" t="s">
        <v>86</v>
      </c>
      <c r="AY568" s="16" t="s">
        <v>250</v>
      </c>
      <c r="BE568" s="144">
        <f>IF(N568="základní",J568,0)</f>
        <v>0</v>
      </c>
      <c r="BF568" s="144">
        <f>IF(N568="snížená",J568,0)</f>
        <v>0</v>
      </c>
      <c r="BG568" s="144">
        <f>IF(N568="zákl. přenesená",J568,0)</f>
        <v>0</v>
      </c>
      <c r="BH568" s="144">
        <f>IF(N568="sníž. přenesená",J568,0)</f>
        <v>0</v>
      </c>
      <c r="BI568" s="144">
        <f>IF(N568="nulová",J568,0)</f>
        <v>0</v>
      </c>
      <c r="BJ568" s="16" t="s">
        <v>86</v>
      </c>
      <c r="BK568" s="144">
        <f>ROUND(I568*H568,2)</f>
        <v>0</v>
      </c>
      <c r="BL568" s="16" t="s">
        <v>378</v>
      </c>
      <c r="BM568" s="143" t="s">
        <v>8184</v>
      </c>
    </row>
    <row r="569" spans="2:65" s="1" customFormat="1">
      <c r="B569" s="31"/>
      <c r="D569" s="145" t="s">
        <v>259</v>
      </c>
      <c r="F569" s="146" t="s">
        <v>3075</v>
      </c>
      <c r="I569" s="147"/>
      <c r="L569" s="31"/>
      <c r="M569" s="148"/>
      <c r="T569" s="50"/>
      <c r="AT569" s="16" t="s">
        <v>259</v>
      </c>
      <c r="AU569" s="16" t="s">
        <v>86</v>
      </c>
    </row>
    <row r="570" spans="2:65" s="12" customFormat="1">
      <c r="B570" s="149"/>
      <c r="D570" s="150" t="s">
        <v>261</v>
      </c>
      <c r="E570" s="151" t="s">
        <v>20</v>
      </c>
      <c r="F570" s="152" t="s">
        <v>5007</v>
      </c>
      <c r="H570" s="153">
        <v>8</v>
      </c>
      <c r="I570" s="154"/>
      <c r="L570" s="149"/>
      <c r="M570" s="155"/>
      <c r="T570" s="156"/>
      <c r="AT570" s="151" t="s">
        <v>261</v>
      </c>
      <c r="AU570" s="151" t="s">
        <v>86</v>
      </c>
      <c r="AV570" s="12" t="s">
        <v>86</v>
      </c>
      <c r="AW570" s="12" t="s">
        <v>34</v>
      </c>
      <c r="AX570" s="12" t="s">
        <v>73</v>
      </c>
      <c r="AY570" s="151" t="s">
        <v>250</v>
      </c>
    </row>
    <row r="571" spans="2:65" s="1" customFormat="1" ht="24.2" customHeight="1">
      <c r="B571" s="31"/>
      <c r="C571" s="163" t="s">
        <v>1672</v>
      </c>
      <c r="D571" s="163" t="s">
        <v>561</v>
      </c>
      <c r="E571" s="164" t="s">
        <v>3076</v>
      </c>
      <c r="F571" s="165" t="s">
        <v>3077</v>
      </c>
      <c r="G571" s="166" t="s">
        <v>290</v>
      </c>
      <c r="H571" s="167">
        <v>8</v>
      </c>
      <c r="I571" s="168"/>
      <c r="J571" s="169">
        <f>ROUND(I571*H571,2)</f>
        <v>0</v>
      </c>
      <c r="K571" s="170"/>
      <c r="L571" s="171"/>
      <c r="M571" s="172" t="s">
        <v>20</v>
      </c>
      <c r="N571" s="173" t="s">
        <v>45</v>
      </c>
      <c r="P571" s="141">
        <f>O571*H571</f>
        <v>0</v>
      </c>
      <c r="Q571" s="141">
        <v>1.4999999999999999E-4</v>
      </c>
      <c r="R571" s="141">
        <f>Q571*H571</f>
        <v>1.1999999999999999E-3</v>
      </c>
      <c r="S571" s="141">
        <v>0</v>
      </c>
      <c r="T571" s="142">
        <f>S571*H571</f>
        <v>0</v>
      </c>
      <c r="AR571" s="143" t="s">
        <v>478</v>
      </c>
      <c r="AT571" s="143" t="s">
        <v>561</v>
      </c>
      <c r="AU571" s="143" t="s">
        <v>86</v>
      </c>
      <c r="AY571" s="16" t="s">
        <v>250</v>
      </c>
      <c r="BE571" s="144">
        <f>IF(N571="základní",J571,0)</f>
        <v>0</v>
      </c>
      <c r="BF571" s="144">
        <f>IF(N571="snížená",J571,0)</f>
        <v>0</v>
      </c>
      <c r="BG571" s="144">
        <f>IF(N571="zákl. přenesená",J571,0)</f>
        <v>0</v>
      </c>
      <c r="BH571" s="144">
        <f>IF(N571="sníž. přenesená",J571,0)</f>
        <v>0</v>
      </c>
      <c r="BI571" s="144">
        <f>IF(N571="nulová",J571,0)</f>
        <v>0</v>
      </c>
      <c r="BJ571" s="16" t="s">
        <v>86</v>
      </c>
      <c r="BK571" s="144">
        <f>ROUND(I571*H571,2)</f>
        <v>0</v>
      </c>
      <c r="BL571" s="16" t="s">
        <v>378</v>
      </c>
      <c r="BM571" s="143" t="s">
        <v>8185</v>
      </c>
    </row>
    <row r="572" spans="2:65" s="1" customFormat="1" ht="16.5" customHeight="1">
      <c r="B572" s="31"/>
      <c r="C572" s="131" t="s">
        <v>1677</v>
      </c>
      <c r="D572" s="131" t="s">
        <v>253</v>
      </c>
      <c r="E572" s="132" t="s">
        <v>5086</v>
      </c>
      <c r="F572" s="133" t="s">
        <v>5087</v>
      </c>
      <c r="G572" s="134" t="s">
        <v>290</v>
      </c>
      <c r="H572" s="135">
        <v>6</v>
      </c>
      <c r="I572" s="136"/>
      <c r="J572" s="137">
        <f>ROUND(I572*H572,2)</f>
        <v>0</v>
      </c>
      <c r="K572" s="138"/>
      <c r="L572" s="31"/>
      <c r="M572" s="139" t="s">
        <v>20</v>
      </c>
      <c r="N572" s="140" t="s">
        <v>45</v>
      </c>
      <c r="P572" s="141">
        <f>O572*H572</f>
        <v>0</v>
      </c>
      <c r="Q572" s="141">
        <v>0</v>
      </c>
      <c r="R572" s="141">
        <f>Q572*H572</f>
        <v>0</v>
      </c>
      <c r="S572" s="141">
        <v>2.5999999999999999E-2</v>
      </c>
      <c r="T572" s="142">
        <f>S572*H572</f>
        <v>0.156</v>
      </c>
      <c r="AR572" s="143" t="s">
        <v>378</v>
      </c>
      <c r="AT572" s="143" t="s">
        <v>253</v>
      </c>
      <c r="AU572" s="143" t="s">
        <v>86</v>
      </c>
      <c r="AY572" s="16" t="s">
        <v>250</v>
      </c>
      <c r="BE572" s="144">
        <f>IF(N572="základní",J572,0)</f>
        <v>0</v>
      </c>
      <c r="BF572" s="144">
        <f>IF(N572="snížená",J572,0)</f>
        <v>0</v>
      </c>
      <c r="BG572" s="144">
        <f>IF(N572="zákl. přenesená",J572,0)</f>
        <v>0</v>
      </c>
      <c r="BH572" s="144">
        <f>IF(N572="sníž. přenesená",J572,0)</f>
        <v>0</v>
      </c>
      <c r="BI572" s="144">
        <f>IF(N572="nulová",J572,0)</f>
        <v>0</v>
      </c>
      <c r="BJ572" s="16" t="s">
        <v>86</v>
      </c>
      <c r="BK572" s="144">
        <f>ROUND(I572*H572,2)</f>
        <v>0</v>
      </c>
      <c r="BL572" s="16" t="s">
        <v>378</v>
      </c>
      <c r="BM572" s="143" t="s">
        <v>8186</v>
      </c>
    </row>
    <row r="573" spans="2:65" s="1" customFormat="1" ht="58.5">
      <c r="B573" s="31"/>
      <c r="D573" s="150" t="s">
        <v>565</v>
      </c>
      <c r="F573" s="174" t="s">
        <v>5089</v>
      </c>
      <c r="I573" s="147"/>
      <c r="L573" s="31"/>
      <c r="M573" s="148"/>
      <c r="T573" s="50"/>
      <c r="AT573" s="16" t="s">
        <v>565</v>
      </c>
      <c r="AU573" s="16" t="s">
        <v>86</v>
      </c>
    </row>
    <row r="574" spans="2:65" s="12" customFormat="1">
      <c r="B574" s="149"/>
      <c r="D574" s="150" t="s">
        <v>261</v>
      </c>
      <c r="E574" s="151" t="s">
        <v>20</v>
      </c>
      <c r="F574" s="152" t="s">
        <v>8187</v>
      </c>
      <c r="H574" s="153">
        <v>6</v>
      </c>
      <c r="I574" s="154"/>
      <c r="L574" s="149"/>
      <c r="M574" s="155"/>
      <c r="T574" s="156"/>
      <c r="AT574" s="151" t="s">
        <v>261</v>
      </c>
      <c r="AU574" s="151" t="s">
        <v>86</v>
      </c>
      <c r="AV574" s="12" t="s">
        <v>86</v>
      </c>
      <c r="AW574" s="12" t="s">
        <v>34</v>
      </c>
      <c r="AX574" s="12" t="s">
        <v>73</v>
      </c>
      <c r="AY574" s="151" t="s">
        <v>250</v>
      </c>
    </row>
    <row r="575" spans="2:65" s="1" customFormat="1" ht="16.5" customHeight="1">
      <c r="B575" s="31"/>
      <c r="C575" s="131" t="s">
        <v>1681</v>
      </c>
      <c r="D575" s="131" t="s">
        <v>253</v>
      </c>
      <c r="E575" s="132" t="s">
        <v>6088</v>
      </c>
      <c r="F575" s="133" t="s">
        <v>5087</v>
      </c>
      <c r="G575" s="134" t="s">
        <v>290</v>
      </c>
      <c r="H575" s="135">
        <v>6</v>
      </c>
      <c r="I575" s="136"/>
      <c r="J575" s="137">
        <f>ROUND(I575*H575,2)</f>
        <v>0</v>
      </c>
      <c r="K575" s="138"/>
      <c r="L575" s="31"/>
      <c r="M575" s="139" t="s">
        <v>20</v>
      </c>
      <c r="N575" s="140" t="s">
        <v>45</v>
      </c>
      <c r="P575" s="141">
        <f>O575*H575</f>
        <v>0</v>
      </c>
      <c r="Q575" s="141">
        <v>0</v>
      </c>
      <c r="R575" s="141">
        <f>Q575*H575</f>
        <v>0</v>
      </c>
      <c r="S575" s="141">
        <v>2.5999999999999999E-2</v>
      </c>
      <c r="T575" s="142">
        <f>S575*H575</f>
        <v>0.156</v>
      </c>
      <c r="AR575" s="143" t="s">
        <v>378</v>
      </c>
      <c r="AT575" s="143" t="s">
        <v>253</v>
      </c>
      <c r="AU575" s="143" t="s">
        <v>86</v>
      </c>
      <c r="AY575" s="16" t="s">
        <v>250</v>
      </c>
      <c r="BE575" s="144">
        <f>IF(N575="základní",J575,0)</f>
        <v>0</v>
      </c>
      <c r="BF575" s="144">
        <f>IF(N575="snížená",J575,0)</f>
        <v>0</v>
      </c>
      <c r="BG575" s="144">
        <f>IF(N575="zákl. přenesená",J575,0)</f>
        <v>0</v>
      </c>
      <c r="BH575" s="144">
        <f>IF(N575="sníž. přenesená",J575,0)</f>
        <v>0</v>
      </c>
      <c r="BI575" s="144">
        <f>IF(N575="nulová",J575,0)</f>
        <v>0</v>
      </c>
      <c r="BJ575" s="16" t="s">
        <v>86</v>
      </c>
      <c r="BK575" s="144">
        <f>ROUND(I575*H575,2)</f>
        <v>0</v>
      </c>
      <c r="BL575" s="16" t="s">
        <v>378</v>
      </c>
      <c r="BM575" s="143" t="s">
        <v>8188</v>
      </c>
    </row>
    <row r="576" spans="2:65" s="1" customFormat="1" ht="87.75">
      <c r="B576" s="31"/>
      <c r="D576" s="150" t="s">
        <v>565</v>
      </c>
      <c r="F576" s="174" t="s">
        <v>6090</v>
      </c>
      <c r="I576" s="147"/>
      <c r="L576" s="31"/>
      <c r="M576" s="148"/>
      <c r="T576" s="50"/>
      <c r="AT576" s="16" t="s">
        <v>565</v>
      </c>
      <c r="AU576" s="16" t="s">
        <v>86</v>
      </c>
    </row>
    <row r="577" spans="2:65" s="12" customFormat="1">
      <c r="B577" s="149"/>
      <c r="D577" s="150" t="s">
        <v>261</v>
      </c>
      <c r="E577" s="151" t="s">
        <v>20</v>
      </c>
      <c r="F577" s="152" t="s">
        <v>8189</v>
      </c>
      <c r="H577" s="153">
        <v>6</v>
      </c>
      <c r="I577" s="154"/>
      <c r="L577" s="149"/>
      <c r="M577" s="155"/>
      <c r="T577" s="156"/>
      <c r="AT577" s="151" t="s">
        <v>261</v>
      </c>
      <c r="AU577" s="151" t="s">
        <v>86</v>
      </c>
      <c r="AV577" s="12" t="s">
        <v>86</v>
      </c>
      <c r="AW577" s="12" t="s">
        <v>34</v>
      </c>
      <c r="AX577" s="12" t="s">
        <v>73</v>
      </c>
      <c r="AY577" s="151" t="s">
        <v>250</v>
      </c>
    </row>
    <row r="578" spans="2:65" s="1" customFormat="1" ht="49.15" customHeight="1">
      <c r="B578" s="31"/>
      <c r="C578" s="131" t="s">
        <v>1686</v>
      </c>
      <c r="D578" s="131" t="s">
        <v>253</v>
      </c>
      <c r="E578" s="132" t="s">
        <v>3092</v>
      </c>
      <c r="F578" s="133" t="s">
        <v>3093</v>
      </c>
      <c r="G578" s="134" t="s">
        <v>273</v>
      </c>
      <c r="H578" s="135">
        <v>0.115</v>
      </c>
      <c r="I578" s="136"/>
      <c r="J578" s="137">
        <f>ROUND(I578*H578,2)</f>
        <v>0</v>
      </c>
      <c r="K578" s="138"/>
      <c r="L578" s="31"/>
      <c r="M578" s="139" t="s">
        <v>20</v>
      </c>
      <c r="N578" s="140" t="s">
        <v>45</v>
      </c>
      <c r="P578" s="141">
        <f>O578*H578</f>
        <v>0</v>
      </c>
      <c r="Q578" s="141">
        <v>0</v>
      </c>
      <c r="R578" s="141">
        <f>Q578*H578</f>
        <v>0</v>
      </c>
      <c r="S578" s="141">
        <v>0</v>
      </c>
      <c r="T578" s="142">
        <f>S578*H578</f>
        <v>0</v>
      </c>
      <c r="AR578" s="143" t="s">
        <v>378</v>
      </c>
      <c r="AT578" s="143" t="s">
        <v>253</v>
      </c>
      <c r="AU578" s="143" t="s">
        <v>86</v>
      </c>
      <c r="AY578" s="16" t="s">
        <v>250</v>
      </c>
      <c r="BE578" s="144">
        <f>IF(N578="základní",J578,0)</f>
        <v>0</v>
      </c>
      <c r="BF578" s="144">
        <f>IF(N578="snížená",J578,0)</f>
        <v>0</v>
      </c>
      <c r="BG578" s="144">
        <f>IF(N578="zákl. přenesená",J578,0)</f>
        <v>0</v>
      </c>
      <c r="BH578" s="144">
        <f>IF(N578="sníž. přenesená",J578,0)</f>
        <v>0</v>
      </c>
      <c r="BI578" s="144">
        <f>IF(N578="nulová",J578,0)</f>
        <v>0</v>
      </c>
      <c r="BJ578" s="16" t="s">
        <v>86</v>
      </c>
      <c r="BK578" s="144">
        <f>ROUND(I578*H578,2)</f>
        <v>0</v>
      </c>
      <c r="BL578" s="16" t="s">
        <v>378</v>
      </c>
      <c r="BM578" s="143" t="s">
        <v>8190</v>
      </c>
    </row>
    <row r="579" spans="2:65" s="1" customFormat="1">
      <c r="B579" s="31"/>
      <c r="D579" s="145" t="s">
        <v>259</v>
      </c>
      <c r="F579" s="146" t="s">
        <v>3095</v>
      </c>
      <c r="I579" s="147"/>
      <c r="L579" s="31"/>
      <c r="M579" s="148"/>
      <c r="T579" s="50"/>
      <c r="AT579" s="16" t="s">
        <v>259</v>
      </c>
      <c r="AU579" s="16" t="s">
        <v>86</v>
      </c>
    </row>
    <row r="580" spans="2:65" s="1" customFormat="1" ht="49.15" customHeight="1">
      <c r="B580" s="31"/>
      <c r="C580" s="131" t="s">
        <v>1690</v>
      </c>
      <c r="D580" s="131" t="s">
        <v>253</v>
      </c>
      <c r="E580" s="132" t="s">
        <v>3096</v>
      </c>
      <c r="F580" s="133" t="s">
        <v>3097</v>
      </c>
      <c r="G580" s="134" t="s">
        <v>273</v>
      </c>
      <c r="H580" s="135">
        <v>0.115</v>
      </c>
      <c r="I580" s="136"/>
      <c r="J580" s="137">
        <f>ROUND(I580*H580,2)</f>
        <v>0</v>
      </c>
      <c r="K580" s="138"/>
      <c r="L580" s="31"/>
      <c r="M580" s="139" t="s">
        <v>20</v>
      </c>
      <c r="N580" s="140" t="s">
        <v>45</v>
      </c>
      <c r="P580" s="141">
        <f>O580*H580</f>
        <v>0</v>
      </c>
      <c r="Q580" s="141">
        <v>0</v>
      </c>
      <c r="R580" s="141">
        <f>Q580*H580</f>
        <v>0</v>
      </c>
      <c r="S580" s="141">
        <v>0</v>
      </c>
      <c r="T580" s="142">
        <f>S580*H580</f>
        <v>0</v>
      </c>
      <c r="AR580" s="143" t="s">
        <v>378</v>
      </c>
      <c r="AT580" s="143" t="s">
        <v>253</v>
      </c>
      <c r="AU580" s="143" t="s">
        <v>86</v>
      </c>
      <c r="AY580" s="16" t="s">
        <v>250</v>
      </c>
      <c r="BE580" s="144">
        <f>IF(N580="základní",J580,0)</f>
        <v>0</v>
      </c>
      <c r="BF580" s="144">
        <f>IF(N580="snížená",J580,0)</f>
        <v>0</v>
      </c>
      <c r="BG580" s="144">
        <f>IF(N580="zákl. přenesená",J580,0)</f>
        <v>0</v>
      </c>
      <c r="BH580" s="144">
        <f>IF(N580="sníž. přenesená",J580,0)</f>
        <v>0</v>
      </c>
      <c r="BI580" s="144">
        <f>IF(N580="nulová",J580,0)</f>
        <v>0</v>
      </c>
      <c r="BJ580" s="16" t="s">
        <v>86</v>
      </c>
      <c r="BK580" s="144">
        <f>ROUND(I580*H580,2)</f>
        <v>0</v>
      </c>
      <c r="BL580" s="16" t="s">
        <v>378</v>
      </c>
      <c r="BM580" s="143" t="s">
        <v>8191</v>
      </c>
    </row>
    <row r="581" spans="2:65" s="1" customFormat="1">
      <c r="B581" s="31"/>
      <c r="D581" s="145" t="s">
        <v>259</v>
      </c>
      <c r="F581" s="146" t="s">
        <v>3099</v>
      </c>
      <c r="I581" s="147"/>
      <c r="L581" s="31"/>
      <c r="M581" s="148"/>
      <c r="T581" s="50"/>
      <c r="AT581" s="16" t="s">
        <v>259</v>
      </c>
      <c r="AU581" s="16" t="s">
        <v>86</v>
      </c>
    </row>
    <row r="582" spans="2:65" s="11" customFormat="1" ht="22.9" customHeight="1">
      <c r="B582" s="119"/>
      <c r="D582" s="120" t="s">
        <v>72</v>
      </c>
      <c r="E582" s="129" t="s">
        <v>665</v>
      </c>
      <c r="F582" s="129" t="s">
        <v>666</v>
      </c>
      <c r="I582" s="122"/>
      <c r="J582" s="130">
        <f>BK582</f>
        <v>0</v>
      </c>
      <c r="L582" s="119"/>
      <c r="M582" s="124"/>
      <c r="P582" s="125">
        <f>SUM(P583:P633)</f>
        <v>0</v>
      </c>
      <c r="R582" s="125">
        <f>SUM(R583:R633)</f>
        <v>0.33547952139999998</v>
      </c>
      <c r="T582" s="126">
        <f>SUM(T583:T633)</f>
        <v>0.158</v>
      </c>
      <c r="AR582" s="120" t="s">
        <v>86</v>
      </c>
      <c r="AT582" s="127" t="s">
        <v>72</v>
      </c>
      <c r="AU582" s="127" t="s">
        <v>80</v>
      </c>
      <c r="AY582" s="120" t="s">
        <v>250</v>
      </c>
      <c r="BK582" s="128">
        <f>SUM(BK583:BK633)</f>
        <v>0</v>
      </c>
    </row>
    <row r="583" spans="2:65" s="1" customFormat="1" ht="16.5" customHeight="1">
      <c r="B583" s="31"/>
      <c r="C583" s="131" t="s">
        <v>1696</v>
      </c>
      <c r="D583" s="131" t="s">
        <v>253</v>
      </c>
      <c r="E583" s="132" t="s">
        <v>8192</v>
      </c>
      <c r="F583" s="133" t="s">
        <v>5106</v>
      </c>
      <c r="G583" s="134" t="s">
        <v>5107</v>
      </c>
      <c r="H583" s="135">
        <v>2</v>
      </c>
      <c r="I583" s="136"/>
      <c r="J583" s="137">
        <f>ROUND(I583*H583,2)</f>
        <v>0</v>
      </c>
      <c r="K583" s="138"/>
      <c r="L583" s="31"/>
      <c r="M583" s="139" t="s">
        <v>20</v>
      </c>
      <c r="N583" s="140" t="s">
        <v>45</v>
      </c>
      <c r="P583" s="141">
        <f>O583*H583</f>
        <v>0</v>
      </c>
      <c r="Q583" s="141">
        <v>0</v>
      </c>
      <c r="R583" s="141">
        <f>Q583*H583</f>
        <v>0</v>
      </c>
      <c r="S583" s="141">
        <v>1E-3</v>
      </c>
      <c r="T583" s="142">
        <f>S583*H583</f>
        <v>2E-3</v>
      </c>
      <c r="AR583" s="143" t="s">
        <v>378</v>
      </c>
      <c r="AT583" s="143" t="s">
        <v>253</v>
      </c>
      <c r="AU583" s="143" t="s">
        <v>86</v>
      </c>
      <c r="AY583" s="16" t="s">
        <v>250</v>
      </c>
      <c r="BE583" s="144">
        <f>IF(N583="základní",J583,0)</f>
        <v>0</v>
      </c>
      <c r="BF583" s="144">
        <f>IF(N583="snížená",J583,0)</f>
        <v>0</v>
      </c>
      <c r="BG583" s="144">
        <f>IF(N583="zákl. přenesená",J583,0)</f>
        <v>0</v>
      </c>
      <c r="BH583" s="144">
        <f>IF(N583="sníž. přenesená",J583,0)</f>
        <v>0</v>
      </c>
      <c r="BI583" s="144">
        <f>IF(N583="nulová",J583,0)</f>
        <v>0</v>
      </c>
      <c r="BJ583" s="16" t="s">
        <v>86</v>
      </c>
      <c r="BK583" s="144">
        <f>ROUND(I583*H583,2)</f>
        <v>0</v>
      </c>
      <c r="BL583" s="16" t="s">
        <v>378</v>
      </c>
      <c r="BM583" s="143" t="s">
        <v>8193</v>
      </c>
    </row>
    <row r="584" spans="2:65" s="1" customFormat="1" ht="48.75">
      <c r="B584" s="31"/>
      <c r="D584" s="150" t="s">
        <v>565</v>
      </c>
      <c r="F584" s="174" t="s">
        <v>5109</v>
      </c>
      <c r="I584" s="147"/>
      <c r="L584" s="31"/>
      <c r="M584" s="148"/>
      <c r="T584" s="50"/>
      <c r="AT584" s="16" t="s">
        <v>565</v>
      </c>
      <c r="AU584" s="16" t="s">
        <v>86</v>
      </c>
    </row>
    <row r="585" spans="2:65" s="12" customFormat="1">
      <c r="B585" s="149"/>
      <c r="D585" s="150" t="s">
        <v>261</v>
      </c>
      <c r="E585" s="151" t="s">
        <v>20</v>
      </c>
      <c r="F585" s="152" t="s">
        <v>6121</v>
      </c>
      <c r="H585" s="153">
        <v>2</v>
      </c>
      <c r="I585" s="154"/>
      <c r="L585" s="149"/>
      <c r="M585" s="155"/>
      <c r="T585" s="156"/>
      <c r="AT585" s="151" t="s">
        <v>261</v>
      </c>
      <c r="AU585" s="151" t="s">
        <v>86</v>
      </c>
      <c r="AV585" s="12" t="s">
        <v>86</v>
      </c>
      <c r="AW585" s="12" t="s">
        <v>34</v>
      </c>
      <c r="AX585" s="12" t="s">
        <v>73</v>
      </c>
      <c r="AY585" s="151" t="s">
        <v>250</v>
      </c>
    </row>
    <row r="586" spans="2:65" s="1" customFormat="1" ht="16.5" customHeight="1">
      <c r="B586" s="31"/>
      <c r="C586" s="131" t="s">
        <v>1701</v>
      </c>
      <c r="D586" s="131" t="s">
        <v>253</v>
      </c>
      <c r="E586" s="132" t="s">
        <v>8194</v>
      </c>
      <c r="F586" s="133" t="s">
        <v>3088</v>
      </c>
      <c r="G586" s="134" t="s">
        <v>290</v>
      </c>
      <c r="H586" s="135">
        <v>6</v>
      </c>
      <c r="I586" s="136"/>
      <c r="J586" s="137">
        <f>ROUND(I586*H586,2)</f>
        <v>0</v>
      </c>
      <c r="K586" s="138"/>
      <c r="L586" s="31"/>
      <c r="M586" s="139" t="s">
        <v>20</v>
      </c>
      <c r="N586" s="140" t="s">
        <v>45</v>
      </c>
      <c r="P586" s="141">
        <f>O586*H586</f>
        <v>0</v>
      </c>
      <c r="Q586" s="141">
        <v>0</v>
      </c>
      <c r="R586" s="141">
        <f>Q586*H586</f>
        <v>0</v>
      </c>
      <c r="S586" s="141">
        <v>2.5999999999999999E-2</v>
      </c>
      <c r="T586" s="142">
        <f>S586*H586</f>
        <v>0.156</v>
      </c>
      <c r="AR586" s="143" t="s">
        <v>378</v>
      </c>
      <c r="AT586" s="143" t="s">
        <v>253</v>
      </c>
      <c r="AU586" s="143" t="s">
        <v>86</v>
      </c>
      <c r="AY586" s="16" t="s">
        <v>250</v>
      </c>
      <c r="BE586" s="144">
        <f>IF(N586="základní",J586,0)</f>
        <v>0</v>
      </c>
      <c r="BF586" s="144">
        <f>IF(N586="snížená",J586,0)</f>
        <v>0</v>
      </c>
      <c r="BG586" s="144">
        <f>IF(N586="zákl. přenesená",J586,0)</f>
        <v>0</v>
      </c>
      <c r="BH586" s="144">
        <f>IF(N586="sníž. přenesená",J586,0)</f>
        <v>0</v>
      </c>
      <c r="BI586" s="144">
        <f>IF(N586="nulová",J586,0)</f>
        <v>0</v>
      </c>
      <c r="BJ586" s="16" t="s">
        <v>86</v>
      </c>
      <c r="BK586" s="144">
        <f>ROUND(I586*H586,2)</f>
        <v>0</v>
      </c>
      <c r="BL586" s="16" t="s">
        <v>378</v>
      </c>
      <c r="BM586" s="143" t="s">
        <v>8195</v>
      </c>
    </row>
    <row r="587" spans="2:65" s="1" customFormat="1" ht="87.75">
      <c r="B587" s="31"/>
      <c r="D587" s="150" t="s">
        <v>565</v>
      </c>
      <c r="F587" s="174" t="s">
        <v>5113</v>
      </c>
      <c r="I587" s="147"/>
      <c r="L587" s="31"/>
      <c r="M587" s="148"/>
      <c r="T587" s="50"/>
      <c r="AT587" s="16" t="s">
        <v>565</v>
      </c>
      <c r="AU587" s="16" t="s">
        <v>86</v>
      </c>
    </row>
    <row r="588" spans="2:65" s="12" customFormat="1">
      <c r="B588" s="149"/>
      <c r="D588" s="150" t="s">
        <v>261</v>
      </c>
      <c r="E588" s="151" t="s">
        <v>20</v>
      </c>
      <c r="F588" s="152" t="s">
        <v>8187</v>
      </c>
      <c r="H588" s="153">
        <v>6</v>
      </c>
      <c r="I588" s="154"/>
      <c r="L588" s="149"/>
      <c r="M588" s="155"/>
      <c r="T588" s="156"/>
      <c r="AT588" s="151" t="s">
        <v>261</v>
      </c>
      <c r="AU588" s="151" t="s">
        <v>86</v>
      </c>
      <c r="AV588" s="12" t="s">
        <v>86</v>
      </c>
      <c r="AW588" s="12" t="s">
        <v>34</v>
      </c>
      <c r="AX588" s="12" t="s">
        <v>73</v>
      </c>
      <c r="AY588" s="151" t="s">
        <v>250</v>
      </c>
    </row>
    <row r="589" spans="2:65" s="1" customFormat="1" ht="16.5" customHeight="1">
      <c r="B589" s="31"/>
      <c r="C589" s="131" t="s">
        <v>1709</v>
      </c>
      <c r="D589" s="131" t="s">
        <v>253</v>
      </c>
      <c r="E589" s="132" t="s">
        <v>3100</v>
      </c>
      <c r="F589" s="133" t="s">
        <v>3101</v>
      </c>
      <c r="G589" s="134" t="s">
        <v>305</v>
      </c>
      <c r="H589" s="135">
        <v>0.4</v>
      </c>
      <c r="I589" s="136"/>
      <c r="J589" s="137">
        <f>ROUND(I589*H589,2)</f>
        <v>0</v>
      </c>
      <c r="K589" s="138"/>
      <c r="L589" s="31"/>
      <c r="M589" s="139" t="s">
        <v>20</v>
      </c>
      <c r="N589" s="140" t="s">
        <v>45</v>
      </c>
      <c r="P589" s="141">
        <f>O589*H589</f>
        <v>0</v>
      </c>
      <c r="Q589" s="141">
        <v>7.0500000000000006E-5</v>
      </c>
      <c r="R589" s="141">
        <f>Q589*H589</f>
        <v>2.8200000000000004E-5</v>
      </c>
      <c r="S589" s="141">
        <v>0</v>
      </c>
      <c r="T589" s="142">
        <f>S589*H589</f>
        <v>0</v>
      </c>
      <c r="AR589" s="143" t="s">
        <v>378</v>
      </c>
      <c r="AT589" s="143" t="s">
        <v>253</v>
      </c>
      <c r="AU589" s="143" t="s">
        <v>86</v>
      </c>
      <c r="AY589" s="16" t="s">
        <v>250</v>
      </c>
      <c r="BE589" s="144">
        <f>IF(N589="základní",J589,0)</f>
        <v>0</v>
      </c>
      <c r="BF589" s="144">
        <f>IF(N589="snížená",J589,0)</f>
        <v>0</v>
      </c>
      <c r="BG589" s="144">
        <f>IF(N589="zákl. přenesená",J589,0)</f>
        <v>0</v>
      </c>
      <c r="BH589" s="144">
        <f>IF(N589="sníž. přenesená",J589,0)</f>
        <v>0</v>
      </c>
      <c r="BI589" s="144">
        <f>IF(N589="nulová",J589,0)</f>
        <v>0</v>
      </c>
      <c r="BJ589" s="16" t="s">
        <v>86</v>
      </c>
      <c r="BK589" s="144">
        <f>ROUND(I589*H589,2)</f>
        <v>0</v>
      </c>
      <c r="BL589" s="16" t="s">
        <v>378</v>
      </c>
      <c r="BM589" s="143" t="s">
        <v>8196</v>
      </c>
    </row>
    <row r="590" spans="2:65" s="1" customFormat="1">
      <c r="B590" s="31"/>
      <c r="D590" s="145" t="s">
        <v>259</v>
      </c>
      <c r="F590" s="146" t="s">
        <v>3103</v>
      </c>
      <c r="I590" s="147"/>
      <c r="L590" s="31"/>
      <c r="M590" s="148"/>
      <c r="T590" s="50"/>
      <c r="AT590" s="16" t="s">
        <v>259</v>
      </c>
      <c r="AU590" s="16" t="s">
        <v>86</v>
      </c>
    </row>
    <row r="591" spans="2:65" s="12" customFormat="1">
      <c r="B591" s="149"/>
      <c r="D591" s="150" t="s">
        <v>261</v>
      </c>
      <c r="E591" s="151" t="s">
        <v>20</v>
      </c>
      <c r="F591" s="152" t="s">
        <v>8197</v>
      </c>
      <c r="H591" s="153">
        <v>0.2</v>
      </c>
      <c r="I591" s="154"/>
      <c r="L591" s="149"/>
      <c r="M591" s="155"/>
      <c r="T591" s="156"/>
      <c r="AT591" s="151" t="s">
        <v>261</v>
      </c>
      <c r="AU591" s="151" t="s">
        <v>86</v>
      </c>
      <c r="AV591" s="12" t="s">
        <v>86</v>
      </c>
      <c r="AW591" s="12" t="s">
        <v>34</v>
      </c>
      <c r="AX591" s="12" t="s">
        <v>73</v>
      </c>
      <c r="AY591" s="151" t="s">
        <v>250</v>
      </c>
    </row>
    <row r="592" spans="2:65" s="12" customFormat="1">
      <c r="B592" s="149"/>
      <c r="D592" s="150" t="s">
        <v>261</v>
      </c>
      <c r="E592" s="151" t="s">
        <v>20</v>
      </c>
      <c r="F592" s="152" t="s">
        <v>3104</v>
      </c>
      <c r="H592" s="153">
        <v>0.2</v>
      </c>
      <c r="I592" s="154"/>
      <c r="L592" s="149"/>
      <c r="M592" s="155"/>
      <c r="T592" s="156"/>
      <c r="AT592" s="151" t="s">
        <v>261</v>
      </c>
      <c r="AU592" s="151" t="s">
        <v>86</v>
      </c>
      <c r="AV592" s="12" t="s">
        <v>86</v>
      </c>
      <c r="AW592" s="12" t="s">
        <v>34</v>
      </c>
      <c r="AX592" s="12" t="s">
        <v>73</v>
      </c>
      <c r="AY592" s="151" t="s">
        <v>250</v>
      </c>
    </row>
    <row r="593" spans="2:65" s="1" customFormat="1" ht="24.2" customHeight="1">
      <c r="B593" s="31"/>
      <c r="C593" s="163" t="s">
        <v>1713</v>
      </c>
      <c r="D593" s="163" t="s">
        <v>561</v>
      </c>
      <c r="E593" s="164" t="s">
        <v>3105</v>
      </c>
      <c r="F593" s="165" t="s">
        <v>3106</v>
      </c>
      <c r="G593" s="166" t="s">
        <v>290</v>
      </c>
      <c r="H593" s="167">
        <v>0.4</v>
      </c>
      <c r="I593" s="168"/>
      <c r="J593" s="169">
        <f>ROUND(I593*H593,2)</f>
        <v>0</v>
      </c>
      <c r="K593" s="170"/>
      <c r="L593" s="171"/>
      <c r="M593" s="172" t="s">
        <v>20</v>
      </c>
      <c r="N593" s="173" t="s">
        <v>45</v>
      </c>
      <c r="P593" s="141">
        <f>O593*H593</f>
        <v>0</v>
      </c>
      <c r="Q593" s="141">
        <v>1.15E-2</v>
      </c>
      <c r="R593" s="141">
        <f>Q593*H593</f>
        <v>4.5999999999999999E-3</v>
      </c>
      <c r="S593" s="141">
        <v>0</v>
      </c>
      <c r="T593" s="142">
        <f>S593*H593</f>
        <v>0</v>
      </c>
      <c r="AR593" s="143" t="s">
        <v>478</v>
      </c>
      <c r="AT593" s="143" t="s">
        <v>561</v>
      </c>
      <c r="AU593" s="143" t="s">
        <v>86</v>
      </c>
      <c r="AY593" s="16" t="s">
        <v>250</v>
      </c>
      <c r="BE593" s="144">
        <f>IF(N593="základní",J593,0)</f>
        <v>0</v>
      </c>
      <c r="BF593" s="144">
        <f>IF(N593="snížená",J593,0)</f>
        <v>0</v>
      </c>
      <c r="BG593" s="144">
        <f>IF(N593="zákl. přenesená",J593,0)</f>
        <v>0</v>
      </c>
      <c r="BH593" s="144">
        <f>IF(N593="sníž. přenesená",J593,0)</f>
        <v>0</v>
      </c>
      <c r="BI593" s="144">
        <f>IF(N593="nulová",J593,0)</f>
        <v>0</v>
      </c>
      <c r="BJ593" s="16" t="s">
        <v>86</v>
      </c>
      <c r="BK593" s="144">
        <f>ROUND(I593*H593,2)</f>
        <v>0</v>
      </c>
      <c r="BL593" s="16" t="s">
        <v>378</v>
      </c>
      <c r="BM593" s="143" t="s">
        <v>8198</v>
      </c>
    </row>
    <row r="594" spans="2:65" s="12" customFormat="1">
      <c r="B594" s="149"/>
      <c r="D594" s="150" t="s">
        <v>261</v>
      </c>
      <c r="E594" s="151" t="s">
        <v>20</v>
      </c>
      <c r="F594" s="152" t="s">
        <v>8197</v>
      </c>
      <c r="H594" s="153">
        <v>0.2</v>
      </c>
      <c r="I594" s="154"/>
      <c r="L594" s="149"/>
      <c r="M594" s="155"/>
      <c r="T594" s="156"/>
      <c r="AT594" s="151" t="s">
        <v>261</v>
      </c>
      <c r="AU594" s="151" t="s">
        <v>86</v>
      </c>
      <c r="AV594" s="12" t="s">
        <v>86</v>
      </c>
      <c r="AW594" s="12" t="s">
        <v>34</v>
      </c>
      <c r="AX594" s="12" t="s">
        <v>73</v>
      </c>
      <c r="AY594" s="151" t="s">
        <v>250</v>
      </c>
    </row>
    <row r="595" spans="2:65" s="12" customFormat="1">
      <c r="B595" s="149"/>
      <c r="D595" s="150" t="s">
        <v>261</v>
      </c>
      <c r="E595" s="151" t="s">
        <v>20</v>
      </c>
      <c r="F595" s="152" t="s">
        <v>3104</v>
      </c>
      <c r="H595" s="153">
        <v>0.2</v>
      </c>
      <c r="I595" s="154"/>
      <c r="L595" s="149"/>
      <c r="M595" s="155"/>
      <c r="T595" s="156"/>
      <c r="AT595" s="151" t="s">
        <v>261</v>
      </c>
      <c r="AU595" s="151" t="s">
        <v>86</v>
      </c>
      <c r="AV595" s="12" t="s">
        <v>86</v>
      </c>
      <c r="AW595" s="12" t="s">
        <v>34</v>
      </c>
      <c r="AX595" s="12" t="s">
        <v>73</v>
      </c>
      <c r="AY595" s="151" t="s">
        <v>250</v>
      </c>
    </row>
    <row r="596" spans="2:65" s="1" customFormat="1" ht="16.5" customHeight="1">
      <c r="B596" s="31"/>
      <c r="C596" s="131" t="s">
        <v>1717</v>
      </c>
      <c r="D596" s="131" t="s">
        <v>253</v>
      </c>
      <c r="E596" s="132" t="s">
        <v>3108</v>
      </c>
      <c r="F596" s="133" t="s">
        <v>3109</v>
      </c>
      <c r="G596" s="134" t="s">
        <v>290</v>
      </c>
      <c r="H596" s="135">
        <v>1</v>
      </c>
      <c r="I596" s="136"/>
      <c r="J596" s="137">
        <f>ROUND(I596*H596,2)</f>
        <v>0</v>
      </c>
      <c r="K596" s="138"/>
      <c r="L596" s="31"/>
      <c r="M596" s="139" t="s">
        <v>20</v>
      </c>
      <c r="N596" s="140" t="s">
        <v>45</v>
      </c>
      <c r="P596" s="141">
        <f>O596*H596</f>
        <v>0</v>
      </c>
      <c r="Q596" s="141">
        <v>0</v>
      </c>
      <c r="R596" s="141">
        <f>Q596*H596</f>
        <v>0</v>
      </c>
      <c r="S596" s="141">
        <v>0</v>
      </c>
      <c r="T596" s="142">
        <f>S596*H596</f>
        <v>0</v>
      </c>
      <c r="AR596" s="143" t="s">
        <v>378</v>
      </c>
      <c r="AT596" s="143" t="s">
        <v>253</v>
      </c>
      <c r="AU596" s="143" t="s">
        <v>86</v>
      </c>
      <c r="AY596" s="16" t="s">
        <v>250</v>
      </c>
      <c r="BE596" s="144">
        <f>IF(N596="základní",J596,0)</f>
        <v>0</v>
      </c>
      <c r="BF596" s="144">
        <f>IF(N596="snížená",J596,0)</f>
        <v>0</v>
      </c>
      <c r="BG596" s="144">
        <f>IF(N596="zákl. přenesená",J596,0)</f>
        <v>0</v>
      </c>
      <c r="BH596" s="144">
        <f>IF(N596="sníž. přenesená",J596,0)</f>
        <v>0</v>
      </c>
      <c r="BI596" s="144">
        <f>IF(N596="nulová",J596,0)</f>
        <v>0</v>
      </c>
      <c r="BJ596" s="16" t="s">
        <v>86</v>
      </c>
      <c r="BK596" s="144">
        <f>ROUND(I596*H596,2)</f>
        <v>0</v>
      </c>
      <c r="BL596" s="16" t="s">
        <v>378</v>
      </c>
      <c r="BM596" s="143" t="s">
        <v>8199</v>
      </c>
    </row>
    <row r="597" spans="2:65" s="1" customFormat="1">
      <c r="B597" s="31"/>
      <c r="D597" s="145" t="s">
        <v>259</v>
      </c>
      <c r="F597" s="146" t="s">
        <v>3111</v>
      </c>
      <c r="I597" s="147"/>
      <c r="L597" s="31"/>
      <c r="M597" s="148"/>
      <c r="T597" s="50"/>
      <c r="AT597" s="16" t="s">
        <v>259</v>
      </c>
      <c r="AU597" s="16" t="s">
        <v>86</v>
      </c>
    </row>
    <row r="598" spans="2:65" s="12" customFormat="1">
      <c r="B598" s="149"/>
      <c r="D598" s="150" t="s">
        <v>261</v>
      </c>
      <c r="E598" s="151" t="s">
        <v>20</v>
      </c>
      <c r="F598" s="152" t="s">
        <v>2993</v>
      </c>
      <c r="H598" s="153">
        <v>1</v>
      </c>
      <c r="I598" s="154"/>
      <c r="L598" s="149"/>
      <c r="M598" s="155"/>
      <c r="T598" s="156"/>
      <c r="AT598" s="151" t="s">
        <v>261</v>
      </c>
      <c r="AU598" s="151" t="s">
        <v>86</v>
      </c>
      <c r="AV598" s="12" t="s">
        <v>86</v>
      </c>
      <c r="AW598" s="12" t="s">
        <v>34</v>
      </c>
      <c r="AX598" s="12" t="s">
        <v>73</v>
      </c>
      <c r="AY598" s="151" t="s">
        <v>250</v>
      </c>
    </row>
    <row r="599" spans="2:65" s="1" customFormat="1" ht="21.75" customHeight="1">
      <c r="B599" s="31"/>
      <c r="C599" s="131" t="s">
        <v>1721</v>
      </c>
      <c r="D599" s="131" t="s">
        <v>253</v>
      </c>
      <c r="E599" s="132" t="s">
        <v>3112</v>
      </c>
      <c r="F599" s="133" t="s">
        <v>3113</v>
      </c>
      <c r="G599" s="134" t="s">
        <v>290</v>
      </c>
      <c r="H599" s="135">
        <v>1</v>
      </c>
      <c r="I599" s="136"/>
      <c r="J599" s="137">
        <f>ROUND(I599*H599,2)</f>
        <v>0</v>
      </c>
      <c r="K599" s="138"/>
      <c r="L599" s="31"/>
      <c r="M599" s="139" t="s">
        <v>20</v>
      </c>
      <c r="N599" s="140" t="s">
        <v>45</v>
      </c>
      <c r="P599" s="141">
        <f>O599*H599</f>
        <v>0</v>
      </c>
      <c r="Q599" s="141">
        <v>0</v>
      </c>
      <c r="R599" s="141">
        <f>Q599*H599</f>
        <v>0</v>
      </c>
      <c r="S599" s="141">
        <v>0</v>
      </c>
      <c r="T599" s="142">
        <f>S599*H599</f>
        <v>0</v>
      </c>
      <c r="AR599" s="143" t="s">
        <v>378</v>
      </c>
      <c r="AT599" s="143" t="s">
        <v>253</v>
      </c>
      <c r="AU599" s="143" t="s">
        <v>86</v>
      </c>
      <c r="AY599" s="16" t="s">
        <v>250</v>
      </c>
      <c r="BE599" s="144">
        <f>IF(N599="základní",J599,0)</f>
        <v>0</v>
      </c>
      <c r="BF599" s="144">
        <f>IF(N599="snížená",J599,0)</f>
        <v>0</v>
      </c>
      <c r="BG599" s="144">
        <f>IF(N599="zákl. přenesená",J599,0)</f>
        <v>0</v>
      </c>
      <c r="BH599" s="144">
        <f>IF(N599="sníž. přenesená",J599,0)</f>
        <v>0</v>
      </c>
      <c r="BI599" s="144">
        <f>IF(N599="nulová",J599,0)</f>
        <v>0</v>
      </c>
      <c r="BJ599" s="16" t="s">
        <v>86</v>
      </c>
      <c r="BK599" s="144">
        <f>ROUND(I599*H599,2)</f>
        <v>0</v>
      </c>
      <c r="BL599" s="16" t="s">
        <v>378</v>
      </c>
      <c r="BM599" s="143" t="s">
        <v>8200</v>
      </c>
    </row>
    <row r="600" spans="2:65" s="1" customFormat="1">
      <c r="B600" s="31"/>
      <c r="D600" s="145" t="s">
        <v>259</v>
      </c>
      <c r="F600" s="146" t="s">
        <v>3115</v>
      </c>
      <c r="I600" s="147"/>
      <c r="L600" s="31"/>
      <c r="M600" s="148"/>
      <c r="T600" s="50"/>
      <c r="AT600" s="16" t="s">
        <v>259</v>
      </c>
      <c r="AU600" s="16" t="s">
        <v>86</v>
      </c>
    </row>
    <row r="601" spans="2:65" s="12" customFormat="1">
      <c r="B601" s="149"/>
      <c r="D601" s="150" t="s">
        <v>261</v>
      </c>
      <c r="E601" s="151" t="s">
        <v>20</v>
      </c>
      <c r="F601" s="152" t="s">
        <v>2993</v>
      </c>
      <c r="H601" s="153">
        <v>1</v>
      </c>
      <c r="I601" s="154"/>
      <c r="L601" s="149"/>
      <c r="M601" s="155"/>
      <c r="T601" s="156"/>
      <c r="AT601" s="151" t="s">
        <v>261</v>
      </c>
      <c r="AU601" s="151" t="s">
        <v>86</v>
      </c>
      <c r="AV601" s="12" t="s">
        <v>86</v>
      </c>
      <c r="AW601" s="12" t="s">
        <v>34</v>
      </c>
      <c r="AX601" s="12" t="s">
        <v>73</v>
      </c>
      <c r="AY601" s="151" t="s">
        <v>250</v>
      </c>
    </row>
    <row r="602" spans="2:65" s="1" customFormat="1" ht="24.2" customHeight="1">
      <c r="B602" s="31"/>
      <c r="C602" s="131" t="s">
        <v>1728</v>
      </c>
      <c r="D602" s="131" t="s">
        <v>253</v>
      </c>
      <c r="E602" s="132" t="s">
        <v>3121</v>
      </c>
      <c r="F602" s="133" t="s">
        <v>3122</v>
      </c>
      <c r="G602" s="134" t="s">
        <v>681</v>
      </c>
      <c r="H602" s="135">
        <v>13.738</v>
      </c>
      <c r="I602" s="136"/>
      <c r="J602" s="137">
        <f>ROUND(I602*H602,2)</f>
        <v>0</v>
      </c>
      <c r="K602" s="138"/>
      <c r="L602" s="31"/>
      <c r="M602" s="139" t="s">
        <v>20</v>
      </c>
      <c r="N602" s="140" t="s">
        <v>45</v>
      </c>
      <c r="P602" s="141">
        <f>O602*H602</f>
        <v>0</v>
      </c>
      <c r="Q602" s="141">
        <v>6.0612500000000003E-5</v>
      </c>
      <c r="R602" s="141">
        <f>Q602*H602</f>
        <v>8.32694525E-4</v>
      </c>
      <c r="S602" s="141">
        <v>0</v>
      </c>
      <c r="T602" s="142">
        <f>S602*H602</f>
        <v>0</v>
      </c>
      <c r="AR602" s="143" t="s">
        <v>378</v>
      </c>
      <c r="AT602" s="143" t="s">
        <v>253</v>
      </c>
      <c r="AU602" s="143" t="s">
        <v>86</v>
      </c>
      <c r="AY602" s="16" t="s">
        <v>250</v>
      </c>
      <c r="BE602" s="144">
        <f>IF(N602="základní",J602,0)</f>
        <v>0</v>
      </c>
      <c r="BF602" s="144">
        <f>IF(N602="snížená",J602,0)</f>
        <v>0</v>
      </c>
      <c r="BG602" s="144">
        <f>IF(N602="zákl. přenesená",J602,0)</f>
        <v>0</v>
      </c>
      <c r="BH602" s="144">
        <f>IF(N602="sníž. přenesená",J602,0)</f>
        <v>0</v>
      </c>
      <c r="BI602" s="144">
        <f>IF(N602="nulová",J602,0)</f>
        <v>0</v>
      </c>
      <c r="BJ602" s="16" t="s">
        <v>86</v>
      </c>
      <c r="BK602" s="144">
        <f>ROUND(I602*H602,2)</f>
        <v>0</v>
      </c>
      <c r="BL602" s="16" t="s">
        <v>378</v>
      </c>
      <c r="BM602" s="143" t="s">
        <v>8201</v>
      </c>
    </row>
    <row r="603" spans="2:65" s="1" customFormat="1">
      <c r="B603" s="31"/>
      <c r="D603" s="145" t="s">
        <v>259</v>
      </c>
      <c r="F603" s="146" t="s">
        <v>3124</v>
      </c>
      <c r="I603" s="147"/>
      <c r="L603" s="31"/>
      <c r="M603" s="148"/>
      <c r="T603" s="50"/>
      <c r="AT603" s="16" t="s">
        <v>259</v>
      </c>
      <c r="AU603" s="16" t="s">
        <v>86</v>
      </c>
    </row>
    <row r="604" spans="2:65" s="12" customFormat="1">
      <c r="B604" s="149"/>
      <c r="D604" s="150" t="s">
        <v>261</v>
      </c>
      <c r="E604" s="151" t="s">
        <v>20</v>
      </c>
      <c r="F604" s="152" t="s">
        <v>8202</v>
      </c>
      <c r="H604" s="153">
        <v>5.7</v>
      </c>
      <c r="I604" s="154"/>
      <c r="L604" s="149"/>
      <c r="M604" s="155"/>
      <c r="T604" s="156"/>
      <c r="AT604" s="151" t="s">
        <v>261</v>
      </c>
      <c r="AU604" s="151" t="s">
        <v>86</v>
      </c>
      <c r="AV604" s="12" t="s">
        <v>86</v>
      </c>
      <c r="AW604" s="12" t="s">
        <v>34</v>
      </c>
      <c r="AX604" s="12" t="s">
        <v>73</v>
      </c>
      <c r="AY604" s="151" t="s">
        <v>250</v>
      </c>
    </row>
    <row r="605" spans="2:65" s="12" customFormat="1">
      <c r="B605" s="149"/>
      <c r="D605" s="150" t="s">
        <v>261</v>
      </c>
      <c r="E605" s="151" t="s">
        <v>20</v>
      </c>
      <c r="F605" s="152" t="s">
        <v>5120</v>
      </c>
      <c r="H605" s="153">
        <v>8.0380000000000003</v>
      </c>
      <c r="I605" s="154"/>
      <c r="L605" s="149"/>
      <c r="M605" s="155"/>
      <c r="T605" s="156"/>
      <c r="AT605" s="151" t="s">
        <v>261</v>
      </c>
      <c r="AU605" s="151" t="s">
        <v>86</v>
      </c>
      <c r="AV605" s="12" t="s">
        <v>86</v>
      </c>
      <c r="AW605" s="12" t="s">
        <v>34</v>
      </c>
      <c r="AX605" s="12" t="s">
        <v>73</v>
      </c>
      <c r="AY605" s="151" t="s">
        <v>250</v>
      </c>
    </row>
    <row r="606" spans="2:65" s="1" customFormat="1" ht="24.2" customHeight="1">
      <c r="B606" s="31"/>
      <c r="C606" s="163" t="s">
        <v>1732</v>
      </c>
      <c r="D606" s="163" t="s">
        <v>561</v>
      </c>
      <c r="E606" s="164" t="s">
        <v>4255</v>
      </c>
      <c r="F606" s="165" t="s">
        <v>4256</v>
      </c>
      <c r="G606" s="166" t="s">
        <v>273</v>
      </c>
      <c r="H606" s="167">
        <v>6.0000000000000001E-3</v>
      </c>
      <c r="I606" s="168"/>
      <c r="J606" s="169">
        <f>ROUND(I606*H606,2)</f>
        <v>0</v>
      </c>
      <c r="K606" s="170"/>
      <c r="L606" s="171"/>
      <c r="M606" s="172" t="s">
        <v>20</v>
      </c>
      <c r="N606" s="173" t="s">
        <v>45</v>
      </c>
      <c r="P606" s="141">
        <f>O606*H606</f>
        <v>0</v>
      </c>
      <c r="Q606" s="141">
        <v>1</v>
      </c>
      <c r="R606" s="141">
        <f>Q606*H606</f>
        <v>6.0000000000000001E-3</v>
      </c>
      <c r="S606" s="141">
        <v>0</v>
      </c>
      <c r="T606" s="142">
        <f>S606*H606</f>
        <v>0</v>
      </c>
      <c r="AR606" s="143" t="s">
        <v>478</v>
      </c>
      <c r="AT606" s="143" t="s">
        <v>561</v>
      </c>
      <c r="AU606" s="143" t="s">
        <v>86</v>
      </c>
      <c r="AY606" s="16" t="s">
        <v>250</v>
      </c>
      <c r="BE606" s="144">
        <f>IF(N606="základní",J606,0)</f>
        <v>0</v>
      </c>
      <c r="BF606" s="144">
        <f>IF(N606="snížená",J606,0)</f>
        <v>0</v>
      </c>
      <c r="BG606" s="144">
        <f>IF(N606="zákl. přenesená",J606,0)</f>
        <v>0</v>
      </c>
      <c r="BH606" s="144">
        <f>IF(N606="sníž. přenesená",J606,0)</f>
        <v>0</v>
      </c>
      <c r="BI606" s="144">
        <f>IF(N606="nulová",J606,0)</f>
        <v>0</v>
      </c>
      <c r="BJ606" s="16" t="s">
        <v>86</v>
      </c>
      <c r="BK606" s="144">
        <f>ROUND(I606*H606,2)</f>
        <v>0</v>
      </c>
      <c r="BL606" s="16" t="s">
        <v>378</v>
      </c>
      <c r="BM606" s="143" t="s">
        <v>8203</v>
      </c>
    </row>
    <row r="607" spans="2:65" s="12" customFormat="1">
      <c r="B607" s="149"/>
      <c r="D607" s="150" t="s">
        <v>261</v>
      </c>
      <c r="E607" s="151" t="s">
        <v>20</v>
      </c>
      <c r="F607" s="152" t="s">
        <v>8204</v>
      </c>
      <c r="H607" s="153">
        <v>6.0000000000000001E-3</v>
      </c>
      <c r="I607" s="154"/>
      <c r="L607" s="149"/>
      <c r="M607" s="155"/>
      <c r="T607" s="156"/>
      <c r="AT607" s="151" t="s">
        <v>261</v>
      </c>
      <c r="AU607" s="151" t="s">
        <v>86</v>
      </c>
      <c r="AV607" s="12" t="s">
        <v>86</v>
      </c>
      <c r="AW607" s="12" t="s">
        <v>34</v>
      </c>
      <c r="AX607" s="12" t="s">
        <v>73</v>
      </c>
      <c r="AY607" s="151" t="s">
        <v>250</v>
      </c>
    </row>
    <row r="608" spans="2:65" s="1" customFormat="1" ht="21.75" customHeight="1">
      <c r="B608" s="31"/>
      <c r="C608" s="163" t="s">
        <v>1736</v>
      </c>
      <c r="D608" s="163" t="s">
        <v>561</v>
      </c>
      <c r="E608" s="164" t="s">
        <v>5121</v>
      </c>
      <c r="F608" s="165" t="s">
        <v>5122</v>
      </c>
      <c r="G608" s="166" t="s">
        <v>273</v>
      </c>
      <c r="H608" s="167">
        <v>8.9999999999999993E-3</v>
      </c>
      <c r="I608" s="168"/>
      <c r="J608" s="169">
        <f>ROUND(I608*H608,2)</f>
        <v>0</v>
      </c>
      <c r="K608" s="170"/>
      <c r="L608" s="171"/>
      <c r="M608" s="172" t="s">
        <v>20</v>
      </c>
      <c r="N608" s="173" t="s">
        <v>45</v>
      </c>
      <c r="P608" s="141">
        <f>O608*H608</f>
        <v>0</v>
      </c>
      <c r="Q608" s="141">
        <v>1</v>
      </c>
      <c r="R608" s="141">
        <f>Q608*H608</f>
        <v>8.9999999999999993E-3</v>
      </c>
      <c r="S608" s="141">
        <v>0</v>
      </c>
      <c r="T608" s="142">
        <f>S608*H608</f>
        <v>0</v>
      </c>
      <c r="AR608" s="143" t="s">
        <v>478</v>
      </c>
      <c r="AT608" s="143" t="s">
        <v>561</v>
      </c>
      <c r="AU608" s="143" t="s">
        <v>86</v>
      </c>
      <c r="AY608" s="16" t="s">
        <v>250</v>
      </c>
      <c r="BE608" s="144">
        <f>IF(N608="základní",J608,0)</f>
        <v>0</v>
      </c>
      <c r="BF608" s="144">
        <f>IF(N608="snížená",J608,0)</f>
        <v>0</v>
      </c>
      <c r="BG608" s="144">
        <f>IF(N608="zákl. přenesená",J608,0)</f>
        <v>0</v>
      </c>
      <c r="BH608" s="144">
        <f>IF(N608="sníž. přenesená",J608,0)</f>
        <v>0</v>
      </c>
      <c r="BI608" s="144">
        <f>IF(N608="nulová",J608,0)</f>
        <v>0</v>
      </c>
      <c r="BJ608" s="16" t="s">
        <v>86</v>
      </c>
      <c r="BK608" s="144">
        <f>ROUND(I608*H608,2)</f>
        <v>0</v>
      </c>
      <c r="BL608" s="16" t="s">
        <v>378</v>
      </c>
      <c r="BM608" s="143" t="s">
        <v>8205</v>
      </c>
    </row>
    <row r="609" spans="2:65" s="12" customFormat="1">
      <c r="B609" s="149"/>
      <c r="D609" s="150" t="s">
        <v>261</v>
      </c>
      <c r="E609" s="151" t="s">
        <v>20</v>
      </c>
      <c r="F609" s="152" t="s">
        <v>5124</v>
      </c>
      <c r="H609" s="153">
        <v>8.9999999999999993E-3</v>
      </c>
      <c r="I609" s="154"/>
      <c r="L609" s="149"/>
      <c r="M609" s="155"/>
      <c r="T609" s="156"/>
      <c r="AT609" s="151" t="s">
        <v>261</v>
      </c>
      <c r="AU609" s="151" t="s">
        <v>86</v>
      </c>
      <c r="AV609" s="12" t="s">
        <v>86</v>
      </c>
      <c r="AW609" s="12" t="s">
        <v>34</v>
      </c>
      <c r="AX609" s="12" t="s">
        <v>73</v>
      </c>
      <c r="AY609" s="151" t="s">
        <v>250</v>
      </c>
    </row>
    <row r="610" spans="2:65" s="1" customFormat="1" ht="24.2" customHeight="1">
      <c r="B610" s="31"/>
      <c r="C610" s="131" t="s">
        <v>1741</v>
      </c>
      <c r="D610" s="131" t="s">
        <v>253</v>
      </c>
      <c r="E610" s="132" t="s">
        <v>3121</v>
      </c>
      <c r="F610" s="133" t="s">
        <v>3122</v>
      </c>
      <c r="G610" s="134" t="s">
        <v>681</v>
      </c>
      <c r="H610" s="135">
        <v>10.036</v>
      </c>
      <c r="I610" s="136"/>
      <c r="J610" s="137">
        <f>ROUND(I610*H610,2)</f>
        <v>0</v>
      </c>
      <c r="K610" s="138"/>
      <c r="L610" s="31"/>
      <c r="M610" s="139" t="s">
        <v>20</v>
      </c>
      <c r="N610" s="140" t="s">
        <v>45</v>
      </c>
      <c r="P610" s="141">
        <f>O610*H610</f>
        <v>0</v>
      </c>
      <c r="Q610" s="141">
        <v>6.0612500000000003E-5</v>
      </c>
      <c r="R610" s="141">
        <f>Q610*H610</f>
        <v>6.0830705000000001E-4</v>
      </c>
      <c r="S610" s="141">
        <v>0</v>
      </c>
      <c r="T610" s="142">
        <f>S610*H610</f>
        <v>0</v>
      </c>
      <c r="AR610" s="143" t="s">
        <v>378</v>
      </c>
      <c r="AT610" s="143" t="s">
        <v>253</v>
      </c>
      <c r="AU610" s="143" t="s">
        <v>86</v>
      </c>
      <c r="AY610" s="16" t="s">
        <v>250</v>
      </c>
      <c r="BE610" s="144">
        <f>IF(N610="základní",J610,0)</f>
        <v>0</v>
      </c>
      <c r="BF610" s="144">
        <f>IF(N610="snížená",J610,0)</f>
        <v>0</v>
      </c>
      <c r="BG610" s="144">
        <f>IF(N610="zákl. přenesená",J610,0)</f>
        <v>0</v>
      </c>
      <c r="BH610" s="144">
        <f>IF(N610="sníž. přenesená",J610,0)</f>
        <v>0</v>
      </c>
      <c r="BI610" s="144">
        <f>IF(N610="nulová",J610,0)</f>
        <v>0</v>
      </c>
      <c r="BJ610" s="16" t="s">
        <v>86</v>
      </c>
      <c r="BK610" s="144">
        <f>ROUND(I610*H610,2)</f>
        <v>0</v>
      </c>
      <c r="BL610" s="16" t="s">
        <v>378</v>
      </c>
      <c r="BM610" s="143" t="s">
        <v>8206</v>
      </c>
    </row>
    <row r="611" spans="2:65" s="1" customFormat="1">
      <c r="B611" s="31"/>
      <c r="D611" s="145" t="s">
        <v>259</v>
      </c>
      <c r="F611" s="146" t="s">
        <v>3124</v>
      </c>
      <c r="I611" s="147"/>
      <c r="L611" s="31"/>
      <c r="M611" s="148"/>
      <c r="T611" s="50"/>
      <c r="AT611" s="16" t="s">
        <v>259</v>
      </c>
      <c r="AU611" s="16" t="s">
        <v>86</v>
      </c>
    </row>
    <row r="612" spans="2:65" s="12" customFormat="1">
      <c r="B612" s="149"/>
      <c r="D612" s="150" t="s">
        <v>261</v>
      </c>
      <c r="E612" s="151" t="s">
        <v>20</v>
      </c>
      <c r="F612" s="152" t="s">
        <v>6129</v>
      </c>
      <c r="H612" s="153">
        <v>10.032</v>
      </c>
      <c r="I612" s="154"/>
      <c r="L612" s="149"/>
      <c r="M612" s="155"/>
      <c r="T612" s="156"/>
      <c r="AT612" s="151" t="s">
        <v>261</v>
      </c>
      <c r="AU612" s="151" t="s">
        <v>86</v>
      </c>
      <c r="AV612" s="12" t="s">
        <v>86</v>
      </c>
      <c r="AW612" s="12" t="s">
        <v>34</v>
      </c>
      <c r="AX612" s="12" t="s">
        <v>73</v>
      </c>
      <c r="AY612" s="151" t="s">
        <v>250</v>
      </c>
    </row>
    <row r="613" spans="2:65" s="12" customFormat="1">
      <c r="B613" s="149"/>
      <c r="D613" s="150" t="s">
        <v>261</v>
      </c>
      <c r="E613" s="151" t="s">
        <v>20</v>
      </c>
      <c r="F613" s="152" t="s">
        <v>6130</v>
      </c>
      <c r="H613" s="153">
        <v>4.0000000000000001E-3</v>
      </c>
      <c r="I613" s="154"/>
      <c r="L613" s="149"/>
      <c r="M613" s="155"/>
      <c r="T613" s="156"/>
      <c r="AT613" s="151" t="s">
        <v>261</v>
      </c>
      <c r="AU613" s="151" t="s">
        <v>86</v>
      </c>
      <c r="AV613" s="12" t="s">
        <v>86</v>
      </c>
      <c r="AW613" s="12" t="s">
        <v>34</v>
      </c>
      <c r="AX613" s="12" t="s">
        <v>73</v>
      </c>
      <c r="AY613" s="151" t="s">
        <v>250</v>
      </c>
    </row>
    <row r="614" spans="2:65" s="1" customFormat="1" ht="24.2" customHeight="1">
      <c r="B614" s="31"/>
      <c r="C614" s="163" t="s">
        <v>1746</v>
      </c>
      <c r="D614" s="163" t="s">
        <v>561</v>
      </c>
      <c r="E614" s="164" t="s">
        <v>994</v>
      </c>
      <c r="F614" s="165" t="s">
        <v>995</v>
      </c>
      <c r="G614" s="166" t="s">
        <v>273</v>
      </c>
      <c r="H614" s="167">
        <v>1.0999999999999999E-2</v>
      </c>
      <c r="I614" s="168"/>
      <c r="J614" s="169">
        <f>ROUND(I614*H614,2)</f>
        <v>0</v>
      </c>
      <c r="K614" s="170"/>
      <c r="L614" s="171"/>
      <c r="M614" s="172" t="s">
        <v>20</v>
      </c>
      <c r="N614" s="173" t="s">
        <v>45</v>
      </c>
      <c r="P614" s="141">
        <f>O614*H614</f>
        <v>0</v>
      </c>
      <c r="Q614" s="141">
        <v>1</v>
      </c>
      <c r="R614" s="141">
        <f>Q614*H614</f>
        <v>1.0999999999999999E-2</v>
      </c>
      <c r="S614" s="141">
        <v>0</v>
      </c>
      <c r="T614" s="142">
        <f>S614*H614</f>
        <v>0</v>
      </c>
      <c r="AR614" s="143" t="s">
        <v>478</v>
      </c>
      <c r="AT614" s="143" t="s">
        <v>561</v>
      </c>
      <c r="AU614" s="143" t="s">
        <v>86</v>
      </c>
      <c r="AY614" s="16" t="s">
        <v>250</v>
      </c>
      <c r="BE614" s="144">
        <f>IF(N614="základní",J614,0)</f>
        <v>0</v>
      </c>
      <c r="BF614" s="144">
        <f>IF(N614="snížená",J614,0)</f>
        <v>0</v>
      </c>
      <c r="BG614" s="144">
        <f>IF(N614="zákl. přenesená",J614,0)</f>
        <v>0</v>
      </c>
      <c r="BH614" s="144">
        <f>IF(N614="sníž. přenesená",J614,0)</f>
        <v>0</v>
      </c>
      <c r="BI614" s="144">
        <f>IF(N614="nulová",J614,0)</f>
        <v>0</v>
      </c>
      <c r="BJ614" s="16" t="s">
        <v>86</v>
      </c>
      <c r="BK614" s="144">
        <f>ROUND(I614*H614,2)</f>
        <v>0</v>
      </c>
      <c r="BL614" s="16" t="s">
        <v>378</v>
      </c>
      <c r="BM614" s="143" t="s">
        <v>8207</v>
      </c>
    </row>
    <row r="615" spans="2:65" s="12" customFormat="1">
      <c r="B615" s="149"/>
      <c r="D615" s="150" t="s">
        <v>261</v>
      </c>
      <c r="E615" s="151" t="s">
        <v>20</v>
      </c>
      <c r="F615" s="152" t="s">
        <v>6132</v>
      </c>
      <c r="H615" s="153">
        <v>1.0999999999999999E-2</v>
      </c>
      <c r="I615" s="154"/>
      <c r="L615" s="149"/>
      <c r="M615" s="155"/>
      <c r="T615" s="156"/>
      <c r="AT615" s="151" t="s">
        <v>261</v>
      </c>
      <c r="AU615" s="151" t="s">
        <v>86</v>
      </c>
      <c r="AV615" s="12" t="s">
        <v>86</v>
      </c>
      <c r="AW615" s="12" t="s">
        <v>34</v>
      </c>
      <c r="AX615" s="12" t="s">
        <v>73</v>
      </c>
      <c r="AY615" s="151" t="s">
        <v>250</v>
      </c>
    </row>
    <row r="616" spans="2:65" s="1" customFormat="1" ht="16.5" customHeight="1">
      <c r="B616" s="31"/>
      <c r="C616" s="163" t="s">
        <v>1750</v>
      </c>
      <c r="D616" s="163" t="s">
        <v>561</v>
      </c>
      <c r="E616" s="164" t="s">
        <v>3129</v>
      </c>
      <c r="F616" s="165" t="s">
        <v>3130</v>
      </c>
      <c r="G616" s="166" t="s">
        <v>290</v>
      </c>
      <c r="H616" s="167">
        <v>8</v>
      </c>
      <c r="I616" s="168"/>
      <c r="J616" s="169">
        <f>ROUND(I616*H616,2)</f>
        <v>0</v>
      </c>
      <c r="K616" s="170"/>
      <c r="L616" s="171"/>
      <c r="M616" s="172" t="s">
        <v>20</v>
      </c>
      <c r="N616" s="173" t="s">
        <v>45</v>
      </c>
      <c r="P616" s="141">
        <f>O616*H616</f>
        <v>0</v>
      </c>
      <c r="Q616" s="141">
        <v>4.0000000000000002E-4</v>
      </c>
      <c r="R616" s="141">
        <f>Q616*H616</f>
        <v>3.2000000000000002E-3</v>
      </c>
      <c r="S616" s="141">
        <v>0</v>
      </c>
      <c r="T616" s="142">
        <f>S616*H616</f>
        <v>0</v>
      </c>
      <c r="AR616" s="143" t="s">
        <v>478</v>
      </c>
      <c r="AT616" s="143" t="s">
        <v>561</v>
      </c>
      <c r="AU616" s="143" t="s">
        <v>86</v>
      </c>
      <c r="AY616" s="16" t="s">
        <v>250</v>
      </c>
      <c r="BE616" s="144">
        <f>IF(N616="základní",J616,0)</f>
        <v>0</v>
      </c>
      <c r="BF616" s="144">
        <f>IF(N616="snížená",J616,0)</f>
        <v>0</v>
      </c>
      <c r="BG616" s="144">
        <f>IF(N616="zákl. přenesená",J616,0)</f>
        <v>0</v>
      </c>
      <c r="BH616" s="144">
        <f>IF(N616="sníž. přenesená",J616,0)</f>
        <v>0</v>
      </c>
      <c r="BI616" s="144">
        <f>IF(N616="nulová",J616,0)</f>
        <v>0</v>
      </c>
      <c r="BJ616" s="16" t="s">
        <v>86</v>
      </c>
      <c r="BK616" s="144">
        <f>ROUND(I616*H616,2)</f>
        <v>0</v>
      </c>
      <c r="BL616" s="16" t="s">
        <v>378</v>
      </c>
      <c r="BM616" s="143" t="s">
        <v>8208</v>
      </c>
    </row>
    <row r="617" spans="2:65" s="12" customFormat="1">
      <c r="B617" s="149"/>
      <c r="D617" s="150" t="s">
        <v>261</v>
      </c>
      <c r="E617" s="151" t="s">
        <v>20</v>
      </c>
      <c r="F617" s="152" t="s">
        <v>6135</v>
      </c>
      <c r="H617" s="153">
        <v>8</v>
      </c>
      <c r="I617" s="154"/>
      <c r="L617" s="149"/>
      <c r="M617" s="155"/>
      <c r="T617" s="156"/>
      <c r="AT617" s="151" t="s">
        <v>261</v>
      </c>
      <c r="AU617" s="151" t="s">
        <v>86</v>
      </c>
      <c r="AV617" s="12" t="s">
        <v>86</v>
      </c>
      <c r="AW617" s="12" t="s">
        <v>34</v>
      </c>
      <c r="AX617" s="12" t="s">
        <v>73</v>
      </c>
      <c r="AY617" s="151" t="s">
        <v>250</v>
      </c>
    </row>
    <row r="618" spans="2:65" s="1" customFormat="1" ht="24.2" customHeight="1">
      <c r="B618" s="31"/>
      <c r="C618" s="131" t="s">
        <v>1755</v>
      </c>
      <c r="D618" s="131" t="s">
        <v>253</v>
      </c>
      <c r="E618" s="132" t="s">
        <v>3133</v>
      </c>
      <c r="F618" s="133" t="s">
        <v>3134</v>
      </c>
      <c r="G618" s="134" t="s">
        <v>681</v>
      </c>
      <c r="H618" s="135">
        <v>103.08</v>
      </c>
      <c r="I618" s="136"/>
      <c r="J618" s="137">
        <f>ROUND(I618*H618,2)</f>
        <v>0</v>
      </c>
      <c r="K618" s="138"/>
      <c r="L618" s="31"/>
      <c r="M618" s="139" t="s">
        <v>20</v>
      </c>
      <c r="N618" s="140" t="s">
        <v>45</v>
      </c>
      <c r="P618" s="141">
        <f>O618*H618</f>
        <v>0</v>
      </c>
      <c r="Q618" s="141">
        <v>5.8275E-5</v>
      </c>
      <c r="R618" s="141">
        <f>Q618*H618</f>
        <v>6.0069870000000001E-3</v>
      </c>
      <c r="S618" s="141">
        <v>0</v>
      </c>
      <c r="T618" s="142">
        <f>S618*H618</f>
        <v>0</v>
      </c>
      <c r="AR618" s="143" t="s">
        <v>378</v>
      </c>
      <c r="AT618" s="143" t="s">
        <v>253</v>
      </c>
      <c r="AU618" s="143" t="s">
        <v>86</v>
      </c>
      <c r="AY618" s="16" t="s">
        <v>250</v>
      </c>
      <c r="BE618" s="144">
        <f>IF(N618="základní",J618,0)</f>
        <v>0</v>
      </c>
      <c r="BF618" s="144">
        <f>IF(N618="snížená",J618,0)</f>
        <v>0</v>
      </c>
      <c r="BG618" s="144">
        <f>IF(N618="zákl. přenesená",J618,0)</f>
        <v>0</v>
      </c>
      <c r="BH618" s="144">
        <f>IF(N618="sníž. přenesená",J618,0)</f>
        <v>0</v>
      </c>
      <c r="BI618" s="144">
        <f>IF(N618="nulová",J618,0)</f>
        <v>0</v>
      </c>
      <c r="BJ618" s="16" t="s">
        <v>86</v>
      </c>
      <c r="BK618" s="144">
        <f>ROUND(I618*H618,2)</f>
        <v>0</v>
      </c>
      <c r="BL618" s="16" t="s">
        <v>378</v>
      </c>
      <c r="BM618" s="143" t="s">
        <v>8209</v>
      </c>
    </row>
    <row r="619" spans="2:65" s="1" customFormat="1">
      <c r="B619" s="31"/>
      <c r="D619" s="145" t="s">
        <v>259</v>
      </c>
      <c r="F619" s="146" t="s">
        <v>3136</v>
      </c>
      <c r="I619" s="147"/>
      <c r="L619" s="31"/>
      <c r="M619" s="148"/>
      <c r="T619" s="50"/>
      <c r="AT619" s="16" t="s">
        <v>259</v>
      </c>
      <c r="AU619" s="16" t="s">
        <v>86</v>
      </c>
    </row>
    <row r="620" spans="2:65" s="12" customFormat="1">
      <c r="B620" s="149"/>
      <c r="D620" s="150" t="s">
        <v>261</v>
      </c>
      <c r="E620" s="151" t="s">
        <v>20</v>
      </c>
      <c r="F620" s="152" t="s">
        <v>3137</v>
      </c>
      <c r="H620" s="153">
        <v>103.08</v>
      </c>
      <c r="I620" s="154"/>
      <c r="L620" s="149"/>
      <c r="M620" s="155"/>
      <c r="T620" s="156"/>
      <c r="AT620" s="151" t="s">
        <v>261</v>
      </c>
      <c r="AU620" s="151" t="s">
        <v>86</v>
      </c>
      <c r="AV620" s="12" t="s">
        <v>86</v>
      </c>
      <c r="AW620" s="12" t="s">
        <v>34</v>
      </c>
      <c r="AX620" s="12" t="s">
        <v>73</v>
      </c>
      <c r="AY620" s="151" t="s">
        <v>250</v>
      </c>
    </row>
    <row r="621" spans="2:65" s="1" customFormat="1" ht="21.75" customHeight="1">
      <c r="B621" s="31"/>
      <c r="C621" s="163" t="s">
        <v>1760</v>
      </c>
      <c r="D621" s="163" t="s">
        <v>561</v>
      </c>
      <c r="E621" s="164" t="s">
        <v>3138</v>
      </c>
      <c r="F621" s="165" t="s">
        <v>3139</v>
      </c>
      <c r="G621" s="166" t="s">
        <v>273</v>
      </c>
      <c r="H621" s="167">
        <v>0.112</v>
      </c>
      <c r="I621" s="168"/>
      <c r="J621" s="169">
        <f>ROUND(I621*H621,2)</f>
        <v>0</v>
      </c>
      <c r="K621" s="170"/>
      <c r="L621" s="171"/>
      <c r="M621" s="172" t="s">
        <v>20</v>
      </c>
      <c r="N621" s="173" t="s">
        <v>45</v>
      </c>
      <c r="P621" s="141">
        <f>O621*H621</f>
        <v>0</v>
      </c>
      <c r="Q621" s="141">
        <v>1</v>
      </c>
      <c r="R621" s="141">
        <f>Q621*H621</f>
        <v>0.112</v>
      </c>
      <c r="S621" s="141">
        <v>0</v>
      </c>
      <c r="T621" s="142">
        <f>S621*H621</f>
        <v>0</v>
      </c>
      <c r="AR621" s="143" t="s">
        <v>478</v>
      </c>
      <c r="AT621" s="143" t="s">
        <v>561</v>
      </c>
      <c r="AU621" s="143" t="s">
        <v>86</v>
      </c>
      <c r="AY621" s="16" t="s">
        <v>250</v>
      </c>
      <c r="BE621" s="144">
        <f>IF(N621="základní",J621,0)</f>
        <v>0</v>
      </c>
      <c r="BF621" s="144">
        <f>IF(N621="snížená",J621,0)</f>
        <v>0</v>
      </c>
      <c r="BG621" s="144">
        <f>IF(N621="zákl. přenesená",J621,0)</f>
        <v>0</v>
      </c>
      <c r="BH621" s="144">
        <f>IF(N621="sníž. přenesená",J621,0)</f>
        <v>0</v>
      </c>
      <c r="BI621" s="144">
        <f>IF(N621="nulová",J621,0)</f>
        <v>0</v>
      </c>
      <c r="BJ621" s="16" t="s">
        <v>86</v>
      </c>
      <c r="BK621" s="144">
        <f>ROUND(I621*H621,2)</f>
        <v>0</v>
      </c>
      <c r="BL621" s="16" t="s">
        <v>378</v>
      </c>
      <c r="BM621" s="143" t="s">
        <v>8210</v>
      </c>
    </row>
    <row r="622" spans="2:65" s="12" customFormat="1" ht="22.5">
      <c r="B622" s="149"/>
      <c r="D622" s="150" t="s">
        <v>261</v>
      </c>
      <c r="E622" s="151" t="s">
        <v>20</v>
      </c>
      <c r="F622" s="152" t="s">
        <v>3141</v>
      </c>
      <c r="H622" s="153">
        <v>0.112</v>
      </c>
      <c r="I622" s="154"/>
      <c r="L622" s="149"/>
      <c r="M622" s="155"/>
      <c r="T622" s="156"/>
      <c r="AT622" s="151" t="s">
        <v>261</v>
      </c>
      <c r="AU622" s="151" t="s">
        <v>86</v>
      </c>
      <c r="AV622" s="12" t="s">
        <v>86</v>
      </c>
      <c r="AW622" s="12" t="s">
        <v>34</v>
      </c>
      <c r="AX622" s="12" t="s">
        <v>73</v>
      </c>
      <c r="AY622" s="151" t="s">
        <v>250</v>
      </c>
    </row>
    <row r="623" spans="2:65" s="1" customFormat="1" ht="24.2" customHeight="1">
      <c r="B623" s="31"/>
      <c r="C623" s="131" t="s">
        <v>1765</v>
      </c>
      <c r="D623" s="131" t="s">
        <v>253</v>
      </c>
      <c r="E623" s="132" t="s">
        <v>5131</v>
      </c>
      <c r="F623" s="133" t="s">
        <v>5132</v>
      </c>
      <c r="G623" s="134" t="s">
        <v>681</v>
      </c>
      <c r="H623" s="135">
        <v>160.02600000000001</v>
      </c>
      <c r="I623" s="136"/>
      <c r="J623" s="137">
        <f>ROUND(I623*H623,2)</f>
        <v>0</v>
      </c>
      <c r="K623" s="138"/>
      <c r="L623" s="31"/>
      <c r="M623" s="139" t="s">
        <v>20</v>
      </c>
      <c r="N623" s="140" t="s">
        <v>45</v>
      </c>
      <c r="P623" s="141">
        <f>O623*H623</f>
        <v>0</v>
      </c>
      <c r="Q623" s="141">
        <v>5.1262499999999999E-5</v>
      </c>
      <c r="R623" s="141">
        <f>Q623*H623</f>
        <v>8.2033328249999996E-3</v>
      </c>
      <c r="S623" s="141">
        <v>0</v>
      </c>
      <c r="T623" s="142">
        <f>S623*H623</f>
        <v>0</v>
      </c>
      <c r="AR623" s="143" t="s">
        <v>378</v>
      </c>
      <c r="AT623" s="143" t="s">
        <v>253</v>
      </c>
      <c r="AU623" s="143" t="s">
        <v>86</v>
      </c>
      <c r="AY623" s="16" t="s">
        <v>250</v>
      </c>
      <c r="BE623" s="144">
        <f>IF(N623="základní",J623,0)</f>
        <v>0</v>
      </c>
      <c r="BF623" s="144">
        <f>IF(N623="snížená",J623,0)</f>
        <v>0</v>
      </c>
      <c r="BG623" s="144">
        <f>IF(N623="zákl. přenesená",J623,0)</f>
        <v>0</v>
      </c>
      <c r="BH623" s="144">
        <f>IF(N623="sníž. přenesená",J623,0)</f>
        <v>0</v>
      </c>
      <c r="BI623" s="144">
        <f>IF(N623="nulová",J623,0)</f>
        <v>0</v>
      </c>
      <c r="BJ623" s="16" t="s">
        <v>86</v>
      </c>
      <c r="BK623" s="144">
        <f>ROUND(I623*H623,2)</f>
        <v>0</v>
      </c>
      <c r="BL623" s="16" t="s">
        <v>378</v>
      </c>
      <c r="BM623" s="143" t="s">
        <v>8211</v>
      </c>
    </row>
    <row r="624" spans="2:65" s="1" customFormat="1">
      <c r="B624" s="31"/>
      <c r="D624" s="145" t="s">
        <v>259</v>
      </c>
      <c r="F624" s="146" t="s">
        <v>5134</v>
      </c>
      <c r="I624" s="147"/>
      <c r="L624" s="31"/>
      <c r="M624" s="148"/>
      <c r="T624" s="50"/>
      <c r="AT624" s="16" t="s">
        <v>259</v>
      </c>
      <c r="AU624" s="16" t="s">
        <v>86</v>
      </c>
    </row>
    <row r="625" spans="2:65" s="12" customFormat="1">
      <c r="B625" s="149"/>
      <c r="D625" s="150" t="s">
        <v>261</v>
      </c>
      <c r="E625" s="151" t="s">
        <v>20</v>
      </c>
      <c r="F625" s="152" t="s">
        <v>5135</v>
      </c>
      <c r="H625" s="153">
        <v>103.82</v>
      </c>
      <c r="I625" s="154"/>
      <c r="L625" s="149"/>
      <c r="M625" s="155"/>
      <c r="T625" s="156"/>
      <c r="AT625" s="151" t="s">
        <v>261</v>
      </c>
      <c r="AU625" s="151" t="s">
        <v>86</v>
      </c>
      <c r="AV625" s="12" t="s">
        <v>86</v>
      </c>
      <c r="AW625" s="12" t="s">
        <v>34</v>
      </c>
      <c r="AX625" s="12" t="s">
        <v>73</v>
      </c>
      <c r="AY625" s="151" t="s">
        <v>250</v>
      </c>
    </row>
    <row r="626" spans="2:65" s="12" customFormat="1">
      <c r="B626" s="149"/>
      <c r="D626" s="150" t="s">
        <v>261</v>
      </c>
      <c r="E626" s="151" t="s">
        <v>20</v>
      </c>
      <c r="F626" s="152" t="s">
        <v>5136</v>
      </c>
      <c r="H626" s="153">
        <v>56.206000000000003</v>
      </c>
      <c r="I626" s="154"/>
      <c r="L626" s="149"/>
      <c r="M626" s="155"/>
      <c r="T626" s="156"/>
      <c r="AT626" s="151" t="s">
        <v>261</v>
      </c>
      <c r="AU626" s="151" t="s">
        <v>86</v>
      </c>
      <c r="AV626" s="12" t="s">
        <v>86</v>
      </c>
      <c r="AW626" s="12" t="s">
        <v>34</v>
      </c>
      <c r="AX626" s="12" t="s">
        <v>73</v>
      </c>
      <c r="AY626" s="151" t="s">
        <v>250</v>
      </c>
    </row>
    <row r="627" spans="2:65" s="1" customFormat="1" ht="24.2" customHeight="1">
      <c r="B627" s="31"/>
      <c r="C627" s="163" t="s">
        <v>1772</v>
      </c>
      <c r="D627" s="163" t="s">
        <v>561</v>
      </c>
      <c r="E627" s="164" t="s">
        <v>2478</v>
      </c>
      <c r="F627" s="165" t="s">
        <v>2479</v>
      </c>
      <c r="G627" s="166" t="s">
        <v>273</v>
      </c>
      <c r="H627" s="167">
        <v>0.17399999999999999</v>
      </c>
      <c r="I627" s="168"/>
      <c r="J627" s="169">
        <f>ROUND(I627*H627,2)</f>
        <v>0</v>
      </c>
      <c r="K627" s="170"/>
      <c r="L627" s="171"/>
      <c r="M627" s="172" t="s">
        <v>20</v>
      </c>
      <c r="N627" s="173" t="s">
        <v>45</v>
      </c>
      <c r="P627" s="141">
        <f>O627*H627</f>
        <v>0</v>
      </c>
      <c r="Q627" s="141">
        <v>1</v>
      </c>
      <c r="R627" s="141">
        <f>Q627*H627</f>
        <v>0.17399999999999999</v>
      </c>
      <c r="S627" s="141">
        <v>0</v>
      </c>
      <c r="T627" s="142">
        <f>S627*H627</f>
        <v>0</v>
      </c>
      <c r="AR627" s="143" t="s">
        <v>478</v>
      </c>
      <c r="AT627" s="143" t="s">
        <v>561</v>
      </c>
      <c r="AU627" s="143" t="s">
        <v>86</v>
      </c>
      <c r="AY627" s="16" t="s">
        <v>250</v>
      </c>
      <c r="BE627" s="144">
        <f>IF(N627="základní",J627,0)</f>
        <v>0</v>
      </c>
      <c r="BF627" s="144">
        <f>IF(N627="snížená",J627,0)</f>
        <v>0</v>
      </c>
      <c r="BG627" s="144">
        <f>IF(N627="zákl. přenesená",J627,0)</f>
        <v>0</v>
      </c>
      <c r="BH627" s="144">
        <f>IF(N627="sníž. přenesená",J627,0)</f>
        <v>0</v>
      </c>
      <c r="BI627" s="144">
        <f>IF(N627="nulová",J627,0)</f>
        <v>0</v>
      </c>
      <c r="BJ627" s="16" t="s">
        <v>86</v>
      </c>
      <c r="BK627" s="144">
        <f>ROUND(I627*H627,2)</f>
        <v>0</v>
      </c>
      <c r="BL627" s="16" t="s">
        <v>378</v>
      </c>
      <c r="BM627" s="143" t="s">
        <v>8212</v>
      </c>
    </row>
    <row r="628" spans="2:65" s="12" customFormat="1">
      <c r="B628" s="149"/>
      <c r="D628" s="150" t="s">
        <v>261</v>
      </c>
      <c r="E628" s="151" t="s">
        <v>20</v>
      </c>
      <c r="F628" s="152" t="s">
        <v>5138</v>
      </c>
      <c r="H628" s="153">
        <v>0.113</v>
      </c>
      <c r="I628" s="154"/>
      <c r="L628" s="149"/>
      <c r="M628" s="155"/>
      <c r="T628" s="156"/>
      <c r="AT628" s="151" t="s">
        <v>261</v>
      </c>
      <c r="AU628" s="151" t="s">
        <v>86</v>
      </c>
      <c r="AV628" s="12" t="s">
        <v>86</v>
      </c>
      <c r="AW628" s="12" t="s">
        <v>34</v>
      </c>
      <c r="AX628" s="12" t="s">
        <v>73</v>
      </c>
      <c r="AY628" s="151" t="s">
        <v>250</v>
      </c>
    </row>
    <row r="629" spans="2:65" s="12" customFormat="1">
      <c r="B629" s="149"/>
      <c r="D629" s="150" t="s">
        <v>261</v>
      </c>
      <c r="E629" s="151" t="s">
        <v>20</v>
      </c>
      <c r="F629" s="152" t="s">
        <v>5139</v>
      </c>
      <c r="H629" s="153">
        <v>6.0999999999999999E-2</v>
      </c>
      <c r="I629" s="154"/>
      <c r="L629" s="149"/>
      <c r="M629" s="155"/>
      <c r="T629" s="156"/>
      <c r="AT629" s="151" t="s">
        <v>261</v>
      </c>
      <c r="AU629" s="151" t="s">
        <v>86</v>
      </c>
      <c r="AV629" s="12" t="s">
        <v>86</v>
      </c>
      <c r="AW629" s="12" t="s">
        <v>34</v>
      </c>
      <c r="AX629" s="12" t="s">
        <v>73</v>
      </c>
      <c r="AY629" s="151" t="s">
        <v>250</v>
      </c>
    </row>
    <row r="630" spans="2:65" s="1" customFormat="1" ht="49.15" customHeight="1">
      <c r="B630" s="31"/>
      <c r="C630" s="131" t="s">
        <v>1774</v>
      </c>
      <c r="D630" s="131" t="s">
        <v>253</v>
      </c>
      <c r="E630" s="132" t="s">
        <v>714</v>
      </c>
      <c r="F630" s="133" t="s">
        <v>715</v>
      </c>
      <c r="G630" s="134" t="s">
        <v>273</v>
      </c>
      <c r="H630" s="135">
        <v>0.33500000000000002</v>
      </c>
      <c r="I630" s="136"/>
      <c r="J630" s="137">
        <f>ROUND(I630*H630,2)</f>
        <v>0</v>
      </c>
      <c r="K630" s="138"/>
      <c r="L630" s="31"/>
      <c r="M630" s="139" t="s">
        <v>20</v>
      </c>
      <c r="N630" s="140" t="s">
        <v>45</v>
      </c>
      <c r="P630" s="141">
        <f>O630*H630</f>
        <v>0</v>
      </c>
      <c r="Q630" s="141">
        <v>0</v>
      </c>
      <c r="R630" s="141">
        <f>Q630*H630</f>
        <v>0</v>
      </c>
      <c r="S630" s="141">
        <v>0</v>
      </c>
      <c r="T630" s="142">
        <f>S630*H630</f>
        <v>0</v>
      </c>
      <c r="AR630" s="143" t="s">
        <v>378</v>
      </c>
      <c r="AT630" s="143" t="s">
        <v>253</v>
      </c>
      <c r="AU630" s="143" t="s">
        <v>86</v>
      </c>
      <c r="AY630" s="16" t="s">
        <v>250</v>
      </c>
      <c r="BE630" s="144">
        <f>IF(N630="základní",J630,0)</f>
        <v>0</v>
      </c>
      <c r="BF630" s="144">
        <f>IF(N630="snížená",J630,0)</f>
        <v>0</v>
      </c>
      <c r="BG630" s="144">
        <f>IF(N630="zákl. přenesená",J630,0)</f>
        <v>0</v>
      </c>
      <c r="BH630" s="144">
        <f>IF(N630="sníž. přenesená",J630,0)</f>
        <v>0</v>
      </c>
      <c r="BI630" s="144">
        <f>IF(N630="nulová",J630,0)</f>
        <v>0</v>
      </c>
      <c r="BJ630" s="16" t="s">
        <v>86</v>
      </c>
      <c r="BK630" s="144">
        <f>ROUND(I630*H630,2)</f>
        <v>0</v>
      </c>
      <c r="BL630" s="16" t="s">
        <v>378</v>
      </c>
      <c r="BM630" s="143" t="s">
        <v>8213</v>
      </c>
    </row>
    <row r="631" spans="2:65" s="1" customFormat="1">
      <c r="B631" s="31"/>
      <c r="D631" s="145" t="s">
        <v>259</v>
      </c>
      <c r="F631" s="146" t="s">
        <v>717</v>
      </c>
      <c r="I631" s="147"/>
      <c r="L631" s="31"/>
      <c r="M631" s="148"/>
      <c r="T631" s="50"/>
      <c r="AT631" s="16" t="s">
        <v>259</v>
      </c>
      <c r="AU631" s="16" t="s">
        <v>86</v>
      </c>
    </row>
    <row r="632" spans="2:65" s="1" customFormat="1" ht="49.15" customHeight="1">
      <c r="B632" s="31"/>
      <c r="C632" s="131" t="s">
        <v>1776</v>
      </c>
      <c r="D632" s="131" t="s">
        <v>253</v>
      </c>
      <c r="E632" s="132" t="s">
        <v>719</v>
      </c>
      <c r="F632" s="133" t="s">
        <v>720</v>
      </c>
      <c r="G632" s="134" t="s">
        <v>273</v>
      </c>
      <c r="H632" s="135">
        <v>0.33500000000000002</v>
      </c>
      <c r="I632" s="136"/>
      <c r="J632" s="137">
        <f>ROUND(I632*H632,2)</f>
        <v>0</v>
      </c>
      <c r="K632" s="138"/>
      <c r="L632" s="31"/>
      <c r="M632" s="139" t="s">
        <v>20</v>
      </c>
      <c r="N632" s="140" t="s">
        <v>45</v>
      </c>
      <c r="P632" s="141">
        <f>O632*H632</f>
        <v>0</v>
      </c>
      <c r="Q632" s="141">
        <v>0</v>
      </c>
      <c r="R632" s="141">
        <f>Q632*H632</f>
        <v>0</v>
      </c>
      <c r="S632" s="141">
        <v>0</v>
      </c>
      <c r="T632" s="142">
        <f>S632*H632</f>
        <v>0</v>
      </c>
      <c r="AR632" s="143" t="s">
        <v>378</v>
      </c>
      <c r="AT632" s="143" t="s">
        <v>253</v>
      </c>
      <c r="AU632" s="143" t="s">
        <v>86</v>
      </c>
      <c r="AY632" s="16" t="s">
        <v>250</v>
      </c>
      <c r="BE632" s="144">
        <f>IF(N632="základní",J632,0)</f>
        <v>0</v>
      </c>
      <c r="BF632" s="144">
        <f>IF(N632="snížená",J632,0)</f>
        <v>0</v>
      </c>
      <c r="BG632" s="144">
        <f>IF(N632="zákl. přenesená",J632,0)</f>
        <v>0</v>
      </c>
      <c r="BH632" s="144">
        <f>IF(N632="sníž. přenesená",J632,0)</f>
        <v>0</v>
      </c>
      <c r="BI632" s="144">
        <f>IF(N632="nulová",J632,0)</f>
        <v>0</v>
      </c>
      <c r="BJ632" s="16" t="s">
        <v>86</v>
      </c>
      <c r="BK632" s="144">
        <f>ROUND(I632*H632,2)</f>
        <v>0</v>
      </c>
      <c r="BL632" s="16" t="s">
        <v>378</v>
      </c>
      <c r="BM632" s="143" t="s">
        <v>8214</v>
      </c>
    </row>
    <row r="633" spans="2:65" s="1" customFormat="1">
      <c r="B633" s="31"/>
      <c r="D633" s="145" t="s">
        <v>259</v>
      </c>
      <c r="F633" s="146" t="s">
        <v>722</v>
      </c>
      <c r="I633" s="147"/>
      <c r="L633" s="31"/>
      <c r="M633" s="148"/>
      <c r="T633" s="50"/>
      <c r="AT633" s="16" t="s">
        <v>259</v>
      </c>
      <c r="AU633" s="16" t="s">
        <v>86</v>
      </c>
    </row>
    <row r="634" spans="2:65" s="11" customFormat="1" ht="22.9" customHeight="1">
      <c r="B634" s="119"/>
      <c r="D634" s="120" t="s">
        <v>72</v>
      </c>
      <c r="E634" s="129" t="s">
        <v>3144</v>
      </c>
      <c r="F634" s="129" t="s">
        <v>3145</v>
      </c>
      <c r="I634" s="122"/>
      <c r="J634" s="130">
        <f>BK634</f>
        <v>0</v>
      </c>
      <c r="L634" s="119"/>
      <c r="M634" s="124"/>
      <c r="P634" s="125">
        <f>SUM(P635:P664)</f>
        <v>0</v>
      </c>
      <c r="R634" s="125">
        <f>SUM(R635:R664)</f>
        <v>0.72960125999999992</v>
      </c>
      <c r="T634" s="126">
        <f>SUM(T635:T664)</f>
        <v>0</v>
      </c>
      <c r="AR634" s="120" t="s">
        <v>86</v>
      </c>
      <c r="AT634" s="127" t="s">
        <v>72</v>
      </c>
      <c r="AU634" s="127" t="s">
        <v>80</v>
      </c>
      <c r="AY634" s="120" t="s">
        <v>250</v>
      </c>
      <c r="BK634" s="128">
        <f>SUM(BK635:BK664)</f>
        <v>0</v>
      </c>
    </row>
    <row r="635" spans="2:65" s="1" customFormat="1" ht="24.2" customHeight="1">
      <c r="B635" s="31"/>
      <c r="C635" s="131" t="s">
        <v>1781</v>
      </c>
      <c r="D635" s="131" t="s">
        <v>253</v>
      </c>
      <c r="E635" s="132" t="s">
        <v>3146</v>
      </c>
      <c r="F635" s="133" t="s">
        <v>3147</v>
      </c>
      <c r="G635" s="134" t="s">
        <v>283</v>
      </c>
      <c r="H635" s="135">
        <v>21.137</v>
      </c>
      <c r="I635" s="136"/>
      <c r="J635" s="137">
        <f>ROUND(I635*H635,2)</f>
        <v>0</v>
      </c>
      <c r="K635" s="138"/>
      <c r="L635" s="31"/>
      <c r="M635" s="139" t="s">
        <v>20</v>
      </c>
      <c r="N635" s="140" t="s">
        <v>45</v>
      </c>
      <c r="P635" s="141">
        <f>O635*H635</f>
        <v>0</v>
      </c>
      <c r="Q635" s="141">
        <v>6.7799999999999996E-3</v>
      </c>
      <c r="R635" s="141">
        <f>Q635*H635</f>
        <v>0.14330885999999998</v>
      </c>
      <c r="S635" s="141">
        <v>0</v>
      </c>
      <c r="T635" s="142">
        <f>S635*H635</f>
        <v>0</v>
      </c>
      <c r="AR635" s="143" t="s">
        <v>378</v>
      </c>
      <c r="AT635" s="143" t="s">
        <v>253</v>
      </c>
      <c r="AU635" s="143" t="s">
        <v>86</v>
      </c>
      <c r="AY635" s="16" t="s">
        <v>250</v>
      </c>
      <c r="BE635" s="144">
        <f>IF(N635="základní",J635,0)</f>
        <v>0</v>
      </c>
      <c r="BF635" s="144">
        <f>IF(N635="snížená",J635,0)</f>
        <v>0</v>
      </c>
      <c r="BG635" s="144">
        <f>IF(N635="zákl. přenesená",J635,0)</f>
        <v>0</v>
      </c>
      <c r="BH635" s="144">
        <f>IF(N635="sníž. přenesená",J635,0)</f>
        <v>0</v>
      </c>
      <c r="BI635" s="144">
        <f>IF(N635="nulová",J635,0)</f>
        <v>0</v>
      </c>
      <c r="BJ635" s="16" t="s">
        <v>86</v>
      </c>
      <c r="BK635" s="144">
        <f>ROUND(I635*H635,2)</f>
        <v>0</v>
      </c>
      <c r="BL635" s="16" t="s">
        <v>378</v>
      </c>
      <c r="BM635" s="143" t="s">
        <v>8215</v>
      </c>
    </row>
    <row r="636" spans="2:65" s="1" customFormat="1">
      <c r="B636" s="31"/>
      <c r="D636" s="145" t="s">
        <v>259</v>
      </c>
      <c r="F636" s="146" t="s">
        <v>3149</v>
      </c>
      <c r="I636" s="147"/>
      <c r="L636" s="31"/>
      <c r="M636" s="148"/>
      <c r="T636" s="50"/>
      <c r="AT636" s="16" t="s">
        <v>259</v>
      </c>
      <c r="AU636" s="16" t="s">
        <v>86</v>
      </c>
    </row>
    <row r="637" spans="2:65" s="13" customFormat="1">
      <c r="B637" s="157"/>
      <c r="D637" s="150" t="s">
        <v>261</v>
      </c>
      <c r="E637" s="158" t="s">
        <v>20</v>
      </c>
      <c r="F637" s="159" t="s">
        <v>3150</v>
      </c>
      <c r="H637" s="158" t="s">
        <v>20</v>
      </c>
      <c r="I637" s="160"/>
      <c r="L637" s="157"/>
      <c r="M637" s="161"/>
      <c r="T637" s="162"/>
      <c r="AT637" s="158" t="s">
        <v>261</v>
      </c>
      <c r="AU637" s="158" t="s">
        <v>86</v>
      </c>
      <c r="AV637" s="13" t="s">
        <v>80</v>
      </c>
      <c r="AW637" s="13" t="s">
        <v>34</v>
      </c>
      <c r="AX637" s="13" t="s">
        <v>73</v>
      </c>
      <c r="AY637" s="158" t="s">
        <v>250</v>
      </c>
    </row>
    <row r="638" spans="2:65" s="12" customFormat="1">
      <c r="B638" s="149"/>
      <c r="D638" s="150" t="s">
        <v>261</v>
      </c>
      <c r="E638" s="151" t="s">
        <v>20</v>
      </c>
      <c r="F638" s="152" t="s">
        <v>8216</v>
      </c>
      <c r="H638" s="153">
        <v>1.07</v>
      </c>
      <c r="I638" s="154"/>
      <c r="L638" s="149"/>
      <c r="M638" s="155"/>
      <c r="T638" s="156"/>
      <c r="AT638" s="151" t="s">
        <v>261</v>
      </c>
      <c r="AU638" s="151" t="s">
        <v>86</v>
      </c>
      <c r="AV638" s="12" t="s">
        <v>86</v>
      </c>
      <c r="AW638" s="12" t="s">
        <v>34</v>
      </c>
      <c r="AX638" s="12" t="s">
        <v>73</v>
      </c>
      <c r="AY638" s="151" t="s">
        <v>250</v>
      </c>
    </row>
    <row r="639" spans="2:65" s="12" customFormat="1">
      <c r="B639" s="149"/>
      <c r="D639" s="150" t="s">
        <v>261</v>
      </c>
      <c r="E639" s="151" t="s">
        <v>20</v>
      </c>
      <c r="F639" s="152" t="s">
        <v>8217</v>
      </c>
      <c r="H639" s="153">
        <v>3.427</v>
      </c>
      <c r="I639" s="154"/>
      <c r="L639" s="149"/>
      <c r="M639" s="155"/>
      <c r="T639" s="156"/>
      <c r="AT639" s="151" t="s">
        <v>261</v>
      </c>
      <c r="AU639" s="151" t="s">
        <v>86</v>
      </c>
      <c r="AV639" s="12" t="s">
        <v>86</v>
      </c>
      <c r="AW639" s="12" t="s">
        <v>34</v>
      </c>
      <c r="AX639" s="12" t="s">
        <v>73</v>
      </c>
      <c r="AY639" s="151" t="s">
        <v>250</v>
      </c>
    </row>
    <row r="640" spans="2:65" s="12" customFormat="1">
      <c r="B640" s="149"/>
      <c r="D640" s="150" t="s">
        <v>261</v>
      </c>
      <c r="E640" s="151" t="s">
        <v>20</v>
      </c>
      <c r="F640" s="152" t="s">
        <v>3153</v>
      </c>
      <c r="H640" s="153">
        <v>5.52</v>
      </c>
      <c r="I640" s="154"/>
      <c r="L640" s="149"/>
      <c r="M640" s="155"/>
      <c r="T640" s="156"/>
      <c r="AT640" s="151" t="s">
        <v>261</v>
      </c>
      <c r="AU640" s="151" t="s">
        <v>86</v>
      </c>
      <c r="AV640" s="12" t="s">
        <v>86</v>
      </c>
      <c r="AW640" s="12" t="s">
        <v>34</v>
      </c>
      <c r="AX640" s="12" t="s">
        <v>73</v>
      </c>
      <c r="AY640" s="151" t="s">
        <v>250</v>
      </c>
    </row>
    <row r="641" spans="2:65" s="12" customFormat="1">
      <c r="B641" s="149"/>
      <c r="D641" s="150" t="s">
        <v>261</v>
      </c>
      <c r="E641" s="151" t="s">
        <v>20</v>
      </c>
      <c r="F641" s="152" t="s">
        <v>8218</v>
      </c>
      <c r="H641" s="153">
        <v>1.07</v>
      </c>
      <c r="I641" s="154"/>
      <c r="L641" s="149"/>
      <c r="M641" s="155"/>
      <c r="T641" s="156"/>
      <c r="AT641" s="151" t="s">
        <v>261</v>
      </c>
      <c r="AU641" s="151" t="s">
        <v>86</v>
      </c>
      <c r="AV641" s="12" t="s">
        <v>86</v>
      </c>
      <c r="AW641" s="12" t="s">
        <v>34</v>
      </c>
      <c r="AX641" s="12" t="s">
        <v>73</v>
      </c>
      <c r="AY641" s="151" t="s">
        <v>250</v>
      </c>
    </row>
    <row r="642" spans="2:65" s="13" customFormat="1">
      <c r="B642" s="157"/>
      <c r="D642" s="150" t="s">
        <v>261</v>
      </c>
      <c r="E642" s="158" t="s">
        <v>20</v>
      </c>
      <c r="F642" s="159" t="s">
        <v>6285</v>
      </c>
      <c r="H642" s="158" t="s">
        <v>20</v>
      </c>
      <c r="I642" s="160"/>
      <c r="L642" s="157"/>
      <c r="M642" s="161"/>
      <c r="T642" s="162"/>
      <c r="AT642" s="158" t="s">
        <v>261</v>
      </c>
      <c r="AU642" s="158" t="s">
        <v>86</v>
      </c>
      <c r="AV642" s="13" t="s">
        <v>80</v>
      </c>
      <c r="AW642" s="13" t="s">
        <v>34</v>
      </c>
      <c r="AX642" s="13" t="s">
        <v>73</v>
      </c>
      <c r="AY642" s="158" t="s">
        <v>250</v>
      </c>
    </row>
    <row r="643" spans="2:65" s="12" customFormat="1">
      <c r="B643" s="149"/>
      <c r="D643" s="150" t="s">
        <v>261</v>
      </c>
      <c r="E643" s="151" t="s">
        <v>20</v>
      </c>
      <c r="F643" s="152" t="s">
        <v>8219</v>
      </c>
      <c r="H643" s="153">
        <v>8.4600000000000009</v>
      </c>
      <c r="I643" s="154"/>
      <c r="L643" s="149"/>
      <c r="M643" s="155"/>
      <c r="T643" s="156"/>
      <c r="AT643" s="151" t="s">
        <v>261</v>
      </c>
      <c r="AU643" s="151" t="s">
        <v>86</v>
      </c>
      <c r="AV643" s="12" t="s">
        <v>86</v>
      </c>
      <c r="AW643" s="12" t="s">
        <v>34</v>
      </c>
      <c r="AX643" s="12" t="s">
        <v>73</v>
      </c>
      <c r="AY643" s="151" t="s">
        <v>250</v>
      </c>
    </row>
    <row r="644" spans="2:65" s="12" customFormat="1">
      <c r="B644" s="149"/>
      <c r="D644" s="150" t="s">
        <v>261</v>
      </c>
      <c r="E644" s="151" t="s">
        <v>20</v>
      </c>
      <c r="F644" s="152" t="s">
        <v>8220</v>
      </c>
      <c r="H644" s="153">
        <v>1.59</v>
      </c>
      <c r="I644" s="154"/>
      <c r="L644" s="149"/>
      <c r="M644" s="155"/>
      <c r="T644" s="156"/>
      <c r="AT644" s="151" t="s">
        <v>261</v>
      </c>
      <c r="AU644" s="151" t="s">
        <v>86</v>
      </c>
      <c r="AV644" s="12" t="s">
        <v>86</v>
      </c>
      <c r="AW644" s="12" t="s">
        <v>34</v>
      </c>
      <c r="AX644" s="12" t="s">
        <v>73</v>
      </c>
      <c r="AY644" s="151" t="s">
        <v>250</v>
      </c>
    </row>
    <row r="645" spans="2:65" s="1" customFormat="1" ht="24.2" customHeight="1">
      <c r="B645" s="31"/>
      <c r="C645" s="163" t="s">
        <v>1787</v>
      </c>
      <c r="D645" s="163" t="s">
        <v>561</v>
      </c>
      <c r="E645" s="164" t="s">
        <v>3154</v>
      </c>
      <c r="F645" s="165" t="s">
        <v>3155</v>
      </c>
      <c r="G645" s="166" t="s">
        <v>305</v>
      </c>
      <c r="H645" s="167">
        <v>4.2270000000000003</v>
      </c>
      <c r="I645" s="168"/>
      <c r="J645" s="169">
        <f>ROUND(I645*H645,2)</f>
        <v>0</v>
      </c>
      <c r="K645" s="170"/>
      <c r="L645" s="171"/>
      <c r="M645" s="172" t="s">
        <v>20</v>
      </c>
      <c r="N645" s="173" t="s">
        <v>45</v>
      </c>
      <c r="P645" s="141">
        <f>O645*H645</f>
        <v>0</v>
      </c>
      <c r="Q645" s="141">
        <v>2.3E-2</v>
      </c>
      <c r="R645" s="141">
        <f>Q645*H645</f>
        <v>9.7221000000000002E-2</v>
      </c>
      <c r="S645" s="141">
        <v>0</v>
      </c>
      <c r="T645" s="142">
        <f>S645*H645</f>
        <v>0</v>
      </c>
      <c r="AR645" s="143" t="s">
        <v>478</v>
      </c>
      <c r="AT645" s="143" t="s">
        <v>561</v>
      </c>
      <c r="AU645" s="143" t="s">
        <v>86</v>
      </c>
      <c r="AY645" s="16" t="s">
        <v>250</v>
      </c>
      <c r="BE645" s="144">
        <f>IF(N645="základní",J645,0)</f>
        <v>0</v>
      </c>
      <c r="BF645" s="144">
        <f>IF(N645="snížená",J645,0)</f>
        <v>0</v>
      </c>
      <c r="BG645" s="144">
        <f>IF(N645="zákl. přenesená",J645,0)</f>
        <v>0</v>
      </c>
      <c r="BH645" s="144">
        <f>IF(N645="sníž. přenesená",J645,0)</f>
        <v>0</v>
      </c>
      <c r="BI645" s="144">
        <f>IF(N645="nulová",J645,0)</f>
        <v>0</v>
      </c>
      <c r="BJ645" s="16" t="s">
        <v>86</v>
      </c>
      <c r="BK645" s="144">
        <f>ROUND(I645*H645,2)</f>
        <v>0</v>
      </c>
      <c r="BL645" s="16" t="s">
        <v>378</v>
      </c>
      <c r="BM645" s="143" t="s">
        <v>8221</v>
      </c>
    </row>
    <row r="646" spans="2:65" s="1" customFormat="1" ht="48.75">
      <c r="B646" s="31"/>
      <c r="D646" s="150" t="s">
        <v>565</v>
      </c>
      <c r="F646" s="174" t="s">
        <v>3157</v>
      </c>
      <c r="I646" s="147"/>
      <c r="L646" s="31"/>
      <c r="M646" s="148"/>
      <c r="T646" s="50"/>
      <c r="AT646" s="16" t="s">
        <v>565</v>
      </c>
      <c r="AU646" s="16" t="s">
        <v>86</v>
      </c>
    </row>
    <row r="647" spans="2:65" s="12" customFormat="1">
      <c r="B647" s="149"/>
      <c r="D647" s="150" t="s">
        <v>261</v>
      </c>
      <c r="F647" s="152" t="s">
        <v>8222</v>
      </c>
      <c r="H647" s="153">
        <v>4.2270000000000003</v>
      </c>
      <c r="I647" s="154"/>
      <c r="L647" s="149"/>
      <c r="M647" s="155"/>
      <c r="T647" s="156"/>
      <c r="AT647" s="151" t="s">
        <v>261</v>
      </c>
      <c r="AU647" s="151" t="s">
        <v>86</v>
      </c>
      <c r="AV647" s="12" t="s">
        <v>86</v>
      </c>
      <c r="AW647" s="12" t="s">
        <v>4</v>
      </c>
      <c r="AX647" s="12" t="s">
        <v>80</v>
      </c>
      <c r="AY647" s="151" t="s">
        <v>250</v>
      </c>
    </row>
    <row r="648" spans="2:65" s="1" customFormat="1" ht="33" customHeight="1">
      <c r="B648" s="31"/>
      <c r="C648" s="131" t="s">
        <v>1791</v>
      </c>
      <c r="D648" s="131" t="s">
        <v>253</v>
      </c>
      <c r="E648" s="132" t="s">
        <v>3159</v>
      </c>
      <c r="F648" s="133" t="s">
        <v>3160</v>
      </c>
      <c r="G648" s="134" t="s">
        <v>283</v>
      </c>
      <c r="H648" s="135">
        <v>20.145</v>
      </c>
      <c r="I648" s="136"/>
      <c r="J648" s="137">
        <f>ROUND(I648*H648,2)</f>
        <v>0</v>
      </c>
      <c r="K648" s="138"/>
      <c r="L648" s="31"/>
      <c r="M648" s="139" t="s">
        <v>20</v>
      </c>
      <c r="N648" s="140" t="s">
        <v>45</v>
      </c>
      <c r="P648" s="141">
        <f>O648*H648</f>
        <v>0</v>
      </c>
      <c r="Q648" s="141">
        <v>1.072E-2</v>
      </c>
      <c r="R648" s="141">
        <f>Q648*H648</f>
        <v>0.21595439999999999</v>
      </c>
      <c r="S648" s="141">
        <v>0</v>
      </c>
      <c r="T648" s="142">
        <f>S648*H648</f>
        <v>0</v>
      </c>
      <c r="AR648" s="143" t="s">
        <v>378</v>
      </c>
      <c r="AT648" s="143" t="s">
        <v>253</v>
      </c>
      <c r="AU648" s="143" t="s">
        <v>86</v>
      </c>
      <c r="AY648" s="16" t="s">
        <v>250</v>
      </c>
      <c r="BE648" s="144">
        <f>IF(N648="základní",J648,0)</f>
        <v>0</v>
      </c>
      <c r="BF648" s="144">
        <f>IF(N648="snížená",J648,0)</f>
        <v>0</v>
      </c>
      <c r="BG648" s="144">
        <f>IF(N648="zákl. přenesená",J648,0)</f>
        <v>0</v>
      </c>
      <c r="BH648" s="144">
        <f>IF(N648="sníž. přenesená",J648,0)</f>
        <v>0</v>
      </c>
      <c r="BI648" s="144">
        <f>IF(N648="nulová",J648,0)</f>
        <v>0</v>
      </c>
      <c r="BJ648" s="16" t="s">
        <v>86</v>
      </c>
      <c r="BK648" s="144">
        <f>ROUND(I648*H648,2)</f>
        <v>0</v>
      </c>
      <c r="BL648" s="16" t="s">
        <v>378</v>
      </c>
      <c r="BM648" s="143" t="s">
        <v>8223</v>
      </c>
    </row>
    <row r="649" spans="2:65" s="1" customFormat="1">
      <c r="B649" s="31"/>
      <c r="D649" s="145" t="s">
        <v>259</v>
      </c>
      <c r="F649" s="146" t="s">
        <v>3162</v>
      </c>
      <c r="I649" s="147"/>
      <c r="L649" s="31"/>
      <c r="M649" s="148"/>
      <c r="T649" s="50"/>
      <c r="AT649" s="16" t="s">
        <v>259</v>
      </c>
      <c r="AU649" s="16" t="s">
        <v>86</v>
      </c>
    </row>
    <row r="650" spans="2:65" s="13" customFormat="1">
      <c r="B650" s="157"/>
      <c r="D650" s="150" t="s">
        <v>261</v>
      </c>
      <c r="E650" s="158" t="s">
        <v>20</v>
      </c>
      <c r="F650" s="159" t="s">
        <v>3163</v>
      </c>
      <c r="H650" s="158" t="s">
        <v>20</v>
      </c>
      <c r="I650" s="160"/>
      <c r="L650" s="157"/>
      <c r="M650" s="161"/>
      <c r="T650" s="162"/>
      <c r="AT650" s="158" t="s">
        <v>261</v>
      </c>
      <c r="AU650" s="158" t="s">
        <v>86</v>
      </c>
      <c r="AV650" s="13" t="s">
        <v>80</v>
      </c>
      <c r="AW650" s="13" t="s">
        <v>34</v>
      </c>
      <c r="AX650" s="13" t="s">
        <v>73</v>
      </c>
      <c r="AY650" s="158" t="s">
        <v>250</v>
      </c>
    </row>
    <row r="651" spans="2:65" s="12" customFormat="1">
      <c r="B651" s="149"/>
      <c r="D651" s="150" t="s">
        <v>261</v>
      </c>
      <c r="E651" s="151" t="s">
        <v>20</v>
      </c>
      <c r="F651" s="152" t="s">
        <v>8224</v>
      </c>
      <c r="H651" s="153">
        <v>3.1349999999999998</v>
      </c>
      <c r="I651" s="154"/>
      <c r="L651" s="149"/>
      <c r="M651" s="155"/>
      <c r="T651" s="156"/>
      <c r="AT651" s="151" t="s">
        <v>261</v>
      </c>
      <c r="AU651" s="151" t="s">
        <v>86</v>
      </c>
      <c r="AV651" s="12" t="s">
        <v>86</v>
      </c>
      <c r="AW651" s="12" t="s">
        <v>34</v>
      </c>
      <c r="AX651" s="12" t="s">
        <v>73</v>
      </c>
      <c r="AY651" s="151" t="s">
        <v>250</v>
      </c>
    </row>
    <row r="652" spans="2:65" s="12" customFormat="1">
      <c r="B652" s="149"/>
      <c r="D652" s="150" t="s">
        <v>261</v>
      </c>
      <c r="E652" s="151" t="s">
        <v>20</v>
      </c>
      <c r="F652" s="152" t="s">
        <v>8225</v>
      </c>
      <c r="H652" s="153">
        <v>17.010000000000002</v>
      </c>
      <c r="I652" s="154"/>
      <c r="L652" s="149"/>
      <c r="M652" s="155"/>
      <c r="T652" s="156"/>
      <c r="AT652" s="151" t="s">
        <v>261</v>
      </c>
      <c r="AU652" s="151" t="s">
        <v>86</v>
      </c>
      <c r="AV652" s="12" t="s">
        <v>86</v>
      </c>
      <c r="AW652" s="12" t="s">
        <v>34</v>
      </c>
      <c r="AX652" s="12" t="s">
        <v>73</v>
      </c>
      <c r="AY652" s="151" t="s">
        <v>250</v>
      </c>
    </row>
    <row r="653" spans="2:65" s="1" customFormat="1" ht="24.2" customHeight="1">
      <c r="B653" s="31"/>
      <c r="C653" s="163" t="s">
        <v>1795</v>
      </c>
      <c r="D653" s="163" t="s">
        <v>561</v>
      </c>
      <c r="E653" s="164" t="s">
        <v>3154</v>
      </c>
      <c r="F653" s="165" t="s">
        <v>3155</v>
      </c>
      <c r="G653" s="166" t="s">
        <v>305</v>
      </c>
      <c r="H653" s="167">
        <v>4.0289999999999999</v>
      </c>
      <c r="I653" s="168"/>
      <c r="J653" s="169">
        <f>ROUND(I653*H653,2)</f>
        <v>0</v>
      </c>
      <c r="K653" s="170"/>
      <c r="L653" s="171"/>
      <c r="M653" s="172" t="s">
        <v>20</v>
      </c>
      <c r="N653" s="173" t="s">
        <v>45</v>
      </c>
      <c r="P653" s="141">
        <f>O653*H653</f>
        <v>0</v>
      </c>
      <c r="Q653" s="141">
        <v>2.3E-2</v>
      </c>
      <c r="R653" s="141">
        <f>Q653*H653</f>
        <v>9.2666999999999999E-2</v>
      </c>
      <c r="S653" s="141">
        <v>0</v>
      </c>
      <c r="T653" s="142">
        <f>S653*H653</f>
        <v>0</v>
      </c>
      <c r="AR653" s="143" t="s">
        <v>478</v>
      </c>
      <c r="AT653" s="143" t="s">
        <v>561</v>
      </c>
      <c r="AU653" s="143" t="s">
        <v>86</v>
      </c>
      <c r="AY653" s="16" t="s">
        <v>250</v>
      </c>
      <c r="BE653" s="144">
        <f>IF(N653="základní",J653,0)</f>
        <v>0</v>
      </c>
      <c r="BF653" s="144">
        <f>IF(N653="snížená",J653,0)</f>
        <v>0</v>
      </c>
      <c r="BG653" s="144">
        <f>IF(N653="zákl. přenesená",J653,0)</f>
        <v>0</v>
      </c>
      <c r="BH653" s="144">
        <f>IF(N653="sníž. přenesená",J653,0)</f>
        <v>0</v>
      </c>
      <c r="BI653" s="144">
        <f>IF(N653="nulová",J653,0)</f>
        <v>0</v>
      </c>
      <c r="BJ653" s="16" t="s">
        <v>86</v>
      </c>
      <c r="BK653" s="144">
        <f>ROUND(I653*H653,2)</f>
        <v>0</v>
      </c>
      <c r="BL653" s="16" t="s">
        <v>378</v>
      </c>
      <c r="BM653" s="143" t="s">
        <v>8226</v>
      </c>
    </row>
    <row r="654" spans="2:65" s="1" customFormat="1" ht="48.75">
      <c r="B654" s="31"/>
      <c r="D654" s="150" t="s">
        <v>565</v>
      </c>
      <c r="F654" s="174" t="s">
        <v>3157</v>
      </c>
      <c r="I654" s="147"/>
      <c r="L654" s="31"/>
      <c r="M654" s="148"/>
      <c r="T654" s="50"/>
      <c r="AT654" s="16" t="s">
        <v>565</v>
      </c>
      <c r="AU654" s="16" t="s">
        <v>86</v>
      </c>
    </row>
    <row r="655" spans="2:65" s="12" customFormat="1">
      <c r="B655" s="149"/>
      <c r="D655" s="150" t="s">
        <v>261</v>
      </c>
      <c r="F655" s="152" t="s">
        <v>8227</v>
      </c>
      <c r="H655" s="153">
        <v>4.0289999999999999</v>
      </c>
      <c r="I655" s="154"/>
      <c r="L655" s="149"/>
      <c r="M655" s="155"/>
      <c r="T655" s="156"/>
      <c r="AT655" s="151" t="s">
        <v>261</v>
      </c>
      <c r="AU655" s="151" t="s">
        <v>86</v>
      </c>
      <c r="AV655" s="12" t="s">
        <v>86</v>
      </c>
      <c r="AW655" s="12" t="s">
        <v>4</v>
      </c>
      <c r="AX655" s="12" t="s">
        <v>80</v>
      </c>
      <c r="AY655" s="151" t="s">
        <v>250</v>
      </c>
    </row>
    <row r="656" spans="2:65" s="1" customFormat="1" ht="16.5" customHeight="1">
      <c r="B656" s="31"/>
      <c r="C656" s="131" t="s">
        <v>1799</v>
      </c>
      <c r="D656" s="131" t="s">
        <v>253</v>
      </c>
      <c r="E656" s="132" t="s">
        <v>3167</v>
      </c>
      <c r="F656" s="133" t="s">
        <v>3168</v>
      </c>
      <c r="G656" s="134" t="s">
        <v>305</v>
      </c>
      <c r="H656" s="135">
        <v>4.5</v>
      </c>
      <c r="I656" s="136"/>
      <c r="J656" s="137">
        <f>ROUND(I656*H656,2)</f>
        <v>0</v>
      </c>
      <c r="K656" s="138"/>
      <c r="L656" s="31"/>
      <c r="M656" s="139" t="s">
        <v>20</v>
      </c>
      <c r="N656" s="140" t="s">
        <v>45</v>
      </c>
      <c r="P656" s="141">
        <f>O656*H656</f>
        <v>0</v>
      </c>
      <c r="Q656" s="141">
        <v>3.7999999999999999E-2</v>
      </c>
      <c r="R656" s="141">
        <f>Q656*H656</f>
        <v>0.17099999999999999</v>
      </c>
      <c r="S656" s="141">
        <v>0</v>
      </c>
      <c r="T656" s="142">
        <f>S656*H656</f>
        <v>0</v>
      </c>
      <c r="AR656" s="143" t="s">
        <v>257</v>
      </c>
      <c r="AT656" s="143" t="s">
        <v>253</v>
      </c>
      <c r="AU656" s="143" t="s">
        <v>86</v>
      </c>
      <c r="AY656" s="16" t="s">
        <v>250</v>
      </c>
      <c r="BE656" s="144">
        <f>IF(N656="základní",J656,0)</f>
        <v>0</v>
      </c>
      <c r="BF656" s="144">
        <f>IF(N656="snížená",J656,0)</f>
        <v>0</v>
      </c>
      <c r="BG656" s="144">
        <f>IF(N656="zákl. přenesená",J656,0)</f>
        <v>0</v>
      </c>
      <c r="BH656" s="144">
        <f>IF(N656="sníž. přenesená",J656,0)</f>
        <v>0</v>
      </c>
      <c r="BI656" s="144">
        <f>IF(N656="nulová",J656,0)</f>
        <v>0</v>
      </c>
      <c r="BJ656" s="16" t="s">
        <v>86</v>
      </c>
      <c r="BK656" s="144">
        <f>ROUND(I656*H656,2)</f>
        <v>0</v>
      </c>
      <c r="BL656" s="16" t="s">
        <v>257</v>
      </c>
      <c r="BM656" s="143" t="s">
        <v>8228</v>
      </c>
    </row>
    <row r="657" spans="2:65" s="12" customFormat="1">
      <c r="B657" s="149"/>
      <c r="D657" s="150" t="s">
        <v>261</v>
      </c>
      <c r="E657" s="151" t="s">
        <v>20</v>
      </c>
      <c r="F657" s="152" t="s">
        <v>3170</v>
      </c>
      <c r="H657" s="153">
        <v>4.5</v>
      </c>
      <c r="I657" s="154"/>
      <c r="L657" s="149"/>
      <c r="M657" s="155"/>
      <c r="T657" s="156"/>
      <c r="AT657" s="151" t="s">
        <v>261</v>
      </c>
      <c r="AU657" s="151" t="s">
        <v>86</v>
      </c>
      <c r="AV657" s="12" t="s">
        <v>86</v>
      </c>
      <c r="AW657" s="12" t="s">
        <v>34</v>
      </c>
      <c r="AX657" s="12" t="s">
        <v>73</v>
      </c>
      <c r="AY657" s="151" t="s">
        <v>250</v>
      </c>
    </row>
    <row r="658" spans="2:65" s="1" customFormat="1" ht="24.2" customHeight="1">
      <c r="B658" s="31"/>
      <c r="C658" s="163" t="s">
        <v>1803</v>
      </c>
      <c r="D658" s="163" t="s">
        <v>561</v>
      </c>
      <c r="E658" s="164" t="s">
        <v>3171</v>
      </c>
      <c r="F658" s="165" t="s">
        <v>3172</v>
      </c>
      <c r="G658" s="166" t="s">
        <v>305</v>
      </c>
      <c r="H658" s="167">
        <v>4.5</v>
      </c>
      <c r="I658" s="168"/>
      <c r="J658" s="169">
        <f>ROUND(I658*H658,2)</f>
        <v>0</v>
      </c>
      <c r="K658" s="170"/>
      <c r="L658" s="171"/>
      <c r="M658" s="172" t="s">
        <v>20</v>
      </c>
      <c r="N658" s="173" t="s">
        <v>45</v>
      </c>
      <c r="P658" s="141">
        <f>O658*H658</f>
        <v>0</v>
      </c>
      <c r="Q658" s="141">
        <v>2.0999999999999999E-3</v>
      </c>
      <c r="R658" s="141">
        <f>Q658*H658</f>
        <v>9.4500000000000001E-3</v>
      </c>
      <c r="S658" s="141">
        <v>0</v>
      </c>
      <c r="T658" s="142">
        <f>S658*H658</f>
        <v>0</v>
      </c>
      <c r="AR658" s="143" t="s">
        <v>302</v>
      </c>
      <c r="AT658" s="143" t="s">
        <v>561</v>
      </c>
      <c r="AU658" s="143" t="s">
        <v>86</v>
      </c>
      <c r="AY658" s="16" t="s">
        <v>250</v>
      </c>
      <c r="BE658" s="144">
        <f>IF(N658="základní",J658,0)</f>
        <v>0</v>
      </c>
      <c r="BF658" s="144">
        <f>IF(N658="snížená",J658,0)</f>
        <v>0</v>
      </c>
      <c r="BG658" s="144">
        <f>IF(N658="zákl. přenesená",J658,0)</f>
        <v>0</v>
      </c>
      <c r="BH658" s="144">
        <f>IF(N658="sníž. přenesená",J658,0)</f>
        <v>0</v>
      </c>
      <c r="BI658" s="144">
        <f>IF(N658="nulová",J658,0)</f>
        <v>0</v>
      </c>
      <c r="BJ658" s="16" t="s">
        <v>86</v>
      </c>
      <c r="BK658" s="144">
        <f>ROUND(I658*H658,2)</f>
        <v>0</v>
      </c>
      <c r="BL658" s="16" t="s">
        <v>257</v>
      </c>
      <c r="BM658" s="143" t="s">
        <v>8229</v>
      </c>
    </row>
    <row r="659" spans="2:65" s="1" customFormat="1" ht="24.2" customHeight="1">
      <c r="B659" s="31"/>
      <c r="C659" s="131" t="s">
        <v>1805</v>
      </c>
      <c r="D659" s="131" t="s">
        <v>253</v>
      </c>
      <c r="E659" s="132" t="s">
        <v>3174</v>
      </c>
      <c r="F659" s="133" t="s">
        <v>3175</v>
      </c>
      <c r="G659" s="134" t="s">
        <v>305</v>
      </c>
      <c r="H659" s="135">
        <v>4.5</v>
      </c>
      <c r="I659" s="136"/>
      <c r="J659" s="137">
        <f>ROUND(I659*H659,2)</f>
        <v>0</v>
      </c>
      <c r="K659" s="138"/>
      <c r="L659" s="31"/>
      <c r="M659" s="139" t="s">
        <v>20</v>
      </c>
      <c r="N659" s="140" t="s">
        <v>45</v>
      </c>
      <c r="P659" s="141">
        <f>O659*H659</f>
        <v>0</v>
      </c>
      <c r="Q659" s="141">
        <v>0</v>
      </c>
      <c r="R659" s="141">
        <f>Q659*H659</f>
        <v>0</v>
      </c>
      <c r="S659" s="141">
        <v>0</v>
      </c>
      <c r="T659" s="142">
        <f>S659*H659</f>
        <v>0</v>
      </c>
      <c r="AR659" s="143" t="s">
        <v>378</v>
      </c>
      <c r="AT659" s="143" t="s">
        <v>253</v>
      </c>
      <c r="AU659" s="143" t="s">
        <v>86</v>
      </c>
      <c r="AY659" s="16" t="s">
        <v>250</v>
      </c>
      <c r="BE659" s="144">
        <f>IF(N659="základní",J659,0)</f>
        <v>0</v>
      </c>
      <c r="BF659" s="144">
        <f>IF(N659="snížená",J659,0)</f>
        <v>0</v>
      </c>
      <c r="BG659" s="144">
        <f>IF(N659="zákl. přenesená",J659,0)</f>
        <v>0</v>
      </c>
      <c r="BH659" s="144">
        <f>IF(N659="sníž. přenesená",J659,0)</f>
        <v>0</v>
      </c>
      <c r="BI659" s="144">
        <f>IF(N659="nulová",J659,0)</f>
        <v>0</v>
      </c>
      <c r="BJ659" s="16" t="s">
        <v>86</v>
      </c>
      <c r="BK659" s="144">
        <f>ROUND(I659*H659,2)</f>
        <v>0</v>
      </c>
      <c r="BL659" s="16" t="s">
        <v>378</v>
      </c>
      <c r="BM659" s="143" t="s">
        <v>8230</v>
      </c>
    </row>
    <row r="660" spans="2:65" s="1" customFormat="1">
      <c r="B660" s="31"/>
      <c r="D660" s="145" t="s">
        <v>259</v>
      </c>
      <c r="F660" s="146" t="s">
        <v>3177</v>
      </c>
      <c r="I660" s="147"/>
      <c r="L660" s="31"/>
      <c r="M660" s="148"/>
      <c r="T660" s="50"/>
      <c r="AT660" s="16" t="s">
        <v>259</v>
      </c>
      <c r="AU660" s="16" t="s">
        <v>86</v>
      </c>
    </row>
    <row r="661" spans="2:65" s="1" customFormat="1" ht="49.15" customHeight="1">
      <c r="B661" s="31"/>
      <c r="C661" s="131" t="s">
        <v>1809</v>
      </c>
      <c r="D661" s="131" t="s">
        <v>253</v>
      </c>
      <c r="E661" s="132" t="s">
        <v>3178</v>
      </c>
      <c r="F661" s="133" t="s">
        <v>3179</v>
      </c>
      <c r="G661" s="134" t="s">
        <v>273</v>
      </c>
      <c r="H661" s="135">
        <v>0.54900000000000004</v>
      </c>
      <c r="I661" s="136"/>
      <c r="J661" s="137">
        <f>ROUND(I661*H661,2)</f>
        <v>0</v>
      </c>
      <c r="K661" s="138"/>
      <c r="L661" s="31"/>
      <c r="M661" s="139" t="s">
        <v>20</v>
      </c>
      <c r="N661" s="140" t="s">
        <v>45</v>
      </c>
      <c r="P661" s="141">
        <f>O661*H661</f>
        <v>0</v>
      </c>
      <c r="Q661" s="141">
        <v>0</v>
      </c>
      <c r="R661" s="141">
        <f>Q661*H661</f>
        <v>0</v>
      </c>
      <c r="S661" s="141">
        <v>0</v>
      </c>
      <c r="T661" s="142">
        <f>S661*H661</f>
        <v>0</v>
      </c>
      <c r="AR661" s="143" t="s">
        <v>378</v>
      </c>
      <c r="AT661" s="143" t="s">
        <v>253</v>
      </c>
      <c r="AU661" s="143" t="s">
        <v>86</v>
      </c>
      <c r="AY661" s="16" t="s">
        <v>250</v>
      </c>
      <c r="BE661" s="144">
        <f>IF(N661="základní",J661,0)</f>
        <v>0</v>
      </c>
      <c r="BF661" s="144">
        <f>IF(N661="snížená",J661,0)</f>
        <v>0</v>
      </c>
      <c r="BG661" s="144">
        <f>IF(N661="zákl. přenesená",J661,0)</f>
        <v>0</v>
      </c>
      <c r="BH661" s="144">
        <f>IF(N661="sníž. přenesená",J661,0)</f>
        <v>0</v>
      </c>
      <c r="BI661" s="144">
        <f>IF(N661="nulová",J661,0)</f>
        <v>0</v>
      </c>
      <c r="BJ661" s="16" t="s">
        <v>86</v>
      </c>
      <c r="BK661" s="144">
        <f>ROUND(I661*H661,2)</f>
        <v>0</v>
      </c>
      <c r="BL661" s="16" t="s">
        <v>378</v>
      </c>
      <c r="BM661" s="143" t="s">
        <v>8231</v>
      </c>
    </row>
    <row r="662" spans="2:65" s="1" customFormat="1">
      <c r="B662" s="31"/>
      <c r="D662" s="145" t="s">
        <v>259</v>
      </c>
      <c r="F662" s="146" t="s">
        <v>3181</v>
      </c>
      <c r="I662" s="147"/>
      <c r="L662" s="31"/>
      <c r="M662" s="148"/>
      <c r="T662" s="50"/>
      <c r="AT662" s="16" t="s">
        <v>259</v>
      </c>
      <c r="AU662" s="16" t="s">
        <v>86</v>
      </c>
    </row>
    <row r="663" spans="2:65" s="1" customFormat="1" ht="49.15" customHeight="1">
      <c r="B663" s="31"/>
      <c r="C663" s="131" t="s">
        <v>1811</v>
      </c>
      <c r="D663" s="131" t="s">
        <v>253</v>
      </c>
      <c r="E663" s="132" t="s">
        <v>3182</v>
      </c>
      <c r="F663" s="133" t="s">
        <v>3183</v>
      </c>
      <c r="G663" s="134" t="s">
        <v>273</v>
      </c>
      <c r="H663" s="135">
        <v>0.54900000000000004</v>
      </c>
      <c r="I663" s="136"/>
      <c r="J663" s="137">
        <f>ROUND(I663*H663,2)</f>
        <v>0</v>
      </c>
      <c r="K663" s="138"/>
      <c r="L663" s="31"/>
      <c r="M663" s="139" t="s">
        <v>20</v>
      </c>
      <c r="N663" s="140" t="s">
        <v>45</v>
      </c>
      <c r="P663" s="141">
        <f>O663*H663</f>
        <v>0</v>
      </c>
      <c r="Q663" s="141">
        <v>0</v>
      </c>
      <c r="R663" s="141">
        <f>Q663*H663</f>
        <v>0</v>
      </c>
      <c r="S663" s="141">
        <v>0</v>
      </c>
      <c r="T663" s="142">
        <f>S663*H663</f>
        <v>0</v>
      </c>
      <c r="AR663" s="143" t="s">
        <v>378</v>
      </c>
      <c r="AT663" s="143" t="s">
        <v>253</v>
      </c>
      <c r="AU663" s="143" t="s">
        <v>86</v>
      </c>
      <c r="AY663" s="16" t="s">
        <v>250</v>
      </c>
      <c r="BE663" s="144">
        <f>IF(N663="základní",J663,0)</f>
        <v>0</v>
      </c>
      <c r="BF663" s="144">
        <f>IF(N663="snížená",J663,0)</f>
        <v>0</v>
      </c>
      <c r="BG663" s="144">
        <f>IF(N663="zákl. přenesená",J663,0)</f>
        <v>0</v>
      </c>
      <c r="BH663" s="144">
        <f>IF(N663="sníž. přenesená",J663,0)</f>
        <v>0</v>
      </c>
      <c r="BI663" s="144">
        <f>IF(N663="nulová",J663,0)</f>
        <v>0</v>
      </c>
      <c r="BJ663" s="16" t="s">
        <v>86</v>
      </c>
      <c r="BK663" s="144">
        <f>ROUND(I663*H663,2)</f>
        <v>0</v>
      </c>
      <c r="BL663" s="16" t="s">
        <v>378</v>
      </c>
      <c r="BM663" s="143" t="s">
        <v>8232</v>
      </c>
    </row>
    <row r="664" spans="2:65" s="1" customFormat="1">
      <c r="B664" s="31"/>
      <c r="D664" s="145" t="s">
        <v>259</v>
      </c>
      <c r="F664" s="146" t="s">
        <v>3185</v>
      </c>
      <c r="I664" s="147"/>
      <c r="L664" s="31"/>
      <c r="M664" s="148"/>
      <c r="T664" s="50"/>
      <c r="AT664" s="16" t="s">
        <v>259</v>
      </c>
      <c r="AU664" s="16" t="s">
        <v>86</v>
      </c>
    </row>
    <row r="665" spans="2:65" s="11" customFormat="1" ht="22.9" customHeight="1">
      <c r="B665" s="119"/>
      <c r="D665" s="120" t="s">
        <v>72</v>
      </c>
      <c r="E665" s="129" t="s">
        <v>766</v>
      </c>
      <c r="F665" s="129" t="s">
        <v>767</v>
      </c>
      <c r="I665" s="122"/>
      <c r="J665" s="130">
        <f>BK665</f>
        <v>0</v>
      </c>
      <c r="L665" s="119"/>
      <c r="M665" s="124"/>
      <c r="P665" s="125">
        <f>SUM(P666:P712)</f>
        <v>0</v>
      </c>
      <c r="R665" s="125">
        <f>SUM(R666:R712)</f>
        <v>3.7756905022999998</v>
      </c>
      <c r="T665" s="126">
        <f>SUM(T666:T712)</f>
        <v>0</v>
      </c>
      <c r="AR665" s="120" t="s">
        <v>86</v>
      </c>
      <c r="AT665" s="127" t="s">
        <v>72</v>
      </c>
      <c r="AU665" s="127" t="s">
        <v>80</v>
      </c>
      <c r="AY665" s="120" t="s">
        <v>250</v>
      </c>
      <c r="BK665" s="128">
        <f>SUM(BK666:BK712)</f>
        <v>0</v>
      </c>
    </row>
    <row r="666" spans="2:65" s="1" customFormat="1" ht="37.9" customHeight="1">
      <c r="B666" s="31"/>
      <c r="C666" s="131" t="s">
        <v>1815</v>
      </c>
      <c r="D666" s="131" t="s">
        <v>253</v>
      </c>
      <c r="E666" s="132" t="s">
        <v>769</v>
      </c>
      <c r="F666" s="133" t="s">
        <v>770</v>
      </c>
      <c r="G666" s="134" t="s">
        <v>305</v>
      </c>
      <c r="H666" s="135">
        <v>14.53</v>
      </c>
      <c r="I666" s="136"/>
      <c r="J666" s="137">
        <f>ROUND(I666*H666,2)</f>
        <v>0</v>
      </c>
      <c r="K666" s="138"/>
      <c r="L666" s="31"/>
      <c r="M666" s="139" t="s">
        <v>20</v>
      </c>
      <c r="N666" s="140" t="s">
        <v>45</v>
      </c>
      <c r="P666" s="141">
        <f>O666*H666</f>
        <v>0</v>
      </c>
      <c r="Q666" s="141">
        <v>6.7000000000000002E-5</v>
      </c>
      <c r="R666" s="141">
        <f>Q666*H666</f>
        <v>9.7351000000000002E-4</v>
      </c>
      <c r="S666" s="141">
        <v>0</v>
      </c>
      <c r="T666" s="142">
        <f>S666*H666</f>
        <v>0</v>
      </c>
      <c r="AR666" s="143" t="s">
        <v>378</v>
      </c>
      <c r="AT666" s="143" t="s">
        <v>253</v>
      </c>
      <c r="AU666" s="143" t="s">
        <v>86</v>
      </c>
      <c r="AY666" s="16" t="s">
        <v>250</v>
      </c>
      <c r="BE666" s="144">
        <f>IF(N666="základní",J666,0)</f>
        <v>0</v>
      </c>
      <c r="BF666" s="144">
        <f>IF(N666="snížená",J666,0)</f>
        <v>0</v>
      </c>
      <c r="BG666" s="144">
        <f>IF(N666="zákl. přenesená",J666,0)</f>
        <v>0</v>
      </c>
      <c r="BH666" s="144">
        <f>IF(N666="sníž. přenesená",J666,0)</f>
        <v>0</v>
      </c>
      <c r="BI666" s="144">
        <f>IF(N666="nulová",J666,0)</f>
        <v>0</v>
      </c>
      <c r="BJ666" s="16" t="s">
        <v>86</v>
      </c>
      <c r="BK666" s="144">
        <f>ROUND(I666*H666,2)</f>
        <v>0</v>
      </c>
      <c r="BL666" s="16" t="s">
        <v>378</v>
      </c>
      <c r="BM666" s="143" t="s">
        <v>8233</v>
      </c>
    </row>
    <row r="667" spans="2:65" s="1" customFormat="1">
      <c r="B667" s="31"/>
      <c r="D667" s="145" t="s">
        <v>259</v>
      </c>
      <c r="F667" s="146" t="s">
        <v>772</v>
      </c>
      <c r="I667" s="147"/>
      <c r="L667" s="31"/>
      <c r="M667" s="148"/>
      <c r="T667" s="50"/>
      <c r="AT667" s="16" t="s">
        <v>259</v>
      </c>
      <c r="AU667" s="16" t="s">
        <v>86</v>
      </c>
    </row>
    <row r="668" spans="2:65" s="1" customFormat="1" ht="24.2" customHeight="1">
      <c r="B668" s="31"/>
      <c r="C668" s="131" t="s">
        <v>1819</v>
      </c>
      <c r="D668" s="131" t="s">
        <v>253</v>
      </c>
      <c r="E668" s="132" t="s">
        <v>774</v>
      </c>
      <c r="F668" s="133" t="s">
        <v>775</v>
      </c>
      <c r="G668" s="134" t="s">
        <v>305</v>
      </c>
      <c r="H668" s="135">
        <v>14.53</v>
      </c>
      <c r="I668" s="136"/>
      <c r="J668" s="137">
        <f>ROUND(I668*H668,2)</f>
        <v>0</v>
      </c>
      <c r="K668" s="138"/>
      <c r="L668" s="31"/>
      <c r="M668" s="139" t="s">
        <v>20</v>
      </c>
      <c r="N668" s="140" t="s">
        <v>45</v>
      </c>
      <c r="P668" s="141">
        <f>O668*H668</f>
        <v>0</v>
      </c>
      <c r="Q668" s="141">
        <v>0</v>
      </c>
      <c r="R668" s="141">
        <f>Q668*H668</f>
        <v>0</v>
      </c>
      <c r="S668" s="141">
        <v>0</v>
      </c>
      <c r="T668" s="142">
        <f>S668*H668</f>
        <v>0</v>
      </c>
      <c r="AR668" s="143" t="s">
        <v>378</v>
      </c>
      <c r="AT668" s="143" t="s">
        <v>253</v>
      </c>
      <c r="AU668" s="143" t="s">
        <v>86</v>
      </c>
      <c r="AY668" s="16" t="s">
        <v>250</v>
      </c>
      <c r="BE668" s="144">
        <f>IF(N668="základní",J668,0)</f>
        <v>0</v>
      </c>
      <c r="BF668" s="144">
        <f>IF(N668="snížená",J668,0)</f>
        <v>0</v>
      </c>
      <c r="BG668" s="144">
        <f>IF(N668="zákl. přenesená",J668,0)</f>
        <v>0</v>
      </c>
      <c r="BH668" s="144">
        <f>IF(N668="sníž. přenesená",J668,0)</f>
        <v>0</v>
      </c>
      <c r="BI668" s="144">
        <f>IF(N668="nulová",J668,0)</f>
        <v>0</v>
      </c>
      <c r="BJ668" s="16" t="s">
        <v>86</v>
      </c>
      <c r="BK668" s="144">
        <f>ROUND(I668*H668,2)</f>
        <v>0</v>
      </c>
      <c r="BL668" s="16" t="s">
        <v>378</v>
      </c>
      <c r="BM668" s="143" t="s">
        <v>8234</v>
      </c>
    </row>
    <row r="669" spans="2:65" s="1" customFormat="1">
      <c r="B669" s="31"/>
      <c r="D669" s="145" t="s">
        <v>259</v>
      </c>
      <c r="F669" s="146" t="s">
        <v>777</v>
      </c>
      <c r="I669" s="147"/>
      <c r="L669" s="31"/>
      <c r="M669" s="148"/>
      <c r="T669" s="50"/>
      <c r="AT669" s="16" t="s">
        <v>259</v>
      </c>
      <c r="AU669" s="16" t="s">
        <v>86</v>
      </c>
    </row>
    <row r="670" spans="2:65" s="1" customFormat="1" ht="24.2" customHeight="1">
      <c r="B670" s="31"/>
      <c r="C670" s="131" t="s">
        <v>1823</v>
      </c>
      <c r="D670" s="131" t="s">
        <v>253</v>
      </c>
      <c r="E670" s="132" t="s">
        <v>779</v>
      </c>
      <c r="F670" s="133" t="s">
        <v>780</v>
      </c>
      <c r="G670" s="134" t="s">
        <v>305</v>
      </c>
      <c r="H670" s="135">
        <v>14.53</v>
      </c>
      <c r="I670" s="136"/>
      <c r="J670" s="137">
        <f>ROUND(I670*H670,2)</f>
        <v>0</v>
      </c>
      <c r="K670" s="138"/>
      <c r="L670" s="31"/>
      <c r="M670" s="139" t="s">
        <v>20</v>
      </c>
      <c r="N670" s="140" t="s">
        <v>45</v>
      </c>
      <c r="P670" s="141">
        <f>O670*H670</f>
        <v>0</v>
      </c>
      <c r="Q670" s="141">
        <v>1.35E-4</v>
      </c>
      <c r="R670" s="141">
        <f>Q670*H670</f>
        <v>1.9615499999999998E-3</v>
      </c>
      <c r="S670" s="141">
        <v>0</v>
      </c>
      <c r="T670" s="142">
        <f>S670*H670</f>
        <v>0</v>
      </c>
      <c r="AR670" s="143" t="s">
        <v>378</v>
      </c>
      <c r="AT670" s="143" t="s">
        <v>253</v>
      </c>
      <c r="AU670" s="143" t="s">
        <v>86</v>
      </c>
      <c r="AY670" s="16" t="s">
        <v>250</v>
      </c>
      <c r="BE670" s="144">
        <f>IF(N670="základní",J670,0)</f>
        <v>0</v>
      </c>
      <c r="BF670" s="144">
        <f>IF(N670="snížená",J670,0)</f>
        <v>0</v>
      </c>
      <c r="BG670" s="144">
        <f>IF(N670="zákl. přenesená",J670,0)</f>
        <v>0</v>
      </c>
      <c r="BH670" s="144">
        <f>IF(N670="sníž. přenesená",J670,0)</f>
        <v>0</v>
      </c>
      <c r="BI670" s="144">
        <f>IF(N670="nulová",J670,0)</f>
        <v>0</v>
      </c>
      <c r="BJ670" s="16" t="s">
        <v>86</v>
      </c>
      <c r="BK670" s="144">
        <f>ROUND(I670*H670,2)</f>
        <v>0</v>
      </c>
      <c r="BL670" s="16" t="s">
        <v>378</v>
      </c>
      <c r="BM670" s="143" t="s">
        <v>8235</v>
      </c>
    </row>
    <row r="671" spans="2:65" s="1" customFormat="1">
      <c r="B671" s="31"/>
      <c r="D671" s="145" t="s">
        <v>259</v>
      </c>
      <c r="F671" s="146" t="s">
        <v>782</v>
      </c>
      <c r="I671" s="147"/>
      <c r="L671" s="31"/>
      <c r="M671" s="148"/>
      <c r="T671" s="50"/>
      <c r="AT671" s="16" t="s">
        <v>259</v>
      </c>
      <c r="AU671" s="16" t="s">
        <v>86</v>
      </c>
    </row>
    <row r="672" spans="2:65" s="12" customFormat="1">
      <c r="B672" s="149"/>
      <c r="D672" s="150" t="s">
        <v>261</v>
      </c>
      <c r="E672" s="151" t="s">
        <v>20</v>
      </c>
      <c r="F672" s="152" t="s">
        <v>3214</v>
      </c>
      <c r="H672" s="153">
        <v>3.2</v>
      </c>
      <c r="I672" s="154"/>
      <c r="L672" s="149"/>
      <c r="M672" s="155"/>
      <c r="T672" s="156"/>
      <c r="AT672" s="151" t="s">
        <v>261</v>
      </c>
      <c r="AU672" s="151" t="s">
        <v>86</v>
      </c>
      <c r="AV672" s="12" t="s">
        <v>86</v>
      </c>
      <c r="AW672" s="12" t="s">
        <v>34</v>
      </c>
      <c r="AX672" s="12" t="s">
        <v>73</v>
      </c>
      <c r="AY672" s="151" t="s">
        <v>250</v>
      </c>
    </row>
    <row r="673" spans="2:65" s="12" customFormat="1">
      <c r="B673" s="149"/>
      <c r="D673" s="150" t="s">
        <v>261</v>
      </c>
      <c r="E673" s="151" t="s">
        <v>20</v>
      </c>
      <c r="F673" s="152" t="s">
        <v>3216</v>
      </c>
      <c r="H673" s="153">
        <v>2.1619999999999999</v>
      </c>
      <c r="I673" s="154"/>
      <c r="L673" s="149"/>
      <c r="M673" s="155"/>
      <c r="T673" s="156"/>
      <c r="AT673" s="151" t="s">
        <v>261</v>
      </c>
      <c r="AU673" s="151" t="s">
        <v>86</v>
      </c>
      <c r="AV673" s="12" t="s">
        <v>86</v>
      </c>
      <c r="AW673" s="12" t="s">
        <v>34</v>
      </c>
      <c r="AX673" s="12" t="s">
        <v>73</v>
      </c>
      <c r="AY673" s="151" t="s">
        <v>250</v>
      </c>
    </row>
    <row r="674" spans="2:65" s="12" customFormat="1">
      <c r="B674" s="149"/>
      <c r="D674" s="150" t="s">
        <v>261</v>
      </c>
      <c r="E674" s="151" t="s">
        <v>20</v>
      </c>
      <c r="F674" s="152" t="s">
        <v>3217</v>
      </c>
      <c r="H674" s="153">
        <v>2.016</v>
      </c>
      <c r="I674" s="154"/>
      <c r="L674" s="149"/>
      <c r="M674" s="155"/>
      <c r="T674" s="156"/>
      <c r="AT674" s="151" t="s">
        <v>261</v>
      </c>
      <c r="AU674" s="151" t="s">
        <v>86</v>
      </c>
      <c r="AV674" s="12" t="s">
        <v>86</v>
      </c>
      <c r="AW674" s="12" t="s">
        <v>34</v>
      </c>
      <c r="AX674" s="12" t="s">
        <v>73</v>
      </c>
      <c r="AY674" s="151" t="s">
        <v>250</v>
      </c>
    </row>
    <row r="675" spans="2:65" s="12" customFormat="1">
      <c r="B675" s="149"/>
      <c r="D675" s="150" t="s">
        <v>261</v>
      </c>
      <c r="E675" s="151" t="s">
        <v>20</v>
      </c>
      <c r="F675" s="152" t="s">
        <v>5174</v>
      </c>
      <c r="H675" s="153">
        <v>3.7120000000000002</v>
      </c>
      <c r="I675" s="154"/>
      <c r="L675" s="149"/>
      <c r="M675" s="155"/>
      <c r="T675" s="156"/>
      <c r="AT675" s="151" t="s">
        <v>261</v>
      </c>
      <c r="AU675" s="151" t="s">
        <v>86</v>
      </c>
      <c r="AV675" s="12" t="s">
        <v>86</v>
      </c>
      <c r="AW675" s="12" t="s">
        <v>34</v>
      </c>
      <c r="AX675" s="12" t="s">
        <v>73</v>
      </c>
      <c r="AY675" s="151" t="s">
        <v>250</v>
      </c>
    </row>
    <row r="676" spans="2:65" s="12" customFormat="1">
      <c r="B676" s="149"/>
      <c r="D676" s="150" t="s">
        <v>261</v>
      </c>
      <c r="E676" s="151" t="s">
        <v>20</v>
      </c>
      <c r="F676" s="152" t="s">
        <v>5175</v>
      </c>
      <c r="H676" s="153">
        <v>2.0099999999999998</v>
      </c>
      <c r="I676" s="154"/>
      <c r="L676" s="149"/>
      <c r="M676" s="155"/>
      <c r="T676" s="156"/>
      <c r="AT676" s="151" t="s">
        <v>261</v>
      </c>
      <c r="AU676" s="151" t="s">
        <v>86</v>
      </c>
      <c r="AV676" s="12" t="s">
        <v>86</v>
      </c>
      <c r="AW676" s="12" t="s">
        <v>34</v>
      </c>
      <c r="AX676" s="12" t="s">
        <v>73</v>
      </c>
      <c r="AY676" s="151" t="s">
        <v>250</v>
      </c>
    </row>
    <row r="677" spans="2:65" s="12" customFormat="1">
      <c r="B677" s="149"/>
      <c r="D677" s="150" t="s">
        <v>261</v>
      </c>
      <c r="E677" s="151" t="s">
        <v>20</v>
      </c>
      <c r="F677" s="152" t="s">
        <v>8236</v>
      </c>
      <c r="H677" s="153">
        <v>0.15</v>
      </c>
      <c r="I677" s="154"/>
      <c r="L677" s="149"/>
      <c r="M677" s="155"/>
      <c r="T677" s="156"/>
      <c r="AT677" s="151" t="s">
        <v>261</v>
      </c>
      <c r="AU677" s="151" t="s">
        <v>86</v>
      </c>
      <c r="AV677" s="12" t="s">
        <v>86</v>
      </c>
      <c r="AW677" s="12" t="s">
        <v>34</v>
      </c>
      <c r="AX677" s="12" t="s">
        <v>73</v>
      </c>
      <c r="AY677" s="151" t="s">
        <v>250</v>
      </c>
    </row>
    <row r="678" spans="2:65" s="12" customFormat="1">
      <c r="B678" s="149"/>
      <c r="D678" s="150" t="s">
        <v>261</v>
      </c>
      <c r="E678" s="151" t="s">
        <v>20</v>
      </c>
      <c r="F678" s="152" t="s">
        <v>8237</v>
      </c>
      <c r="H678" s="153">
        <v>1.28</v>
      </c>
      <c r="I678" s="154"/>
      <c r="L678" s="149"/>
      <c r="M678" s="155"/>
      <c r="T678" s="156"/>
      <c r="AT678" s="151" t="s">
        <v>261</v>
      </c>
      <c r="AU678" s="151" t="s">
        <v>86</v>
      </c>
      <c r="AV678" s="12" t="s">
        <v>86</v>
      </c>
      <c r="AW678" s="12" t="s">
        <v>34</v>
      </c>
      <c r="AX678" s="12" t="s">
        <v>73</v>
      </c>
      <c r="AY678" s="151" t="s">
        <v>250</v>
      </c>
    </row>
    <row r="679" spans="2:65" s="1" customFormat="1" ht="24.2" customHeight="1">
      <c r="B679" s="31"/>
      <c r="C679" s="131" t="s">
        <v>1825</v>
      </c>
      <c r="D679" s="131" t="s">
        <v>253</v>
      </c>
      <c r="E679" s="132" t="s">
        <v>793</v>
      </c>
      <c r="F679" s="133" t="s">
        <v>794</v>
      </c>
      <c r="G679" s="134" t="s">
        <v>305</v>
      </c>
      <c r="H679" s="135">
        <v>14.53</v>
      </c>
      <c r="I679" s="136"/>
      <c r="J679" s="137">
        <f>ROUND(I679*H679,2)</f>
        <v>0</v>
      </c>
      <c r="K679" s="138"/>
      <c r="L679" s="31"/>
      <c r="M679" s="139" t="s">
        <v>20</v>
      </c>
      <c r="N679" s="140" t="s">
        <v>45</v>
      </c>
      <c r="P679" s="141">
        <f>O679*H679</f>
        <v>0</v>
      </c>
      <c r="Q679" s="141">
        <v>1.2305000000000001E-4</v>
      </c>
      <c r="R679" s="141">
        <f>Q679*H679</f>
        <v>1.7879165E-3</v>
      </c>
      <c r="S679" s="141">
        <v>0</v>
      </c>
      <c r="T679" s="142">
        <f>S679*H679</f>
        <v>0</v>
      </c>
      <c r="AR679" s="143" t="s">
        <v>378</v>
      </c>
      <c r="AT679" s="143" t="s">
        <v>253</v>
      </c>
      <c r="AU679" s="143" t="s">
        <v>86</v>
      </c>
      <c r="AY679" s="16" t="s">
        <v>250</v>
      </c>
      <c r="BE679" s="144">
        <f>IF(N679="základní",J679,0)</f>
        <v>0</v>
      </c>
      <c r="BF679" s="144">
        <f>IF(N679="snížená",J679,0)</f>
        <v>0</v>
      </c>
      <c r="BG679" s="144">
        <f>IF(N679="zákl. přenesená",J679,0)</f>
        <v>0</v>
      </c>
      <c r="BH679" s="144">
        <f>IF(N679="sníž. přenesená",J679,0)</f>
        <v>0</v>
      </c>
      <c r="BI679" s="144">
        <f>IF(N679="nulová",J679,0)</f>
        <v>0</v>
      </c>
      <c r="BJ679" s="16" t="s">
        <v>86</v>
      </c>
      <c r="BK679" s="144">
        <f>ROUND(I679*H679,2)</f>
        <v>0</v>
      </c>
      <c r="BL679" s="16" t="s">
        <v>378</v>
      </c>
      <c r="BM679" s="143" t="s">
        <v>8238</v>
      </c>
    </row>
    <row r="680" spans="2:65" s="1" customFormat="1">
      <c r="B680" s="31"/>
      <c r="D680" s="145" t="s">
        <v>259</v>
      </c>
      <c r="F680" s="146" t="s">
        <v>796</v>
      </c>
      <c r="I680" s="147"/>
      <c r="L680" s="31"/>
      <c r="M680" s="148"/>
      <c r="T680" s="50"/>
      <c r="AT680" s="16" t="s">
        <v>259</v>
      </c>
      <c r="AU680" s="16" t="s">
        <v>86</v>
      </c>
    </row>
    <row r="681" spans="2:65" s="1" customFormat="1" ht="33" customHeight="1">
      <c r="B681" s="31"/>
      <c r="C681" s="131" t="s">
        <v>1830</v>
      </c>
      <c r="D681" s="131" t="s">
        <v>253</v>
      </c>
      <c r="E681" s="132" t="s">
        <v>3219</v>
      </c>
      <c r="F681" s="133" t="s">
        <v>3220</v>
      </c>
      <c r="G681" s="134" t="s">
        <v>305</v>
      </c>
      <c r="H681" s="135">
        <v>1242.3889999999999</v>
      </c>
      <c r="I681" s="136"/>
      <c r="J681" s="137">
        <f>ROUND(I681*H681,2)</f>
        <v>0</v>
      </c>
      <c r="K681" s="138"/>
      <c r="L681" s="31"/>
      <c r="M681" s="139" t="s">
        <v>20</v>
      </c>
      <c r="N681" s="140" t="s">
        <v>45</v>
      </c>
      <c r="P681" s="141">
        <f>O681*H681</f>
        <v>0</v>
      </c>
      <c r="Q681" s="141">
        <v>3.0002000000000002E-3</v>
      </c>
      <c r="R681" s="141">
        <f>Q681*H681</f>
        <v>3.7274154777999997</v>
      </c>
      <c r="S681" s="141">
        <v>0</v>
      </c>
      <c r="T681" s="142">
        <f>S681*H681</f>
        <v>0</v>
      </c>
      <c r="AR681" s="143" t="s">
        <v>378</v>
      </c>
      <c r="AT681" s="143" t="s">
        <v>253</v>
      </c>
      <c r="AU681" s="143" t="s">
        <v>86</v>
      </c>
      <c r="AY681" s="16" t="s">
        <v>250</v>
      </c>
      <c r="BE681" s="144">
        <f>IF(N681="základní",J681,0)</f>
        <v>0</v>
      </c>
      <c r="BF681" s="144">
        <f>IF(N681="snížená",J681,0)</f>
        <v>0</v>
      </c>
      <c r="BG681" s="144">
        <f>IF(N681="zákl. přenesená",J681,0)</f>
        <v>0</v>
      </c>
      <c r="BH681" s="144">
        <f>IF(N681="sníž. přenesená",J681,0)</f>
        <v>0</v>
      </c>
      <c r="BI681" s="144">
        <f>IF(N681="nulová",J681,0)</f>
        <v>0</v>
      </c>
      <c r="BJ681" s="16" t="s">
        <v>86</v>
      </c>
      <c r="BK681" s="144">
        <f>ROUND(I681*H681,2)</f>
        <v>0</v>
      </c>
      <c r="BL681" s="16" t="s">
        <v>378</v>
      </c>
      <c r="BM681" s="143" t="s">
        <v>8239</v>
      </c>
    </row>
    <row r="682" spans="2:65" s="1" customFormat="1">
      <c r="B682" s="31"/>
      <c r="D682" s="145" t="s">
        <v>259</v>
      </c>
      <c r="F682" s="146" t="s">
        <v>3222</v>
      </c>
      <c r="I682" s="147"/>
      <c r="L682" s="31"/>
      <c r="M682" s="148"/>
      <c r="T682" s="50"/>
      <c r="AT682" s="16" t="s">
        <v>259</v>
      </c>
      <c r="AU682" s="16" t="s">
        <v>86</v>
      </c>
    </row>
    <row r="683" spans="2:65" s="13" customFormat="1">
      <c r="B683" s="157"/>
      <c r="D683" s="150" t="s">
        <v>261</v>
      </c>
      <c r="E683" s="158" t="s">
        <v>20</v>
      </c>
      <c r="F683" s="159" t="s">
        <v>8240</v>
      </c>
      <c r="H683" s="158" t="s">
        <v>20</v>
      </c>
      <c r="I683" s="160"/>
      <c r="L683" s="157"/>
      <c r="M683" s="161"/>
      <c r="T683" s="162"/>
      <c r="AT683" s="158" t="s">
        <v>261</v>
      </c>
      <c r="AU683" s="158" t="s">
        <v>86</v>
      </c>
      <c r="AV683" s="13" t="s">
        <v>80</v>
      </c>
      <c r="AW683" s="13" t="s">
        <v>34</v>
      </c>
      <c r="AX683" s="13" t="s">
        <v>73</v>
      </c>
      <c r="AY683" s="158" t="s">
        <v>250</v>
      </c>
    </row>
    <row r="684" spans="2:65" s="12" customFormat="1">
      <c r="B684" s="149"/>
      <c r="D684" s="150" t="s">
        <v>261</v>
      </c>
      <c r="E684" s="151" t="s">
        <v>20</v>
      </c>
      <c r="F684" s="152" t="s">
        <v>8241</v>
      </c>
      <c r="H684" s="153">
        <v>146.88</v>
      </c>
      <c r="I684" s="154"/>
      <c r="L684" s="149"/>
      <c r="M684" s="155"/>
      <c r="T684" s="156"/>
      <c r="AT684" s="151" t="s">
        <v>261</v>
      </c>
      <c r="AU684" s="151" t="s">
        <v>86</v>
      </c>
      <c r="AV684" s="12" t="s">
        <v>86</v>
      </c>
      <c r="AW684" s="12" t="s">
        <v>34</v>
      </c>
      <c r="AX684" s="12" t="s">
        <v>73</v>
      </c>
      <c r="AY684" s="151" t="s">
        <v>250</v>
      </c>
    </row>
    <row r="685" spans="2:65" s="12" customFormat="1">
      <c r="B685" s="149"/>
      <c r="D685" s="150" t="s">
        <v>261</v>
      </c>
      <c r="E685" s="151" t="s">
        <v>20</v>
      </c>
      <c r="F685" s="152" t="s">
        <v>8242</v>
      </c>
      <c r="H685" s="153">
        <v>8.24</v>
      </c>
      <c r="I685" s="154"/>
      <c r="L685" s="149"/>
      <c r="M685" s="155"/>
      <c r="T685" s="156"/>
      <c r="AT685" s="151" t="s">
        <v>261</v>
      </c>
      <c r="AU685" s="151" t="s">
        <v>86</v>
      </c>
      <c r="AV685" s="12" t="s">
        <v>86</v>
      </c>
      <c r="AW685" s="12" t="s">
        <v>34</v>
      </c>
      <c r="AX685" s="12" t="s">
        <v>73</v>
      </c>
      <c r="AY685" s="151" t="s">
        <v>250</v>
      </c>
    </row>
    <row r="686" spans="2:65" s="13" customFormat="1">
      <c r="B686" s="157"/>
      <c r="D686" s="150" t="s">
        <v>261</v>
      </c>
      <c r="E686" s="158" t="s">
        <v>20</v>
      </c>
      <c r="F686" s="159" t="s">
        <v>8243</v>
      </c>
      <c r="H686" s="158" t="s">
        <v>20</v>
      </c>
      <c r="I686" s="160"/>
      <c r="L686" s="157"/>
      <c r="M686" s="161"/>
      <c r="T686" s="162"/>
      <c r="AT686" s="158" t="s">
        <v>261</v>
      </c>
      <c r="AU686" s="158" t="s">
        <v>86</v>
      </c>
      <c r="AV686" s="13" t="s">
        <v>80</v>
      </c>
      <c r="AW686" s="13" t="s">
        <v>34</v>
      </c>
      <c r="AX686" s="13" t="s">
        <v>73</v>
      </c>
      <c r="AY686" s="158" t="s">
        <v>250</v>
      </c>
    </row>
    <row r="687" spans="2:65" s="12" customFormat="1">
      <c r="B687" s="149"/>
      <c r="D687" s="150" t="s">
        <v>261</v>
      </c>
      <c r="E687" s="151" t="s">
        <v>20</v>
      </c>
      <c r="F687" s="152" t="s">
        <v>8244</v>
      </c>
      <c r="H687" s="153">
        <v>124.8</v>
      </c>
      <c r="I687" s="154"/>
      <c r="L687" s="149"/>
      <c r="M687" s="155"/>
      <c r="T687" s="156"/>
      <c r="AT687" s="151" t="s">
        <v>261</v>
      </c>
      <c r="AU687" s="151" t="s">
        <v>86</v>
      </c>
      <c r="AV687" s="12" t="s">
        <v>86</v>
      </c>
      <c r="AW687" s="12" t="s">
        <v>34</v>
      </c>
      <c r="AX687" s="12" t="s">
        <v>73</v>
      </c>
      <c r="AY687" s="151" t="s">
        <v>250</v>
      </c>
    </row>
    <row r="688" spans="2:65" s="13" customFormat="1">
      <c r="B688" s="157"/>
      <c r="D688" s="150" t="s">
        <v>261</v>
      </c>
      <c r="E688" s="158" t="s">
        <v>20</v>
      </c>
      <c r="F688" s="159" t="s">
        <v>3223</v>
      </c>
      <c r="H688" s="158" t="s">
        <v>20</v>
      </c>
      <c r="I688" s="160"/>
      <c r="L688" s="157"/>
      <c r="M688" s="161"/>
      <c r="T688" s="162"/>
      <c r="AT688" s="158" t="s">
        <v>261</v>
      </c>
      <c r="AU688" s="158" t="s">
        <v>86</v>
      </c>
      <c r="AV688" s="13" t="s">
        <v>80</v>
      </c>
      <c r="AW688" s="13" t="s">
        <v>34</v>
      </c>
      <c r="AX688" s="13" t="s">
        <v>73</v>
      </c>
      <c r="AY688" s="158" t="s">
        <v>250</v>
      </c>
    </row>
    <row r="689" spans="2:65" s="12" customFormat="1" ht="33.75">
      <c r="B689" s="149"/>
      <c r="D689" s="150" t="s">
        <v>261</v>
      </c>
      <c r="E689" s="151" t="s">
        <v>20</v>
      </c>
      <c r="F689" s="152" t="s">
        <v>8245</v>
      </c>
      <c r="H689" s="153">
        <v>308.32</v>
      </c>
      <c r="I689" s="154"/>
      <c r="L689" s="149"/>
      <c r="M689" s="155"/>
      <c r="T689" s="156"/>
      <c r="AT689" s="151" t="s">
        <v>261</v>
      </c>
      <c r="AU689" s="151" t="s">
        <v>86</v>
      </c>
      <c r="AV689" s="12" t="s">
        <v>86</v>
      </c>
      <c r="AW689" s="12" t="s">
        <v>34</v>
      </c>
      <c r="AX689" s="12" t="s">
        <v>73</v>
      </c>
      <c r="AY689" s="151" t="s">
        <v>250</v>
      </c>
    </row>
    <row r="690" spans="2:65" s="12" customFormat="1" ht="33.75">
      <c r="B690" s="149"/>
      <c r="D690" s="150" t="s">
        <v>261</v>
      </c>
      <c r="E690" s="151" t="s">
        <v>20</v>
      </c>
      <c r="F690" s="152" t="s">
        <v>8246</v>
      </c>
      <c r="H690" s="153">
        <v>524.149</v>
      </c>
      <c r="I690" s="154"/>
      <c r="L690" s="149"/>
      <c r="M690" s="155"/>
      <c r="T690" s="156"/>
      <c r="AT690" s="151" t="s">
        <v>261</v>
      </c>
      <c r="AU690" s="151" t="s">
        <v>86</v>
      </c>
      <c r="AV690" s="12" t="s">
        <v>86</v>
      </c>
      <c r="AW690" s="12" t="s">
        <v>34</v>
      </c>
      <c r="AX690" s="12" t="s">
        <v>73</v>
      </c>
      <c r="AY690" s="151" t="s">
        <v>250</v>
      </c>
    </row>
    <row r="691" spans="2:65" s="13" customFormat="1">
      <c r="B691" s="157"/>
      <c r="D691" s="150" t="s">
        <v>261</v>
      </c>
      <c r="E691" s="158" t="s">
        <v>20</v>
      </c>
      <c r="F691" s="159" t="s">
        <v>8243</v>
      </c>
      <c r="H691" s="158" t="s">
        <v>20</v>
      </c>
      <c r="I691" s="160"/>
      <c r="L691" s="157"/>
      <c r="M691" s="161"/>
      <c r="T691" s="162"/>
      <c r="AT691" s="158" t="s">
        <v>261</v>
      </c>
      <c r="AU691" s="158" t="s">
        <v>86</v>
      </c>
      <c r="AV691" s="13" t="s">
        <v>80</v>
      </c>
      <c r="AW691" s="13" t="s">
        <v>34</v>
      </c>
      <c r="AX691" s="13" t="s">
        <v>73</v>
      </c>
      <c r="AY691" s="158" t="s">
        <v>250</v>
      </c>
    </row>
    <row r="692" spans="2:65" s="12" customFormat="1">
      <c r="B692" s="149"/>
      <c r="D692" s="150" t="s">
        <v>261</v>
      </c>
      <c r="E692" s="151" t="s">
        <v>20</v>
      </c>
      <c r="F692" s="152" t="s">
        <v>8247</v>
      </c>
      <c r="H692" s="153">
        <v>130</v>
      </c>
      <c r="I692" s="154"/>
      <c r="L692" s="149"/>
      <c r="M692" s="155"/>
      <c r="T692" s="156"/>
      <c r="AT692" s="151" t="s">
        <v>261</v>
      </c>
      <c r="AU692" s="151" t="s">
        <v>86</v>
      </c>
      <c r="AV692" s="12" t="s">
        <v>86</v>
      </c>
      <c r="AW692" s="12" t="s">
        <v>34</v>
      </c>
      <c r="AX692" s="12" t="s">
        <v>73</v>
      </c>
      <c r="AY692" s="151" t="s">
        <v>250</v>
      </c>
    </row>
    <row r="693" spans="2:65" s="1" customFormat="1" ht="37.9" customHeight="1">
      <c r="B693" s="31"/>
      <c r="C693" s="131" t="s">
        <v>1832</v>
      </c>
      <c r="D693" s="131" t="s">
        <v>253</v>
      </c>
      <c r="E693" s="132" t="s">
        <v>6242</v>
      </c>
      <c r="F693" s="133" t="s">
        <v>6243</v>
      </c>
      <c r="G693" s="134" t="s">
        <v>305</v>
      </c>
      <c r="H693" s="135">
        <v>20.187999999999999</v>
      </c>
      <c r="I693" s="136"/>
      <c r="J693" s="137">
        <f>ROUND(I693*H693,2)</f>
        <v>0</v>
      </c>
      <c r="K693" s="138"/>
      <c r="L693" s="31"/>
      <c r="M693" s="139" t="s">
        <v>20</v>
      </c>
      <c r="N693" s="140" t="s">
        <v>45</v>
      </c>
      <c r="P693" s="141">
        <f>O693*H693</f>
        <v>0</v>
      </c>
      <c r="Q693" s="141">
        <v>2.72E-4</v>
      </c>
      <c r="R693" s="141">
        <f>Q693*H693</f>
        <v>5.4911359999999998E-3</v>
      </c>
      <c r="S693" s="141">
        <v>0</v>
      </c>
      <c r="T693" s="142">
        <f>S693*H693</f>
        <v>0</v>
      </c>
      <c r="AR693" s="143" t="s">
        <v>378</v>
      </c>
      <c r="AT693" s="143" t="s">
        <v>253</v>
      </c>
      <c r="AU693" s="143" t="s">
        <v>86</v>
      </c>
      <c r="AY693" s="16" t="s">
        <v>250</v>
      </c>
      <c r="BE693" s="144">
        <f>IF(N693="základní",J693,0)</f>
        <v>0</v>
      </c>
      <c r="BF693" s="144">
        <f>IF(N693="snížená",J693,0)</f>
        <v>0</v>
      </c>
      <c r="BG693" s="144">
        <f>IF(N693="zákl. přenesená",J693,0)</f>
        <v>0</v>
      </c>
      <c r="BH693" s="144">
        <f>IF(N693="sníž. přenesená",J693,0)</f>
        <v>0</v>
      </c>
      <c r="BI693" s="144">
        <f>IF(N693="nulová",J693,0)</f>
        <v>0</v>
      </c>
      <c r="BJ693" s="16" t="s">
        <v>86</v>
      </c>
      <c r="BK693" s="144">
        <f>ROUND(I693*H693,2)</f>
        <v>0</v>
      </c>
      <c r="BL693" s="16" t="s">
        <v>378</v>
      </c>
      <c r="BM693" s="143" t="s">
        <v>8248</v>
      </c>
    </row>
    <row r="694" spans="2:65" s="1" customFormat="1">
      <c r="B694" s="31"/>
      <c r="D694" s="145" t="s">
        <v>259</v>
      </c>
      <c r="F694" s="146" t="s">
        <v>6245</v>
      </c>
      <c r="I694" s="147"/>
      <c r="L694" s="31"/>
      <c r="M694" s="148"/>
      <c r="T694" s="50"/>
      <c r="AT694" s="16" t="s">
        <v>259</v>
      </c>
      <c r="AU694" s="16" t="s">
        <v>86</v>
      </c>
    </row>
    <row r="695" spans="2:65" s="12" customFormat="1">
      <c r="B695" s="149"/>
      <c r="D695" s="150" t="s">
        <v>261</v>
      </c>
      <c r="E695" s="151" t="s">
        <v>20</v>
      </c>
      <c r="F695" s="152" t="s">
        <v>8249</v>
      </c>
      <c r="H695" s="153">
        <v>1.0289999999999999</v>
      </c>
      <c r="I695" s="154"/>
      <c r="L695" s="149"/>
      <c r="M695" s="155"/>
      <c r="T695" s="156"/>
      <c r="AT695" s="151" t="s">
        <v>261</v>
      </c>
      <c r="AU695" s="151" t="s">
        <v>86</v>
      </c>
      <c r="AV695" s="12" t="s">
        <v>86</v>
      </c>
      <c r="AW695" s="12" t="s">
        <v>34</v>
      </c>
      <c r="AX695" s="12" t="s">
        <v>73</v>
      </c>
      <c r="AY695" s="151" t="s">
        <v>250</v>
      </c>
    </row>
    <row r="696" spans="2:65" s="12" customFormat="1">
      <c r="B696" s="149"/>
      <c r="D696" s="150" t="s">
        <v>261</v>
      </c>
      <c r="E696" s="151" t="s">
        <v>20</v>
      </c>
      <c r="F696" s="152" t="s">
        <v>7991</v>
      </c>
      <c r="H696" s="153">
        <v>4.76</v>
      </c>
      <c r="I696" s="154"/>
      <c r="L696" s="149"/>
      <c r="M696" s="155"/>
      <c r="T696" s="156"/>
      <c r="AT696" s="151" t="s">
        <v>261</v>
      </c>
      <c r="AU696" s="151" t="s">
        <v>86</v>
      </c>
      <c r="AV696" s="12" t="s">
        <v>86</v>
      </c>
      <c r="AW696" s="12" t="s">
        <v>34</v>
      </c>
      <c r="AX696" s="12" t="s">
        <v>73</v>
      </c>
      <c r="AY696" s="151" t="s">
        <v>250</v>
      </c>
    </row>
    <row r="697" spans="2:65" s="12" customFormat="1">
      <c r="B697" s="149"/>
      <c r="D697" s="150" t="s">
        <v>261</v>
      </c>
      <c r="E697" s="151" t="s">
        <v>20</v>
      </c>
      <c r="F697" s="152" t="s">
        <v>6665</v>
      </c>
      <c r="H697" s="153">
        <v>-1.8</v>
      </c>
      <c r="I697" s="154"/>
      <c r="L697" s="149"/>
      <c r="M697" s="155"/>
      <c r="T697" s="156"/>
      <c r="AT697" s="151" t="s">
        <v>261</v>
      </c>
      <c r="AU697" s="151" t="s">
        <v>86</v>
      </c>
      <c r="AV697" s="12" t="s">
        <v>86</v>
      </c>
      <c r="AW697" s="12" t="s">
        <v>34</v>
      </c>
      <c r="AX697" s="12" t="s">
        <v>73</v>
      </c>
      <c r="AY697" s="151" t="s">
        <v>250</v>
      </c>
    </row>
    <row r="698" spans="2:65" s="12" customFormat="1">
      <c r="B698" s="149"/>
      <c r="D698" s="150" t="s">
        <v>261</v>
      </c>
      <c r="E698" s="151" t="s">
        <v>20</v>
      </c>
      <c r="F698" s="152" t="s">
        <v>7992</v>
      </c>
      <c r="H698" s="153">
        <v>3.3809999999999998</v>
      </c>
      <c r="I698" s="154"/>
      <c r="L698" s="149"/>
      <c r="M698" s="155"/>
      <c r="T698" s="156"/>
      <c r="AT698" s="151" t="s">
        <v>261</v>
      </c>
      <c r="AU698" s="151" t="s">
        <v>86</v>
      </c>
      <c r="AV698" s="12" t="s">
        <v>86</v>
      </c>
      <c r="AW698" s="12" t="s">
        <v>34</v>
      </c>
      <c r="AX698" s="12" t="s">
        <v>73</v>
      </c>
      <c r="AY698" s="151" t="s">
        <v>250</v>
      </c>
    </row>
    <row r="699" spans="2:65" s="13" customFormat="1">
      <c r="B699" s="157"/>
      <c r="D699" s="150" t="s">
        <v>261</v>
      </c>
      <c r="E699" s="158" t="s">
        <v>20</v>
      </c>
      <c r="F699" s="159" t="s">
        <v>7994</v>
      </c>
      <c r="H699" s="158" t="s">
        <v>20</v>
      </c>
      <c r="I699" s="160"/>
      <c r="L699" s="157"/>
      <c r="M699" s="161"/>
      <c r="T699" s="162"/>
      <c r="AT699" s="158" t="s">
        <v>261</v>
      </c>
      <c r="AU699" s="158" t="s">
        <v>86</v>
      </c>
      <c r="AV699" s="13" t="s">
        <v>80</v>
      </c>
      <c r="AW699" s="13" t="s">
        <v>34</v>
      </c>
      <c r="AX699" s="13" t="s">
        <v>73</v>
      </c>
      <c r="AY699" s="158" t="s">
        <v>250</v>
      </c>
    </row>
    <row r="700" spans="2:65" s="12" customFormat="1">
      <c r="B700" s="149"/>
      <c r="D700" s="150" t="s">
        <v>261</v>
      </c>
      <c r="E700" s="151" t="s">
        <v>20</v>
      </c>
      <c r="F700" s="152" t="s">
        <v>7995</v>
      </c>
      <c r="H700" s="153">
        <v>15.75</v>
      </c>
      <c r="I700" s="154"/>
      <c r="L700" s="149"/>
      <c r="M700" s="155"/>
      <c r="T700" s="156"/>
      <c r="AT700" s="151" t="s">
        <v>261</v>
      </c>
      <c r="AU700" s="151" t="s">
        <v>86</v>
      </c>
      <c r="AV700" s="12" t="s">
        <v>86</v>
      </c>
      <c r="AW700" s="12" t="s">
        <v>34</v>
      </c>
      <c r="AX700" s="12" t="s">
        <v>73</v>
      </c>
      <c r="AY700" s="151" t="s">
        <v>250</v>
      </c>
    </row>
    <row r="701" spans="2:65" s="12" customFormat="1">
      <c r="B701" s="149"/>
      <c r="D701" s="150" t="s">
        <v>261</v>
      </c>
      <c r="E701" s="151" t="s">
        <v>20</v>
      </c>
      <c r="F701" s="152" t="s">
        <v>7996</v>
      </c>
      <c r="H701" s="153">
        <v>-3.4649999999999999</v>
      </c>
      <c r="I701" s="154"/>
      <c r="L701" s="149"/>
      <c r="M701" s="155"/>
      <c r="T701" s="156"/>
      <c r="AT701" s="151" t="s">
        <v>261</v>
      </c>
      <c r="AU701" s="151" t="s">
        <v>86</v>
      </c>
      <c r="AV701" s="12" t="s">
        <v>86</v>
      </c>
      <c r="AW701" s="12" t="s">
        <v>34</v>
      </c>
      <c r="AX701" s="12" t="s">
        <v>73</v>
      </c>
      <c r="AY701" s="151" t="s">
        <v>250</v>
      </c>
    </row>
    <row r="702" spans="2:65" s="12" customFormat="1">
      <c r="B702" s="149"/>
      <c r="D702" s="150" t="s">
        <v>261</v>
      </c>
      <c r="E702" s="151" t="s">
        <v>20</v>
      </c>
      <c r="F702" s="152" t="s">
        <v>7997</v>
      </c>
      <c r="H702" s="153">
        <v>0.53300000000000003</v>
      </c>
      <c r="I702" s="154"/>
      <c r="L702" s="149"/>
      <c r="M702" s="155"/>
      <c r="T702" s="156"/>
      <c r="AT702" s="151" t="s">
        <v>261</v>
      </c>
      <c r="AU702" s="151" t="s">
        <v>86</v>
      </c>
      <c r="AV702" s="12" t="s">
        <v>86</v>
      </c>
      <c r="AW702" s="12" t="s">
        <v>34</v>
      </c>
      <c r="AX702" s="12" t="s">
        <v>73</v>
      </c>
      <c r="AY702" s="151" t="s">
        <v>250</v>
      </c>
    </row>
    <row r="703" spans="2:65" s="1" customFormat="1" ht="37.9" customHeight="1">
      <c r="B703" s="31"/>
      <c r="C703" s="131" t="s">
        <v>1836</v>
      </c>
      <c r="D703" s="131" t="s">
        <v>253</v>
      </c>
      <c r="E703" s="132" t="s">
        <v>6246</v>
      </c>
      <c r="F703" s="133" t="s">
        <v>6247</v>
      </c>
      <c r="G703" s="134" t="s">
        <v>305</v>
      </c>
      <c r="H703" s="135">
        <v>20.187999999999999</v>
      </c>
      <c r="I703" s="136"/>
      <c r="J703" s="137">
        <f>ROUND(I703*H703,2)</f>
        <v>0</v>
      </c>
      <c r="K703" s="138"/>
      <c r="L703" s="31"/>
      <c r="M703" s="139" t="s">
        <v>20</v>
      </c>
      <c r="N703" s="140" t="s">
        <v>45</v>
      </c>
      <c r="P703" s="141">
        <f>O703*H703</f>
        <v>0</v>
      </c>
      <c r="Q703" s="141">
        <v>3.2400000000000001E-4</v>
      </c>
      <c r="R703" s="141">
        <f>Q703*H703</f>
        <v>6.5409120000000003E-3</v>
      </c>
      <c r="S703" s="141">
        <v>0</v>
      </c>
      <c r="T703" s="142">
        <f>S703*H703</f>
        <v>0</v>
      </c>
      <c r="AR703" s="143" t="s">
        <v>378</v>
      </c>
      <c r="AT703" s="143" t="s">
        <v>253</v>
      </c>
      <c r="AU703" s="143" t="s">
        <v>86</v>
      </c>
      <c r="AY703" s="16" t="s">
        <v>250</v>
      </c>
      <c r="BE703" s="144">
        <f>IF(N703="základní",J703,0)</f>
        <v>0</v>
      </c>
      <c r="BF703" s="144">
        <f>IF(N703="snížená",J703,0)</f>
        <v>0</v>
      </c>
      <c r="BG703" s="144">
        <f>IF(N703="zákl. přenesená",J703,0)</f>
        <v>0</v>
      </c>
      <c r="BH703" s="144">
        <f>IF(N703="sníž. přenesená",J703,0)</f>
        <v>0</v>
      </c>
      <c r="BI703" s="144">
        <f>IF(N703="nulová",J703,0)</f>
        <v>0</v>
      </c>
      <c r="BJ703" s="16" t="s">
        <v>86</v>
      </c>
      <c r="BK703" s="144">
        <f>ROUND(I703*H703,2)</f>
        <v>0</v>
      </c>
      <c r="BL703" s="16" t="s">
        <v>378</v>
      </c>
      <c r="BM703" s="143" t="s">
        <v>8250</v>
      </c>
    </row>
    <row r="704" spans="2:65" s="1" customFormat="1">
      <c r="B704" s="31"/>
      <c r="D704" s="145" t="s">
        <v>259</v>
      </c>
      <c r="F704" s="146" t="s">
        <v>6249</v>
      </c>
      <c r="I704" s="147"/>
      <c r="L704" s="31"/>
      <c r="M704" s="148"/>
      <c r="T704" s="50"/>
      <c r="AT704" s="16" t="s">
        <v>259</v>
      </c>
      <c r="AU704" s="16" t="s">
        <v>86</v>
      </c>
    </row>
    <row r="705" spans="2:65" s="1" customFormat="1" ht="24.2" customHeight="1">
      <c r="B705" s="31"/>
      <c r="C705" s="131" t="s">
        <v>1840</v>
      </c>
      <c r="D705" s="131" t="s">
        <v>253</v>
      </c>
      <c r="E705" s="132" t="s">
        <v>798</v>
      </c>
      <c r="F705" s="133" t="s">
        <v>799</v>
      </c>
      <c r="G705" s="134" t="s">
        <v>305</v>
      </c>
      <c r="H705" s="135">
        <v>6.25</v>
      </c>
      <c r="I705" s="136"/>
      <c r="J705" s="137">
        <f>ROUND(I705*H705,2)</f>
        <v>0</v>
      </c>
      <c r="K705" s="138"/>
      <c r="L705" s="31"/>
      <c r="M705" s="139" t="s">
        <v>20</v>
      </c>
      <c r="N705" s="140" t="s">
        <v>45</v>
      </c>
      <c r="P705" s="141">
        <f>O705*H705</f>
        <v>0</v>
      </c>
      <c r="Q705" s="141">
        <v>0</v>
      </c>
      <c r="R705" s="141">
        <f>Q705*H705</f>
        <v>0</v>
      </c>
      <c r="S705" s="141">
        <v>0</v>
      </c>
      <c r="T705" s="142">
        <f>S705*H705</f>
        <v>0</v>
      </c>
      <c r="AR705" s="143" t="s">
        <v>378</v>
      </c>
      <c r="AT705" s="143" t="s">
        <v>253</v>
      </c>
      <c r="AU705" s="143" t="s">
        <v>86</v>
      </c>
      <c r="AY705" s="16" t="s">
        <v>250</v>
      </c>
      <c r="BE705" s="144">
        <f>IF(N705="základní",J705,0)</f>
        <v>0</v>
      </c>
      <c r="BF705" s="144">
        <f>IF(N705="snížená",J705,0)</f>
        <v>0</v>
      </c>
      <c r="BG705" s="144">
        <f>IF(N705="zákl. přenesená",J705,0)</f>
        <v>0</v>
      </c>
      <c r="BH705" s="144">
        <f>IF(N705="sníž. přenesená",J705,0)</f>
        <v>0</v>
      </c>
      <c r="BI705" s="144">
        <f>IF(N705="nulová",J705,0)</f>
        <v>0</v>
      </c>
      <c r="BJ705" s="16" t="s">
        <v>86</v>
      </c>
      <c r="BK705" s="144">
        <f>ROUND(I705*H705,2)</f>
        <v>0</v>
      </c>
      <c r="BL705" s="16" t="s">
        <v>378</v>
      </c>
      <c r="BM705" s="143" t="s">
        <v>8251</v>
      </c>
    </row>
    <row r="706" spans="2:65" s="1" customFormat="1">
      <c r="B706" s="31"/>
      <c r="D706" s="145" t="s">
        <v>259</v>
      </c>
      <c r="F706" s="146" t="s">
        <v>801</v>
      </c>
      <c r="I706" s="147"/>
      <c r="L706" s="31"/>
      <c r="M706" s="148"/>
      <c r="T706" s="50"/>
      <c r="AT706" s="16" t="s">
        <v>259</v>
      </c>
      <c r="AU706" s="16" t="s">
        <v>86</v>
      </c>
    </row>
    <row r="707" spans="2:65" s="12" customFormat="1">
      <c r="B707" s="149"/>
      <c r="D707" s="150" t="s">
        <v>261</v>
      </c>
      <c r="E707" s="151" t="s">
        <v>20</v>
      </c>
      <c r="F707" s="152" t="s">
        <v>8252</v>
      </c>
      <c r="H707" s="153">
        <v>2.75</v>
      </c>
      <c r="I707" s="154"/>
      <c r="L707" s="149"/>
      <c r="M707" s="155"/>
      <c r="T707" s="156"/>
      <c r="AT707" s="151" t="s">
        <v>261</v>
      </c>
      <c r="AU707" s="151" t="s">
        <v>86</v>
      </c>
      <c r="AV707" s="12" t="s">
        <v>86</v>
      </c>
      <c r="AW707" s="12" t="s">
        <v>34</v>
      </c>
      <c r="AX707" s="12" t="s">
        <v>73</v>
      </c>
      <c r="AY707" s="151" t="s">
        <v>250</v>
      </c>
    </row>
    <row r="708" spans="2:65" s="12" customFormat="1">
      <c r="B708" s="149"/>
      <c r="D708" s="150" t="s">
        <v>261</v>
      </c>
      <c r="E708" s="151" t="s">
        <v>20</v>
      </c>
      <c r="F708" s="152" t="s">
        <v>8253</v>
      </c>
      <c r="H708" s="153">
        <v>3.5</v>
      </c>
      <c r="I708" s="154"/>
      <c r="L708" s="149"/>
      <c r="M708" s="155"/>
      <c r="T708" s="156"/>
      <c r="AT708" s="151" t="s">
        <v>261</v>
      </c>
      <c r="AU708" s="151" t="s">
        <v>86</v>
      </c>
      <c r="AV708" s="12" t="s">
        <v>86</v>
      </c>
      <c r="AW708" s="12" t="s">
        <v>34</v>
      </c>
      <c r="AX708" s="12" t="s">
        <v>73</v>
      </c>
      <c r="AY708" s="151" t="s">
        <v>250</v>
      </c>
    </row>
    <row r="709" spans="2:65" s="1" customFormat="1" ht="33" customHeight="1">
      <c r="B709" s="31"/>
      <c r="C709" s="131" t="s">
        <v>1842</v>
      </c>
      <c r="D709" s="131" t="s">
        <v>253</v>
      </c>
      <c r="E709" s="132" t="s">
        <v>804</v>
      </c>
      <c r="F709" s="133" t="s">
        <v>805</v>
      </c>
      <c r="G709" s="134" t="s">
        <v>305</v>
      </c>
      <c r="H709" s="135">
        <v>6.25</v>
      </c>
      <c r="I709" s="136"/>
      <c r="J709" s="137">
        <f>ROUND(I709*H709,2)</f>
        <v>0</v>
      </c>
      <c r="K709" s="138"/>
      <c r="L709" s="31"/>
      <c r="M709" s="139" t="s">
        <v>20</v>
      </c>
      <c r="N709" s="140" t="s">
        <v>45</v>
      </c>
      <c r="P709" s="141">
        <f>O709*H709</f>
        <v>0</v>
      </c>
      <c r="Q709" s="141">
        <v>4.7999999999999996E-3</v>
      </c>
      <c r="R709" s="141">
        <f>Q709*H709</f>
        <v>0.03</v>
      </c>
      <c r="S709" s="141">
        <v>0</v>
      </c>
      <c r="T709" s="142">
        <f>S709*H709</f>
        <v>0</v>
      </c>
      <c r="AR709" s="143" t="s">
        <v>378</v>
      </c>
      <c r="AT709" s="143" t="s">
        <v>253</v>
      </c>
      <c r="AU709" s="143" t="s">
        <v>86</v>
      </c>
      <c r="AY709" s="16" t="s">
        <v>250</v>
      </c>
      <c r="BE709" s="144">
        <f>IF(N709="základní",J709,0)</f>
        <v>0</v>
      </c>
      <c r="BF709" s="144">
        <f>IF(N709="snížená",J709,0)</f>
        <v>0</v>
      </c>
      <c r="BG709" s="144">
        <f>IF(N709="zákl. přenesená",J709,0)</f>
        <v>0</v>
      </c>
      <c r="BH709" s="144">
        <f>IF(N709="sníž. přenesená",J709,0)</f>
        <v>0</v>
      </c>
      <c r="BI709" s="144">
        <f>IF(N709="nulová",J709,0)</f>
        <v>0</v>
      </c>
      <c r="BJ709" s="16" t="s">
        <v>86</v>
      </c>
      <c r="BK709" s="144">
        <f>ROUND(I709*H709,2)</f>
        <v>0</v>
      </c>
      <c r="BL709" s="16" t="s">
        <v>378</v>
      </c>
      <c r="BM709" s="143" t="s">
        <v>8254</v>
      </c>
    </row>
    <row r="710" spans="2:65" s="1" customFormat="1">
      <c r="B710" s="31"/>
      <c r="D710" s="145" t="s">
        <v>259</v>
      </c>
      <c r="F710" s="146" t="s">
        <v>807</v>
      </c>
      <c r="I710" s="147"/>
      <c r="L710" s="31"/>
      <c r="M710" s="148"/>
      <c r="T710" s="50"/>
      <c r="AT710" s="16" t="s">
        <v>259</v>
      </c>
      <c r="AU710" s="16" t="s">
        <v>86</v>
      </c>
    </row>
    <row r="711" spans="2:65" s="1" customFormat="1" ht="24.2" customHeight="1">
      <c r="B711" s="31"/>
      <c r="C711" s="131" t="s">
        <v>1846</v>
      </c>
      <c r="D711" s="131" t="s">
        <v>253</v>
      </c>
      <c r="E711" s="132" t="s">
        <v>3227</v>
      </c>
      <c r="F711" s="133" t="s">
        <v>3228</v>
      </c>
      <c r="G711" s="134" t="s">
        <v>305</v>
      </c>
      <c r="H711" s="135">
        <v>6.25</v>
      </c>
      <c r="I711" s="136"/>
      <c r="J711" s="137">
        <f>ROUND(I711*H711,2)</f>
        <v>0</v>
      </c>
      <c r="K711" s="138"/>
      <c r="L711" s="31"/>
      <c r="M711" s="139" t="s">
        <v>20</v>
      </c>
      <c r="N711" s="140" t="s">
        <v>45</v>
      </c>
      <c r="P711" s="141">
        <f>O711*H711</f>
        <v>0</v>
      </c>
      <c r="Q711" s="141">
        <v>2.432E-4</v>
      </c>
      <c r="R711" s="141">
        <f>Q711*H711</f>
        <v>1.5200000000000001E-3</v>
      </c>
      <c r="S711" s="141">
        <v>0</v>
      </c>
      <c r="T711" s="142">
        <f>S711*H711</f>
        <v>0</v>
      </c>
      <c r="AR711" s="143" t="s">
        <v>378</v>
      </c>
      <c r="AT711" s="143" t="s">
        <v>253</v>
      </c>
      <c r="AU711" s="143" t="s">
        <v>86</v>
      </c>
      <c r="AY711" s="16" t="s">
        <v>250</v>
      </c>
      <c r="BE711" s="144">
        <f>IF(N711="základní",J711,0)</f>
        <v>0</v>
      </c>
      <c r="BF711" s="144">
        <f>IF(N711="snížená",J711,0)</f>
        <v>0</v>
      </c>
      <c r="BG711" s="144">
        <f>IF(N711="zákl. přenesená",J711,0)</f>
        <v>0</v>
      </c>
      <c r="BH711" s="144">
        <f>IF(N711="sníž. přenesená",J711,0)</f>
        <v>0</v>
      </c>
      <c r="BI711" s="144">
        <f>IF(N711="nulová",J711,0)</f>
        <v>0</v>
      </c>
      <c r="BJ711" s="16" t="s">
        <v>86</v>
      </c>
      <c r="BK711" s="144">
        <f>ROUND(I711*H711,2)</f>
        <v>0</v>
      </c>
      <c r="BL711" s="16" t="s">
        <v>378</v>
      </c>
      <c r="BM711" s="143" t="s">
        <v>8255</v>
      </c>
    </row>
    <row r="712" spans="2:65" s="1" customFormat="1">
      <c r="B712" s="31"/>
      <c r="D712" s="145" t="s">
        <v>259</v>
      </c>
      <c r="F712" s="146" t="s">
        <v>3230</v>
      </c>
      <c r="I712" s="147"/>
      <c r="L712" s="31"/>
      <c r="M712" s="148"/>
      <c r="T712" s="50"/>
      <c r="AT712" s="16" t="s">
        <v>259</v>
      </c>
      <c r="AU712" s="16" t="s">
        <v>86</v>
      </c>
    </row>
    <row r="713" spans="2:65" s="11" customFormat="1" ht="22.9" customHeight="1">
      <c r="B713" s="119"/>
      <c r="D713" s="120" t="s">
        <v>72</v>
      </c>
      <c r="E713" s="129" t="s">
        <v>808</v>
      </c>
      <c r="F713" s="129" t="s">
        <v>809</v>
      </c>
      <c r="I713" s="122"/>
      <c r="J713" s="130">
        <f>BK713</f>
        <v>0</v>
      </c>
      <c r="L713" s="119"/>
      <c r="M713" s="124"/>
      <c r="P713" s="125">
        <f>SUM(P714:P819)</f>
        <v>0</v>
      </c>
      <c r="R713" s="125">
        <f>SUM(R714:R819)</f>
        <v>5.5011996927200002</v>
      </c>
      <c r="T713" s="126">
        <f>SUM(T714:T819)</f>
        <v>0.36768933999999998</v>
      </c>
      <c r="AR713" s="120" t="s">
        <v>86</v>
      </c>
      <c r="AT713" s="127" t="s">
        <v>72</v>
      </c>
      <c r="AU713" s="127" t="s">
        <v>80</v>
      </c>
      <c r="AY713" s="120" t="s">
        <v>250</v>
      </c>
      <c r="BK713" s="128">
        <f>SUM(BK714:BK819)</f>
        <v>0</v>
      </c>
    </row>
    <row r="714" spans="2:65" s="1" customFormat="1" ht="24.2" customHeight="1">
      <c r="B714" s="31"/>
      <c r="C714" s="131" t="s">
        <v>1848</v>
      </c>
      <c r="D714" s="131" t="s">
        <v>253</v>
      </c>
      <c r="E714" s="132" t="s">
        <v>811</v>
      </c>
      <c r="F714" s="133" t="s">
        <v>812</v>
      </c>
      <c r="G714" s="134" t="s">
        <v>305</v>
      </c>
      <c r="H714" s="135">
        <v>289.30700000000002</v>
      </c>
      <c r="I714" s="136"/>
      <c r="J714" s="137">
        <f>ROUND(I714*H714,2)</f>
        <v>0</v>
      </c>
      <c r="K714" s="138"/>
      <c r="L714" s="31"/>
      <c r="M714" s="139" t="s">
        <v>20</v>
      </c>
      <c r="N714" s="140" t="s">
        <v>45</v>
      </c>
      <c r="P714" s="141">
        <f>O714*H714</f>
        <v>0</v>
      </c>
      <c r="Q714" s="141">
        <v>2.08E-6</v>
      </c>
      <c r="R714" s="141">
        <f>Q714*H714</f>
        <v>6.0175856000000002E-4</v>
      </c>
      <c r="S714" s="141">
        <v>1.4999999999999999E-4</v>
      </c>
      <c r="T714" s="142">
        <f>S714*H714</f>
        <v>4.3396049999999999E-2</v>
      </c>
      <c r="AR714" s="143" t="s">
        <v>378</v>
      </c>
      <c r="AT714" s="143" t="s">
        <v>253</v>
      </c>
      <c r="AU714" s="143" t="s">
        <v>86</v>
      </c>
      <c r="AY714" s="16" t="s">
        <v>250</v>
      </c>
      <c r="BE714" s="144">
        <f>IF(N714="základní",J714,0)</f>
        <v>0</v>
      </c>
      <c r="BF714" s="144">
        <f>IF(N714="snížená",J714,0)</f>
        <v>0</v>
      </c>
      <c r="BG714" s="144">
        <f>IF(N714="zákl. přenesená",J714,0)</f>
        <v>0</v>
      </c>
      <c r="BH714" s="144">
        <f>IF(N714="sníž. přenesená",J714,0)</f>
        <v>0</v>
      </c>
      <c r="BI714" s="144">
        <f>IF(N714="nulová",J714,0)</f>
        <v>0</v>
      </c>
      <c r="BJ714" s="16" t="s">
        <v>86</v>
      </c>
      <c r="BK714" s="144">
        <f>ROUND(I714*H714,2)</f>
        <v>0</v>
      </c>
      <c r="BL714" s="16" t="s">
        <v>378</v>
      </c>
      <c r="BM714" s="143" t="s">
        <v>8256</v>
      </c>
    </row>
    <row r="715" spans="2:65" s="1" customFormat="1">
      <c r="B715" s="31"/>
      <c r="D715" s="145" t="s">
        <v>259</v>
      </c>
      <c r="F715" s="146" t="s">
        <v>814</v>
      </c>
      <c r="I715" s="147"/>
      <c r="L715" s="31"/>
      <c r="M715" s="148"/>
      <c r="T715" s="50"/>
      <c r="AT715" s="16" t="s">
        <v>259</v>
      </c>
      <c r="AU715" s="16" t="s">
        <v>86</v>
      </c>
    </row>
    <row r="716" spans="2:65" s="12" customFormat="1">
      <c r="B716" s="149"/>
      <c r="D716" s="150" t="s">
        <v>261</v>
      </c>
      <c r="E716" s="151" t="s">
        <v>20</v>
      </c>
      <c r="F716" s="152" t="s">
        <v>8257</v>
      </c>
      <c r="H716" s="153">
        <v>56.2</v>
      </c>
      <c r="I716" s="154"/>
      <c r="L716" s="149"/>
      <c r="M716" s="155"/>
      <c r="T716" s="156"/>
      <c r="AT716" s="151" t="s">
        <v>261</v>
      </c>
      <c r="AU716" s="151" t="s">
        <v>86</v>
      </c>
      <c r="AV716" s="12" t="s">
        <v>86</v>
      </c>
      <c r="AW716" s="12" t="s">
        <v>34</v>
      </c>
      <c r="AX716" s="12" t="s">
        <v>73</v>
      </c>
      <c r="AY716" s="151" t="s">
        <v>250</v>
      </c>
    </row>
    <row r="717" spans="2:65" s="12" customFormat="1">
      <c r="B717" s="149"/>
      <c r="D717" s="150" t="s">
        <v>261</v>
      </c>
      <c r="E717" s="151" t="s">
        <v>20</v>
      </c>
      <c r="F717" s="152" t="s">
        <v>8258</v>
      </c>
      <c r="H717" s="153">
        <v>233.107</v>
      </c>
      <c r="I717" s="154"/>
      <c r="L717" s="149"/>
      <c r="M717" s="155"/>
      <c r="T717" s="156"/>
      <c r="AT717" s="151" t="s">
        <v>261</v>
      </c>
      <c r="AU717" s="151" t="s">
        <v>86</v>
      </c>
      <c r="AV717" s="12" t="s">
        <v>86</v>
      </c>
      <c r="AW717" s="12" t="s">
        <v>34</v>
      </c>
      <c r="AX717" s="12" t="s">
        <v>73</v>
      </c>
      <c r="AY717" s="151" t="s">
        <v>250</v>
      </c>
    </row>
    <row r="718" spans="2:65" s="1" customFormat="1" ht="24.2" customHeight="1">
      <c r="B718" s="31"/>
      <c r="C718" s="131" t="s">
        <v>1852</v>
      </c>
      <c r="D718" s="131" t="s">
        <v>253</v>
      </c>
      <c r="E718" s="132" t="s">
        <v>3235</v>
      </c>
      <c r="F718" s="133" t="s">
        <v>3236</v>
      </c>
      <c r="G718" s="134" t="s">
        <v>305</v>
      </c>
      <c r="H718" s="135">
        <v>184.39500000000001</v>
      </c>
      <c r="I718" s="136"/>
      <c r="J718" s="137">
        <f>ROUND(I718*H718,2)</f>
        <v>0</v>
      </c>
      <c r="K718" s="138"/>
      <c r="L718" s="31"/>
      <c r="M718" s="139" t="s">
        <v>20</v>
      </c>
      <c r="N718" s="140" t="s">
        <v>45</v>
      </c>
      <c r="P718" s="141">
        <f>O718*H718</f>
        <v>0</v>
      </c>
      <c r="Q718" s="141">
        <v>2.08E-6</v>
      </c>
      <c r="R718" s="141">
        <f>Q718*H718</f>
        <v>3.8354160000000003E-4</v>
      </c>
      <c r="S718" s="141">
        <v>1.4999999999999999E-4</v>
      </c>
      <c r="T718" s="142">
        <f>S718*H718</f>
        <v>2.765925E-2</v>
      </c>
      <c r="AR718" s="143" t="s">
        <v>378</v>
      </c>
      <c r="AT718" s="143" t="s">
        <v>253</v>
      </c>
      <c r="AU718" s="143" t="s">
        <v>86</v>
      </c>
      <c r="AY718" s="16" t="s">
        <v>250</v>
      </c>
      <c r="BE718" s="144">
        <f>IF(N718="základní",J718,0)</f>
        <v>0</v>
      </c>
      <c r="BF718" s="144">
        <f>IF(N718="snížená",J718,0)</f>
        <v>0</v>
      </c>
      <c r="BG718" s="144">
        <f>IF(N718="zákl. přenesená",J718,0)</f>
        <v>0</v>
      </c>
      <c r="BH718" s="144">
        <f>IF(N718="sníž. přenesená",J718,0)</f>
        <v>0</v>
      </c>
      <c r="BI718" s="144">
        <f>IF(N718="nulová",J718,0)</f>
        <v>0</v>
      </c>
      <c r="BJ718" s="16" t="s">
        <v>86</v>
      </c>
      <c r="BK718" s="144">
        <f>ROUND(I718*H718,2)</f>
        <v>0</v>
      </c>
      <c r="BL718" s="16" t="s">
        <v>378</v>
      </c>
      <c r="BM718" s="143" t="s">
        <v>8259</v>
      </c>
    </row>
    <row r="719" spans="2:65" s="1" customFormat="1">
      <c r="B719" s="31"/>
      <c r="D719" s="145" t="s">
        <v>259</v>
      </c>
      <c r="F719" s="146" t="s">
        <v>3238</v>
      </c>
      <c r="I719" s="147"/>
      <c r="L719" s="31"/>
      <c r="M719" s="148"/>
      <c r="T719" s="50"/>
      <c r="AT719" s="16" t="s">
        <v>259</v>
      </c>
      <c r="AU719" s="16" t="s">
        <v>86</v>
      </c>
    </row>
    <row r="720" spans="2:65" s="13" customFormat="1">
      <c r="B720" s="157"/>
      <c r="D720" s="150" t="s">
        <v>261</v>
      </c>
      <c r="E720" s="158" t="s">
        <v>20</v>
      </c>
      <c r="F720" s="159" t="s">
        <v>4837</v>
      </c>
      <c r="H720" s="158" t="s">
        <v>20</v>
      </c>
      <c r="I720" s="160"/>
      <c r="L720" s="157"/>
      <c r="M720" s="161"/>
      <c r="T720" s="162"/>
      <c r="AT720" s="158" t="s">
        <v>261</v>
      </c>
      <c r="AU720" s="158" t="s">
        <v>86</v>
      </c>
      <c r="AV720" s="13" t="s">
        <v>80</v>
      </c>
      <c r="AW720" s="13" t="s">
        <v>34</v>
      </c>
      <c r="AX720" s="13" t="s">
        <v>73</v>
      </c>
      <c r="AY720" s="158" t="s">
        <v>250</v>
      </c>
    </row>
    <row r="721" spans="2:65" s="12" customFormat="1">
      <c r="B721" s="149"/>
      <c r="D721" s="150" t="s">
        <v>261</v>
      </c>
      <c r="E721" s="151" t="s">
        <v>20</v>
      </c>
      <c r="F721" s="152" t="s">
        <v>4838</v>
      </c>
      <c r="H721" s="153">
        <v>203.821</v>
      </c>
      <c r="I721" s="154"/>
      <c r="L721" s="149"/>
      <c r="M721" s="155"/>
      <c r="T721" s="156"/>
      <c r="AT721" s="151" t="s">
        <v>261</v>
      </c>
      <c r="AU721" s="151" t="s">
        <v>86</v>
      </c>
      <c r="AV721" s="12" t="s">
        <v>86</v>
      </c>
      <c r="AW721" s="12" t="s">
        <v>34</v>
      </c>
      <c r="AX721" s="12" t="s">
        <v>73</v>
      </c>
      <c r="AY721" s="151" t="s">
        <v>250</v>
      </c>
    </row>
    <row r="722" spans="2:65" s="12" customFormat="1">
      <c r="B722" s="149"/>
      <c r="D722" s="150" t="s">
        <v>261</v>
      </c>
      <c r="E722" s="151" t="s">
        <v>20</v>
      </c>
      <c r="F722" s="152" t="s">
        <v>4811</v>
      </c>
      <c r="H722" s="153">
        <v>-19.425999999999998</v>
      </c>
      <c r="I722" s="154"/>
      <c r="L722" s="149"/>
      <c r="M722" s="155"/>
      <c r="T722" s="156"/>
      <c r="AT722" s="151" t="s">
        <v>261</v>
      </c>
      <c r="AU722" s="151" t="s">
        <v>86</v>
      </c>
      <c r="AV722" s="12" t="s">
        <v>86</v>
      </c>
      <c r="AW722" s="12" t="s">
        <v>34</v>
      </c>
      <c r="AX722" s="12" t="s">
        <v>73</v>
      </c>
      <c r="AY722" s="151" t="s">
        <v>250</v>
      </c>
    </row>
    <row r="723" spans="2:65" s="1" customFormat="1" ht="16.5" customHeight="1">
      <c r="B723" s="31"/>
      <c r="C723" s="131" t="s">
        <v>1856</v>
      </c>
      <c r="D723" s="131" t="s">
        <v>253</v>
      </c>
      <c r="E723" s="132" t="s">
        <v>819</v>
      </c>
      <c r="F723" s="133" t="s">
        <v>820</v>
      </c>
      <c r="G723" s="134" t="s">
        <v>305</v>
      </c>
      <c r="H723" s="135">
        <v>639.51800000000003</v>
      </c>
      <c r="I723" s="136"/>
      <c r="J723" s="137">
        <f>ROUND(I723*H723,2)</f>
        <v>0</v>
      </c>
      <c r="K723" s="138"/>
      <c r="L723" s="31"/>
      <c r="M723" s="139" t="s">
        <v>20</v>
      </c>
      <c r="N723" s="140" t="s">
        <v>45</v>
      </c>
      <c r="P723" s="141">
        <f>O723*H723</f>
        <v>0</v>
      </c>
      <c r="Q723" s="141">
        <v>1E-3</v>
      </c>
      <c r="R723" s="141">
        <f>Q723*H723</f>
        <v>0.63951800000000003</v>
      </c>
      <c r="S723" s="141">
        <v>3.1E-4</v>
      </c>
      <c r="T723" s="142">
        <f>S723*H723</f>
        <v>0.19825058000000001</v>
      </c>
      <c r="AR723" s="143" t="s">
        <v>378</v>
      </c>
      <c r="AT723" s="143" t="s">
        <v>253</v>
      </c>
      <c r="AU723" s="143" t="s">
        <v>86</v>
      </c>
      <c r="AY723" s="16" t="s">
        <v>250</v>
      </c>
      <c r="BE723" s="144">
        <f>IF(N723="základní",J723,0)</f>
        <v>0</v>
      </c>
      <c r="BF723" s="144">
        <f>IF(N723="snížená",J723,0)</f>
        <v>0</v>
      </c>
      <c r="BG723" s="144">
        <f>IF(N723="zákl. přenesená",J723,0)</f>
        <v>0</v>
      </c>
      <c r="BH723" s="144">
        <f>IF(N723="sníž. přenesená",J723,0)</f>
        <v>0</v>
      </c>
      <c r="BI723" s="144">
        <f>IF(N723="nulová",J723,0)</f>
        <v>0</v>
      </c>
      <c r="BJ723" s="16" t="s">
        <v>86</v>
      </c>
      <c r="BK723" s="144">
        <f>ROUND(I723*H723,2)</f>
        <v>0</v>
      </c>
      <c r="BL723" s="16" t="s">
        <v>378</v>
      </c>
      <c r="BM723" s="143" t="s">
        <v>8260</v>
      </c>
    </row>
    <row r="724" spans="2:65" s="1" customFormat="1">
      <c r="B724" s="31"/>
      <c r="D724" s="145" t="s">
        <v>259</v>
      </c>
      <c r="F724" s="146" t="s">
        <v>822</v>
      </c>
      <c r="I724" s="147"/>
      <c r="L724" s="31"/>
      <c r="M724" s="148"/>
      <c r="T724" s="50"/>
      <c r="AT724" s="16" t="s">
        <v>259</v>
      </c>
      <c r="AU724" s="16" t="s">
        <v>86</v>
      </c>
    </row>
    <row r="725" spans="2:65" s="12" customFormat="1">
      <c r="B725" s="149"/>
      <c r="D725" s="150" t="s">
        <v>261</v>
      </c>
      <c r="E725" s="151" t="s">
        <v>20</v>
      </c>
      <c r="F725" s="152" t="s">
        <v>8261</v>
      </c>
      <c r="H725" s="153">
        <v>38.637</v>
      </c>
      <c r="I725" s="154"/>
      <c r="L725" s="149"/>
      <c r="M725" s="155"/>
      <c r="T725" s="156"/>
      <c r="AT725" s="151" t="s">
        <v>261</v>
      </c>
      <c r="AU725" s="151" t="s">
        <v>86</v>
      </c>
      <c r="AV725" s="12" t="s">
        <v>86</v>
      </c>
      <c r="AW725" s="12" t="s">
        <v>34</v>
      </c>
      <c r="AX725" s="12" t="s">
        <v>73</v>
      </c>
      <c r="AY725" s="151" t="s">
        <v>250</v>
      </c>
    </row>
    <row r="726" spans="2:65" s="12" customFormat="1">
      <c r="B726" s="149"/>
      <c r="D726" s="150" t="s">
        <v>261</v>
      </c>
      <c r="E726" s="151" t="s">
        <v>20</v>
      </c>
      <c r="F726" s="152" t="s">
        <v>8262</v>
      </c>
      <c r="H726" s="153">
        <v>6.5970000000000004</v>
      </c>
      <c r="I726" s="154"/>
      <c r="L726" s="149"/>
      <c r="M726" s="155"/>
      <c r="T726" s="156"/>
      <c r="AT726" s="151" t="s">
        <v>261</v>
      </c>
      <c r="AU726" s="151" t="s">
        <v>86</v>
      </c>
      <c r="AV726" s="12" t="s">
        <v>86</v>
      </c>
      <c r="AW726" s="12" t="s">
        <v>34</v>
      </c>
      <c r="AX726" s="12" t="s">
        <v>73</v>
      </c>
      <c r="AY726" s="151" t="s">
        <v>250</v>
      </c>
    </row>
    <row r="727" spans="2:65" s="12" customFormat="1">
      <c r="B727" s="149"/>
      <c r="D727" s="150" t="s">
        <v>261</v>
      </c>
      <c r="E727" s="151" t="s">
        <v>20</v>
      </c>
      <c r="F727" s="152" t="s">
        <v>8263</v>
      </c>
      <c r="H727" s="153">
        <v>6.85</v>
      </c>
      <c r="I727" s="154"/>
      <c r="L727" s="149"/>
      <c r="M727" s="155"/>
      <c r="T727" s="156"/>
      <c r="AT727" s="151" t="s">
        <v>261</v>
      </c>
      <c r="AU727" s="151" t="s">
        <v>86</v>
      </c>
      <c r="AV727" s="12" t="s">
        <v>86</v>
      </c>
      <c r="AW727" s="12" t="s">
        <v>34</v>
      </c>
      <c r="AX727" s="12" t="s">
        <v>73</v>
      </c>
      <c r="AY727" s="151" t="s">
        <v>250</v>
      </c>
    </row>
    <row r="728" spans="2:65" s="13" customFormat="1">
      <c r="B728" s="157"/>
      <c r="D728" s="150" t="s">
        <v>261</v>
      </c>
      <c r="E728" s="158" t="s">
        <v>20</v>
      </c>
      <c r="F728" s="159" t="s">
        <v>8264</v>
      </c>
      <c r="H728" s="158" t="s">
        <v>20</v>
      </c>
      <c r="I728" s="160"/>
      <c r="L728" s="157"/>
      <c r="M728" s="161"/>
      <c r="T728" s="162"/>
      <c r="AT728" s="158" t="s">
        <v>261</v>
      </c>
      <c r="AU728" s="158" t="s">
        <v>86</v>
      </c>
      <c r="AV728" s="13" t="s">
        <v>80</v>
      </c>
      <c r="AW728" s="13" t="s">
        <v>34</v>
      </c>
      <c r="AX728" s="13" t="s">
        <v>73</v>
      </c>
      <c r="AY728" s="158" t="s">
        <v>250</v>
      </c>
    </row>
    <row r="729" spans="2:65" s="12" customFormat="1" ht="45">
      <c r="B729" s="149"/>
      <c r="D729" s="150" t="s">
        <v>261</v>
      </c>
      <c r="E729" s="151" t="s">
        <v>20</v>
      </c>
      <c r="F729" s="152" t="s">
        <v>8265</v>
      </c>
      <c r="H729" s="153">
        <v>273.63400000000001</v>
      </c>
      <c r="I729" s="154"/>
      <c r="L729" s="149"/>
      <c r="M729" s="155"/>
      <c r="T729" s="156"/>
      <c r="AT729" s="151" t="s">
        <v>261</v>
      </c>
      <c r="AU729" s="151" t="s">
        <v>86</v>
      </c>
      <c r="AV729" s="12" t="s">
        <v>86</v>
      </c>
      <c r="AW729" s="12" t="s">
        <v>34</v>
      </c>
      <c r="AX729" s="12" t="s">
        <v>73</v>
      </c>
      <c r="AY729" s="151" t="s">
        <v>250</v>
      </c>
    </row>
    <row r="730" spans="2:65" s="12" customFormat="1">
      <c r="B730" s="149"/>
      <c r="D730" s="150" t="s">
        <v>261</v>
      </c>
      <c r="E730" s="151" t="s">
        <v>20</v>
      </c>
      <c r="F730" s="152" t="s">
        <v>8266</v>
      </c>
      <c r="H730" s="153">
        <v>313.8</v>
      </c>
      <c r="I730" s="154"/>
      <c r="L730" s="149"/>
      <c r="M730" s="155"/>
      <c r="T730" s="156"/>
      <c r="AT730" s="151" t="s">
        <v>261</v>
      </c>
      <c r="AU730" s="151" t="s">
        <v>86</v>
      </c>
      <c r="AV730" s="12" t="s">
        <v>86</v>
      </c>
      <c r="AW730" s="12" t="s">
        <v>34</v>
      </c>
      <c r="AX730" s="12" t="s">
        <v>73</v>
      </c>
      <c r="AY730" s="151" t="s">
        <v>250</v>
      </c>
    </row>
    <row r="731" spans="2:65" s="1" customFormat="1" ht="24.2" customHeight="1">
      <c r="B731" s="31"/>
      <c r="C731" s="131" t="s">
        <v>1858</v>
      </c>
      <c r="D731" s="131" t="s">
        <v>253</v>
      </c>
      <c r="E731" s="132" t="s">
        <v>3248</v>
      </c>
      <c r="F731" s="133" t="s">
        <v>3249</v>
      </c>
      <c r="G731" s="134" t="s">
        <v>305</v>
      </c>
      <c r="H731" s="135">
        <v>317.36599999999999</v>
      </c>
      <c r="I731" s="136"/>
      <c r="J731" s="137">
        <f>ROUND(I731*H731,2)</f>
        <v>0</v>
      </c>
      <c r="K731" s="138"/>
      <c r="L731" s="31"/>
      <c r="M731" s="139" t="s">
        <v>20</v>
      </c>
      <c r="N731" s="140" t="s">
        <v>45</v>
      </c>
      <c r="P731" s="141">
        <f>O731*H731</f>
        <v>0</v>
      </c>
      <c r="Q731" s="141">
        <v>1E-3</v>
      </c>
      <c r="R731" s="141">
        <f>Q731*H731</f>
        <v>0.31736599999999998</v>
      </c>
      <c r="S731" s="141">
        <v>3.1E-4</v>
      </c>
      <c r="T731" s="142">
        <f>S731*H731</f>
        <v>9.8383459999999992E-2</v>
      </c>
      <c r="AR731" s="143" t="s">
        <v>378</v>
      </c>
      <c r="AT731" s="143" t="s">
        <v>253</v>
      </c>
      <c r="AU731" s="143" t="s">
        <v>86</v>
      </c>
      <c r="AY731" s="16" t="s">
        <v>250</v>
      </c>
      <c r="BE731" s="144">
        <f>IF(N731="základní",J731,0)</f>
        <v>0</v>
      </c>
      <c r="BF731" s="144">
        <f>IF(N731="snížená",J731,0)</f>
        <v>0</v>
      </c>
      <c r="BG731" s="144">
        <f>IF(N731="zákl. přenesená",J731,0)</f>
        <v>0</v>
      </c>
      <c r="BH731" s="144">
        <f>IF(N731="sníž. přenesená",J731,0)</f>
        <v>0</v>
      </c>
      <c r="BI731" s="144">
        <f>IF(N731="nulová",J731,0)</f>
        <v>0</v>
      </c>
      <c r="BJ731" s="16" t="s">
        <v>86</v>
      </c>
      <c r="BK731" s="144">
        <f>ROUND(I731*H731,2)</f>
        <v>0</v>
      </c>
      <c r="BL731" s="16" t="s">
        <v>378</v>
      </c>
      <c r="BM731" s="143" t="s">
        <v>8267</v>
      </c>
    </row>
    <row r="732" spans="2:65" s="1" customFormat="1">
      <c r="B732" s="31"/>
      <c r="D732" s="145" t="s">
        <v>259</v>
      </c>
      <c r="F732" s="146" t="s">
        <v>3251</v>
      </c>
      <c r="I732" s="147"/>
      <c r="L732" s="31"/>
      <c r="M732" s="148"/>
      <c r="T732" s="50"/>
      <c r="AT732" s="16" t="s">
        <v>259</v>
      </c>
      <c r="AU732" s="16" t="s">
        <v>86</v>
      </c>
    </row>
    <row r="733" spans="2:65" s="12" customFormat="1">
      <c r="B733" s="149"/>
      <c r="D733" s="150" t="s">
        <v>261</v>
      </c>
      <c r="E733" s="151" t="s">
        <v>20</v>
      </c>
      <c r="F733" s="152" t="s">
        <v>6259</v>
      </c>
      <c r="H733" s="153">
        <v>72.323999999999998</v>
      </c>
      <c r="I733" s="154"/>
      <c r="L733" s="149"/>
      <c r="M733" s="155"/>
      <c r="T733" s="156"/>
      <c r="AT733" s="151" t="s">
        <v>261</v>
      </c>
      <c r="AU733" s="151" t="s">
        <v>86</v>
      </c>
      <c r="AV733" s="12" t="s">
        <v>86</v>
      </c>
      <c r="AW733" s="12" t="s">
        <v>34</v>
      </c>
      <c r="AX733" s="12" t="s">
        <v>73</v>
      </c>
      <c r="AY733" s="151" t="s">
        <v>250</v>
      </c>
    </row>
    <row r="734" spans="2:65" s="12" customFormat="1">
      <c r="B734" s="149"/>
      <c r="D734" s="150" t="s">
        <v>261</v>
      </c>
      <c r="E734" s="151" t="s">
        <v>20</v>
      </c>
      <c r="F734" s="152" t="s">
        <v>6278</v>
      </c>
      <c r="H734" s="153">
        <v>45.15</v>
      </c>
      <c r="I734" s="154"/>
      <c r="L734" s="149"/>
      <c r="M734" s="155"/>
      <c r="T734" s="156"/>
      <c r="AT734" s="151" t="s">
        <v>261</v>
      </c>
      <c r="AU734" s="151" t="s">
        <v>86</v>
      </c>
      <c r="AV734" s="12" t="s">
        <v>86</v>
      </c>
      <c r="AW734" s="12" t="s">
        <v>34</v>
      </c>
      <c r="AX734" s="12" t="s">
        <v>73</v>
      </c>
      <c r="AY734" s="151" t="s">
        <v>250</v>
      </c>
    </row>
    <row r="735" spans="2:65" s="12" customFormat="1">
      <c r="B735" s="149"/>
      <c r="D735" s="150" t="s">
        <v>261</v>
      </c>
      <c r="E735" s="151" t="s">
        <v>20</v>
      </c>
      <c r="F735" s="152" t="s">
        <v>8268</v>
      </c>
      <c r="H735" s="153">
        <v>133</v>
      </c>
      <c r="I735" s="154"/>
      <c r="L735" s="149"/>
      <c r="M735" s="155"/>
      <c r="T735" s="156"/>
      <c r="AT735" s="151" t="s">
        <v>261</v>
      </c>
      <c r="AU735" s="151" t="s">
        <v>86</v>
      </c>
      <c r="AV735" s="12" t="s">
        <v>86</v>
      </c>
      <c r="AW735" s="12" t="s">
        <v>34</v>
      </c>
      <c r="AX735" s="12" t="s">
        <v>73</v>
      </c>
      <c r="AY735" s="151" t="s">
        <v>250</v>
      </c>
    </row>
    <row r="736" spans="2:65" s="12" customFormat="1">
      <c r="B736" s="149"/>
      <c r="D736" s="150" t="s">
        <v>261</v>
      </c>
      <c r="E736" s="151" t="s">
        <v>20</v>
      </c>
      <c r="F736" s="152" t="s">
        <v>8269</v>
      </c>
      <c r="H736" s="153">
        <v>14.391999999999999</v>
      </c>
      <c r="I736" s="154"/>
      <c r="L736" s="149"/>
      <c r="M736" s="155"/>
      <c r="T736" s="156"/>
      <c r="AT736" s="151" t="s">
        <v>261</v>
      </c>
      <c r="AU736" s="151" t="s">
        <v>86</v>
      </c>
      <c r="AV736" s="12" t="s">
        <v>86</v>
      </c>
      <c r="AW736" s="12" t="s">
        <v>34</v>
      </c>
      <c r="AX736" s="12" t="s">
        <v>73</v>
      </c>
      <c r="AY736" s="151" t="s">
        <v>250</v>
      </c>
    </row>
    <row r="737" spans="2:65" s="13" customFormat="1">
      <c r="B737" s="157"/>
      <c r="D737" s="150" t="s">
        <v>261</v>
      </c>
      <c r="E737" s="158" t="s">
        <v>20</v>
      </c>
      <c r="F737" s="159" t="s">
        <v>8270</v>
      </c>
      <c r="H737" s="158" t="s">
        <v>20</v>
      </c>
      <c r="I737" s="160"/>
      <c r="L737" s="157"/>
      <c r="M737" s="161"/>
      <c r="T737" s="162"/>
      <c r="AT737" s="158" t="s">
        <v>261</v>
      </c>
      <c r="AU737" s="158" t="s">
        <v>86</v>
      </c>
      <c r="AV737" s="13" t="s">
        <v>80</v>
      </c>
      <c r="AW737" s="13" t="s">
        <v>34</v>
      </c>
      <c r="AX737" s="13" t="s">
        <v>73</v>
      </c>
      <c r="AY737" s="158" t="s">
        <v>250</v>
      </c>
    </row>
    <row r="738" spans="2:65" s="12" customFormat="1">
      <c r="B738" s="149"/>
      <c r="D738" s="150" t="s">
        <v>261</v>
      </c>
      <c r="E738" s="151" t="s">
        <v>20</v>
      </c>
      <c r="F738" s="152" t="s">
        <v>8271</v>
      </c>
      <c r="H738" s="153">
        <v>52.5</v>
      </c>
      <c r="I738" s="154"/>
      <c r="L738" s="149"/>
      <c r="M738" s="155"/>
      <c r="T738" s="156"/>
      <c r="AT738" s="151" t="s">
        <v>261</v>
      </c>
      <c r="AU738" s="151" t="s">
        <v>86</v>
      </c>
      <c r="AV738" s="12" t="s">
        <v>86</v>
      </c>
      <c r="AW738" s="12" t="s">
        <v>34</v>
      </c>
      <c r="AX738" s="12" t="s">
        <v>73</v>
      </c>
      <c r="AY738" s="151" t="s">
        <v>250</v>
      </c>
    </row>
    <row r="739" spans="2:65" s="1" customFormat="1" ht="24.2" customHeight="1">
      <c r="B739" s="31"/>
      <c r="C739" s="131" t="s">
        <v>1862</v>
      </c>
      <c r="D739" s="131" t="s">
        <v>253</v>
      </c>
      <c r="E739" s="132" t="s">
        <v>825</v>
      </c>
      <c r="F739" s="133" t="s">
        <v>826</v>
      </c>
      <c r="G739" s="134" t="s">
        <v>305</v>
      </c>
      <c r="H739" s="135">
        <v>639.51800000000003</v>
      </c>
      <c r="I739" s="136"/>
      <c r="J739" s="137">
        <f>ROUND(I739*H739,2)</f>
        <v>0</v>
      </c>
      <c r="K739" s="138"/>
      <c r="L739" s="31"/>
      <c r="M739" s="139" t="s">
        <v>20</v>
      </c>
      <c r="N739" s="140" t="s">
        <v>45</v>
      </c>
      <c r="P739" s="141">
        <f>O739*H739</f>
        <v>0</v>
      </c>
      <c r="Q739" s="141">
        <v>0</v>
      </c>
      <c r="R739" s="141">
        <f>Q739*H739</f>
        <v>0</v>
      </c>
      <c r="S739" s="141">
        <v>0</v>
      </c>
      <c r="T739" s="142">
        <f>S739*H739</f>
        <v>0</v>
      </c>
      <c r="AR739" s="143" t="s">
        <v>378</v>
      </c>
      <c r="AT739" s="143" t="s">
        <v>253</v>
      </c>
      <c r="AU739" s="143" t="s">
        <v>86</v>
      </c>
      <c r="AY739" s="16" t="s">
        <v>250</v>
      </c>
      <c r="BE739" s="144">
        <f>IF(N739="základní",J739,0)</f>
        <v>0</v>
      </c>
      <c r="BF739" s="144">
        <f>IF(N739="snížená",J739,0)</f>
        <v>0</v>
      </c>
      <c r="BG739" s="144">
        <f>IF(N739="zákl. přenesená",J739,0)</f>
        <v>0</v>
      </c>
      <c r="BH739" s="144">
        <f>IF(N739="sníž. přenesená",J739,0)</f>
        <v>0</v>
      </c>
      <c r="BI739" s="144">
        <f>IF(N739="nulová",J739,0)</f>
        <v>0</v>
      </c>
      <c r="BJ739" s="16" t="s">
        <v>86</v>
      </c>
      <c r="BK739" s="144">
        <f>ROUND(I739*H739,2)</f>
        <v>0</v>
      </c>
      <c r="BL739" s="16" t="s">
        <v>378</v>
      </c>
      <c r="BM739" s="143" t="s">
        <v>8272</v>
      </c>
    </row>
    <row r="740" spans="2:65" s="1" customFormat="1">
      <c r="B740" s="31"/>
      <c r="D740" s="145" t="s">
        <v>259</v>
      </c>
      <c r="F740" s="146" t="s">
        <v>828</v>
      </c>
      <c r="I740" s="147"/>
      <c r="L740" s="31"/>
      <c r="M740" s="148"/>
      <c r="T740" s="50"/>
      <c r="AT740" s="16" t="s">
        <v>259</v>
      </c>
      <c r="AU740" s="16" t="s">
        <v>86</v>
      </c>
    </row>
    <row r="741" spans="2:65" s="1" customFormat="1" ht="24.2" customHeight="1">
      <c r="B741" s="31"/>
      <c r="C741" s="131" t="s">
        <v>1866</v>
      </c>
      <c r="D741" s="131" t="s">
        <v>253</v>
      </c>
      <c r="E741" s="132" t="s">
        <v>3260</v>
      </c>
      <c r="F741" s="133" t="s">
        <v>3261</v>
      </c>
      <c r="G741" s="134" t="s">
        <v>305</v>
      </c>
      <c r="H741" s="135">
        <v>317.36599999999999</v>
      </c>
      <c r="I741" s="136"/>
      <c r="J741" s="137">
        <f>ROUND(I741*H741,2)</f>
        <v>0</v>
      </c>
      <c r="K741" s="138"/>
      <c r="L741" s="31"/>
      <c r="M741" s="139" t="s">
        <v>20</v>
      </c>
      <c r="N741" s="140" t="s">
        <v>45</v>
      </c>
      <c r="P741" s="141">
        <f>O741*H741</f>
        <v>0</v>
      </c>
      <c r="Q741" s="141">
        <v>0</v>
      </c>
      <c r="R741" s="141">
        <f>Q741*H741</f>
        <v>0</v>
      </c>
      <c r="S741" s="141">
        <v>0</v>
      </c>
      <c r="T741" s="142">
        <f>S741*H741</f>
        <v>0</v>
      </c>
      <c r="AR741" s="143" t="s">
        <v>378</v>
      </c>
      <c r="AT741" s="143" t="s">
        <v>253</v>
      </c>
      <c r="AU741" s="143" t="s">
        <v>86</v>
      </c>
      <c r="AY741" s="16" t="s">
        <v>250</v>
      </c>
      <c r="BE741" s="144">
        <f>IF(N741="základní",J741,0)</f>
        <v>0</v>
      </c>
      <c r="BF741" s="144">
        <f>IF(N741="snížená",J741,0)</f>
        <v>0</v>
      </c>
      <c r="BG741" s="144">
        <f>IF(N741="zákl. přenesená",J741,0)</f>
        <v>0</v>
      </c>
      <c r="BH741" s="144">
        <f>IF(N741="sníž. přenesená",J741,0)</f>
        <v>0</v>
      </c>
      <c r="BI741" s="144">
        <f>IF(N741="nulová",J741,0)</f>
        <v>0</v>
      </c>
      <c r="BJ741" s="16" t="s">
        <v>86</v>
      </c>
      <c r="BK741" s="144">
        <f>ROUND(I741*H741,2)</f>
        <v>0</v>
      </c>
      <c r="BL741" s="16" t="s">
        <v>378</v>
      </c>
      <c r="BM741" s="143" t="s">
        <v>8273</v>
      </c>
    </row>
    <row r="742" spans="2:65" s="1" customFormat="1">
      <c r="B742" s="31"/>
      <c r="D742" s="145" t="s">
        <v>259</v>
      </c>
      <c r="F742" s="146" t="s">
        <v>3263</v>
      </c>
      <c r="I742" s="147"/>
      <c r="L742" s="31"/>
      <c r="M742" s="148"/>
      <c r="T742" s="50"/>
      <c r="AT742" s="16" t="s">
        <v>259</v>
      </c>
      <c r="AU742" s="16" t="s">
        <v>86</v>
      </c>
    </row>
    <row r="743" spans="2:65" s="1" customFormat="1" ht="33" customHeight="1">
      <c r="B743" s="31"/>
      <c r="C743" s="131" t="s">
        <v>1870</v>
      </c>
      <c r="D743" s="131" t="s">
        <v>253</v>
      </c>
      <c r="E743" s="132" t="s">
        <v>830</v>
      </c>
      <c r="F743" s="133" t="s">
        <v>831</v>
      </c>
      <c r="G743" s="134" t="s">
        <v>305</v>
      </c>
      <c r="H743" s="135">
        <v>928.82500000000005</v>
      </c>
      <c r="I743" s="136"/>
      <c r="J743" s="137">
        <f>ROUND(I743*H743,2)</f>
        <v>0</v>
      </c>
      <c r="K743" s="138"/>
      <c r="L743" s="31"/>
      <c r="M743" s="139" t="s">
        <v>20</v>
      </c>
      <c r="N743" s="140" t="s">
        <v>45</v>
      </c>
      <c r="P743" s="141">
        <f>O743*H743</f>
        <v>0</v>
      </c>
      <c r="Q743" s="141">
        <v>2.0000000000000001E-4</v>
      </c>
      <c r="R743" s="141">
        <f>Q743*H743</f>
        <v>0.18576500000000001</v>
      </c>
      <c r="S743" s="141">
        <v>0</v>
      </c>
      <c r="T743" s="142">
        <f>S743*H743</f>
        <v>0</v>
      </c>
      <c r="AR743" s="143" t="s">
        <v>378</v>
      </c>
      <c r="AT743" s="143" t="s">
        <v>253</v>
      </c>
      <c r="AU743" s="143" t="s">
        <v>86</v>
      </c>
      <c r="AY743" s="16" t="s">
        <v>250</v>
      </c>
      <c r="BE743" s="144">
        <f>IF(N743="základní",J743,0)</f>
        <v>0</v>
      </c>
      <c r="BF743" s="144">
        <f>IF(N743="snížená",J743,0)</f>
        <v>0</v>
      </c>
      <c r="BG743" s="144">
        <f>IF(N743="zákl. přenesená",J743,0)</f>
        <v>0</v>
      </c>
      <c r="BH743" s="144">
        <f>IF(N743="sníž. přenesená",J743,0)</f>
        <v>0</v>
      </c>
      <c r="BI743" s="144">
        <f>IF(N743="nulová",J743,0)</f>
        <v>0</v>
      </c>
      <c r="BJ743" s="16" t="s">
        <v>86</v>
      </c>
      <c r="BK743" s="144">
        <f>ROUND(I743*H743,2)</f>
        <v>0</v>
      </c>
      <c r="BL743" s="16" t="s">
        <v>378</v>
      </c>
      <c r="BM743" s="143" t="s">
        <v>8274</v>
      </c>
    </row>
    <row r="744" spans="2:65" s="1" customFormat="1">
      <c r="B744" s="31"/>
      <c r="D744" s="145" t="s">
        <v>259</v>
      </c>
      <c r="F744" s="146" t="s">
        <v>833</v>
      </c>
      <c r="I744" s="147"/>
      <c r="L744" s="31"/>
      <c r="M744" s="148"/>
      <c r="T744" s="50"/>
      <c r="AT744" s="16" t="s">
        <v>259</v>
      </c>
      <c r="AU744" s="16" t="s">
        <v>86</v>
      </c>
    </row>
    <row r="745" spans="2:65" s="12" customFormat="1">
      <c r="B745" s="149"/>
      <c r="D745" s="150" t="s">
        <v>261</v>
      </c>
      <c r="E745" s="151" t="s">
        <v>20</v>
      </c>
      <c r="F745" s="152" t="s">
        <v>8261</v>
      </c>
      <c r="H745" s="153">
        <v>38.637</v>
      </c>
      <c r="I745" s="154"/>
      <c r="L745" s="149"/>
      <c r="M745" s="155"/>
      <c r="T745" s="156"/>
      <c r="AT745" s="151" t="s">
        <v>261</v>
      </c>
      <c r="AU745" s="151" t="s">
        <v>86</v>
      </c>
      <c r="AV745" s="12" t="s">
        <v>86</v>
      </c>
      <c r="AW745" s="12" t="s">
        <v>34</v>
      </c>
      <c r="AX745" s="12" t="s">
        <v>73</v>
      </c>
      <c r="AY745" s="151" t="s">
        <v>250</v>
      </c>
    </row>
    <row r="746" spans="2:65" s="12" customFormat="1">
      <c r="B746" s="149"/>
      <c r="D746" s="150" t="s">
        <v>261</v>
      </c>
      <c r="E746" s="151" t="s">
        <v>20</v>
      </c>
      <c r="F746" s="152" t="s">
        <v>8262</v>
      </c>
      <c r="H746" s="153">
        <v>6.5970000000000004</v>
      </c>
      <c r="I746" s="154"/>
      <c r="L746" s="149"/>
      <c r="M746" s="155"/>
      <c r="T746" s="156"/>
      <c r="AT746" s="151" t="s">
        <v>261</v>
      </c>
      <c r="AU746" s="151" t="s">
        <v>86</v>
      </c>
      <c r="AV746" s="12" t="s">
        <v>86</v>
      </c>
      <c r="AW746" s="12" t="s">
        <v>34</v>
      </c>
      <c r="AX746" s="12" t="s">
        <v>73</v>
      </c>
      <c r="AY746" s="151" t="s">
        <v>250</v>
      </c>
    </row>
    <row r="747" spans="2:65" s="12" customFormat="1">
      <c r="B747" s="149"/>
      <c r="D747" s="150" t="s">
        <v>261</v>
      </c>
      <c r="E747" s="151" t="s">
        <v>20</v>
      </c>
      <c r="F747" s="152" t="s">
        <v>8263</v>
      </c>
      <c r="H747" s="153">
        <v>6.85</v>
      </c>
      <c r="I747" s="154"/>
      <c r="L747" s="149"/>
      <c r="M747" s="155"/>
      <c r="T747" s="156"/>
      <c r="AT747" s="151" t="s">
        <v>261</v>
      </c>
      <c r="AU747" s="151" t="s">
        <v>86</v>
      </c>
      <c r="AV747" s="12" t="s">
        <v>86</v>
      </c>
      <c r="AW747" s="12" t="s">
        <v>34</v>
      </c>
      <c r="AX747" s="12" t="s">
        <v>73</v>
      </c>
      <c r="AY747" s="151" t="s">
        <v>250</v>
      </c>
    </row>
    <row r="748" spans="2:65" s="12" customFormat="1">
      <c r="B748" s="149"/>
      <c r="D748" s="150" t="s">
        <v>261</v>
      </c>
      <c r="E748" s="151" t="s">
        <v>20</v>
      </c>
      <c r="F748" s="152" t="s">
        <v>8257</v>
      </c>
      <c r="H748" s="153">
        <v>56.2</v>
      </c>
      <c r="I748" s="154"/>
      <c r="L748" s="149"/>
      <c r="M748" s="155"/>
      <c r="T748" s="156"/>
      <c r="AT748" s="151" t="s">
        <v>261</v>
      </c>
      <c r="AU748" s="151" t="s">
        <v>86</v>
      </c>
      <c r="AV748" s="12" t="s">
        <v>86</v>
      </c>
      <c r="AW748" s="12" t="s">
        <v>34</v>
      </c>
      <c r="AX748" s="12" t="s">
        <v>73</v>
      </c>
      <c r="AY748" s="151" t="s">
        <v>250</v>
      </c>
    </row>
    <row r="749" spans="2:65" s="12" customFormat="1">
      <c r="B749" s="149"/>
      <c r="D749" s="150" t="s">
        <v>261</v>
      </c>
      <c r="E749" s="151" t="s">
        <v>20</v>
      </c>
      <c r="F749" s="152" t="s">
        <v>8258</v>
      </c>
      <c r="H749" s="153">
        <v>233.107</v>
      </c>
      <c r="I749" s="154"/>
      <c r="L749" s="149"/>
      <c r="M749" s="155"/>
      <c r="T749" s="156"/>
      <c r="AT749" s="151" t="s">
        <v>261</v>
      </c>
      <c r="AU749" s="151" t="s">
        <v>86</v>
      </c>
      <c r="AV749" s="12" t="s">
        <v>86</v>
      </c>
      <c r="AW749" s="12" t="s">
        <v>34</v>
      </c>
      <c r="AX749" s="12" t="s">
        <v>73</v>
      </c>
      <c r="AY749" s="151" t="s">
        <v>250</v>
      </c>
    </row>
    <row r="750" spans="2:65" s="13" customFormat="1">
      <c r="B750" s="157"/>
      <c r="D750" s="150" t="s">
        <v>261</v>
      </c>
      <c r="E750" s="158" t="s">
        <v>20</v>
      </c>
      <c r="F750" s="159" t="s">
        <v>8264</v>
      </c>
      <c r="H750" s="158" t="s">
        <v>20</v>
      </c>
      <c r="I750" s="160"/>
      <c r="L750" s="157"/>
      <c r="M750" s="161"/>
      <c r="T750" s="162"/>
      <c r="AT750" s="158" t="s">
        <v>261</v>
      </c>
      <c r="AU750" s="158" t="s">
        <v>86</v>
      </c>
      <c r="AV750" s="13" t="s">
        <v>80</v>
      </c>
      <c r="AW750" s="13" t="s">
        <v>34</v>
      </c>
      <c r="AX750" s="13" t="s">
        <v>73</v>
      </c>
      <c r="AY750" s="158" t="s">
        <v>250</v>
      </c>
    </row>
    <row r="751" spans="2:65" s="12" customFormat="1" ht="45">
      <c r="B751" s="149"/>
      <c r="D751" s="150" t="s">
        <v>261</v>
      </c>
      <c r="E751" s="151" t="s">
        <v>20</v>
      </c>
      <c r="F751" s="152" t="s">
        <v>8265</v>
      </c>
      <c r="H751" s="153">
        <v>273.63400000000001</v>
      </c>
      <c r="I751" s="154"/>
      <c r="L751" s="149"/>
      <c r="M751" s="155"/>
      <c r="T751" s="156"/>
      <c r="AT751" s="151" t="s">
        <v>261</v>
      </c>
      <c r="AU751" s="151" t="s">
        <v>86</v>
      </c>
      <c r="AV751" s="12" t="s">
        <v>86</v>
      </c>
      <c r="AW751" s="12" t="s">
        <v>34</v>
      </c>
      <c r="AX751" s="12" t="s">
        <v>73</v>
      </c>
      <c r="AY751" s="151" t="s">
        <v>250</v>
      </c>
    </row>
    <row r="752" spans="2:65" s="12" customFormat="1">
      <c r="B752" s="149"/>
      <c r="D752" s="150" t="s">
        <v>261</v>
      </c>
      <c r="E752" s="151" t="s">
        <v>20</v>
      </c>
      <c r="F752" s="152" t="s">
        <v>8266</v>
      </c>
      <c r="H752" s="153">
        <v>313.8</v>
      </c>
      <c r="I752" s="154"/>
      <c r="L752" s="149"/>
      <c r="M752" s="155"/>
      <c r="T752" s="156"/>
      <c r="AT752" s="151" t="s">
        <v>261</v>
      </c>
      <c r="AU752" s="151" t="s">
        <v>86</v>
      </c>
      <c r="AV752" s="12" t="s">
        <v>86</v>
      </c>
      <c r="AW752" s="12" t="s">
        <v>34</v>
      </c>
      <c r="AX752" s="12" t="s">
        <v>73</v>
      </c>
      <c r="AY752" s="151" t="s">
        <v>250</v>
      </c>
    </row>
    <row r="753" spans="2:65" s="1" customFormat="1" ht="33" customHeight="1">
      <c r="B753" s="31"/>
      <c r="C753" s="131" t="s">
        <v>1872</v>
      </c>
      <c r="D753" s="131" t="s">
        <v>253</v>
      </c>
      <c r="E753" s="132" t="s">
        <v>3269</v>
      </c>
      <c r="F753" s="133" t="s">
        <v>3270</v>
      </c>
      <c r="G753" s="134" t="s">
        <v>305</v>
      </c>
      <c r="H753" s="135">
        <v>184.39500000000001</v>
      </c>
      <c r="I753" s="136"/>
      <c r="J753" s="137">
        <f>ROUND(I753*H753,2)</f>
        <v>0</v>
      </c>
      <c r="K753" s="138"/>
      <c r="L753" s="31"/>
      <c r="M753" s="139" t="s">
        <v>20</v>
      </c>
      <c r="N753" s="140" t="s">
        <v>45</v>
      </c>
      <c r="P753" s="141">
        <f>O753*H753</f>
        <v>0</v>
      </c>
      <c r="Q753" s="141">
        <v>2.0000000000000001E-4</v>
      </c>
      <c r="R753" s="141">
        <f>Q753*H753</f>
        <v>3.6879000000000002E-2</v>
      </c>
      <c r="S753" s="141">
        <v>0</v>
      </c>
      <c r="T753" s="142">
        <f>S753*H753</f>
        <v>0</v>
      </c>
      <c r="AR753" s="143" t="s">
        <v>378</v>
      </c>
      <c r="AT753" s="143" t="s">
        <v>253</v>
      </c>
      <c r="AU753" s="143" t="s">
        <v>86</v>
      </c>
      <c r="AY753" s="16" t="s">
        <v>250</v>
      </c>
      <c r="BE753" s="144">
        <f>IF(N753="základní",J753,0)</f>
        <v>0</v>
      </c>
      <c r="BF753" s="144">
        <f>IF(N753="snížená",J753,0)</f>
        <v>0</v>
      </c>
      <c r="BG753" s="144">
        <f>IF(N753="zákl. přenesená",J753,0)</f>
        <v>0</v>
      </c>
      <c r="BH753" s="144">
        <f>IF(N753="sníž. přenesená",J753,0)</f>
        <v>0</v>
      </c>
      <c r="BI753" s="144">
        <f>IF(N753="nulová",J753,0)</f>
        <v>0</v>
      </c>
      <c r="BJ753" s="16" t="s">
        <v>86</v>
      </c>
      <c r="BK753" s="144">
        <f>ROUND(I753*H753,2)</f>
        <v>0</v>
      </c>
      <c r="BL753" s="16" t="s">
        <v>378</v>
      </c>
      <c r="BM753" s="143" t="s">
        <v>8275</v>
      </c>
    </row>
    <row r="754" spans="2:65" s="1" customFormat="1">
      <c r="B754" s="31"/>
      <c r="D754" s="145" t="s">
        <v>259</v>
      </c>
      <c r="F754" s="146" t="s">
        <v>3272</v>
      </c>
      <c r="I754" s="147"/>
      <c r="L754" s="31"/>
      <c r="M754" s="148"/>
      <c r="T754" s="50"/>
      <c r="AT754" s="16" t="s">
        <v>259</v>
      </c>
      <c r="AU754" s="16" t="s">
        <v>86</v>
      </c>
    </row>
    <row r="755" spans="2:65" s="13" customFormat="1">
      <c r="B755" s="157"/>
      <c r="D755" s="150" t="s">
        <v>261</v>
      </c>
      <c r="E755" s="158" t="s">
        <v>20</v>
      </c>
      <c r="F755" s="159" t="s">
        <v>4837</v>
      </c>
      <c r="H755" s="158" t="s">
        <v>20</v>
      </c>
      <c r="I755" s="160"/>
      <c r="L755" s="157"/>
      <c r="M755" s="161"/>
      <c r="T755" s="162"/>
      <c r="AT755" s="158" t="s">
        <v>261</v>
      </c>
      <c r="AU755" s="158" t="s">
        <v>86</v>
      </c>
      <c r="AV755" s="13" t="s">
        <v>80</v>
      </c>
      <c r="AW755" s="13" t="s">
        <v>34</v>
      </c>
      <c r="AX755" s="13" t="s">
        <v>73</v>
      </c>
      <c r="AY755" s="158" t="s">
        <v>250</v>
      </c>
    </row>
    <row r="756" spans="2:65" s="12" customFormat="1">
      <c r="B756" s="149"/>
      <c r="D756" s="150" t="s">
        <v>261</v>
      </c>
      <c r="E756" s="151" t="s">
        <v>20</v>
      </c>
      <c r="F756" s="152" t="s">
        <v>4838</v>
      </c>
      <c r="H756" s="153">
        <v>203.821</v>
      </c>
      <c r="I756" s="154"/>
      <c r="L756" s="149"/>
      <c r="M756" s="155"/>
      <c r="T756" s="156"/>
      <c r="AT756" s="151" t="s">
        <v>261</v>
      </c>
      <c r="AU756" s="151" t="s">
        <v>86</v>
      </c>
      <c r="AV756" s="12" t="s">
        <v>86</v>
      </c>
      <c r="AW756" s="12" t="s">
        <v>34</v>
      </c>
      <c r="AX756" s="12" t="s">
        <v>73</v>
      </c>
      <c r="AY756" s="151" t="s">
        <v>250</v>
      </c>
    </row>
    <row r="757" spans="2:65" s="12" customFormat="1">
      <c r="B757" s="149"/>
      <c r="D757" s="150" t="s">
        <v>261</v>
      </c>
      <c r="E757" s="151" t="s">
        <v>20</v>
      </c>
      <c r="F757" s="152" t="s">
        <v>4811</v>
      </c>
      <c r="H757" s="153">
        <v>-19.425999999999998</v>
      </c>
      <c r="I757" s="154"/>
      <c r="L757" s="149"/>
      <c r="M757" s="155"/>
      <c r="T757" s="156"/>
      <c r="AT757" s="151" t="s">
        <v>261</v>
      </c>
      <c r="AU757" s="151" t="s">
        <v>86</v>
      </c>
      <c r="AV757" s="12" t="s">
        <v>86</v>
      </c>
      <c r="AW757" s="12" t="s">
        <v>34</v>
      </c>
      <c r="AX757" s="12" t="s">
        <v>73</v>
      </c>
      <c r="AY757" s="151" t="s">
        <v>250</v>
      </c>
    </row>
    <row r="758" spans="2:65" s="1" customFormat="1" ht="37.9" customHeight="1">
      <c r="B758" s="31"/>
      <c r="C758" s="131" t="s">
        <v>1877</v>
      </c>
      <c r="D758" s="131" t="s">
        <v>253</v>
      </c>
      <c r="E758" s="132" t="s">
        <v>3265</v>
      </c>
      <c r="F758" s="133" t="s">
        <v>3266</v>
      </c>
      <c r="G758" s="134" t="s">
        <v>305</v>
      </c>
      <c r="H758" s="135">
        <v>317.36599999999999</v>
      </c>
      <c r="I758" s="136"/>
      <c r="J758" s="137">
        <f>ROUND(I758*H758,2)</f>
        <v>0</v>
      </c>
      <c r="K758" s="138"/>
      <c r="L758" s="31"/>
      <c r="M758" s="139" t="s">
        <v>20</v>
      </c>
      <c r="N758" s="140" t="s">
        <v>45</v>
      </c>
      <c r="P758" s="141">
        <f>O758*H758</f>
        <v>0</v>
      </c>
      <c r="Q758" s="141">
        <v>2.0000000000000001E-4</v>
      </c>
      <c r="R758" s="141">
        <f>Q758*H758</f>
        <v>6.3473199999999994E-2</v>
      </c>
      <c r="S758" s="141">
        <v>0</v>
      </c>
      <c r="T758" s="142">
        <f>S758*H758</f>
        <v>0</v>
      </c>
      <c r="AR758" s="143" t="s">
        <v>378</v>
      </c>
      <c r="AT758" s="143" t="s">
        <v>253</v>
      </c>
      <c r="AU758" s="143" t="s">
        <v>86</v>
      </c>
      <c r="AY758" s="16" t="s">
        <v>250</v>
      </c>
      <c r="BE758" s="144">
        <f>IF(N758="základní",J758,0)</f>
        <v>0</v>
      </c>
      <c r="BF758" s="144">
        <f>IF(N758="snížená",J758,0)</f>
        <v>0</v>
      </c>
      <c r="BG758" s="144">
        <f>IF(N758="zákl. přenesená",J758,0)</f>
        <v>0</v>
      </c>
      <c r="BH758" s="144">
        <f>IF(N758="sníž. přenesená",J758,0)</f>
        <v>0</v>
      </c>
      <c r="BI758" s="144">
        <f>IF(N758="nulová",J758,0)</f>
        <v>0</v>
      </c>
      <c r="BJ758" s="16" t="s">
        <v>86</v>
      </c>
      <c r="BK758" s="144">
        <f>ROUND(I758*H758,2)</f>
        <v>0</v>
      </c>
      <c r="BL758" s="16" t="s">
        <v>378</v>
      </c>
      <c r="BM758" s="143" t="s">
        <v>8276</v>
      </c>
    </row>
    <row r="759" spans="2:65" s="1" customFormat="1">
      <c r="B759" s="31"/>
      <c r="D759" s="145" t="s">
        <v>259</v>
      </c>
      <c r="F759" s="146" t="s">
        <v>3268</v>
      </c>
      <c r="I759" s="147"/>
      <c r="L759" s="31"/>
      <c r="M759" s="148"/>
      <c r="T759" s="50"/>
      <c r="AT759" s="16" t="s">
        <v>259</v>
      </c>
      <c r="AU759" s="16" t="s">
        <v>86</v>
      </c>
    </row>
    <row r="760" spans="2:65" s="12" customFormat="1">
      <c r="B760" s="149"/>
      <c r="D760" s="150" t="s">
        <v>261</v>
      </c>
      <c r="E760" s="151" t="s">
        <v>20</v>
      </c>
      <c r="F760" s="152" t="s">
        <v>6259</v>
      </c>
      <c r="H760" s="153">
        <v>72.323999999999998</v>
      </c>
      <c r="I760" s="154"/>
      <c r="L760" s="149"/>
      <c r="M760" s="155"/>
      <c r="T760" s="156"/>
      <c r="AT760" s="151" t="s">
        <v>261</v>
      </c>
      <c r="AU760" s="151" t="s">
        <v>86</v>
      </c>
      <c r="AV760" s="12" t="s">
        <v>86</v>
      </c>
      <c r="AW760" s="12" t="s">
        <v>34</v>
      </c>
      <c r="AX760" s="12" t="s">
        <v>73</v>
      </c>
      <c r="AY760" s="151" t="s">
        <v>250</v>
      </c>
    </row>
    <row r="761" spans="2:65" s="12" customFormat="1">
      <c r="B761" s="149"/>
      <c r="D761" s="150" t="s">
        <v>261</v>
      </c>
      <c r="E761" s="151" t="s">
        <v>20</v>
      </c>
      <c r="F761" s="152" t="s">
        <v>6278</v>
      </c>
      <c r="H761" s="153">
        <v>45.15</v>
      </c>
      <c r="I761" s="154"/>
      <c r="L761" s="149"/>
      <c r="M761" s="155"/>
      <c r="T761" s="156"/>
      <c r="AT761" s="151" t="s">
        <v>261</v>
      </c>
      <c r="AU761" s="151" t="s">
        <v>86</v>
      </c>
      <c r="AV761" s="12" t="s">
        <v>86</v>
      </c>
      <c r="AW761" s="12" t="s">
        <v>34</v>
      </c>
      <c r="AX761" s="12" t="s">
        <v>73</v>
      </c>
      <c r="AY761" s="151" t="s">
        <v>250</v>
      </c>
    </row>
    <row r="762" spans="2:65" s="12" customFormat="1">
      <c r="B762" s="149"/>
      <c r="D762" s="150" t="s">
        <v>261</v>
      </c>
      <c r="E762" s="151" t="s">
        <v>20</v>
      </c>
      <c r="F762" s="152" t="s">
        <v>8268</v>
      </c>
      <c r="H762" s="153">
        <v>133</v>
      </c>
      <c r="I762" s="154"/>
      <c r="L762" s="149"/>
      <c r="M762" s="155"/>
      <c r="T762" s="156"/>
      <c r="AT762" s="151" t="s">
        <v>261</v>
      </c>
      <c r="AU762" s="151" t="s">
        <v>86</v>
      </c>
      <c r="AV762" s="12" t="s">
        <v>86</v>
      </c>
      <c r="AW762" s="12" t="s">
        <v>34</v>
      </c>
      <c r="AX762" s="12" t="s">
        <v>73</v>
      </c>
      <c r="AY762" s="151" t="s">
        <v>250</v>
      </c>
    </row>
    <row r="763" spans="2:65" s="12" customFormat="1">
      <c r="B763" s="149"/>
      <c r="D763" s="150" t="s">
        <v>261</v>
      </c>
      <c r="E763" s="151" t="s">
        <v>20</v>
      </c>
      <c r="F763" s="152" t="s">
        <v>8269</v>
      </c>
      <c r="H763" s="153">
        <v>14.391999999999999</v>
      </c>
      <c r="I763" s="154"/>
      <c r="L763" s="149"/>
      <c r="M763" s="155"/>
      <c r="T763" s="156"/>
      <c r="AT763" s="151" t="s">
        <v>261</v>
      </c>
      <c r="AU763" s="151" t="s">
        <v>86</v>
      </c>
      <c r="AV763" s="12" t="s">
        <v>86</v>
      </c>
      <c r="AW763" s="12" t="s">
        <v>34</v>
      </c>
      <c r="AX763" s="12" t="s">
        <v>73</v>
      </c>
      <c r="AY763" s="151" t="s">
        <v>250</v>
      </c>
    </row>
    <row r="764" spans="2:65" s="13" customFormat="1">
      <c r="B764" s="157"/>
      <c r="D764" s="150" t="s">
        <v>261</v>
      </c>
      <c r="E764" s="158" t="s">
        <v>20</v>
      </c>
      <c r="F764" s="159" t="s">
        <v>8270</v>
      </c>
      <c r="H764" s="158" t="s">
        <v>20</v>
      </c>
      <c r="I764" s="160"/>
      <c r="L764" s="157"/>
      <c r="M764" s="161"/>
      <c r="T764" s="162"/>
      <c r="AT764" s="158" t="s">
        <v>261</v>
      </c>
      <c r="AU764" s="158" t="s">
        <v>86</v>
      </c>
      <c r="AV764" s="13" t="s">
        <v>80</v>
      </c>
      <c r="AW764" s="13" t="s">
        <v>34</v>
      </c>
      <c r="AX764" s="13" t="s">
        <v>73</v>
      </c>
      <c r="AY764" s="158" t="s">
        <v>250</v>
      </c>
    </row>
    <row r="765" spans="2:65" s="12" customFormat="1">
      <c r="B765" s="149"/>
      <c r="D765" s="150" t="s">
        <v>261</v>
      </c>
      <c r="E765" s="151" t="s">
        <v>20</v>
      </c>
      <c r="F765" s="152" t="s">
        <v>8271</v>
      </c>
      <c r="H765" s="153">
        <v>52.5</v>
      </c>
      <c r="I765" s="154"/>
      <c r="L765" s="149"/>
      <c r="M765" s="155"/>
      <c r="T765" s="156"/>
      <c r="AT765" s="151" t="s">
        <v>261</v>
      </c>
      <c r="AU765" s="151" t="s">
        <v>86</v>
      </c>
      <c r="AV765" s="12" t="s">
        <v>86</v>
      </c>
      <c r="AW765" s="12" t="s">
        <v>34</v>
      </c>
      <c r="AX765" s="12" t="s">
        <v>73</v>
      </c>
      <c r="AY765" s="151" t="s">
        <v>250</v>
      </c>
    </row>
    <row r="766" spans="2:65" s="1" customFormat="1" ht="37.9" customHeight="1">
      <c r="B766" s="31"/>
      <c r="C766" s="131" t="s">
        <v>1881</v>
      </c>
      <c r="D766" s="131" t="s">
        <v>253</v>
      </c>
      <c r="E766" s="132" t="s">
        <v>835</v>
      </c>
      <c r="F766" s="133" t="s">
        <v>836</v>
      </c>
      <c r="G766" s="134" t="s">
        <v>305</v>
      </c>
      <c r="H766" s="135">
        <v>928.82500000000005</v>
      </c>
      <c r="I766" s="136"/>
      <c r="J766" s="137">
        <f>ROUND(I766*H766,2)</f>
        <v>0</v>
      </c>
      <c r="K766" s="138"/>
      <c r="L766" s="31"/>
      <c r="M766" s="139" t="s">
        <v>20</v>
      </c>
      <c r="N766" s="140" t="s">
        <v>45</v>
      </c>
      <c r="P766" s="141">
        <f>O766*H766</f>
        <v>0</v>
      </c>
      <c r="Q766" s="141">
        <v>2.8600000000000001E-4</v>
      </c>
      <c r="R766" s="141">
        <f>Q766*H766</f>
        <v>0.26564395000000002</v>
      </c>
      <c r="S766" s="141">
        <v>0</v>
      </c>
      <c r="T766" s="142">
        <f>S766*H766</f>
        <v>0</v>
      </c>
      <c r="AR766" s="143" t="s">
        <v>378</v>
      </c>
      <c r="AT766" s="143" t="s">
        <v>253</v>
      </c>
      <c r="AU766" s="143" t="s">
        <v>86</v>
      </c>
      <c r="AY766" s="16" t="s">
        <v>250</v>
      </c>
      <c r="BE766" s="144">
        <f>IF(N766="základní",J766,0)</f>
        <v>0</v>
      </c>
      <c r="BF766" s="144">
        <f>IF(N766="snížená",J766,0)</f>
        <v>0</v>
      </c>
      <c r="BG766" s="144">
        <f>IF(N766="zákl. přenesená",J766,0)</f>
        <v>0</v>
      </c>
      <c r="BH766" s="144">
        <f>IF(N766="sníž. přenesená",J766,0)</f>
        <v>0</v>
      </c>
      <c r="BI766" s="144">
        <f>IF(N766="nulová",J766,0)</f>
        <v>0</v>
      </c>
      <c r="BJ766" s="16" t="s">
        <v>86</v>
      </c>
      <c r="BK766" s="144">
        <f>ROUND(I766*H766,2)</f>
        <v>0</v>
      </c>
      <c r="BL766" s="16" t="s">
        <v>378</v>
      </c>
      <c r="BM766" s="143" t="s">
        <v>8277</v>
      </c>
    </row>
    <row r="767" spans="2:65" s="1" customFormat="1">
      <c r="B767" s="31"/>
      <c r="D767" s="145" t="s">
        <v>259</v>
      </c>
      <c r="F767" s="146" t="s">
        <v>838</v>
      </c>
      <c r="I767" s="147"/>
      <c r="L767" s="31"/>
      <c r="M767" s="148"/>
      <c r="T767" s="50"/>
      <c r="AT767" s="16" t="s">
        <v>259</v>
      </c>
      <c r="AU767" s="16" t="s">
        <v>86</v>
      </c>
    </row>
    <row r="768" spans="2:65" s="12" customFormat="1">
      <c r="B768" s="149"/>
      <c r="D768" s="150" t="s">
        <v>261</v>
      </c>
      <c r="E768" s="151" t="s">
        <v>20</v>
      </c>
      <c r="F768" s="152" t="s">
        <v>8261</v>
      </c>
      <c r="H768" s="153">
        <v>38.637</v>
      </c>
      <c r="I768" s="154"/>
      <c r="L768" s="149"/>
      <c r="M768" s="155"/>
      <c r="T768" s="156"/>
      <c r="AT768" s="151" t="s">
        <v>261</v>
      </c>
      <c r="AU768" s="151" t="s">
        <v>86</v>
      </c>
      <c r="AV768" s="12" t="s">
        <v>86</v>
      </c>
      <c r="AW768" s="12" t="s">
        <v>34</v>
      </c>
      <c r="AX768" s="12" t="s">
        <v>73</v>
      </c>
      <c r="AY768" s="151" t="s">
        <v>250</v>
      </c>
    </row>
    <row r="769" spans="2:65" s="12" customFormat="1">
      <c r="B769" s="149"/>
      <c r="D769" s="150" t="s">
        <v>261</v>
      </c>
      <c r="E769" s="151" t="s">
        <v>20</v>
      </c>
      <c r="F769" s="152" t="s">
        <v>8262</v>
      </c>
      <c r="H769" s="153">
        <v>6.5970000000000004</v>
      </c>
      <c r="I769" s="154"/>
      <c r="L769" s="149"/>
      <c r="M769" s="155"/>
      <c r="T769" s="156"/>
      <c r="AT769" s="151" t="s">
        <v>261</v>
      </c>
      <c r="AU769" s="151" t="s">
        <v>86</v>
      </c>
      <c r="AV769" s="12" t="s">
        <v>86</v>
      </c>
      <c r="AW769" s="12" t="s">
        <v>34</v>
      </c>
      <c r="AX769" s="12" t="s">
        <v>73</v>
      </c>
      <c r="AY769" s="151" t="s">
        <v>250</v>
      </c>
    </row>
    <row r="770" spans="2:65" s="12" customFormat="1">
      <c r="B770" s="149"/>
      <c r="D770" s="150" t="s">
        <v>261</v>
      </c>
      <c r="E770" s="151" t="s">
        <v>20</v>
      </c>
      <c r="F770" s="152" t="s">
        <v>8263</v>
      </c>
      <c r="H770" s="153">
        <v>6.85</v>
      </c>
      <c r="I770" s="154"/>
      <c r="L770" s="149"/>
      <c r="M770" s="155"/>
      <c r="T770" s="156"/>
      <c r="AT770" s="151" t="s">
        <v>261</v>
      </c>
      <c r="AU770" s="151" t="s">
        <v>86</v>
      </c>
      <c r="AV770" s="12" t="s">
        <v>86</v>
      </c>
      <c r="AW770" s="12" t="s">
        <v>34</v>
      </c>
      <c r="AX770" s="12" t="s">
        <v>73</v>
      </c>
      <c r="AY770" s="151" t="s">
        <v>250</v>
      </c>
    </row>
    <row r="771" spans="2:65" s="12" customFormat="1">
      <c r="B771" s="149"/>
      <c r="D771" s="150" t="s">
        <v>261</v>
      </c>
      <c r="E771" s="151" t="s">
        <v>20</v>
      </c>
      <c r="F771" s="152" t="s">
        <v>8257</v>
      </c>
      <c r="H771" s="153">
        <v>56.2</v>
      </c>
      <c r="I771" s="154"/>
      <c r="L771" s="149"/>
      <c r="M771" s="155"/>
      <c r="T771" s="156"/>
      <c r="AT771" s="151" t="s">
        <v>261</v>
      </c>
      <c r="AU771" s="151" t="s">
        <v>86</v>
      </c>
      <c r="AV771" s="12" t="s">
        <v>86</v>
      </c>
      <c r="AW771" s="12" t="s">
        <v>34</v>
      </c>
      <c r="AX771" s="12" t="s">
        <v>73</v>
      </c>
      <c r="AY771" s="151" t="s">
        <v>250</v>
      </c>
    </row>
    <row r="772" spans="2:65" s="12" customFormat="1">
      <c r="B772" s="149"/>
      <c r="D772" s="150" t="s">
        <v>261</v>
      </c>
      <c r="E772" s="151" t="s">
        <v>20</v>
      </c>
      <c r="F772" s="152" t="s">
        <v>8258</v>
      </c>
      <c r="H772" s="153">
        <v>233.107</v>
      </c>
      <c r="I772" s="154"/>
      <c r="L772" s="149"/>
      <c r="M772" s="155"/>
      <c r="T772" s="156"/>
      <c r="AT772" s="151" t="s">
        <v>261</v>
      </c>
      <c r="AU772" s="151" t="s">
        <v>86</v>
      </c>
      <c r="AV772" s="12" t="s">
        <v>86</v>
      </c>
      <c r="AW772" s="12" t="s">
        <v>34</v>
      </c>
      <c r="AX772" s="12" t="s">
        <v>73</v>
      </c>
      <c r="AY772" s="151" t="s">
        <v>250</v>
      </c>
    </row>
    <row r="773" spans="2:65" s="13" customFormat="1">
      <c r="B773" s="157"/>
      <c r="D773" s="150" t="s">
        <v>261</v>
      </c>
      <c r="E773" s="158" t="s">
        <v>20</v>
      </c>
      <c r="F773" s="159" t="s">
        <v>8264</v>
      </c>
      <c r="H773" s="158" t="s">
        <v>20</v>
      </c>
      <c r="I773" s="160"/>
      <c r="L773" s="157"/>
      <c r="M773" s="161"/>
      <c r="T773" s="162"/>
      <c r="AT773" s="158" t="s">
        <v>261</v>
      </c>
      <c r="AU773" s="158" t="s">
        <v>86</v>
      </c>
      <c r="AV773" s="13" t="s">
        <v>80</v>
      </c>
      <c r="AW773" s="13" t="s">
        <v>34</v>
      </c>
      <c r="AX773" s="13" t="s">
        <v>73</v>
      </c>
      <c r="AY773" s="158" t="s">
        <v>250</v>
      </c>
    </row>
    <row r="774" spans="2:65" s="12" customFormat="1" ht="45">
      <c r="B774" s="149"/>
      <c r="D774" s="150" t="s">
        <v>261</v>
      </c>
      <c r="E774" s="151" t="s">
        <v>20</v>
      </c>
      <c r="F774" s="152" t="s">
        <v>8265</v>
      </c>
      <c r="H774" s="153">
        <v>273.63400000000001</v>
      </c>
      <c r="I774" s="154"/>
      <c r="L774" s="149"/>
      <c r="M774" s="155"/>
      <c r="T774" s="156"/>
      <c r="AT774" s="151" t="s">
        <v>261</v>
      </c>
      <c r="AU774" s="151" t="s">
        <v>86</v>
      </c>
      <c r="AV774" s="12" t="s">
        <v>86</v>
      </c>
      <c r="AW774" s="12" t="s">
        <v>34</v>
      </c>
      <c r="AX774" s="12" t="s">
        <v>73</v>
      </c>
      <c r="AY774" s="151" t="s">
        <v>250</v>
      </c>
    </row>
    <row r="775" spans="2:65" s="12" customFormat="1">
      <c r="B775" s="149"/>
      <c r="D775" s="150" t="s">
        <v>261</v>
      </c>
      <c r="E775" s="151" t="s">
        <v>20</v>
      </c>
      <c r="F775" s="152" t="s">
        <v>8266</v>
      </c>
      <c r="H775" s="153">
        <v>313.8</v>
      </c>
      <c r="I775" s="154"/>
      <c r="L775" s="149"/>
      <c r="M775" s="155"/>
      <c r="T775" s="156"/>
      <c r="AT775" s="151" t="s">
        <v>261</v>
      </c>
      <c r="AU775" s="151" t="s">
        <v>86</v>
      </c>
      <c r="AV775" s="12" t="s">
        <v>86</v>
      </c>
      <c r="AW775" s="12" t="s">
        <v>34</v>
      </c>
      <c r="AX775" s="12" t="s">
        <v>73</v>
      </c>
      <c r="AY775" s="151" t="s">
        <v>250</v>
      </c>
    </row>
    <row r="776" spans="2:65" s="1" customFormat="1" ht="37.9" customHeight="1">
      <c r="B776" s="31"/>
      <c r="C776" s="131" t="s">
        <v>1885</v>
      </c>
      <c r="D776" s="131" t="s">
        <v>253</v>
      </c>
      <c r="E776" s="132" t="s">
        <v>3274</v>
      </c>
      <c r="F776" s="133" t="s">
        <v>3275</v>
      </c>
      <c r="G776" s="134" t="s">
        <v>305</v>
      </c>
      <c r="H776" s="135">
        <v>184.39500000000001</v>
      </c>
      <c r="I776" s="136"/>
      <c r="J776" s="137">
        <f>ROUND(I776*H776,2)</f>
        <v>0</v>
      </c>
      <c r="K776" s="138"/>
      <c r="L776" s="31"/>
      <c r="M776" s="139" t="s">
        <v>20</v>
      </c>
      <c r="N776" s="140" t="s">
        <v>45</v>
      </c>
      <c r="P776" s="141">
        <f>O776*H776</f>
        <v>0</v>
      </c>
      <c r="Q776" s="141">
        <v>2.8600000000000001E-4</v>
      </c>
      <c r="R776" s="141">
        <f>Q776*H776</f>
        <v>5.2736970000000008E-2</v>
      </c>
      <c r="S776" s="141">
        <v>0</v>
      </c>
      <c r="T776" s="142">
        <f>S776*H776</f>
        <v>0</v>
      </c>
      <c r="AR776" s="143" t="s">
        <v>378</v>
      </c>
      <c r="AT776" s="143" t="s">
        <v>253</v>
      </c>
      <c r="AU776" s="143" t="s">
        <v>86</v>
      </c>
      <c r="AY776" s="16" t="s">
        <v>250</v>
      </c>
      <c r="BE776" s="144">
        <f>IF(N776="základní",J776,0)</f>
        <v>0</v>
      </c>
      <c r="BF776" s="144">
        <f>IF(N776="snížená",J776,0)</f>
        <v>0</v>
      </c>
      <c r="BG776" s="144">
        <f>IF(N776="zákl. přenesená",J776,0)</f>
        <v>0</v>
      </c>
      <c r="BH776" s="144">
        <f>IF(N776="sníž. přenesená",J776,0)</f>
        <v>0</v>
      </c>
      <c r="BI776" s="144">
        <f>IF(N776="nulová",J776,0)</f>
        <v>0</v>
      </c>
      <c r="BJ776" s="16" t="s">
        <v>86</v>
      </c>
      <c r="BK776" s="144">
        <f>ROUND(I776*H776,2)</f>
        <v>0</v>
      </c>
      <c r="BL776" s="16" t="s">
        <v>378</v>
      </c>
      <c r="BM776" s="143" t="s">
        <v>8278</v>
      </c>
    </row>
    <row r="777" spans="2:65" s="1" customFormat="1">
      <c r="B777" s="31"/>
      <c r="D777" s="145" t="s">
        <v>259</v>
      </c>
      <c r="F777" s="146" t="s">
        <v>3277</v>
      </c>
      <c r="I777" s="147"/>
      <c r="L777" s="31"/>
      <c r="M777" s="148"/>
      <c r="T777" s="50"/>
      <c r="AT777" s="16" t="s">
        <v>259</v>
      </c>
      <c r="AU777" s="16" t="s">
        <v>86</v>
      </c>
    </row>
    <row r="778" spans="2:65" s="13" customFormat="1">
      <c r="B778" s="157"/>
      <c r="D778" s="150" t="s">
        <v>261</v>
      </c>
      <c r="E778" s="158" t="s">
        <v>20</v>
      </c>
      <c r="F778" s="159" t="s">
        <v>4837</v>
      </c>
      <c r="H778" s="158" t="s">
        <v>20</v>
      </c>
      <c r="I778" s="160"/>
      <c r="L778" s="157"/>
      <c r="M778" s="161"/>
      <c r="T778" s="162"/>
      <c r="AT778" s="158" t="s">
        <v>261</v>
      </c>
      <c r="AU778" s="158" t="s">
        <v>86</v>
      </c>
      <c r="AV778" s="13" t="s">
        <v>80</v>
      </c>
      <c r="AW778" s="13" t="s">
        <v>34</v>
      </c>
      <c r="AX778" s="13" t="s">
        <v>73</v>
      </c>
      <c r="AY778" s="158" t="s">
        <v>250</v>
      </c>
    </row>
    <row r="779" spans="2:65" s="12" customFormat="1">
      <c r="B779" s="149"/>
      <c r="D779" s="150" t="s">
        <v>261</v>
      </c>
      <c r="E779" s="151" t="s">
        <v>20</v>
      </c>
      <c r="F779" s="152" t="s">
        <v>4838</v>
      </c>
      <c r="H779" s="153">
        <v>203.821</v>
      </c>
      <c r="I779" s="154"/>
      <c r="L779" s="149"/>
      <c r="M779" s="155"/>
      <c r="T779" s="156"/>
      <c r="AT779" s="151" t="s">
        <v>261</v>
      </c>
      <c r="AU779" s="151" t="s">
        <v>86</v>
      </c>
      <c r="AV779" s="12" t="s">
        <v>86</v>
      </c>
      <c r="AW779" s="12" t="s">
        <v>34</v>
      </c>
      <c r="AX779" s="12" t="s">
        <v>73</v>
      </c>
      <c r="AY779" s="151" t="s">
        <v>250</v>
      </c>
    </row>
    <row r="780" spans="2:65" s="12" customFormat="1">
      <c r="B780" s="149"/>
      <c r="D780" s="150" t="s">
        <v>261</v>
      </c>
      <c r="E780" s="151" t="s">
        <v>20</v>
      </c>
      <c r="F780" s="152" t="s">
        <v>4811</v>
      </c>
      <c r="H780" s="153">
        <v>-19.425999999999998</v>
      </c>
      <c r="I780" s="154"/>
      <c r="L780" s="149"/>
      <c r="M780" s="155"/>
      <c r="T780" s="156"/>
      <c r="AT780" s="151" t="s">
        <v>261</v>
      </c>
      <c r="AU780" s="151" t="s">
        <v>86</v>
      </c>
      <c r="AV780" s="12" t="s">
        <v>86</v>
      </c>
      <c r="AW780" s="12" t="s">
        <v>34</v>
      </c>
      <c r="AX780" s="12" t="s">
        <v>73</v>
      </c>
      <c r="AY780" s="151" t="s">
        <v>250</v>
      </c>
    </row>
    <row r="781" spans="2:65" s="1" customFormat="1" ht="37.9" customHeight="1">
      <c r="B781" s="31"/>
      <c r="C781" s="131" t="s">
        <v>1889</v>
      </c>
      <c r="D781" s="131" t="s">
        <v>253</v>
      </c>
      <c r="E781" s="132" t="s">
        <v>3278</v>
      </c>
      <c r="F781" s="133" t="s">
        <v>3279</v>
      </c>
      <c r="G781" s="134" t="s">
        <v>305</v>
      </c>
      <c r="H781" s="135">
        <v>317.36599999999999</v>
      </c>
      <c r="I781" s="136"/>
      <c r="J781" s="137">
        <f>ROUND(I781*H781,2)</f>
        <v>0</v>
      </c>
      <c r="K781" s="138"/>
      <c r="L781" s="31"/>
      <c r="M781" s="139" t="s">
        <v>20</v>
      </c>
      <c r="N781" s="140" t="s">
        <v>45</v>
      </c>
      <c r="P781" s="141">
        <f>O781*H781</f>
        <v>0</v>
      </c>
      <c r="Q781" s="141">
        <v>2.8600000000000001E-4</v>
      </c>
      <c r="R781" s="141">
        <f>Q781*H781</f>
        <v>9.0766676000000004E-2</v>
      </c>
      <c r="S781" s="141">
        <v>0</v>
      </c>
      <c r="T781" s="142">
        <f>S781*H781</f>
        <v>0</v>
      </c>
      <c r="AR781" s="143" t="s">
        <v>378</v>
      </c>
      <c r="AT781" s="143" t="s">
        <v>253</v>
      </c>
      <c r="AU781" s="143" t="s">
        <v>86</v>
      </c>
      <c r="AY781" s="16" t="s">
        <v>250</v>
      </c>
      <c r="BE781" s="144">
        <f>IF(N781="základní",J781,0)</f>
        <v>0</v>
      </c>
      <c r="BF781" s="144">
        <f>IF(N781="snížená",J781,0)</f>
        <v>0</v>
      </c>
      <c r="BG781" s="144">
        <f>IF(N781="zákl. přenesená",J781,0)</f>
        <v>0</v>
      </c>
      <c r="BH781" s="144">
        <f>IF(N781="sníž. přenesená",J781,0)</f>
        <v>0</v>
      </c>
      <c r="BI781" s="144">
        <f>IF(N781="nulová",J781,0)</f>
        <v>0</v>
      </c>
      <c r="BJ781" s="16" t="s">
        <v>86</v>
      </c>
      <c r="BK781" s="144">
        <f>ROUND(I781*H781,2)</f>
        <v>0</v>
      </c>
      <c r="BL781" s="16" t="s">
        <v>378</v>
      </c>
      <c r="BM781" s="143" t="s">
        <v>8279</v>
      </c>
    </row>
    <row r="782" spans="2:65" s="1" customFormat="1">
      <c r="B782" s="31"/>
      <c r="D782" s="145" t="s">
        <v>259</v>
      </c>
      <c r="F782" s="146" t="s">
        <v>3281</v>
      </c>
      <c r="I782" s="147"/>
      <c r="L782" s="31"/>
      <c r="M782" s="148"/>
      <c r="T782" s="50"/>
      <c r="AT782" s="16" t="s">
        <v>259</v>
      </c>
      <c r="AU782" s="16" t="s">
        <v>86</v>
      </c>
    </row>
    <row r="783" spans="2:65" s="12" customFormat="1">
      <c r="B783" s="149"/>
      <c r="D783" s="150" t="s">
        <v>261</v>
      </c>
      <c r="E783" s="151" t="s">
        <v>20</v>
      </c>
      <c r="F783" s="152" t="s">
        <v>6259</v>
      </c>
      <c r="H783" s="153">
        <v>72.323999999999998</v>
      </c>
      <c r="I783" s="154"/>
      <c r="L783" s="149"/>
      <c r="M783" s="155"/>
      <c r="T783" s="156"/>
      <c r="AT783" s="151" t="s">
        <v>261</v>
      </c>
      <c r="AU783" s="151" t="s">
        <v>86</v>
      </c>
      <c r="AV783" s="12" t="s">
        <v>86</v>
      </c>
      <c r="AW783" s="12" t="s">
        <v>34</v>
      </c>
      <c r="AX783" s="12" t="s">
        <v>73</v>
      </c>
      <c r="AY783" s="151" t="s">
        <v>250</v>
      </c>
    </row>
    <row r="784" spans="2:65" s="12" customFormat="1">
      <c r="B784" s="149"/>
      <c r="D784" s="150" t="s">
        <v>261</v>
      </c>
      <c r="E784" s="151" t="s">
        <v>20</v>
      </c>
      <c r="F784" s="152" t="s">
        <v>6278</v>
      </c>
      <c r="H784" s="153">
        <v>45.15</v>
      </c>
      <c r="I784" s="154"/>
      <c r="L784" s="149"/>
      <c r="M784" s="155"/>
      <c r="T784" s="156"/>
      <c r="AT784" s="151" t="s">
        <v>261</v>
      </c>
      <c r="AU784" s="151" t="s">
        <v>86</v>
      </c>
      <c r="AV784" s="12" t="s">
        <v>86</v>
      </c>
      <c r="AW784" s="12" t="s">
        <v>34</v>
      </c>
      <c r="AX784" s="12" t="s">
        <v>73</v>
      </c>
      <c r="AY784" s="151" t="s">
        <v>250</v>
      </c>
    </row>
    <row r="785" spans="2:65" s="12" customFormat="1">
      <c r="B785" s="149"/>
      <c r="D785" s="150" t="s">
        <v>261</v>
      </c>
      <c r="E785" s="151" t="s">
        <v>20</v>
      </c>
      <c r="F785" s="152" t="s">
        <v>8268</v>
      </c>
      <c r="H785" s="153">
        <v>133</v>
      </c>
      <c r="I785" s="154"/>
      <c r="L785" s="149"/>
      <c r="M785" s="155"/>
      <c r="T785" s="156"/>
      <c r="AT785" s="151" t="s">
        <v>261</v>
      </c>
      <c r="AU785" s="151" t="s">
        <v>86</v>
      </c>
      <c r="AV785" s="12" t="s">
        <v>86</v>
      </c>
      <c r="AW785" s="12" t="s">
        <v>34</v>
      </c>
      <c r="AX785" s="12" t="s">
        <v>73</v>
      </c>
      <c r="AY785" s="151" t="s">
        <v>250</v>
      </c>
    </row>
    <row r="786" spans="2:65" s="12" customFormat="1">
      <c r="B786" s="149"/>
      <c r="D786" s="150" t="s">
        <v>261</v>
      </c>
      <c r="E786" s="151" t="s">
        <v>20</v>
      </c>
      <c r="F786" s="152" t="s">
        <v>8269</v>
      </c>
      <c r="H786" s="153">
        <v>14.391999999999999</v>
      </c>
      <c r="I786" s="154"/>
      <c r="L786" s="149"/>
      <c r="M786" s="155"/>
      <c r="T786" s="156"/>
      <c r="AT786" s="151" t="s">
        <v>261</v>
      </c>
      <c r="AU786" s="151" t="s">
        <v>86</v>
      </c>
      <c r="AV786" s="12" t="s">
        <v>86</v>
      </c>
      <c r="AW786" s="12" t="s">
        <v>34</v>
      </c>
      <c r="AX786" s="12" t="s">
        <v>73</v>
      </c>
      <c r="AY786" s="151" t="s">
        <v>250</v>
      </c>
    </row>
    <row r="787" spans="2:65" s="13" customFormat="1">
      <c r="B787" s="157"/>
      <c r="D787" s="150" t="s">
        <v>261</v>
      </c>
      <c r="E787" s="158" t="s">
        <v>20</v>
      </c>
      <c r="F787" s="159" t="s">
        <v>8270</v>
      </c>
      <c r="H787" s="158" t="s">
        <v>20</v>
      </c>
      <c r="I787" s="160"/>
      <c r="L787" s="157"/>
      <c r="M787" s="161"/>
      <c r="T787" s="162"/>
      <c r="AT787" s="158" t="s">
        <v>261</v>
      </c>
      <c r="AU787" s="158" t="s">
        <v>86</v>
      </c>
      <c r="AV787" s="13" t="s">
        <v>80</v>
      </c>
      <c r="AW787" s="13" t="s">
        <v>34</v>
      </c>
      <c r="AX787" s="13" t="s">
        <v>73</v>
      </c>
      <c r="AY787" s="158" t="s">
        <v>250</v>
      </c>
    </row>
    <row r="788" spans="2:65" s="12" customFormat="1">
      <c r="B788" s="149"/>
      <c r="D788" s="150" t="s">
        <v>261</v>
      </c>
      <c r="E788" s="151" t="s">
        <v>20</v>
      </c>
      <c r="F788" s="152" t="s">
        <v>8271</v>
      </c>
      <c r="H788" s="153">
        <v>52.5</v>
      </c>
      <c r="I788" s="154"/>
      <c r="L788" s="149"/>
      <c r="M788" s="155"/>
      <c r="T788" s="156"/>
      <c r="AT788" s="151" t="s">
        <v>261</v>
      </c>
      <c r="AU788" s="151" t="s">
        <v>86</v>
      </c>
      <c r="AV788" s="12" t="s">
        <v>86</v>
      </c>
      <c r="AW788" s="12" t="s">
        <v>34</v>
      </c>
      <c r="AX788" s="12" t="s">
        <v>73</v>
      </c>
      <c r="AY788" s="151" t="s">
        <v>250</v>
      </c>
    </row>
    <row r="789" spans="2:65" s="1" customFormat="1" ht="24.2" customHeight="1">
      <c r="B789" s="31"/>
      <c r="C789" s="131" t="s">
        <v>1893</v>
      </c>
      <c r="D789" s="131" t="s">
        <v>253</v>
      </c>
      <c r="E789" s="132" t="s">
        <v>3282</v>
      </c>
      <c r="F789" s="133" t="s">
        <v>3283</v>
      </c>
      <c r="G789" s="134" t="s">
        <v>305</v>
      </c>
      <c r="H789" s="135">
        <v>21.512</v>
      </c>
      <c r="I789" s="136"/>
      <c r="J789" s="137">
        <f>ROUND(I789*H789,2)</f>
        <v>0</v>
      </c>
      <c r="K789" s="138"/>
      <c r="L789" s="31"/>
      <c r="M789" s="139" t="s">
        <v>20</v>
      </c>
      <c r="N789" s="140" t="s">
        <v>45</v>
      </c>
      <c r="P789" s="141">
        <f>O789*H789</f>
        <v>0</v>
      </c>
      <c r="Q789" s="141">
        <v>8.9267099999999992E-3</v>
      </c>
      <c r="R789" s="141">
        <f>Q789*H789</f>
        <v>0.19203138551999999</v>
      </c>
      <c r="S789" s="141">
        <v>0</v>
      </c>
      <c r="T789" s="142">
        <f>S789*H789</f>
        <v>0</v>
      </c>
      <c r="AR789" s="143" t="s">
        <v>378</v>
      </c>
      <c r="AT789" s="143" t="s">
        <v>253</v>
      </c>
      <c r="AU789" s="143" t="s">
        <v>86</v>
      </c>
      <c r="AY789" s="16" t="s">
        <v>250</v>
      </c>
      <c r="BE789" s="144">
        <f>IF(N789="základní",J789,0)</f>
        <v>0</v>
      </c>
      <c r="BF789" s="144">
        <f>IF(N789="snížená",J789,0)</f>
        <v>0</v>
      </c>
      <c r="BG789" s="144">
        <f>IF(N789="zákl. přenesená",J789,0)</f>
        <v>0</v>
      </c>
      <c r="BH789" s="144">
        <f>IF(N789="sníž. přenesená",J789,0)</f>
        <v>0</v>
      </c>
      <c r="BI789" s="144">
        <f>IF(N789="nulová",J789,0)</f>
        <v>0</v>
      </c>
      <c r="BJ789" s="16" t="s">
        <v>86</v>
      </c>
      <c r="BK789" s="144">
        <f>ROUND(I789*H789,2)</f>
        <v>0</v>
      </c>
      <c r="BL789" s="16" t="s">
        <v>378</v>
      </c>
      <c r="BM789" s="143" t="s">
        <v>8280</v>
      </c>
    </row>
    <row r="790" spans="2:65" s="1" customFormat="1">
      <c r="B790" s="31"/>
      <c r="D790" s="145" t="s">
        <v>259</v>
      </c>
      <c r="F790" s="146" t="s">
        <v>3285</v>
      </c>
      <c r="I790" s="147"/>
      <c r="L790" s="31"/>
      <c r="M790" s="148"/>
      <c r="T790" s="50"/>
      <c r="AT790" s="16" t="s">
        <v>259</v>
      </c>
      <c r="AU790" s="16" t="s">
        <v>86</v>
      </c>
    </row>
    <row r="791" spans="2:65" s="13" customFormat="1">
      <c r="B791" s="157"/>
      <c r="D791" s="150" t="s">
        <v>261</v>
      </c>
      <c r="E791" s="158" t="s">
        <v>20</v>
      </c>
      <c r="F791" s="159" t="s">
        <v>8281</v>
      </c>
      <c r="H791" s="158" t="s">
        <v>20</v>
      </c>
      <c r="I791" s="160"/>
      <c r="L791" s="157"/>
      <c r="M791" s="161"/>
      <c r="T791" s="162"/>
      <c r="AT791" s="158" t="s">
        <v>261</v>
      </c>
      <c r="AU791" s="158" t="s">
        <v>86</v>
      </c>
      <c r="AV791" s="13" t="s">
        <v>80</v>
      </c>
      <c r="AW791" s="13" t="s">
        <v>34</v>
      </c>
      <c r="AX791" s="13" t="s">
        <v>73</v>
      </c>
      <c r="AY791" s="158" t="s">
        <v>250</v>
      </c>
    </row>
    <row r="792" spans="2:65" s="12" customFormat="1">
      <c r="B792" s="149"/>
      <c r="D792" s="150" t="s">
        <v>261</v>
      </c>
      <c r="E792" s="151" t="s">
        <v>20</v>
      </c>
      <c r="F792" s="152" t="s">
        <v>8282</v>
      </c>
      <c r="H792" s="153">
        <v>10.375999999999999</v>
      </c>
      <c r="I792" s="154"/>
      <c r="L792" s="149"/>
      <c r="M792" s="155"/>
      <c r="T792" s="156"/>
      <c r="AT792" s="151" t="s">
        <v>261</v>
      </c>
      <c r="AU792" s="151" t="s">
        <v>86</v>
      </c>
      <c r="AV792" s="12" t="s">
        <v>86</v>
      </c>
      <c r="AW792" s="12" t="s">
        <v>34</v>
      </c>
      <c r="AX792" s="12" t="s">
        <v>73</v>
      </c>
      <c r="AY792" s="151" t="s">
        <v>250</v>
      </c>
    </row>
    <row r="793" spans="2:65" s="12" customFormat="1">
      <c r="B793" s="149"/>
      <c r="D793" s="150" t="s">
        <v>261</v>
      </c>
      <c r="E793" s="151" t="s">
        <v>20</v>
      </c>
      <c r="F793" s="152" t="s">
        <v>8283</v>
      </c>
      <c r="H793" s="153">
        <v>11.135999999999999</v>
      </c>
      <c r="I793" s="154"/>
      <c r="L793" s="149"/>
      <c r="M793" s="155"/>
      <c r="T793" s="156"/>
      <c r="AT793" s="151" t="s">
        <v>261</v>
      </c>
      <c r="AU793" s="151" t="s">
        <v>86</v>
      </c>
      <c r="AV793" s="12" t="s">
        <v>86</v>
      </c>
      <c r="AW793" s="12" t="s">
        <v>34</v>
      </c>
      <c r="AX793" s="12" t="s">
        <v>73</v>
      </c>
      <c r="AY793" s="151" t="s">
        <v>250</v>
      </c>
    </row>
    <row r="794" spans="2:65" s="1" customFormat="1" ht="24.2" customHeight="1">
      <c r="B794" s="31"/>
      <c r="C794" s="131" t="s">
        <v>1899</v>
      </c>
      <c r="D794" s="131" t="s">
        <v>253</v>
      </c>
      <c r="E794" s="132" t="s">
        <v>3288</v>
      </c>
      <c r="F794" s="133" t="s">
        <v>3289</v>
      </c>
      <c r="G794" s="134" t="s">
        <v>305</v>
      </c>
      <c r="H794" s="135">
        <v>296.27699999999999</v>
      </c>
      <c r="I794" s="136"/>
      <c r="J794" s="137">
        <f>ROUND(I794*H794,2)</f>
        <v>0</v>
      </c>
      <c r="K794" s="138"/>
      <c r="L794" s="31"/>
      <c r="M794" s="139" t="s">
        <v>20</v>
      </c>
      <c r="N794" s="140" t="s">
        <v>45</v>
      </c>
      <c r="P794" s="141">
        <f>O794*H794</f>
        <v>0</v>
      </c>
      <c r="Q794" s="141">
        <v>8.9267099999999992E-3</v>
      </c>
      <c r="R794" s="141">
        <f>Q794*H794</f>
        <v>2.6447788586699996</v>
      </c>
      <c r="S794" s="141">
        <v>0</v>
      </c>
      <c r="T794" s="142">
        <f>S794*H794</f>
        <v>0</v>
      </c>
      <c r="AR794" s="143" t="s">
        <v>378</v>
      </c>
      <c r="AT794" s="143" t="s">
        <v>253</v>
      </c>
      <c r="AU794" s="143" t="s">
        <v>86</v>
      </c>
      <c r="AY794" s="16" t="s">
        <v>250</v>
      </c>
      <c r="BE794" s="144">
        <f>IF(N794="základní",J794,0)</f>
        <v>0</v>
      </c>
      <c r="BF794" s="144">
        <f>IF(N794="snížená",J794,0)</f>
        <v>0</v>
      </c>
      <c r="BG794" s="144">
        <f>IF(N794="zákl. přenesená",J794,0)</f>
        <v>0</v>
      </c>
      <c r="BH794" s="144">
        <f>IF(N794="sníž. přenesená",J794,0)</f>
        <v>0</v>
      </c>
      <c r="BI794" s="144">
        <f>IF(N794="nulová",J794,0)</f>
        <v>0</v>
      </c>
      <c r="BJ794" s="16" t="s">
        <v>86</v>
      </c>
      <c r="BK794" s="144">
        <f>ROUND(I794*H794,2)</f>
        <v>0</v>
      </c>
      <c r="BL794" s="16" t="s">
        <v>378</v>
      </c>
      <c r="BM794" s="143" t="s">
        <v>8284</v>
      </c>
    </row>
    <row r="795" spans="2:65" s="1" customFormat="1" ht="39">
      <c r="B795" s="31"/>
      <c r="D795" s="150" t="s">
        <v>565</v>
      </c>
      <c r="F795" s="174" t="s">
        <v>3291</v>
      </c>
      <c r="I795" s="147"/>
      <c r="L795" s="31"/>
      <c r="M795" s="148"/>
      <c r="T795" s="50"/>
      <c r="AT795" s="16" t="s">
        <v>565</v>
      </c>
      <c r="AU795" s="16" t="s">
        <v>86</v>
      </c>
    </row>
    <row r="796" spans="2:65" s="13" customFormat="1">
      <c r="B796" s="157"/>
      <c r="D796" s="150" t="s">
        <v>261</v>
      </c>
      <c r="E796" s="158" t="s">
        <v>20</v>
      </c>
      <c r="F796" s="159" t="s">
        <v>3163</v>
      </c>
      <c r="H796" s="158" t="s">
        <v>20</v>
      </c>
      <c r="I796" s="160"/>
      <c r="L796" s="157"/>
      <c r="M796" s="161"/>
      <c r="T796" s="162"/>
      <c r="AT796" s="158" t="s">
        <v>261</v>
      </c>
      <c r="AU796" s="158" t="s">
        <v>86</v>
      </c>
      <c r="AV796" s="13" t="s">
        <v>80</v>
      </c>
      <c r="AW796" s="13" t="s">
        <v>34</v>
      </c>
      <c r="AX796" s="13" t="s">
        <v>73</v>
      </c>
      <c r="AY796" s="158" t="s">
        <v>250</v>
      </c>
    </row>
    <row r="797" spans="2:65" s="12" customFormat="1">
      <c r="B797" s="149"/>
      <c r="D797" s="150" t="s">
        <v>261</v>
      </c>
      <c r="E797" s="151" t="s">
        <v>20</v>
      </c>
      <c r="F797" s="152" t="s">
        <v>8285</v>
      </c>
      <c r="H797" s="153">
        <v>44.064</v>
      </c>
      <c r="I797" s="154"/>
      <c r="L797" s="149"/>
      <c r="M797" s="155"/>
      <c r="T797" s="156"/>
      <c r="AT797" s="151" t="s">
        <v>261</v>
      </c>
      <c r="AU797" s="151" t="s">
        <v>86</v>
      </c>
      <c r="AV797" s="12" t="s">
        <v>86</v>
      </c>
      <c r="AW797" s="12" t="s">
        <v>34</v>
      </c>
      <c r="AX797" s="12" t="s">
        <v>73</v>
      </c>
      <c r="AY797" s="151" t="s">
        <v>250</v>
      </c>
    </row>
    <row r="798" spans="2:65" s="12" customFormat="1">
      <c r="B798" s="149"/>
      <c r="D798" s="150" t="s">
        <v>261</v>
      </c>
      <c r="E798" s="151" t="s">
        <v>20</v>
      </c>
      <c r="F798" s="152" t="s">
        <v>8286</v>
      </c>
      <c r="H798" s="153">
        <v>2.472</v>
      </c>
      <c r="I798" s="154"/>
      <c r="L798" s="149"/>
      <c r="M798" s="155"/>
      <c r="T798" s="156"/>
      <c r="AT798" s="151" t="s">
        <v>261</v>
      </c>
      <c r="AU798" s="151" t="s">
        <v>86</v>
      </c>
      <c r="AV798" s="12" t="s">
        <v>86</v>
      </c>
      <c r="AW798" s="12" t="s">
        <v>34</v>
      </c>
      <c r="AX798" s="12" t="s">
        <v>73</v>
      </c>
      <c r="AY798" s="151" t="s">
        <v>250</v>
      </c>
    </row>
    <row r="799" spans="2:65" s="12" customFormat="1" ht="33.75">
      <c r="B799" s="149"/>
      <c r="D799" s="150" t="s">
        <v>261</v>
      </c>
      <c r="E799" s="151" t="s">
        <v>20</v>
      </c>
      <c r="F799" s="152" t="s">
        <v>8287</v>
      </c>
      <c r="H799" s="153">
        <v>92.495999999999995</v>
      </c>
      <c r="I799" s="154"/>
      <c r="L799" s="149"/>
      <c r="M799" s="155"/>
      <c r="T799" s="156"/>
      <c r="AT799" s="151" t="s">
        <v>261</v>
      </c>
      <c r="AU799" s="151" t="s">
        <v>86</v>
      </c>
      <c r="AV799" s="12" t="s">
        <v>86</v>
      </c>
      <c r="AW799" s="12" t="s">
        <v>34</v>
      </c>
      <c r="AX799" s="12" t="s">
        <v>73</v>
      </c>
      <c r="AY799" s="151" t="s">
        <v>250</v>
      </c>
    </row>
    <row r="800" spans="2:65" s="12" customFormat="1" ht="33.75">
      <c r="B800" s="149"/>
      <c r="D800" s="150" t="s">
        <v>261</v>
      </c>
      <c r="E800" s="151" t="s">
        <v>20</v>
      </c>
      <c r="F800" s="152" t="s">
        <v>8288</v>
      </c>
      <c r="H800" s="153">
        <v>157.245</v>
      </c>
      <c r="I800" s="154"/>
      <c r="L800" s="149"/>
      <c r="M800" s="155"/>
      <c r="T800" s="156"/>
      <c r="AT800" s="151" t="s">
        <v>261</v>
      </c>
      <c r="AU800" s="151" t="s">
        <v>86</v>
      </c>
      <c r="AV800" s="12" t="s">
        <v>86</v>
      </c>
      <c r="AW800" s="12" t="s">
        <v>34</v>
      </c>
      <c r="AX800" s="12" t="s">
        <v>73</v>
      </c>
      <c r="AY800" s="151" t="s">
        <v>250</v>
      </c>
    </row>
    <row r="801" spans="2:65" s="1" customFormat="1" ht="24.2" customHeight="1">
      <c r="B801" s="31"/>
      <c r="C801" s="131" t="s">
        <v>1901</v>
      </c>
      <c r="D801" s="131" t="s">
        <v>253</v>
      </c>
      <c r="E801" s="132" t="s">
        <v>3296</v>
      </c>
      <c r="F801" s="133" t="s">
        <v>3297</v>
      </c>
      <c r="G801" s="134" t="s">
        <v>305</v>
      </c>
      <c r="H801" s="135">
        <v>76.44</v>
      </c>
      <c r="I801" s="136"/>
      <c r="J801" s="137">
        <f>ROUND(I801*H801,2)</f>
        <v>0</v>
      </c>
      <c r="K801" s="138"/>
      <c r="L801" s="31"/>
      <c r="M801" s="139" t="s">
        <v>20</v>
      </c>
      <c r="N801" s="140" t="s">
        <v>45</v>
      </c>
      <c r="P801" s="141">
        <f>O801*H801</f>
        <v>0</v>
      </c>
      <c r="Q801" s="141">
        <v>8.9267099999999992E-3</v>
      </c>
      <c r="R801" s="141">
        <f>Q801*H801</f>
        <v>0.68235771239999987</v>
      </c>
      <c r="S801" s="141">
        <v>0</v>
      </c>
      <c r="T801" s="142">
        <f>S801*H801</f>
        <v>0</v>
      </c>
      <c r="AR801" s="143" t="s">
        <v>378</v>
      </c>
      <c r="AT801" s="143" t="s">
        <v>253</v>
      </c>
      <c r="AU801" s="143" t="s">
        <v>86</v>
      </c>
      <c r="AY801" s="16" t="s">
        <v>250</v>
      </c>
      <c r="BE801" s="144">
        <f>IF(N801="základní",J801,0)</f>
        <v>0</v>
      </c>
      <c r="BF801" s="144">
        <f>IF(N801="snížená",J801,0)</f>
        <v>0</v>
      </c>
      <c r="BG801" s="144">
        <f>IF(N801="zákl. přenesená",J801,0)</f>
        <v>0</v>
      </c>
      <c r="BH801" s="144">
        <f>IF(N801="sníž. přenesená",J801,0)</f>
        <v>0</v>
      </c>
      <c r="BI801" s="144">
        <f>IF(N801="nulová",J801,0)</f>
        <v>0</v>
      </c>
      <c r="BJ801" s="16" t="s">
        <v>86</v>
      </c>
      <c r="BK801" s="144">
        <f>ROUND(I801*H801,2)</f>
        <v>0</v>
      </c>
      <c r="BL801" s="16" t="s">
        <v>378</v>
      </c>
      <c r="BM801" s="143" t="s">
        <v>8289</v>
      </c>
    </row>
    <row r="802" spans="2:65" s="1" customFormat="1" ht="39">
      <c r="B802" s="31"/>
      <c r="D802" s="150" t="s">
        <v>565</v>
      </c>
      <c r="F802" s="174" t="s">
        <v>3291</v>
      </c>
      <c r="I802" s="147"/>
      <c r="L802" s="31"/>
      <c r="M802" s="148"/>
      <c r="T802" s="50"/>
      <c r="AT802" s="16" t="s">
        <v>565</v>
      </c>
      <c r="AU802" s="16" t="s">
        <v>86</v>
      </c>
    </row>
    <row r="803" spans="2:65" s="13" customFormat="1">
      <c r="B803" s="157"/>
      <c r="D803" s="150" t="s">
        <v>261</v>
      </c>
      <c r="E803" s="158" t="s">
        <v>20</v>
      </c>
      <c r="F803" s="159" t="s">
        <v>3299</v>
      </c>
      <c r="H803" s="158" t="s">
        <v>20</v>
      </c>
      <c r="I803" s="160"/>
      <c r="L803" s="157"/>
      <c r="M803" s="161"/>
      <c r="T803" s="162"/>
      <c r="AT803" s="158" t="s">
        <v>261</v>
      </c>
      <c r="AU803" s="158" t="s">
        <v>86</v>
      </c>
      <c r="AV803" s="13" t="s">
        <v>80</v>
      </c>
      <c r="AW803" s="13" t="s">
        <v>34</v>
      </c>
      <c r="AX803" s="13" t="s">
        <v>73</v>
      </c>
      <c r="AY803" s="158" t="s">
        <v>250</v>
      </c>
    </row>
    <row r="804" spans="2:65" s="12" customFormat="1">
      <c r="B804" s="149"/>
      <c r="D804" s="150" t="s">
        <v>261</v>
      </c>
      <c r="E804" s="151" t="s">
        <v>20</v>
      </c>
      <c r="F804" s="152" t="s">
        <v>8290</v>
      </c>
      <c r="H804" s="153">
        <v>37.44</v>
      </c>
      <c r="I804" s="154"/>
      <c r="L804" s="149"/>
      <c r="M804" s="155"/>
      <c r="T804" s="156"/>
      <c r="AT804" s="151" t="s">
        <v>261</v>
      </c>
      <c r="AU804" s="151" t="s">
        <v>86</v>
      </c>
      <c r="AV804" s="12" t="s">
        <v>86</v>
      </c>
      <c r="AW804" s="12" t="s">
        <v>34</v>
      </c>
      <c r="AX804" s="12" t="s">
        <v>73</v>
      </c>
      <c r="AY804" s="151" t="s">
        <v>250</v>
      </c>
    </row>
    <row r="805" spans="2:65" s="12" customFormat="1">
      <c r="B805" s="149"/>
      <c r="D805" s="150" t="s">
        <v>261</v>
      </c>
      <c r="E805" s="151" t="s">
        <v>20</v>
      </c>
      <c r="F805" s="152" t="s">
        <v>8291</v>
      </c>
      <c r="H805" s="153">
        <v>39</v>
      </c>
      <c r="I805" s="154"/>
      <c r="L805" s="149"/>
      <c r="M805" s="155"/>
      <c r="T805" s="156"/>
      <c r="AT805" s="151" t="s">
        <v>261</v>
      </c>
      <c r="AU805" s="151" t="s">
        <v>86</v>
      </c>
      <c r="AV805" s="12" t="s">
        <v>86</v>
      </c>
      <c r="AW805" s="12" t="s">
        <v>34</v>
      </c>
      <c r="AX805" s="12" t="s">
        <v>73</v>
      </c>
      <c r="AY805" s="151" t="s">
        <v>250</v>
      </c>
    </row>
    <row r="806" spans="2:65" s="1" customFormat="1" ht="33" customHeight="1">
      <c r="B806" s="31"/>
      <c r="C806" s="131" t="s">
        <v>1903</v>
      </c>
      <c r="D806" s="131" t="s">
        <v>253</v>
      </c>
      <c r="E806" s="132" t="s">
        <v>3302</v>
      </c>
      <c r="F806" s="133" t="s">
        <v>3303</v>
      </c>
      <c r="G806" s="134" t="s">
        <v>305</v>
      </c>
      <c r="H806" s="135">
        <v>987.58900000000006</v>
      </c>
      <c r="I806" s="136"/>
      <c r="J806" s="137">
        <f>ROUND(I806*H806,2)</f>
        <v>0</v>
      </c>
      <c r="K806" s="138"/>
      <c r="L806" s="31"/>
      <c r="M806" s="139" t="s">
        <v>20</v>
      </c>
      <c r="N806" s="140" t="s">
        <v>45</v>
      </c>
      <c r="P806" s="141">
        <f>O806*H806</f>
        <v>0</v>
      </c>
      <c r="Q806" s="141">
        <v>2.6473000000000002E-4</v>
      </c>
      <c r="R806" s="141">
        <f>Q806*H806</f>
        <v>0.26144443597000006</v>
      </c>
      <c r="S806" s="141">
        <v>0</v>
      </c>
      <c r="T806" s="142">
        <f>S806*H806</f>
        <v>0</v>
      </c>
      <c r="AR806" s="143" t="s">
        <v>378</v>
      </c>
      <c r="AT806" s="143" t="s">
        <v>253</v>
      </c>
      <c r="AU806" s="143" t="s">
        <v>86</v>
      </c>
      <c r="AY806" s="16" t="s">
        <v>250</v>
      </c>
      <c r="BE806" s="144">
        <f>IF(N806="základní",J806,0)</f>
        <v>0</v>
      </c>
      <c r="BF806" s="144">
        <f>IF(N806="snížená",J806,0)</f>
        <v>0</v>
      </c>
      <c r="BG806" s="144">
        <f>IF(N806="zákl. přenesená",J806,0)</f>
        <v>0</v>
      </c>
      <c r="BH806" s="144">
        <f>IF(N806="sníž. přenesená",J806,0)</f>
        <v>0</v>
      </c>
      <c r="BI806" s="144">
        <f>IF(N806="nulová",J806,0)</f>
        <v>0</v>
      </c>
      <c r="BJ806" s="16" t="s">
        <v>86</v>
      </c>
      <c r="BK806" s="144">
        <f>ROUND(I806*H806,2)</f>
        <v>0</v>
      </c>
      <c r="BL806" s="16" t="s">
        <v>378</v>
      </c>
      <c r="BM806" s="143" t="s">
        <v>8292</v>
      </c>
    </row>
    <row r="807" spans="2:65" s="1" customFormat="1">
      <c r="B807" s="31"/>
      <c r="D807" s="145" t="s">
        <v>259</v>
      </c>
      <c r="F807" s="146" t="s">
        <v>3305</v>
      </c>
      <c r="I807" s="147"/>
      <c r="L807" s="31"/>
      <c r="M807" s="148"/>
      <c r="T807" s="50"/>
      <c r="AT807" s="16" t="s">
        <v>259</v>
      </c>
      <c r="AU807" s="16" t="s">
        <v>86</v>
      </c>
    </row>
    <row r="808" spans="2:65" s="13" customFormat="1">
      <c r="B808" s="157"/>
      <c r="D808" s="150" t="s">
        <v>261</v>
      </c>
      <c r="E808" s="158" t="s">
        <v>20</v>
      </c>
      <c r="F808" s="159" t="s">
        <v>8240</v>
      </c>
      <c r="H808" s="158" t="s">
        <v>20</v>
      </c>
      <c r="I808" s="160"/>
      <c r="L808" s="157"/>
      <c r="M808" s="161"/>
      <c r="T808" s="162"/>
      <c r="AT808" s="158" t="s">
        <v>261</v>
      </c>
      <c r="AU808" s="158" t="s">
        <v>86</v>
      </c>
      <c r="AV808" s="13" t="s">
        <v>80</v>
      </c>
      <c r="AW808" s="13" t="s">
        <v>34</v>
      </c>
      <c r="AX808" s="13" t="s">
        <v>73</v>
      </c>
      <c r="AY808" s="158" t="s">
        <v>250</v>
      </c>
    </row>
    <row r="809" spans="2:65" s="12" customFormat="1">
      <c r="B809" s="149"/>
      <c r="D809" s="150" t="s">
        <v>261</v>
      </c>
      <c r="E809" s="151" t="s">
        <v>20</v>
      </c>
      <c r="F809" s="152" t="s">
        <v>8241</v>
      </c>
      <c r="H809" s="153">
        <v>146.88</v>
      </c>
      <c r="I809" s="154"/>
      <c r="L809" s="149"/>
      <c r="M809" s="155"/>
      <c r="T809" s="156"/>
      <c r="AT809" s="151" t="s">
        <v>261</v>
      </c>
      <c r="AU809" s="151" t="s">
        <v>86</v>
      </c>
      <c r="AV809" s="12" t="s">
        <v>86</v>
      </c>
      <c r="AW809" s="12" t="s">
        <v>34</v>
      </c>
      <c r="AX809" s="12" t="s">
        <v>73</v>
      </c>
      <c r="AY809" s="151" t="s">
        <v>250</v>
      </c>
    </row>
    <row r="810" spans="2:65" s="12" customFormat="1">
      <c r="B810" s="149"/>
      <c r="D810" s="150" t="s">
        <v>261</v>
      </c>
      <c r="E810" s="151" t="s">
        <v>20</v>
      </c>
      <c r="F810" s="152" t="s">
        <v>8242</v>
      </c>
      <c r="H810" s="153">
        <v>8.24</v>
      </c>
      <c r="I810" s="154"/>
      <c r="L810" s="149"/>
      <c r="M810" s="155"/>
      <c r="T810" s="156"/>
      <c r="AT810" s="151" t="s">
        <v>261</v>
      </c>
      <c r="AU810" s="151" t="s">
        <v>86</v>
      </c>
      <c r="AV810" s="12" t="s">
        <v>86</v>
      </c>
      <c r="AW810" s="12" t="s">
        <v>34</v>
      </c>
      <c r="AX810" s="12" t="s">
        <v>73</v>
      </c>
      <c r="AY810" s="151" t="s">
        <v>250</v>
      </c>
    </row>
    <row r="811" spans="2:65" s="13" customFormat="1">
      <c r="B811" s="157"/>
      <c r="D811" s="150" t="s">
        <v>261</v>
      </c>
      <c r="E811" s="158" t="s">
        <v>20</v>
      </c>
      <c r="F811" s="159" t="s">
        <v>3223</v>
      </c>
      <c r="H811" s="158" t="s">
        <v>20</v>
      </c>
      <c r="I811" s="160"/>
      <c r="L811" s="157"/>
      <c r="M811" s="161"/>
      <c r="T811" s="162"/>
      <c r="AT811" s="158" t="s">
        <v>261</v>
      </c>
      <c r="AU811" s="158" t="s">
        <v>86</v>
      </c>
      <c r="AV811" s="13" t="s">
        <v>80</v>
      </c>
      <c r="AW811" s="13" t="s">
        <v>34</v>
      </c>
      <c r="AX811" s="13" t="s">
        <v>73</v>
      </c>
      <c r="AY811" s="158" t="s">
        <v>250</v>
      </c>
    </row>
    <row r="812" spans="2:65" s="12" customFormat="1" ht="33.75">
      <c r="B812" s="149"/>
      <c r="D812" s="150" t="s">
        <v>261</v>
      </c>
      <c r="E812" s="151" t="s">
        <v>20</v>
      </c>
      <c r="F812" s="152" t="s">
        <v>8245</v>
      </c>
      <c r="H812" s="153">
        <v>308.32</v>
      </c>
      <c r="I812" s="154"/>
      <c r="L812" s="149"/>
      <c r="M812" s="155"/>
      <c r="T812" s="156"/>
      <c r="AT812" s="151" t="s">
        <v>261</v>
      </c>
      <c r="AU812" s="151" t="s">
        <v>86</v>
      </c>
      <c r="AV812" s="12" t="s">
        <v>86</v>
      </c>
      <c r="AW812" s="12" t="s">
        <v>34</v>
      </c>
      <c r="AX812" s="12" t="s">
        <v>73</v>
      </c>
      <c r="AY812" s="151" t="s">
        <v>250</v>
      </c>
    </row>
    <row r="813" spans="2:65" s="12" customFormat="1" ht="33.75">
      <c r="B813" s="149"/>
      <c r="D813" s="150" t="s">
        <v>261</v>
      </c>
      <c r="E813" s="151" t="s">
        <v>20</v>
      </c>
      <c r="F813" s="152" t="s">
        <v>8246</v>
      </c>
      <c r="H813" s="153">
        <v>524.149</v>
      </c>
      <c r="I813" s="154"/>
      <c r="L813" s="149"/>
      <c r="M813" s="155"/>
      <c r="T813" s="156"/>
      <c r="AT813" s="151" t="s">
        <v>261</v>
      </c>
      <c r="AU813" s="151" t="s">
        <v>86</v>
      </c>
      <c r="AV813" s="12" t="s">
        <v>86</v>
      </c>
      <c r="AW813" s="12" t="s">
        <v>34</v>
      </c>
      <c r="AX813" s="12" t="s">
        <v>73</v>
      </c>
      <c r="AY813" s="151" t="s">
        <v>250</v>
      </c>
    </row>
    <row r="814" spans="2:65" s="1" customFormat="1" ht="33" customHeight="1">
      <c r="B814" s="31"/>
      <c r="C814" s="131" t="s">
        <v>1905</v>
      </c>
      <c r="D814" s="131" t="s">
        <v>253</v>
      </c>
      <c r="E814" s="132" t="s">
        <v>3306</v>
      </c>
      <c r="F814" s="133" t="s">
        <v>3307</v>
      </c>
      <c r="G814" s="134" t="s">
        <v>305</v>
      </c>
      <c r="H814" s="135">
        <v>254.8</v>
      </c>
      <c r="I814" s="136"/>
      <c r="J814" s="137">
        <f>ROUND(I814*H814,2)</f>
        <v>0</v>
      </c>
      <c r="K814" s="138"/>
      <c r="L814" s="31"/>
      <c r="M814" s="139" t="s">
        <v>20</v>
      </c>
      <c r="N814" s="140" t="s">
        <v>45</v>
      </c>
      <c r="P814" s="141">
        <f>O814*H814</f>
        <v>0</v>
      </c>
      <c r="Q814" s="141">
        <v>2.6473000000000002E-4</v>
      </c>
      <c r="R814" s="141">
        <f>Q814*H814</f>
        <v>6.7453204000000003E-2</v>
      </c>
      <c r="S814" s="141">
        <v>0</v>
      </c>
      <c r="T814" s="142">
        <f>S814*H814</f>
        <v>0</v>
      </c>
      <c r="AR814" s="143" t="s">
        <v>378</v>
      </c>
      <c r="AT814" s="143" t="s">
        <v>253</v>
      </c>
      <c r="AU814" s="143" t="s">
        <v>86</v>
      </c>
      <c r="AY814" s="16" t="s">
        <v>250</v>
      </c>
      <c r="BE814" s="144">
        <f>IF(N814="základní",J814,0)</f>
        <v>0</v>
      </c>
      <c r="BF814" s="144">
        <f>IF(N814="snížená",J814,0)</f>
        <v>0</v>
      </c>
      <c r="BG814" s="144">
        <f>IF(N814="zákl. přenesená",J814,0)</f>
        <v>0</v>
      </c>
      <c r="BH814" s="144">
        <f>IF(N814="sníž. přenesená",J814,0)</f>
        <v>0</v>
      </c>
      <c r="BI814" s="144">
        <f>IF(N814="nulová",J814,0)</f>
        <v>0</v>
      </c>
      <c r="BJ814" s="16" t="s">
        <v>86</v>
      </c>
      <c r="BK814" s="144">
        <f>ROUND(I814*H814,2)</f>
        <v>0</v>
      </c>
      <c r="BL814" s="16" t="s">
        <v>378</v>
      </c>
      <c r="BM814" s="143" t="s">
        <v>8293</v>
      </c>
    </row>
    <row r="815" spans="2:65" s="1" customFormat="1">
      <c r="B815" s="31"/>
      <c r="D815" s="145" t="s">
        <v>259</v>
      </c>
      <c r="F815" s="146" t="s">
        <v>3309</v>
      </c>
      <c r="I815" s="147"/>
      <c r="L815" s="31"/>
      <c r="M815" s="148"/>
      <c r="T815" s="50"/>
      <c r="AT815" s="16" t="s">
        <v>259</v>
      </c>
      <c r="AU815" s="16" t="s">
        <v>86</v>
      </c>
    </row>
    <row r="816" spans="2:65" s="13" customFormat="1">
      <c r="B816" s="157"/>
      <c r="D816" s="150" t="s">
        <v>261</v>
      </c>
      <c r="E816" s="158" t="s">
        <v>20</v>
      </c>
      <c r="F816" s="159" t="s">
        <v>8243</v>
      </c>
      <c r="H816" s="158" t="s">
        <v>20</v>
      </c>
      <c r="I816" s="160"/>
      <c r="L816" s="157"/>
      <c r="M816" s="161"/>
      <c r="T816" s="162"/>
      <c r="AT816" s="158" t="s">
        <v>261</v>
      </c>
      <c r="AU816" s="158" t="s">
        <v>86</v>
      </c>
      <c r="AV816" s="13" t="s">
        <v>80</v>
      </c>
      <c r="AW816" s="13" t="s">
        <v>34</v>
      </c>
      <c r="AX816" s="13" t="s">
        <v>73</v>
      </c>
      <c r="AY816" s="158" t="s">
        <v>250</v>
      </c>
    </row>
    <row r="817" spans="2:65" s="12" customFormat="1">
      <c r="B817" s="149"/>
      <c r="D817" s="150" t="s">
        <v>261</v>
      </c>
      <c r="E817" s="151" t="s">
        <v>20</v>
      </c>
      <c r="F817" s="152" t="s">
        <v>8244</v>
      </c>
      <c r="H817" s="153">
        <v>124.8</v>
      </c>
      <c r="I817" s="154"/>
      <c r="L817" s="149"/>
      <c r="M817" s="155"/>
      <c r="T817" s="156"/>
      <c r="AT817" s="151" t="s">
        <v>261</v>
      </c>
      <c r="AU817" s="151" t="s">
        <v>86</v>
      </c>
      <c r="AV817" s="12" t="s">
        <v>86</v>
      </c>
      <c r="AW817" s="12" t="s">
        <v>34</v>
      </c>
      <c r="AX817" s="12" t="s">
        <v>73</v>
      </c>
      <c r="AY817" s="151" t="s">
        <v>250</v>
      </c>
    </row>
    <row r="818" spans="2:65" s="13" customFormat="1">
      <c r="B818" s="157"/>
      <c r="D818" s="150" t="s">
        <v>261</v>
      </c>
      <c r="E818" s="158" t="s">
        <v>20</v>
      </c>
      <c r="F818" s="159" t="s">
        <v>8243</v>
      </c>
      <c r="H818" s="158" t="s">
        <v>20</v>
      </c>
      <c r="I818" s="160"/>
      <c r="L818" s="157"/>
      <c r="M818" s="161"/>
      <c r="T818" s="162"/>
      <c r="AT818" s="158" t="s">
        <v>261</v>
      </c>
      <c r="AU818" s="158" t="s">
        <v>86</v>
      </c>
      <c r="AV818" s="13" t="s">
        <v>80</v>
      </c>
      <c r="AW818" s="13" t="s">
        <v>34</v>
      </c>
      <c r="AX818" s="13" t="s">
        <v>73</v>
      </c>
      <c r="AY818" s="158" t="s">
        <v>250</v>
      </c>
    </row>
    <row r="819" spans="2:65" s="12" customFormat="1">
      <c r="B819" s="149"/>
      <c r="D819" s="150" t="s">
        <v>261</v>
      </c>
      <c r="E819" s="151" t="s">
        <v>20</v>
      </c>
      <c r="F819" s="152" t="s">
        <v>8247</v>
      </c>
      <c r="H819" s="153">
        <v>130</v>
      </c>
      <c r="I819" s="154"/>
      <c r="L819" s="149"/>
      <c r="M819" s="155"/>
      <c r="T819" s="156"/>
      <c r="AT819" s="151" t="s">
        <v>261</v>
      </c>
      <c r="AU819" s="151" t="s">
        <v>86</v>
      </c>
      <c r="AV819" s="12" t="s">
        <v>86</v>
      </c>
      <c r="AW819" s="12" t="s">
        <v>34</v>
      </c>
      <c r="AX819" s="12" t="s">
        <v>73</v>
      </c>
      <c r="AY819" s="151" t="s">
        <v>250</v>
      </c>
    </row>
    <row r="820" spans="2:65" s="11" customFormat="1" ht="22.9" customHeight="1">
      <c r="B820" s="119"/>
      <c r="D820" s="120" t="s">
        <v>72</v>
      </c>
      <c r="E820" s="129" t="s">
        <v>3310</v>
      </c>
      <c r="F820" s="129" t="s">
        <v>3311</v>
      </c>
      <c r="I820" s="122"/>
      <c r="J820" s="130">
        <f>BK820</f>
        <v>0</v>
      </c>
      <c r="L820" s="119"/>
      <c r="M820" s="124"/>
      <c r="P820" s="125">
        <f>SUM(P821:P825)</f>
        <v>0</v>
      </c>
      <c r="R820" s="125">
        <f>SUM(R821:R825)</f>
        <v>2.0871395200000005E-3</v>
      </c>
      <c r="T820" s="126">
        <f>SUM(T821:T825)</f>
        <v>0</v>
      </c>
      <c r="AR820" s="120" t="s">
        <v>86</v>
      </c>
      <c r="AT820" s="127" t="s">
        <v>72</v>
      </c>
      <c r="AU820" s="127" t="s">
        <v>80</v>
      </c>
      <c r="AY820" s="120" t="s">
        <v>250</v>
      </c>
      <c r="BK820" s="128">
        <f>SUM(BK821:BK825)</f>
        <v>0</v>
      </c>
    </row>
    <row r="821" spans="2:65" s="1" customFormat="1" ht="33" customHeight="1">
      <c r="B821" s="31"/>
      <c r="C821" s="131" t="s">
        <v>1907</v>
      </c>
      <c r="D821" s="131" t="s">
        <v>253</v>
      </c>
      <c r="E821" s="132" t="s">
        <v>3312</v>
      </c>
      <c r="F821" s="133" t="s">
        <v>3313</v>
      </c>
      <c r="G821" s="134" t="s">
        <v>305</v>
      </c>
      <c r="H821" s="135">
        <v>0.67200000000000004</v>
      </c>
      <c r="I821" s="136"/>
      <c r="J821" s="137">
        <f>ROUND(I821*H821,2)</f>
        <v>0</v>
      </c>
      <c r="K821" s="138"/>
      <c r="L821" s="31"/>
      <c r="M821" s="139" t="s">
        <v>20</v>
      </c>
      <c r="N821" s="140" t="s">
        <v>45</v>
      </c>
      <c r="P821" s="141">
        <f>O821*H821</f>
        <v>0</v>
      </c>
      <c r="Q821" s="141">
        <v>1.2561600000000001E-3</v>
      </c>
      <c r="R821" s="141">
        <f>Q821*H821</f>
        <v>8.4413952000000013E-4</v>
      </c>
      <c r="S821" s="141">
        <v>0</v>
      </c>
      <c r="T821" s="142">
        <f>S821*H821</f>
        <v>0</v>
      </c>
      <c r="AR821" s="143" t="s">
        <v>378</v>
      </c>
      <c r="AT821" s="143" t="s">
        <v>253</v>
      </c>
      <c r="AU821" s="143" t="s">
        <v>86</v>
      </c>
      <c r="AY821" s="16" t="s">
        <v>250</v>
      </c>
      <c r="BE821" s="144">
        <f>IF(N821="základní",J821,0)</f>
        <v>0</v>
      </c>
      <c r="BF821" s="144">
        <f>IF(N821="snížená",J821,0)</f>
        <v>0</v>
      </c>
      <c r="BG821" s="144">
        <f>IF(N821="zákl. přenesená",J821,0)</f>
        <v>0</v>
      </c>
      <c r="BH821" s="144">
        <f>IF(N821="sníž. přenesená",J821,0)</f>
        <v>0</v>
      </c>
      <c r="BI821" s="144">
        <f>IF(N821="nulová",J821,0)</f>
        <v>0</v>
      </c>
      <c r="BJ821" s="16" t="s">
        <v>86</v>
      </c>
      <c r="BK821" s="144">
        <f>ROUND(I821*H821,2)</f>
        <v>0</v>
      </c>
      <c r="BL821" s="16" t="s">
        <v>378</v>
      </c>
      <c r="BM821" s="143" t="s">
        <v>8294</v>
      </c>
    </row>
    <row r="822" spans="2:65" s="1" customFormat="1">
      <c r="B822" s="31"/>
      <c r="D822" s="145" t="s">
        <v>259</v>
      </c>
      <c r="F822" s="146" t="s">
        <v>3315</v>
      </c>
      <c r="I822" s="147"/>
      <c r="L822" s="31"/>
      <c r="M822" s="148"/>
      <c r="T822" s="50"/>
      <c r="AT822" s="16" t="s">
        <v>259</v>
      </c>
      <c r="AU822" s="16" t="s">
        <v>86</v>
      </c>
    </row>
    <row r="823" spans="2:65" s="12" customFormat="1">
      <c r="B823" s="149"/>
      <c r="D823" s="150" t="s">
        <v>261</v>
      </c>
      <c r="E823" s="151" t="s">
        <v>20</v>
      </c>
      <c r="F823" s="152" t="s">
        <v>6301</v>
      </c>
      <c r="H823" s="153">
        <v>0.67200000000000004</v>
      </c>
      <c r="I823" s="154"/>
      <c r="L823" s="149"/>
      <c r="M823" s="155"/>
      <c r="T823" s="156"/>
      <c r="AT823" s="151" t="s">
        <v>261</v>
      </c>
      <c r="AU823" s="151" t="s">
        <v>86</v>
      </c>
      <c r="AV823" s="12" t="s">
        <v>86</v>
      </c>
      <c r="AW823" s="12" t="s">
        <v>34</v>
      </c>
      <c r="AX823" s="12" t="s">
        <v>73</v>
      </c>
      <c r="AY823" s="151" t="s">
        <v>250</v>
      </c>
    </row>
    <row r="824" spans="2:65" s="1" customFormat="1" ht="16.5" customHeight="1">
      <c r="B824" s="31"/>
      <c r="C824" s="163" t="s">
        <v>1909</v>
      </c>
      <c r="D824" s="163" t="s">
        <v>561</v>
      </c>
      <c r="E824" s="164" t="s">
        <v>3317</v>
      </c>
      <c r="F824" s="165" t="s">
        <v>3318</v>
      </c>
      <c r="G824" s="166" t="s">
        <v>681</v>
      </c>
      <c r="H824" s="167">
        <v>1.2430000000000001</v>
      </c>
      <c r="I824" s="168"/>
      <c r="J824" s="169">
        <f>ROUND(I824*H824,2)</f>
        <v>0</v>
      </c>
      <c r="K824" s="170"/>
      <c r="L824" s="171"/>
      <c r="M824" s="172" t="s">
        <v>20</v>
      </c>
      <c r="N824" s="173" t="s">
        <v>45</v>
      </c>
      <c r="P824" s="141">
        <f>O824*H824</f>
        <v>0</v>
      </c>
      <c r="Q824" s="141">
        <v>1E-3</v>
      </c>
      <c r="R824" s="141">
        <f>Q824*H824</f>
        <v>1.2430000000000002E-3</v>
      </c>
      <c r="S824" s="141">
        <v>0</v>
      </c>
      <c r="T824" s="142">
        <f>S824*H824</f>
        <v>0</v>
      </c>
      <c r="AR824" s="143" t="s">
        <v>478</v>
      </c>
      <c r="AT824" s="143" t="s">
        <v>561</v>
      </c>
      <c r="AU824" s="143" t="s">
        <v>86</v>
      </c>
      <c r="AY824" s="16" t="s">
        <v>250</v>
      </c>
      <c r="BE824" s="144">
        <f>IF(N824="základní",J824,0)</f>
        <v>0</v>
      </c>
      <c r="BF824" s="144">
        <f>IF(N824="snížená",J824,0)</f>
        <v>0</v>
      </c>
      <c r="BG824" s="144">
        <f>IF(N824="zákl. přenesená",J824,0)</f>
        <v>0</v>
      </c>
      <c r="BH824" s="144">
        <f>IF(N824="sníž. přenesená",J824,0)</f>
        <v>0</v>
      </c>
      <c r="BI824" s="144">
        <f>IF(N824="nulová",J824,0)</f>
        <v>0</v>
      </c>
      <c r="BJ824" s="16" t="s">
        <v>86</v>
      </c>
      <c r="BK824" s="144">
        <f>ROUND(I824*H824,2)</f>
        <v>0</v>
      </c>
      <c r="BL824" s="16" t="s">
        <v>378</v>
      </c>
      <c r="BM824" s="143" t="s">
        <v>8295</v>
      </c>
    </row>
    <row r="825" spans="2:65" s="12" customFormat="1">
      <c r="B825" s="149"/>
      <c r="D825" s="150" t="s">
        <v>261</v>
      </c>
      <c r="F825" s="152" t="s">
        <v>6303</v>
      </c>
      <c r="H825" s="153">
        <v>1.2430000000000001</v>
      </c>
      <c r="I825" s="154"/>
      <c r="L825" s="149"/>
      <c r="M825" s="155"/>
      <c r="T825" s="156"/>
      <c r="AT825" s="151" t="s">
        <v>261</v>
      </c>
      <c r="AU825" s="151" t="s">
        <v>86</v>
      </c>
      <c r="AV825" s="12" t="s">
        <v>86</v>
      </c>
      <c r="AW825" s="12" t="s">
        <v>4</v>
      </c>
      <c r="AX825" s="12" t="s">
        <v>80</v>
      </c>
      <c r="AY825" s="151" t="s">
        <v>250</v>
      </c>
    </row>
    <row r="826" spans="2:65" s="11" customFormat="1" ht="25.9" customHeight="1">
      <c r="B826" s="119"/>
      <c r="D826" s="120" t="s">
        <v>72</v>
      </c>
      <c r="E826" s="121" t="s">
        <v>561</v>
      </c>
      <c r="F826" s="121" t="s">
        <v>3321</v>
      </c>
      <c r="I826" s="122"/>
      <c r="J826" s="123">
        <f>BK826</f>
        <v>0</v>
      </c>
      <c r="L826" s="119"/>
      <c r="M826" s="124"/>
      <c r="P826" s="125">
        <f>P827</f>
        <v>0</v>
      </c>
      <c r="R826" s="125">
        <f>R827</f>
        <v>0</v>
      </c>
      <c r="T826" s="126">
        <f>T827</f>
        <v>0</v>
      </c>
      <c r="AR826" s="120" t="s">
        <v>251</v>
      </c>
      <c r="AT826" s="127" t="s">
        <v>72</v>
      </c>
      <c r="AU826" s="127" t="s">
        <v>73</v>
      </c>
      <c r="AY826" s="120" t="s">
        <v>250</v>
      </c>
      <c r="BK826" s="128">
        <f>BK827</f>
        <v>0</v>
      </c>
    </row>
    <row r="827" spans="2:65" s="11" customFormat="1" ht="22.9" customHeight="1">
      <c r="B827" s="119"/>
      <c r="D827" s="120" t="s">
        <v>72</v>
      </c>
      <c r="E827" s="129" t="s">
        <v>3322</v>
      </c>
      <c r="F827" s="129" t="s">
        <v>3323</v>
      </c>
      <c r="I827" s="122"/>
      <c r="J827" s="130">
        <f>BK827</f>
        <v>0</v>
      </c>
      <c r="L827" s="119"/>
      <c r="M827" s="124"/>
      <c r="P827" s="125">
        <f>SUM(P828:P832)</f>
        <v>0</v>
      </c>
      <c r="R827" s="125">
        <f>SUM(R828:R832)</f>
        <v>0</v>
      </c>
      <c r="T827" s="126">
        <f>SUM(T828:T832)</f>
        <v>0</v>
      </c>
      <c r="AR827" s="120" t="s">
        <v>251</v>
      </c>
      <c r="AT827" s="127" t="s">
        <v>72</v>
      </c>
      <c r="AU827" s="127" t="s">
        <v>80</v>
      </c>
      <c r="AY827" s="120" t="s">
        <v>250</v>
      </c>
      <c r="BK827" s="128">
        <f>SUM(BK828:BK832)</f>
        <v>0</v>
      </c>
    </row>
    <row r="828" spans="2:65" s="1" customFormat="1" ht="16.5" customHeight="1">
      <c r="B828" s="31"/>
      <c r="C828" s="131" t="s">
        <v>1911</v>
      </c>
      <c r="D828" s="131" t="s">
        <v>253</v>
      </c>
      <c r="E828" s="132" t="s">
        <v>3324</v>
      </c>
      <c r="F828" s="133" t="s">
        <v>3325</v>
      </c>
      <c r="G828" s="134" t="s">
        <v>3326</v>
      </c>
      <c r="H828" s="135">
        <v>1</v>
      </c>
      <c r="I828" s="136"/>
      <c r="J828" s="137">
        <f>ROUND(I828*H828,2)</f>
        <v>0</v>
      </c>
      <c r="K828" s="138"/>
      <c r="L828" s="31"/>
      <c r="M828" s="139" t="s">
        <v>20</v>
      </c>
      <c r="N828" s="140" t="s">
        <v>45</v>
      </c>
      <c r="P828" s="141">
        <f>O828*H828</f>
        <v>0</v>
      </c>
      <c r="Q828" s="141">
        <v>0</v>
      </c>
      <c r="R828" s="141">
        <f>Q828*H828</f>
        <v>0</v>
      </c>
      <c r="S828" s="141">
        <v>0</v>
      </c>
      <c r="T828" s="142">
        <f>S828*H828</f>
        <v>0</v>
      </c>
      <c r="AR828" s="143" t="s">
        <v>257</v>
      </c>
      <c r="AT828" s="143" t="s">
        <v>253</v>
      </c>
      <c r="AU828" s="143" t="s">
        <v>86</v>
      </c>
      <c r="AY828" s="16" t="s">
        <v>250</v>
      </c>
      <c r="BE828" s="144">
        <f>IF(N828="základní",J828,0)</f>
        <v>0</v>
      </c>
      <c r="BF828" s="144">
        <f>IF(N828="snížená",J828,0)</f>
        <v>0</v>
      </c>
      <c r="BG828" s="144">
        <f>IF(N828="zákl. přenesená",J828,0)</f>
        <v>0</v>
      </c>
      <c r="BH828" s="144">
        <f>IF(N828="sníž. přenesená",J828,0)</f>
        <v>0</v>
      </c>
      <c r="BI828" s="144">
        <f>IF(N828="nulová",J828,0)</f>
        <v>0</v>
      </c>
      <c r="BJ828" s="16" t="s">
        <v>86</v>
      </c>
      <c r="BK828" s="144">
        <f>ROUND(I828*H828,2)</f>
        <v>0</v>
      </c>
      <c r="BL828" s="16" t="s">
        <v>257</v>
      </c>
      <c r="BM828" s="143" t="s">
        <v>8296</v>
      </c>
    </row>
    <row r="829" spans="2:65" s="1" customFormat="1" ht="29.25">
      <c r="B829" s="31"/>
      <c r="D829" s="150" t="s">
        <v>565</v>
      </c>
      <c r="F829" s="174" t="s">
        <v>3328</v>
      </c>
      <c r="I829" s="147"/>
      <c r="L829" s="31"/>
      <c r="M829" s="148"/>
      <c r="T829" s="50"/>
      <c r="AT829" s="16" t="s">
        <v>565</v>
      </c>
      <c r="AU829" s="16" t="s">
        <v>86</v>
      </c>
    </row>
    <row r="830" spans="2:65" s="1" customFormat="1" ht="16.5" customHeight="1">
      <c r="B830" s="31"/>
      <c r="C830" s="163" t="s">
        <v>1914</v>
      </c>
      <c r="D830" s="163" t="s">
        <v>561</v>
      </c>
      <c r="E830" s="164" t="s">
        <v>3329</v>
      </c>
      <c r="F830" s="165" t="s">
        <v>3330</v>
      </c>
      <c r="G830" s="166" t="s">
        <v>3326</v>
      </c>
      <c r="H830" s="167">
        <v>1</v>
      </c>
      <c r="I830" s="168"/>
      <c r="J830" s="169">
        <f>ROUND(I830*H830,2)</f>
        <v>0</v>
      </c>
      <c r="K830" s="170"/>
      <c r="L830" s="171"/>
      <c r="M830" s="172" t="s">
        <v>20</v>
      </c>
      <c r="N830" s="173" t="s">
        <v>45</v>
      </c>
      <c r="P830" s="141">
        <f>O830*H830</f>
        <v>0</v>
      </c>
      <c r="Q830" s="141">
        <v>0</v>
      </c>
      <c r="R830" s="141">
        <f>Q830*H830</f>
        <v>0</v>
      </c>
      <c r="S830" s="141">
        <v>0</v>
      </c>
      <c r="T830" s="142">
        <f>S830*H830</f>
        <v>0</v>
      </c>
      <c r="AR830" s="143" t="s">
        <v>302</v>
      </c>
      <c r="AT830" s="143" t="s">
        <v>561</v>
      </c>
      <c r="AU830" s="143" t="s">
        <v>86</v>
      </c>
      <c r="AY830" s="16" t="s">
        <v>250</v>
      </c>
      <c r="BE830" s="144">
        <f>IF(N830="základní",J830,0)</f>
        <v>0</v>
      </c>
      <c r="BF830" s="144">
        <f>IF(N830="snížená",J830,0)</f>
        <v>0</v>
      </c>
      <c r="BG830" s="144">
        <f>IF(N830="zákl. přenesená",J830,0)</f>
        <v>0</v>
      </c>
      <c r="BH830" s="144">
        <f>IF(N830="sníž. přenesená",J830,0)</f>
        <v>0</v>
      </c>
      <c r="BI830" s="144">
        <f>IF(N830="nulová",J830,0)</f>
        <v>0</v>
      </c>
      <c r="BJ830" s="16" t="s">
        <v>86</v>
      </c>
      <c r="BK830" s="144">
        <f>ROUND(I830*H830,2)</f>
        <v>0</v>
      </c>
      <c r="BL830" s="16" t="s">
        <v>257</v>
      </c>
      <c r="BM830" s="143" t="s">
        <v>8297</v>
      </c>
    </row>
    <row r="831" spans="2:65" s="1" customFormat="1" ht="16.5" customHeight="1">
      <c r="B831" s="31"/>
      <c r="C831" s="131" t="s">
        <v>1918</v>
      </c>
      <c r="D831" s="131" t="s">
        <v>253</v>
      </c>
      <c r="E831" s="132" t="s">
        <v>3332</v>
      </c>
      <c r="F831" s="133" t="s">
        <v>3333</v>
      </c>
      <c r="G831" s="134" t="s">
        <v>3326</v>
      </c>
      <c r="H831" s="135">
        <v>1</v>
      </c>
      <c r="I831" s="136"/>
      <c r="J831" s="137">
        <f>ROUND(I831*H831,2)</f>
        <v>0</v>
      </c>
      <c r="K831" s="138"/>
      <c r="L831" s="31"/>
      <c r="M831" s="139" t="s">
        <v>20</v>
      </c>
      <c r="N831" s="140" t="s">
        <v>45</v>
      </c>
      <c r="P831" s="141">
        <f>O831*H831</f>
        <v>0</v>
      </c>
      <c r="Q831" s="141">
        <v>0</v>
      </c>
      <c r="R831" s="141">
        <f>Q831*H831</f>
        <v>0</v>
      </c>
      <c r="S831" s="141">
        <v>0</v>
      </c>
      <c r="T831" s="142">
        <f>S831*H831</f>
        <v>0</v>
      </c>
      <c r="AR831" s="143" t="s">
        <v>257</v>
      </c>
      <c r="AT831" s="143" t="s">
        <v>253</v>
      </c>
      <c r="AU831" s="143" t="s">
        <v>86</v>
      </c>
      <c r="AY831" s="16" t="s">
        <v>250</v>
      </c>
      <c r="BE831" s="144">
        <f>IF(N831="základní",J831,0)</f>
        <v>0</v>
      </c>
      <c r="BF831" s="144">
        <f>IF(N831="snížená",J831,0)</f>
        <v>0</v>
      </c>
      <c r="BG831" s="144">
        <f>IF(N831="zákl. přenesená",J831,0)</f>
        <v>0</v>
      </c>
      <c r="BH831" s="144">
        <f>IF(N831="sníž. přenesená",J831,0)</f>
        <v>0</v>
      </c>
      <c r="BI831" s="144">
        <f>IF(N831="nulová",J831,0)</f>
        <v>0</v>
      </c>
      <c r="BJ831" s="16" t="s">
        <v>86</v>
      </c>
      <c r="BK831" s="144">
        <f>ROUND(I831*H831,2)</f>
        <v>0</v>
      </c>
      <c r="BL831" s="16" t="s">
        <v>257</v>
      </c>
      <c r="BM831" s="143" t="s">
        <v>8298</v>
      </c>
    </row>
    <row r="832" spans="2:65" s="1" customFormat="1" ht="24.2" customHeight="1">
      <c r="B832" s="31"/>
      <c r="C832" s="131" t="s">
        <v>1920</v>
      </c>
      <c r="D832" s="131" t="s">
        <v>253</v>
      </c>
      <c r="E832" s="132" t="s">
        <v>3335</v>
      </c>
      <c r="F832" s="133" t="s">
        <v>3336</v>
      </c>
      <c r="G832" s="134" t="s">
        <v>1421</v>
      </c>
      <c r="H832" s="135">
        <v>1</v>
      </c>
      <c r="I832" s="136"/>
      <c r="J832" s="137">
        <f>ROUND(I832*H832,2)</f>
        <v>0</v>
      </c>
      <c r="K832" s="138"/>
      <c r="L832" s="31"/>
      <c r="M832" s="186" t="s">
        <v>20</v>
      </c>
      <c r="N832" s="187" t="s">
        <v>45</v>
      </c>
      <c r="O832" s="179"/>
      <c r="P832" s="183">
        <f>O832*H832</f>
        <v>0</v>
      </c>
      <c r="Q832" s="183">
        <v>0</v>
      </c>
      <c r="R832" s="183">
        <f>Q832*H832</f>
        <v>0</v>
      </c>
      <c r="S832" s="183">
        <v>0</v>
      </c>
      <c r="T832" s="184">
        <f>S832*H832</f>
        <v>0</v>
      </c>
      <c r="AR832" s="143" t="s">
        <v>678</v>
      </c>
      <c r="AT832" s="143" t="s">
        <v>253</v>
      </c>
      <c r="AU832" s="143" t="s">
        <v>86</v>
      </c>
      <c r="AY832" s="16" t="s">
        <v>250</v>
      </c>
      <c r="BE832" s="144">
        <f>IF(N832="základní",J832,0)</f>
        <v>0</v>
      </c>
      <c r="BF832" s="144">
        <f>IF(N832="snížená",J832,0)</f>
        <v>0</v>
      </c>
      <c r="BG832" s="144">
        <f>IF(N832="zákl. přenesená",J832,0)</f>
        <v>0</v>
      </c>
      <c r="BH832" s="144">
        <f>IF(N832="sníž. přenesená",J832,0)</f>
        <v>0</v>
      </c>
      <c r="BI832" s="144">
        <f>IF(N832="nulová",J832,0)</f>
        <v>0</v>
      </c>
      <c r="BJ832" s="16" t="s">
        <v>86</v>
      </c>
      <c r="BK832" s="144">
        <f>ROUND(I832*H832,2)</f>
        <v>0</v>
      </c>
      <c r="BL832" s="16" t="s">
        <v>678</v>
      </c>
      <c r="BM832" s="143" t="s">
        <v>8299</v>
      </c>
    </row>
    <row r="833" spans="2:12" s="1" customFormat="1" ht="6.95" customHeight="1">
      <c r="B833" s="39"/>
      <c r="C833" s="40"/>
      <c r="D833" s="40"/>
      <c r="E833" s="40"/>
      <c r="F833" s="40"/>
      <c r="G833" s="40"/>
      <c r="H833" s="40"/>
      <c r="I833" s="40"/>
      <c r="J833" s="40"/>
      <c r="K833" s="40"/>
      <c r="L833" s="31"/>
    </row>
  </sheetData>
  <sheetProtection algorithmName="SHA-512" hashValue="s01W5baCd4ERNa3SFEQD9bzmGiW21sCNTvsAVIu9Q6EciUwfi1TC8qCLr8edu7ZGYc2YAFPlPZiwvzqM3FQU7A==" saltValue="46MzefzTsvsQ3yC0p7SrkQ==" spinCount="100000" sheet="1" objects="1" scenarios="1" formatColumns="0" formatRows="0" autoFilter="0"/>
  <autoFilter ref="C106:K832" xr:uid="{00000000-0009-0000-0000-000028000000}"/>
  <mergeCells count="12">
    <mergeCell ref="E99:H99"/>
    <mergeCell ref="L2:V2"/>
    <mergeCell ref="E50:H50"/>
    <mergeCell ref="E52:H52"/>
    <mergeCell ref="E54:H54"/>
    <mergeCell ref="E95:H95"/>
    <mergeCell ref="E97:H97"/>
    <mergeCell ref="E7:H7"/>
    <mergeCell ref="E9:H9"/>
    <mergeCell ref="E11:H11"/>
    <mergeCell ref="E20:H20"/>
    <mergeCell ref="E29:H29"/>
  </mergeCells>
  <hyperlinks>
    <hyperlink ref="F111" r:id="rId1" xr:uid="{00000000-0004-0000-2800-000000000000}"/>
    <hyperlink ref="F138" r:id="rId2" xr:uid="{00000000-0004-0000-2800-000001000000}"/>
    <hyperlink ref="F141" r:id="rId3" xr:uid="{00000000-0004-0000-2800-000002000000}"/>
    <hyperlink ref="F144" r:id="rId4" xr:uid="{00000000-0004-0000-2800-000003000000}"/>
    <hyperlink ref="F157" r:id="rId5" xr:uid="{00000000-0004-0000-2800-000004000000}"/>
    <hyperlink ref="F171" r:id="rId6" xr:uid="{00000000-0004-0000-2800-000005000000}"/>
    <hyperlink ref="F178" r:id="rId7" xr:uid="{00000000-0004-0000-2800-000006000000}"/>
    <hyperlink ref="F185" r:id="rId8" xr:uid="{00000000-0004-0000-2800-000007000000}"/>
    <hyperlink ref="F190" r:id="rId9" xr:uid="{00000000-0004-0000-2800-000008000000}"/>
    <hyperlink ref="F206" r:id="rId10" xr:uid="{00000000-0004-0000-2800-000009000000}"/>
    <hyperlink ref="F222" r:id="rId11" xr:uid="{00000000-0004-0000-2800-00000A000000}"/>
    <hyperlink ref="F233" r:id="rId12" xr:uid="{00000000-0004-0000-2800-00000B000000}"/>
    <hyperlink ref="F236" r:id="rId13" xr:uid="{00000000-0004-0000-2800-00000C000000}"/>
    <hyperlink ref="F240" r:id="rId14" xr:uid="{00000000-0004-0000-2800-00000D000000}"/>
    <hyperlink ref="F245" r:id="rId15" xr:uid="{00000000-0004-0000-2800-00000E000000}"/>
    <hyperlink ref="F248" r:id="rId16" xr:uid="{00000000-0004-0000-2800-00000F000000}"/>
    <hyperlink ref="F252" r:id="rId17" xr:uid="{00000000-0004-0000-2800-000010000000}"/>
    <hyperlink ref="F255" r:id="rId18" xr:uid="{00000000-0004-0000-2800-000011000000}"/>
    <hyperlink ref="F259" r:id="rId19" xr:uid="{00000000-0004-0000-2800-000012000000}"/>
    <hyperlink ref="F265" r:id="rId20" xr:uid="{00000000-0004-0000-2800-000013000000}"/>
    <hyperlink ref="F271" r:id="rId21" xr:uid="{00000000-0004-0000-2800-000014000000}"/>
    <hyperlink ref="F277" r:id="rId22" xr:uid="{00000000-0004-0000-2800-000015000000}"/>
    <hyperlink ref="F280" r:id="rId23" xr:uid="{00000000-0004-0000-2800-000016000000}"/>
    <hyperlink ref="F286" r:id="rId24" xr:uid="{00000000-0004-0000-2800-000017000000}"/>
    <hyperlink ref="F292" r:id="rId25" xr:uid="{00000000-0004-0000-2800-000018000000}"/>
    <hyperlink ref="F296" r:id="rId26" xr:uid="{00000000-0004-0000-2800-000019000000}"/>
    <hyperlink ref="F299" r:id="rId27" xr:uid="{00000000-0004-0000-2800-00001A000000}"/>
    <hyperlink ref="F301" r:id="rId28" xr:uid="{00000000-0004-0000-2800-00001B000000}"/>
    <hyperlink ref="F304" r:id="rId29" xr:uid="{00000000-0004-0000-2800-00001C000000}"/>
    <hyperlink ref="F306" r:id="rId30" xr:uid="{00000000-0004-0000-2800-00001D000000}"/>
    <hyperlink ref="F308" r:id="rId31" xr:uid="{00000000-0004-0000-2800-00001E000000}"/>
    <hyperlink ref="F317" r:id="rId32" xr:uid="{00000000-0004-0000-2800-00001F000000}"/>
    <hyperlink ref="F320" r:id="rId33" xr:uid="{00000000-0004-0000-2800-000020000000}"/>
    <hyperlink ref="F323" r:id="rId34" xr:uid="{00000000-0004-0000-2800-000021000000}"/>
    <hyperlink ref="F326" r:id="rId35" xr:uid="{00000000-0004-0000-2800-000022000000}"/>
    <hyperlink ref="F329" r:id="rId36" xr:uid="{00000000-0004-0000-2800-000023000000}"/>
    <hyperlink ref="F332" r:id="rId37" xr:uid="{00000000-0004-0000-2800-000024000000}"/>
    <hyperlink ref="F335" r:id="rId38" xr:uid="{00000000-0004-0000-2800-000025000000}"/>
    <hyperlink ref="F346" r:id="rId39" xr:uid="{00000000-0004-0000-2800-000026000000}"/>
    <hyperlink ref="F350" r:id="rId40" xr:uid="{00000000-0004-0000-2800-000027000000}"/>
    <hyperlink ref="F353" r:id="rId41" xr:uid="{00000000-0004-0000-2800-000028000000}"/>
    <hyperlink ref="F356" r:id="rId42" xr:uid="{00000000-0004-0000-2800-000029000000}"/>
    <hyperlink ref="F359" r:id="rId43" xr:uid="{00000000-0004-0000-2800-00002A000000}"/>
    <hyperlink ref="F363" r:id="rId44" xr:uid="{00000000-0004-0000-2800-00002B000000}"/>
    <hyperlink ref="F367" r:id="rId45" xr:uid="{00000000-0004-0000-2800-00002C000000}"/>
    <hyperlink ref="F370" r:id="rId46" xr:uid="{00000000-0004-0000-2800-00002D000000}"/>
    <hyperlink ref="F374" r:id="rId47" xr:uid="{00000000-0004-0000-2800-00002E000000}"/>
    <hyperlink ref="F377" r:id="rId48" xr:uid="{00000000-0004-0000-2800-00002F000000}"/>
    <hyperlink ref="F380" r:id="rId49" xr:uid="{00000000-0004-0000-2800-000030000000}"/>
    <hyperlink ref="F394" r:id="rId50" xr:uid="{00000000-0004-0000-2800-000031000000}"/>
    <hyperlink ref="F396" r:id="rId51" xr:uid="{00000000-0004-0000-2800-000032000000}"/>
    <hyperlink ref="F398" r:id="rId52" xr:uid="{00000000-0004-0000-2800-000033000000}"/>
    <hyperlink ref="F401" r:id="rId53" xr:uid="{00000000-0004-0000-2800-000034000000}"/>
    <hyperlink ref="F404" r:id="rId54" xr:uid="{00000000-0004-0000-2800-000035000000}"/>
    <hyperlink ref="F409" r:id="rId55" xr:uid="{00000000-0004-0000-2800-000036000000}"/>
    <hyperlink ref="F413" r:id="rId56" xr:uid="{00000000-0004-0000-2800-000037000000}"/>
    <hyperlink ref="F419" r:id="rId57" xr:uid="{00000000-0004-0000-2800-000038000000}"/>
    <hyperlink ref="F425" r:id="rId58" xr:uid="{00000000-0004-0000-2800-000039000000}"/>
    <hyperlink ref="F427" r:id="rId59" xr:uid="{00000000-0004-0000-2800-00003A000000}"/>
    <hyperlink ref="F430" r:id="rId60" xr:uid="{00000000-0004-0000-2800-00003B000000}"/>
    <hyperlink ref="F435" r:id="rId61" xr:uid="{00000000-0004-0000-2800-00003C000000}"/>
    <hyperlink ref="F440" r:id="rId62" xr:uid="{00000000-0004-0000-2800-00003D000000}"/>
    <hyperlink ref="F444" r:id="rId63" xr:uid="{00000000-0004-0000-2800-00003E000000}"/>
    <hyperlink ref="F449" r:id="rId64" xr:uid="{00000000-0004-0000-2800-00003F000000}"/>
    <hyperlink ref="F453" r:id="rId65" xr:uid="{00000000-0004-0000-2800-000040000000}"/>
    <hyperlink ref="F455" r:id="rId66" xr:uid="{00000000-0004-0000-2800-000041000000}"/>
    <hyperlink ref="F458" r:id="rId67" xr:uid="{00000000-0004-0000-2800-000042000000}"/>
    <hyperlink ref="F463" r:id="rId68" xr:uid="{00000000-0004-0000-2800-000043000000}"/>
    <hyperlink ref="F468" r:id="rId69" xr:uid="{00000000-0004-0000-2800-000044000000}"/>
    <hyperlink ref="F473" r:id="rId70" xr:uid="{00000000-0004-0000-2800-000045000000}"/>
    <hyperlink ref="F478" r:id="rId71" xr:uid="{00000000-0004-0000-2800-000046000000}"/>
    <hyperlink ref="F480" r:id="rId72" xr:uid="{00000000-0004-0000-2800-000047000000}"/>
    <hyperlink ref="F483" r:id="rId73" xr:uid="{00000000-0004-0000-2800-000048000000}"/>
    <hyperlink ref="F486" r:id="rId74" xr:uid="{00000000-0004-0000-2800-000049000000}"/>
    <hyperlink ref="F489" r:id="rId75" xr:uid="{00000000-0004-0000-2800-00004A000000}"/>
    <hyperlink ref="F492" r:id="rId76" xr:uid="{00000000-0004-0000-2800-00004B000000}"/>
    <hyperlink ref="F495" r:id="rId77" xr:uid="{00000000-0004-0000-2800-00004C000000}"/>
    <hyperlink ref="F498" r:id="rId78" xr:uid="{00000000-0004-0000-2800-00004D000000}"/>
    <hyperlink ref="F503" r:id="rId79" xr:uid="{00000000-0004-0000-2800-00004E000000}"/>
    <hyperlink ref="F505" r:id="rId80" xr:uid="{00000000-0004-0000-2800-00004F000000}"/>
    <hyperlink ref="F508" r:id="rId81" xr:uid="{00000000-0004-0000-2800-000050000000}"/>
    <hyperlink ref="F513" r:id="rId82" xr:uid="{00000000-0004-0000-2800-000051000000}"/>
    <hyperlink ref="F516" r:id="rId83" xr:uid="{00000000-0004-0000-2800-000052000000}"/>
    <hyperlink ref="F518" r:id="rId84" xr:uid="{00000000-0004-0000-2800-000053000000}"/>
    <hyperlink ref="F523" r:id="rId85" xr:uid="{00000000-0004-0000-2800-000054000000}"/>
    <hyperlink ref="F530" r:id="rId86" xr:uid="{00000000-0004-0000-2800-000055000000}"/>
    <hyperlink ref="F539" r:id="rId87" xr:uid="{00000000-0004-0000-2800-000056000000}"/>
    <hyperlink ref="F544" r:id="rId88" xr:uid="{00000000-0004-0000-2800-000057000000}"/>
    <hyperlink ref="F550" r:id="rId89" xr:uid="{00000000-0004-0000-2800-000058000000}"/>
    <hyperlink ref="F553" r:id="rId90" xr:uid="{00000000-0004-0000-2800-000059000000}"/>
    <hyperlink ref="F556" r:id="rId91" xr:uid="{00000000-0004-0000-2800-00005A000000}"/>
    <hyperlink ref="F558" r:id="rId92" xr:uid="{00000000-0004-0000-2800-00005B000000}"/>
    <hyperlink ref="F561" r:id="rId93" xr:uid="{00000000-0004-0000-2800-00005C000000}"/>
    <hyperlink ref="F565" r:id="rId94" xr:uid="{00000000-0004-0000-2800-00005D000000}"/>
    <hyperlink ref="F569" r:id="rId95" xr:uid="{00000000-0004-0000-2800-00005E000000}"/>
    <hyperlink ref="F579" r:id="rId96" xr:uid="{00000000-0004-0000-2800-00005F000000}"/>
    <hyperlink ref="F581" r:id="rId97" xr:uid="{00000000-0004-0000-2800-000060000000}"/>
    <hyperlink ref="F590" r:id="rId98" xr:uid="{00000000-0004-0000-2800-000061000000}"/>
    <hyperlink ref="F597" r:id="rId99" xr:uid="{00000000-0004-0000-2800-000062000000}"/>
    <hyperlink ref="F600" r:id="rId100" xr:uid="{00000000-0004-0000-2800-000063000000}"/>
    <hyperlink ref="F603" r:id="rId101" xr:uid="{00000000-0004-0000-2800-000064000000}"/>
    <hyperlink ref="F611" r:id="rId102" xr:uid="{00000000-0004-0000-2800-000065000000}"/>
    <hyperlink ref="F619" r:id="rId103" xr:uid="{00000000-0004-0000-2800-000066000000}"/>
    <hyperlink ref="F624" r:id="rId104" xr:uid="{00000000-0004-0000-2800-000067000000}"/>
    <hyperlink ref="F631" r:id="rId105" xr:uid="{00000000-0004-0000-2800-000068000000}"/>
    <hyperlink ref="F633" r:id="rId106" xr:uid="{00000000-0004-0000-2800-000069000000}"/>
    <hyperlink ref="F636" r:id="rId107" xr:uid="{00000000-0004-0000-2800-00006A000000}"/>
    <hyperlink ref="F649" r:id="rId108" xr:uid="{00000000-0004-0000-2800-00006B000000}"/>
    <hyperlink ref="F660" r:id="rId109" xr:uid="{00000000-0004-0000-2800-00006C000000}"/>
    <hyperlink ref="F662" r:id="rId110" xr:uid="{00000000-0004-0000-2800-00006D000000}"/>
    <hyperlink ref="F664" r:id="rId111" xr:uid="{00000000-0004-0000-2800-00006E000000}"/>
    <hyperlink ref="F667" r:id="rId112" xr:uid="{00000000-0004-0000-2800-00006F000000}"/>
    <hyperlink ref="F669" r:id="rId113" xr:uid="{00000000-0004-0000-2800-000070000000}"/>
    <hyperlink ref="F671" r:id="rId114" xr:uid="{00000000-0004-0000-2800-000071000000}"/>
    <hyperlink ref="F680" r:id="rId115" xr:uid="{00000000-0004-0000-2800-000072000000}"/>
    <hyperlink ref="F682" r:id="rId116" xr:uid="{00000000-0004-0000-2800-000073000000}"/>
    <hyperlink ref="F694" r:id="rId117" xr:uid="{00000000-0004-0000-2800-000074000000}"/>
    <hyperlink ref="F704" r:id="rId118" xr:uid="{00000000-0004-0000-2800-000075000000}"/>
    <hyperlink ref="F706" r:id="rId119" xr:uid="{00000000-0004-0000-2800-000076000000}"/>
    <hyperlink ref="F710" r:id="rId120" xr:uid="{00000000-0004-0000-2800-000077000000}"/>
    <hyperlink ref="F712" r:id="rId121" xr:uid="{00000000-0004-0000-2800-000078000000}"/>
    <hyperlink ref="F715" r:id="rId122" xr:uid="{00000000-0004-0000-2800-000079000000}"/>
    <hyperlink ref="F719" r:id="rId123" xr:uid="{00000000-0004-0000-2800-00007A000000}"/>
    <hyperlink ref="F724" r:id="rId124" xr:uid="{00000000-0004-0000-2800-00007B000000}"/>
    <hyperlink ref="F732" r:id="rId125" xr:uid="{00000000-0004-0000-2800-00007C000000}"/>
    <hyperlink ref="F740" r:id="rId126" xr:uid="{00000000-0004-0000-2800-00007D000000}"/>
    <hyperlink ref="F742" r:id="rId127" xr:uid="{00000000-0004-0000-2800-00007E000000}"/>
    <hyperlink ref="F744" r:id="rId128" xr:uid="{00000000-0004-0000-2800-00007F000000}"/>
    <hyperlink ref="F754" r:id="rId129" xr:uid="{00000000-0004-0000-2800-000080000000}"/>
    <hyperlink ref="F759" r:id="rId130" xr:uid="{00000000-0004-0000-2800-000081000000}"/>
    <hyperlink ref="F767" r:id="rId131" xr:uid="{00000000-0004-0000-2800-000082000000}"/>
    <hyperlink ref="F777" r:id="rId132" xr:uid="{00000000-0004-0000-2800-000083000000}"/>
    <hyperlink ref="F782" r:id="rId133" xr:uid="{00000000-0004-0000-2800-000084000000}"/>
    <hyperlink ref="F790" r:id="rId134" xr:uid="{00000000-0004-0000-2800-000085000000}"/>
    <hyperlink ref="F807" r:id="rId135" xr:uid="{00000000-0004-0000-2800-000086000000}"/>
    <hyperlink ref="F815" r:id="rId136" xr:uid="{00000000-0004-0000-2800-000087000000}"/>
    <hyperlink ref="F822" r:id="rId137" xr:uid="{00000000-0004-0000-2800-000088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38"/>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B2:BM251"/>
  <sheetViews>
    <sheetView showGridLines="0" topLeftCell="A122" workbookViewId="0">
      <selection activeCell="F158" sqref="F158"/>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192</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7914</v>
      </c>
      <c r="F9" s="314"/>
      <c r="G9" s="314"/>
      <c r="H9" s="314"/>
      <c r="L9" s="31"/>
    </row>
    <row r="10" spans="2:46" s="1" customFormat="1" ht="12" customHeight="1">
      <c r="B10" s="31"/>
      <c r="D10" s="26" t="s">
        <v>212</v>
      </c>
      <c r="L10" s="31"/>
    </row>
    <row r="11" spans="2:46" s="1" customFormat="1" ht="16.5" customHeight="1">
      <c r="B11" s="31"/>
      <c r="E11" s="297" t="s">
        <v>8300</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ROUND(J97,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ROUND((SUM(BE97:BE250)),  2)</f>
        <v>0</v>
      </c>
      <c r="I35" s="92">
        <v>0.21</v>
      </c>
      <c r="J35" s="80">
        <f>ROUND(((SUM(BE97:BE250))*I35),  2)</f>
        <v>0</v>
      </c>
      <c r="L35" s="31"/>
    </row>
    <row r="36" spans="2:12" s="1" customFormat="1" ht="14.45" customHeight="1">
      <c r="B36" s="31"/>
      <c r="E36" s="26" t="s">
        <v>45</v>
      </c>
      <c r="F36" s="80">
        <f>ROUND((SUM(BF97:BF250)),  2)</f>
        <v>0</v>
      </c>
      <c r="I36" s="92">
        <v>0.15</v>
      </c>
      <c r="J36" s="80">
        <f>ROUND(((SUM(BF97:BF250))*I36),  2)</f>
        <v>0</v>
      </c>
      <c r="L36" s="31"/>
    </row>
    <row r="37" spans="2:12" s="1" customFormat="1" ht="14.45" hidden="1" customHeight="1">
      <c r="B37" s="31"/>
      <c r="E37" s="26" t="s">
        <v>46</v>
      </c>
      <c r="F37" s="80">
        <f>ROUND((SUM(BG97:BG250)),  2)</f>
        <v>0</v>
      </c>
      <c r="I37" s="92">
        <v>0.21</v>
      </c>
      <c r="J37" s="80">
        <f>0</f>
        <v>0</v>
      </c>
      <c r="L37" s="31"/>
    </row>
    <row r="38" spans="2:12" s="1" customFormat="1" ht="14.45" hidden="1" customHeight="1">
      <c r="B38" s="31"/>
      <c r="E38" s="26" t="s">
        <v>47</v>
      </c>
      <c r="F38" s="80">
        <f>ROUND((SUM(BH97:BH250)),  2)</f>
        <v>0</v>
      </c>
      <c r="I38" s="92">
        <v>0.15</v>
      </c>
      <c r="J38" s="80">
        <f>0</f>
        <v>0</v>
      </c>
      <c r="L38" s="31"/>
    </row>
    <row r="39" spans="2:12" s="1" customFormat="1" ht="14.45" hidden="1" customHeight="1">
      <c r="B39" s="31"/>
      <c r="E39" s="26" t="s">
        <v>48</v>
      </c>
      <c r="F39" s="80">
        <f>ROUND((SUM(BI97:BI250)),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7914</v>
      </c>
      <c r="F52" s="314"/>
      <c r="G52" s="314"/>
      <c r="H52" s="314"/>
      <c r="L52" s="31"/>
    </row>
    <row r="53" spans="2:47" s="1" customFormat="1" ht="12" customHeight="1">
      <c r="B53" s="31"/>
      <c r="C53" s="26" t="s">
        <v>212</v>
      </c>
      <c r="L53" s="31"/>
    </row>
    <row r="54" spans="2:47" s="1" customFormat="1" ht="16.5" customHeight="1">
      <c r="B54" s="31"/>
      <c r="E54" s="297" t="str">
        <f>E11</f>
        <v>S7-731-1 - Vytápění</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J97</f>
        <v>0</v>
      </c>
      <c r="L63" s="31"/>
      <c r="AU63" s="16" t="s">
        <v>217</v>
      </c>
    </row>
    <row r="64" spans="2:47" s="8" customFormat="1" ht="24.95" customHeight="1">
      <c r="B64" s="102"/>
      <c r="D64" s="103" t="s">
        <v>218</v>
      </c>
      <c r="E64" s="104"/>
      <c r="F64" s="104"/>
      <c r="G64" s="104"/>
      <c r="H64" s="104"/>
      <c r="I64" s="104"/>
      <c r="J64" s="105">
        <f>J98</f>
        <v>0</v>
      </c>
      <c r="L64" s="102"/>
    </row>
    <row r="65" spans="2:12" s="9" customFormat="1" ht="19.899999999999999" customHeight="1">
      <c r="B65" s="106"/>
      <c r="D65" s="107" t="s">
        <v>222</v>
      </c>
      <c r="E65" s="108"/>
      <c r="F65" s="108"/>
      <c r="G65" s="108"/>
      <c r="H65" s="108"/>
      <c r="I65" s="108"/>
      <c r="J65" s="109">
        <f>J99</f>
        <v>0</v>
      </c>
      <c r="L65" s="106"/>
    </row>
    <row r="66" spans="2:12" s="9" customFormat="1" ht="19.899999999999999" customHeight="1">
      <c r="B66" s="106"/>
      <c r="D66" s="107" t="s">
        <v>223</v>
      </c>
      <c r="E66" s="108"/>
      <c r="F66" s="108"/>
      <c r="G66" s="108"/>
      <c r="H66" s="108"/>
      <c r="I66" s="108"/>
      <c r="J66" s="109">
        <f>J109</f>
        <v>0</v>
      </c>
      <c r="L66" s="106"/>
    </row>
    <row r="67" spans="2:12" s="9" customFormat="1" ht="19.899999999999999" customHeight="1">
      <c r="B67" s="106"/>
      <c r="D67" s="107" t="s">
        <v>224</v>
      </c>
      <c r="E67" s="108"/>
      <c r="F67" s="108"/>
      <c r="G67" s="108"/>
      <c r="H67" s="108"/>
      <c r="I67" s="108"/>
      <c r="J67" s="109">
        <f>J122</f>
        <v>0</v>
      </c>
      <c r="L67" s="106"/>
    </row>
    <row r="68" spans="2:12" s="8" customFormat="1" ht="24.95" customHeight="1">
      <c r="B68" s="102"/>
      <c r="D68" s="103" t="s">
        <v>225</v>
      </c>
      <c r="E68" s="104"/>
      <c r="F68" s="104"/>
      <c r="G68" s="104"/>
      <c r="H68" s="104"/>
      <c r="I68" s="104"/>
      <c r="J68" s="105">
        <f>J125</f>
        <v>0</v>
      </c>
      <c r="L68" s="102"/>
    </row>
    <row r="69" spans="2:12" s="9" customFormat="1" ht="19.899999999999999" customHeight="1">
      <c r="B69" s="106"/>
      <c r="D69" s="107" t="s">
        <v>840</v>
      </c>
      <c r="E69" s="108"/>
      <c r="F69" s="108"/>
      <c r="G69" s="108"/>
      <c r="H69" s="108"/>
      <c r="I69" s="108"/>
      <c r="J69" s="109">
        <f>J126</f>
        <v>0</v>
      </c>
      <c r="L69" s="106"/>
    </row>
    <row r="70" spans="2:12" s="9" customFormat="1" ht="19.899999999999999" customHeight="1">
      <c r="B70" s="106"/>
      <c r="D70" s="107" t="s">
        <v>3339</v>
      </c>
      <c r="E70" s="108"/>
      <c r="F70" s="108"/>
      <c r="G70" s="108"/>
      <c r="H70" s="108"/>
      <c r="I70" s="108"/>
      <c r="J70" s="109">
        <f>J147</f>
        <v>0</v>
      </c>
      <c r="L70" s="106"/>
    </row>
    <row r="71" spans="2:12" s="9" customFormat="1" ht="19.899999999999999" customHeight="1">
      <c r="B71" s="106"/>
      <c r="D71" s="107" t="s">
        <v>3340</v>
      </c>
      <c r="E71" s="108"/>
      <c r="F71" s="108"/>
      <c r="G71" s="108"/>
      <c r="H71" s="108"/>
      <c r="I71" s="108"/>
      <c r="J71" s="109">
        <f>J156</f>
        <v>0</v>
      </c>
      <c r="L71" s="106"/>
    </row>
    <row r="72" spans="2:12" s="9" customFormat="1" ht="19.899999999999999" customHeight="1">
      <c r="B72" s="106"/>
      <c r="D72" s="107" t="s">
        <v>841</v>
      </c>
      <c r="E72" s="108"/>
      <c r="F72" s="108"/>
      <c r="G72" s="108"/>
      <c r="H72" s="108"/>
      <c r="I72" s="108"/>
      <c r="J72" s="109">
        <f>J160</f>
        <v>0</v>
      </c>
      <c r="L72" s="106"/>
    </row>
    <row r="73" spans="2:12" s="9" customFormat="1" ht="19.899999999999999" customHeight="1">
      <c r="B73" s="106"/>
      <c r="D73" s="107" t="s">
        <v>842</v>
      </c>
      <c r="E73" s="108"/>
      <c r="F73" s="108"/>
      <c r="G73" s="108"/>
      <c r="H73" s="108"/>
      <c r="I73" s="108"/>
      <c r="J73" s="109">
        <f>J187</f>
        <v>0</v>
      </c>
      <c r="L73" s="106"/>
    </row>
    <row r="74" spans="2:12" s="9" customFormat="1" ht="19.899999999999999" customHeight="1">
      <c r="B74" s="106"/>
      <c r="D74" s="107" t="s">
        <v>231</v>
      </c>
      <c r="E74" s="108"/>
      <c r="F74" s="108"/>
      <c r="G74" s="108"/>
      <c r="H74" s="108"/>
      <c r="I74" s="108"/>
      <c r="J74" s="109">
        <f>J203</f>
        <v>0</v>
      </c>
      <c r="L74" s="106"/>
    </row>
    <row r="75" spans="2:12" s="9" customFormat="1" ht="19.899999999999999" customHeight="1">
      <c r="B75" s="106"/>
      <c r="D75" s="107" t="s">
        <v>233</v>
      </c>
      <c r="E75" s="108"/>
      <c r="F75" s="108"/>
      <c r="G75" s="108"/>
      <c r="H75" s="108"/>
      <c r="I75" s="108"/>
      <c r="J75" s="109">
        <f>J226</f>
        <v>0</v>
      </c>
      <c r="L75" s="106"/>
    </row>
    <row r="76" spans="2:12" s="1" customFormat="1" ht="21.75" customHeight="1">
      <c r="B76" s="31"/>
      <c r="L76" s="31"/>
    </row>
    <row r="77" spans="2:12" s="1" customFormat="1" ht="6.95" customHeight="1">
      <c r="B77" s="39"/>
      <c r="C77" s="40"/>
      <c r="D77" s="40"/>
      <c r="E77" s="40"/>
      <c r="F77" s="40"/>
      <c r="G77" s="40"/>
      <c r="H77" s="40"/>
      <c r="I77" s="40"/>
      <c r="J77" s="40"/>
      <c r="K77" s="40"/>
      <c r="L77" s="31"/>
    </row>
    <row r="81" spans="2:20" s="1" customFormat="1" ht="6.95" customHeight="1">
      <c r="B81" s="41"/>
      <c r="C81" s="42"/>
      <c r="D81" s="42"/>
      <c r="E81" s="42"/>
      <c r="F81" s="42"/>
      <c r="G81" s="42"/>
      <c r="H81" s="42"/>
      <c r="I81" s="42"/>
      <c r="J81" s="42"/>
      <c r="K81" s="42"/>
      <c r="L81" s="31"/>
    </row>
    <row r="82" spans="2:20" s="1" customFormat="1" ht="24.95" customHeight="1">
      <c r="B82" s="31"/>
      <c r="C82" s="20" t="s">
        <v>235</v>
      </c>
      <c r="L82" s="31"/>
    </row>
    <row r="83" spans="2:20" s="1" customFormat="1" ht="6.95" customHeight="1">
      <c r="B83" s="31"/>
      <c r="L83" s="31"/>
    </row>
    <row r="84" spans="2:20" s="1" customFormat="1" ht="12" customHeight="1">
      <c r="B84" s="31"/>
      <c r="C84" s="26" t="s">
        <v>15</v>
      </c>
      <c r="L84" s="31"/>
    </row>
    <row r="85" spans="2:20" s="1" customFormat="1" ht="16.5" customHeight="1">
      <c r="B85" s="31"/>
      <c r="E85" s="315" t="str">
        <f>E7</f>
        <v xml:space="preserve"> Rekonstrukce výtahových kabin v bytovém domě</v>
      </c>
      <c r="F85" s="316"/>
      <c r="G85" s="316"/>
      <c r="H85" s="316"/>
      <c r="L85" s="31"/>
    </row>
    <row r="86" spans="2:20" ht="12" customHeight="1">
      <c r="B86" s="19"/>
      <c r="C86" s="26" t="s">
        <v>210</v>
      </c>
      <c r="L86" s="19"/>
    </row>
    <row r="87" spans="2:20" s="1" customFormat="1" ht="16.5" customHeight="1">
      <c r="B87" s="31"/>
      <c r="E87" s="315" t="s">
        <v>7914</v>
      </c>
      <c r="F87" s="314"/>
      <c r="G87" s="314"/>
      <c r="H87" s="314"/>
      <c r="L87" s="31"/>
    </row>
    <row r="88" spans="2:20" s="1" customFormat="1" ht="12" customHeight="1">
      <c r="B88" s="31"/>
      <c r="C88" s="26" t="s">
        <v>212</v>
      </c>
      <c r="L88" s="31"/>
    </row>
    <row r="89" spans="2:20" s="1" customFormat="1" ht="16.5" customHeight="1">
      <c r="B89" s="31"/>
      <c r="E89" s="297" t="str">
        <f>E11</f>
        <v>S7-731-1 - Vytápění</v>
      </c>
      <c r="F89" s="314"/>
      <c r="G89" s="314"/>
      <c r="H89" s="314"/>
      <c r="L89" s="31"/>
    </row>
    <row r="90" spans="2:20" s="1" customFormat="1" ht="6.95" customHeight="1">
      <c r="B90" s="31"/>
      <c r="L90" s="31"/>
    </row>
    <row r="91" spans="2:20" s="1" customFormat="1" ht="12" customHeight="1">
      <c r="B91" s="31"/>
      <c r="C91" s="26" t="s">
        <v>21</v>
      </c>
      <c r="F91" s="24" t="str">
        <f>F14</f>
        <v xml:space="preserve"> náměstí Svobody 728/1</v>
      </c>
      <c r="I91" s="26" t="s">
        <v>23</v>
      </c>
      <c r="J91" s="47">
        <f>IF(J14="","",J14)</f>
        <v>45040</v>
      </c>
      <c r="L91" s="31"/>
    </row>
    <row r="92" spans="2:20" s="1" customFormat="1" ht="6.95" customHeight="1">
      <c r="B92" s="31"/>
      <c r="L92" s="31"/>
    </row>
    <row r="93" spans="2:20" s="1" customFormat="1" ht="15.2" customHeight="1">
      <c r="B93" s="31"/>
      <c r="C93" s="26" t="s">
        <v>24</v>
      </c>
      <c r="F93" s="24" t="str">
        <f>E17</f>
        <v xml:space="preserve"> SNEO a.s.</v>
      </c>
      <c r="I93" s="26" t="s">
        <v>31</v>
      </c>
      <c r="J93" s="29" t="str">
        <f>E23</f>
        <v xml:space="preserve"> Ing. Filip Nehonský </v>
      </c>
      <c r="L93" s="31"/>
    </row>
    <row r="94" spans="2:20" s="1" customFormat="1" ht="15.2" customHeight="1">
      <c r="B94" s="31"/>
      <c r="C94" s="26" t="s">
        <v>29</v>
      </c>
      <c r="F94" s="24" t="str">
        <f>IF(E20="","",E20)</f>
        <v>Vyplň údaj</v>
      </c>
      <c r="I94" s="26" t="s">
        <v>35</v>
      </c>
      <c r="J94" s="29" t="str">
        <f>E26</f>
        <v>Pavel Novotný</v>
      </c>
      <c r="L94" s="31"/>
    </row>
    <row r="95" spans="2:20" s="1" customFormat="1" ht="10.35" customHeight="1">
      <c r="B95" s="31"/>
      <c r="L95" s="31"/>
    </row>
    <row r="96" spans="2:20" s="10" customFormat="1" ht="29.25" customHeight="1">
      <c r="B96" s="110"/>
      <c r="C96" s="111" t="s">
        <v>236</v>
      </c>
      <c r="D96" s="112" t="s">
        <v>58</v>
      </c>
      <c r="E96" s="112" t="s">
        <v>54</v>
      </c>
      <c r="F96" s="112" t="s">
        <v>55</v>
      </c>
      <c r="G96" s="112" t="s">
        <v>237</v>
      </c>
      <c r="H96" s="112" t="s">
        <v>238</v>
      </c>
      <c r="I96" s="112" t="s">
        <v>239</v>
      </c>
      <c r="J96" s="113" t="s">
        <v>216</v>
      </c>
      <c r="K96" s="114" t="s">
        <v>240</v>
      </c>
      <c r="L96" s="110"/>
      <c r="M96" s="53" t="s">
        <v>20</v>
      </c>
      <c r="N96" s="54" t="s">
        <v>43</v>
      </c>
      <c r="O96" s="54" t="s">
        <v>241</v>
      </c>
      <c r="P96" s="54" t="s">
        <v>242</v>
      </c>
      <c r="Q96" s="54" t="s">
        <v>243</v>
      </c>
      <c r="R96" s="54" t="s">
        <v>244</v>
      </c>
      <c r="S96" s="54" t="s">
        <v>245</v>
      </c>
      <c r="T96" s="55" t="s">
        <v>246</v>
      </c>
    </row>
    <row r="97" spans="2:65" s="1" customFormat="1" ht="22.9" customHeight="1">
      <c r="B97" s="31"/>
      <c r="C97" s="58" t="s">
        <v>247</v>
      </c>
      <c r="J97" s="115">
        <f>BK97</f>
        <v>0</v>
      </c>
      <c r="L97" s="31"/>
      <c r="M97" s="56"/>
      <c r="N97" s="48"/>
      <c r="O97" s="48"/>
      <c r="P97" s="116">
        <f>P98+P125</f>
        <v>0</v>
      </c>
      <c r="Q97" s="48"/>
      <c r="R97" s="116">
        <f>R98+R125</f>
        <v>3.0530834681084995</v>
      </c>
      <c r="S97" s="48"/>
      <c r="T97" s="117">
        <f>T98+T125</f>
        <v>3.5844000000000005</v>
      </c>
      <c r="AT97" s="16" t="s">
        <v>72</v>
      </c>
      <c r="AU97" s="16" t="s">
        <v>217</v>
      </c>
      <c r="BK97" s="118">
        <f>BK98+BK125</f>
        <v>0</v>
      </c>
    </row>
    <row r="98" spans="2:65" s="11" customFormat="1" ht="25.9" customHeight="1">
      <c r="B98" s="119"/>
      <c r="D98" s="120" t="s">
        <v>72</v>
      </c>
      <c r="E98" s="121" t="s">
        <v>248</v>
      </c>
      <c r="F98" s="121" t="s">
        <v>249</v>
      </c>
      <c r="I98" s="122"/>
      <c r="J98" s="123">
        <f>BK98</f>
        <v>0</v>
      </c>
      <c r="L98" s="119"/>
      <c r="M98" s="124"/>
      <c r="P98" s="125">
        <f>P99+P109+P122</f>
        <v>0</v>
      </c>
      <c r="R98" s="125">
        <f>R99+R109+R122</f>
        <v>1.9006000000000001E-3</v>
      </c>
      <c r="T98" s="126">
        <f>T99+T109+T122</f>
        <v>1.288</v>
      </c>
      <c r="AR98" s="120" t="s">
        <v>80</v>
      </c>
      <c r="AT98" s="127" t="s">
        <v>72</v>
      </c>
      <c r="AU98" s="127" t="s">
        <v>73</v>
      </c>
      <c r="AY98" s="120" t="s">
        <v>250</v>
      </c>
      <c r="BK98" s="128">
        <f>BK99+BK109+BK122</f>
        <v>0</v>
      </c>
    </row>
    <row r="99" spans="2:65" s="11" customFormat="1" ht="22.9" customHeight="1">
      <c r="B99" s="119"/>
      <c r="D99" s="120" t="s">
        <v>72</v>
      </c>
      <c r="E99" s="129" t="s">
        <v>310</v>
      </c>
      <c r="F99" s="129" t="s">
        <v>395</v>
      </c>
      <c r="I99" s="122"/>
      <c r="J99" s="130">
        <f>BK99</f>
        <v>0</v>
      </c>
      <c r="L99" s="119"/>
      <c r="M99" s="124"/>
      <c r="P99" s="125">
        <f>SUM(P100:P108)</f>
        <v>0</v>
      </c>
      <c r="R99" s="125">
        <f>SUM(R100:R108)</f>
        <v>1.9006000000000001E-3</v>
      </c>
      <c r="T99" s="126">
        <f>SUM(T100:T108)</f>
        <v>1.288</v>
      </c>
      <c r="AR99" s="120" t="s">
        <v>80</v>
      </c>
      <c r="AT99" s="127" t="s">
        <v>72</v>
      </c>
      <c r="AU99" s="127" t="s">
        <v>80</v>
      </c>
      <c r="AY99" s="120" t="s">
        <v>250</v>
      </c>
      <c r="BK99" s="128">
        <f>SUM(BK100:BK108)</f>
        <v>0</v>
      </c>
    </row>
    <row r="100" spans="2:65" s="1" customFormat="1" ht="37.9" customHeight="1">
      <c r="B100" s="31"/>
      <c r="C100" s="131" t="s">
        <v>80</v>
      </c>
      <c r="D100" s="131" t="s">
        <v>253</v>
      </c>
      <c r="E100" s="132" t="s">
        <v>843</v>
      </c>
      <c r="F100" s="133" t="s">
        <v>844</v>
      </c>
      <c r="G100" s="134" t="s">
        <v>290</v>
      </c>
      <c r="H100" s="135">
        <v>100</v>
      </c>
      <c r="I100" s="136"/>
      <c r="J100" s="137">
        <f>ROUND(I100*H100,2)</f>
        <v>0</v>
      </c>
      <c r="K100" s="138"/>
      <c r="L100" s="31"/>
      <c r="M100" s="139" t="s">
        <v>20</v>
      </c>
      <c r="N100" s="140" t="s">
        <v>45</v>
      </c>
      <c r="P100" s="141">
        <f>O100*H100</f>
        <v>0</v>
      </c>
      <c r="Q100" s="141">
        <v>9.0059999999999998E-6</v>
      </c>
      <c r="R100" s="141">
        <f>Q100*H100</f>
        <v>9.0059999999999999E-4</v>
      </c>
      <c r="S100" s="141">
        <v>0</v>
      </c>
      <c r="T100" s="142">
        <f>S100*H100</f>
        <v>0</v>
      </c>
      <c r="AR100" s="143" t="s">
        <v>257</v>
      </c>
      <c r="AT100" s="143" t="s">
        <v>253</v>
      </c>
      <c r="AU100" s="143" t="s">
        <v>86</v>
      </c>
      <c r="AY100" s="16" t="s">
        <v>250</v>
      </c>
      <c r="BE100" s="144">
        <f>IF(N100="základní",J100,0)</f>
        <v>0</v>
      </c>
      <c r="BF100" s="144">
        <f>IF(N100="snížená",J100,0)</f>
        <v>0</v>
      </c>
      <c r="BG100" s="144">
        <f>IF(N100="zákl. přenesená",J100,0)</f>
        <v>0</v>
      </c>
      <c r="BH100" s="144">
        <f>IF(N100="sníž. přenesená",J100,0)</f>
        <v>0</v>
      </c>
      <c r="BI100" s="144">
        <f>IF(N100="nulová",J100,0)</f>
        <v>0</v>
      </c>
      <c r="BJ100" s="16" t="s">
        <v>86</v>
      </c>
      <c r="BK100" s="144">
        <f>ROUND(I100*H100,2)</f>
        <v>0</v>
      </c>
      <c r="BL100" s="16" t="s">
        <v>257</v>
      </c>
      <c r="BM100" s="143" t="s">
        <v>8301</v>
      </c>
    </row>
    <row r="101" spans="2:65" s="1" customFormat="1">
      <c r="B101" s="31"/>
      <c r="D101" s="145" t="s">
        <v>259</v>
      </c>
      <c r="F101" s="146" t="s">
        <v>846</v>
      </c>
      <c r="I101" s="147"/>
      <c r="L101" s="31"/>
      <c r="M101" s="148"/>
      <c r="T101" s="50"/>
      <c r="AT101" s="16" t="s">
        <v>259</v>
      </c>
      <c r="AU101" s="16" t="s">
        <v>86</v>
      </c>
    </row>
    <row r="102" spans="2:65" s="13" customFormat="1">
      <c r="B102" s="157"/>
      <c r="D102" s="150" t="s">
        <v>261</v>
      </c>
      <c r="E102" s="158" t="s">
        <v>20</v>
      </c>
      <c r="F102" s="159" t="s">
        <v>8302</v>
      </c>
      <c r="H102" s="158" t="s">
        <v>20</v>
      </c>
      <c r="I102" s="160"/>
      <c r="L102" s="157"/>
      <c r="M102" s="161"/>
      <c r="T102" s="162"/>
      <c r="AT102" s="158" t="s">
        <v>261</v>
      </c>
      <c r="AU102" s="158" t="s">
        <v>86</v>
      </c>
      <c r="AV102" s="13" t="s">
        <v>80</v>
      </c>
      <c r="AW102" s="13" t="s">
        <v>34</v>
      </c>
      <c r="AX102" s="13" t="s">
        <v>73</v>
      </c>
      <c r="AY102" s="158" t="s">
        <v>250</v>
      </c>
    </row>
    <row r="103" spans="2:65" s="12" customFormat="1">
      <c r="B103" s="149"/>
      <c r="D103" s="150" t="s">
        <v>261</v>
      </c>
      <c r="E103" s="151" t="s">
        <v>20</v>
      </c>
      <c r="F103" s="152" t="s">
        <v>8303</v>
      </c>
      <c r="H103" s="153">
        <v>100</v>
      </c>
      <c r="I103" s="154"/>
      <c r="L103" s="149"/>
      <c r="M103" s="155"/>
      <c r="T103" s="156"/>
      <c r="AT103" s="151" t="s">
        <v>261</v>
      </c>
      <c r="AU103" s="151" t="s">
        <v>86</v>
      </c>
      <c r="AV103" s="12" t="s">
        <v>86</v>
      </c>
      <c r="AW103" s="12" t="s">
        <v>34</v>
      </c>
      <c r="AX103" s="12" t="s">
        <v>73</v>
      </c>
      <c r="AY103" s="151" t="s">
        <v>250</v>
      </c>
    </row>
    <row r="104" spans="2:65" s="1" customFormat="1" ht="16.5" customHeight="1">
      <c r="B104" s="31"/>
      <c r="C104" s="163" t="s">
        <v>86</v>
      </c>
      <c r="D104" s="163" t="s">
        <v>561</v>
      </c>
      <c r="E104" s="164" t="s">
        <v>851</v>
      </c>
      <c r="F104" s="165" t="s">
        <v>852</v>
      </c>
      <c r="G104" s="166" t="s">
        <v>290</v>
      </c>
      <c r="H104" s="167">
        <v>100</v>
      </c>
      <c r="I104" s="168"/>
      <c r="J104" s="169">
        <f>ROUND(I104*H104,2)</f>
        <v>0</v>
      </c>
      <c r="K104" s="170"/>
      <c r="L104" s="171"/>
      <c r="M104" s="172" t="s">
        <v>20</v>
      </c>
      <c r="N104" s="173" t="s">
        <v>45</v>
      </c>
      <c r="P104" s="141">
        <f>O104*H104</f>
        <v>0</v>
      </c>
      <c r="Q104" s="141">
        <v>1.0000000000000001E-5</v>
      </c>
      <c r="R104" s="141">
        <f>Q104*H104</f>
        <v>1E-3</v>
      </c>
      <c r="S104" s="141">
        <v>0</v>
      </c>
      <c r="T104" s="142">
        <f>S104*H104</f>
        <v>0</v>
      </c>
      <c r="AR104" s="143" t="s">
        <v>302</v>
      </c>
      <c r="AT104" s="143" t="s">
        <v>561</v>
      </c>
      <c r="AU104" s="143" t="s">
        <v>86</v>
      </c>
      <c r="AY104" s="16" t="s">
        <v>250</v>
      </c>
      <c r="BE104" s="144">
        <f>IF(N104="základní",J104,0)</f>
        <v>0</v>
      </c>
      <c r="BF104" s="144">
        <f>IF(N104="snížená",J104,0)</f>
        <v>0</v>
      </c>
      <c r="BG104" s="144">
        <f>IF(N104="zákl. přenesená",J104,0)</f>
        <v>0</v>
      </c>
      <c r="BH104" s="144">
        <f>IF(N104="sníž. přenesená",J104,0)</f>
        <v>0</v>
      </c>
      <c r="BI104" s="144">
        <f>IF(N104="nulová",J104,0)</f>
        <v>0</v>
      </c>
      <c r="BJ104" s="16" t="s">
        <v>86</v>
      </c>
      <c r="BK104" s="144">
        <f>ROUND(I104*H104,2)</f>
        <v>0</v>
      </c>
      <c r="BL104" s="16" t="s">
        <v>257</v>
      </c>
      <c r="BM104" s="143" t="s">
        <v>8304</v>
      </c>
    </row>
    <row r="105" spans="2:65" s="1" customFormat="1" ht="55.5" customHeight="1">
      <c r="B105" s="31"/>
      <c r="C105" s="131" t="s">
        <v>251</v>
      </c>
      <c r="D105" s="131" t="s">
        <v>253</v>
      </c>
      <c r="E105" s="132" t="s">
        <v>421</v>
      </c>
      <c r="F105" s="133" t="s">
        <v>422</v>
      </c>
      <c r="G105" s="134" t="s">
        <v>290</v>
      </c>
      <c r="H105" s="135">
        <v>12</v>
      </c>
      <c r="I105" s="136"/>
      <c r="J105" s="137">
        <f>ROUND(I105*H105,2)</f>
        <v>0</v>
      </c>
      <c r="K105" s="138"/>
      <c r="L105" s="31"/>
      <c r="M105" s="139" t="s">
        <v>20</v>
      </c>
      <c r="N105" s="140" t="s">
        <v>45</v>
      </c>
      <c r="P105" s="141">
        <f>O105*H105</f>
        <v>0</v>
      </c>
      <c r="Q105" s="141">
        <v>0</v>
      </c>
      <c r="R105" s="141">
        <f>Q105*H105</f>
        <v>0</v>
      </c>
      <c r="S105" s="141">
        <v>5.3999999999999999E-2</v>
      </c>
      <c r="T105" s="142">
        <f>S105*H105</f>
        <v>0.64800000000000002</v>
      </c>
      <c r="AR105" s="143" t="s">
        <v>257</v>
      </c>
      <c r="AT105" s="143" t="s">
        <v>253</v>
      </c>
      <c r="AU105" s="143" t="s">
        <v>86</v>
      </c>
      <c r="AY105" s="16" t="s">
        <v>250</v>
      </c>
      <c r="BE105" s="144">
        <f>IF(N105="základní",J105,0)</f>
        <v>0</v>
      </c>
      <c r="BF105" s="144">
        <f>IF(N105="snížená",J105,0)</f>
        <v>0</v>
      </c>
      <c r="BG105" s="144">
        <f>IF(N105="zákl. přenesená",J105,0)</f>
        <v>0</v>
      </c>
      <c r="BH105" s="144">
        <f>IF(N105="sníž. přenesená",J105,0)</f>
        <v>0</v>
      </c>
      <c r="BI105" s="144">
        <f>IF(N105="nulová",J105,0)</f>
        <v>0</v>
      </c>
      <c r="BJ105" s="16" t="s">
        <v>86</v>
      </c>
      <c r="BK105" s="144">
        <f>ROUND(I105*H105,2)</f>
        <v>0</v>
      </c>
      <c r="BL105" s="16" t="s">
        <v>257</v>
      </c>
      <c r="BM105" s="143" t="s">
        <v>8305</v>
      </c>
    </row>
    <row r="106" spans="2:65" s="1" customFormat="1">
      <c r="B106" s="31"/>
      <c r="D106" s="145" t="s">
        <v>259</v>
      </c>
      <c r="F106" s="146" t="s">
        <v>424</v>
      </c>
      <c r="I106" s="147"/>
      <c r="L106" s="31"/>
      <c r="M106" s="148"/>
      <c r="T106" s="50"/>
      <c r="AT106" s="16" t="s">
        <v>259</v>
      </c>
      <c r="AU106" s="16" t="s">
        <v>86</v>
      </c>
    </row>
    <row r="107" spans="2:65" s="1" customFormat="1" ht="37.9" customHeight="1">
      <c r="B107" s="31"/>
      <c r="C107" s="131" t="s">
        <v>257</v>
      </c>
      <c r="D107" s="131" t="s">
        <v>253</v>
      </c>
      <c r="E107" s="132" t="s">
        <v>855</v>
      </c>
      <c r="F107" s="133" t="s">
        <v>856</v>
      </c>
      <c r="G107" s="134" t="s">
        <v>290</v>
      </c>
      <c r="H107" s="135">
        <v>20</v>
      </c>
      <c r="I107" s="136"/>
      <c r="J107" s="137">
        <f>ROUND(I107*H107,2)</f>
        <v>0</v>
      </c>
      <c r="K107" s="138"/>
      <c r="L107" s="31"/>
      <c r="M107" s="139" t="s">
        <v>20</v>
      </c>
      <c r="N107" s="140" t="s">
        <v>45</v>
      </c>
      <c r="P107" s="141">
        <f>O107*H107</f>
        <v>0</v>
      </c>
      <c r="Q107" s="141">
        <v>0</v>
      </c>
      <c r="R107" s="141">
        <f>Q107*H107</f>
        <v>0</v>
      </c>
      <c r="S107" s="141">
        <v>3.2000000000000001E-2</v>
      </c>
      <c r="T107" s="142">
        <f>S107*H107</f>
        <v>0.64</v>
      </c>
      <c r="AR107" s="143" t="s">
        <v>257</v>
      </c>
      <c r="AT107" s="143" t="s">
        <v>253</v>
      </c>
      <c r="AU107" s="143" t="s">
        <v>86</v>
      </c>
      <c r="AY107" s="16" t="s">
        <v>250</v>
      </c>
      <c r="BE107" s="144">
        <f>IF(N107="základní",J107,0)</f>
        <v>0</v>
      </c>
      <c r="BF107" s="144">
        <f>IF(N107="snížená",J107,0)</f>
        <v>0</v>
      </c>
      <c r="BG107" s="144">
        <f>IF(N107="zákl. přenesená",J107,0)</f>
        <v>0</v>
      </c>
      <c r="BH107" s="144">
        <f>IF(N107="sníž. přenesená",J107,0)</f>
        <v>0</v>
      </c>
      <c r="BI107" s="144">
        <f>IF(N107="nulová",J107,0)</f>
        <v>0</v>
      </c>
      <c r="BJ107" s="16" t="s">
        <v>86</v>
      </c>
      <c r="BK107" s="144">
        <f>ROUND(I107*H107,2)</f>
        <v>0</v>
      </c>
      <c r="BL107" s="16" t="s">
        <v>257</v>
      </c>
      <c r="BM107" s="143" t="s">
        <v>8306</v>
      </c>
    </row>
    <row r="108" spans="2:65" s="1" customFormat="1">
      <c r="B108" s="31"/>
      <c r="D108" s="145" t="s">
        <v>259</v>
      </c>
      <c r="F108" s="146" t="s">
        <v>858</v>
      </c>
      <c r="I108" s="147"/>
      <c r="L108" s="31"/>
      <c r="M108" s="148"/>
      <c r="T108" s="50"/>
      <c r="AT108" s="16" t="s">
        <v>259</v>
      </c>
      <c r="AU108" s="16" t="s">
        <v>86</v>
      </c>
    </row>
    <row r="109" spans="2:65" s="11" customFormat="1" ht="22.9" customHeight="1">
      <c r="B109" s="119"/>
      <c r="D109" s="120" t="s">
        <v>72</v>
      </c>
      <c r="E109" s="129" t="s">
        <v>466</v>
      </c>
      <c r="F109" s="129" t="s">
        <v>467</v>
      </c>
      <c r="I109" s="122"/>
      <c r="J109" s="130">
        <f>BK109</f>
        <v>0</v>
      </c>
      <c r="L109" s="119"/>
      <c r="M109" s="124"/>
      <c r="P109" s="125">
        <f>SUM(P110:P121)</f>
        <v>0</v>
      </c>
      <c r="R109" s="125">
        <f>SUM(R110:R121)</f>
        <v>0</v>
      </c>
      <c r="T109" s="126">
        <f>SUM(T110:T121)</f>
        <v>0</v>
      </c>
      <c r="AR109" s="120" t="s">
        <v>80</v>
      </c>
      <c r="AT109" s="127" t="s">
        <v>72</v>
      </c>
      <c r="AU109" s="127" t="s">
        <v>80</v>
      </c>
      <c r="AY109" s="120" t="s">
        <v>250</v>
      </c>
      <c r="BK109" s="128">
        <f>SUM(BK110:BK121)</f>
        <v>0</v>
      </c>
    </row>
    <row r="110" spans="2:65" s="1" customFormat="1" ht="44.25" customHeight="1">
      <c r="B110" s="31"/>
      <c r="C110" s="131" t="s">
        <v>280</v>
      </c>
      <c r="D110" s="131" t="s">
        <v>253</v>
      </c>
      <c r="E110" s="132" t="s">
        <v>8307</v>
      </c>
      <c r="F110" s="133" t="s">
        <v>8308</v>
      </c>
      <c r="G110" s="134" t="s">
        <v>273</v>
      </c>
      <c r="H110" s="135">
        <v>0.79400000000000004</v>
      </c>
      <c r="I110" s="136"/>
      <c r="J110" s="137">
        <f>ROUND(I110*H110,2)</f>
        <v>0</v>
      </c>
      <c r="K110" s="138"/>
      <c r="L110" s="31"/>
      <c r="M110" s="139" t="s">
        <v>20</v>
      </c>
      <c r="N110" s="140" t="s">
        <v>45</v>
      </c>
      <c r="P110" s="141">
        <f>O110*H110</f>
        <v>0</v>
      </c>
      <c r="Q110" s="141">
        <v>0</v>
      </c>
      <c r="R110" s="141">
        <f>Q110*H110</f>
        <v>0</v>
      </c>
      <c r="S110" s="141">
        <v>0</v>
      </c>
      <c r="T110" s="142">
        <f>S110*H110</f>
        <v>0</v>
      </c>
      <c r="AR110" s="143" t="s">
        <v>257</v>
      </c>
      <c r="AT110" s="143" t="s">
        <v>253</v>
      </c>
      <c r="AU110" s="143" t="s">
        <v>86</v>
      </c>
      <c r="AY110" s="16" t="s">
        <v>250</v>
      </c>
      <c r="BE110" s="144">
        <f>IF(N110="základní",J110,0)</f>
        <v>0</v>
      </c>
      <c r="BF110" s="144">
        <f>IF(N110="snížená",J110,0)</f>
        <v>0</v>
      </c>
      <c r="BG110" s="144">
        <f>IF(N110="zákl. přenesená",J110,0)</f>
        <v>0</v>
      </c>
      <c r="BH110" s="144">
        <f>IF(N110="sníž. přenesená",J110,0)</f>
        <v>0</v>
      </c>
      <c r="BI110" s="144">
        <f>IF(N110="nulová",J110,0)</f>
        <v>0</v>
      </c>
      <c r="BJ110" s="16" t="s">
        <v>86</v>
      </c>
      <c r="BK110" s="144">
        <f>ROUND(I110*H110,2)</f>
        <v>0</v>
      </c>
      <c r="BL110" s="16" t="s">
        <v>257</v>
      </c>
      <c r="BM110" s="143" t="s">
        <v>8309</v>
      </c>
    </row>
    <row r="111" spans="2:65" s="1" customFormat="1">
      <c r="B111" s="31"/>
      <c r="D111" s="145" t="s">
        <v>259</v>
      </c>
      <c r="F111" s="146" t="s">
        <v>8310</v>
      </c>
      <c r="I111" s="147"/>
      <c r="L111" s="31"/>
      <c r="M111" s="148"/>
      <c r="T111" s="50"/>
      <c r="AT111" s="16" t="s">
        <v>259</v>
      </c>
      <c r="AU111" s="16" t="s">
        <v>86</v>
      </c>
    </row>
    <row r="112" spans="2:65" s="12" customFormat="1">
      <c r="B112" s="149"/>
      <c r="D112" s="150" t="s">
        <v>261</v>
      </c>
      <c r="E112" s="151" t="s">
        <v>20</v>
      </c>
      <c r="F112" s="152" t="s">
        <v>8311</v>
      </c>
      <c r="H112" s="153">
        <v>0.79400000000000004</v>
      </c>
      <c r="I112" s="154"/>
      <c r="L112" s="149"/>
      <c r="M112" s="155"/>
      <c r="T112" s="156"/>
      <c r="AT112" s="151" t="s">
        <v>261</v>
      </c>
      <c r="AU112" s="151" t="s">
        <v>86</v>
      </c>
      <c r="AV112" s="12" t="s">
        <v>86</v>
      </c>
      <c r="AW112" s="12" t="s">
        <v>34</v>
      </c>
      <c r="AX112" s="12" t="s">
        <v>73</v>
      </c>
      <c r="AY112" s="151" t="s">
        <v>250</v>
      </c>
    </row>
    <row r="113" spans="2:65" s="1" customFormat="1" ht="33" customHeight="1">
      <c r="B113" s="31"/>
      <c r="C113" s="131" t="s">
        <v>287</v>
      </c>
      <c r="D113" s="131" t="s">
        <v>253</v>
      </c>
      <c r="E113" s="132" t="s">
        <v>474</v>
      </c>
      <c r="F113" s="133" t="s">
        <v>475</v>
      </c>
      <c r="G113" s="134" t="s">
        <v>273</v>
      </c>
      <c r="H113" s="135">
        <v>3.5840000000000001</v>
      </c>
      <c r="I113" s="136"/>
      <c r="J113" s="137">
        <f>ROUND(I113*H113,2)</f>
        <v>0</v>
      </c>
      <c r="K113" s="138"/>
      <c r="L113" s="31"/>
      <c r="M113" s="139" t="s">
        <v>20</v>
      </c>
      <c r="N113" s="140" t="s">
        <v>45</v>
      </c>
      <c r="P113" s="141">
        <f>O113*H113</f>
        <v>0</v>
      </c>
      <c r="Q113" s="141">
        <v>0</v>
      </c>
      <c r="R113" s="141">
        <f>Q113*H113</f>
        <v>0</v>
      </c>
      <c r="S113" s="141">
        <v>0</v>
      </c>
      <c r="T113" s="142">
        <f>S113*H113</f>
        <v>0</v>
      </c>
      <c r="AR113" s="143" t="s">
        <v>257</v>
      </c>
      <c r="AT113" s="143" t="s">
        <v>253</v>
      </c>
      <c r="AU113" s="143" t="s">
        <v>86</v>
      </c>
      <c r="AY113" s="16" t="s">
        <v>250</v>
      </c>
      <c r="BE113" s="144">
        <f>IF(N113="základní",J113,0)</f>
        <v>0</v>
      </c>
      <c r="BF113" s="144">
        <f>IF(N113="snížená",J113,0)</f>
        <v>0</v>
      </c>
      <c r="BG113" s="144">
        <f>IF(N113="zákl. přenesená",J113,0)</f>
        <v>0</v>
      </c>
      <c r="BH113" s="144">
        <f>IF(N113="sníž. přenesená",J113,0)</f>
        <v>0</v>
      </c>
      <c r="BI113" s="144">
        <f>IF(N113="nulová",J113,0)</f>
        <v>0</v>
      </c>
      <c r="BJ113" s="16" t="s">
        <v>86</v>
      </c>
      <c r="BK113" s="144">
        <f>ROUND(I113*H113,2)</f>
        <v>0</v>
      </c>
      <c r="BL113" s="16" t="s">
        <v>257</v>
      </c>
      <c r="BM113" s="143" t="s">
        <v>8312</v>
      </c>
    </row>
    <row r="114" spans="2:65" s="1" customFormat="1">
      <c r="B114" s="31"/>
      <c r="D114" s="145" t="s">
        <v>259</v>
      </c>
      <c r="F114" s="146" t="s">
        <v>477</v>
      </c>
      <c r="I114" s="147"/>
      <c r="L114" s="31"/>
      <c r="M114" s="148"/>
      <c r="T114" s="50"/>
      <c r="AT114" s="16" t="s">
        <v>259</v>
      </c>
      <c r="AU114" s="16" t="s">
        <v>86</v>
      </c>
    </row>
    <row r="115" spans="2:65" s="1" customFormat="1" ht="44.25" customHeight="1">
      <c r="B115" s="31"/>
      <c r="C115" s="131" t="s">
        <v>294</v>
      </c>
      <c r="D115" s="131" t="s">
        <v>253</v>
      </c>
      <c r="E115" s="132" t="s">
        <v>479</v>
      </c>
      <c r="F115" s="133" t="s">
        <v>480</v>
      </c>
      <c r="G115" s="134" t="s">
        <v>273</v>
      </c>
      <c r="H115" s="135">
        <v>68.096000000000004</v>
      </c>
      <c r="I115" s="136"/>
      <c r="J115" s="137">
        <f>ROUND(I115*H115,2)</f>
        <v>0</v>
      </c>
      <c r="K115" s="138"/>
      <c r="L115" s="31"/>
      <c r="M115" s="139" t="s">
        <v>20</v>
      </c>
      <c r="N115" s="140" t="s">
        <v>45</v>
      </c>
      <c r="P115" s="141">
        <f>O115*H115</f>
        <v>0</v>
      </c>
      <c r="Q115" s="141">
        <v>0</v>
      </c>
      <c r="R115" s="141">
        <f>Q115*H115</f>
        <v>0</v>
      </c>
      <c r="S115" s="141">
        <v>0</v>
      </c>
      <c r="T115" s="142">
        <f>S115*H115</f>
        <v>0</v>
      </c>
      <c r="AR115" s="143" t="s">
        <v>257</v>
      </c>
      <c r="AT115" s="143" t="s">
        <v>253</v>
      </c>
      <c r="AU115" s="143" t="s">
        <v>86</v>
      </c>
      <c r="AY115" s="16" t="s">
        <v>250</v>
      </c>
      <c r="BE115" s="144">
        <f>IF(N115="základní",J115,0)</f>
        <v>0</v>
      </c>
      <c r="BF115" s="144">
        <f>IF(N115="snížená",J115,0)</f>
        <v>0</v>
      </c>
      <c r="BG115" s="144">
        <f>IF(N115="zákl. přenesená",J115,0)</f>
        <v>0</v>
      </c>
      <c r="BH115" s="144">
        <f>IF(N115="sníž. přenesená",J115,0)</f>
        <v>0</v>
      </c>
      <c r="BI115" s="144">
        <f>IF(N115="nulová",J115,0)</f>
        <v>0</v>
      </c>
      <c r="BJ115" s="16" t="s">
        <v>86</v>
      </c>
      <c r="BK115" s="144">
        <f>ROUND(I115*H115,2)</f>
        <v>0</v>
      </c>
      <c r="BL115" s="16" t="s">
        <v>257</v>
      </c>
      <c r="BM115" s="143" t="s">
        <v>8313</v>
      </c>
    </row>
    <row r="116" spans="2:65" s="1" customFormat="1">
      <c r="B116" s="31"/>
      <c r="D116" s="145" t="s">
        <v>259</v>
      </c>
      <c r="F116" s="146" t="s">
        <v>482</v>
      </c>
      <c r="I116" s="147"/>
      <c r="L116" s="31"/>
      <c r="M116" s="148"/>
      <c r="T116" s="50"/>
      <c r="AT116" s="16" t="s">
        <v>259</v>
      </c>
      <c r="AU116" s="16" t="s">
        <v>86</v>
      </c>
    </row>
    <row r="117" spans="2:65" s="12" customFormat="1">
      <c r="B117" s="149"/>
      <c r="D117" s="150" t="s">
        <v>261</v>
      </c>
      <c r="F117" s="152" t="s">
        <v>8314</v>
      </c>
      <c r="H117" s="153">
        <v>68.096000000000004</v>
      </c>
      <c r="I117" s="154"/>
      <c r="L117" s="149"/>
      <c r="M117" s="155"/>
      <c r="T117" s="156"/>
      <c r="AT117" s="151" t="s">
        <v>261</v>
      </c>
      <c r="AU117" s="151" t="s">
        <v>86</v>
      </c>
      <c r="AV117" s="12" t="s">
        <v>86</v>
      </c>
      <c r="AW117" s="12" t="s">
        <v>4</v>
      </c>
      <c r="AX117" s="12" t="s">
        <v>80</v>
      </c>
      <c r="AY117" s="151" t="s">
        <v>250</v>
      </c>
    </row>
    <row r="118" spans="2:65" s="1" customFormat="1" ht="44.25" customHeight="1">
      <c r="B118" s="31"/>
      <c r="C118" s="131" t="s">
        <v>302</v>
      </c>
      <c r="D118" s="131" t="s">
        <v>253</v>
      </c>
      <c r="E118" s="132" t="s">
        <v>485</v>
      </c>
      <c r="F118" s="133" t="s">
        <v>486</v>
      </c>
      <c r="G118" s="134" t="s">
        <v>273</v>
      </c>
      <c r="H118" s="135">
        <v>1.288</v>
      </c>
      <c r="I118" s="136"/>
      <c r="J118" s="137">
        <f>ROUND(I118*H118,2)</f>
        <v>0</v>
      </c>
      <c r="K118" s="138"/>
      <c r="L118" s="31"/>
      <c r="M118" s="139" t="s">
        <v>20</v>
      </c>
      <c r="N118" s="140" t="s">
        <v>45</v>
      </c>
      <c r="P118" s="141">
        <f>O118*H118</f>
        <v>0</v>
      </c>
      <c r="Q118" s="141">
        <v>0</v>
      </c>
      <c r="R118" s="141">
        <f>Q118*H118</f>
        <v>0</v>
      </c>
      <c r="S118" s="141">
        <v>0</v>
      </c>
      <c r="T118" s="142">
        <f>S118*H118</f>
        <v>0</v>
      </c>
      <c r="AR118" s="143" t="s">
        <v>257</v>
      </c>
      <c r="AT118" s="143" t="s">
        <v>253</v>
      </c>
      <c r="AU118" s="143" t="s">
        <v>86</v>
      </c>
      <c r="AY118" s="16" t="s">
        <v>250</v>
      </c>
      <c r="BE118" s="144">
        <f>IF(N118="základní",J118,0)</f>
        <v>0</v>
      </c>
      <c r="BF118" s="144">
        <f>IF(N118="snížená",J118,0)</f>
        <v>0</v>
      </c>
      <c r="BG118" s="144">
        <f>IF(N118="zákl. přenesená",J118,0)</f>
        <v>0</v>
      </c>
      <c r="BH118" s="144">
        <f>IF(N118="sníž. přenesená",J118,0)</f>
        <v>0</v>
      </c>
      <c r="BI118" s="144">
        <f>IF(N118="nulová",J118,0)</f>
        <v>0</v>
      </c>
      <c r="BJ118" s="16" t="s">
        <v>86</v>
      </c>
      <c r="BK118" s="144">
        <f>ROUND(I118*H118,2)</f>
        <v>0</v>
      </c>
      <c r="BL118" s="16" t="s">
        <v>257</v>
      </c>
      <c r="BM118" s="143" t="s">
        <v>8315</v>
      </c>
    </row>
    <row r="119" spans="2:65" s="1" customFormat="1">
      <c r="B119" s="31"/>
      <c r="D119" s="145" t="s">
        <v>259</v>
      </c>
      <c r="F119" s="146" t="s">
        <v>488</v>
      </c>
      <c r="I119" s="147"/>
      <c r="L119" s="31"/>
      <c r="M119" s="148"/>
      <c r="T119" s="50"/>
      <c r="AT119" s="16" t="s">
        <v>259</v>
      </c>
      <c r="AU119" s="16" t="s">
        <v>86</v>
      </c>
    </row>
    <row r="120" spans="2:65" s="12" customFormat="1">
      <c r="B120" s="149"/>
      <c r="D120" s="150" t="s">
        <v>261</v>
      </c>
      <c r="E120" s="151" t="s">
        <v>20</v>
      </c>
      <c r="F120" s="152" t="s">
        <v>8316</v>
      </c>
      <c r="H120" s="153">
        <v>1.288</v>
      </c>
      <c r="I120" s="154"/>
      <c r="L120" s="149"/>
      <c r="M120" s="155"/>
      <c r="T120" s="156"/>
      <c r="AT120" s="151" t="s">
        <v>261</v>
      </c>
      <c r="AU120" s="151" t="s">
        <v>86</v>
      </c>
      <c r="AV120" s="12" t="s">
        <v>86</v>
      </c>
      <c r="AW120" s="12" t="s">
        <v>34</v>
      </c>
      <c r="AX120" s="12" t="s">
        <v>73</v>
      </c>
      <c r="AY120" s="151" t="s">
        <v>250</v>
      </c>
    </row>
    <row r="121" spans="2:65" s="1" customFormat="1" ht="37.9" customHeight="1">
      <c r="B121" s="31"/>
      <c r="C121" s="131" t="s">
        <v>310</v>
      </c>
      <c r="D121" s="131" t="s">
        <v>253</v>
      </c>
      <c r="E121" s="132" t="s">
        <v>497</v>
      </c>
      <c r="F121" s="133" t="s">
        <v>498</v>
      </c>
      <c r="G121" s="134" t="s">
        <v>273</v>
      </c>
      <c r="H121" s="135">
        <v>2.2959999999999998</v>
      </c>
      <c r="I121" s="136"/>
      <c r="J121" s="137">
        <f>ROUND(I121*H121,2)</f>
        <v>0</v>
      </c>
      <c r="K121" s="138"/>
      <c r="L121" s="31"/>
      <c r="M121" s="139" t="s">
        <v>20</v>
      </c>
      <c r="N121" s="140" t="s">
        <v>45</v>
      </c>
      <c r="P121" s="141">
        <f>O121*H121</f>
        <v>0</v>
      </c>
      <c r="Q121" s="141">
        <v>0</v>
      </c>
      <c r="R121" s="141">
        <f>Q121*H121</f>
        <v>0</v>
      </c>
      <c r="S121" s="141">
        <v>0</v>
      </c>
      <c r="T121" s="142">
        <f>S121*H121</f>
        <v>0</v>
      </c>
      <c r="AR121" s="143" t="s">
        <v>257</v>
      </c>
      <c r="AT121" s="143" t="s">
        <v>253</v>
      </c>
      <c r="AU121" s="143" t="s">
        <v>86</v>
      </c>
      <c r="AY121" s="16" t="s">
        <v>250</v>
      </c>
      <c r="BE121" s="144">
        <f>IF(N121="základní",J121,0)</f>
        <v>0</v>
      </c>
      <c r="BF121" s="144">
        <f>IF(N121="snížená",J121,0)</f>
        <v>0</v>
      </c>
      <c r="BG121" s="144">
        <f>IF(N121="zákl. přenesená",J121,0)</f>
        <v>0</v>
      </c>
      <c r="BH121" s="144">
        <f>IF(N121="sníž. přenesená",J121,0)</f>
        <v>0</v>
      </c>
      <c r="BI121" s="144">
        <f>IF(N121="nulová",J121,0)</f>
        <v>0</v>
      </c>
      <c r="BJ121" s="16" t="s">
        <v>86</v>
      </c>
      <c r="BK121" s="144">
        <f>ROUND(I121*H121,2)</f>
        <v>0</v>
      </c>
      <c r="BL121" s="16" t="s">
        <v>257</v>
      </c>
      <c r="BM121" s="143" t="s">
        <v>8317</v>
      </c>
    </row>
    <row r="122" spans="2:65" s="11" customFormat="1" ht="22.9" customHeight="1">
      <c r="B122" s="119"/>
      <c r="D122" s="120" t="s">
        <v>72</v>
      </c>
      <c r="E122" s="129" t="s">
        <v>500</v>
      </c>
      <c r="F122" s="129" t="s">
        <v>501</v>
      </c>
      <c r="I122" s="122"/>
      <c r="J122" s="130">
        <f>BK122</f>
        <v>0</v>
      </c>
      <c r="L122" s="119"/>
      <c r="M122" s="124"/>
      <c r="P122" s="125">
        <f>SUM(P123:P124)</f>
        <v>0</v>
      </c>
      <c r="R122" s="125">
        <f>SUM(R123:R124)</f>
        <v>0</v>
      </c>
      <c r="T122" s="126">
        <f>SUM(T123:T124)</f>
        <v>0</v>
      </c>
      <c r="AR122" s="120" t="s">
        <v>80</v>
      </c>
      <c r="AT122" s="127" t="s">
        <v>72</v>
      </c>
      <c r="AU122" s="127" t="s">
        <v>80</v>
      </c>
      <c r="AY122" s="120" t="s">
        <v>250</v>
      </c>
      <c r="BK122" s="128">
        <f>SUM(BK123:BK124)</f>
        <v>0</v>
      </c>
    </row>
    <row r="123" spans="2:65" s="1" customFormat="1" ht="55.5" customHeight="1">
      <c r="B123" s="31"/>
      <c r="C123" s="131" t="s">
        <v>329</v>
      </c>
      <c r="D123" s="131" t="s">
        <v>253</v>
      </c>
      <c r="E123" s="132" t="s">
        <v>8318</v>
      </c>
      <c r="F123" s="133" t="s">
        <v>8319</v>
      </c>
      <c r="G123" s="134" t="s">
        <v>273</v>
      </c>
      <c r="H123" s="135">
        <v>2E-3</v>
      </c>
      <c r="I123" s="136"/>
      <c r="J123" s="137">
        <f>ROUND(I123*H123,2)</f>
        <v>0</v>
      </c>
      <c r="K123" s="138"/>
      <c r="L123" s="31"/>
      <c r="M123" s="139" t="s">
        <v>20</v>
      </c>
      <c r="N123" s="140" t="s">
        <v>45</v>
      </c>
      <c r="P123" s="141">
        <f>O123*H123</f>
        <v>0</v>
      </c>
      <c r="Q123" s="141">
        <v>0</v>
      </c>
      <c r="R123" s="141">
        <f>Q123*H123</f>
        <v>0</v>
      </c>
      <c r="S123" s="141">
        <v>0</v>
      </c>
      <c r="T123" s="142">
        <f>S123*H123</f>
        <v>0</v>
      </c>
      <c r="AR123" s="143" t="s">
        <v>257</v>
      </c>
      <c r="AT123" s="143" t="s">
        <v>253</v>
      </c>
      <c r="AU123" s="143" t="s">
        <v>86</v>
      </c>
      <c r="AY123" s="16" t="s">
        <v>250</v>
      </c>
      <c r="BE123" s="144">
        <f>IF(N123="základní",J123,0)</f>
        <v>0</v>
      </c>
      <c r="BF123" s="144">
        <f>IF(N123="snížená",J123,0)</f>
        <v>0</v>
      </c>
      <c r="BG123" s="144">
        <f>IF(N123="zákl. přenesená",J123,0)</f>
        <v>0</v>
      </c>
      <c r="BH123" s="144">
        <f>IF(N123="sníž. přenesená",J123,0)</f>
        <v>0</v>
      </c>
      <c r="BI123" s="144">
        <f>IF(N123="nulová",J123,0)</f>
        <v>0</v>
      </c>
      <c r="BJ123" s="16" t="s">
        <v>86</v>
      </c>
      <c r="BK123" s="144">
        <f>ROUND(I123*H123,2)</f>
        <v>0</v>
      </c>
      <c r="BL123" s="16" t="s">
        <v>257</v>
      </c>
      <c r="BM123" s="143" t="s">
        <v>8320</v>
      </c>
    </row>
    <row r="124" spans="2:65" s="1" customFormat="1">
      <c r="B124" s="31"/>
      <c r="D124" s="145" t="s">
        <v>259</v>
      </c>
      <c r="F124" s="146" t="s">
        <v>8321</v>
      </c>
      <c r="I124" s="147"/>
      <c r="L124" s="31"/>
      <c r="M124" s="148"/>
      <c r="T124" s="50"/>
      <c r="AT124" s="16" t="s">
        <v>259</v>
      </c>
      <c r="AU124" s="16" t="s">
        <v>86</v>
      </c>
    </row>
    <row r="125" spans="2:65" s="11" customFormat="1" ht="25.9" customHeight="1">
      <c r="B125" s="119"/>
      <c r="D125" s="120" t="s">
        <v>72</v>
      </c>
      <c r="E125" s="121" t="s">
        <v>507</v>
      </c>
      <c r="F125" s="121" t="s">
        <v>508</v>
      </c>
      <c r="I125" s="122"/>
      <c r="J125" s="123">
        <f>BK125</f>
        <v>0</v>
      </c>
      <c r="L125" s="119"/>
      <c r="M125" s="124"/>
      <c r="P125" s="125">
        <f>P126+P147+P156+P160+P187+P203+P226</f>
        <v>0</v>
      </c>
      <c r="R125" s="125">
        <f>R126+R147+R156+R160+R187+R203+R226</f>
        <v>3.0511828681084996</v>
      </c>
      <c r="T125" s="126">
        <f>T126+T147+T156+T160+T187+T203+T226</f>
        <v>2.2964000000000002</v>
      </c>
      <c r="AR125" s="120" t="s">
        <v>86</v>
      </c>
      <c r="AT125" s="127" t="s">
        <v>72</v>
      </c>
      <c r="AU125" s="127" t="s">
        <v>73</v>
      </c>
      <c r="AY125" s="120" t="s">
        <v>250</v>
      </c>
      <c r="BK125" s="128">
        <f>BK126+BK147+BK156+BK160+BK187+BK203+BK226</f>
        <v>0</v>
      </c>
    </row>
    <row r="126" spans="2:65" s="11" customFormat="1" ht="22.9" customHeight="1">
      <c r="B126" s="119"/>
      <c r="D126" s="120" t="s">
        <v>72</v>
      </c>
      <c r="E126" s="129" t="s">
        <v>868</v>
      </c>
      <c r="F126" s="129" t="s">
        <v>869</v>
      </c>
      <c r="I126" s="122"/>
      <c r="J126" s="130">
        <f>BK126</f>
        <v>0</v>
      </c>
      <c r="L126" s="119"/>
      <c r="M126" s="124"/>
      <c r="P126" s="125">
        <f>SUM(P127:P146)</f>
        <v>0</v>
      </c>
      <c r="R126" s="125">
        <f>SUM(R127:R146)</f>
        <v>1.158930941171</v>
      </c>
      <c r="T126" s="126">
        <f>SUM(T127:T146)</f>
        <v>0</v>
      </c>
      <c r="AR126" s="120" t="s">
        <v>86</v>
      </c>
      <c r="AT126" s="127" t="s">
        <v>72</v>
      </c>
      <c r="AU126" s="127" t="s">
        <v>80</v>
      </c>
      <c r="AY126" s="120" t="s">
        <v>250</v>
      </c>
      <c r="BK126" s="128">
        <f>SUM(BK127:BK146)</f>
        <v>0</v>
      </c>
    </row>
    <row r="127" spans="2:65" s="1" customFormat="1" ht="55.5" customHeight="1">
      <c r="B127" s="31"/>
      <c r="C127" s="131" t="s">
        <v>335</v>
      </c>
      <c r="D127" s="131" t="s">
        <v>253</v>
      </c>
      <c r="E127" s="132" t="s">
        <v>870</v>
      </c>
      <c r="F127" s="133" t="s">
        <v>871</v>
      </c>
      <c r="G127" s="134" t="s">
        <v>305</v>
      </c>
      <c r="H127" s="135">
        <v>53.869</v>
      </c>
      <c r="I127" s="136"/>
      <c r="J127" s="137">
        <f>ROUND(I127*H127,2)</f>
        <v>0</v>
      </c>
      <c r="K127" s="138"/>
      <c r="L127" s="31"/>
      <c r="M127" s="139" t="s">
        <v>20</v>
      </c>
      <c r="N127" s="140" t="s">
        <v>45</v>
      </c>
      <c r="P127" s="141">
        <f>O127*H127</f>
        <v>0</v>
      </c>
      <c r="Q127" s="141">
        <v>1.3104200000000001E-3</v>
      </c>
      <c r="R127" s="141">
        <f>Q127*H127</f>
        <v>7.0591014980000005E-2</v>
      </c>
      <c r="S127" s="141">
        <v>0</v>
      </c>
      <c r="T127" s="142">
        <f>S127*H127</f>
        <v>0</v>
      </c>
      <c r="AR127" s="143" t="s">
        <v>378</v>
      </c>
      <c r="AT127" s="143" t="s">
        <v>253</v>
      </c>
      <c r="AU127" s="143" t="s">
        <v>86</v>
      </c>
      <c r="AY127" s="16" t="s">
        <v>250</v>
      </c>
      <c r="BE127" s="144">
        <f>IF(N127="základní",J127,0)</f>
        <v>0</v>
      </c>
      <c r="BF127" s="144">
        <f>IF(N127="snížená",J127,0)</f>
        <v>0</v>
      </c>
      <c r="BG127" s="144">
        <f>IF(N127="zákl. přenesená",J127,0)</f>
        <v>0</v>
      </c>
      <c r="BH127" s="144">
        <f>IF(N127="sníž. přenesená",J127,0)</f>
        <v>0</v>
      </c>
      <c r="BI127" s="144">
        <f>IF(N127="nulová",J127,0)</f>
        <v>0</v>
      </c>
      <c r="BJ127" s="16" t="s">
        <v>86</v>
      </c>
      <c r="BK127" s="144">
        <f>ROUND(I127*H127,2)</f>
        <v>0</v>
      </c>
      <c r="BL127" s="16" t="s">
        <v>378</v>
      </c>
      <c r="BM127" s="143" t="s">
        <v>8322</v>
      </c>
    </row>
    <row r="128" spans="2:65" s="1" customFormat="1">
      <c r="B128" s="31"/>
      <c r="D128" s="145" t="s">
        <v>259</v>
      </c>
      <c r="F128" s="146" t="s">
        <v>873</v>
      </c>
      <c r="I128" s="147"/>
      <c r="L128" s="31"/>
      <c r="M128" s="148"/>
      <c r="T128" s="50"/>
      <c r="AT128" s="16" t="s">
        <v>259</v>
      </c>
      <c r="AU128" s="16" t="s">
        <v>86</v>
      </c>
    </row>
    <row r="129" spans="2:65" s="12" customFormat="1">
      <c r="B129" s="149"/>
      <c r="D129" s="150" t="s">
        <v>261</v>
      </c>
      <c r="E129" s="151" t="s">
        <v>20</v>
      </c>
      <c r="F129" s="152" t="s">
        <v>8323</v>
      </c>
      <c r="H129" s="153">
        <v>2.7650000000000001</v>
      </c>
      <c r="I129" s="154"/>
      <c r="L129" s="149"/>
      <c r="M129" s="155"/>
      <c r="T129" s="156"/>
      <c r="AT129" s="151" t="s">
        <v>261</v>
      </c>
      <c r="AU129" s="151" t="s">
        <v>86</v>
      </c>
      <c r="AV129" s="12" t="s">
        <v>86</v>
      </c>
      <c r="AW129" s="12" t="s">
        <v>34</v>
      </c>
      <c r="AX129" s="12" t="s">
        <v>73</v>
      </c>
      <c r="AY129" s="151" t="s">
        <v>250</v>
      </c>
    </row>
    <row r="130" spans="2:65" s="12" customFormat="1">
      <c r="B130" s="149"/>
      <c r="D130" s="150" t="s">
        <v>261</v>
      </c>
      <c r="E130" s="151" t="s">
        <v>20</v>
      </c>
      <c r="F130" s="152" t="s">
        <v>8324</v>
      </c>
      <c r="H130" s="153">
        <v>7.1719999999999997</v>
      </c>
      <c r="I130" s="154"/>
      <c r="L130" s="149"/>
      <c r="M130" s="155"/>
      <c r="T130" s="156"/>
      <c r="AT130" s="151" t="s">
        <v>261</v>
      </c>
      <c r="AU130" s="151" t="s">
        <v>86</v>
      </c>
      <c r="AV130" s="12" t="s">
        <v>86</v>
      </c>
      <c r="AW130" s="12" t="s">
        <v>34</v>
      </c>
      <c r="AX130" s="12" t="s">
        <v>73</v>
      </c>
      <c r="AY130" s="151" t="s">
        <v>250</v>
      </c>
    </row>
    <row r="131" spans="2:65" s="12" customFormat="1">
      <c r="B131" s="149"/>
      <c r="D131" s="150" t="s">
        <v>261</v>
      </c>
      <c r="E131" s="151" t="s">
        <v>20</v>
      </c>
      <c r="F131" s="152" t="s">
        <v>8325</v>
      </c>
      <c r="H131" s="153">
        <v>16.77</v>
      </c>
      <c r="I131" s="154"/>
      <c r="L131" s="149"/>
      <c r="M131" s="155"/>
      <c r="T131" s="156"/>
      <c r="AT131" s="151" t="s">
        <v>261</v>
      </c>
      <c r="AU131" s="151" t="s">
        <v>86</v>
      </c>
      <c r="AV131" s="12" t="s">
        <v>86</v>
      </c>
      <c r="AW131" s="12" t="s">
        <v>34</v>
      </c>
      <c r="AX131" s="12" t="s">
        <v>73</v>
      </c>
      <c r="AY131" s="151" t="s">
        <v>250</v>
      </c>
    </row>
    <row r="132" spans="2:65" s="12" customFormat="1">
      <c r="B132" s="149"/>
      <c r="D132" s="150" t="s">
        <v>261</v>
      </c>
      <c r="E132" s="151" t="s">
        <v>20</v>
      </c>
      <c r="F132" s="152" t="s">
        <v>8326</v>
      </c>
      <c r="H132" s="153">
        <v>27.161999999999999</v>
      </c>
      <c r="I132" s="154"/>
      <c r="L132" s="149"/>
      <c r="M132" s="155"/>
      <c r="T132" s="156"/>
      <c r="AT132" s="151" t="s">
        <v>261</v>
      </c>
      <c r="AU132" s="151" t="s">
        <v>86</v>
      </c>
      <c r="AV132" s="12" t="s">
        <v>86</v>
      </c>
      <c r="AW132" s="12" t="s">
        <v>34</v>
      </c>
      <c r="AX132" s="12" t="s">
        <v>73</v>
      </c>
      <c r="AY132" s="151" t="s">
        <v>250</v>
      </c>
    </row>
    <row r="133" spans="2:65" s="1" customFormat="1" ht="24.2" customHeight="1">
      <c r="B133" s="31"/>
      <c r="C133" s="163" t="s">
        <v>342</v>
      </c>
      <c r="D133" s="163" t="s">
        <v>561</v>
      </c>
      <c r="E133" s="164" t="s">
        <v>877</v>
      </c>
      <c r="F133" s="165" t="s">
        <v>878</v>
      </c>
      <c r="G133" s="166" t="s">
        <v>305</v>
      </c>
      <c r="H133" s="167">
        <v>2.9039999999999999</v>
      </c>
      <c r="I133" s="168"/>
      <c r="J133" s="169">
        <f>ROUND(I133*H133,2)</f>
        <v>0</v>
      </c>
      <c r="K133" s="170"/>
      <c r="L133" s="171"/>
      <c r="M133" s="172" t="s">
        <v>20</v>
      </c>
      <c r="N133" s="173" t="s">
        <v>45</v>
      </c>
      <c r="P133" s="141">
        <f>O133*H133</f>
        <v>0</v>
      </c>
      <c r="Q133" s="141">
        <v>1E-3</v>
      </c>
      <c r="R133" s="141">
        <f>Q133*H133</f>
        <v>2.9039999999999999E-3</v>
      </c>
      <c r="S133" s="141">
        <v>0</v>
      </c>
      <c r="T133" s="142">
        <f>S133*H133</f>
        <v>0</v>
      </c>
      <c r="AR133" s="143" t="s">
        <v>478</v>
      </c>
      <c r="AT133" s="143" t="s">
        <v>561</v>
      </c>
      <c r="AU133" s="143" t="s">
        <v>86</v>
      </c>
      <c r="AY133" s="16" t="s">
        <v>250</v>
      </c>
      <c r="BE133" s="144">
        <f>IF(N133="základní",J133,0)</f>
        <v>0</v>
      </c>
      <c r="BF133" s="144">
        <f>IF(N133="snížená",J133,0)</f>
        <v>0</v>
      </c>
      <c r="BG133" s="144">
        <f>IF(N133="zákl. přenesená",J133,0)</f>
        <v>0</v>
      </c>
      <c r="BH133" s="144">
        <f>IF(N133="sníž. přenesená",J133,0)</f>
        <v>0</v>
      </c>
      <c r="BI133" s="144">
        <f>IF(N133="nulová",J133,0)</f>
        <v>0</v>
      </c>
      <c r="BJ133" s="16" t="s">
        <v>86</v>
      </c>
      <c r="BK133" s="144">
        <f>ROUND(I133*H133,2)</f>
        <v>0</v>
      </c>
      <c r="BL133" s="16" t="s">
        <v>378</v>
      </c>
      <c r="BM133" s="143" t="s">
        <v>8327</v>
      </c>
    </row>
    <row r="134" spans="2:65" s="12" customFormat="1">
      <c r="B134" s="149"/>
      <c r="D134" s="150" t="s">
        <v>261</v>
      </c>
      <c r="E134" s="151" t="s">
        <v>20</v>
      </c>
      <c r="F134" s="152" t="s">
        <v>8328</v>
      </c>
      <c r="H134" s="153">
        <v>2.9039999999999999</v>
      </c>
      <c r="I134" s="154"/>
      <c r="L134" s="149"/>
      <c r="M134" s="155"/>
      <c r="T134" s="156"/>
      <c r="AT134" s="151" t="s">
        <v>261</v>
      </c>
      <c r="AU134" s="151" t="s">
        <v>86</v>
      </c>
      <c r="AV134" s="12" t="s">
        <v>86</v>
      </c>
      <c r="AW134" s="12" t="s">
        <v>34</v>
      </c>
      <c r="AX134" s="12" t="s">
        <v>73</v>
      </c>
      <c r="AY134" s="151" t="s">
        <v>250</v>
      </c>
    </row>
    <row r="135" spans="2:65" s="1" customFormat="1" ht="24.2" customHeight="1">
      <c r="B135" s="31"/>
      <c r="C135" s="163" t="s">
        <v>356</v>
      </c>
      <c r="D135" s="163" t="s">
        <v>561</v>
      </c>
      <c r="E135" s="164" t="s">
        <v>881</v>
      </c>
      <c r="F135" s="165" t="s">
        <v>882</v>
      </c>
      <c r="G135" s="166" t="s">
        <v>305</v>
      </c>
      <c r="H135" s="167">
        <v>53.658000000000001</v>
      </c>
      <c r="I135" s="168"/>
      <c r="J135" s="169">
        <f>ROUND(I135*H135,2)</f>
        <v>0</v>
      </c>
      <c r="K135" s="170"/>
      <c r="L135" s="171"/>
      <c r="M135" s="172" t="s">
        <v>20</v>
      </c>
      <c r="N135" s="173" t="s">
        <v>45</v>
      </c>
      <c r="P135" s="141">
        <f>O135*H135</f>
        <v>0</v>
      </c>
      <c r="Q135" s="141">
        <v>4.0000000000000001E-3</v>
      </c>
      <c r="R135" s="141">
        <f>Q135*H135</f>
        <v>0.21463200000000002</v>
      </c>
      <c r="S135" s="141">
        <v>0</v>
      </c>
      <c r="T135" s="142">
        <f>S135*H135</f>
        <v>0</v>
      </c>
      <c r="AR135" s="143" t="s">
        <v>478</v>
      </c>
      <c r="AT135" s="143" t="s">
        <v>561</v>
      </c>
      <c r="AU135" s="143" t="s">
        <v>86</v>
      </c>
      <c r="AY135" s="16" t="s">
        <v>250</v>
      </c>
      <c r="BE135" s="144">
        <f>IF(N135="základní",J135,0)</f>
        <v>0</v>
      </c>
      <c r="BF135" s="144">
        <f>IF(N135="snížená",J135,0)</f>
        <v>0</v>
      </c>
      <c r="BG135" s="144">
        <f>IF(N135="zákl. přenesená",J135,0)</f>
        <v>0</v>
      </c>
      <c r="BH135" s="144">
        <f>IF(N135="sníž. přenesená",J135,0)</f>
        <v>0</v>
      </c>
      <c r="BI135" s="144">
        <f>IF(N135="nulová",J135,0)</f>
        <v>0</v>
      </c>
      <c r="BJ135" s="16" t="s">
        <v>86</v>
      </c>
      <c r="BK135" s="144">
        <f>ROUND(I135*H135,2)</f>
        <v>0</v>
      </c>
      <c r="BL135" s="16" t="s">
        <v>378</v>
      </c>
      <c r="BM135" s="143" t="s">
        <v>8329</v>
      </c>
    </row>
    <row r="136" spans="2:65" s="12" customFormat="1">
      <c r="B136" s="149"/>
      <c r="D136" s="150" t="s">
        <v>261</v>
      </c>
      <c r="E136" s="151" t="s">
        <v>20</v>
      </c>
      <c r="F136" s="152" t="s">
        <v>8330</v>
      </c>
      <c r="H136" s="153">
        <v>7.53</v>
      </c>
      <c r="I136" s="154"/>
      <c r="L136" s="149"/>
      <c r="M136" s="155"/>
      <c r="T136" s="156"/>
      <c r="AT136" s="151" t="s">
        <v>261</v>
      </c>
      <c r="AU136" s="151" t="s">
        <v>86</v>
      </c>
      <c r="AV136" s="12" t="s">
        <v>86</v>
      </c>
      <c r="AW136" s="12" t="s">
        <v>34</v>
      </c>
      <c r="AX136" s="12" t="s">
        <v>73</v>
      </c>
      <c r="AY136" s="151" t="s">
        <v>250</v>
      </c>
    </row>
    <row r="137" spans="2:65" s="12" customFormat="1" ht="22.5">
      <c r="B137" s="149"/>
      <c r="D137" s="150" t="s">
        <v>261</v>
      </c>
      <c r="E137" s="151" t="s">
        <v>20</v>
      </c>
      <c r="F137" s="152" t="s">
        <v>8331</v>
      </c>
      <c r="H137" s="153">
        <v>17.608000000000001</v>
      </c>
      <c r="I137" s="154"/>
      <c r="L137" s="149"/>
      <c r="M137" s="155"/>
      <c r="T137" s="156"/>
      <c r="AT137" s="151" t="s">
        <v>261</v>
      </c>
      <c r="AU137" s="151" t="s">
        <v>86</v>
      </c>
      <c r="AV137" s="12" t="s">
        <v>86</v>
      </c>
      <c r="AW137" s="12" t="s">
        <v>34</v>
      </c>
      <c r="AX137" s="12" t="s">
        <v>73</v>
      </c>
      <c r="AY137" s="151" t="s">
        <v>250</v>
      </c>
    </row>
    <row r="138" spans="2:65" s="12" customFormat="1">
      <c r="B138" s="149"/>
      <c r="D138" s="150" t="s">
        <v>261</v>
      </c>
      <c r="E138" s="151" t="s">
        <v>20</v>
      </c>
      <c r="F138" s="152" t="s">
        <v>8332</v>
      </c>
      <c r="H138" s="153">
        <v>28.52</v>
      </c>
      <c r="I138" s="154"/>
      <c r="L138" s="149"/>
      <c r="M138" s="155"/>
      <c r="T138" s="156"/>
      <c r="AT138" s="151" t="s">
        <v>261</v>
      </c>
      <c r="AU138" s="151" t="s">
        <v>86</v>
      </c>
      <c r="AV138" s="12" t="s">
        <v>86</v>
      </c>
      <c r="AW138" s="12" t="s">
        <v>34</v>
      </c>
      <c r="AX138" s="12" t="s">
        <v>73</v>
      </c>
      <c r="AY138" s="151" t="s">
        <v>250</v>
      </c>
    </row>
    <row r="139" spans="2:65" s="1" customFormat="1" ht="44.25" customHeight="1">
      <c r="B139" s="31"/>
      <c r="C139" s="131" t="s">
        <v>365</v>
      </c>
      <c r="D139" s="131" t="s">
        <v>253</v>
      </c>
      <c r="E139" s="132" t="s">
        <v>886</v>
      </c>
      <c r="F139" s="133" t="s">
        <v>887</v>
      </c>
      <c r="G139" s="134" t="s">
        <v>305</v>
      </c>
      <c r="H139" s="135">
        <v>97.456999999999994</v>
      </c>
      <c r="I139" s="136"/>
      <c r="J139" s="137">
        <f>ROUND(I139*H139,2)</f>
        <v>0</v>
      </c>
      <c r="K139" s="138"/>
      <c r="L139" s="31"/>
      <c r="M139" s="139" t="s">
        <v>20</v>
      </c>
      <c r="N139" s="140" t="s">
        <v>45</v>
      </c>
      <c r="P139" s="141">
        <f>O139*H139</f>
        <v>0</v>
      </c>
      <c r="Q139" s="141">
        <v>8.9352630000000006E-3</v>
      </c>
      <c r="R139" s="141">
        <f>Q139*H139</f>
        <v>0.870803926191</v>
      </c>
      <c r="S139" s="141">
        <v>0</v>
      </c>
      <c r="T139" s="142">
        <f>S139*H139</f>
        <v>0</v>
      </c>
      <c r="AR139" s="143" t="s">
        <v>378</v>
      </c>
      <c r="AT139" s="143" t="s">
        <v>253</v>
      </c>
      <c r="AU139" s="143" t="s">
        <v>86</v>
      </c>
      <c r="AY139" s="16" t="s">
        <v>250</v>
      </c>
      <c r="BE139" s="144">
        <f>IF(N139="základní",J139,0)</f>
        <v>0</v>
      </c>
      <c r="BF139" s="144">
        <f>IF(N139="snížená",J139,0)</f>
        <v>0</v>
      </c>
      <c r="BG139" s="144">
        <f>IF(N139="zákl. přenesená",J139,0)</f>
        <v>0</v>
      </c>
      <c r="BH139" s="144">
        <f>IF(N139="sníž. přenesená",J139,0)</f>
        <v>0</v>
      </c>
      <c r="BI139" s="144">
        <f>IF(N139="nulová",J139,0)</f>
        <v>0</v>
      </c>
      <c r="BJ139" s="16" t="s">
        <v>86</v>
      </c>
      <c r="BK139" s="144">
        <f>ROUND(I139*H139,2)</f>
        <v>0</v>
      </c>
      <c r="BL139" s="16" t="s">
        <v>378</v>
      </c>
      <c r="BM139" s="143" t="s">
        <v>8333</v>
      </c>
    </row>
    <row r="140" spans="2:65" s="1" customFormat="1">
      <c r="B140" s="31"/>
      <c r="D140" s="145" t="s">
        <v>259</v>
      </c>
      <c r="F140" s="146" t="s">
        <v>889</v>
      </c>
      <c r="I140" s="147"/>
      <c r="L140" s="31"/>
      <c r="M140" s="148"/>
      <c r="T140" s="50"/>
      <c r="AT140" s="16" t="s">
        <v>259</v>
      </c>
      <c r="AU140" s="16" t="s">
        <v>86</v>
      </c>
    </row>
    <row r="141" spans="2:65" s="12" customFormat="1">
      <c r="B141" s="149"/>
      <c r="D141" s="150" t="s">
        <v>261</v>
      </c>
      <c r="E141" s="151" t="s">
        <v>20</v>
      </c>
      <c r="F141" s="152" t="s">
        <v>8334</v>
      </c>
      <c r="H141" s="153">
        <v>3.5289999999999999</v>
      </c>
      <c r="I141" s="154"/>
      <c r="L141" s="149"/>
      <c r="M141" s="155"/>
      <c r="T141" s="156"/>
      <c r="AT141" s="151" t="s">
        <v>261</v>
      </c>
      <c r="AU141" s="151" t="s">
        <v>86</v>
      </c>
      <c r="AV141" s="12" t="s">
        <v>86</v>
      </c>
      <c r="AW141" s="12" t="s">
        <v>34</v>
      </c>
      <c r="AX141" s="12" t="s">
        <v>73</v>
      </c>
      <c r="AY141" s="151" t="s">
        <v>250</v>
      </c>
    </row>
    <row r="142" spans="2:65" s="12" customFormat="1">
      <c r="B142" s="149"/>
      <c r="D142" s="150" t="s">
        <v>261</v>
      </c>
      <c r="E142" s="151" t="s">
        <v>20</v>
      </c>
      <c r="F142" s="152" t="s">
        <v>8335</v>
      </c>
      <c r="H142" s="153">
        <v>14.741</v>
      </c>
      <c r="I142" s="154"/>
      <c r="L142" s="149"/>
      <c r="M142" s="155"/>
      <c r="T142" s="156"/>
      <c r="AT142" s="151" t="s">
        <v>261</v>
      </c>
      <c r="AU142" s="151" t="s">
        <v>86</v>
      </c>
      <c r="AV142" s="12" t="s">
        <v>86</v>
      </c>
      <c r="AW142" s="12" t="s">
        <v>34</v>
      </c>
      <c r="AX142" s="12" t="s">
        <v>73</v>
      </c>
      <c r="AY142" s="151" t="s">
        <v>250</v>
      </c>
    </row>
    <row r="143" spans="2:65" s="12" customFormat="1">
      <c r="B143" s="149"/>
      <c r="D143" s="150" t="s">
        <v>261</v>
      </c>
      <c r="E143" s="151" t="s">
        <v>20</v>
      </c>
      <c r="F143" s="152" t="s">
        <v>8336</v>
      </c>
      <c r="H143" s="153">
        <v>31.882000000000001</v>
      </c>
      <c r="I143" s="154"/>
      <c r="L143" s="149"/>
      <c r="M143" s="155"/>
      <c r="T143" s="156"/>
      <c r="AT143" s="151" t="s">
        <v>261</v>
      </c>
      <c r="AU143" s="151" t="s">
        <v>86</v>
      </c>
      <c r="AV143" s="12" t="s">
        <v>86</v>
      </c>
      <c r="AW143" s="12" t="s">
        <v>34</v>
      </c>
      <c r="AX143" s="12" t="s">
        <v>73</v>
      </c>
      <c r="AY143" s="151" t="s">
        <v>250</v>
      </c>
    </row>
    <row r="144" spans="2:65" s="12" customFormat="1">
      <c r="B144" s="149"/>
      <c r="D144" s="150" t="s">
        <v>261</v>
      </c>
      <c r="E144" s="151" t="s">
        <v>20</v>
      </c>
      <c r="F144" s="152" t="s">
        <v>8337</v>
      </c>
      <c r="H144" s="153">
        <v>47.305</v>
      </c>
      <c r="I144" s="154"/>
      <c r="L144" s="149"/>
      <c r="M144" s="155"/>
      <c r="T144" s="156"/>
      <c r="AT144" s="151" t="s">
        <v>261</v>
      </c>
      <c r="AU144" s="151" t="s">
        <v>86</v>
      </c>
      <c r="AV144" s="12" t="s">
        <v>86</v>
      </c>
      <c r="AW144" s="12" t="s">
        <v>34</v>
      </c>
      <c r="AX144" s="12" t="s">
        <v>73</v>
      </c>
      <c r="AY144" s="151" t="s">
        <v>250</v>
      </c>
    </row>
    <row r="145" spans="2:65" s="1" customFormat="1" ht="49.15" customHeight="1">
      <c r="B145" s="31"/>
      <c r="C145" s="131" t="s">
        <v>8</v>
      </c>
      <c r="D145" s="131" t="s">
        <v>253</v>
      </c>
      <c r="E145" s="132" t="s">
        <v>893</v>
      </c>
      <c r="F145" s="133" t="s">
        <v>894</v>
      </c>
      <c r="G145" s="134" t="s">
        <v>273</v>
      </c>
      <c r="H145" s="135">
        <v>1.159</v>
      </c>
      <c r="I145" s="136"/>
      <c r="J145" s="137">
        <f>ROUND(I145*H145,2)</f>
        <v>0</v>
      </c>
      <c r="K145" s="138"/>
      <c r="L145" s="31"/>
      <c r="M145" s="139" t="s">
        <v>20</v>
      </c>
      <c r="N145" s="140" t="s">
        <v>45</v>
      </c>
      <c r="P145" s="141">
        <f>O145*H145</f>
        <v>0</v>
      </c>
      <c r="Q145" s="141">
        <v>0</v>
      </c>
      <c r="R145" s="141">
        <f>Q145*H145</f>
        <v>0</v>
      </c>
      <c r="S145" s="141">
        <v>0</v>
      </c>
      <c r="T145" s="142">
        <f>S145*H145</f>
        <v>0</v>
      </c>
      <c r="AR145" s="143" t="s">
        <v>378</v>
      </c>
      <c r="AT145" s="143" t="s">
        <v>253</v>
      </c>
      <c r="AU145" s="143" t="s">
        <v>86</v>
      </c>
      <c r="AY145" s="16" t="s">
        <v>250</v>
      </c>
      <c r="BE145" s="144">
        <f>IF(N145="základní",J145,0)</f>
        <v>0</v>
      </c>
      <c r="BF145" s="144">
        <f>IF(N145="snížená",J145,0)</f>
        <v>0</v>
      </c>
      <c r="BG145" s="144">
        <f>IF(N145="zákl. přenesená",J145,0)</f>
        <v>0</v>
      </c>
      <c r="BH145" s="144">
        <f>IF(N145="sníž. přenesená",J145,0)</f>
        <v>0</v>
      </c>
      <c r="BI145" s="144">
        <f>IF(N145="nulová",J145,0)</f>
        <v>0</v>
      </c>
      <c r="BJ145" s="16" t="s">
        <v>86</v>
      </c>
      <c r="BK145" s="144">
        <f>ROUND(I145*H145,2)</f>
        <v>0</v>
      </c>
      <c r="BL145" s="16" t="s">
        <v>378</v>
      </c>
      <c r="BM145" s="143" t="s">
        <v>8338</v>
      </c>
    </row>
    <row r="146" spans="2:65" s="1" customFormat="1">
      <c r="B146" s="31"/>
      <c r="D146" s="145" t="s">
        <v>259</v>
      </c>
      <c r="F146" s="146" t="s">
        <v>896</v>
      </c>
      <c r="I146" s="147"/>
      <c r="L146" s="31"/>
      <c r="M146" s="148"/>
      <c r="T146" s="50"/>
      <c r="AT146" s="16" t="s">
        <v>259</v>
      </c>
      <c r="AU146" s="16" t="s">
        <v>86</v>
      </c>
    </row>
    <row r="147" spans="2:65" s="11" customFormat="1" ht="22.9" customHeight="1">
      <c r="B147" s="119"/>
      <c r="D147" s="120" t="s">
        <v>72</v>
      </c>
      <c r="E147" s="129" t="s">
        <v>3365</v>
      </c>
      <c r="F147" s="129" t="s">
        <v>3366</v>
      </c>
      <c r="I147" s="122"/>
      <c r="J147" s="130">
        <f>BK147</f>
        <v>0</v>
      </c>
      <c r="L147" s="119"/>
      <c r="M147" s="124"/>
      <c r="P147" s="125">
        <f>SUM(P148:P155)</f>
        <v>0</v>
      </c>
      <c r="R147" s="125">
        <f>SUM(R148:R155)</f>
        <v>8.4787199999999986E-3</v>
      </c>
      <c r="T147" s="126">
        <f>SUM(T148:T155)</f>
        <v>0</v>
      </c>
      <c r="AR147" s="120" t="s">
        <v>86</v>
      </c>
      <c r="AT147" s="127" t="s">
        <v>72</v>
      </c>
      <c r="AU147" s="127" t="s">
        <v>80</v>
      </c>
      <c r="AY147" s="120" t="s">
        <v>250</v>
      </c>
      <c r="BK147" s="128">
        <f>SUM(BK148:BK155)</f>
        <v>0</v>
      </c>
    </row>
    <row r="148" spans="2:65" s="1" customFormat="1" ht="37.9" customHeight="1">
      <c r="B148" s="31"/>
      <c r="C148" s="131" t="s">
        <v>378</v>
      </c>
      <c r="D148" s="131" t="s">
        <v>253</v>
      </c>
      <c r="E148" s="132" t="s">
        <v>7244</v>
      </c>
      <c r="F148" s="133" t="s">
        <v>7245</v>
      </c>
      <c r="G148" s="134" t="s">
        <v>290</v>
      </c>
      <c r="H148" s="135">
        <v>2</v>
      </c>
      <c r="I148" s="136"/>
      <c r="J148" s="137">
        <f>ROUND(I148*H148,2)</f>
        <v>0</v>
      </c>
      <c r="K148" s="138"/>
      <c r="L148" s="31"/>
      <c r="M148" s="139" t="s">
        <v>20</v>
      </c>
      <c r="N148" s="140" t="s">
        <v>45</v>
      </c>
      <c r="P148" s="141">
        <f>O148*H148</f>
        <v>0</v>
      </c>
      <c r="Q148" s="141">
        <v>3.568E-4</v>
      </c>
      <c r="R148" s="141">
        <f>Q148*H148</f>
        <v>7.136E-4</v>
      </c>
      <c r="S148" s="141">
        <v>0</v>
      </c>
      <c r="T148" s="142">
        <f>S148*H148</f>
        <v>0</v>
      </c>
      <c r="AR148" s="143" t="s">
        <v>378</v>
      </c>
      <c r="AT148" s="143" t="s">
        <v>253</v>
      </c>
      <c r="AU148" s="143" t="s">
        <v>86</v>
      </c>
      <c r="AY148" s="16" t="s">
        <v>250</v>
      </c>
      <c r="BE148" s="144">
        <f>IF(N148="základní",J148,0)</f>
        <v>0</v>
      </c>
      <c r="BF148" s="144">
        <f>IF(N148="snížená",J148,0)</f>
        <v>0</v>
      </c>
      <c r="BG148" s="144">
        <f>IF(N148="zákl. přenesená",J148,0)</f>
        <v>0</v>
      </c>
      <c r="BH148" s="144">
        <f>IF(N148="sníž. přenesená",J148,0)</f>
        <v>0</v>
      </c>
      <c r="BI148" s="144">
        <f>IF(N148="nulová",J148,0)</f>
        <v>0</v>
      </c>
      <c r="BJ148" s="16" t="s">
        <v>86</v>
      </c>
      <c r="BK148" s="144">
        <f>ROUND(I148*H148,2)</f>
        <v>0</v>
      </c>
      <c r="BL148" s="16" t="s">
        <v>378</v>
      </c>
      <c r="BM148" s="143" t="s">
        <v>8339</v>
      </c>
    </row>
    <row r="149" spans="2:65" s="1" customFormat="1">
      <c r="B149" s="31"/>
      <c r="D149" s="145" t="s">
        <v>259</v>
      </c>
      <c r="F149" s="146" t="s">
        <v>7247</v>
      </c>
      <c r="I149" s="147"/>
      <c r="L149" s="31"/>
      <c r="M149" s="148"/>
      <c r="T149" s="50"/>
      <c r="AT149" s="16" t="s">
        <v>259</v>
      </c>
      <c r="AU149" s="16" t="s">
        <v>86</v>
      </c>
    </row>
    <row r="150" spans="2:65" s="1" customFormat="1" ht="37.9" customHeight="1">
      <c r="B150" s="31"/>
      <c r="C150" s="131" t="s">
        <v>383</v>
      </c>
      <c r="D150" s="131" t="s">
        <v>253</v>
      </c>
      <c r="E150" s="132" t="s">
        <v>3367</v>
      </c>
      <c r="F150" s="133" t="s">
        <v>3368</v>
      </c>
      <c r="G150" s="134" t="s">
        <v>290</v>
      </c>
      <c r="H150" s="135">
        <v>4</v>
      </c>
      <c r="I150" s="136"/>
      <c r="J150" s="137">
        <f>ROUND(I150*H150,2)</f>
        <v>0</v>
      </c>
      <c r="K150" s="138"/>
      <c r="L150" s="31"/>
      <c r="M150" s="139" t="s">
        <v>20</v>
      </c>
      <c r="N150" s="140" t="s">
        <v>45</v>
      </c>
      <c r="P150" s="141">
        <f>O150*H150</f>
        <v>0</v>
      </c>
      <c r="Q150" s="141">
        <v>3.9167999999999999E-4</v>
      </c>
      <c r="R150" s="141">
        <f>Q150*H150</f>
        <v>1.56672E-3</v>
      </c>
      <c r="S150" s="141">
        <v>0</v>
      </c>
      <c r="T150" s="142">
        <f>S150*H150</f>
        <v>0</v>
      </c>
      <c r="AR150" s="143" t="s">
        <v>378</v>
      </c>
      <c r="AT150" s="143" t="s">
        <v>253</v>
      </c>
      <c r="AU150" s="143" t="s">
        <v>86</v>
      </c>
      <c r="AY150" s="16" t="s">
        <v>250</v>
      </c>
      <c r="BE150" s="144">
        <f>IF(N150="základní",J150,0)</f>
        <v>0</v>
      </c>
      <c r="BF150" s="144">
        <f>IF(N150="snížená",J150,0)</f>
        <v>0</v>
      </c>
      <c r="BG150" s="144">
        <f>IF(N150="zákl. přenesená",J150,0)</f>
        <v>0</v>
      </c>
      <c r="BH150" s="144">
        <f>IF(N150="sníž. přenesená",J150,0)</f>
        <v>0</v>
      </c>
      <c r="BI150" s="144">
        <f>IF(N150="nulová",J150,0)</f>
        <v>0</v>
      </c>
      <c r="BJ150" s="16" t="s">
        <v>86</v>
      </c>
      <c r="BK150" s="144">
        <f>ROUND(I150*H150,2)</f>
        <v>0</v>
      </c>
      <c r="BL150" s="16" t="s">
        <v>378</v>
      </c>
      <c r="BM150" s="143" t="s">
        <v>8340</v>
      </c>
    </row>
    <row r="151" spans="2:65" s="1" customFormat="1">
      <c r="B151" s="31"/>
      <c r="D151" s="145" t="s">
        <v>259</v>
      </c>
      <c r="F151" s="146" t="s">
        <v>3370</v>
      </c>
      <c r="I151" s="147"/>
      <c r="L151" s="31"/>
      <c r="M151" s="148"/>
      <c r="T151" s="50"/>
      <c r="AT151" s="16" t="s">
        <v>259</v>
      </c>
      <c r="AU151" s="16" t="s">
        <v>86</v>
      </c>
    </row>
    <row r="152" spans="2:65" s="1" customFormat="1" ht="37.9" customHeight="1">
      <c r="B152" s="31"/>
      <c r="C152" s="131" t="s">
        <v>389</v>
      </c>
      <c r="D152" s="131" t="s">
        <v>253</v>
      </c>
      <c r="E152" s="132" t="s">
        <v>3371</v>
      </c>
      <c r="F152" s="133" t="s">
        <v>3372</v>
      </c>
      <c r="G152" s="134" t="s">
        <v>290</v>
      </c>
      <c r="H152" s="135">
        <v>2</v>
      </c>
      <c r="I152" s="136"/>
      <c r="J152" s="137">
        <f>ROUND(I152*H152,2)</f>
        <v>0</v>
      </c>
      <c r="K152" s="138"/>
      <c r="L152" s="31"/>
      <c r="M152" s="139" t="s">
        <v>20</v>
      </c>
      <c r="N152" s="140" t="s">
        <v>45</v>
      </c>
      <c r="P152" s="141">
        <f>O152*H152</f>
        <v>0</v>
      </c>
      <c r="Q152" s="141">
        <v>4.6240000000000002E-4</v>
      </c>
      <c r="R152" s="141">
        <f>Q152*H152</f>
        <v>9.2480000000000004E-4</v>
      </c>
      <c r="S152" s="141">
        <v>0</v>
      </c>
      <c r="T152" s="142">
        <f>S152*H152</f>
        <v>0</v>
      </c>
      <c r="AR152" s="143" t="s">
        <v>378</v>
      </c>
      <c r="AT152" s="143" t="s">
        <v>253</v>
      </c>
      <c r="AU152" s="143" t="s">
        <v>86</v>
      </c>
      <c r="AY152" s="16" t="s">
        <v>250</v>
      </c>
      <c r="BE152" s="144">
        <f>IF(N152="základní",J152,0)</f>
        <v>0</v>
      </c>
      <c r="BF152" s="144">
        <f>IF(N152="snížená",J152,0)</f>
        <v>0</v>
      </c>
      <c r="BG152" s="144">
        <f>IF(N152="zákl. přenesená",J152,0)</f>
        <v>0</v>
      </c>
      <c r="BH152" s="144">
        <f>IF(N152="sníž. přenesená",J152,0)</f>
        <v>0</v>
      </c>
      <c r="BI152" s="144">
        <f>IF(N152="nulová",J152,0)</f>
        <v>0</v>
      </c>
      <c r="BJ152" s="16" t="s">
        <v>86</v>
      </c>
      <c r="BK152" s="144">
        <f>ROUND(I152*H152,2)</f>
        <v>0</v>
      </c>
      <c r="BL152" s="16" t="s">
        <v>378</v>
      </c>
      <c r="BM152" s="143" t="s">
        <v>8341</v>
      </c>
    </row>
    <row r="153" spans="2:65" s="1" customFormat="1">
      <c r="B153" s="31"/>
      <c r="D153" s="145" t="s">
        <v>259</v>
      </c>
      <c r="F153" s="146" t="s">
        <v>3374</v>
      </c>
      <c r="I153" s="147"/>
      <c r="L153" s="31"/>
      <c r="M153" s="148"/>
      <c r="T153" s="50"/>
      <c r="AT153" s="16" t="s">
        <v>259</v>
      </c>
      <c r="AU153" s="16" t="s">
        <v>86</v>
      </c>
    </row>
    <row r="154" spans="2:65" s="1" customFormat="1" ht="37.9" customHeight="1">
      <c r="B154" s="31"/>
      <c r="C154" s="131" t="s">
        <v>396</v>
      </c>
      <c r="D154" s="131" t="s">
        <v>253</v>
      </c>
      <c r="E154" s="132" t="s">
        <v>3375</v>
      </c>
      <c r="F154" s="133" t="s">
        <v>3376</v>
      </c>
      <c r="G154" s="134" t="s">
        <v>290</v>
      </c>
      <c r="H154" s="135">
        <v>8</v>
      </c>
      <c r="I154" s="136"/>
      <c r="J154" s="137">
        <f>ROUND(I154*H154,2)</f>
        <v>0</v>
      </c>
      <c r="K154" s="138"/>
      <c r="L154" s="31"/>
      <c r="M154" s="139" t="s">
        <v>20</v>
      </c>
      <c r="N154" s="140" t="s">
        <v>45</v>
      </c>
      <c r="P154" s="141">
        <f>O154*H154</f>
        <v>0</v>
      </c>
      <c r="Q154" s="141">
        <v>6.5919999999999998E-4</v>
      </c>
      <c r="R154" s="141">
        <f>Q154*H154</f>
        <v>5.2735999999999998E-3</v>
      </c>
      <c r="S154" s="141">
        <v>0</v>
      </c>
      <c r="T154" s="142">
        <f>S154*H154</f>
        <v>0</v>
      </c>
      <c r="AR154" s="143" t="s">
        <v>378</v>
      </c>
      <c r="AT154" s="143" t="s">
        <v>253</v>
      </c>
      <c r="AU154" s="143" t="s">
        <v>86</v>
      </c>
      <c r="AY154" s="16" t="s">
        <v>250</v>
      </c>
      <c r="BE154" s="144">
        <f>IF(N154="základní",J154,0)</f>
        <v>0</v>
      </c>
      <c r="BF154" s="144">
        <f>IF(N154="snížená",J154,0)</f>
        <v>0</v>
      </c>
      <c r="BG154" s="144">
        <f>IF(N154="zákl. přenesená",J154,0)</f>
        <v>0</v>
      </c>
      <c r="BH154" s="144">
        <f>IF(N154="sníž. přenesená",J154,0)</f>
        <v>0</v>
      </c>
      <c r="BI154" s="144">
        <f>IF(N154="nulová",J154,0)</f>
        <v>0</v>
      </c>
      <c r="BJ154" s="16" t="s">
        <v>86</v>
      </c>
      <c r="BK154" s="144">
        <f>ROUND(I154*H154,2)</f>
        <v>0</v>
      </c>
      <c r="BL154" s="16" t="s">
        <v>378</v>
      </c>
      <c r="BM154" s="143" t="s">
        <v>8342</v>
      </c>
    </row>
    <row r="155" spans="2:65" s="1" customFormat="1">
      <c r="B155" s="31"/>
      <c r="D155" s="145" t="s">
        <v>259</v>
      </c>
      <c r="F155" s="146" t="s">
        <v>3378</v>
      </c>
      <c r="I155" s="147"/>
      <c r="L155" s="31"/>
      <c r="M155" s="148"/>
      <c r="T155" s="50"/>
      <c r="AT155" s="16" t="s">
        <v>259</v>
      </c>
      <c r="AU155" s="16" t="s">
        <v>86</v>
      </c>
    </row>
    <row r="156" spans="2:65" s="11" customFormat="1" ht="22.9" customHeight="1">
      <c r="B156" s="119"/>
      <c r="D156" s="120" t="s">
        <v>72</v>
      </c>
      <c r="E156" s="129" t="s">
        <v>3379</v>
      </c>
      <c r="F156" s="129" t="s">
        <v>3380</v>
      </c>
      <c r="I156" s="122"/>
      <c r="J156" s="130">
        <f>BK156</f>
        <v>0</v>
      </c>
      <c r="L156" s="119"/>
      <c r="M156" s="124"/>
      <c r="P156" s="125">
        <f>SUM(P157:P159)</f>
        <v>0</v>
      </c>
      <c r="R156" s="125">
        <f>SUM(R157:R159)</f>
        <v>0.27457921200000002</v>
      </c>
      <c r="T156" s="126">
        <f>SUM(T157:T159)</f>
        <v>0</v>
      </c>
      <c r="AR156" s="120" t="s">
        <v>86</v>
      </c>
      <c r="AT156" s="127" t="s">
        <v>72</v>
      </c>
      <c r="AU156" s="127" t="s">
        <v>80</v>
      </c>
      <c r="AY156" s="120" t="s">
        <v>250</v>
      </c>
      <c r="BK156" s="128">
        <f>SUM(BK157:BK159)</f>
        <v>0</v>
      </c>
    </row>
    <row r="157" spans="2:65" s="1" customFormat="1" ht="16.5" customHeight="1">
      <c r="B157" s="31"/>
      <c r="C157" s="131" t="s">
        <v>402</v>
      </c>
      <c r="D157" s="131" t="s">
        <v>253</v>
      </c>
      <c r="E157" s="132" t="s">
        <v>3381</v>
      </c>
      <c r="F157" s="133" t="s">
        <v>3382</v>
      </c>
      <c r="G157" s="134" t="s">
        <v>551</v>
      </c>
      <c r="H157" s="135">
        <v>12</v>
      </c>
      <c r="I157" s="136"/>
      <c r="J157" s="137">
        <f>ROUND(I157*H157,2)</f>
        <v>0</v>
      </c>
      <c r="K157" s="138"/>
      <c r="L157" s="31"/>
      <c r="M157" s="139" t="s">
        <v>20</v>
      </c>
      <c r="N157" s="140" t="s">
        <v>45</v>
      </c>
      <c r="P157" s="141">
        <f>O157*H157</f>
        <v>0</v>
      </c>
      <c r="Q157" s="141">
        <v>2.2881601000000001E-2</v>
      </c>
      <c r="R157" s="141">
        <f>Q157*H157</f>
        <v>0.27457921200000002</v>
      </c>
      <c r="S157" s="141">
        <v>0</v>
      </c>
      <c r="T157" s="142">
        <f>S157*H157</f>
        <v>0</v>
      </c>
      <c r="AR157" s="143" t="s">
        <v>378</v>
      </c>
      <c r="AT157" s="143" t="s">
        <v>253</v>
      </c>
      <c r="AU157" s="143" t="s">
        <v>86</v>
      </c>
      <c r="AY157" s="16" t="s">
        <v>250</v>
      </c>
      <c r="BE157" s="144">
        <f>IF(N157="základní",J157,0)</f>
        <v>0</v>
      </c>
      <c r="BF157" s="144">
        <f>IF(N157="snížená",J157,0)</f>
        <v>0</v>
      </c>
      <c r="BG157" s="144">
        <f>IF(N157="zákl. přenesená",J157,0)</f>
        <v>0</v>
      </c>
      <c r="BH157" s="144">
        <f>IF(N157="sníž. přenesená",J157,0)</f>
        <v>0</v>
      </c>
      <c r="BI157" s="144">
        <f>IF(N157="nulová",J157,0)</f>
        <v>0</v>
      </c>
      <c r="BJ157" s="16" t="s">
        <v>86</v>
      </c>
      <c r="BK157" s="144">
        <f>ROUND(I157*H157,2)</f>
        <v>0</v>
      </c>
      <c r="BL157" s="16" t="s">
        <v>378</v>
      </c>
      <c r="BM157" s="143" t="s">
        <v>8343</v>
      </c>
    </row>
    <row r="158" spans="2:65" s="1" customFormat="1" ht="29.25">
      <c r="B158" s="31"/>
      <c r="D158" s="150" t="s">
        <v>565</v>
      </c>
      <c r="F158" s="268" t="s">
        <v>3384</v>
      </c>
      <c r="I158" s="147"/>
      <c r="L158" s="31"/>
      <c r="M158" s="148"/>
      <c r="T158" s="50"/>
      <c r="AT158" s="16" t="s">
        <v>565</v>
      </c>
      <c r="AU158" s="16" t="s">
        <v>86</v>
      </c>
    </row>
    <row r="159" spans="2:65" s="12" customFormat="1">
      <c r="B159" s="149"/>
      <c r="D159" s="150" t="s">
        <v>261</v>
      </c>
      <c r="E159" s="151" t="s">
        <v>20</v>
      </c>
      <c r="F159" s="152" t="s">
        <v>8344</v>
      </c>
      <c r="H159" s="153">
        <v>12</v>
      </c>
      <c r="I159" s="154"/>
      <c r="L159" s="149"/>
      <c r="M159" s="155"/>
      <c r="T159" s="156"/>
      <c r="AT159" s="151" t="s">
        <v>261</v>
      </c>
      <c r="AU159" s="151" t="s">
        <v>86</v>
      </c>
      <c r="AV159" s="12" t="s">
        <v>86</v>
      </c>
      <c r="AW159" s="12" t="s">
        <v>34</v>
      </c>
      <c r="AX159" s="12" t="s">
        <v>73</v>
      </c>
      <c r="AY159" s="151" t="s">
        <v>250</v>
      </c>
    </row>
    <row r="160" spans="2:65" s="11" customFormat="1" ht="22.9" customHeight="1">
      <c r="B160" s="119"/>
      <c r="D160" s="120" t="s">
        <v>72</v>
      </c>
      <c r="E160" s="129" t="s">
        <v>901</v>
      </c>
      <c r="F160" s="129" t="s">
        <v>902</v>
      </c>
      <c r="I160" s="122"/>
      <c r="J160" s="130">
        <f>BK160</f>
        <v>0</v>
      </c>
      <c r="L160" s="119"/>
      <c r="M160" s="124"/>
      <c r="P160" s="125">
        <f>SUM(P161:P186)</f>
        <v>0</v>
      </c>
      <c r="R160" s="125">
        <f>SUM(R161:R186)</f>
        <v>1.4451222889999995</v>
      </c>
      <c r="T160" s="126">
        <f>SUM(T161:T186)</f>
        <v>2.2568000000000001</v>
      </c>
      <c r="AR160" s="120" t="s">
        <v>86</v>
      </c>
      <c r="AT160" s="127" t="s">
        <v>72</v>
      </c>
      <c r="AU160" s="127" t="s">
        <v>80</v>
      </c>
      <c r="AY160" s="120" t="s">
        <v>250</v>
      </c>
      <c r="BK160" s="128">
        <f>SUM(BK161:BK186)</f>
        <v>0</v>
      </c>
    </row>
    <row r="161" spans="2:65" s="1" customFormat="1" ht="24.2" customHeight="1">
      <c r="B161" s="31"/>
      <c r="C161" s="131" t="s">
        <v>7</v>
      </c>
      <c r="D161" s="131" t="s">
        <v>253</v>
      </c>
      <c r="E161" s="132" t="s">
        <v>8345</v>
      </c>
      <c r="F161" s="133" t="s">
        <v>8346</v>
      </c>
      <c r="G161" s="134" t="s">
        <v>283</v>
      </c>
      <c r="H161" s="135">
        <v>70</v>
      </c>
      <c r="I161" s="136"/>
      <c r="J161" s="137">
        <f>ROUND(I161*H161,2)</f>
        <v>0</v>
      </c>
      <c r="K161" s="138"/>
      <c r="L161" s="31"/>
      <c r="M161" s="139" t="s">
        <v>20</v>
      </c>
      <c r="N161" s="140" t="s">
        <v>45</v>
      </c>
      <c r="P161" s="141">
        <f>O161*H161</f>
        <v>0</v>
      </c>
      <c r="Q161" s="141">
        <v>1E-4</v>
      </c>
      <c r="R161" s="141">
        <f>Q161*H161</f>
        <v>7.0000000000000001E-3</v>
      </c>
      <c r="S161" s="141">
        <v>1.384E-2</v>
      </c>
      <c r="T161" s="142">
        <f>S161*H161</f>
        <v>0.96879999999999999</v>
      </c>
      <c r="AR161" s="143" t="s">
        <v>378</v>
      </c>
      <c r="AT161" s="143" t="s">
        <v>253</v>
      </c>
      <c r="AU161" s="143" t="s">
        <v>86</v>
      </c>
      <c r="AY161" s="16" t="s">
        <v>250</v>
      </c>
      <c r="BE161" s="144">
        <f>IF(N161="základní",J161,0)</f>
        <v>0</v>
      </c>
      <c r="BF161" s="144">
        <f>IF(N161="snížená",J161,0)</f>
        <v>0</v>
      </c>
      <c r="BG161" s="144">
        <f>IF(N161="zákl. přenesená",J161,0)</f>
        <v>0</v>
      </c>
      <c r="BH161" s="144">
        <f>IF(N161="sníž. přenesená",J161,0)</f>
        <v>0</v>
      </c>
      <c r="BI161" s="144">
        <f>IF(N161="nulová",J161,0)</f>
        <v>0</v>
      </c>
      <c r="BJ161" s="16" t="s">
        <v>86</v>
      </c>
      <c r="BK161" s="144">
        <f>ROUND(I161*H161,2)</f>
        <v>0</v>
      </c>
      <c r="BL161" s="16" t="s">
        <v>378</v>
      </c>
      <c r="BM161" s="143" t="s">
        <v>8347</v>
      </c>
    </row>
    <row r="162" spans="2:65" s="1" customFormat="1">
      <c r="B162" s="31"/>
      <c r="D162" s="145" t="s">
        <v>259</v>
      </c>
      <c r="F162" s="146" t="s">
        <v>8348</v>
      </c>
      <c r="I162" s="147"/>
      <c r="L162" s="31"/>
      <c r="M162" s="148"/>
      <c r="T162" s="50"/>
      <c r="AT162" s="16" t="s">
        <v>259</v>
      </c>
      <c r="AU162" s="16" t="s">
        <v>86</v>
      </c>
    </row>
    <row r="163" spans="2:65" s="1" customFormat="1" ht="37.9" customHeight="1">
      <c r="B163" s="31"/>
      <c r="C163" s="131" t="s">
        <v>415</v>
      </c>
      <c r="D163" s="131" t="s">
        <v>253</v>
      </c>
      <c r="E163" s="132" t="s">
        <v>8349</v>
      </c>
      <c r="F163" s="133" t="s">
        <v>8350</v>
      </c>
      <c r="G163" s="134" t="s">
        <v>283</v>
      </c>
      <c r="H163" s="135">
        <v>80</v>
      </c>
      <c r="I163" s="136"/>
      <c r="J163" s="137">
        <f>ROUND(I163*H163,2)</f>
        <v>0</v>
      </c>
      <c r="K163" s="138"/>
      <c r="L163" s="31"/>
      <c r="M163" s="139" t="s">
        <v>20</v>
      </c>
      <c r="N163" s="140" t="s">
        <v>45</v>
      </c>
      <c r="P163" s="141">
        <f>O163*H163</f>
        <v>0</v>
      </c>
      <c r="Q163" s="141">
        <v>1.1313459999999999E-2</v>
      </c>
      <c r="R163" s="141">
        <f>Q163*H163</f>
        <v>0.9050767999999999</v>
      </c>
      <c r="S163" s="141">
        <v>0</v>
      </c>
      <c r="T163" s="142">
        <f>S163*H163</f>
        <v>0</v>
      </c>
      <c r="AR163" s="143" t="s">
        <v>378</v>
      </c>
      <c r="AT163" s="143" t="s">
        <v>253</v>
      </c>
      <c r="AU163" s="143" t="s">
        <v>86</v>
      </c>
      <c r="AY163" s="16" t="s">
        <v>250</v>
      </c>
      <c r="BE163" s="144">
        <f>IF(N163="základní",J163,0)</f>
        <v>0</v>
      </c>
      <c r="BF163" s="144">
        <f>IF(N163="snížená",J163,0)</f>
        <v>0</v>
      </c>
      <c r="BG163" s="144">
        <f>IF(N163="zákl. přenesená",J163,0)</f>
        <v>0</v>
      </c>
      <c r="BH163" s="144">
        <f>IF(N163="sníž. přenesená",J163,0)</f>
        <v>0</v>
      </c>
      <c r="BI163" s="144">
        <f>IF(N163="nulová",J163,0)</f>
        <v>0</v>
      </c>
      <c r="BJ163" s="16" t="s">
        <v>86</v>
      </c>
      <c r="BK163" s="144">
        <f>ROUND(I163*H163,2)</f>
        <v>0</v>
      </c>
      <c r="BL163" s="16" t="s">
        <v>378</v>
      </c>
      <c r="BM163" s="143" t="s">
        <v>8351</v>
      </c>
    </row>
    <row r="164" spans="2:65" s="1" customFormat="1">
      <c r="B164" s="31"/>
      <c r="D164" s="145" t="s">
        <v>259</v>
      </c>
      <c r="F164" s="146" t="s">
        <v>8352</v>
      </c>
      <c r="I164" s="147"/>
      <c r="L164" s="31"/>
      <c r="M164" s="148"/>
      <c r="T164" s="50"/>
      <c r="AT164" s="16" t="s">
        <v>259</v>
      </c>
      <c r="AU164" s="16" t="s">
        <v>86</v>
      </c>
    </row>
    <row r="165" spans="2:65" s="1" customFormat="1" ht="24.2" customHeight="1">
      <c r="B165" s="31"/>
      <c r="C165" s="131" t="s">
        <v>420</v>
      </c>
      <c r="D165" s="131" t="s">
        <v>253</v>
      </c>
      <c r="E165" s="132" t="s">
        <v>8353</v>
      </c>
      <c r="F165" s="133" t="s">
        <v>8354</v>
      </c>
      <c r="G165" s="134" t="s">
        <v>551</v>
      </c>
      <c r="H165" s="135">
        <v>6</v>
      </c>
      <c r="I165" s="136"/>
      <c r="J165" s="137">
        <f>ROUND(I165*H165,2)</f>
        <v>0</v>
      </c>
      <c r="K165" s="138"/>
      <c r="L165" s="31"/>
      <c r="M165" s="139" t="s">
        <v>20</v>
      </c>
      <c r="N165" s="140" t="s">
        <v>45</v>
      </c>
      <c r="P165" s="141">
        <f>O165*H165</f>
        <v>0</v>
      </c>
      <c r="Q165" s="141">
        <v>2.12805415E-2</v>
      </c>
      <c r="R165" s="141">
        <f>Q165*H165</f>
        <v>0.127683249</v>
      </c>
      <c r="S165" s="141">
        <v>0</v>
      </c>
      <c r="T165" s="142">
        <f>S165*H165</f>
        <v>0</v>
      </c>
      <c r="AR165" s="143" t="s">
        <v>378</v>
      </c>
      <c r="AT165" s="143" t="s">
        <v>253</v>
      </c>
      <c r="AU165" s="143" t="s">
        <v>86</v>
      </c>
      <c r="AY165" s="16" t="s">
        <v>250</v>
      </c>
      <c r="BE165" s="144">
        <f>IF(N165="základní",J165,0)</f>
        <v>0</v>
      </c>
      <c r="BF165" s="144">
        <f>IF(N165="snížená",J165,0)</f>
        <v>0</v>
      </c>
      <c r="BG165" s="144">
        <f>IF(N165="zákl. přenesená",J165,0)</f>
        <v>0</v>
      </c>
      <c r="BH165" s="144">
        <f>IF(N165="sníž. přenesená",J165,0)</f>
        <v>0</v>
      </c>
      <c r="BI165" s="144">
        <f>IF(N165="nulová",J165,0)</f>
        <v>0</v>
      </c>
      <c r="BJ165" s="16" t="s">
        <v>86</v>
      </c>
      <c r="BK165" s="144">
        <f>ROUND(I165*H165,2)</f>
        <v>0</v>
      </c>
      <c r="BL165" s="16" t="s">
        <v>378</v>
      </c>
      <c r="BM165" s="143" t="s">
        <v>8355</v>
      </c>
    </row>
    <row r="166" spans="2:65" s="1" customFormat="1">
      <c r="B166" s="31"/>
      <c r="D166" s="145" t="s">
        <v>259</v>
      </c>
      <c r="F166" s="146" t="s">
        <v>8356</v>
      </c>
      <c r="I166" s="147"/>
      <c r="L166" s="31"/>
      <c r="M166" s="148"/>
      <c r="T166" s="50"/>
      <c r="AT166" s="16" t="s">
        <v>259</v>
      </c>
      <c r="AU166" s="16" t="s">
        <v>86</v>
      </c>
    </row>
    <row r="167" spans="2:65" s="1" customFormat="1" ht="44.25" customHeight="1">
      <c r="B167" s="31"/>
      <c r="C167" s="131" t="s">
        <v>427</v>
      </c>
      <c r="D167" s="131" t="s">
        <v>253</v>
      </c>
      <c r="E167" s="132" t="s">
        <v>8357</v>
      </c>
      <c r="F167" s="133" t="s">
        <v>8358</v>
      </c>
      <c r="G167" s="134" t="s">
        <v>283</v>
      </c>
      <c r="H167" s="135">
        <v>80</v>
      </c>
      <c r="I167" s="136"/>
      <c r="J167" s="137">
        <f>ROUND(I167*H167,2)</f>
        <v>0</v>
      </c>
      <c r="K167" s="138"/>
      <c r="L167" s="31"/>
      <c r="M167" s="139" t="s">
        <v>20</v>
      </c>
      <c r="N167" s="140" t="s">
        <v>45</v>
      </c>
      <c r="P167" s="141">
        <f>O167*H167</f>
        <v>0</v>
      </c>
      <c r="Q167" s="141">
        <v>0</v>
      </c>
      <c r="R167" s="141">
        <f>Q167*H167</f>
        <v>0</v>
      </c>
      <c r="S167" s="141">
        <v>0</v>
      </c>
      <c r="T167" s="142">
        <f>S167*H167</f>
        <v>0</v>
      </c>
      <c r="AR167" s="143" t="s">
        <v>378</v>
      </c>
      <c r="AT167" s="143" t="s">
        <v>253</v>
      </c>
      <c r="AU167" s="143" t="s">
        <v>86</v>
      </c>
      <c r="AY167" s="16" t="s">
        <v>250</v>
      </c>
      <c r="BE167" s="144">
        <f>IF(N167="základní",J167,0)</f>
        <v>0</v>
      </c>
      <c r="BF167" s="144">
        <f>IF(N167="snížená",J167,0)</f>
        <v>0</v>
      </c>
      <c r="BG167" s="144">
        <f>IF(N167="zákl. přenesená",J167,0)</f>
        <v>0</v>
      </c>
      <c r="BH167" s="144">
        <f>IF(N167="sníž. přenesená",J167,0)</f>
        <v>0</v>
      </c>
      <c r="BI167" s="144">
        <f>IF(N167="nulová",J167,0)</f>
        <v>0</v>
      </c>
      <c r="BJ167" s="16" t="s">
        <v>86</v>
      </c>
      <c r="BK167" s="144">
        <f>ROUND(I167*H167,2)</f>
        <v>0</v>
      </c>
      <c r="BL167" s="16" t="s">
        <v>378</v>
      </c>
      <c r="BM167" s="143" t="s">
        <v>8359</v>
      </c>
    </row>
    <row r="168" spans="2:65" s="1" customFormat="1">
      <c r="B168" s="31"/>
      <c r="D168" s="145" t="s">
        <v>259</v>
      </c>
      <c r="F168" s="146" t="s">
        <v>8360</v>
      </c>
      <c r="I168" s="147"/>
      <c r="L168" s="31"/>
      <c r="M168" s="148"/>
      <c r="T168" s="50"/>
      <c r="AT168" s="16" t="s">
        <v>259</v>
      </c>
      <c r="AU168" s="16" t="s">
        <v>86</v>
      </c>
    </row>
    <row r="169" spans="2:65" s="1" customFormat="1" ht="24.2" customHeight="1">
      <c r="B169" s="31"/>
      <c r="C169" s="131" t="s">
        <v>437</v>
      </c>
      <c r="D169" s="131" t="s">
        <v>253</v>
      </c>
      <c r="E169" s="132" t="s">
        <v>5270</v>
      </c>
      <c r="F169" s="133" t="s">
        <v>5271</v>
      </c>
      <c r="G169" s="134" t="s">
        <v>283</v>
      </c>
      <c r="H169" s="135">
        <v>40</v>
      </c>
      <c r="I169" s="136"/>
      <c r="J169" s="137">
        <f>ROUND(I169*H169,2)</f>
        <v>0</v>
      </c>
      <c r="K169" s="138"/>
      <c r="L169" s="31"/>
      <c r="M169" s="139" t="s">
        <v>20</v>
      </c>
      <c r="N169" s="140" t="s">
        <v>45</v>
      </c>
      <c r="P169" s="141">
        <f>O169*H169</f>
        <v>0</v>
      </c>
      <c r="Q169" s="141">
        <v>7.0596500000000002E-4</v>
      </c>
      <c r="R169" s="141">
        <f>Q169*H169</f>
        <v>2.8238600000000003E-2</v>
      </c>
      <c r="S169" s="141">
        <v>0</v>
      </c>
      <c r="T169" s="142">
        <f>S169*H169</f>
        <v>0</v>
      </c>
      <c r="AR169" s="143" t="s">
        <v>378</v>
      </c>
      <c r="AT169" s="143" t="s">
        <v>253</v>
      </c>
      <c r="AU169" s="143" t="s">
        <v>86</v>
      </c>
      <c r="AY169" s="16" t="s">
        <v>250</v>
      </c>
      <c r="BE169" s="144">
        <f>IF(N169="základní",J169,0)</f>
        <v>0</v>
      </c>
      <c r="BF169" s="144">
        <f>IF(N169="snížená",J169,0)</f>
        <v>0</v>
      </c>
      <c r="BG169" s="144">
        <f>IF(N169="zákl. přenesená",J169,0)</f>
        <v>0</v>
      </c>
      <c r="BH169" s="144">
        <f>IF(N169="sníž. přenesená",J169,0)</f>
        <v>0</v>
      </c>
      <c r="BI169" s="144">
        <f>IF(N169="nulová",J169,0)</f>
        <v>0</v>
      </c>
      <c r="BJ169" s="16" t="s">
        <v>86</v>
      </c>
      <c r="BK169" s="144">
        <f>ROUND(I169*H169,2)</f>
        <v>0</v>
      </c>
      <c r="BL169" s="16" t="s">
        <v>378</v>
      </c>
      <c r="BM169" s="143" t="s">
        <v>8361</v>
      </c>
    </row>
    <row r="170" spans="2:65" s="1" customFormat="1">
      <c r="B170" s="31"/>
      <c r="D170" s="145" t="s">
        <v>259</v>
      </c>
      <c r="F170" s="146" t="s">
        <v>5273</v>
      </c>
      <c r="I170" s="147"/>
      <c r="L170" s="31"/>
      <c r="M170" s="148"/>
      <c r="T170" s="50"/>
      <c r="AT170" s="16" t="s">
        <v>259</v>
      </c>
      <c r="AU170" s="16" t="s">
        <v>86</v>
      </c>
    </row>
    <row r="171" spans="2:65" s="1" customFormat="1" ht="24.2" customHeight="1">
      <c r="B171" s="31"/>
      <c r="C171" s="131" t="s">
        <v>443</v>
      </c>
      <c r="D171" s="131" t="s">
        <v>253</v>
      </c>
      <c r="E171" s="132" t="s">
        <v>1084</v>
      </c>
      <c r="F171" s="133" t="s">
        <v>1085</v>
      </c>
      <c r="G171" s="134" t="s">
        <v>283</v>
      </c>
      <c r="H171" s="135">
        <v>60</v>
      </c>
      <c r="I171" s="136"/>
      <c r="J171" s="137">
        <f>ROUND(I171*H171,2)</f>
        <v>0</v>
      </c>
      <c r="K171" s="138"/>
      <c r="L171" s="31"/>
      <c r="M171" s="139" t="s">
        <v>20</v>
      </c>
      <c r="N171" s="140" t="s">
        <v>45</v>
      </c>
      <c r="P171" s="141">
        <f>O171*H171</f>
        <v>0</v>
      </c>
      <c r="Q171" s="141">
        <v>5.7813999999999999E-3</v>
      </c>
      <c r="R171" s="141">
        <f>Q171*H171</f>
        <v>0.34688399999999997</v>
      </c>
      <c r="S171" s="141">
        <v>0</v>
      </c>
      <c r="T171" s="142">
        <f>S171*H171</f>
        <v>0</v>
      </c>
      <c r="AR171" s="143" t="s">
        <v>378</v>
      </c>
      <c r="AT171" s="143" t="s">
        <v>253</v>
      </c>
      <c r="AU171" s="143" t="s">
        <v>86</v>
      </c>
      <c r="AY171" s="16" t="s">
        <v>250</v>
      </c>
      <c r="BE171" s="144">
        <f>IF(N171="základní",J171,0)</f>
        <v>0</v>
      </c>
      <c r="BF171" s="144">
        <f>IF(N171="snížená",J171,0)</f>
        <v>0</v>
      </c>
      <c r="BG171" s="144">
        <f>IF(N171="zákl. přenesená",J171,0)</f>
        <v>0</v>
      </c>
      <c r="BH171" s="144">
        <f>IF(N171="sníž. přenesená",J171,0)</f>
        <v>0</v>
      </c>
      <c r="BI171" s="144">
        <f>IF(N171="nulová",J171,0)</f>
        <v>0</v>
      </c>
      <c r="BJ171" s="16" t="s">
        <v>86</v>
      </c>
      <c r="BK171" s="144">
        <f>ROUND(I171*H171,2)</f>
        <v>0</v>
      </c>
      <c r="BL171" s="16" t="s">
        <v>378</v>
      </c>
      <c r="BM171" s="143" t="s">
        <v>8362</v>
      </c>
    </row>
    <row r="172" spans="2:65" s="1" customFormat="1">
      <c r="B172" s="31"/>
      <c r="D172" s="145" t="s">
        <v>259</v>
      </c>
      <c r="F172" s="146" t="s">
        <v>1087</v>
      </c>
      <c r="I172" s="147"/>
      <c r="L172" s="31"/>
      <c r="M172" s="148"/>
      <c r="T172" s="50"/>
      <c r="AT172" s="16" t="s">
        <v>259</v>
      </c>
      <c r="AU172" s="16" t="s">
        <v>86</v>
      </c>
    </row>
    <row r="173" spans="2:65" s="1" customFormat="1" ht="24.2" customHeight="1">
      <c r="B173" s="31"/>
      <c r="C173" s="131" t="s">
        <v>450</v>
      </c>
      <c r="D173" s="131" t="s">
        <v>253</v>
      </c>
      <c r="E173" s="132" t="s">
        <v>8363</v>
      </c>
      <c r="F173" s="133" t="s">
        <v>8364</v>
      </c>
      <c r="G173" s="134" t="s">
        <v>290</v>
      </c>
      <c r="H173" s="135">
        <v>6</v>
      </c>
      <c r="I173" s="136"/>
      <c r="J173" s="137">
        <f>ROUND(I173*H173,2)</f>
        <v>0</v>
      </c>
      <c r="K173" s="138"/>
      <c r="L173" s="31"/>
      <c r="M173" s="139" t="s">
        <v>20</v>
      </c>
      <c r="N173" s="140" t="s">
        <v>45</v>
      </c>
      <c r="P173" s="141">
        <f>O173*H173</f>
        <v>0</v>
      </c>
      <c r="Q173" s="141">
        <v>3.51258E-3</v>
      </c>
      <c r="R173" s="141">
        <f>Q173*H173</f>
        <v>2.1075480000000001E-2</v>
      </c>
      <c r="S173" s="141">
        <v>0</v>
      </c>
      <c r="T173" s="142">
        <f>S173*H173</f>
        <v>0</v>
      </c>
      <c r="AR173" s="143" t="s">
        <v>378</v>
      </c>
      <c r="AT173" s="143" t="s">
        <v>253</v>
      </c>
      <c r="AU173" s="143" t="s">
        <v>86</v>
      </c>
      <c r="AY173" s="16" t="s">
        <v>250</v>
      </c>
      <c r="BE173" s="144">
        <f>IF(N173="základní",J173,0)</f>
        <v>0</v>
      </c>
      <c r="BF173" s="144">
        <f>IF(N173="snížená",J173,0)</f>
        <v>0</v>
      </c>
      <c r="BG173" s="144">
        <f>IF(N173="zákl. přenesená",J173,0)</f>
        <v>0</v>
      </c>
      <c r="BH173" s="144">
        <f>IF(N173="sníž. přenesená",J173,0)</f>
        <v>0</v>
      </c>
      <c r="BI173" s="144">
        <f>IF(N173="nulová",J173,0)</f>
        <v>0</v>
      </c>
      <c r="BJ173" s="16" t="s">
        <v>86</v>
      </c>
      <c r="BK173" s="144">
        <f>ROUND(I173*H173,2)</f>
        <v>0</v>
      </c>
      <c r="BL173" s="16" t="s">
        <v>378</v>
      </c>
      <c r="BM173" s="143" t="s">
        <v>8365</v>
      </c>
    </row>
    <row r="174" spans="2:65" s="1" customFormat="1">
      <c r="B174" s="31"/>
      <c r="D174" s="145" t="s">
        <v>259</v>
      </c>
      <c r="F174" s="146" t="s">
        <v>8366</v>
      </c>
      <c r="I174" s="147"/>
      <c r="L174" s="31"/>
      <c r="M174" s="148"/>
      <c r="T174" s="50"/>
      <c r="AT174" s="16" t="s">
        <v>259</v>
      </c>
      <c r="AU174" s="16" t="s">
        <v>86</v>
      </c>
    </row>
    <row r="175" spans="2:65" s="1" customFormat="1" ht="24.2" customHeight="1">
      <c r="B175" s="31"/>
      <c r="C175" s="131" t="s">
        <v>456</v>
      </c>
      <c r="D175" s="131" t="s">
        <v>253</v>
      </c>
      <c r="E175" s="132" t="s">
        <v>915</v>
      </c>
      <c r="F175" s="133" t="s">
        <v>916</v>
      </c>
      <c r="G175" s="134" t="s">
        <v>283</v>
      </c>
      <c r="H175" s="135">
        <v>200</v>
      </c>
      <c r="I175" s="136"/>
      <c r="J175" s="137">
        <f>ROUND(I175*H175,2)</f>
        <v>0</v>
      </c>
      <c r="K175" s="138"/>
      <c r="L175" s="31"/>
      <c r="M175" s="139" t="s">
        <v>20</v>
      </c>
      <c r="N175" s="140" t="s">
        <v>45</v>
      </c>
      <c r="P175" s="141">
        <f>O175*H175</f>
        <v>0</v>
      </c>
      <c r="Q175" s="141">
        <v>4.5000000000000003E-5</v>
      </c>
      <c r="R175" s="141">
        <f>Q175*H175</f>
        <v>9.0000000000000011E-3</v>
      </c>
      <c r="S175" s="141">
        <v>6.4400000000000004E-3</v>
      </c>
      <c r="T175" s="142">
        <f>S175*H175</f>
        <v>1.288</v>
      </c>
      <c r="AR175" s="143" t="s">
        <v>378</v>
      </c>
      <c r="AT175" s="143" t="s">
        <v>253</v>
      </c>
      <c r="AU175" s="143" t="s">
        <v>86</v>
      </c>
      <c r="AY175" s="16" t="s">
        <v>250</v>
      </c>
      <c r="BE175" s="144">
        <f>IF(N175="základní",J175,0)</f>
        <v>0</v>
      </c>
      <c r="BF175" s="144">
        <f>IF(N175="snížená",J175,0)</f>
        <v>0</v>
      </c>
      <c r="BG175" s="144">
        <f>IF(N175="zákl. přenesená",J175,0)</f>
        <v>0</v>
      </c>
      <c r="BH175" s="144">
        <f>IF(N175="sníž. přenesená",J175,0)</f>
        <v>0</v>
      </c>
      <c r="BI175" s="144">
        <f>IF(N175="nulová",J175,0)</f>
        <v>0</v>
      </c>
      <c r="BJ175" s="16" t="s">
        <v>86</v>
      </c>
      <c r="BK175" s="144">
        <f>ROUND(I175*H175,2)</f>
        <v>0</v>
      </c>
      <c r="BL175" s="16" t="s">
        <v>378</v>
      </c>
      <c r="BM175" s="143" t="s">
        <v>8367</v>
      </c>
    </row>
    <row r="176" spans="2:65" s="1" customFormat="1">
      <c r="B176" s="31"/>
      <c r="D176" s="145" t="s">
        <v>259</v>
      </c>
      <c r="F176" s="146" t="s">
        <v>918</v>
      </c>
      <c r="I176" s="147"/>
      <c r="L176" s="31"/>
      <c r="M176" s="148"/>
      <c r="T176" s="50"/>
      <c r="AT176" s="16" t="s">
        <v>259</v>
      </c>
      <c r="AU176" s="16" t="s">
        <v>86</v>
      </c>
    </row>
    <row r="177" spans="2:65" s="1" customFormat="1" ht="24.2" customHeight="1">
      <c r="B177" s="31"/>
      <c r="C177" s="131" t="s">
        <v>461</v>
      </c>
      <c r="D177" s="131" t="s">
        <v>253</v>
      </c>
      <c r="E177" s="132" t="s">
        <v>919</v>
      </c>
      <c r="F177" s="133" t="s">
        <v>920</v>
      </c>
      <c r="G177" s="134" t="s">
        <v>283</v>
      </c>
      <c r="H177" s="135">
        <v>40</v>
      </c>
      <c r="I177" s="136"/>
      <c r="J177" s="137">
        <f>ROUND(I177*H177,2)</f>
        <v>0</v>
      </c>
      <c r="K177" s="138"/>
      <c r="L177" s="31"/>
      <c r="M177" s="139" t="s">
        <v>20</v>
      </c>
      <c r="N177" s="140" t="s">
        <v>45</v>
      </c>
      <c r="P177" s="141">
        <f>O177*H177</f>
        <v>0</v>
      </c>
      <c r="Q177" s="141">
        <v>0</v>
      </c>
      <c r="R177" s="141">
        <f>Q177*H177</f>
        <v>0</v>
      </c>
      <c r="S177" s="141">
        <v>0</v>
      </c>
      <c r="T177" s="142">
        <f>S177*H177</f>
        <v>0</v>
      </c>
      <c r="AR177" s="143" t="s">
        <v>378</v>
      </c>
      <c r="AT177" s="143" t="s">
        <v>253</v>
      </c>
      <c r="AU177" s="143" t="s">
        <v>86</v>
      </c>
      <c r="AY177" s="16" t="s">
        <v>250</v>
      </c>
      <c r="BE177" s="144">
        <f>IF(N177="základní",J177,0)</f>
        <v>0</v>
      </c>
      <c r="BF177" s="144">
        <f>IF(N177="snížená",J177,0)</f>
        <v>0</v>
      </c>
      <c r="BG177" s="144">
        <f>IF(N177="zákl. přenesená",J177,0)</f>
        <v>0</v>
      </c>
      <c r="BH177" s="144">
        <f>IF(N177="sníž. přenesená",J177,0)</f>
        <v>0</v>
      </c>
      <c r="BI177" s="144">
        <f>IF(N177="nulová",J177,0)</f>
        <v>0</v>
      </c>
      <c r="BJ177" s="16" t="s">
        <v>86</v>
      </c>
      <c r="BK177" s="144">
        <f>ROUND(I177*H177,2)</f>
        <v>0</v>
      </c>
      <c r="BL177" s="16" t="s">
        <v>378</v>
      </c>
      <c r="BM177" s="143" t="s">
        <v>8368</v>
      </c>
    </row>
    <row r="178" spans="2:65" s="1" customFormat="1">
      <c r="B178" s="31"/>
      <c r="D178" s="145" t="s">
        <v>259</v>
      </c>
      <c r="F178" s="146" t="s">
        <v>922</v>
      </c>
      <c r="I178" s="147"/>
      <c r="L178" s="31"/>
      <c r="M178" s="148"/>
      <c r="T178" s="50"/>
      <c r="AT178" s="16" t="s">
        <v>259</v>
      </c>
      <c r="AU178" s="16" t="s">
        <v>86</v>
      </c>
    </row>
    <row r="179" spans="2:65" s="1" customFormat="1" ht="24.2" customHeight="1">
      <c r="B179" s="31"/>
      <c r="C179" s="131" t="s">
        <v>468</v>
      </c>
      <c r="D179" s="131" t="s">
        <v>253</v>
      </c>
      <c r="E179" s="132" t="s">
        <v>927</v>
      </c>
      <c r="F179" s="133" t="s">
        <v>928</v>
      </c>
      <c r="G179" s="134" t="s">
        <v>283</v>
      </c>
      <c r="H179" s="135">
        <v>60</v>
      </c>
      <c r="I179" s="136"/>
      <c r="J179" s="137">
        <f>ROUND(I179*H179,2)</f>
        <v>0</v>
      </c>
      <c r="K179" s="138"/>
      <c r="L179" s="31"/>
      <c r="M179" s="139" t="s">
        <v>20</v>
      </c>
      <c r="N179" s="140" t="s">
        <v>45</v>
      </c>
      <c r="P179" s="141">
        <f>O179*H179</f>
        <v>0</v>
      </c>
      <c r="Q179" s="141">
        <v>0</v>
      </c>
      <c r="R179" s="141">
        <f>Q179*H179</f>
        <v>0</v>
      </c>
      <c r="S179" s="141">
        <v>0</v>
      </c>
      <c r="T179" s="142">
        <f>S179*H179</f>
        <v>0</v>
      </c>
      <c r="AR179" s="143" t="s">
        <v>378</v>
      </c>
      <c r="AT179" s="143" t="s">
        <v>253</v>
      </c>
      <c r="AU179" s="143" t="s">
        <v>86</v>
      </c>
      <c r="AY179" s="16" t="s">
        <v>250</v>
      </c>
      <c r="BE179" s="144">
        <f>IF(N179="základní",J179,0)</f>
        <v>0</v>
      </c>
      <c r="BF179" s="144">
        <f>IF(N179="snížená",J179,0)</f>
        <v>0</v>
      </c>
      <c r="BG179" s="144">
        <f>IF(N179="zákl. přenesená",J179,0)</f>
        <v>0</v>
      </c>
      <c r="BH179" s="144">
        <f>IF(N179="sníž. přenesená",J179,0)</f>
        <v>0</v>
      </c>
      <c r="BI179" s="144">
        <f>IF(N179="nulová",J179,0)</f>
        <v>0</v>
      </c>
      <c r="BJ179" s="16" t="s">
        <v>86</v>
      </c>
      <c r="BK179" s="144">
        <f>ROUND(I179*H179,2)</f>
        <v>0</v>
      </c>
      <c r="BL179" s="16" t="s">
        <v>378</v>
      </c>
      <c r="BM179" s="143" t="s">
        <v>8369</v>
      </c>
    </row>
    <row r="180" spans="2:65" s="1" customFormat="1">
      <c r="B180" s="31"/>
      <c r="D180" s="145" t="s">
        <v>259</v>
      </c>
      <c r="F180" s="146" t="s">
        <v>930</v>
      </c>
      <c r="I180" s="147"/>
      <c r="L180" s="31"/>
      <c r="M180" s="148"/>
      <c r="T180" s="50"/>
      <c r="AT180" s="16" t="s">
        <v>259</v>
      </c>
      <c r="AU180" s="16" t="s">
        <v>86</v>
      </c>
    </row>
    <row r="181" spans="2:65" s="1" customFormat="1" ht="24.2" customHeight="1">
      <c r="B181" s="31"/>
      <c r="C181" s="131" t="s">
        <v>473</v>
      </c>
      <c r="D181" s="131" t="s">
        <v>253</v>
      </c>
      <c r="E181" s="132" t="s">
        <v>8370</v>
      </c>
      <c r="F181" s="133" t="s">
        <v>8371</v>
      </c>
      <c r="G181" s="134" t="s">
        <v>290</v>
      </c>
      <c r="H181" s="135">
        <v>12</v>
      </c>
      <c r="I181" s="136"/>
      <c r="J181" s="137">
        <f>ROUND(I181*H181,2)</f>
        <v>0</v>
      </c>
      <c r="K181" s="138"/>
      <c r="L181" s="31"/>
      <c r="M181" s="139" t="s">
        <v>20</v>
      </c>
      <c r="N181" s="140" t="s">
        <v>45</v>
      </c>
      <c r="P181" s="141">
        <f>O181*H181</f>
        <v>0</v>
      </c>
      <c r="Q181" s="141">
        <v>1.3679999999999999E-5</v>
      </c>
      <c r="R181" s="141">
        <f>Q181*H181</f>
        <v>1.6416E-4</v>
      </c>
      <c r="S181" s="141">
        <v>0</v>
      </c>
      <c r="T181" s="142">
        <f>S181*H181</f>
        <v>0</v>
      </c>
      <c r="AR181" s="143" t="s">
        <v>378</v>
      </c>
      <c r="AT181" s="143" t="s">
        <v>253</v>
      </c>
      <c r="AU181" s="143" t="s">
        <v>86</v>
      </c>
      <c r="AY181" s="16" t="s">
        <v>250</v>
      </c>
      <c r="BE181" s="144">
        <f>IF(N181="základní",J181,0)</f>
        <v>0</v>
      </c>
      <c r="BF181" s="144">
        <f>IF(N181="snížená",J181,0)</f>
        <v>0</v>
      </c>
      <c r="BG181" s="144">
        <f>IF(N181="zákl. přenesená",J181,0)</f>
        <v>0</v>
      </c>
      <c r="BH181" s="144">
        <f>IF(N181="sníž. přenesená",J181,0)</f>
        <v>0</v>
      </c>
      <c r="BI181" s="144">
        <f>IF(N181="nulová",J181,0)</f>
        <v>0</v>
      </c>
      <c r="BJ181" s="16" t="s">
        <v>86</v>
      </c>
      <c r="BK181" s="144">
        <f>ROUND(I181*H181,2)</f>
        <v>0</v>
      </c>
      <c r="BL181" s="16" t="s">
        <v>378</v>
      </c>
      <c r="BM181" s="143" t="s">
        <v>8372</v>
      </c>
    </row>
    <row r="182" spans="2:65" s="1" customFormat="1">
      <c r="B182" s="31"/>
      <c r="D182" s="145" t="s">
        <v>259</v>
      </c>
      <c r="F182" s="146" t="s">
        <v>8373</v>
      </c>
      <c r="I182" s="147"/>
      <c r="L182" s="31"/>
      <c r="M182" s="148"/>
      <c r="T182" s="50"/>
      <c r="AT182" s="16" t="s">
        <v>259</v>
      </c>
      <c r="AU182" s="16" t="s">
        <v>86</v>
      </c>
    </row>
    <row r="183" spans="2:65" s="1" customFormat="1" ht="44.25" customHeight="1">
      <c r="B183" s="31"/>
      <c r="C183" s="131" t="s">
        <v>478</v>
      </c>
      <c r="D183" s="131" t="s">
        <v>253</v>
      </c>
      <c r="E183" s="132" t="s">
        <v>939</v>
      </c>
      <c r="F183" s="133" t="s">
        <v>940</v>
      </c>
      <c r="G183" s="134" t="s">
        <v>273</v>
      </c>
      <c r="H183" s="135">
        <v>1.4450000000000001</v>
      </c>
      <c r="I183" s="136"/>
      <c r="J183" s="137">
        <f>ROUND(I183*H183,2)</f>
        <v>0</v>
      </c>
      <c r="K183" s="138"/>
      <c r="L183" s="31"/>
      <c r="M183" s="139" t="s">
        <v>20</v>
      </c>
      <c r="N183" s="140" t="s">
        <v>45</v>
      </c>
      <c r="P183" s="141">
        <f>O183*H183</f>
        <v>0</v>
      </c>
      <c r="Q183" s="141">
        <v>0</v>
      </c>
      <c r="R183" s="141">
        <f>Q183*H183</f>
        <v>0</v>
      </c>
      <c r="S183" s="141">
        <v>0</v>
      </c>
      <c r="T183" s="142">
        <f>S183*H183</f>
        <v>0</v>
      </c>
      <c r="AR183" s="143" t="s">
        <v>378</v>
      </c>
      <c r="AT183" s="143" t="s">
        <v>253</v>
      </c>
      <c r="AU183" s="143" t="s">
        <v>86</v>
      </c>
      <c r="AY183" s="16" t="s">
        <v>250</v>
      </c>
      <c r="BE183" s="144">
        <f>IF(N183="základní",J183,0)</f>
        <v>0</v>
      </c>
      <c r="BF183" s="144">
        <f>IF(N183="snížená",J183,0)</f>
        <v>0</v>
      </c>
      <c r="BG183" s="144">
        <f>IF(N183="zákl. přenesená",J183,0)</f>
        <v>0</v>
      </c>
      <c r="BH183" s="144">
        <f>IF(N183="sníž. přenesená",J183,0)</f>
        <v>0</v>
      </c>
      <c r="BI183" s="144">
        <f>IF(N183="nulová",J183,0)</f>
        <v>0</v>
      </c>
      <c r="BJ183" s="16" t="s">
        <v>86</v>
      </c>
      <c r="BK183" s="144">
        <f>ROUND(I183*H183,2)</f>
        <v>0</v>
      </c>
      <c r="BL183" s="16" t="s">
        <v>378</v>
      </c>
      <c r="BM183" s="143" t="s">
        <v>8374</v>
      </c>
    </row>
    <row r="184" spans="2:65" s="1" customFormat="1">
      <c r="B184" s="31"/>
      <c r="D184" s="145" t="s">
        <v>259</v>
      </c>
      <c r="F184" s="146" t="s">
        <v>942</v>
      </c>
      <c r="I184" s="147"/>
      <c r="L184" s="31"/>
      <c r="M184" s="148"/>
      <c r="T184" s="50"/>
      <c r="AT184" s="16" t="s">
        <v>259</v>
      </c>
      <c r="AU184" s="16" t="s">
        <v>86</v>
      </c>
    </row>
    <row r="185" spans="2:65" s="1" customFormat="1" ht="49.15" customHeight="1">
      <c r="B185" s="31"/>
      <c r="C185" s="131" t="s">
        <v>484</v>
      </c>
      <c r="D185" s="131" t="s">
        <v>253</v>
      </c>
      <c r="E185" s="132" t="s">
        <v>1106</v>
      </c>
      <c r="F185" s="133" t="s">
        <v>1107</v>
      </c>
      <c r="G185" s="134" t="s">
        <v>273</v>
      </c>
      <c r="H185" s="135">
        <v>1.4450000000000001</v>
      </c>
      <c r="I185" s="136"/>
      <c r="J185" s="137">
        <f>ROUND(I185*H185,2)</f>
        <v>0</v>
      </c>
      <c r="K185" s="138"/>
      <c r="L185" s="31"/>
      <c r="M185" s="139" t="s">
        <v>20</v>
      </c>
      <c r="N185" s="140" t="s">
        <v>45</v>
      </c>
      <c r="P185" s="141">
        <f>O185*H185</f>
        <v>0</v>
      </c>
      <c r="Q185" s="141">
        <v>0</v>
      </c>
      <c r="R185" s="141">
        <f>Q185*H185</f>
        <v>0</v>
      </c>
      <c r="S185" s="141">
        <v>0</v>
      </c>
      <c r="T185" s="142">
        <f>S185*H185</f>
        <v>0</v>
      </c>
      <c r="AR185" s="143" t="s">
        <v>378</v>
      </c>
      <c r="AT185" s="143" t="s">
        <v>253</v>
      </c>
      <c r="AU185" s="143" t="s">
        <v>86</v>
      </c>
      <c r="AY185" s="16" t="s">
        <v>250</v>
      </c>
      <c r="BE185" s="144">
        <f>IF(N185="základní",J185,0)</f>
        <v>0</v>
      </c>
      <c r="BF185" s="144">
        <f>IF(N185="snížená",J185,0)</f>
        <v>0</v>
      </c>
      <c r="BG185" s="144">
        <f>IF(N185="zákl. přenesená",J185,0)</f>
        <v>0</v>
      </c>
      <c r="BH185" s="144">
        <f>IF(N185="sníž. přenesená",J185,0)</f>
        <v>0</v>
      </c>
      <c r="BI185" s="144">
        <f>IF(N185="nulová",J185,0)</f>
        <v>0</v>
      </c>
      <c r="BJ185" s="16" t="s">
        <v>86</v>
      </c>
      <c r="BK185" s="144">
        <f>ROUND(I185*H185,2)</f>
        <v>0</v>
      </c>
      <c r="BL185" s="16" t="s">
        <v>378</v>
      </c>
      <c r="BM185" s="143" t="s">
        <v>8375</v>
      </c>
    </row>
    <row r="186" spans="2:65" s="1" customFormat="1">
      <c r="B186" s="31"/>
      <c r="D186" s="145" t="s">
        <v>259</v>
      </c>
      <c r="F186" s="146" t="s">
        <v>1109</v>
      </c>
      <c r="I186" s="147"/>
      <c r="L186" s="31"/>
      <c r="M186" s="148"/>
      <c r="T186" s="50"/>
      <c r="AT186" s="16" t="s">
        <v>259</v>
      </c>
      <c r="AU186" s="16" t="s">
        <v>86</v>
      </c>
    </row>
    <row r="187" spans="2:65" s="11" customFormat="1" ht="22.9" customHeight="1">
      <c r="B187" s="119"/>
      <c r="D187" s="120" t="s">
        <v>72</v>
      </c>
      <c r="E187" s="129" t="s">
        <v>943</v>
      </c>
      <c r="F187" s="129" t="s">
        <v>944</v>
      </c>
      <c r="I187" s="122"/>
      <c r="J187" s="130">
        <f>BK187</f>
        <v>0</v>
      </c>
      <c r="L187" s="119"/>
      <c r="M187" s="124"/>
      <c r="P187" s="125">
        <f>SUM(P188:P202)</f>
        <v>0</v>
      </c>
      <c r="R187" s="125">
        <f>SUM(R188:R202)</f>
        <v>5.5379263000000005E-2</v>
      </c>
      <c r="T187" s="126">
        <f>SUM(T188:T202)</f>
        <v>3.9600000000000003E-2</v>
      </c>
      <c r="AR187" s="120" t="s">
        <v>86</v>
      </c>
      <c r="AT187" s="127" t="s">
        <v>72</v>
      </c>
      <c r="AU187" s="127" t="s">
        <v>80</v>
      </c>
      <c r="AY187" s="120" t="s">
        <v>250</v>
      </c>
      <c r="BK187" s="128">
        <f>SUM(BK188:BK202)</f>
        <v>0</v>
      </c>
    </row>
    <row r="188" spans="2:65" s="1" customFormat="1" ht="24.2" customHeight="1">
      <c r="B188" s="31"/>
      <c r="C188" s="131" t="s">
        <v>490</v>
      </c>
      <c r="D188" s="131" t="s">
        <v>253</v>
      </c>
      <c r="E188" s="132" t="s">
        <v>8376</v>
      </c>
      <c r="F188" s="133" t="s">
        <v>8377</v>
      </c>
      <c r="G188" s="134" t="s">
        <v>551</v>
      </c>
      <c r="H188" s="135">
        <v>2</v>
      </c>
      <c r="I188" s="136"/>
      <c r="J188" s="137">
        <f>ROUND(I188*H188,2)</f>
        <v>0</v>
      </c>
      <c r="K188" s="138"/>
      <c r="L188" s="31"/>
      <c r="M188" s="139" t="s">
        <v>20</v>
      </c>
      <c r="N188" s="140" t="s">
        <v>45</v>
      </c>
      <c r="P188" s="141">
        <f>O188*H188</f>
        <v>0</v>
      </c>
      <c r="Q188" s="141">
        <v>1.7358851500000001E-2</v>
      </c>
      <c r="R188" s="141">
        <f>Q188*H188</f>
        <v>3.4717703000000003E-2</v>
      </c>
      <c r="S188" s="141">
        <v>0</v>
      </c>
      <c r="T188" s="142">
        <f>S188*H188</f>
        <v>0</v>
      </c>
      <c r="AR188" s="143" t="s">
        <v>378</v>
      </c>
      <c r="AT188" s="143" t="s">
        <v>253</v>
      </c>
      <c r="AU188" s="143" t="s">
        <v>86</v>
      </c>
      <c r="AY188" s="16" t="s">
        <v>250</v>
      </c>
      <c r="BE188" s="144">
        <f>IF(N188="základní",J188,0)</f>
        <v>0</v>
      </c>
      <c r="BF188" s="144">
        <f>IF(N188="snížená",J188,0)</f>
        <v>0</v>
      </c>
      <c r="BG188" s="144">
        <f>IF(N188="zákl. přenesená",J188,0)</f>
        <v>0</v>
      </c>
      <c r="BH188" s="144">
        <f>IF(N188="sníž. přenesená",J188,0)</f>
        <v>0</v>
      </c>
      <c r="BI188" s="144">
        <f>IF(N188="nulová",J188,0)</f>
        <v>0</v>
      </c>
      <c r="BJ188" s="16" t="s">
        <v>86</v>
      </c>
      <c r="BK188" s="144">
        <f>ROUND(I188*H188,2)</f>
        <v>0</v>
      </c>
      <c r="BL188" s="16" t="s">
        <v>378</v>
      </c>
      <c r="BM188" s="143" t="s">
        <v>8378</v>
      </c>
    </row>
    <row r="189" spans="2:65" s="1" customFormat="1">
      <c r="B189" s="31"/>
      <c r="D189" s="145" t="s">
        <v>259</v>
      </c>
      <c r="F189" s="146" t="s">
        <v>8379</v>
      </c>
      <c r="I189" s="147"/>
      <c r="L189" s="31"/>
      <c r="M189" s="148"/>
      <c r="T189" s="50"/>
      <c r="AT189" s="16" t="s">
        <v>259</v>
      </c>
      <c r="AU189" s="16" t="s">
        <v>86</v>
      </c>
    </row>
    <row r="190" spans="2:65" s="1" customFormat="1" ht="21.75" customHeight="1">
      <c r="B190" s="31"/>
      <c r="C190" s="163" t="s">
        <v>496</v>
      </c>
      <c r="D190" s="163" t="s">
        <v>561</v>
      </c>
      <c r="E190" s="164" t="s">
        <v>8380</v>
      </c>
      <c r="F190" s="165" t="s">
        <v>8381</v>
      </c>
      <c r="G190" s="166" t="s">
        <v>290</v>
      </c>
      <c r="H190" s="167">
        <v>2</v>
      </c>
      <c r="I190" s="168"/>
      <c r="J190" s="169">
        <f>ROUND(I190*H190,2)</f>
        <v>0</v>
      </c>
      <c r="K190" s="170"/>
      <c r="L190" s="171"/>
      <c r="M190" s="172" t="s">
        <v>20</v>
      </c>
      <c r="N190" s="173" t="s">
        <v>45</v>
      </c>
      <c r="P190" s="141">
        <f>O190*H190</f>
        <v>0</v>
      </c>
      <c r="Q190" s="141">
        <v>6.3E-3</v>
      </c>
      <c r="R190" s="141">
        <f>Q190*H190</f>
        <v>1.26E-2</v>
      </c>
      <c r="S190" s="141">
        <v>0</v>
      </c>
      <c r="T190" s="142">
        <f>S190*H190</f>
        <v>0</v>
      </c>
      <c r="AR190" s="143" t="s">
        <v>478</v>
      </c>
      <c r="AT190" s="143" t="s">
        <v>561</v>
      </c>
      <c r="AU190" s="143" t="s">
        <v>86</v>
      </c>
      <c r="AY190" s="16" t="s">
        <v>250</v>
      </c>
      <c r="BE190" s="144">
        <f>IF(N190="základní",J190,0)</f>
        <v>0</v>
      </c>
      <c r="BF190" s="144">
        <f>IF(N190="snížená",J190,0)</f>
        <v>0</v>
      </c>
      <c r="BG190" s="144">
        <f>IF(N190="zákl. přenesená",J190,0)</f>
        <v>0</v>
      </c>
      <c r="BH190" s="144">
        <f>IF(N190="sníž. přenesená",J190,0)</f>
        <v>0</v>
      </c>
      <c r="BI190" s="144">
        <f>IF(N190="nulová",J190,0)</f>
        <v>0</v>
      </c>
      <c r="BJ190" s="16" t="s">
        <v>86</v>
      </c>
      <c r="BK190" s="144">
        <f>ROUND(I190*H190,2)</f>
        <v>0</v>
      </c>
      <c r="BL190" s="16" t="s">
        <v>378</v>
      </c>
      <c r="BM190" s="143" t="s">
        <v>8382</v>
      </c>
    </row>
    <row r="191" spans="2:65" s="1" customFormat="1" ht="24.2" customHeight="1">
      <c r="B191" s="31"/>
      <c r="C191" s="131" t="s">
        <v>502</v>
      </c>
      <c r="D191" s="131" t="s">
        <v>253</v>
      </c>
      <c r="E191" s="132" t="s">
        <v>3428</v>
      </c>
      <c r="F191" s="133" t="s">
        <v>3429</v>
      </c>
      <c r="G191" s="134" t="s">
        <v>290</v>
      </c>
      <c r="H191" s="135">
        <v>30</v>
      </c>
      <c r="I191" s="136"/>
      <c r="J191" s="137">
        <f>ROUND(I191*H191,2)</f>
        <v>0</v>
      </c>
      <c r="K191" s="138"/>
      <c r="L191" s="31"/>
      <c r="M191" s="139" t="s">
        <v>20</v>
      </c>
      <c r="N191" s="140" t="s">
        <v>45</v>
      </c>
      <c r="P191" s="141">
        <f>O191*H191</f>
        <v>0</v>
      </c>
      <c r="Q191" s="141">
        <v>1.2640000000000001E-4</v>
      </c>
      <c r="R191" s="141">
        <f>Q191*H191</f>
        <v>3.7920000000000002E-3</v>
      </c>
      <c r="S191" s="141">
        <v>1.1000000000000001E-3</v>
      </c>
      <c r="T191" s="142">
        <f>S191*H191</f>
        <v>3.3000000000000002E-2</v>
      </c>
      <c r="AR191" s="143" t="s">
        <v>378</v>
      </c>
      <c r="AT191" s="143" t="s">
        <v>253</v>
      </c>
      <c r="AU191" s="143" t="s">
        <v>86</v>
      </c>
      <c r="AY191" s="16" t="s">
        <v>250</v>
      </c>
      <c r="BE191" s="144">
        <f>IF(N191="základní",J191,0)</f>
        <v>0</v>
      </c>
      <c r="BF191" s="144">
        <f>IF(N191="snížená",J191,0)</f>
        <v>0</v>
      </c>
      <c r="BG191" s="144">
        <f>IF(N191="zákl. přenesená",J191,0)</f>
        <v>0</v>
      </c>
      <c r="BH191" s="144">
        <f>IF(N191="sníž. přenesená",J191,0)</f>
        <v>0</v>
      </c>
      <c r="BI191" s="144">
        <f>IF(N191="nulová",J191,0)</f>
        <v>0</v>
      </c>
      <c r="BJ191" s="16" t="s">
        <v>86</v>
      </c>
      <c r="BK191" s="144">
        <f>ROUND(I191*H191,2)</f>
        <v>0</v>
      </c>
      <c r="BL191" s="16" t="s">
        <v>378</v>
      </c>
      <c r="BM191" s="143" t="s">
        <v>8383</v>
      </c>
    </row>
    <row r="192" spans="2:65" s="1" customFormat="1">
      <c r="B192" s="31"/>
      <c r="D192" s="145" t="s">
        <v>259</v>
      </c>
      <c r="F192" s="146" t="s">
        <v>3431</v>
      </c>
      <c r="I192" s="147"/>
      <c r="L192" s="31"/>
      <c r="M192" s="148"/>
      <c r="T192" s="50"/>
      <c r="AT192" s="16" t="s">
        <v>259</v>
      </c>
      <c r="AU192" s="16" t="s">
        <v>86</v>
      </c>
    </row>
    <row r="193" spans="2:65" s="1" customFormat="1" ht="24.2" customHeight="1">
      <c r="B193" s="31"/>
      <c r="C193" s="131" t="s">
        <v>511</v>
      </c>
      <c r="D193" s="131" t="s">
        <v>253</v>
      </c>
      <c r="E193" s="132" t="s">
        <v>945</v>
      </c>
      <c r="F193" s="133" t="s">
        <v>946</v>
      </c>
      <c r="G193" s="134" t="s">
        <v>290</v>
      </c>
      <c r="H193" s="135">
        <v>3</v>
      </c>
      <c r="I193" s="136"/>
      <c r="J193" s="137">
        <f>ROUND(I193*H193,2)</f>
        <v>0</v>
      </c>
      <c r="K193" s="138"/>
      <c r="L193" s="31"/>
      <c r="M193" s="139" t="s">
        <v>20</v>
      </c>
      <c r="N193" s="140" t="s">
        <v>45</v>
      </c>
      <c r="P193" s="141">
        <f>O193*H193</f>
        <v>0</v>
      </c>
      <c r="Q193" s="141">
        <v>1.7100000000000001E-4</v>
      </c>
      <c r="R193" s="141">
        <f>Q193*H193</f>
        <v>5.13E-4</v>
      </c>
      <c r="S193" s="141">
        <v>2.2000000000000001E-3</v>
      </c>
      <c r="T193" s="142">
        <f>S193*H193</f>
        <v>6.6E-3</v>
      </c>
      <c r="AR193" s="143" t="s">
        <v>378</v>
      </c>
      <c r="AT193" s="143" t="s">
        <v>253</v>
      </c>
      <c r="AU193" s="143" t="s">
        <v>86</v>
      </c>
      <c r="AY193" s="16" t="s">
        <v>250</v>
      </c>
      <c r="BE193" s="144">
        <f>IF(N193="základní",J193,0)</f>
        <v>0</v>
      </c>
      <c r="BF193" s="144">
        <f>IF(N193="snížená",J193,0)</f>
        <v>0</v>
      </c>
      <c r="BG193" s="144">
        <f>IF(N193="zákl. přenesená",J193,0)</f>
        <v>0</v>
      </c>
      <c r="BH193" s="144">
        <f>IF(N193="sníž. přenesená",J193,0)</f>
        <v>0</v>
      </c>
      <c r="BI193" s="144">
        <f>IF(N193="nulová",J193,0)</f>
        <v>0</v>
      </c>
      <c r="BJ193" s="16" t="s">
        <v>86</v>
      </c>
      <c r="BK193" s="144">
        <f>ROUND(I193*H193,2)</f>
        <v>0</v>
      </c>
      <c r="BL193" s="16" t="s">
        <v>378</v>
      </c>
      <c r="BM193" s="143" t="s">
        <v>8384</v>
      </c>
    </row>
    <row r="194" spans="2:65" s="1" customFormat="1">
      <c r="B194" s="31"/>
      <c r="D194" s="145" t="s">
        <v>259</v>
      </c>
      <c r="F194" s="146" t="s">
        <v>948</v>
      </c>
      <c r="I194" s="147"/>
      <c r="L194" s="31"/>
      <c r="M194" s="148"/>
      <c r="T194" s="50"/>
      <c r="AT194" s="16" t="s">
        <v>259</v>
      </c>
      <c r="AU194" s="16" t="s">
        <v>86</v>
      </c>
    </row>
    <row r="195" spans="2:65" s="1" customFormat="1" ht="24.2" customHeight="1">
      <c r="B195" s="31"/>
      <c r="C195" s="131" t="s">
        <v>516</v>
      </c>
      <c r="D195" s="131" t="s">
        <v>253</v>
      </c>
      <c r="E195" s="132" t="s">
        <v>960</v>
      </c>
      <c r="F195" s="133" t="s">
        <v>961</v>
      </c>
      <c r="G195" s="134" t="s">
        <v>290</v>
      </c>
      <c r="H195" s="135">
        <v>4</v>
      </c>
      <c r="I195" s="136"/>
      <c r="J195" s="137">
        <f>ROUND(I195*H195,2)</f>
        <v>0</v>
      </c>
      <c r="K195" s="138"/>
      <c r="L195" s="31"/>
      <c r="M195" s="139" t="s">
        <v>20</v>
      </c>
      <c r="N195" s="140" t="s">
        <v>45</v>
      </c>
      <c r="P195" s="141">
        <f>O195*H195</f>
        <v>0</v>
      </c>
      <c r="Q195" s="141">
        <v>5.1999999999999995E-4</v>
      </c>
      <c r="R195" s="141">
        <f>Q195*H195</f>
        <v>2.0799999999999998E-3</v>
      </c>
      <c r="S195" s="141">
        <v>0</v>
      </c>
      <c r="T195" s="142">
        <f>S195*H195</f>
        <v>0</v>
      </c>
      <c r="AR195" s="143" t="s">
        <v>378</v>
      </c>
      <c r="AT195" s="143" t="s">
        <v>253</v>
      </c>
      <c r="AU195" s="143" t="s">
        <v>86</v>
      </c>
      <c r="AY195" s="16" t="s">
        <v>250</v>
      </c>
      <c r="BE195" s="144">
        <f>IF(N195="základní",J195,0)</f>
        <v>0</v>
      </c>
      <c r="BF195" s="144">
        <f>IF(N195="snížená",J195,0)</f>
        <v>0</v>
      </c>
      <c r="BG195" s="144">
        <f>IF(N195="zákl. přenesená",J195,0)</f>
        <v>0</v>
      </c>
      <c r="BH195" s="144">
        <f>IF(N195="sníž. přenesená",J195,0)</f>
        <v>0</v>
      </c>
      <c r="BI195" s="144">
        <f>IF(N195="nulová",J195,0)</f>
        <v>0</v>
      </c>
      <c r="BJ195" s="16" t="s">
        <v>86</v>
      </c>
      <c r="BK195" s="144">
        <f>ROUND(I195*H195,2)</f>
        <v>0</v>
      </c>
      <c r="BL195" s="16" t="s">
        <v>378</v>
      </c>
      <c r="BM195" s="143" t="s">
        <v>8385</v>
      </c>
    </row>
    <row r="196" spans="2:65" s="1" customFormat="1">
      <c r="B196" s="31"/>
      <c r="D196" s="145" t="s">
        <v>259</v>
      </c>
      <c r="F196" s="146" t="s">
        <v>963</v>
      </c>
      <c r="I196" s="147"/>
      <c r="L196" s="31"/>
      <c r="M196" s="148"/>
      <c r="T196" s="50"/>
      <c r="AT196" s="16" t="s">
        <v>259</v>
      </c>
      <c r="AU196" s="16" t="s">
        <v>86</v>
      </c>
    </row>
    <row r="197" spans="2:65" s="1" customFormat="1" ht="24.2" customHeight="1">
      <c r="B197" s="31"/>
      <c r="C197" s="131" t="s">
        <v>521</v>
      </c>
      <c r="D197" s="131" t="s">
        <v>253</v>
      </c>
      <c r="E197" s="132" t="s">
        <v>8386</v>
      </c>
      <c r="F197" s="133" t="s">
        <v>8387</v>
      </c>
      <c r="G197" s="134" t="s">
        <v>290</v>
      </c>
      <c r="H197" s="135">
        <v>8</v>
      </c>
      <c r="I197" s="136"/>
      <c r="J197" s="137">
        <f>ROUND(I197*H197,2)</f>
        <v>0</v>
      </c>
      <c r="K197" s="138"/>
      <c r="L197" s="31"/>
      <c r="M197" s="139" t="s">
        <v>20</v>
      </c>
      <c r="N197" s="140" t="s">
        <v>45</v>
      </c>
      <c r="P197" s="141">
        <f>O197*H197</f>
        <v>0</v>
      </c>
      <c r="Q197" s="141">
        <v>2.0956999999999999E-4</v>
      </c>
      <c r="R197" s="141">
        <f>Q197*H197</f>
        <v>1.6765599999999999E-3</v>
      </c>
      <c r="S197" s="141">
        <v>0</v>
      </c>
      <c r="T197" s="142">
        <f>S197*H197</f>
        <v>0</v>
      </c>
      <c r="AR197" s="143" t="s">
        <v>378</v>
      </c>
      <c r="AT197" s="143" t="s">
        <v>253</v>
      </c>
      <c r="AU197" s="143" t="s">
        <v>86</v>
      </c>
      <c r="AY197" s="16" t="s">
        <v>250</v>
      </c>
      <c r="BE197" s="144">
        <f>IF(N197="základní",J197,0)</f>
        <v>0</v>
      </c>
      <c r="BF197" s="144">
        <f>IF(N197="snížená",J197,0)</f>
        <v>0</v>
      </c>
      <c r="BG197" s="144">
        <f>IF(N197="zákl. přenesená",J197,0)</f>
        <v>0</v>
      </c>
      <c r="BH197" s="144">
        <f>IF(N197="sníž. přenesená",J197,0)</f>
        <v>0</v>
      </c>
      <c r="BI197" s="144">
        <f>IF(N197="nulová",J197,0)</f>
        <v>0</v>
      </c>
      <c r="BJ197" s="16" t="s">
        <v>86</v>
      </c>
      <c r="BK197" s="144">
        <f>ROUND(I197*H197,2)</f>
        <v>0</v>
      </c>
      <c r="BL197" s="16" t="s">
        <v>378</v>
      </c>
      <c r="BM197" s="143" t="s">
        <v>8388</v>
      </c>
    </row>
    <row r="198" spans="2:65" s="1" customFormat="1">
      <c r="B198" s="31"/>
      <c r="D198" s="145" t="s">
        <v>259</v>
      </c>
      <c r="F198" s="146" t="s">
        <v>8389</v>
      </c>
      <c r="I198" s="147"/>
      <c r="L198" s="31"/>
      <c r="M198" s="148"/>
      <c r="T198" s="50"/>
      <c r="AT198" s="16" t="s">
        <v>259</v>
      </c>
      <c r="AU198" s="16" t="s">
        <v>86</v>
      </c>
    </row>
    <row r="199" spans="2:65" s="1" customFormat="1" ht="44.25" customHeight="1">
      <c r="B199" s="31"/>
      <c r="C199" s="131" t="s">
        <v>526</v>
      </c>
      <c r="D199" s="131" t="s">
        <v>253</v>
      </c>
      <c r="E199" s="132" t="s">
        <v>976</v>
      </c>
      <c r="F199" s="133" t="s">
        <v>977</v>
      </c>
      <c r="G199" s="134" t="s">
        <v>273</v>
      </c>
      <c r="H199" s="135">
        <v>5.5E-2</v>
      </c>
      <c r="I199" s="136"/>
      <c r="J199" s="137">
        <f>ROUND(I199*H199,2)</f>
        <v>0</v>
      </c>
      <c r="K199" s="138"/>
      <c r="L199" s="31"/>
      <c r="M199" s="139" t="s">
        <v>20</v>
      </c>
      <c r="N199" s="140" t="s">
        <v>45</v>
      </c>
      <c r="P199" s="141">
        <f>O199*H199</f>
        <v>0</v>
      </c>
      <c r="Q199" s="141">
        <v>0</v>
      </c>
      <c r="R199" s="141">
        <f>Q199*H199</f>
        <v>0</v>
      </c>
      <c r="S199" s="141">
        <v>0</v>
      </c>
      <c r="T199" s="142">
        <f>S199*H199</f>
        <v>0</v>
      </c>
      <c r="AR199" s="143" t="s">
        <v>378</v>
      </c>
      <c r="AT199" s="143" t="s">
        <v>253</v>
      </c>
      <c r="AU199" s="143" t="s">
        <v>86</v>
      </c>
      <c r="AY199" s="16" t="s">
        <v>250</v>
      </c>
      <c r="BE199" s="144">
        <f>IF(N199="základní",J199,0)</f>
        <v>0</v>
      </c>
      <c r="BF199" s="144">
        <f>IF(N199="snížená",J199,0)</f>
        <v>0</v>
      </c>
      <c r="BG199" s="144">
        <f>IF(N199="zákl. přenesená",J199,0)</f>
        <v>0</v>
      </c>
      <c r="BH199" s="144">
        <f>IF(N199="sníž. přenesená",J199,0)</f>
        <v>0</v>
      </c>
      <c r="BI199" s="144">
        <f>IF(N199="nulová",J199,0)</f>
        <v>0</v>
      </c>
      <c r="BJ199" s="16" t="s">
        <v>86</v>
      </c>
      <c r="BK199" s="144">
        <f>ROUND(I199*H199,2)</f>
        <v>0</v>
      </c>
      <c r="BL199" s="16" t="s">
        <v>378</v>
      </c>
      <c r="BM199" s="143" t="s">
        <v>8390</v>
      </c>
    </row>
    <row r="200" spans="2:65" s="1" customFormat="1">
      <c r="B200" s="31"/>
      <c r="D200" s="145" t="s">
        <v>259</v>
      </c>
      <c r="F200" s="146" t="s">
        <v>979</v>
      </c>
      <c r="I200" s="147"/>
      <c r="L200" s="31"/>
      <c r="M200" s="148"/>
      <c r="T200" s="50"/>
      <c r="AT200" s="16" t="s">
        <v>259</v>
      </c>
      <c r="AU200" s="16" t="s">
        <v>86</v>
      </c>
    </row>
    <row r="201" spans="2:65" s="1" customFormat="1" ht="49.15" customHeight="1">
      <c r="B201" s="31"/>
      <c r="C201" s="131" t="s">
        <v>531</v>
      </c>
      <c r="D201" s="131" t="s">
        <v>253</v>
      </c>
      <c r="E201" s="132" t="s">
        <v>980</v>
      </c>
      <c r="F201" s="133" t="s">
        <v>981</v>
      </c>
      <c r="G201" s="134" t="s">
        <v>273</v>
      </c>
      <c r="H201" s="135">
        <v>5.5E-2</v>
      </c>
      <c r="I201" s="136"/>
      <c r="J201" s="137">
        <f>ROUND(I201*H201,2)</f>
        <v>0</v>
      </c>
      <c r="K201" s="138"/>
      <c r="L201" s="31"/>
      <c r="M201" s="139" t="s">
        <v>20</v>
      </c>
      <c r="N201" s="140" t="s">
        <v>45</v>
      </c>
      <c r="P201" s="141">
        <f>O201*H201</f>
        <v>0</v>
      </c>
      <c r="Q201" s="141">
        <v>0</v>
      </c>
      <c r="R201" s="141">
        <f>Q201*H201</f>
        <v>0</v>
      </c>
      <c r="S201" s="141">
        <v>0</v>
      </c>
      <c r="T201" s="142">
        <f>S201*H201</f>
        <v>0</v>
      </c>
      <c r="AR201" s="143" t="s">
        <v>378</v>
      </c>
      <c r="AT201" s="143" t="s">
        <v>253</v>
      </c>
      <c r="AU201" s="143" t="s">
        <v>86</v>
      </c>
      <c r="AY201" s="16" t="s">
        <v>250</v>
      </c>
      <c r="BE201" s="144">
        <f>IF(N201="základní",J201,0)</f>
        <v>0</v>
      </c>
      <c r="BF201" s="144">
        <f>IF(N201="snížená",J201,0)</f>
        <v>0</v>
      </c>
      <c r="BG201" s="144">
        <f>IF(N201="zákl. přenesená",J201,0)</f>
        <v>0</v>
      </c>
      <c r="BH201" s="144">
        <f>IF(N201="sníž. přenesená",J201,0)</f>
        <v>0</v>
      </c>
      <c r="BI201" s="144">
        <f>IF(N201="nulová",J201,0)</f>
        <v>0</v>
      </c>
      <c r="BJ201" s="16" t="s">
        <v>86</v>
      </c>
      <c r="BK201" s="144">
        <f>ROUND(I201*H201,2)</f>
        <v>0</v>
      </c>
      <c r="BL201" s="16" t="s">
        <v>378</v>
      </c>
      <c r="BM201" s="143" t="s">
        <v>8391</v>
      </c>
    </row>
    <row r="202" spans="2:65" s="1" customFormat="1">
      <c r="B202" s="31"/>
      <c r="D202" s="145" t="s">
        <v>259</v>
      </c>
      <c r="F202" s="146" t="s">
        <v>983</v>
      </c>
      <c r="I202" s="147"/>
      <c r="L202" s="31"/>
      <c r="M202" s="148"/>
      <c r="T202" s="50"/>
      <c r="AT202" s="16" t="s">
        <v>259</v>
      </c>
      <c r="AU202" s="16" t="s">
        <v>86</v>
      </c>
    </row>
    <row r="203" spans="2:65" s="11" customFormat="1" ht="22.9" customHeight="1">
      <c r="B203" s="119"/>
      <c r="D203" s="120" t="s">
        <v>72</v>
      </c>
      <c r="E203" s="129" t="s">
        <v>665</v>
      </c>
      <c r="F203" s="129" t="s">
        <v>666</v>
      </c>
      <c r="I203" s="122"/>
      <c r="J203" s="130">
        <f>BK203</f>
        <v>0</v>
      </c>
      <c r="L203" s="119"/>
      <c r="M203" s="124"/>
      <c r="P203" s="125">
        <f>SUM(P204:P225)</f>
        <v>0</v>
      </c>
      <c r="R203" s="125">
        <f>SUM(R204:R225)</f>
        <v>8.8395986937500004E-2</v>
      </c>
      <c r="T203" s="126">
        <f>SUM(T204:T225)</f>
        <v>0</v>
      </c>
      <c r="AR203" s="120" t="s">
        <v>86</v>
      </c>
      <c r="AT203" s="127" t="s">
        <v>72</v>
      </c>
      <c r="AU203" s="127" t="s">
        <v>80</v>
      </c>
      <c r="AY203" s="120" t="s">
        <v>250</v>
      </c>
      <c r="BK203" s="128">
        <f>SUM(BK204:BK225)</f>
        <v>0</v>
      </c>
    </row>
    <row r="204" spans="2:65" s="1" customFormat="1" ht="24.2" customHeight="1">
      <c r="B204" s="31"/>
      <c r="C204" s="131" t="s">
        <v>536</v>
      </c>
      <c r="D204" s="131" t="s">
        <v>253</v>
      </c>
      <c r="E204" s="132" t="s">
        <v>703</v>
      </c>
      <c r="F204" s="133" t="s">
        <v>704</v>
      </c>
      <c r="G204" s="134" t="s">
        <v>681</v>
      </c>
      <c r="H204" s="135">
        <v>84.045000000000002</v>
      </c>
      <c r="I204" s="136"/>
      <c r="J204" s="137">
        <f>ROUND(I204*H204,2)</f>
        <v>0</v>
      </c>
      <c r="K204" s="138"/>
      <c r="L204" s="31"/>
      <c r="M204" s="139" t="s">
        <v>20</v>
      </c>
      <c r="N204" s="140" t="s">
        <v>45</v>
      </c>
      <c r="P204" s="141">
        <f>O204*H204</f>
        <v>0</v>
      </c>
      <c r="Q204" s="141">
        <v>6.7487499999999994E-5</v>
      </c>
      <c r="R204" s="141">
        <f>Q204*H204</f>
        <v>5.6719869374999999E-3</v>
      </c>
      <c r="S204" s="141">
        <v>0</v>
      </c>
      <c r="T204" s="142">
        <f>S204*H204</f>
        <v>0</v>
      </c>
      <c r="AR204" s="143" t="s">
        <v>378</v>
      </c>
      <c r="AT204" s="143" t="s">
        <v>253</v>
      </c>
      <c r="AU204" s="143" t="s">
        <v>86</v>
      </c>
      <c r="AY204" s="16" t="s">
        <v>250</v>
      </c>
      <c r="BE204" s="144">
        <f>IF(N204="základní",J204,0)</f>
        <v>0</v>
      </c>
      <c r="BF204" s="144">
        <f>IF(N204="snížená",J204,0)</f>
        <v>0</v>
      </c>
      <c r="BG204" s="144">
        <f>IF(N204="zákl. přenesená",J204,0)</f>
        <v>0</v>
      </c>
      <c r="BH204" s="144">
        <f>IF(N204="sníž. přenesená",J204,0)</f>
        <v>0</v>
      </c>
      <c r="BI204" s="144">
        <f>IF(N204="nulová",J204,0)</f>
        <v>0</v>
      </c>
      <c r="BJ204" s="16" t="s">
        <v>86</v>
      </c>
      <c r="BK204" s="144">
        <f>ROUND(I204*H204,2)</f>
        <v>0</v>
      </c>
      <c r="BL204" s="16" t="s">
        <v>378</v>
      </c>
      <c r="BM204" s="143" t="s">
        <v>8392</v>
      </c>
    </row>
    <row r="205" spans="2:65" s="1" customFormat="1">
      <c r="B205" s="31"/>
      <c r="D205" s="145" t="s">
        <v>259</v>
      </c>
      <c r="F205" s="146" t="s">
        <v>706</v>
      </c>
      <c r="I205" s="147"/>
      <c r="L205" s="31"/>
      <c r="M205" s="148"/>
      <c r="T205" s="50"/>
      <c r="AT205" s="16" t="s">
        <v>259</v>
      </c>
      <c r="AU205" s="16" t="s">
        <v>86</v>
      </c>
    </row>
    <row r="206" spans="2:65" s="13" customFormat="1">
      <c r="B206" s="157"/>
      <c r="D206" s="150" t="s">
        <v>261</v>
      </c>
      <c r="E206" s="158" t="s">
        <v>20</v>
      </c>
      <c r="F206" s="159" t="s">
        <v>8302</v>
      </c>
      <c r="H206" s="158" t="s">
        <v>20</v>
      </c>
      <c r="I206" s="160"/>
      <c r="L206" s="157"/>
      <c r="M206" s="161"/>
      <c r="T206" s="162"/>
      <c r="AT206" s="158" t="s">
        <v>261</v>
      </c>
      <c r="AU206" s="158" t="s">
        <v>86</v>
      </c>
      <c r="AV206" s="13" t="s">
        <v>80</v>
      </c>
      <c r="AW206" s="13" t="s">
        <v>34</v>
      </c>
      <c r="AX206" s="13" t="s">
        <v>73</v>
      </c>
      <c r="AY206" s="158" t="s">
        <v>250</v>
      </c>
    </row>
    <row r="207" spans="2:65" s="12" customFormat="1">
      <c r="B207" s="149"/>
      <c r="D207" s="150" t="s">
        <v>261</v>
      </c>
      <c r="E207" s="151" t="s">
        <v>20</v>
      </c>
      <c r="F207" s="152" t="s">
        <v>8393</v>
      </c>
      <c r="H207" s="153">
        <v>37.020000000000003</v>
      </c>
      <c r="I207" s="154"/>
      <c r="L207" s="149"/>
      <c r="M207" s="155"/>
      <c r="T207" s="156"/>
      <c r="AT207" s="151" t="s">
        <v>261</v>
      </c>
      <c r="AU207" s="151" t="s">
        <v>86</v>
      </c>
      <c r="AV207" s="12" t="s">
        <v>86</v>
      </c>
      <c r="AW207" s="12" t="s">
        <v>34</v>
      </c>
      <c r="AX207" s="12" t="s">
        <v>73</v>
      </c>
      <c r="AY207" s="151" t="s">
        <v>250</v>
      </c>
    </row>
    <row r="208" spans="2:65" s="13" customFormat="1">
      <c r="B208" s="157"/>
      <c r="D208" s="150" t="s">
        <v>261</v>
      </c>
      <c r="E208" s="158" t="s">
        <v>20</v>
      </c>
      <c r="F208" s="159" t="s">
        <v>8302</v>
      </c>
      <c r="H208" s="158" t="s">
        <v>20</v>
      </c>
      <c r="I208" s="160"/>
      <c r="L208" s="157"/>
      <c r="M208" s="161"/>
      <c r="T208" s="162"/>
      <c r="AT208" s="158" t="s">
        <v>261</v>
      </c>
      <c r="AU208" s="158" t="s">
        <v>86</v>
      </c>
      <c r="AV208" s="13" t="s">
        <v>80</v>
      </c>
      <c r="AW208" s="13" t="s">
        <v>34</v>
      </c>
      <c r="AX208" s="13" t="s">
        <v>73</v>
      </c>
      <c r="AY208" s="158" t="s">
        <v>250</v>
      </c>
    </row>
    <row r="209" spans="2:65" s="12" customFormat="1">
      <c r="B209" s="149"/>
      <c r="D209" s="150" t="s">
        <v>261</v>
      </c>
      <c r="E209" s="151" t="s">
        <v>20</v>
      </c>
      <c r="F209" s="152" t="s">
        <v>8394</v>
      </c>
      <c r="H209" s="153">
        <v>47.024999999999999</v>
      </c>
      <c r="I209" s="154"/>
      <c r="L209" s="149"/>
      <c r="M209" s="155"/>
      <c r="T209" s="156"/>
      <c r="AT209" s="151" t="s">
        <v>261</v>
      </c>
      <c r="AU209" s="151" t="s">
        <v>86</v>
      </c>
      <c r="AV209" s="12" t="s">
        <v>86</v>
      </c>
      <c r="AW209" s="12" t="s">
        <v>34</v>
      </c>
      <c r="AX209" s="12" t="s">
        <v>73</v>
      </c>
      <c r="AY209" s="151" t="s">
        <v>250</v>
      </c>
    </row>
    <row r="210" spans="2:65" s="1" customFormat="1" ht="16.5" customHeight="1">
      <c r="B210" s="31"/>
      <c r="C210" s="163" t="s">
        <v>541</v>
      </c>
      <c r="D210" s="163" t="s">
        <v>561</v>
      </c>
      <c r="E210" s="164" t="s">
        <v>989</v>
      </c>
      <c r="F210" s="165" t="s">
        <v>990</v>
      </c>
      <c r="G210" s="166" t="s">
        <v>283</v>
      </c>
      <c r="H210" s="167">
        <v>65.400000000000006</v>
      </c>
      <c r="I210" s="168"/>
      <c r="J210" s="169">
        <f>ROUND(I210*H210,2)</f>
        <v>0</v>
      </c>
      <c r="K210" s="170"/>
      <c r="L210" s="171"/>
      <c r="M210" s="172" t="s">
        <v>20</v>
      </c>
      <c r="N210" s="173" t="s">
        <v>45</v>
      </c>
      <c r="P210" s="141">
        <f>O210*H210</f>
        <v>0</v>
      </c>
      <c r="Q210" s="141">
        <v>4.6000000000000001E-4</v>
      </c>
      <c r="R210" s="141">
        <f>Q210*H210</f>
        <v>3.0084000000000003E-2</v>
      </c>
      <c r="S210" s="141">
        <v>0</v>
      </c>
      <c r="T210" s="142">
        <f>S210*H210</f>
        <v>0</v>
      </c>
      <c r="AR210" s="143" t="s">
        <v>478</v>
      </c>
      <c r="AT210" s="143" t="s">
        <v>561</v>
      </c>
      <c r="AU210" s="143" t="s">
        <v>86</v>
      </c>
      <c r="AY210" s="16" t="s">
        <v>250</v>
      </c>
      <c r="BE210" s="144">
        <f>IF(N210="základní",J210,0)</f>
        <v>0</v>
      </c>
      <c r="BF210" s="144">
        <f>IF(N210="snížená",J210,0)</f>
        <v>0</v>
      </c>
      <c r="BG210" s="144">
        <f>IF(N210="zákl. přenesená",J210,0)</f>
        <v>0</v>
      </c>
      <c r="BH210" s="144">
        <f>IF(N210="sníž. přenesená",J210,0)</f>
        <v>0</v>
      </c>
      <c r="BI210" s="144">
        <f>IF(N210="nulová",J210,0)</f>
        <v>0</v>
      </c>
      <c r="BJ210" s="16" t="s">
        <v>86</v>
      </c>
      <c r="BK210" s="144">
        <f>ROUND(I210*H210,2)</f>
        <v>0</v>
      </c>
      <c r="BL210" s="16" t="s">
        <v>378</v>
      </c>
      <c r="BM210" s="143" t="s">
        <v>8395</v>
      </c>
    </row>
    <row r="211" spans="2:65" s="13" customFormat="1">
      <c r="B211" s="157"/>
      <c r="D211" s="150" t="s">
        <v>261</v>
      </c>
      <c r="E211" s="158" t="s">
        <v>20</v>
      </c>
      <c r="F211" s="159" t="s">
        <v>8302</v>
      </c>
      <c r="H211" s="158" t="s">
        <v>20</v>
      </c>
      <c r="I211" s="160"/>
      <c r="L211" s="157"/>
      <c r="M211" s="161"/>
      <c r="T211" s="162"/>
      <c r="AT211" s="158" t="s">
        <v>261</v>
      </c>
      <c r="AU211" s="158" t="s">
        <v>86</v>
      </c>
      <c r="AV211" s="13" t="s">
        <v>80</v>
      </c>
      <c r="AW211" s="13" t="s">
        <v>34</v>
      </c>
      <c r="AX211" s="13" t="s">
        <v>73</v>
      </c>
      <c r="AY211" s="158" t="s">
        <v>250</v>
      </c>
    </row>
    <row r="212" spans="2:65" s="12" customFormat="1">
      <c r="B212" s="149"/>
      <c r="D212" s="150" t="s">
        <v>261</v>
      </c>
      <c r="E212" s="151" t="s">
        <v>20</v>
      </c>
      <c r="F212" s="152" t="s">
        <v>8396</v>
      </c>
      <c r="H212" s="153">
        <v>65.400000000000006</v>
      </c>
      <c r="I212" s="154"/>
      <c r="L212" s="149"/>
      <c r="M212" s="155"/>
      <c r="T212" s="156"/>
      <c r="AT212" s="151" t="s">
        <v>261</v>
      </c>
      <c r="AU212" s="151" t="s">
        <v>86</v>
      </c>
      <c r="AV212" s="12" t="s">
        <v>86</v>
      </c>
      <c r="AW212" s="12" t="s">
        <v>34</v>
      </c>
      <c r="AX212" s="12" t="s">
        <v>73</v>
      </c>
      <c r="AY212" s="151" t="s">
        <v>250</v>
      </c>
    </row>
    <row r="213" spans="2:65" s="1" customFormat="1" ht="24.2" customHeight="1">
      <c r="B213" s="31"/>
      <c r="C213" s="163" t="s">
        <v>548</v>
      </c>
      <c r="D213" s="163" t="s">
        <v>561</v>
      </c>
      <c r="E213" s="164" t="s">
        <v>994</v>
      </c>
      <c r="F213" s="165" t="s">
        <v>995</v>
      </c>
      <c r="G213" s="166" t="s">
        <v>273</v>
      </c>
      <c r="H213" s="167">
        <v>5.0999999999999997E-2</v>
      </c>
      <c r="I213" s="168"/>
      <c r="J213" s="169">
        <f>ROUND(I213*H213,2)</f>
        <v>0</v>
      </c>
      <c r="K213" s="170"/>
      <c r="L213" s="171"/>
      <c r="M213" s="172" t="s">
        <v>20</v>
      </c>
      <c r="N213" s="173" t="s">
        <v>45</v>
      </c>
      <c r="P213" s="141">
        <f>O213*H213</f>
        <v>0</v>
      </c>
      <c r="Q213" s="141">
        <v>1</v>
      </c>
      <c r="R213" s="141">
        <f>Q213*H213</f>
        <v>5.0999999999999997E-2</v>
      </c>
      <c r="S213" s="141">
        <v>0</v>
      </c>
      <c r="T213" s="142">
        <f>S213*H213</f>
        <v>0</v>
      </c>
      <c r="AR213" s="143" t="s">
        <v>478</v>
      </c>
      <c r="AT213" s="143" t="s">
        <v>561</v>
      </c>
      <c r="AU213" s="143" t="s">
        <v>86</v>
      </c>
      <c r="AY213" s="16" t="s">
        <v>250</v>
      </c>
      <c r="BE213" s="144">
        <f>IF(N213="základní",J213,0)</f>
        <v>0</v>
      </c>
      <c r="BF213" s="144">
        <f>IF(N213="snížená",J213,0)</f>
        <v>0</v>
      </c>
      <c r="BG213" s="144">
        <f>IF(N213="zákl. přenesená",J213,0)</f>
        <v>0</v>
      </c>
      <c r="BH213" s="144">
        <f>IF(N213="sníž. přenesená",J213,0)</f>
        <v>0</v>
      </c>
      <c r="BI213" s="144">
        <f>IF(N213="nulová",J213,0)</f>
        <v>0</v>
      </c>
      <c r="BJ213" s="16" t="s">
        <v>86</v>
      </c>
      <c r="BK213" s="144">
        <f>ROUND(I213*H213,2)</f>
        <v>0</v>
      </c>
      <c r="BL213" s="16" t="s">
        <v>378</v>
      </c>
      <c r="BM213" s="143" t="s">
        <v>8397</v>
      </c>
    </row>
    <row r="214" spans="2:65" s="13" customFormat="1">
      <c r="B214" s="157"/>
      <c r="D214" s="150" t="s">
        <v>261</v>
      </c>
      <c r="E214" s="158" t="s">
        <v>20</v>
      </c>
      <c r="F214" s="159" t="s">
        <v>8302</v>
      </c>
      <c r="H214" s="158" t="s">
        <v>20</v>
      </c>
      <c r="I214" s="160"/>
      <c r="L214" s="157"/>
      <c r="M214" s="161"/>
      <c r="T214" s="162"/>
      <c r="AT214" s="158" t="s">
        <v>261</v>
      </c>
      <c r="AU214" s="158" t="s">
        <v>86</v>
      </c>
      <c r="AV214" s="13" t="s">
        <v>80</v>
      </c>
      <c r="AW214" s="13" t="s">
        <v>34</v>
      </c>
      <c r="AX214" s="13" t="s">
        <v>73</v>
      </c>
      <c r="AY214" s="158" t="s">
        <v>250</v>
      </c>
    </row>
    <row r="215" spans="2:65" s="12" customFormat="1">
      <c r="B215" s="149"/>
      <c r="D215" s="150" t="s">
        <v>261</v>
      </c>
      <c r="E215" s="151" t="s">
        <v>20</v>
      </c>
      <c r="F215" s="152" t="s">
        <v>8398</v>
      </c>
      <c r="H215" s="153">
        <v>5.0999999999999997E-2</v>
      </c>
      <c r="I215" s="154"/>
      <c r="L215" s="149"/>
      <c r="M215" s="155"/>
      <c r="T215" s="156"/>
      <c r="AT215" s="151" t="s">
        <v>261</v>
      </c>
      <c r="AU215" s="151" t="s">
        <v>86</v>
      </c>
      <c r="AV215" s="12" t="s">
        <v>86</v>
      </c>
      <c r="AW215" s="12" t="s">
        <v>34</v>
      </c>
      <c r="AX215" s="12" t="s">
        <v>73</v>
      </c>
      <c r="AY215" s="151" t="s">
        <v>250</v>
      </c>
    </row>
    <row r="216" spans="2:65" s="1" customFormat="1" ht="16.5" customHeight="1">
      <c r="B216" s="31"/>
      <c r="C216" s="163" t="s">
        <v>555</v>
      </c>
      <c r="D216" s="163" t="s">
        <v>561</v>
      </c>
      <c r="E216" s="164" t="s">
        <v>999</v>
      </c>
      <c r="F216" s="165" t="s">
        <v>1000</v>
      </c>
      <c r="G216" s="166" t="s">
        <v>1001</v>
      </c>
      <c r="H216" s="167">
        <v>2</v>
      </c>
      <c r="I216" s="168"/>
      <c r="J216" s="169">
        <f>ROUND(I216*H216,2)</f>
        <v>0</v>
      </c>
      <c r="K216" s="170"/>
      <c r="L216" s="171"/>
      <c r="M216" s="172" t="s">
        <v>20</v>
      </c>
      <c r="N216" s="173" t="s">
        <v>45</v>
      </c>
      <c r="P216" s="141">
        <f>O216*H216</f>
        <v>0</v>
      </c>
      <c r="Q216" s="141">
        <v>4.0999999999999999E-4</v>
      </c>
      <c r="R216" s="141">
        <f>Q216*H216</f>
        <v>8.1999999999999998E-4</v>
      </c>
      <c r="S216" s="141">
        <v>0</v>
      </c>
      <c r="T216" s="142">
        <f>S216*H216</f>
        <v>0</v>
      </c>
      <c r="AR216" s="143" t="s">
        <v>478</v>
      </c>
      <c r="AT216" s="143" t="s">
        <v>561</v>
      </c>
      <c r="AU216" s="143" t="s">
        <v>86</v>
      </c>
      <c r="AY216" s="16" t="s">
        <v>250</v>
      </c>
      <c r="BE216" s="144">
        <f>IF(N216="základní",J216,0)</f>
        <v>0</v>
      </c>
      <c r="BF216" s="144">
        <f>IF(N216="snížená",J216,0)</f>
        <v>0</v>
      </c>
      <c r="BG216" s="144">
        <f>IF(N216="zákl. přenesená",J216,0)</f>
        <v>0</v>
      </c>
      <c r="BH216" s="144">
        <f>IF(N216="sníž. přenesená",J216,0)</f>
        <v>0</v>
      </c>
      <c r="BI216" s="144">
        <f>IF(N216="nulová",J216,0)</f>
        <v>0</v>
      </c>
      <c r="BJ216" s="16" t="s">
        <v>86</v>
      </c>
      <c r="BK216" s="144">
        <f>ROUND(I216*H216,2)</f>
        <v>0</v>
      </c>
      <c r="BL216" s="16" t="s">
        <v>378</v>
      </c>
      <c r="BM216" s="143" t="s">
        <v>8399</v>
      </c>
    </row>
    <row r="217" spans="2:65" s="13" customFormat="1">
      <c r="B217" s="157"/>
      <c r="D217" s="150" t="s">
        <v>261</v>
      </c>
      <c r="E217" s="158" t="s">
        <v>20</v>
      </c>
      <c r="F217" s="159" t="s">
        <v>8302</v>
      </c>
      <c r="H217" s="158" t="s">
        <v>20</v>
      </c>
      <c r="I217" s="160"/>
      <c r="L217" s="157"/>
      <c r="M217" s="161"/>
      <c r="T217" s="162"/>
      <c r="AT217" s="158" t="s">
        <v>261</v>
      </c>
      <c r="AU217" s="158" t="s">
        <v>86</v>
      </c>
      <c r="AV217" s="13" t="s">
        <v>80</v>
      </c>
      <c r="AW217" s="13" t="s">
        <v>34</v>
      </c>
      <c r="AX217" s="13" t="s">
        <v>73</v>
      </c>
      <c r="AY217" s="158" t="s">
        <v>250</v>
      </c>
    </row>
    <row r="218" spans="2:65" s="12" customFormat="1">
      <c r="B218" s="149"/>
      <c r="D218" s="150" t="s">
        <v>261</v>
      </c>
      <c r="E218" s="151" t="s">
        <v>20</v>
      </c>
      <c r="F218" s="152" t="s">
        <v>8400</v>
      </c>
      <c r="H218" s="153">
        <v>2</v>
      </c>
      <c r="I218" s="154"/>
      <c r="L218" s="149"/>
      <c r="M218" s="155"/>
      <c r="T218" s="156"/>
      <c r="AT218" s="151" t="s">
        <v>261</v>
      </c>
      <c r="AU218" s="151" t="s">
        <v>86</v>
      </c>
      <c r="AV218" s="12" t="s">
        <v>86</v>
      </c>
      <c r="AW218" s="12" t="s">
        <v>34</v>
      </c>
      <c r="AX218" s="12" t="s">
        <v>73</v>
      </c>
      <c r="AY218" s="151" t="s">
        <v>250</v>
      </c>
    </row>
    <row r="219" spans="2:65" s="1" customFormat="1" ht="16.5" customHeight="1">
      <c r="B219" s="31"/>
      <c r="C219" s="163" t="s">
        <v>560</v>
      </c>
      <c r="D219" s="163" t="s">
        <v>561</v>
      </c>
      <c r="E219" s="164" t="s">
        <v>1005</v>
      </c>
      <c r="F219" s="165" t="s">
        <v>1006</v>
      </c>
      <c r="G219" s="166" t="s">
        <v>1001</v>
      </c>
      <c r="H219" s="167">
        <v>2</v>
      </c>
      <c r="I219" s="168"/>
      <c r="J219" s="169">
        <f>ROUND(I219*H219,2)</f>
        <v>0</v>
      </c>
      <c r="K219" s="170"/>
      <c r="L219" s="171"/>
      <c r="M219" s="172" t="s">
        <v>20</v>
      </c>
      <c r="N219" s="173" t="s">
        <v>45</v>
      </c>
      <c r="P219" s="141">
        <f>O219*H219</f>
        <v>0</v>
      </c>
      <c r="Q219" s="141">
        <v>4.0999999999999999E-4</v>
      </c>
      <c r="R219" s="141">
        <f>Q219*H219</f>
        <v>8.1999999999999998E-4</v>
      </c>
      <c r="S219" s="141">
        <v>0</v>
      </c>
      <c r="T219" s="142">
        <f>S219*H219</f>
        <v>0</v>
      </c>
      <c r="AR219" s="143" t="s">
        <v>478</v>
      </c>
      <c r="AT219" s="143" t="s">
        <v>561</v>
      </c>
      <c r="AU219" s="143" t="s">
        <v>86</v>
      </c>
      <c r="AY219" s="16" t="s">
        <v>250</v>
      </c>
      <c r="BE219" s="144">
        <f>IF(N219="základní",J219,0)</f>
        <v>0</v>
      </c>
      <c r="BF219" s="144">
        <f>IF(N219="snížená",J219,0)</f>
        <v>0</v>
      </c>
      <c r="BG219" s="144">
        <f>IF(N219="zákl. přenesená",J219,0)</f>
        <v>0</v>
      </c>
      <c r="BH219" s="144">
        <f>IF(N219="sníž. přenesená",J219,0)</f>
        <v>0</v>
      </c>
      <c r="BI219" s="144">
        <f>IF(N219="nulová",J219,0)</f>
        <v>0</v>
      </c>
      <c r="BJ219" s="16" t="s">
        <v>86</v>
      </c>
      <c r="BK219" s="144">
        <f>ROUND(I219*H219,2)</f>
        <v>0</v>
      </c>
      <c r="BL219" s="16" t="s">
        <v>378</v>
      </c>
      <c r="BM219" s="143" t="s">
        <v>8401</v>
      </c>
    </row>
    <row r="220" spans="2:65" s="13" customFormat="1">
      <c r="B220" s="157"/>
      <c r="D220" s="150" t="s">
        <v>261</v>
      </c>
      <c r="E220" s="158" t="s">
        <v>20</v>
      </c>
      <c r="F220" s="159" t="s">
        <v>8302</v>
      </c>
      <c r="H220" s="158" t="s">
        <v>20</v>
      </c>
      <c r="I220" s="160"/>
      <c r="L220" s="157"/>
      <c r="M220" s="161"/>
      <c r="T220" s="162"/>
      <c r="AT220" s="158" t="s">
        <v>261</v>
      </c>
      <c r="AU220" s="158" t="s">
        <v>86</v>
      </c>
      <c r="AV220" s="13" t="s">
        <v>80</v>
      </c>
      <c r="AW220" s="13" t="s">
        <v>34</v>
      </c>
      <c r="AX220" s="13" t="s">
        <v>73</v>
      </c>
      <c r="AY220" s="158" t="s">
        <v>250</v>
      </c>
    </row>
    <row r="221" spans="2:65" s="12" customFormat="1">
      <c r="B221" s="149"/>
      <c r="D221" s="150" t="s">
        <v>261</v>
      </c>
      <c r="E221" s="151" t="s">
        <v>20</v>
      </c>
      <c r="F221" s="152" t="s">
        <v>8400</v>
      </c>
      <c r="H221" s="153">
        <v>2</v>
      </c>
      <c r="I221" s="154"/>
      <c r="L221" s="149"/>
      <c r="M221" s="155"/>
      <c r="T221" s="156"/>
      <c r="AT221" s="151" t="s">
        <v>261</v>
      </c>
      <c r="AU221" s="151" t="s">
        <v>86</v>
      </c>
      <c r="AV221" s="12" t="s">
        <v>86</v>
      </c>
      <c r="AW221" s="12" t="s">
        <v>34</v>
      </c>
      <c r="AX221" s="12" t="s">
        <v>73</v>
      </c>
      <c r="AY221" s="151" t="s">
        <v>250</v>
      </c>
    </row>
    <row r="222" spans="2:65" s="1" customFormat="1" ht="49.15" customHeight="1">
      <c r="B222" s="31"/>
      <c r="C222" s="131" t="s">
        <v>567</v>
      </c>
      <c r="D222" s="131" t="s">
        <v>253</v>
      </c>
      <c r="E222" s="132" t="s">
        <v>714</v>
      </c>
      <c r="F222" s="133" t="s">
        <v>715</v>
      </c>
      <c r="G222" s="134" t="s">
        <v>273</v>
      </c>
      <c r="H222" s="135">
        <v>8.7999999999999995E-2</v>
      </c>
      <c r="I222" s="136"/>
      <c r="J222" s="137">
        <f>ROUND(I222*H222,2)</f>
        <v>0</v>
      </c>
      <c r="K222" s="138"/>
      <c r="L222" s="31"/>
      <c r="M222" s="139" t="s">
        <v>20</v>
      </c>
      <c r="N222" s="140" t="s">
        <v>45</v>
      </c>
      <c r="P222" s="141">
        <f>O222*H222</f>
        <v>0</v>
      </c>
      <c r="Q222" s="141">
        <v>0</v>
      </c>
      <c r="R222" s="141">
        <f>Q222*H222</f>
        <v>0</v>
      </c>
      <c r="S222" s="141">
        <v>0</v>
      </c>
      <c r="T222" s="142">
        <f>S222*H222</f>
        <v>0</v>
      </c>
      <c r="AR222" s="143" t="s">
        <v>378</v>
      </c>
      <c r="AT222" s="143" t="s">
        <v>253</v>
      </c>
      <c r="AU222" s="143" t="s">
        <v>86</v>
      </c>
      <c r="AY222" s="16" t="s">
        <v>250</v>
      </c>
      <c r="BE222" s="144">
        <f>IF(N222="základní",J222,0)</f>
        <v>0</v>
      </c>
      <c r="BF222" s="144">
        <f>IF(N222="snížená",J222,0)</f>
        <v>0</v>
      </c>
      <c r="BG222" s="144">
        <f>IF(N222="zákl. přenesená",J222,0)</f>
        <v>0</v>
      </c>
      <c r="BH222" s="144">
        <f>IF(N222="sníž. přenesená",J222,0)</f>
        <v>0</v>
      </c>
      <c r="BI222" s="144">
        <f>IF(N222="nulová",J222,0)</f>
        <v>0</v>
      </c>
      <c r="BJ222" s="16" t="s">
        <v>86</v>
      </c>
      <c r="BK222" s="144">
        <f>ROUND(I222*H222,2)</f>
        <v>0</v>
      </c>
      <c r="BL222" s="16" t="s">
        <v>378</v>
      </c>
      <c r="BM222" s="143" t="s">
        <v>8402</v>
      </c>
    </row>
    <row r="223" spans="2:65" s="1" customFormat="1">
      <c r="B223" s="31"/>
      <c r="D223" s="145" t="s">
        <v>259</v>
      </c>
      <c r="F223" s="146" t="s">
        <v>717</v>
      </c>
      <c r="I223" s="147"/>
      <c r="L223" s="31"/>
      <c r="M223" s="148"/>
      <c r="T223" s="50"/>
      <c r="AT223" s="16" t="s">
        <v>259</v>
      </c>
      <c r="AU223" s="16" t="s">
        <v>86</v>
      </c>
    </row>
    <row r="224" spans="2:65" s="1" customFormat="1" ht="49.15" customHeight="1">
      <c r="B224" s="31"/>
      <c r="C224" s="131" t="s">
        <v>572</v>
      </c>
      <c r="D224" s="131" t="s">
        <v>253</v>
      </c>
      <c r="E224" s="132" t="s">
        <v>719</v>
      </c>
      <c r="F224" s="133" t="s">
        <v>720</v>
      </c>
      <c r="G224" s="134" t="s">
        <v>273</v>
      </c>
      <c r="H224" s="135">
        <v>8.7999999999999995E-2</v>
      </c>
      <c r="I224" s="136"/>
      <c r="J224" s="137">
        <f>ROUND(I224*H224,2)</f>
        <v>0</v>
      </c>
      <c r="K224" s="138"/>
      <c r="L224" s="31"/>
      <c r="M224" s="139" t="s">
        <v>20</v>
      </c>
      <c r="N224" s="140" t="s">
        <v>45</v>
      </c>
      <c r="P224" s="141">
        <f>O224*H224</f>
        <v>0</v>
      </c>
      <c r="Q224" s="141">
        <v>0</v>
      </c>
      <c r="R224" s="141">
        <f>Q224*H224</f>
        <v>0</v>
      </c>
      <c r="S224" s="141">
        <v>0</v>
      </c>
      <c r="T224" s="142">
        <f>S224*H224</f>
        <v>0</v>
      </c>
      <c r="AR224" s="143" t="s">
        <v>378</v>
      </c>
      <c r="AT224" s="143" t="s">
        <v>253</v>
      </c>
      <c r="AU224" s="143" t="s">
        <v>86</v>
      </c>
      <c r="AY224" s="16" t="s">
        <v>250</v>
      </c>
      <c r="BE224" s="144">
        <f>IF(N224="základní",J224,0)</f>
        <v>0</v>
      </c>
      <c r="BF224" s="144">
        <f>IF(N224="snížená",J224,0)</f>
        <v>0</v>
      </c>
      <c r="BG224" s="144">
        <f>IF(N224="zákl. přenesená",J224,0)</f>
        <v>0</v>
      </c>
      <c r="BH224" s="144">
        <f>IF(N224="sníž. přenesená",J224,0)</f>
        <v>0</v>
      </c>
      <c r="BI224" s="144">
        <f>IF(N224="nulová",J224,0)</f>
        <v>0</v>
      </c>
      <c r="BJ224" s="16" t="s">
        <v>86</v>
      </c>
      <c r="BK224" s="144">
        <f>ROUND(I224*H224,2)</f>
        <v>0</v>
      </c>
      <c r="BL224" s="16" t="s">
        <v>378</v>
      </c>
      <c r="BM224" s="143" t="s">
        <v>8403</v>
      </c>
    </row>
    <row r="225" spans="2:65" s="1" customFormat="1">
      <c r="B225" s="31"/>
      <c r="D225" s="145" t="s">
        <v>259</v>
      </c>
      <c r="F225" s="146" t="s">
        <v>722</v>
      </c>
      <c r="I225" s="147"/>
      <c r="L225" s="31"/>
      <c r="M225" s="148"/>
      <c r="T225" s="50"/>
      <c r="AT225" s="16" t="s">
        <v>259</v>
      </c>
      <c r="AU225" s="16" t="s">
        <v>86</v>
      </c>
    </row>
    <row r="226" spans="2:65" s="11" customFormat="1" ht="22.9" customHeight="1">
      <c r="B226" s="119"/>
      <c r="D226" s="120" t="s">
        <v>72</v>
      </c>
      <c r="E226" s="129" t="s">
        <v>766</v>
      </c>
      <c r="F226" s="129" t="s">
        <v>767</v>
      </c>
      <c r="I226" s="122"/>
      <c r="J226" s="130">
        <f>BK226</f>
        <v>0</v>
      </c>
      <c r="L226" s="119"/>
      <c r="M226" s="124"/>
      <c r="P226" s="125">
        <f>SUM(P227:P250)</f>
        <v>0</v>
      </c>
      <c r="R226" s="125">
        <f>SUM(R227:R250)</f>
        <v>2.0296455999999997E-2</v>
      </c>
      <c r="T226" s="126">
        <f>SUM(T227:T250)</f>
        <v>0</v>
      </c>
      <c r="AR226" s="120" t="s">
        <v>86</v>
      </c>
      <c r="AT226" s="127" t="s">
        <v>72</v>
      </c>
      <c r="AU226" s="127" t="s">
        <v>80</v>
      </c>
      <c r="AY226" s="120" t="s">
        <v>250</v>
      </c>
      <c r="BK226" s="128">
        <f>SUM(BK227:BK250)</f>
        <v>0</v>
      </c>
    </row>
    <row r="227" spans="2:65" s="1" customFormat="1" ht="37.9" customHeight="1">
      <c r="B227" s="31"/>
      <c r="C227" s="131" t="s">
        <v>579</v>
      </c>
      <c r="D227" s="131" t="s">
        <v>253</v>
      </c>
      <c r="E227" s="132" t="s">
        <v>769</v>
      </c>
      <c r="F227" s="133" t="s">
        <v>770</v>
      </c>
      <c r="G227" s="134" t="s">
        <v>305</v>
      </c>
      <c r="H227" s="135">
        <v>8.7279999999999998</v>
      </c>
      <c r="I227" s="136"/>
      <c r="J227" s="137">
        <f>ROUND(I227*H227,2)</f>
        <v>0</v>
      </c>
      <c r="K227" s="138"/>
      <c r="L227" s="31"/>
      <c r="M227" s="139" t="s">
        <v>20</v>
      </c>
      <c r="N227" s="140" t="s">
        <v>45</v>
      </c>
      <c r="P227" s="141">
        <f>O227*H227</f>
        <v>0</v>
      </c>
      <c r="Q227" s="141">
        <v>6.7000000000000002E-5</v>
      </c>
      <c r="R227" s="141">
        <f>Q227*H227</f>
        <v>5.8477599999999996E-4</v>
      </c>
      <c r="S227" s="141">
        <v>0</v>
      </c>
      <c r="T227" s="142">
        <f>S227*H227</f>
        <v>0</v>
      </c>
      <c r="AR227" s="143" t="s">
        <v>378</v>
      </c>
      <c r="AT227" s="143" t="s">
        <v>253</v>
      </c>
      <c r="AU227" s="143" t="s">
        <v>86</v>
      </c>
      <c r="AY227" s="16" t="s">
        <v>250</v>
      </c>
      <c r="BE227" s="144">
        <f>IF(N227="základní",J227,0)</f>
        <v>0</v>
      </c>
      <c r="BF227" s="144">
        <f>IF(N227="snížená",J227,0)</f>
        <v>0</v>
      </c>
      <c r="BG227" s="144">
        <f>IF(N227="zákl. přenesená",J227,0)</f>
        <v>0</v>
      </c>
      <c r="BH227" s="144">
        <f>IF(N227="sníž. přenesená",J227,0)</f>
        <v>0</v>
      </c>
      <c r="BI227" s="144">
        <f>IF(N227="nulová",J227,0)</f>
        <v>0</v>
      </c>
      <c r="BJ227" s="16" t="s">
        <v>86</v>
      </c>
      <c r="BK227" s="144">
        <f>ROUND(I227*H227,2)</f>
        <v>0</v>
      </c>
      <c r="BL227" s="16" t="s">
        <v>378</v>
      </c>
      <c r="BM227" s="143" t="s">
        <v>8404</v>
      </c>
    </row>
    <row r="228" spans="2:65" s="1" customFormat="1">
      <c r="B228" s="31"/>
      <c r="D228" s="145" t="s">
        <v>259</v>
      </c>
      <c r="F228" s="146" t="s">
        <v>772</v>
      </c>
      <c r="I228" s="147"/>
      <c r="L228" s="31"/>
      <c r="M228" s="148"/>
      <c r="T228" s="50"/>
      <c r="AT228" s="16" t="s">
        <v>259</v>
      </c>
      <c r="AU228" s="16" t="s">
        <v>86</v>
      </c>
    </row>
    <row r="229" spans="2:65" s="1" customFormat="1" ht="24.2" customHeight="1">
      <c r="B229" s="31"/>
      <c r="C229" s="131" t="s">
        <v>594</v>
      </c>
      <c r="D229" s="131" t="s">
        <v>253</v>
      </c>
      <c r="E229" s="132" t="s">
        <v>779</v>
      </c>
      <c r="F229" s="133" t="s">
        <v>780</v>
      </c>
      <c r="G229" s="134" t="s">
        <v>305</v>
      </c>
      <c r="H229" s="135">
        <v>8.7279999999999998</v>
      </c>
      <c r="I229" s="136"/>
      <c r="J229" s="137">
        <f>ROUND(I229*H229,2)</f>
        <v>0</v>
      </c>
      <c r="K229" s="138"/>
      <c r="L229" s="31"/>
      <c r="M229" s="139" t="s">
        <v>20</v>
      </c>
      <c r="N229" s="140" t="s">
        <v>45</v>
      </c>
      <c r="P229" s="141">
        <f>O229*H229</f>
        <v>0</v>
      </c>
      <c r="Q229" s="141">
        <v>1.35E-4</v>
      </c>
      <c r="R229" s="141">
        <f>Q229*H229</f>
        <v>1.1782800000000001E-3</v>
      </c>
      <c r="S229" s="141">
        <v>0</v>
      </c>
      <c r="T229" s="142">
        <f>S229*H229</f>
        <v>0</v>
      </c>
      <c r="AR229" s="143" t="s">
        <v>378</v>
      </c>
      <c r="AT229" s="143" t="s">
        <v>253</v>
      </c>
      <c r="AU229" s="143" t="s">
        <v>86</v>
      </c>
      <c r="AY229" s="16" t="s">
        <v>250</v>
      </c>
      <c r="BE229" s="144">
        <f>IF(N229="základní",J229,0)</f>
        <v>0</v>
      </c>
      <c r="BF229" s="144">
        <f>IF(N229="snížená",J229,0)</f>
        <v>0</v>
      </c>
      <c r="BG229" s="144">
        <f>IF(N229="zákl. přenesená",J229,0)</f>
        <v>0</v>
      </c>
      <c r="BH229" s="144">
        <f>IF(N229="sníž. přenesená",J229,0)</f>
        <v>0</v>
      </c>
      <c r="BI229" s="144">
        <f>IF(N229="nulová",J229,0)</f>
        <v>0</v>
      </c>
      <c r="BJ229" s="16" t="s">
        <v>86</v>
      </c>
      <c r="BK229" s="144">
        <f>ROUND(I229*H229,2)</f>
        <v>0</v>
      </c>
      <c r="BL229" s="16" t="s">
        <v>378</v>
      </c>
      <c r="BM229" s="143" t="s">
        <v>8405</v>
      </c>
    </row>
    <row r="230" spans="2:65" s="1" customFormat="1">
      <c r="B230" s="31"/>
      <c r="D230" s="145" t="s">
        <v>259</v>
      </c>
      <c r="F230" s="146" t="s">
        <v>782</v>
      </c>
      <c r="I230" s="147"/>
      <c r="L230" s="31"/>
      <c r="M230" s="148"/>
      <c r="T230" s="50"/>
      <c r="AT230" s="16" t="s">
        <v>259</v>
      </c>
      <c r="AU230" s="16" t="s">
        <v>86</v>
      </c>
    </row>
    <row r="231" spans="2:65" s="13" customFormat="1">
      <c r="B231" s="157"/>
      <c r="D231" s="150" t="s">
        <v>261</v>
      </c>
      <c r="E231" s="158" t="s">
        <v>20</v>
      </c>
      <c r="F231" s="159" t="s">
        <v>8302</v>
      </c>
      <c r="H231" s="158" t="s">
        <v>20</v>
      </c>
      <c r="I231" s="160"/>
      <c r="L231" s="157"/>
      <c r="M231" s="161"/>
      <c r="T231" s="162"/>
      <c r="AT231" s="158" t="s">
        <v>261</v>
      </c>
      <c r="AU231" s="158" t="s">
        <v>86</v>
      </c>
      <c r="AV231" s="13" t="s">
        <v>80</v>
      </c>
      <c r="AW231" s="13" t="s">
        <v>34</v>
      </c>
      <c r="AX231" s="13" t="s">
        <v>73</v>
      </c>
      <c r="AY231" s="158" t="s">
        <v>250</v>
      </c>
    </row>
    <row r="232" spans="2:65" s="12" customFormat="1">
      <c r="B232" s="149"/>
      <c r="D232" s="150" t="s">
        <v>261</v>
      </c>
      <c r="E232" s="151" t="s">
        <v>20</v>
      </c>
      <c r="F232" s="152" t="s">
        <v>8406</v>
      </c>
      <c r="H232" s="153">
        <v>1.728</v>
      </c>
      <c r="I232" s="154"/>
      <c r="L232" s="149"/>
      <c r="M232" s="155"/>
      <c r="T232" s="156"/>
      <c r="AT232" s="151" t="s">
        <v>261</v>
      </c>
      <c r="AU232" s="151" t="s">
        <v>86</v>
      </c>
      <c r="AV232" s="12" t="s">
        <v>86</v>
      </c>
      <c r="AW232" s="12" t="s">
        <v>34</v>
      </c>
      <c r="AX232" s="12" t="s">
        <v>73</v>
      </c>
      <c r="AY232" s="151" t="s">
        <v>250</v>
      </c>
    </row>
    <row r="233" spans="2:65" s="13" customFormat="1">
      <c r="B233" s="157"/>
      <c r="D233" s="150" t="s">
        <v>261</v>
      </c>
      <c r="E233" s="158" t="s">
        <v>20</v>
      </c>
      <c r="F233" s="159" t="s">
        <v>8302</v>
      </c>
      <c r="H233" s="158" t="s">
        <v>20</v>
      </c>
      <c r="I233" s="160"/>
      <c r="L233" s="157"/>
      <c r="M233" s="161"/>
      <c r="T233" s="162"/>
      <c r="AT233" s="158" t="s">
        <v>261</v>
      </c>
      <c r="AU233" s="158" t="s">
        <v>86</v>
      </c>
      <c r="AV233" s="13" t="s">
        <v>80</v>
      </c>
      <c r="AW233" s="13" t="s">
        <v>34</v>
      </c>
      <c r="AX233" s="13" t="s">
        <v>73</v>
      </c>
      <c r="AY233" s="158" t="s">
        <v>250</v>
      </c>
    </row>
    <row r="234" spans="2:65" s="12" customFormat="1">
      <c r="B234" s="149"/>
      <c r="D234" s="150" t="s">
        <v>261</v>
      </c>
      <c r="E234" s="151" t="s">
        <v>20</v>
      </c>
      <c r="F234" s="152" t="s">
        <v>8407</v>
      </c>
      <c r="H234" s="153">
        <v>7</v>
      </c>
      <c r="I234" s="154"/>
      <c r="L234" s="149"/>
      <c r="M234" s="155"/>
      <c r="T234" s="156"/>
      <c r="AT234" s="151" t="s">
        <v>261</v>
      </c>
      <c r="AU234" s="151" t="s">
        <v>86</v>
      </c>
      <c r="AV234" s="12" t="s">
        <v>86</v>
      </c>
      <c r="AW234" s="12" t="s">
        <v>34</v>
      </c>
      <c r="AX234" s="12" t="s">
        <v>73</v>
      </c>
      <c r="AY234" s="151" t="s">
        <v>250</v>
      </c>
    </row>
    <row r="235" spans="2:65" s="1" customFormat="1" ht="24.2" customHeight="1">
      <c r="B235" s="31"/>
      <c r="C235" s="131" t="s">
        <v>600</v>
      </c>
      <c r="D235" s="131" t="s">
        <v>253</v>
      </c>
      <c r="E235" s="132" t="s">
        <v>1016</v>
      </c>
      <c r="F235" s="133" t="s">
        <v>1017</v>
      </c>
      <c r="G235" s="134" t="s">
        <v>283</v>
      </c>
      <c r="H235" s="135">
        <v>40</v>
      </c>
      <c r="I235" s="136"/>
      <c r="J235" s="137">
        <f>ROUND(I235*H235,2)</f>
        <v>0</v>
      </c>
      <c r="K235" s="138"/>
      <c r="L235" s="31"/>
      <c r="M235" s="139" t="s">
        <v>20</v>
      </c>
      <c r="N235" s="140" t="s">
        <v>45</v>
      </c>
      <c r="P235" s="141">
        <f>O235*H235</f>
        <v>0</v>
      </c>
      <c r="Q235" s="141">
        <v>2.0910000000000001E-5</v>
      </c>
      <c r="R235" s="141">
        <f>Q235*H235</f>
        <v>8.3640000000000006E-4</v>
      </c>
      <c r="S235" s="141">
        <v>0</v>
      </c>
      <c r="T235" s="142">
        <f>S235*H235</f>
        <v>0</v>
      </c>
      <c r="AR235" s="143" t="s">
        <v>378</v>
      </c>
      <c r="AT235" s="143" t="s">
        <v>253</v>
      </c>
      <c r="AU235" s="143" t="s">
        <v>86</v>
      </c>
      <c r="AY235" s="16" t="s">
        <v>250</v>
      </c>
      <c r="BE235" s="144">
        <f>IF(N235="základní",J235,0)</f>
        <v>0</v>
      </c>
      <c r="BF235" s="144">
        <f>IF(N235="snížená",J235,0)</f>
        <v>0</v>
      </c>
      <c r="BG235" s="144">
        <f>IF(N235="zákl. přenesená",J235,0)</f>
        <v>0</v>
      </c>
      <c r="BH235" s="144">
        <f>IF(N235="sníž. přenesená",J235,0)</f>
        <v>0</v>
      </c>
      <c r="BI235" s="144">
        <f>IF(N235="nulová",J235,0)</f>
        <v>0</v>
      </c>
      <c r="BJ235" s="16" t="s">
        <v>86</v>
      </c>
      <c r="BK235" s="144">
        <f>ROUND(I235*H235,2)</f>
        <v>0</v>
      </c>
      <c r="BL235" s="16" t="s">
        <v>378</v>
      </c>
      <c r="BM235" s="143" t="s">
        <v>8408</v>
      </c>
    </row>
    <row r="236" spans="2:65" s="1" customFormat="1">
      <c r="B236" s="31"/>
      <c r="D236" s="145" t="s">
        <v>259</v>
      </c>
      <c r="F236" s="146" t="s">
        <v>1019</v>
      </c>
      <c r="I236" s="147"/>
      <c r="L236" s="31"/>
      <c r="M236" s="148"/>
      <c r="T236" s="50"/>
      <c r="AT236" s="16" t="s">
        <v>259</v>
      </c>
      <c r="AU236" s="16" t="s">
        <v>86</v>
      </c>
    </row>
    <row r="237" spans="2:65" s="12" customFormat="1">
      <c r="B237" s="149"/>
      <c r="D237" s="150" t="s">
        <v>261</v>
      </c>
      <c r="E237" s="151" t="s">
        <v>20</v>
      </c>
      <c r="F237" s="152" t="s">
        <v>8409</v>
      </c>
      <c r="H237" s="153">
        <v>40</v>
      </c>
      <c r="I237" s="154"/>
      <c r="L237" s="149"/>
      <c r="M237" s="155"/>
      <c r="T237" s="156"/>
      <c r="AT237" s="151" t="s">
        <v>261</v>
      </c>
      <c r="AU237" s="151" t="s">
        <v>86</v>
      </c>
      <c r="AV237" s="12" t="s">
        <v>86</v>
      </c>
      <c r="AW237" s="12" t="s">
        <v>34</v>
      </c>
      <c r="AX237" s="12" t="s">
        <v>73</v>
      </c>
      <c r="AY237" s="151" t="s">
        <v>250</v>
      </c>
    </row>
    <row r="238" spans="2:65" s="1" customFormat="1" ht="37.9" customHeight="1">
      <c r="B238" s="31"/>
      <c r="C238" s="131" t="s">
        <v>607</v>
      </c>
      <c r="D238" s="131" t="s">
        <v>253</v>
      </c>
      <c r="E238" s="132" t="s">
        <v>1021</v>
      </c>
      <c r="F238" s="133" t="s">
        <v>1022</v>
      </c>
      <c r="G238" s="134" t="s">
        <v>283</v>
      </c>
      <c r="H238" s="135">
        <v>90</v>
      </c>
      <c r="I238" s="136"/>
      <c r="J238" s="137">
        <f>ROUND(I238*H238,2)</f>
        <v>0</v>
      </c>
      <c r="K238" s="138"/>
      <c r="L238" s="31"/>
      <c r="M238" s="139" t="s">
        <v>20</v>
      </c>
      <c r="N238" s="140" t="s">
        <v>45</v>
      </c>
      <c r="P238" s="141">
        <f>O238*H238</f>
        <v>0</v>
      </c>
      <c r="Q238" s="141">
        <v>3.9719999999999999E-5</v>
      </c>
      <c r="R238" s="141">
        <f>Q238*H238</f>
        <v>3.5747999999999999E-3</v>
      </c>
      <c r="S238" s="141">
        <v>0</v>
      </c>
      <c r="T238" s="142">
        <f>S238*H238</f>
        <v>0</v>
      </c>
      <c r="AR238" s="143" t="s">
        <v>378</v>
      </c>
      <c r="AT238" s="143" t="s">
        <v>253</v>
      </c>
      <c r="AU238" s="143" t="s">
        <v>86</v>
      </c>
      <c r="AY238" s="16" t="s">
        <v>250</v>
      </c>
      <c r="BE238" s="144">
        <f>IF(N238="základní",J238,0)</f>
        <v>0</v>
      </c>
      <c r="BF238" s="144">
        <f>IF(N238="snížená",J238,0)</f>
        <v>0</v>
      </c>
      <c r="BG238" s="144">
        <f>IF(N238="zákl. přenesená",J238,0)</f>
        <v>0</v>
      </c>
      <c r="BH238" s="144">
        <f>IF(N238="sníž. přenesená",J238,0)</f>
        <v>0</v>
      </c>
      <c r="BI238" s="144">
        <f>IF(N238="nulová",J238,0)</f>
        <v>0</v>
      </c>
      <c r="BJ238" s="16" t="s">
        <v>86</v>
      </c>
      <c r="BK238" s="144">
        <f>ROUND(I238*H238,2)</f>
        <v>0</v>
      </c>
      <c r="BL238" s="16" t="s">
        <v>378</v>
      </c>
      <c r="BM238" s="143" t="s">
        <v>8410</v>
      </c>
    </row>
    <row r="239" spans="2:65" s="1" customFormat="1">
      <c r="B239" s="31"/>
      <c r="D239" s="145" t="s">
        <v>259</v>
      </c>
      <c r="F239" s="146" t="s">
        <v>1024</v>
      </c>
      <c r="I239" s="147"/>
      <c r="L239" s="31"/>
      <c r="M239" s="148"/>
      <c r="T239" s="50"/>
      <c r="AT239" s="16" t="s">
        <v>259</v>
      </c>
      <c r="AU239" s="16" t="s">
        <v>86</v>
      </c>
    </row>
    <row r="240" spans="2:65" s="12" customFormat="1">
      <c r="B240" s="149"/>
      <c r="D240" s="150" t="s">
        <v>261</v>
      </c>
      <c r="E240" s="151" t="s">
        <v>20</v>
      </c>
      <c r="F240" s="152" t="s">
        <v>8411</v>
      </c>
      <c r="H240" s="153">
        <v>30</v>
      </c>
      <c r="I240" s="154"/>
      <c r="L240" s="149"/>
      <c r="M240" s="155"/>
      <c r="T240" s="156"/>
      <c r="AT240" s="151" t="s">
        <v>261</v>
      </c>
      <c r="AU240" s="151" t="s">
        <v>86</v>
      </c>
      <c r="AV240" s="12" t="s">
        <v>86</v>
      </c>
      <c r="AW240" s="12" t="s">
        <v>34</v>
      </c>
      <c r="AX240" s="12" t="s">
        <v>73</v>
      </c>
      <c r="AY240" s="151" t="s">
        <v>250</v>
      </c>
    </row>
    <row r="241" spans="2:65" s="12" customFormat="1">
      <c r="B241" s="149"/>
      <c r="D241" s="150" t="s">
        <v>261</v>
      </c>
      <c r="E241" s="151" t="s">
        <v>20</v>
      </c>
      <c r="F241" s="152" t="s">
        <v>8412</v>
      </c>
      <c r="H241" s="153">
        <v>60</v>
      </c>
      <c r="I241" s="154"/>
      <c r="L241" s="149"/>
      <c r="M241" s="155"/>
      <c r="T241" s="156"/>
      <c r="AT241" s="151" t="s">
        <v>261</v>
      </c>
      <c r="AU241" s="151" t="s">
        <v>86</v>
      </c>
      <c r="AV241" s="12" t="s">
        <v>86</v>
      </c>
      <c r="AW241" s="12" t="s">
        <v>34</v>
      </c>
      <c r="AX241" s="12" t="s">
        <v>73</v>
      </c>
      <c r="AY241" s="151" t="s">
        <v>250</v>
      </c>
    </row>
    <row r="242" spans="2:65" s="1" customFormat="1" ht="37.9" customHeight="1">
      <c r="B242" s="31"/>
      <c r="C242" s="131" t="s">
        <v>613</v>
      </c>
      <c r="D242" s="131" t="s">
        <v>253</v>
      </c>
      <c r="E242" s="132" t="s">
        <v>8413</v>
      </c>
      <c r="F242" s="133" t="s">
        <v>8414</v>
      </c>
      <c r="G242" s="134" t="s">
        <v>283</v>
      </c>
      <c r="H242" s="135">
        <v>80</v>
      </c>
      <c r="I242" s="136"/>
      <c r="J242" s="137">
        <f>ROUND(I242*H242,2)</f>
        <v>0</v>
      </c>
      <c r="K242" s="138"/>
      <c r="L242" s="31"/>
      <c r="M242" s="139" t="s">
        <v>20</v>
      </c>
      <c r="N242" s="140" t="s">
        <v>45</v>
      </c>
      <c r="P242" s="141">
        <f>O242*H242</f>
        <v>0</v>
      </c>
      <c r="Q242" s="141">
        <v>5.6879999999999998E-5</v>
      </c>
      <c r="R242" s="141">
        <f>Q242*H242</f>
        <v>4.5503999999999996E-3</v>
      </c>
      <c r="S242" s="141">
        <v>0</v>
      </c>
      <c r="T242" s="142">
        <f>S242*H242</f>
        <v>0</v>
      </c>
      <c r="AR242" s="143" t="s">
        <v>378</v>
      </c>
      <c r="AT242" s="143" t="s">
        <v>253</v>
      </c>
      <c r="AU242" s="143" t="s">
        <v>86</v>
      </c>
      <c r="AY242" s="16" t="s">
        <v>250</v>
      </c>
      <c r="BE242" s="144">
        <f>IF(N242="základní",J242,0)</f>
        <v>0</v>
      </c>
      <c r="BF242" s="144">
        <f>IF(N242="snížená",J242,0)</f>
        <v>0</v>
      </c>
      <c r="BG242" s="144">
        <f>IF(N242="zákl. přenesená",J242,0)</f>
        <v>0</v>
      </c>
      <c r="BH242" s="144">
        <f>IF(N242="sníž. přenesená",J242,0)</f>
        <v>0</v>
      </c>
      <c r="BI242" s="144">
        <f>IF(N242="nulová",J242,0)</f>
        <v>0</v>
      </c>
      <c r="BJ242" s="16" t="s">
        <v>86</v>
      </c>
      <c r="BK242" s="144">
        <f>ROUND(I242*H242,2)</f>
        <v>0</v>
      </c>
      <c r="BL242" s="16" t="s">
        <v>378</v>
      </c>
      <c r="BM242" s="143" t="s">
        <v>8415</v>
      </c>
    </row>
    <row r="243" spans="2:65" s="1" customFormat="1">
      <c r="B243" s="31"/>
      <c r="D243" s="145" t="s">
        <v>259</v>
      </c>
      <c r="F243" s="146" t="s">
        <v>8416</v>
      </c>
      <c r="I243" s="147"/>
      <c r="L243" s="31"/>
      <c r="M243" s="148"/>
      <c r="T243" s="50"/>
      <c r="AT243" s="16" t="s">
        <v>259</v>
      </c>
      <c r="AU243" s="16" t="s">
        <v>86</v>
      </c>
    </row>
    <row r="244" spans="2:65" s="12" customFormat="1">
      <c r="B244" s="149"/>
      <c r="D244" s="150" t="s">
        <v>261</v>
      </c>
      <c r="E244" s="151" t="s">
        <v>20</v>
      </c>
      <c r="F244" s="152" t="s">
        <v>8417</v>
      </c>
      <c r="H244" s="153">
        <v>80</v>
      </c>
      <c r="I244" s="154"/>
      <c r="L244" s="149"/>
      <c r="M244" s="155"/>
      <c r="T244" s="156"/>
      <c r="AT244" s="151" t="s">
        <v>261</v>
      </c>
      <c r="AU244" s="151" t="s">
        <v>86</v>
      </c>
      <c r="AV244" s="12" t="s">
        <v>86</v>
      </c>
      <c r="AW244" s="12" t="s">
        <v>34</v>
      </c>
      <c r="AX244" s="12" t="s">
        <v>73</v>
      </c>
      <c r="AY244" s="151" t="s">
        <v>250</v>
      </c>
    </row>
    <row r="245" spans="2:65" s="1" customFormat="1" ht="33" customHeight="1">
      <c r="B245" s="31"/>
      <c r="C245" s="131" t="s">
        <v>622</v>
      </c>
      <c r="D245" s="131" t="s">
        <v>253</v>
      </c>
      <c r="E245" s="132" t="s">
        <v>1027</v>
      </c>
      <c r="F245" s="133" t="s">
        <v>1028</v>
      </c>
      <c r="G245" s="134" t="s">
        <v>283</v>
      </c>
      <c r="H245" s="135">
        <v>40</v>
      </c>
      <c r="I245" s="136"/>
      <c r="J245" s="137">
        <f>ROUND(I245*H245,2)</f>
        <v>0</v>
      </c>
      <c r="K245" s="138"/>
      <c r="L245" s="31"/>
      <c r="M245" s="139" t="s">
        <v>20</v>
      </c>
      <c r="N245" s="140" t="s">
        <v>45</v>
      </c>
      <c r="P245" s="141">
        <f>O245*H245</f>
        <v>0</v>
      </c>
      <c r="Q245" s="141">
        <v>2.2120000000000002E-5</v>
      </c>
      <c r="R245" s="141">
        <f>Q245*H245</f>
        <v>8.8480000000000004E-4</v>
      </c>
      <c r="S245" s="141">
        <v>0</v>
      </c>
      <c r="T245" s="142">
        <f>S245*H245</f>
        <v>0</v>
      </c>
      <c r="AR245" s="143" t="s">
        <v>378</v>
      </c>
      <c r="AT245" s="143" t="s">
        <v>253</v>
      </c>
      <c r="AU245" s="143" t="s">
        <v>86</v>
      </c>
      <c r="AY245" s="16" t="s">
        <v>250</v>
      </c>
      <c r="BE245" s="144">
        <f>IF(N245="základní",J245,0)</f>
        <v>0</v>
      </c>
      <c r="BF245" s="144">
        <f>IF(N245="snížená",J245,0)</f>
        <v>0</v>
      </c>
      <c r="BG245" s="144">
        <f>IF(N245="zákl. přenesená",J245,0)</f>
        <v>0</v>
      </c>
      <c r="BH245" s="144">
        <f>IF(N245="sníž. přenesená",J245,0)</f>
        <v>0</v>
      </c>
      <c r="BI245" s="144">
        <f>IF(N245="nulová",J245,0)</f>
        <v>0</v>
      </c>
      <c r="BJ245" s="16" t="s">
        <v>86</v>
      </c>
      <c r="BK245" s="144">
        <f>ROUND(I245*H245,2)</f>
        <v>0</v>
      </c>
      <c r="BL245" s="16" t="s">
        <v>378</v>
      </c>
      <c r="BM245" s="143" t="s">
        <v>8418</v>
      </c>
    </row>
    <row r="246" spans="2:65" s="1" customFormat="1">
      <c r="B246" s="31"/>
      <c r="D246" s="145" t="s">
        <v>259</v>
      </c>
      <c r="F246" s="146" t="s">
        <v>1030</v>
      </c>
      <c r="I246" s="147"/>
      <c r="L246" s="31"/>
      <c r="M246" s="148"/>
      <c r="T246" s="50"/>
      <c r="AT246" s="16" t="s">
        <v>259</v>
      </c>
      <c r="AU246" s="16" t="s">
        <v>86</v>
      </c>
    </row>
    <row r="247" spans="2:65" s="1" customFormat="1" ht="37.9" customHeight="1">
      <c r="B247" s="31"/>
      <c r="C247" s="131" t="s">
        <v>628</v>
      </c>
      <c r="D247" s="131" t="s">
        <v>253</v>
      </c>
      <c r="E247" s="132" t="s">
        <v>1031</v>
      </c>
      <c r="F247" s="133" t="s">
        <v>1032</v>
      </c>
      <c r="G247" s="134" t="s">
        <v>283</v>
      </c>
      <c r="H247" s="135">
        <v>90</v>
      </c>
      <c r="I247" s="136"/>
      <c r="J247" s="137">
        <f>ROUND(I247*H247,2)</f>
        <v>0</v>
      </c>
      <c r="K247" s="138"/>
      <c r="L247" s="31"/>
      <c r="M247" s="139" t="s">
        <v>20</v>
      </c>
      <c r="N247" s="140" t="s">
        <v>45</v>
      </c>
      <c r="P247" s="141">
        <f>O247*H247</f>
        <v>0</v>
      </c>
      <c r="Q247" s="141">
        <v>4.2459999999999997E-5</v>
      </c>
      <c r="R247" s="141">
        <f>Q247*H247</f>
        <v>3.8213999999999995E-3</v>
      </c>
      <c r="S247" s="141">
        <v>0</v>
      </c>
      <c r="T247" s="142">
        <f>S247*H247</f>
        <v>0</v>
      </c>
      <c r="AR247" s="143" t="s">
        <v>378</v>
      </c>
      <c r="AT247" s="143" t="s">
        <v>253</v>
      </c>
      <c r="AU247" s="143" t="s">
        <v>86</v>
      </c>
      <c r="AY247" s="16" t="s">
        <v>250</v>
      </c>
      <c r="BE247" s="144">
        <f>IF(N247="základní",J247,0)</f>
        <v>0</v>
      </c>
      <c r="BF247" s="144">
        <f>IF(N247="snížená",J247,0)</f>
        <v>0</v>
      </c>
      <c r="BG247" s="144">
        <f>IF(N247="zákl. přenesená",J247,0)</f>
        <v>0</v>
      </c>
      <c r="BH247" s="144">
        <f>IF(N247="sníž. přenesená",J247,0)</f>
        <v>0</v>
      </c>
      <c r="BI247" s="144">
        <f>IF(N247="nulová",J247,0)</f>
        <v>0</v>
      </c>
      <c r="BJ247" s="16" t="s">
        <v>86</v>
      </c>
      <c r="BK247" s="144">
        <f>ROUND(I247*H247,2)</f>
        <v>0</v>
      </c>
      <c r="BL247" s="16" t="s">
        <v>378</v>
      </c>
      <c r="BM247" s="143" t="s">
        <v>8419</v>
      </c>
    </row>
    <row r="248" spans="2:65" s="1" customFormat="1">
      <c r="B248" s="31"/>
      <c r="D248" s="145" t="s">
        <v>259</v>
      </c>
      <c r="F248" s="146" t="s">
        <v>1034</v>
      </c>
      <c r="I248" s="147"/>
      <c r="L248" s="31"/>
      <c r="M248" s="148"/>
      <c r="T248" s="50"/>
      <c r="AT248" s="16" t="s">
        <v>259</v>
      </c>
      <c r="AU248" s="16" t="s">
        <v>86</v>
      </c>
    </row>
    <row r="249" spans="2:65" s="1" customFormat="1" ht="37.9" customHeight="1">
      <c r="B249" s="31"/>
      <c r="C249" s="131" t="s">
        <v>633</v>
      </c>
      <c r="D249" s="131" t="s">
        <v>253</v>
      </c>
      <c r="E249" s="132" t="s">
        <v>8420</v>
      </c>
      <c r="F249" s="133" t="s">
        <v>8421</v>
      </c>
      <c r="G249" s="134" t="s">
        <v>283</v>
      </c>
      <c r="H249" s="135">
        <v>80</v>
      </c>
      <c r="I249" s="136"/>
      <c r="J249" s="137">
        <f>ROUND(I249*H249,2)</f>
        <v>0</v>
      </c>
      <c r="K249" s="138"/>
      <c r="L249" s="31"/>
      <c r="M249" s="139" t="s">
        <v>20</v>
      </c>
      <c r="N249" s="140" t="s">
        <v>45</v>
      </c>
      <c r="P249" s="141">
        <f>O249*H249</f>
        <v>0</v>
      </c>
      <c r="Q249" s="141">
        <v>6.0819999999999997E-5</v>
      </c>
      <c r="R249" s="141">
        <f>Q249*H249</f>
        <v>4.8655999999999994E-3</v>
      </c>
      <c r="S249" s="141">
        <v>0</v>
      </c>
      <c r="T249" s="142">
        <f>S249*H249</f>
        <v>0</v>
      </c>
      <c r="AR249" s="143" t="s">
        <v>378</v>
      </c>
      <c r="AT249" s="143" t="s">
        <v>253</v>
      </c>
      <c r="AU249" s="143" t="s">
        <v>86</v>
      </c>
      <c r="AY249" s="16" t="s">
        <v>250</v>
      </c>
      <c r="BE249" s="144">
        <f>IF(N249="základní",J249,0)</f>
        <v>0</v>
      </c>
      <c r="BF249" s="144">
        <f>IF(N249="snížená",J249,0)</f>
        <v>0</v>
      </c>
      <c r="BG249" s="144">
        <f>IF(N249="zákl. přenesená",J249,0)</f>
        <v>0</v>
      </c>
      <c r="BH249" s="144">
        <f>IF(N249="sníž. přenesená",J249,0)</f>
        <v>0</v>
      </c>
      <c r="BI249" s="144">
        <f>IF(N249="nulová",J249,0)</f>
        <v>0</v>
      </c>
      <c r="BJ249" s="16" t="s">
        <v>86</v>
      </c>
      <c r="BK249" s="144">
        <f>ROUND(I249*H249,2)</f>
        <v>0</v>
      </c>
      <c r="BL249" s="16" t="s">
        <v>378</v>
      </c>
      <c r="BM249" s="143" t="s">
        <v>8422</v>
      </c>
    </row>
    <row r="250" spans="2:65" s="1" customFormat="1">
      <c r="B250" s="31"/>
      <c r="D250" s="145" t="s">
        <v>259</v>
      </c>
      <c r="F250" s="146" t="s">
        <v>8423</v>
      </c>
      <c r="I250" s="147"/>
      <c r="L250" s="31"/>
      <c r="M250" s="178"/>
      <c r="N250" s="179"/>
      <c r="O250" s="179"/>
      <c r="P250" s="179"/>
      <c r="Q250" s="179"/>
      <c r="R250" s="179"/>
      <c r="S250" s="179"/>
      <c r="T250" s="180"/>
      <c r="AT250" s="16" t="s">
        <v>259</v>
      </c>
      <c r="AU250" s="16" t="s">
        <v>86</v>
      </c>
    </row>
    <row r="251" spans="2:65" s="1" customFormat="1" ht="6.95" customHeight="1">
      <c r="B251" s="39"/>
      <c r="C251" s="40"/>
      <c r="D251" s="40"/>
      <c r="E251" s="40"/>
      <c r="F251" s="40"/>
      <c r="G251" s="40"/>
      <c r="H251" s="40"/>
      <c r="I251" s="40"/>
      <c r="J251" s="40"/>
      <c r="K251" s="40"/>
      <c r="L251" s="31"/>
    </row>
  </sheetData>
  <sheetProtection formatColumns="0" formatRows="0" autoFilter="0"/>
  <autoFilter ref="C96:K250" xr:uid="{00000000-0009-0000-0000-000029000000}"/>
  <mergeCells count="12">
    <mergeCell ref="E89:H89"/>
    <mergeCell ref="L2:V2"/>
    <mergeCell ref="E50:H50"/>
    <mergeCell ref="E52:H52"/>
    <mergeCell ref="E54:H54"/>
    <mergeCell ref="E85:H85"/>
    <mergeCell ref="E87:H87"/>
    <mergeCell ref="E7:H7"/>
    <mergeCell ref="E9:H9"/>
    <mergeCell ref="E11:H11"/>
    <mergeCell ref="E20:H20"/>
    <mergeCell ref="E29:H29"/>
  </mergeCells>
  <hyperlinks>
    <hyperlink ref="F101" r:id="rId1" xr:uid="{00000000-0004-0000-2900-000000000000}"/>
    <hyperlink ref="F106" r:id="rId2" xr:uid="{00000000-0004-0000-2900-000001000000}"/>
    <hyperlink ref="F108" r:id="rId3" xr:uid="{00000000-0004-0000-2900-000002000000}"/>
    <hyperlink ref="F111" r:id="rId4" xr:uid="{00000000-0004-0000-2900-000003000000}"/>
    <hyperlink ref="F114" r:id="rId5" xr:uid="{00000000-0004-0000-2900-000004000000}"/>
    <hyperlink ref="F116" r:id="rId6" xr:uid="{00000000-0004-0000-2900-000005000000}"/>
    <hyperlink ref="F119" r:id="rId7" xr:uid="{00000000-0004-0000-2900-000006000000}"/>
    <hyperlink ref="F124" r:id="rId8" xr:uid="{00000000-0004-0000-2900-000007000000}"/>
    <hyperlink ref="F128" r:id="rId9" xr:uid="{00000000-0004-0000-2900-000008000000}"/>
    <hyperlink ref="F140" r:id="rId10" xr:uid="{00000000-0004-0000-2900-000009000000}"/>
    <hyperlink ref="F146" r:id="rId11" xr:uid="{00000000-0004-0000-2900-00000A000000}"/>
    <hyperlink ref="F149" r:id="rId12" xr:uid="{00000000-0004-0000-2900-00000B000000}"/>
    <hyperlink ref="F151" r:id="rId13" xr:uid="{00000000-0004-0000-2900-00000C000000}"/>
    <hyperlink ref="F153" r:id="rId14" xr:uid="{00000000-0004-0000-2900-00000D000000}"/>
    <hyperlink ref="F155" r:id="rId15" xr:uid="{00000000-0004-0000-2900-00000E000000}"/>
    <hyperlink ref="F162" r:id="rId16" xr:uid="{00000000-0004-0000-2900-00000F000000}"/>
    <hyperlink ref="F164" r:id="rId17" xr:uid="{00000000-0004-0000-2900-000010000000}"/>
    <hyperlink ref="F166" r:id="rId18" xr:uid="{00000000-0004-0000-2900-000011000000}"/>
    <hyperlink ref="F168" r:id="rId19" xr:uid="{00000000-0004-0000-2900-000012000000}"/>
    <hyperlink ref="F170" r:id="rId20" xr:uid="{00000000-0004-0000-2900-000013000000}"/>
    <hyperlink ref="F172" r:id="rId21" xr:uid="{00000000-0004-0000-2900-000014000000}"/>
    <hyperlink ref="F174" r:id="rId22" xr:uid="{00000000-0004-0000-2900-000015000000}"/>
    <hyperlink ref="F176" r:id="rId23" xr:uid="{00000000-0004-0000-2900-000016000000}"/>
    <hyperlink ref="F178" r:id="rId24" xr:uid="{00000000-0004-0000-2900-000017000000}"/>
    <hyperlink ref="F180" r:id="rId25" xr:uid="{00000000-0004-0000-2900-000018000000}"/>
    <hyperlink ref="F182" r:id="rId26" xr:uid="{00000000-0004-0000-2900-000019000000}"/>
    <hyperlink ref="F184" r:id="rId27" xr:uid="{00000000-0004-0000-2900-00001A000000}"/>
    <hyperlink ref="F186" r:id="rId28" xr:uid="{00000000-0004-0000-2900-00001B000000}"/>
    <hyperlink ref="F189" r:id="rId29" xr:uid="{00000000-0004-0000-2900-00001C000000}"/>
    <hyperlink ref="F192" r:id="rId30" xr:uid="{00000000-0004-0000-2900-00001D000000}"/>
    <hyperlink ref="F194" r:id="rId31" xr:uid="{00000000-0004-0000-2900-00001E000000}"/>
    <hyperlink ref="F196" r:id="rId32" xr:uid="{00000000-0004-0000-2900-00001F000000}"/>
    <hyperlink ref="F198" r:id="rId33" xr:uid="{00000000-0004-0000-2900-000020000000}"/>
    <hyperlink ref="F200" r:id="rId34" xr:uid="{00000000-0004-0000-2900-000021000000}"/>
    <hyperlink ref="F202" r:id="rId35" xr:uid="{00000000-0004-0000-2900-000022000000}"/>
    <hyperlink ref="F205" r:id="rId36" xr:uid="{00000000-0004-0000-2900-000023000000}"/>
    <hyperlink ref="F223" r:id="rId37" xr:uid="{00000000-0004-0000-2900-000024000000}"/>
    <hyperlink ref="F225" r:id="rId38" xr:uid="{00000000-0004-0000-2900-000025000000}"/>
    <hyperlink ref="F228" r:id="rId39" xr:uid="{00000000-0004-0000-2900-000026000000}"/>
    <hyperlink ref="F230" r:id="rId40" xr:uid="{00000000-0004-0000-2900-000027000000}"/>
    <hyperlink ref="F236" r:id="rId41" xr:uid="{00000000-0004-0000-2900-000028000000}"/>
    <hyperlink ref="F239" r:id="rId42" xr:uid="{00000000-0004-0000-2900-000029000000}"/>
    <hyperlink ref="F243" r:id="rId43" xr:uid="{00000000-0004-0000-2900-00002A000000}"/>
    <hyperlink ref="F246" r:id="rId44" xr:uid="{00000000-0004-0000-2900-00002B000000}"/>
    <hyperlink ref="F248" r:id="rId45" xr:uid="{00000000-0004-0000-2900-00002C000000}"/>
    <hyperlink ref="F250" r:id="rId46" xr:uid="{00000000-0004-0000-2900-00002D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7"/>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B2:BM36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194</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7914</v>
      </c>
      <c r="F9" s="314"/>
      <c r="G9" s="314"/>
      <c r="H9" s="314"/>
      <c r="L9" s="31"/>
    </row>
    <row r="10" spans="2:46" s="1" customFormat="1" ht="12" customHeight="1">
      <c r="B10" s="31"/>
      <c r="D10" s="26" t="s">
        <v>212</v>
      </c>
      <c r="L10" s="31"/>
    </row>
    <row r="11" spans="2:46" s="1" customFormat="1" ht="16.5" customHeight="1">
      <c r="B11" s="31"/>
      <c r="E11" s="297" t="s">
        <v>8424</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ROUND(J90,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ROUND((SUM(BE90:BE360)),  2)</f>
        <v>0</v>
      </c>
      <c r="I35" s="92">
        <v>0.21</v>
      </c>
      <c r="J35" s="80">
        <f>ROUND(((SUM(BE90:BE360))*I35),  2)</f>
        <v>0</v>
      </c>
      <c r="L35" s="31"/>
    </row>
    <row r="36" spans="2:12" s="1" customFormat="1" ht="14.45" customHeight="1">
      <c r="B36" s="31"/>
      <c r="E36" s="26" t="s">
        <v>45</v>
      </c>
      <c r="F36" s="80">
        <f>ROUND((SUM(BF90:BF360)),  2)</f>
        <v>0</v>
      </c>
      <c r="I36" s="92">
        <v>0.15</v>
      </c>
      <c r="J36" s="80">
        <f>ROUND(((SUM(BF90:BF360))*I36),  2)</f>
        <v>0</v>
      </c>
      <c r="L36" s="31"/>
    </row>
    <row r="37" spans="2:12" s="1" customFormat="1" ht="14.45" hidden="1" customHeight="1">
      <c r="B37" s="31"/>
      <c r="E37" s="26" t="s">
        <v>46</v>
      </c>
      <c r="F37" s="80">
        <f>ROUND((SUM(BG90:BG360)),  2)</f>
        <v>0</v>
      </c>
      <c r="I37" s="92">
        <v>0.21</v>
      </c>
      <c r="J37" s="80">
        <f>0</f>
        <v>0</v>
      </c>
      <c r="L37" s="31"/>
    </row>
    <row r="38" spans="2:12" s="1" customFormat="1" ht="14.45" hidden="1" customHeight="1">
      <c r="B38" s="31"/>
      <c r="E38" s="26" t="s">
        <v>47</v>
      </c>
      <c r="F38" s="80">
        <f>ROUND((SUM(BH90:BH360)),  2)</f>
        <v>0</v>
      </c>
      <c r="I38" s="92">
        <v>0.15</v>
      </c>
      <c r="J38" s="80">
        <f>0</f>
        <v>0</v>
      </c>
      <c r="L38" s="31"/>
    </row>
    <row r="39" spans="2:12" s="1" customFormat="1" ht="14.45" hidden="1" customHeight="1">
      <c r="B39" s="31"/>
      <c r="E39" s="26" t="s">
        <v>48</v>
      </c>
      <c r="F39" s="80">
        <f>ROUND((SUM(BI90:BI360)),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7914</v>
      </c>
      <c r="F52" s="314"/>
      <c r="G52" s="314"/>
      <c r="H52" s="314"/>
      <c r="L52" s="31"/>
    </row>
    <row r="53" spans="2:47" s="1" customFormat="1" ht="12" customHeight="1">
      <c r="B53" s="31"/>
      <c r="C53" s="26" t="s">
        <v>212</v>
      </c>
      <c r="L53" s="31"/>
    </row>
    <row r="54" spans="2:47" s="1" customFormat="1" ht="16.5" customHeight="1">
      <c r="B54" s="31"/>
      <c r="E54" s="297" t="str">
        <f>E11</f>
        <v>S7-741-1 - Elektroinstalace</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J90</f>
        <v>0</v>
      </c>
      <c r="L63" s="31"/>
      <c r="AU63" s="16" t="s">
        <v>217</v>
      </c>
    </row>
    <row r="64" spans="2:47" s="8" customFormat="1" ht="24.95" customHeight="1">
      <c r="B64" s="102"/>
      <c r="D64" s="103" t="s">
        <v>218</v>
      </c>
      <c r="E64" s="104"/>
      <c r="F64" s="104"/>
      <c r="G64" s="104"/>
      <c r="H64" s="104"/>
      <c r="I64" s="104"/>
      <c r="J64" s="105">
        <f>J91</f>
        <v>0</v>
      </c>
      <c r="L64" s="102"/>
    </row>
    <row r="65" spans="2:12" s="9" customFormat="1" ht="19.899999999999999" customHeight="1">
      <c r="B65" s="106"/>
      <c r="D65" s="107" t="s">
        <v>222</v>
      </c>
      <c r="E65" s="108"/>
      <c r="F65" s="108"/>
      <c r="G65" s="108"/>
      <c r="H65" s="108"/>
      <c r="I65" s="108"/>
      <c r="J65" s="109">
        <f>J92</f>
        <v>0</v>
      </c>
      <c r="L65" s="106"/>
    </row>
    <row r="66" spans="2:12" s="9" customFormat="1" ht="19.899999999999999" customHeight="1">
      <c r="B66" s="106"/>
      <c r="D66" s="107" t="s">
        <v>223</v>
      </c>
      <c r="E66" s="108"/>
      <c r="F66" s="108"/>
      <c r="G66" s="108"/>
      <c r="H66" s="108"/>
      <c r="I66" s="108"/>
      <c r="J66" s="109">
        <f>J107</f>
        <v>0</v>
      </c>
      <c r="L66" s="106"/>
    </row>
    <row r="67" spans="2:12" s="8" customFormat="1" ht="24.95" customHeight="1">
      <c r="B67" s="102"/>
      <c r="D67" s="103" t="s">
        <v>225</v>
      </c>
      <c r="E67" s="104"/>
      <c r="F67" s="104"/>
      <c r="G67" s="104"/>
      <c r="H67" s="104"/>
      <c r="I67" s="104"/>
      <c r="J67" s="105">
        <f>J117</f>
        <v>0</v>
      </c>
      <c r="L67" s="102"/>
    </row>
    <row r="68" spans="2:12" s="9" customFormat="1" ht="19.899999999999999" customHeight="1">
      <c r="B68" s="106"/>
      <c r="D68" s="107" t="s">
        <v>1137</v>
      </c>
      <c r="E68" s="108"/>
      <c r="F68" s="108"/>
      <c r="G68" s="108"/>
      <c r="H68" s="108"/>
      <c r="I68" s="108"/>
      <c r="J68" s="109">
        <f>J118</f>
        <v>0</v>
      </c>
      <c r="L68" s="106"/>
    </row>
    <row r="69" spans="2:12" s="1" customFormat="1" ht="21.75" customHeight="1">
      <c r="B69" s="31"/>
      <c r="L69" s="31"/>
    </row>
    <row r="70" spans="2:12" s="1" customFormat="1" ht="6.95" customHeight="1">
      <c r="B70" s="39"/>
      <c r="C70" s="40"/>
      <c r="D70" s="40"/>
      <c r="E70" s="40"/>
      <c r="F70" s="40"/>
      <c r="G70" s="40"/>
      <c r="H70" s="40"/>
      <c r="I70" s="40"/>
      <c r="J70" s="40"/>
      <c r="K70" s="40"/>
      <c r="L70" s="31"/>
    </row>
    <row r="74" spans="2:12" s="1" customFormat="1" ht="6.95" customHeight="1">
      <c r="B74" s="41"/>
      <c r="C74" s="42"/>
      <c r="D74" s="42"/>
      <c r="E74" s="42"/>
      <c r="F74" s="42"/>
      <c r="G74" s="42"/>
      <c r="H74" s="42"/>
      <c r="I74" s="42"/>
      <c r="J74" s="42"/>
      <c r="K74" s="42"/>
      <c r="L74" s="31"/>
    </row>
    <row r="75" spans="2:12" s="1" customFormat="1" ht="24.95" customHeight="1">
      <c r="B75" s="31"/>
      <c r="C75" s="20" t="s">
        <v>235</v>
      </c>
      <c r="L75" s="31"/>
    </row>
    <row r="76" spans="2:12" s="1" customFormat="1" ht="6.95" customHeight="1">
      <c r="B76" s="31"/>
      <c r="L76" s="31"/>
    </row>
    <row r="77" spans="2:12" s="1" customFormat="1" ht="12" customHeight="1">
      <c r="B77" s="31"/>
      <c r="C77" s="26" t="s">
        <v>15</v>
      </c>
      <c r="L77" s="31"/>
    </row>
    <row r="78" spans="2:12" s="1" customFormat="1" ht="16.5" customHeight="1">
      <c r="B78" s="31"/>
      <c r="E78" s="315" t="str">
        <f>E7</f>
        <v xml:space="preserve"> Rekonstrukce výtahových kabin v bytovém domě</v>
      </c>
      <c r="F78" s="316"/>
      <c r="G78" s="316"/>
      <c r="H78" s="316"/>
      <c r="L78" s="31"/>
    </row>
    <row r="79" spans="2:12" ht="12" customHeight="1">
      <c r="B79" s="19"/>
      <c r="C79" s="26" t="s">
        <v>210</v>
      </c>
      <c r="L79" s="19"/>
    </row>
    <row r="80" spans="2:12" s="1" customFormat="1" ht="16.5" customHeight="1">
      <c r="B80" s="31"/>
      <c r="E80" s="315" t="s">
        <v>7914</v>
      </c>
      <c r="F80" s="314"/>
      <c r="G80" s="314"/>
      <c r="H80" s="314"/>
      <c r="L80" s="31"/>
    </row>
    <row r="81" spans="2:65" s="1" customFormat="1" ht="12" customHeight="1">
      <c r="B81" s="31"/>
      <c r="C81" s="26" t="s">
        <v>212</v>
      </c>
      <c r="L81" s="31"/>
    </row>
    <row r="82" spans="2:65" s="1" customFormat="1" ht="16.5" customHeight="1">
      <c r="B82" s="31"/>
      <c r="E82" s="297" t="str">
        <f>E11</f>
        <v>S7-741-1 - Elektroinstalace</v>
      </c>
      <c r="F82" s="314"/>
      <c r="G82" s="314"/>
      <c r="H82" s="314"/>
      <c r="L82" s="31"/>
    </row>
    <row r="83" spans="2:65" s="1" customFormat="1" ht="6.95" customHeight="1">
      <c r="B83" s="31"/>
      <c r="L83" s="31"/>
    </row>
    <row r="84" spans="2:65" s="1" customFormat="1" ht="12" customHeight="1">
      <c r="B84" s="31"/>
      <c r="C84" s="26" t="s">
        <v>21</v>
      </c>
      <c r="F84" s="24" t="str">
        <f>F14</f>
        <v xml:space="preserve"> náměstí Svobody 728/1</v>
      </c>
      <c r="I84" s="26" t="s">
        <v>23</v>
      </c>
      <c r="J84" s="47">
        <f>IF(J14="","",J14)</f>
        <v>45040</v>
      </c>
      <c r="L84" s="31"/>
    </row>
    <row r="85" spans="2:65" s="1" customFormat="1" ht="6.95" customHeight="1">
      <c r="B85" s="31"/>
      <c r="L85" s="31"/>
    </row>
    <row r="86" spans="2:65" s="1" customFormat="1" ht="15.2" customHeight="1">
      <c r="B86" s="31"/>
      <c r="C86" s="26" t="s">
        <v>24</v>
      </c>
      <c r="F86" s="24" t="str">
        <f>E17</f>
        <v xml:space="preserve"> SNEO a.s.</v>
      </c>
      <c r="I86" s="26" t="s">
        <v>31</v>
      </c>
      <c r="J86" s="29" t="str">
        <f>E23</f>
        <v xml:space="preserve"> Ing. Filip Nehonský </v>
      </c>
      <c r="L86" s="31"/>
    </row>
    <row r="87" spans="2:65" s="1" customFormat="1" ht="15.2" customHeight="1">
      <c r="B87" s="31"/>
      <c r="C87" s="26" t="s">
        <v>29</v>
      </c>
      <c r="F87" s="24" t="str">
        <f>IF(E20="","",E20)</f>
        <v>Vyplň údaj</v>
      </c>
      <c r="I87" s="26" t="s">
        <v>35</v>
      </c>
      <c r="J87" s="29" t="str">
        <f>E26</f>
        <v>Pavel Novotný</v>
      </c>
      <c r="L87" s="31"/>
    </row>
    <row r="88" spans="2:65" s="1" customFormat="1" ht="10.35" customHeight="1">
      <c r="B88" s="31"/>
      <c r="L88" s="31"/>
    </row>
    <row r="89" spans="2:65" s="10" customFormat="1" ht="29.25" customHeight="1">
      <c r="B89" s="110"/>
      <c r="C89" s="111" t="s">
        <v>236</v>
      </c>
      <c r="D89" s="112" t="s">
        <v>58</v>
      </c>
      <c r="E89" s="112" t="s">
        <v>54</v>
      </c>
      <c r="F89" s="112" t="s">
        <v>55</v>
      </c>
      <c r="G89" s="112" t="s">
        <v>237</v>
      </c>
      <c r="H89" s="112" t="s">
        <v>238</v>
      </c>
      <c r="I89" s="112" t="s">
        <v>239</v>
      </c>
      <c r="J89" s="113" t="s">
        <v>216</v>
      </c>
      <c r="K89" s="114" t="s">
        <v>240</v>
      </c>
      <c r="L89" s="110"/>
      <c r="M89" s="53" t="s">
        <v>20</v>
      </c>
      <c r="N89" s="54" t="s">
        <v>43</v>
      </c>
      <c r="O89" s="54" t="s">
        <v>241</v>
      </c>
      <c r="P89" s="54" t="s">
        <v>242</v>
      </c>
      <c r="Q89" s="54" t="s">
        <v>243</v>
      </c>
      <c r="R89" s="54" t="s">
        <v>244</v>
      </c>
      <c r="S89" s="54" t="s">
        <v>245</v>
      </c>
      <c r="T89" s="55" t="s">
        <v>246</v>
      </c>
    </row>
    <row r="90" spans="2:65" s="1" customFormat="1" ht="22.9" customHeight="1">
      <c r="B90" s="31"/>
      <c r="C90" s="58" t="s">
        <v>247</v>
      </c>
      <c r="J90" s="115">
        <f>BK90</f>
        <v>0</v>
      </c>
      <c r="L90" s="31"/>
      <c r="M90" s="56"/>
      <c r="N90" s="48"/>
      <c r="O90" s="48"/>
      <c r="P90" s="116">
        <f>P91+P117</f>
        <v>0</v>
      </c>
      <c r="Q90" s="48"/>
      <c r="R90" s="116">
        <f>R91+R117</f>
        <v>1.4349207232000003</v>
      </c>
      <c r="S90" s="48"/>
      <c r="T90" s="117">
        <f>T91+T117</f>
        <v>0.91</v>
      </c>
      <c r="AT90" s="16" t="s">
        <v>72</v>
      </c>
      <c r="AU90" s="16" t="s">
        <v>217</v>
      </c>
      <c r="BK90" s="118">
        <f>BK91+BK117</f>
        <v>0</v>
      </c>
    </row>
    <row r="91" spans="2:65" s="11" customFormat="1" ht="25.9" customHeight="1">
      <c r="B91" s="119"/>
      <c r="D91" s="120" t="s">
        <v>72</v>
      </c>
      <c r="E91" s="121" t="s">
        <v>248</v>
      </c>
      <c r="F91" s="121" t="s">
        <v>249</v>
      </c>
      <c r="I91" s="122"/>
      <c r="J91" s="123">
        <f>BK91</f>
        <v>0</v>
      </c>
      <c r="L91" s="119"/>
      <c r="M91" s="124"/>
      <c r="P91" s="125">
        <f>P92+P107</f>
        <v>0</v>
      </c>
      <c r="R91" s="125">
        <f>R92+R107</f>
        <v>1.4109731999999999E-3</v>
      </c>
      <c r="T91" s="126">
        <f>T92+T107</f>
        <v>0.89800000000000002</v>
      </c>
      <c r="AR91" s="120" t="s">
        <v>80</v>
      </c>
      <c r="AT91" s="127" t="s">
        <v>72</v>
      </c>
      <c r="AU91" s="127" t="s">
        <v>73</v>
      </c>
      <c r="AY91" s="120" t="s">
        <v>250</v>
      </c>
      <c r="BK91" s="128">
        <f>BK92+BK107</f>
        <v>0</v>
      </c>
    </row>
    <row r="92" spans="2:65" s="11" customFormat="1" ht="22.9" customHeight="1">
      <c r="B92" s="119"/>
      <c r="D92" s="120" t="s">
        <v>72</v>
      </c>
      <c r="E92" s="129" t="s">
        <v>310</v>
      </c>
      <c r="F92" s="129" t="s">
        <v>395</v>
      </c>
      <c r="I92" s="122"/>
      <c r="J92" s="130">
        <f>BK92</f>
        <v>0</v>
      </c>
      <c r="L92" s="119"/>
      <c r="M92" s="124"/>
      <c r="P92" s="125">
        <f>SUM(P93:P106)</f>
        <v>0</v>
      </c>
      <c r="R92" s="125">
        <f>SUM(R93:R106)</f>
        <v>1.4109731999999999E-3</v>
      </c>
      <c r="T92" s="126">
        <f>SUM(T93:T106)</f>
        <v>0.89800000000000002</v>
      </c>
      <c r="AR92" s="120" t="s">
        <v>80</v>
      </c>
      <c r="AT92" s="127" t="s">
        <v>72</v>
      </c>
      <c r="AU92" s="127" t="s">
        <v>80</v>
      </c>
      <c r="AY92" s="120" t="s">
        <v>250</v>
      </c>
      <c r="BK92" s="128">
        <f>SUM(BK93:BK106)</f>
        <v>0</v>
      </c>
    </row>
    <row r="93" spans="2:65" s="1" customFormat="1" ht="37.9" customHeight="1">
      <c r="B93" s="31"/>
      <c r="C93" s="131" t="s">
        <v>80</v>
      </c>
      <c r="D93" s="131" t="s">
        <v>253</v>
      </c>
      <c r="E93" s="132" t="s">
        <v>2669</v>
      </c>
      <c r="F93" s="133" t="s">
        <v>2670</v>
      </c>
      <c r="G93" s="134" t="s">
        <v>290</v>
      </c>
      <c r="H93" s="135">
        <v>78</v>
      </c>
      <c r="I93" s="136"/>
      <c r="J93" s="137">
        <f>ROUND(I93*H93,2)</f>
        <v>0</v>
      </c>
      <c r="K93" s="138"/>
      <c r="L93" s="31"/>
      <c r="M93" s="139" t="s">
        <v>20</v>
      </c>
      <c r="N93" s="140" t="s">
        <v>45</v>
      </c>
      <c r="P93" s="141">
        <f>O93*H93</f>
        <v>0</v>
      </c>
      <c r="Q93" s="141">
        <v>6.0893999999999997E-6</v>
      </c>
      <c r="R93" s="141">
        <f>Q93*H93</f>
        <v>4.7497319999999997E-4</v>
      </c>
      <c r="S93" s="141">
        <v>0</v>
      </c>
      <c r="T93" s="142">
        <f>S93*H93</f>
        <v>0</v>
      </c>
      <c r="AR93" s="143" t="s">
        <v>257</v>
      </c>
      <c r="AT93" s="143" t="s">
        <v>253</v>
      </c>
      <c r="AU93" s="143" t="s">
        <v>86</v>
      </c>
      <c r="AY93" s="16" t="s">
        <v>250</v>
      </c>
      <c r="BE93" s="144">
        <f>IF(N93="základní",J93,0)</f>
        <v>0</v>
      </c>
      <c r="BF93" s="144">
        <f>IF(N93="snížená",J93,0)</f>
        <v>0</v>
      </c>
      <c r="BG93" s="144">
        <f>IF(N93="zákl. přenesená",J93,0)</f>
        <v>0</v>
      </c>
      <c r="BH93" s="144">
        <f>IF(N93="sníž. přenesená",J93,0)</f>
        <v>0</v>
      </c>
      <c r="BI93" s="144">
        <f>IF(N93="nulová",J93,0)</f>
        <v>0</v>
      </c>
      <c r="BJ93" s="16" t="s">
        <v>86</v>
      </c>
      <c r="BK93" s="144">
        <f>ROUND(I93*H93,2)</f>
        <v>0</v>
      </c>
      <c r="BL93" s="16" t="s">
        <v>257</v>
      </c>
      <c r="BM93" s="143" t="s">
        <v>8425</v>
      </c>
    </row>
    <row r="94" spans="2:65" s="1" customFormat="1">
      <c r="B94" s="31"/>
      <c r="D94" s="145" t="s">
        <v>259</v>
      </c>
      <c r="F94" s="146" t="s">
        <v>2672</v>
      </c>
      <c r="I94" s="147"/>
      <c r="L94" s="31"/>
      <c r="M94" s="148"/>
      <c r="T94" s="50"/>
      <c r="AT94" s="16" t="s">
        <v>259</v>
      </c>
      <c r="AU94" s="16" t="s">
        <v>86</v>
      </c>
    </row>
    <row r="95" spans="2:65" s="1" customFormat="1" ht="44.25" customHeight="1">
      <c r="B95" s="31"/>
      <c r="C95" s="131" t="s">
        <v>86</v>
      </c>
      <c r="D95" s="131" t="s">
        <v>253</v>
      </c>
      <c r="E95" s="132" t="s">
        <v>3461</v>
      </c>
      <c r="F95" s="133" t="s">
        <v>3462</v>
      </c>
      <c r="G95" s="134" t="s">
        <v>290</v>
      </c>
      <c r="H95" s="135">
        <v>468</v>
      </c>
      <c r="I95" s="136"/>
      <c r="J95" s="137">
        <f>ROUND(I95*H95,2)</f>
        <v>0</v>
      </c>
      <c r="K95" s="138"/>
      <c r="L95" s="31"/>
      <c r="M95" s="139" t="s">
        <v>20</v>
      </c>
      <c r="N95" s="140" t="s">
        <v>45</v>
      </c>
      <c r="P95" s="141">
        <f>O95*H95</f>
        <v>0</v>
      </c>
      <c r="Q95" s="141">
        <v>1.9999999999999999E-6</v>
      </c>
      <c r="R95" s="141">
        <f>Q95*H95</f>
        <v>9.3599999999999998E-4</v>
      </c>
      <c r="S95" s="141">
        <v>0</v>
      </c>
      <c r="T95" s="142">
        <f>S95*H95</f>
        <v>0</v>
      </c>
      <c r="AR95" s="143" t="s">
        <v>257</v>
      </c>
      <c r="AT95" s="143" t="s">
        <v>253</v>
      </c>
      <c r="AU95" s="143" t="s">
        <v>86</v>
      </c>
      <c r="AY95" s="16" t="s">
        <v>250</v>
      </c>
      <c r="BE95" s="144">
        <f>IF(N95="základní",J95,0)</f>
        <v>0</v>
      </c>
      <c r="BF95" s="144">
        <f>IF(N95="snížená",J95,0)</f>
        <v>0</v>
      </c>
      <c r="BG95" s="144">
        <f>IF(N95="zákl. přenesená",J95,0)</f>
        <v>0</v>
      </c>
      <c r="BH95" s="144">
        <f>IF(N95="sníž. přenesená",J95,0)</f>
        <v>0</v>
      </c>
      <c r="BI95" s="144">
        <f>IF(N95="nulová",J95,0)</f>
        <v>0</v>
      </c>
      <c r="BJ95" s="16" t="s">
        <v>86</v>
      </c>
      <c r="BK95" s="144">
        <f>ROUND(I95*H95,2)</f>
        <v>0</v>
      </c>
      <c r="BL95" s="16" t="s">
        <v>257</v>
      </c>
      <c r="BM95" s="143" t="s">
        <v>8426</v>
      </c>
    </row>
    <row r="96" spans="2:65" s="1" customFormat="1">
      <c r="B96" s="31"/>
      <c r="D96" s="145" t="s">
        <v>259</v>
      </c>
      <c r="F96" s="146" t="s">
        <v>3464</v>
      </c>
      <c r="I96" s="147"/>
      <c r="L96" s="31"/>
      <c r="M96" s="148"/>
      <c r="T96" s="50"/>
      <c r="AT96" s="16" t="s">
        <v>259</v>
      </c>
      <c r="AU96" s="16" t="s">
        <v>86</v>
      </c>
    </row>
    <row r="97" spans="2:65" s="1" customFormat="1" ht="55.5" customHeight="1">
      <c r="B97" s="31"/>
      <c r="C97" s="131" t="s">
        <v>251</v>
      </c>
      <c r="D97" s="131" t="s">
        <v>253</v>
      </c>
      <c r="E97" s="132" t="s">
        <v>3465</v>
      </c>
      <c r="F97" s="133" t="s">
        <v>3466</v>
      </c>
      <c r="G97" s="134" t="s">
        <v>290</v>
      </c>
      <c r="H97" s="135">
        <v>11</v>
      </c>
      <c r="I97" s="136"/>
      <c r="J97" s="137">
        <f>ROUND(I97*H97,2)</f>
        <v>0</v>
      </c>
      <c r="K97" s="138"/>
      <c r="L97" s="31"/>
      <c r="M97" s="139" t="s">
        <v>20</v>
      </c>
      <c r="N97" s="140" t="s">
        <v>45</v>
      </c>
      <c r="P97" s="141">
        <f>O97*H97</f>
        <v>0</v>
      </c>
      <c r="Q97" s="141">
        <v>0</v>
      </c>
      <c r="R97" s="141">
        <f>Q97*H97</f>
        <v>0</v>
      </c>
      <c r="S97" s="141">
        <v>4.0000000000000001E-3</v>
      </c>
      <c r="T97" s="142">
        <f>S97*H97</f>
        <v>4.3999999999999997E-2</v>
      </c>
      <c r="AR97" s="143" t="s">
        <v>257</v>
      </c>
      <c r="AT97" s="143" t="s">
        <v>253</v>
      </c>
      <c r="AU97" s="143" t="s">
        <v>86</v>
      </c>
      <c r="AY97" s="16" t="s">
        <v>250</v>
      </c>
      <c r="BE97" s="144">
        <f>IF(N97="základní",J97,0)</f>
        <v>0</v>
      </c>
      <c r="BF97" s="144">
        <f>IF(N97="snížená",J97,0)</f>
        <v>0</v>
      </c>
      <c r="BG97" s="144">
        <f>IF(N97="zákl. přenesená",J97,0)</f>
        <v>0</v>
      </c>
      <c r="BH97" s="144">
        <f>IF(N97="sníž. přenesená",J97,0)</f>
        <v>0</v>
      </c>
      <c r="BI97" s="144">
        <f>IF(N97="nulová",J97,0)</f>
        <v>0</v>
      </c>
      <c r="BJ97" s="16" t="s">
        <v>86</v>
      </c>
      <c r="BK97" s="144">
        <f>ROUND(I97*H97,2)</f>
        <v>0</v>
      </c>
      <c r="BL97" s="16" t="s">
        <v>257</v>
      </c>
      <c r="BM97" s="143" t="s">
        <v>8427</v>
      </c>
    </row>
    <row r="98" spans="2:65" s="1" customFormat="1">
      <c r="B98" s="31"/>
      <c r="D98" s="145" t="s">
        <v>259</v>
      </c>
      <c r="F98" s="146" t="s">
        <v>3468</v>
      </c>
      <c r="I98" s="147"/>
      <c r="L98" s="31"/>
      <c r="M98" s="148"/>
      <c r="T98" s="50"/>
      <c r="AT98" s="16" t="s">
        <v>259</v>
      </c>
      <c r="AU98" s="16" t="s">
        <v>86</v>
      </c>
    </row>
    <row r="99" spans="2:65" s="1" customFormat="1" ht="55.5" customHeight="1">
      <c r="B99" s="31"/>
      <c r="C99" s="131" t="s">
        <v>257</v>
      </c>
      <c r="D99" s="131" t="s">
        <v>253</v>
      </c>
      <c r="E99" s="132" t="s">
        <v>3469</v>
      </c>
      <c r="F99" s="133" t="s">
        <v>3470</v>
      </c>
      <c r="G99" s="134" t="s">
        <v>290</v>
      </c>
      <c r="H99" s="135">
        <v>2</v>
      </c>
      <c r="I99" s="136"/>
      <c r="J99" s="137">
        <f>ROUND(I99*H99,2)</f>
        <v>0</v>
      </c>
      <c r="K99" s="138"/>
      <c r="L99" s="31"/>
      <c r="M99" s="139" t="s">
        <v>20</v>
      </c>
      <c r="N99" s="140" t="s">
        <v>45</v>
      </c>
      <c r="P99" s="141">
        <f>O99*H99</f>
        <v>0</v>
      </c>
      <c r="Q99" s="141">
        <v>0</v>
      </c>
      <c r="R99" s="141">
        <f>Q99*H99</f>
        <v>0</v>
      </c>
      <c r="S99" s="141">
        <v>2.5000000000000001E-2</v>
      </c>
      <c r="T99" s="142">
        <f>S99*H99</f>
        <v>0.05</v>
      </c>
      <c r="AR99" s="143" t="s">
        <v>257</v>
      </c>
      <c r="AT99" s="143" t="s">
        <v>253</v>
      </c>
      <c r="AU99" s="143" t="s">
        <v>86</v>
      </c>
      <c r="AY99" s="16" t="s">
        <v>250</v>
      </c>
      <c r="BE99" s="144">
        <f>IF(N99="základní",J99,0)</f>
        <v>0</v>
      </c>
      <c r="BF99" s="144">
        <f>IF(N99="snížená",J99,0)</f>
        <v>0</v>
      </c>
      <c r="BG99" s="144">
        <f>IF(N99="zákl. přenesená",J99,0)</f>
        <v>0</v>
      </c>
      <c r="BH99" s="144">
        <f>IF(N99="sníž. přenesená",J99,0)</f>
        <v>0</v>
      </c>
      <c r="BI99" s="144">
        <f>IF(N99="nulová",J99,0)</f>
        <v>0</v>
      </c>
      <c r="BJ99" s="16" t="s">
        <v>86</v>
      </c>
      <c r="BK99" s="144">
        <f>ROUND(I99*H99,2)</f>
        <v>0</v>
      </c>
      <c r="BL99" s="16" t="s">
        <v>257</v>
      </c>
      <c r="BM99" s="143" t="s">
        <v>8428</v>
      </c>
    </row>
    <row r="100" spans="2:65" s="1" customFormat="1">
      <c r="B100" s="31"/>
      <c r="D100" s="145" t="s">
        <v>259</v>
      </c>
      <c r="F100" s="146" t="s">
        <v>3472</v>
      </c>
      <c r="I100" s="147"/>
      <c r="L100" s="31"/>
      <c r="M100" s="148"/>
      <c r="T100" s="50"/>
      <c r="AT100" s="16" t="s">
        <v>259</v>
      </c>
      <c r="AU100" s="16" t="s">
        <v>86</v>
      </c>
    </row>
    <row r="101" spans="2:65" s="1" customFormat="1" ht="44.25" customHeight="1">
      <c r="B101" s="31"/>
      <c r="C101" s="131" t="s">
        <v>280</v>
      </c>
      <c r="D101" s="131" t="s">
        <v>253</v>
      </c>
      <c r="E101" s="132" t="s">
        <v>1155</v>
      </c>
      <c r="F101" s="133" t="s">
        <v>1156</v>
      </c>
      <c r="G101" s="134" t="s">
        <v>290</v>
      </c>
      <c r="H101" s="135">
        <v>1</v>
      </c>
      <c r="I101" s="136"/>
      <c r="J101" s="137">
        <f>ROUND(I101*H101,2)</f>
        <v>0</v>
      </c>
      <c r="K101" s="138"/>
      <c r="L101" s="31"/>
      <c r="M101" s="139" t="s">
        <v>20</v>
      </c>
      <c r="N101" s="140" t="s">
        <v>45</v>
      </c>
      <c r="P101" s="141">
        <f>O101*H101</f>
        <v>0</v>
      </c>
      <c r="Q101" s="141">
        <v>0</v>
      </c>
      <c r="R101" s="141">
        <f>Q101*H101</f>
        <v>0</v>
      </c>
      <c r="S101" s="141">
        <v>1E-3</v>
      </c>
      <c r="T101" s="142">
        <f>S101*H101</f>
        <v>1E-3</v>
      </c>
      <c r="AR101" s="143" t="s">
        <v>257</v>
      </c>
      <c r="AT101" s="143" t="s">
        <v>253</v>
      </c>
      <c r="AU101" s="143" t="s">
        <v>86</v>
      </c>
      <c r="AY101" s="16" t="s">
        <v>250</v>
      </c>
      <c r="BE101" s="144">
        <f>IF(N101="základní",J101,0)</f>
        <v>0</v>
      </c>
      <c r="BF101" s="144">
        <f>IF(N101="snížená",J101,0)</f>
        <v>0</v>
      </c>
      <c r="BG101" s="144">
        <f>IF(N101="zákl. přenesená",J101,0)</f>
        <v>0</v>
      </c>
      <c r="BH101" s="144">
        <f>IF(N101="sníž. přenesená",J101,0)</f>
        <v>0</v>
      </c>
      <c r="BI101" s="144">
        <f>IF(N101="nulová",J101,0)</f>
        <v>0</v>
      </c>
      <c r="BJ101" s="16" t="s">
        <v>86</v>
      </c>
      <c r="BK101" s="144">
        <f>ROUND(I101*H101,2)</f>
        <v>0</v>
      </c>
      <c r="BL101" s="16" t="s">
        <v>257</v>
      </c>
      <c r="BM101" s="143" t="s">
        <v>8429</v>
      </c>
    </row>
    <row r="102" spans="2:65" s="1" customFormat="1">
      <c r="B102" s="31"/>
      <c r="D102" s="145" t="s">
        <v>259</v>
      </c>
      <c r="F102" s="146" t="s">
        <v>1158</v>
      </c>
      <c r="I102" s="147"/>
      <c r="L102" s="31"/>
      <c r="M102" s="148"/>
      <c r="T102" s="50"/>
      <c r="AT102" s="16" t="s">
        <v>259</v>
      </c>
      <c r="AU102" s="16" t="s">
        <v>86</v>
      </c>
    </row>
    <row r="103" spans="2:65" s="1" customFormat="1" ht="44.25" customHeight="1">
      <c r="B103" s="31"/>
      <c r="C103" s="131" t="s">
        <v>287</v>
      </c>
      <c r="D103" s="131" t="s">
        <v>253</v>
      </c>
      <c r="E103" s="132" t="s">
        <v>3474</v>
      </c>
      <c r="F103" s="133" t="s">
        <v>3475</v>
      </c>
      <c r="G103" s="134" t="s">
        <v>290</v>
      </c>
      <c r="H103" s="135">
        <v>7</v>
      </c>
      <c r="I103" s="136"/>
      <c r="J103" s="137">
        <f>ROUND(I103*H103,2)</f>
        <v>0</v>
      </c>
      <c r="K103" s="138"/>
      <c r="L103" s="31"/>
      <c r="M103" s="139" t="s">
        <v>20</v>
      </c>
      <c r="N103" s="140" t="s">
        <v>45</v>
      </c>
      <c r="P103" s="141">
        <f>O103*H103</f>
        <v>0</v>
      </c>
      <c r="Q103" s="141">
        <v>0</v>
      </c>
      <c r="R103" s="141">
        <f>Q103*H103</f>
        <v>0</v>
      </c>
      <c r="S103" s="141">
        <v>3.0000000000000001E-3</v>
      </c>
      <c r="T103" s="142">
        <f>S103*H103</f>
        <v>2.1000000000000001E-2</v>
      </c>
      <c r="AR103" s="143" t="s">
        <v>257</v>
      </c>
      <c r="AT103" s="143" t="s">
        <v>253</v>
      </c>
      <c r="AU103" s="143" t="s">
        <v>86</v>
      </c>
      <c r="AY103" s="16" t="s">
        <v>250</v>
      </c>
      <c r="BE103" s="144">
        <f>IF(N103="základní",J103,0)</f>
        <v>0</v>
      </c>
      <c r="BF103" s="144">
        <f>IF(N103="snížená",J103,0)</f>
        <v>0</v>
      </c>
      <c r="BG103" s="144">
        <f>IF(N103="zákl. přenesená",J103,0)</f>
        <v>0</v>
      </c>
      <c r="BH103" s="144">
        <f>IF(N103="sníž. přenesená",J103,0)</f>
        <v>0</v>
      </c>
      <c r="BI103" s="144">
        <f>IF(N103="nulová",J103,0)</f>
        <v>0</v>
      </c>
      <c r="BJ103" s="16" t="s">
        <v>86</v>
      </c>
      <c r="BK103" s="144">
        <f>ROUND(I103*H103,2)</f>
        <v>0</v>
      </c>
      <c r="BL103" s="16" t="s">
        <v>257</v>
      </c>
      <c r="BM103" s="143" t="s">
        <v>8430</v>
      </c>
    </row>
    <row r="104" spans="2:65" s="1" customFormat="1">
      <c r="B104" s="31"/>
      <c r="D104" s="145" t="s">
        <v>259</v>
      </c>
      <c r="F104" s="146" t="s">
        <v>3477</v>
      </c>
      <c r="I104" s="147"/>
      <c r="L104" s="31"/>
      <c r="M104" s="148"/>
      <c r="T104" s="50"/>
      <c r="AT104" s="16" t="s">
        <v>259</v>
      </c>
      <c r="AU104" s="16" t="s">
        <v>86</v>
      </c>
    </row>
    <row r="105" spans="2:65" s="1" customFormat="1" ht="37.9" customHeight="1">
      <c r="B105" s="31"/>
      <c r="C105" s="131" t="s">
        <v>294</v>
      </c>
      <c r="D105" s="131" t="s">
        <v>253</v>
      </c>
      <c r="E105" s="132" t="s">
        <v>3478</v>
      </c>
      <c r="F105" s="133" t="s">
        <v>3479</v>
      </c>
      <c r="G105" s="134" t="s">
        <v>283</v>
      </c>
      <c r="H105" s="135">
        <v>391</v>
      </c>
      <c r="I105" s="136"/>
      <c r="J105" s="137">
        <f>ROUND(I105*H105,2)</f>
        <v>0</v>
      </c>
      <c r="K105" s="138"/>
      <c r="L105" s="31"/>
      <c r="M105" s="139" t="s">
        <v>20</v>
      </c>
      <c r="N105" s="140" t="s">
        <v>45</v>
      </c>
      <c r="P105" s="141">
        <f>O105*H105</f>
        <v>0</v>
      </c>
      <c r="Q105" s="141">
        <v>0</v>
      </c>
      <c r="R105" s="141">
        <f>Q105*H105</f>
        <v>0</v>
      </c>
      <c r="S105" s="141">
        <v>2E-3</v>
      </c>
      <c r="T105" s="142">
        <f>S105*H105</f>
        <v>0.78200000000000003</v>
      </c>
      <c r="AR105" s="143" t="s">
        <v>257</v>
      </c>
      <c r="AT105" s="143" t="s">
        <v>253</v>
      </c>
      <c r="AU105" s="143" t="s">
        <v>86</v>
      </c>
      <c r="AY105" s="16" t="s">
        <v>250</v>
      </c>
      <c r="BE105" s="144">
        <f>IF(N105="základní",J105,0)</f>
        <v>0</v>
      </c>
      <c r="BF105" s="144">
        <f>IF(N105="snížená",J105,0)</f>
        <v>0</v>
      </c>
      <c r="BG105" s="144">
        <f>IF(N105="zákl. přenesená",J105,0)</f>
        <v>0</v>
      </c>
      <c r="BH105" s="144">
        <f>IF(N105="sníž. přenesená",J105,0)</f>
        <v>0</v>
      </c>
      <c r="BI105" s="144">
        <f>IF(N105="nulová",J105,0)</f>
        <v>0</v>
      </c>
      <c r="BJ105" s="16" t="s">
        <v>86</v>
      </c>
      <c r="BK105" s="144">
        <f>ROUND(I105*H105,2)</f>
        <v>0</v>
      </c>
      <c r="BL105" s="16" t="s">
        <v>257</v>
      </c>
      <c r="BM105" s="143" t="s">
        <v>8431</v>
      </c>
    </row>
    <row r="106" spans="2:65" s="1" customFormat="1">
      <c r="B106" s="31"/>
      <c r="D106" s="145" t="s">
        <v>259</v>
      </c>
      <c r="F106" s="146" t="s">
        <v>3481</v>
      </c>
      <c r="I106" s="147"/>
      <c r="L106" s="31"/>
      <c r="M106" s="148"/>
      <c r="T106" s="50"/>
      <c r="AT106" s="16" t="s">
        <v>259</v>
      </c>
      <c r="AU106" s="16" t="s">
        <v>86</v>
      </c>
    </row>
    <row r="107" spans="2:65" s="11" customFormat="1" ht="22.9" customHeight="1">
      <c r="B107" s="119"/>
      <c r="D107" s="120" t="s">
        <v>72</v>
      </c>
      <c r="E107" s="129" t="s">
        <v>466</v>
      </c>
      <c r="F107" s="129" t="s">
        <v>467</v>
      </c>
      <c r="I107" s="122"/>
      <c r="J107" s="130">
        <f>BK107</f>
        <v>0</v>
      </c>
      <c r="L107" s="119"/>
      <c r="M107" s="124"/>
      <c r="P107" s="125">
        <f>SUM(P108:P116)</f>
        <v>0</v>
      </c>
      <c r="R107" s="125">
        <f>SUM(R108:R116)</f>
        <v>0</v>
      </c>
      <c r="T107" s="126">
        <f>SUM(T108:T116)</f>
        <v>0</v>
      </c>
      <c r="AR107" s="120" t="s">
        <v>80</v>
      </c>
      <c r="AT107" s="127" t="s">
        <v>72</v>
      </c>
      <c r="AU107" s="127" t="s">
        <v>80</v>
      </c>
      <c r="AY107" s="120" t="s">
        <v>250</v>
      </c>
      <c r="BK107" s="128">
        <f>SUM(BK108:BK116)</f>
        <v>0</v>
      </c>
    </row>
    <row r="108" spans="2:65" s="1" customFormat="1" ht="37.9" customHeight="1">
      <c r="B108" s="31"/>
      <c r="C108" s="131" t="s">
        <v>302</v>
      </c>
      <c r="D108" s="131" t="s">
        <v>253</v>
      </c>
      <c r="E108" s="132" t="s">
        <v>469</v>
      </c>
      <c r="F108" s="133" t="s">
        <v>470</v>
      </c>
      <c r="G108" s="134" t="s">
        <v>273</v>
      </c>
      <c r="H108" s="135">
        <v>0.91</v>
      </c>
      <c r="I108" s="136"/>
      <c r="J108" s="137">
        <f>ROUND(I108*H108,2)</f>
        <v>0</v>
      </c>
      <c r="K108" s="138"/>
      <c r="L108" s="31"/>
      <c r="M108" s="139" t="s">
        <v>20</v>
      </c>
      <c r="N108" s="140" t="s">
        <v>45</v>
      </c>
      <c r="P108" s="141">
        <f>O108*H108</f>
        <v>0</v>
      </c>
      <c r="Q108" s="141">
        <v>0</v>
      </c>
      <c r="R108" s="141">
        <f>Q108*H108</f>
        <v>0</v>
      </c>
      <c r="S108" s="141">
        <v>0</v>
      </c>
      <c r="T108" s="142">
        <f>S108*H108</f>
        <v>0</v>
      </c>
      <c r="AR108" s="143" t="s">
        <v>257</v>
      </c>
      <c r="AT108" s="143" t="s">
        <v>253</v>
      </c>
      <c r="AU108" s="143" t="s">
        <v>86</v>
      </c>
      <c r="AY108" s="16" t="s">
        <v>250</v>
      </c>
      <c r="BE108" s="144">
        <f>IF(N108="základní",J108,0)</f>
        <v>0</v>
      </c>
      <c r="BF108" s="144">
        <f>IF(N108="snížená",J108,0)</f>
        <v>0</v>
      </c>
      <c r="BG108" s="144">
        <f>IF(N108="zákl. přenesená",J108,0)</f>
        <v>0</v>
      </c>
      <c r="BH108" s="144">
        <f>IF(N108="sníž. přenesená",J108,0)</f>
        <v>0</v>
      </c>
      <c r="BI108" s="144">
        <f>IF(N108="nulová",J108,0)</f>
        <v>0</v>
      </c>
      <c r="BJ108" s="16" t="s">
        <v>86</v>
      </c>
      <c r="BK108" s="144">
        <f>ROUND(I108*H108,2)</f>
        <v>0</v>
      </c>
      <c r="BL108" s="16" t="s">
        <v>257</v>
      </c>
      <c r="BM108" s="143" t="s">
        <v>8432</v>
      </c>
    </row>
    <row r="109" spans="2:65" s="1" customFormat="1">
      <c r="B109" s="31"/>
      <c r="D109" s="145" t="s">
        <v>259</v>
      </c>
      <c r="F109" s="146" t="s">
        <v>472</v>
      </c>
      <c r="I109" s="147"/>
      <c r="L109" s="31"/>
      <c r="M109" s="148"/>
      <c r="T109" s="50"/>
      <c r="AT109" s="16" t="s">
        <v>259</v>
      </c>
      <c r="AU109" s="16" t="s">
        <v>86</v>
      </c>
    </row>
    <row r="110" spans="2:65" s="1" customFormat="1" ht="33" customHeight="1">
      <c r="B110" s="31"/>
      <c r="C110" s="131" t="s">
        <v>310</v>
      </c>
      <c r="D110" s="131" t="s">
        <v>253</v>
      </c>
      <c r="E110" s="132" t="s">
        <v>474</v>
      </c>
      <c r="F110" s="133" t="s">
        <v>475</v>
      </c>
      <c r="G110" s="134" t="s">
        <v>273</v>
      </c>
      <c r="H110" s="135">
        <v>0.91</v>
      </c>
      <c r="I110" s="136"/>
      <c r="J110" s="137">
        <f>ROUND(I110*H110,2)</f>
        <v>0</v>
      </c>
      <c r="K110" s="138"/>
      <c r="L110" s="31"/>
      <c r="M110" s="139" t="s">
        <v>20</v>
      </c>
      <c r="N110" s="140" t="s">
        <v>45</v>
      </c>
      <c r="P110" s="141">
        <f>O110*H110</f>
        <v>0</v>
      </c>
      <c r="Q110" s="141">
        <v>0</v>
      </c>
      <c r="R110" s="141">
        <f>Q110*H110</f>
        <v>0</v>
      </c>
      <c r="S110" s="141">
        <v>0</v>
      </c>
      <c r="T110" s="142">
        <f>S110*H110</f>
        <v>0</v>
      </c>
      <c r="AR110" s="143" t="s">
        <v>257</v>
      </c>
      <c r="AT110" s="143" t="s">
        <v>253</v>
      </c>
      <c r="AU110" s="143" t="s">
        <v>86</v>
      </c>
      <c r="AY110" s="16" t="s">
        <v>250</v>
      </c>
      <c r="BE110" s="144">
        <f>IF(N110="základní",J110,0)</f>
        <v>0</v>
      </c>
      <c r="BF110" s="144">
        <f>IF(N110="snížená",J110,0)</f>
        <v>0</v>
      </c>
      <c r="BG110" s="144">
        <f>IF(N110="zákl. přenesená",J110,0)</f>
        <v>0</v>
      </c>
      <c r="BH110" s="144">
        <f>IF(N110="sníž. přenesená",J110,0)</f>
        <v>0</v>
      </c>
      <c r="BI110" s="144">
        <f>IF(N110="nulová",J110,0)</f>
        <v>0</v>
      </c>
      <c r="BJ110" s="16" t="s">
        <v>86</v>
      </c>
      <c r="BK110" s="144">
        <f>ROUND(I110*H110,2)</f>
        <v>0</v>
      </c>
      <c r="BL110" s="16" t="s">
        <v>257</v>
      </c>
      <c r="BM110" s="143" t="s">
        <v>8433</v>
      </c>
    </row>
    <row r="111" spans="2:65" s="1" customFormat="1">
      <c r="B111" s="31"/>
      <c r="D111" s="145" t="s">
        <v>259</v>
      </c>
      <c r="F111" s="146" t="s">
        <v>477</v>
      </c>
      <c r="I111" s="147"/>
      <c r="L111" s="31"/>
      <c r="M111" s="148"/>
      <c r="T111" s="50"/>
      <c r="AT111" s="16" t="s">
        <v>259</v>
      </c>
      <c r="AU111" s="16" t="s">
        <v>86</v>
      </c>
    </row>
    <row r="112" spans="2:65" s="1" customFormat="1" ht="44.25" customHeight="1">
      <c r="B112" s="31"/>
      <c r="C112" s="131" t="s">
        <v>329</v>
      </c>
      <c r="D112" s="131" t="s">
        <v>253</v>
      </c>
      <c r="E112" s="132" t="s">
        <v>479</v>
      </c>
      <c r="F112" s="133" t="s">
        <v>480</v>
      </c>
      <c r="G112" s="134" t="s">
        <v>273</v>
      </c>
      <c r="H112" s="135">
        <v>17.29</v>
      </c>
      <c r="I112" s="136"/>
      <c r="J112" s="137">
        <f>ROUND(I112*H112,2)</f>
        <v>0</v>
      </c>
      <c r="K112" s="138"/>
      <c r="L112" s="31"/>
      <c r="M112" s="139" t="s">
        <v>20</v>
      </c>
      <c r="N112" s="140" t="s">
        <v>45</v>
      </c>
      <c r="P112" s="141">
        <f>O112*H112</f>
        <v>0</v>
      </c>
      <c r="Q112" s="141">
        <v>0</v>
      </c>
      <c r="R112" s="141">
        <f>Q112*H112</f>
        <v>0</v>
      </c>
      <c r="S112" s="141">
        <v>0</v>
      </c>
      <c r="T112" s="142">
        <f>S112*H112</f>
        <v>0</v>
      </c>
      <c r="AR112" s="143" t="s">
        <v>257</v>
      </c>
      <c r="AT112" s="143" t="s">
        <v>253</v>
      </c>
      <c r="AU112" s="143" t="s">
        <v>86</v>
      </c>
      <c r="AY112" s="16" t="s">
        <v>250</v>
      </c>
      <c r="BE112" s="144">
        <f>IF(N112="základní",J112,0)</f>
        <v>0</v>
      </c>
      <c r="BF112" s="144">
        <f>IF(N112="snížená",J112,0)</f>
        <v>0</v>
      </c>
      <c r="BG112" s="144">
        <f>IF(N112="zákl. přenesená",J112,0)</f>
        <v>0</v>
      </c>
      <c r="BH112" s="144">
        <f>IF(N112="sníž. přenesená",J112,0)</f>
        <v>0</v>
      </c>
      <c r="BI112" s="144">
        <f>IF(N112="nulová",J112,0)</f>
        <v>0</v>
      </c>
      <c r="BJ112" s="16" t="s">
        <v>86</v>
      </c>
      <c r="BK112" s="144">
        <f>ROUND(I112*H112,2)</f>
        <v>0</v>
      </c>
      <c r="BL112" s="16" t="s">
        <v>257</v>
      </c>
      <c r="BM112" s="143" t="s">
        <v>8434</v>
      </c>
    </row>
    <row r="113" spans="2:65" s="1" customFormat="1">
      <c r="B113" s="31"/>
      <c r="D113" s="145" t="s">
        <v>259</v>
      </c>
      <c r="F113" s="146" t="s">
        <v>482</v>
      </c>
      <c r="I113" s="147"/>
      <c r="L113" s="31"/>
      <c r="M113" s="148"/>
      <c r="T113" s="50"/>
      <c r="AT113" s="16" t="s">
        <v>259</v>
      </c>
      <c r="AU113" s="16" t="s">
        <v>86</v>
      </c>
    </row>
    <row r="114" spans="2:65" s="12" customFormat="1">
      <c r="B114" s="149"/>
      <c r="D114" s="150" t="s">
        <v>261</v>
      </c>
      <c r="F114" s="152" t="s">
        <v>8435</v>
      </c>
      <c r="H114" s="153">
        <v>17.29</v>
      </c>
      <c r="I114" s="154"/>
      <c r="L114" s="149"/>
      <c r="M114" s="155"/>
      <c r="T114" s="156"/>
      <c r="AT114" s="151" t="s">
        <v>261</v>
      </c>
      <c r="AU114" s="151" t="s">
        <v>86</v>
      </c>
      <c r="AV114" s="12" t="s">
        <v>86</v>
      </c>
      <c r="AW114" s="12" t="s">
        <v>4</v>
      </c>
      <c r="AX114" s="12" t="s">
        <v>80</v>
      </c>
      <c r="AY114" s="151" t="s">
        <v>250</v>
      </c>
    </row>
    <row r="115" spans="2:65" s="1" customFormat="1" ht="44.25" customHeight="1">
      <c r="B115" s="31"/>
      <c r="C115" s="131" t="s">
        <v>335</v>
      </c>
      <c r="D115" s="131" t="s">
        <v>253</v>
      </c>
      <c r="E115" s="132" t="s">
        <v>485</v>
      </c>
      <c r="F115" s="133" t="s">
        <v>486</v>
      </c>
      <c r="G115" s="134" t="s">
        <v>273</v>
      </c>
      <c r="H115" s="135">
        <v>0.91</v>
      </c>
      <c r="I115" s="136"/>
      <c r="J115" s="137">
        <f>ROUND(I115*H115,2)</f>
        <v>0</v>
      </c>
      <c r="K115" s="138"/>
      <c r="L115" s="31"/>
      <c r="M115" s="139" t="s">
        <v>20</v>
      </c>
      <c r="N115" s="140" t="s">
        <v>45</v>
      </c>
      <c r="P115" s="141">
        <f>O115*H115</f>
        <v>0</v>
      </c>
      <c r="Q115" s="141">
        <v>0</v>
      </c>
      <c r="R115" s="141">
        <f>Q115*H115</f>
        <v>0</v>
      </c>
      <c r="S115" s="141">
        <v>0</v>
      </c>
      <c r="T115" s="142">
        <f>S115*H115</f>
        <v>0</v>
      </c>
      <c r="AR115" s="143" t="s">
        <v>257</v>
      </c>
      <c r="AT115" s="143" t="s">
        <v>253</v>
      </c>
      <c r="AU115" s="143" t="s">
        <v>86</v>
      </c>
      <c r="AY115" s="16" t="s">
        <v>250</v>
      </c>
      <c r="BE115" s="144">
        <f>IF(N115="základní",J115,0)</f>
        <v>0</v>
      </c>
      <c r="BF115" s="144">
        <f>IF(N115="snížená",J115,0)</f>
        <v>0</v>
      </c>
      <c r="BG115" s="144">
        <f>IF(N115="zákl. přenesená",J115,0)</f>
        <v>0</v>
      </c>
      <c r="BH115" s="144">
        <f>IF(N115="sníž. přenesená",J115,0)</f>
        <v>0</v>
      </c>
      <c r="BI115" s="144">
        <f>IF(N115="nulová",J115,0)</f>
        <v>0</v>
      </c>
      <c r="BJ115" s="16" t="s">
        <v>86</v>
      </c>
      <c r="BK115" s="144">
        <f>ROUND(I115*H115,2)</f>
        <v>0</v>
      </c>
      <c r="BL115" s="16" t="s">
        <v>257</v>
      </c>
      <c r="BM115" s="143" t="s">
        <v>8436</v>
      </c>
    </row>
    <row r="116" spans="2:65" s="1" customFormat="1">
      <c r="B116" s="31"/>
      <c r="D116" s="145" t="s">
        <v>259</v>
      </c>
      <c r="F116" s="146" t="s">
        <v>488</v>
      </c>
      <c r="I116" s="147"/>
      <c r="L116" s="31"/>
      <c r="M116" s="148"/>
      <c r="T116" s="50"/>
      <c r="AT116" s="16" t="s">
        <v>259</v>
      </c>
      <c r="AU116" s="16" t="s">
        <v>86</v>
      </c>
    </row>
    <row r="117" spans="2:65" s="11" customFormat="1" ht="25.9" customHeight="1">
      <c r="B117" s="119"/>
      <c r="D117" s="120" t="s">
        <v>72</v>
      </c>
      <c r="E117" s="121" t="s">
        <v>507</v>
      </c>
      <c r="F117" s="121" t="s">
        <v>508</v>
      </c>
      <c r="I117" s="122"/>
      <c r="J117" s="123">
        <f>BK117</f>
        <v>0</v>
      </c>
      <c r="L117" s="119"/>
      <c r="M117" s="124"/>
      <c r="P117" s="125">
        <f>P118</f>
        <v>0</v>
      </c>
      <c r="R117" s="125">
        <f>R118</f>
        <v>1.4335097500000002</v>
      </c>
      <c r="T117" s="126">
        <f>T118</f>
        <v>1.2E-2</v>
      </c>
      <c r="AR117" s="120" t="s">
        <v>86</v>
      </c>
      <c r="AT117" s="127" t="s">
        <v>72</v>
      </c>
      <c r="AU117" s="127" t="s">
        <v>73</v>
      </c>
      <c r="AY117" s="120" t="s">
        <v>250</v>
      </c>
      <c r="BK117" s="128">
        <f>BK118</f>
        <v>0</v>
      </c>
    </row>
    <row r="118" spans="2:65" s="11" customFormat="1" ht="22.9" customHeight="1">
      <c r="B118" s="119"/>
      <c r="D118" s="120" t="s">
        <v>72</v>
      </c>
      <c r="E118" s="129" t="s">
        <v>1168</v>
      </c>
      <c r="F118" s="129" t="s">
        <v>1169</v>
      </c>
      <c r="I118" s="122"/>
      <c r="J118" s="130">
        <f>BK118</f>
        <v>0</v>
      </c>
      <c r="L118" s="119"/>
      <c r="M118" s="124"/>
      <c r="P118" s="125">
        <f>SUM(P119:P360)</f>
        <v>0</v>
      </c>
      <c r="R118" s="125">
        <f>SUM(R119:R360)</f>
        <v>1.4335097500000002</v>
      </c>
      <c r="T118" s="126">
        <f>SUM(T119:T360)</f>
        <v>1.2E-2</v>
      </c>
      <c r="AR118" s="120" t="s">
        <v>86</v>
      </c>
      <c r="AT118" s="127" t="s">
        <v>72</v>
      </c>
      <c r="AU118" s="127" t="s">
        <v>80</v>
      </c>
      <c r="AY118" s="120" t="s">
        <v>250</v>
      </c>
      <c r="BK118" s="128">
        <f>SUM(BK119:BK360)</f>
        <v>0</v>
      </c>
    </row>
    <row r="119" spans="2:65" s="1" customFormat="1" ht="16.5" customHeight="1">
      <c r="B119" s="31"/>
      <c r="C119" s="131" t="s">
        <v>342</v>
      </c>
      <c r="D119" s="131" t="s">
        <v>253</v>
      </c>
      <c r="E119" s="132" t="s">
        <v>3487</v>
      </c>
      <c r="F119" s="133" t="s">
        <v>3488</v>
      </c>
      <c r="G119" s="134" t="s">
        <v>1172</v>
      </c>
      <c r="H119" s="135">
        <v>1</v>
      </c>
      <c r="I119" s="136"/>
      <c r="J119" s="137">
        <f>ROUND(I119*H119,2)</f>
        <v>0</v>
      </c>
      <c r="K119" s="138"/>
      <c r="L119" s="31"/>
      <c r="M119" s="139" t="s">
        <v>20</v>
      </c>
      <c r="N119" s="140" t="s">
        <v>45</v>
      </c>
      <c r="P119" s="141">
        <f>O119*H119</f>
        <v>0</v>
      </c>
      <c r="Q119" s="141">
        <v>0</v>
      </c>
      <c r="R119" s="141">
        <f>Q119*H119</f>
        <v>0</v>
      </c>
      <c r="S119" s="141">
        <v>0</v>
      </c>
      <c r="T119" s="142">
        <f>S119*H119</f>
        <v>0</v>
      </c>
      <c r="AR119" s="143" t="s">
        <v>378</v>
      </c>
      <c r="AT119" s="143" t="s">
        <v>253</v>
      </c>
      <c r="AU119" s="143" t="s">
        <v>86</v>
      </c>
      <c r="AY119" s="16" t="s">
        <v>250</v>
      </c>
      <c r="BE119" s="144">
        <f>IF(N119="základní",J119,0)</f>
        <v>0</v>
      </c>
      <c r="BF119" s="144">
        <f>IF(N119="snížená",J119,0)</f>
        <v>0</v>
      </c>
      <c r="BG119" s="144">
        <f>IF(N119="zákl. přenesená",J119,0)</f>
        <v>0</v>
      </c>
      <c r="BH119" s="144">
        <f>IF(N119="sníž. přenesená",J119,0)</f>
        <v>0</v>
      </c>
      <c r="BI119" s="144">
        <f>IF(N119="nulová",J119,0)</f>
        <v>0</v>
      </c>
      <c r="BJ119" s="16" t="s">
        <v>86</v>
      </c>
      <c r="BK119" s="144">
        <f>ROUND(I119*H119,2)</f>
        <v>0</v>
      </c>
      <c r="BL119" s="16" t="s">
        <v>378</v>
      </c>
      <c r="BM119" s="143" t="s">
        <v>8437</v>
      </c>
    </row>
    <row r="120" spans="2:65" s="1" customFormat="1" ht="16.5" customHeight="1">
      <c r="B120" s="31"/>
      <c r="C120" s="131" t="s">
        <v>356</v>
      </c>
      <c r="D120" s="131" t="s">
        <v>253</v>
      </c>
      <c r="E120" s="132" t="s">
        <v>1170</v>
      </c>
      <c r="F120" s="133" t="s">
        <v>1171</v>
      </c>
      <c r="G120" s="134" t="s">
        <v>1172</v>
      </c>
      <c r="H120" s="135">
        <v>1</v>
      </c>
      <c r="I120" s="136"/>
      <c r="J120" s="137">
        <f>ROUND(I120*H120,2)</f>
        <v>0</v>
      </c>
      <c r="K120" s="138"/>
      <c r="L120" s="31"/>
      <c r="M120" s="139" t="s">
        <v>20</v>
      </c>
      <c r="N120" s="140" t="s">
        <v>45</v>
      </c>
      <c r="P120" s="141">
        <f>O120*H120</f>
        <v>0</v>
      </c>
      <c r="Q120" s="141">
        <v>0</v>
      </c>
      <c r="R120" s="141">
        <f>Q120*H120</f>
        <v>0</v>
      </c>
      <c r="S120" s="141">
        <v>1.2E-2</v>
      </c>
      <c r="T120" s="142">
        <f>S120*H120</f>
        <v>1.2E-2</v>
      </c>
      <c r="AR120" s="143" t="s">
        <v>378</v>
      </c>
      <c r="AT120" s="143" t="s">
        <v>253</v>
      </c>
      <c r="AU120" s="143" t="s">
        <v>86</v>
      </c>
      <c r="AY120" s="16" t="s">
        <v>250</v>
      </c>
      <c r="BE120" s="144">
        <f>IF(N120="základní",J120,0)</f>
        <v>0</v>
      </c>
      <c r="BF120" s="144">
        <f>IF(N120="snížená",J120,0)</f>
        <v>0</v>
      </c>
      <c r="BG120" s="144">
        <f>IF(N120="zákl. přenesená",J120,0)</f>
        <v>0</v>
      </c>
      <c r="BH120" s="144">
        <f>IF(N120="sníž. přenesená",J120,0)</f>
        <v>0</v>
      </c>
      <c r="BI120" s="144">
        <f>IF(N120="nulová",J120,0)</f>
        <v>0</v>
      </c>
      <c r="BJ120" s="16" t="s">
        <v>86</v>
      </c>
      <c r="BK120" s="144">
        <f>ROUND(I120*H120,2)</f>
        <v>0</v>
      </c>
      <c r="BL120" s="16" t="s">
        <v>378</v>
      </c>
      <c r="BM120" s="143" t="s">
        <v>8438</v>
      </c>
    </row>
    <row r="121" spans="2:65" s="1" customFormat="1" ht="19.5">
      <c r="B121" s="31"/>
      <c r="D121" s="150" t="s">
        <v>565</v>
      </c>
      <c r="F121" s="174" t="s">
        <v>1174</v>
      </c>
      <c r="I121" s="147"/>
      <c r="L121" s="31"/>
      <c r="M121" s="148"/>
      <c r="T121" s="50"/>
      <c r="AT121" s="16" t="s">
        <v>565</v>
      </c>
      <c r="AU121" s="16" t="s">
        <v>86</v>
      </c>
    </row>
    <row r="122" spans="2:65" s="1" customFormat="1" ht="24.2" customHeight="1">
      <c r="B122" s="31"/>
      <c r="C122" s="131" t="s">
        <v>365</v>
      </c>
      <c r="D122" s="131" t="s">
        <v>253</v>
      </c>
      <c r="E122" s="132" t="s">
        <v>1419</v>
      </c>
      <c r="F122" s="133" t="s">
        <v>1420</v>
      </c>
      <c r="G122" s="134" t="s">
        <v>1421</v>
      </c>
      <c r="H122" s="135">
        <v>1</v>
      </c>
      <c r="I122" s="136"/>
      <c r="J122" s="137">
        <f>ROUND(I122*H122,2)</f>
        <v>0</v>
      </c>
      <c r="K122" s="138"/>
      <c r="L122" s="31"/>
      <c r="M122" s="139" t="s">
        <v>20</v>
      </c>
      <c r="N122" s="140" t="s">
        <v>45</v>
      </c>
      <c r="P122" s="141">
        <f>O122*H122</f>
        <v>0</v>
      </c>
      <c r="Q122" s="141">
        <v>0</v>
      </c>
      <c r="R122" s="141">
        <f>Q122*H122</f>
        <v>0</v>
      </c>
      <c r="S122" s="141">
        <v>0</v>
      </c>
      <c r="T122" s="142">
        <f>S122*H122</f>
        <v>0</v>
      </c>
      <c r="AR122" s="143" t="s">
        <v>378</v>
      </c>
      <c r="AT122" s="143" t="s">
        <v>253</v>
      </c>
      <c r="AU122" s="143" t="s">
        <v>86</v>
      </c>
      <c r="AY122" s="16" t="s">
        <v>250</v>
      </c>
      <c r="BE122" s="144">
        <f>IF(N122="základní",J122,0)</f>
        <v>0</v>
      </c>
      <c r="BF122" s="144">
        <f>IF(N122="snížená",J122,0)</f>
        <v>0</v>
      </c>
      <c r="BG122" s="144">
        <f>IF(N122="zákl. přenesená",J122,0)</f>
        <v>0</v>
      </c>
      <c r="BH122" s="144">
        <f>IF(N122="sníž. přenesená",J122,0)</f>
        <v>0</v>
      </c>
      <c r="BI122" s="144">
        <f>IF(N122="nulová",J122,0)</f>
        <v>0</v>
      </c>
      <c r="BJ122" s="16" t="s">
        <v>86</v>
      </c>
      <c r="BK122" s="144">
        <f>ROUND(I122*H122,2)</f>
        <v>0</v>
      </c>
      <c r="BL122" s="16" t="s">
        <v>378</v>
      </c>
      <c r="BM122" s="143" t="s">
        <v>8439</v>
      </c>
    </row>
    <row r="123" spans="2:65" s="1" customFormat="1" ht="19.5">
      <c r="B123" s="31"/>
      <c r="D123" s="150" t="s">
        <v>565</v>
      </c>
      <c r="F123" s="174" t="s">
        <v>1423</v>
      </c>
      <c r="I123" s="147"/>
      <c r="L123" s="31"/>
      <c r="M123" s="148"/>
      <c r="T123" s="50"/>
      <c r="AT123" s="16" t="s">
        <v>565</v>
      </c>
      <c r="AU123" s="16" t="s">
        <v>86</v>
      </c>
    </row>
    <row r="124" spans="2:65" s="1" customFormat="1" ht="37.9" customHeight="1">
      <c r="B124" s="31"/>
      <c r="C124" s="131" t="s">
        <v>8</v>
      </c>
      <c r="D124" s="131" t="s">
        <v>253</v>
      </c>
      <c r="E124" s="132" t="s">
        <v>1424</v>
      </c>
      <c r="F124" s="133" t="s">
        <v>1425</v>
      </c>
      <c r="G124" s="134" t="s">
        <v>283</v>
      </c>
      <c r="H124" s="135">
        <v>45.5</v>
      </c>
      <c r="I124" s="136"/>
      <c r="J124" s="137">
        <f>ROUND(I124*H124,2)</f>
        <v>0</v>
      </c>
      <c r="K124" s="138"/>
      <c r="L124" s="31"/>
      <c r="M124" s="139" t="s">
        <v>20</v>
      </c>
      <c r="N124" s="140" t="s">
        <v>45</v>
      </c>
      <c r="P124" s="141">
        <f>O124*H124</f>
        <v>0</v>
      </c>
      <c r="Q124" s="141">
        <v>0</v>
      </c>
      <c r="R124" s="141">
        <f>Q124*H124</f>
        <v>0</v>
      </c>
      <c r="S124" s="141">
        <v>0</v>
      </c>
      <c r="T124" s="142">
        <f>S124*H124</f>
        <v>0</v>
      </c>
      <c r="AR124" s="143" t="s">
        <v>378</v>
      </c>
      <c r="AT124" s="143" t="s">
        <v>253</v>
      </c>
      <c r="AU124" s="143" t="s">
        <v>86</v>
      </c>
      <c r="AY124" s="16" t="s">
        <v>250</v>
      </c>
      <c r="BE124" s="144">
        <f>IF(N124="základní",J124,0)</f>
        <v>0</v>
      </c>
      <c r="BF124" s="144">
        <f>IF(N124="snížená",J124,0)</f>
        <v>0</v>
      </c>
      <c r="BG124" s="144">
        <f>IF(N124="zákl. přenesená",J124,0)</f>
        <v>0</v>
      </c>
      <c r="BH124" s="144">
        <f>IF(N124="sníž. přenesená",J124,0)</f>
        <v>0</v>
      </c>
      <c r="BI124" s="144">
        <f>IF(N124="nulová",J124,0)</f>
        <v>0</v>
      </c>
      <c r="BJ124" s="16" t="s">
        <v>86</v>
      </c>
      <c r="BK124" s="144">
        <f>ROUND(I124*H124,2)</f>
        <v>0</v>
      </c>
      <c r="BL124" s="16" t="s">
        <v>378</v>
      </c>
      <c r="BM124" s="143" t="s">
        <v>8440</v>
      </c>
    </row>
    <row r="125" spans="2:65" s="1" customFormat="1">
      <c r="B125" s="31"/>
      <c r="D125" s="145" t="s">
        <v>259</v>
      </c>
      <c r="F125" s="146" t="s">
        <v>1427</v>
      </c>
      <c r="I125" s="147"/>
      <c r="L125" s="31"/>
      <c r="M125" s="148"/>
      <c r="T125" s="50"/>
      <c r="AT125" s="16" t="s">
        <v>259</v>
      </c>
      <c r="AU125" s="16" t="s">
        <v>86</v>
      </c>
    </row>
    <row r="126" spans="2:65" s="12" customFormat="1">
      <c r="B126" s="149"/>
      <c r="D126" s="150" t="s">
        <v>261</v>
      </c>
      <c r="E126" s="151" t="s">
        <v>20</v>
      </c>
      <c r="F126" s="152" t="s">
        <v>8441</v>
      </c>
      <c r="H126" s="153">
        <v>3.5</v>
      </c>
      <c r="I126" s="154"/>
      <c r="L126" s="149"/>
      <c r="M126" s="155"/>
      <c r="T126" s="156"/>
      <c r="AT126" s="151" t="s">
        <v>261</v>
      </c>
      <c r="AU126" s="151" t="s">
        <v>86</v>
      </c>
      <c r="AV126" s="12" t="s">
        <v>86</v>
      </c>
      <c r="AW126" s="12" t="s">
        <v>34</v>
      </c>
      <c r="AX126" s="12" t="s">
        <v>73</v>
      </c>
      <c r="AY126" s="151" t="s">
        <v>250</v>
      </c>
    </row>
    <row r="127" spans="2:65" s="12" customFormat="1">
      <c r="B127" s="149"/>
      <c r="D127" s="150" t="s">
        <v>261</v>
      </c>
      <c r="E127" s="151" t="s">
        <v>20</v>
      </c>
      <c r="F127" s="152" t="s">
        <v>8442</v>
      </c>
      <c r="H127" s="153">
        <v>3.5</v>
      </c>
      <c r="I127" s="154"/>
      <c r="L127" s="149"/>
      <c r="M127" s="155"/>
      <c r="T127" s="156"/>
      <c r="AT127" s="151" t="s">
        <v>261</v>
      </c>
      <c r="AU127" s="151" t="s">
        <v>86</v>
      </c>
      <c r="AV127" s="12" t="s">
        <v>86</v>
      </c>
      <c r="AW127" s="12" t="s">
        <v>34</v>
      </c>
      <c r="AX127" s="12" t="s">
        <v>73</v>
      </c>
      <c r="AY127" s="151" t="s">
        <v>250</v>
      </c>
    </row>
    <row r="128" spans="2:65" s="12" customFormat="1">
      <c r="B128" s="149"/>
      <c r="D128" s="150" t="s">
        <v>261</v>
      </c>
      <c r="E128" s="151" t="s">
        <v>20</v>
      </c>
      <c r="F128" s="152" t="s">
        <v>8443</v>
      </c>
      <c r="H128" s="153">
        <v>3.5</v>
      </c>
      <c r="I128" s="154"/>
      <c r="L128" s="149"/>
      <c r="M128" s="155"/>
      <c r="T128" s="156"/>
      <c r="AT128" s="151" t="s">
        <v>261</v>
      </c>
      <c r="AU128" s="151" t="s">
        <v>86</v>
      </c>
      <c r="AV128" s="12" t="s">
        <v>86</v>
      </c>
      <c r="AW128" s="12" t="s">
        <v>34</v>
      </c>
      <c r="AX128" s="12" t="s">
        <v>73</v>
      </c>
      <c r="AY128" s="151" t="s">
        <v>250</v>
      </c>
    </row>
    <row r="129" spans="2:65" s="12" customFormat="1">
      <c r="B129" s="149"/>
      <c r="D129" s="150" t="s">
        <v>261</v>
      </c>
      <c r="E129" s="151" t="s">
        <v>20</v>
      </c>
      <c r="F129" s="152" t="s">
        <v>8444</v>
      </c>
      <c r="H129" s="153">
        <v>3.5</v>
      </c>
      <c r="I129" s="154"/>
      <c r="L129" s="149"/>
      <c r="M129" s="155"/>
      <c r="T129" s="156"/>
      <c r="AT129" s="151" t="s">
        <v>261</v>
      </c>
      <c r="AU129" s="151" t="s">
        <v>86</v>
      </c>
      <c r="AV129" s="12" t="s">
        <v>86</v>
      </c>
      <c r="AW129" s="12" t="s">
        <v>34</v>
      </c>
      <c r="AX129" s="12" t="s">
        <v>73</v>
      </c>
      <c r="AY129" s="151" t="s">
        <v>250</v>
      </c>
    </row>
    <row r="130" spans="2:65" s="12" customFormat="1">
      <c r="B130" s="149"/>
      <c r="D130" s="150" t="s">
        <v>261</v>
      </c>
      <c r="E130" s="151" t="s">
        <v>20</v>
      </c>
      <c r="F130" s="152" t="s">
        <v>8445</v>
      </c>
      <c r="H130" s="153">
        <v>3.5</v>
      </c>
      <c r="I130" s="154"/>
      <c r="L130" s="149"/>
      <c r="M130" s="155"/>
      <c r="T130" s="156"/>
      <c r="AT130" s="151" t="s">
        <v>261</v>
      </c>
      <c r="AU130" s="151" t="s">
        <v>86</v>
      </c>
      <c r="AV130" s="12" t="s">
        <v>86</v>
      </c>
      <c r="AW130" s="12" t="s">
        <v>34</v>
      </c>
      <c r="AX130" s="12" t="s">
        <v>73</v>
      </c>
      <c r="AY130" s="151" t="s">
        <v>250</v>
      </c>
    </row>
    <row r="131" spans="2:65" s="12" customFormat="1">
      <c r="B131" s="149"/>
      <c r="D131" s="150" t="s">
        <v>261</v>
      </c>
      <c r="E131" s="151" t="s">
        <v>20</v>
      </c>
      <c r="F131" s="152" t="s">
        <v>8446</v>
      </c>
      <c r="H131" s="153">
        <v>3.5</v>
      </c>
      <c r="I131" s="154"/>
      <c r="L131" s="149"/>
      <c r="M131" s="155"/>
      <c r="T131" s="156"/>
      <c r="AT131" s="151" t="s">
        <v>261</v>
      </c>
      <c r="AU131" s="151" t="s">
        <v>86</v>
      </c>
      <c r="AV131" s="12" t="s">
        <v>86</v>
      </c>
      <c r="AW131" s="12" t="s">
        <v>34</v>
      </c>
      <c r="AX131" s="12" t="s">
        <v>73</v>
      </c>
      <c r="AY131" s="151" t="s">
        <v>250</v>
      </c>
    </row>
    <row r="132" spans="2:65" s="12" customFormat="1">
      <c r="B132" s="149"/>
      <c r="D132" s="150" t="s">
        <v>261</v>
      </c>
      <c r="E132" s="151" t="s">
        <v>20</v>
      </c>
      <c r="F132" s="152" t="s">
        <v>8447</v>
      </c>
      <c r="H132" s="153">
        <v>3.5</v>
      </c>
      <c r="I132" s="154"/>
      <c r="L132" s="149"/>
      <c r="M132" s="155"/>
      <c r="T132" s="156"/>
      <c r="AT132" s="151" t="s">
        <v>261</v>
      </c>
      <c r="AU132" s="151" t="s">
        <v>86</v>
      </c>
      <c r="AV132" s="12" t="s">
        <v>86</v>
      </c>
      <c r="AW132" s="12" t="s">
        <v>34</v>
      </c>
      <c r="AX132" s="12" t="s">
        <v>73</v>
      </c>
      <c r="AY132" s="151" t="s">
        <v>250</v>
      </c>
    </row>
    <row r="133" spans="2:65" s="12" customFormat="1">
      <c r="B133" s="149"/>
      <c r="D133" s="150" t="s">
        <v>261</v>
      </c>
      <c r="E133" s="151" t="s">
        <v>20</v>
      </c>
      <c r="F133" s="152" t="s">
        <v>8448</v>
      </c>
      <c r="H133" s="153">
        <v>3.5</v>
      </c>
      <c r="I133" s="154"/>
      <c r="L133" s="149"/>
      <c r="M133" s="155"/>
      <c r="T133" s="156"/>
      <c r="AT133" s="151" t="s">
        <v>261</v>
      </c>
      <c r="AU133" s="151" t="s">
        <v>86</v>
      </c>
      <c r="AV133" s="12" t="s">
        <v>86</v>
      </c>
      <c r="AW133" s="12" t="s">
        <v>34</v>
      </c>
      <c r="AX133" s="12" t="s">
        <v>73</v>
      </c>
      <c r="AY133" s="151" t="s">
        <v>250</v>
      </c>
    </row>
    <row r="134" spans="2:65" s="12" customFormat="1">
      <c r="B134" s="149"/>
      <c r="D134" s="150" t="s">
        <v>261</v>
      </c>
      <c r="E134" s="151" t="s">
        <v>20</v>
      </c>
      <c r="F134" s="152" t="s">
        <v>8449</v>
      </c>
      <c r="H134" s="153">
        <v>3.5</v>
      </c>
      <c r="I134" s="154"/>
      <c r="L134" s="149"/>
      <c r="M134" s="155"/>
      <c r="T134" s="156"/>
      <c r="AT134" s="151" t="s">
        <v>261</v>
      </c>
      <c r="AU134" s="151" t="s">
        <v>86</v>
      </c>
      <c r="AV134" s="12" t="s">
        <v>86</v>
      </c>
      <c r="AW134" s="12" t="s">
        <v>34</v>
      </c>
      <c r="AX134" s="12" t="s">
        <v>73</v>
      </c>
      <c r="AY134" s="151" t="s">
        <v>250</v>
      </c>
    </row>
    <row r="135" spans="2:65" s="12" customFormat="1">
      <c r="B135" s="149"/>
      <c r="D135" s="150" t="s">
        <v>261</v>
      </c>
      <c r="E135" s="151" t="s">
        <v>20</v>
      </c>
      <c r="F135" s="152" t="s">
        <v>8450</v>
      </c>
      <c r="H135" s="153">
        <v>3.5</v>
      </c>
      <c r="I135" s="154"/>
      <c r="L135" s="149"/>
      <c r="M135" s="155"/>
      <c r="T135" s="156"/>
      <c r="AT135" s="151" t="s">
        <v>261</v>
      </c>
      <c r="AU135" s="151" t="s">
        <v>86</v>
      </c>
      <c r="AV135" s="12" t="s">
        <v>86</v>
      </c>
      <c r="AW135" s="12" t="s">
        <v>34</v>
      </c>
      <c r="AX135" s="12" t="s">
        <v>73</v>
      </c>
      <c r="AY135" s="151" t="s">
        <v>250</v>
      </c>
    </row>
    <row r="136" spans="2:65" s="12" customFormat="1">
      <c r="B136" s="149"/>
      <c r="D136" s="150" t="s">
        <v>261</v>
      </c>
      <c r="E136" s="151" t="s">
        <v>20</v>
      </c>
      <c r="F136" s="152" t="s">
        <v>8451</v>
      </c>
      <c r="H136" s="153">
        <v>3.5</v>
      </c>
      <c r="I136" s="154"/>
      <c r="L136" s="149"/>
      <c r="M136" s="155"/>
      <c r="T136" s="156"/>
      <c r="AT136" s="151" t="s">
        <v>261</v>
      </c>
      <c r="AU136" s="151" t="s">
        <v>86</v>
      </c>
      <c r="AV136" s="12" t="s">
        <v>86</v>
      </c>
      <c r="AW136" s="12" t="s">
        <v>34</v>
      </c>
      <c r="AX136" s="12" t="s">
        <v>73</v>
      </c>
      <c r="AY136" s="151" t="s">
        <v>250</v>
      </c>
    </row>
    <row r="137" spans="2:65" s="12" customFormat="1">
      <c r="B137" s="149"/>
      <c r="D137" s="150" t="s">
        <v>261</v>
      </c>
      <c r="E137" s="151" t="s">
        <v>20</v>
      </c>
      <c r="F137" s="152" t="s">
        <v>8452</v>
      </c>
      <c r="H137" s="153">
        <v>3.5</v>
      </c>
      <c r="I137" s="154"/>
      <c r="L137" s="149"/>
      <c r="M137" s="155"/>
      <c r="T137" s="156"/>
      <c r="AT137" s="151" t="s">
        <v>261</v>
      </c>
      <c r="AU137" s="151" t="s">
        <v>86</v>
      </c>
      <c r="AV137" s="12" t="s">
        <v>86</v>
      </c>
      <c r="AW137" s="12" t="s">
        <v>34</v>
      </c>
      <c r="AX137" s="12" t="s">
        <v>73</v>
      </c>
      <c r="AY137" s="151" t="s">
        <v>250</v>
      </c>
    </row>
    <row r="138" spans="2:65" s="12" customFormat="1">
      <c r="B138" s="149"/>
      <c r="D138" s="150" t="s">
        <v>261</v>
      </c>
      <c r="E138" s="151" t="s">
        <v>20</v>
      </c>
      <c r="F138" s="152" t="s">
        <v>8453</v>
      </c>
      <c r="H138" s="153">
        <v>3.5</v>
      </c>
      <c r="I138" s="154"/>
      <c r="L138" s="149"/>
      <c r="M138" s="155"/>
      <c r="T138" s="156"/>
      <c r="AT138" s="151" t="s">
        <v>261</v>
      </c>
      <c r="AU138" s="151" t="s">
        <v>86</v>
      </c>
      <c r="AV138" s="12" t="s">
        <v>86</v>
      </c>
      <c r="AW138" s="12" t="s">
        <v>34</v>
      </c>
      <c r="AX138" s="12" t="s">
        <v>73</v>
      </c>
      <c r="AY138" s="151" t="s">
        <v>250</v>
      </c>
    </row>
    <row r="139" spans="2:65" s="1" customFormat="1" ht="16.5" customHeight="1">
      <c r="B139" s="31"/>
      <c r="C139" s="163" t="s">
        <v>378</v>
      </c>
      <c r="D139" s="163" t="s">
        <v>561</v>
      </c>
      <c r="E139" s="164" t="s">
        <v>3505</v>
      </c>
      <c r="F139" s="165" t="s">
        <v>3506</v>
      </c>
      <c r="G139" s="166" t="s">
        <v>283</v>
      </c>
      <c r="H139" s="167">
        <v>47.774999999999999</v>
      </c>
      <c r="I139" s="168"/>
      <c r="J139" s="169">
        <f>ROUND(I139*H139,2)</f>
        <v>0</v>
      </c>
      <c r="K139" s="170"/>
      <c r="L139" s="171"/>
      <c r="M139" s="172" t="s">
        <v>20</v>
      </c>
      <c r="N139" s="173" t="s">
        <v>45</v>
      </c>
      <c r="P139" s="141">
        <f>O139*H139</f>
        <v>0</v>
      </c>
      <c r="Q139" s="141">
        <v>2.3000000000000001E-4</v>
      </c>
      <c r="R139" s="141">
        <f>Q139*H139</f>
        <v>1.098825E-2</v>
      </c>
      <c r="S139" s="141">
        <v>0</v>
      </c>
      <c r="T139" s="142">
        <f>S139*H139</f>
        <v>0</v>
      </c>
      <c r="AR139" s="143" t="s">
        <v>478</v>
      </c>
      <c r="AT139" s="143" t="s">
        <v>561</v>
      </c>
      <c r="AU139" s="143" t="s">
        <v>86</v>
      </c>
      <c r="AY139" s="16" t="s">
        <v>250</v>
      </c>
      <c r="BE139" s="144">
        <f>IF(N139="základní",J139,0)</f>
        <v>0</v>
      </c>
      <c r="BF139" s="144">
        <f>IF(N139="snížená",J139,0)</f>
        <v>0</v>
      </c>
      <c r="BG139" s="144">
        <f>IF(N139="zákl. přenesená",J139,0)</f>
        <v>0</v>
      </c>
      <c r="BH139" s="144">
        <f>IF(N139="sníž. přenesená",J139,0)</f>
        <v>0</v>
      </c>
      <c r="BI139" s="144">
        <f>IF(N139="nulová",J139,0)</f>
        <v>0</v>
      </c>
      <c r="BJ139" s="16" t="s">
        <v>86</v>
      </c>
      <c r="BK139" s="144">
        <f>ROUND(I139*H139,2)</f>
        <v>0</v>
      </c>
      <c r="BL139" s="16" t="s">
        <v>378</v>
      </c>
      <c r="BM139" s="143" t="s">
        <v>8454</v>
      </c>
    </row>
    <row r="140" spans="2:65" s="12" customFormat="1">
      <c r="B140" s="149"/>
      <c r="D140" s="150" t="s">
        <v>261</v>
      </c>
      <c r="F140" s="152" t="s">
        <v>8455</v>
      </c>
      <c r="H140" s="153">
        <v>47.774999999999999</v>
      </c>
      <c r="I140" s="154"/>
      <c r="L140" s="149"/>
      <c r="M140" s="155"/>
      <c r="T140" s="156"/>
      <c r="AT140" s="151" t="s">
        <v>261</v>
      </c>
      <c r="AU140" s="151" t="s">
        <v>86</v>
      </c>
      <c r="AV140" s="12" t="s">
        <v>86</v>
      </c>
      <c r="AW140" s="12" t="s">
        <v>4</v>
      </c>
      <c r="AX140" s="12" t="s">
        <v>80</v>
      </c>
      <c r="AY140" s="151" t="s">
        <v>250</v>
      </c>
    </row>
    <row r="141" spans="2:65" s="1" customFormat="1" ht="37.9" customHeight="1">
      <c r="B141" s="31"/>
      <c r="C141" s="131" t="s">
        <v>383</v>
      </c>
      <c r="D141" s="131" t="s">
        <v>253</v>
      </c>
      <c r="E141" s="132" t="s">
        <v>1424</v>
      </c>
      <c r="F141" s="133" t="s">
        <v>1425</v>
      </c>
      <c r="G141" s="134" t="s">
        <v>283</v>
      </c>
      <c r="H141" s="135">
        <v>54</v>
      </c>
      <c r="I141" s="136"/>
      <c r="J141" s="137">
        <f>ROUND(I141*H141,2)</f>
        <v>0</v>
      </c>
      <c r="K141" s="138"/>
      <c r="L141" s="31"/>
      <c r="M141" s="139" t="s">
        <v>20</v>
      </c>
      <c r="N141" s="140" t="s">
        <v>45</v>
      </c>
      <c r="P141" s="141">
        <f>O141*H141</f>
        <v>0</v>
      </c>
      <c r="Q141" s="141">
        <v>0</v>
      </c>
      <c r="R141" s="141">
        <f>Q141*H141</f>
        <v>0</v>
      </c>
      <c r="S141" s="141">
        <v>0</v>
      </c>
      <c r="T141" s="142">
        <f>S141*H141</f>
        <v>0</v>
      </c>
      <c r="AR141" s="143" t="s">
        <v>378</v>
      </c>
      <c r="AT141" s="143" t="s">
        <v>253</v>
      </c>
      <c r="AU141" s="143" t="s">
        <v>86</v>
      </c>
      <c r="AY141" s="16" t="s">
        <v>250</v>
      </c>
      <c r="BE141" s="144">
        <f>IF(N141="základní",J141,0)</f>
        <v>0</v>
      </c>
      <c r="BF141" s="144">
        <f>IF(N141="snížená",J141,0)</f>
        <v>0</v>
      </c>
      <c r="BG141" s="144">
        <f>IF(N141="zákl. přenesená",J141,0)</f>
        <v>0</v>
      </c>
      <c r="BH141" s="144">
        <f>IF(N141="sníž. přenesená",J141,0)</f>
        <v>0</v>
      </c>
      <c r="BI141" s="144">
        <f>IF(N141="nulová",J141,0)</f>
        <v>0</v>
      </c>
      <c r="BJ141" s="16" t="s">
        <v>86</v>
      </c>
      <c r="BK141" s="144">
        <f>ROUND(I141*H141,2)</f>
        <v>0</v>
      </c>
      <c r="BL141" s="16" t="s">
        <v>378</v>
      </c>
      <c r="BM141" s="143" t="s">
        <v>8456</v>
      </c>
    </row>
    <row r="142" spans="2:65" s="1" customFormat="1">
      <c r="B142" s="31"/>
      <c r="D142" s="145" t="s">
        <v>259</v>
      </c>
      <c r="F142" s="146" t="s">
        <v>1427</v>
      </c>
      <c r="I142" s="147"/>
      <c r="L142" s="31"/>
      <c r="M142" s="148"/>
      <c r="T142" s="50"/>
      <c r="AT142" s="16" t="s">
        <v>259</v>
      </c>
      <c r="AU142" s="16" t="s">
        <v>86</v>
      </c>
    </row>
    <row r="143" spans="2:65" s="12" customFormat="1">
      <c r="B143" s="149"/>
      <c r="D143" s="150" t="s">
        <v>261</v>
      </c>
      <c r="E143" s="151" t="s">
        <v>20</v>
      </c>
      <c r="F143" s="152" t="s">
        <v>8457</v>
      </c>
      <c r="H143" s="153">
        <v>42</v>
      </c>
      <c r="I143" s="154"/>
      <c r="L143" s="149"/>
      <c r="M143" s="155"/>
      <c r="T143" s="156"/>
      <c r="AT143" s="151" t="s">
        <v>261</v>
      </c>
      <c r="AU143" s="151" t="s">
        <v>86</v>
      </c>
      <c r="AV143" s="12" t="s">
        <v>86</v>
      </c>
      <c r="AW143" s="12" t="s">
        <v>34</v>
      </c>
      <c r="AX143" s="12" t="s">
        <v>73</v>
      </c>
      <c r="AY143" s="151" t="s">
        <v>250</v>
      </c>
    </row>
    <row r="144" spans="2:65" s="12" customFormat="1">
      <c r="B144" s="149"/>
      <c r="D144" s="150" t="s">
        <v>261</v>
      </c>
      <c r="E144" s="151" t="s">
        <v>20</v>
      </c>
      <c r="F144" s="152" t="s">
        <v>8458</v>
      </c>
      <c r="H144" s="153">
        <v>6</v>
      </c>
      <c r="I144" s="154"/>
      <c r="L144" s="149"/>
      <c r="M144" s="155"/>
      <c r="T144" s="156"/>
      <c r="AT144" s="151" t="s">
        <v>261</v>
      </c>
      <c r="AU144" s="151" t="s">
        <v>86</v>
      </c>
      <c r="AV144" s="12" t="s">
        <v>86</v>
      </c>
      <c r="AW144" s="12" t="s">
        <v>34</v>
      </c>
      <c r="AX144" s="12" t="s">
        <v>73</v>
      </c>
      <c r="AY144" s="151" t="s">
        <v>250</v>
      </c>
    </row>
    <row r="145" spans="2:65" s="12" customFormat="1">
      <c r="B145" s="149"/>
      <c r="D145" s="150" t="s">
        <v>261</v>
      </c>
      <c r="E145" s="151" t="s">
        <v>20</v>
      </c>
      <c r="F145" s="152" t="s">
        <v>8459</v>
      </c>
      <c r="H145" s="153">
        <v>6</v>
      </c>
      <c r="I145" s="154"/>
      <c r="L145" s="149"/>
      <c r="M145" s="155"/>
      <c r="T145" s="156"/>
      <c r="AT145" s="151" t="s">
        <v>261</v>
      </c>
      <c r="AU145" s="151" t="s">
        <v>86</v>
      </c>
      <c r="AV145" s="12" t="s">
        <v>86</v>
      </c>
      <c r="AW145" s="12" t="s">
        <v>34</v>
      </c>
      <c r="AX145" s="12" t="s">
        <v>73</v>
      </c>
      <c r="AY145" s="151" t="s">
        <v>250</v>
      </c>
    </row>
    <row r="146" spans="2:65" s="1" customFormat="1" ht="16.5" customHeight="1">
      <c r="B146" s="31"/>
      <c r="C146" s="163" t="s">
        <v>389</v>
      </c>
      <c r="D146" s="163" t="s">
        <v>561</v>
      </c>
      <c r="E146" s="164" t="s">
        <v>1428</v>
      </c>
      <c r="F146" s="165" t="s">
        <v>1429</v>
      </c>
      <c r="G146" s="166" t="s">
        <v>283</v>
      </c>
      <c r="H146" s="167">
        <v>56.7</v>
      </c>
      <c r="I146" s="168"/>
      <c r="J146" s="169">
        <f>ROUND(I146*H146,2)</f>
        <v>0</v>
      </c>
      <c r="K146" s="170"/>
      <c r="L146" s="171"/>
      <c r="M146" s="172" t="s">
        <v>20</v>
      </c>
      <c r="N146" s="173" t="s">
        <v>45</v>
      </c>
      <c r="P146" s="141">
        <f>O146*H146</f>
        <v>0</v>
      </c>
      <c r="Q146" s="141">
        <v>1.4999999999999999E-4</v>
      </c>
      <c r="R146" s="141">
        <f>Q146*H146</f>
        <v>8.5050000000000004E-3</v>
      </c>
      <c r="S146" s="141">
        <v>0</v>
      </c>
      <c r="T146" s="142">
        <f>S146*H146</f>
        <v>0</v>
      </c>
      <c r="AR146" s="143" t="s">
        <v>478</v>
      </c>
      <c r="AT146" s="143" t="s">
        <v>561</v>
      </c>
      <c r="AU146" s="143" t="s">
        <v>86</v>
      </c>
      <c r="AY146" s="16" t="s">
        <v>250</v>
      </c>
      <c r="BE146" s="144">
        <f>IF(N146="základní",J146,0)</f>
        <v>0</v>
      </c>
      <c r="BF146" s="144">
        <f>IF(N146="snížená",J146,0)</f>
        <v>0</v>
      </c>
      <c r="BG146" s="144">
        <f>IF(N146="zákl. přenesená",J146,0)</f>
        <v>0</v>
      </c>
      <c r="BH146" s="144">
        <f>IF(N146="sníž. přenesená",J146,0)</f>
        <v>0</v>
      </c>
      <c r="BI146" s="144">
        <f>IF(N146="nulová",J146,0)</f>
        <v>0</v>
      </c>
      <c r="BJ146" s="16" t="s">
        <v>86</v>
      </c>
      <c r="BK146" s="144">
        <f>ROUND(I146*H146,2)</f>
        <v>0</v>
      </c>
      <c r="BL146" s="16" t="s">
        <v>378</v>
      </c>
      <c r="BM146" s="143" t="s">
        <v>8460</v>
      </c>
    </row>
    <row r="147" spans="2:65" s="12" customFormat="1">
      <c r="B147" s="149"/>
      <c r="D147" s="150" t="s">
        <v>261</v>
      </c>
      <c r="F147" s="152" t="s">
        <v>8461</v>
      </c>
      <c r="H147" s="153">
        <v>56.7</v>
      </c>
      <c r="I147" s="154"/>
      <c r="L147" s="149"/>
      <c r="M147" s="155"/>
      <c r="T147" s="156"/>
      <c r="AT147" s="151" t="s">
        <v>261</v>
      </c>
      <c r="AU147" s="151" t="s">
        <v>86</v>
      </c>
      <c r="AV147" s="12" t="s">
        <v>86</v>
      </c>
      <c r="AW147" s="12" t="s">
        <v>4</v>
      </c>
      <c r="AX147" s="12" t="s">
        <v>80</v>
      </c>
      <c r="AY147" s="151" t="s">
        <v>250</v>
      </c>
    </row>
    <row r="148" spans="2:65" s="1" customFormat="1" ht="49.15" customHeight="1">
      <c r="B148" s="31"/>
      <c r="C148" s="131" t="s">
        <v>396</v>
      </c>
      <c r="D148" s="131" t="s">
        <v>253</v>
      </c>
      <c r="E148" s="132" t="s">
        <v>3526</v>
      </c>
      <c r="F148" s="133" t="s">
        <v>3527</v>
      </c>
      <c r="G148" s="134" t="s">
        <v>290</v>
      </c>
      <c r="H148" s="135">
        <v>1</v>
      </c>
      <c r="I148" s="136"/>
      <c r="J148" s="137">
        <f>ROUND(I148*H148,2)</f>
        <v>0</v>
      </c>
      <c r="K148" s="138"/>
      <c r="L148" s="31"/>
      <c r="M148" s="139" t="s">
        <v>20</v>
      </c>
      <c r="N148" s="140" t="s">
        <v>45</v>
      </c>
      <c r="P148" s="141">
        <f>O148*H148</f>
        <v>0</v>
      </c>
      <c r="Q148" s="141">
        <v>0</v>
      </c>
      <c r="R148" s="141">
        <f>Q148*H148</f>
        <v>0</v>
      </c>
      <c r="S148" s="141">
        <v>0</v>
      </c>
      <c r="T148" s="142">
        <f>S148*H148</f>
        <v>0</v>
      </c>
      <c r="AR148" s="143" t="s">
        <v>378</v>
      </c>
      <c r="AT148" s="143" t="s">
        <v>253</v>
      </c>
      <c r="AU148" s="143" t="s">
        <v>86</v>
      </c>
      <c r="AY148" s="16" t="s">
        <v>250</v>
      </c>
      <c r="BE148" s="144">
        <f>IF(N148="základní",J148,0)</f>
        <v>0</v>
      </c>
      <c r="BF148" s="144">
        <f>IF(N148="snížená",J148,0)</f>
        <v>0</v>
      </c>
      <c r="BG148" s="144">
        <f>IF(N148="zákl. přenesená",J148,0)</f>
        <v>0</v>
      </c>
      <c r="BH148" s="144">
        <f>IF(N148="sníž. přenesená",J148,0)</f>
        <v>0</v>
      </c>
      <c r="BI148" s="144">
        <f>IF(N148="nulová",J148,0)</f>
        <v>0</v>
      </c>
      <c r="BJ148" s="16" t="s">
        <v>86</v>
      </c>
      <c r="BK148" s="144">
        <f>ROUND(I148*H148,2)</f>
        <v>0</v>
      </c>
      <c r="BL148" s="16" t="s">
        <v>378</v>
      </c>
      <c r="BM148" s="143" t="s">
        <v>8462</v>
      </c>
    </row>
    <row r="149" spans="2:65" s="1" customFormat="1">
      <c r="B149" s="31"/>
      <c r="D149" s="145" t="s">
        <v>259</v>
      </c>
      <c r="F149" s="146" t="s">
        <v>3529</v>
      </c>
      <c r="I149" s="147"/>
      <c r="L149" s="31"/>
      <c r="M149" s="148"/>
      <c r="T149" s="50"/>
      <c r="AT149" s="16" t="s">
        <v>259</v>
      </c>
      <c r="AU149" s="16" t="s">
        <v>86</v>
      </c>
    </row>
    <row r="150" spans="2:65" s="1" customFormat="1" ht="24.2" customHeight="1">
      <c r="B150" s="31"/>
      <c r="C150" s="163" t="s">
        <v>402</v>
      </c>
      <c r="D150" s="163" t="s">
        <v>561</v>
      </c>
      <c r="E150" s="164" t="s">
        <v>3530</v>
      </c>
      <c r="F150" s="165" t="s">
        <v>3531</v>
      </c>
      <c r="G150" s="166" t="s">
        <v>290</v>
      </c>
      <c r="H150" s="167">
        <v>1</v>
      </c>
      <c r="I150" s="168"/>
      <c r="J150" s="169">
        <f>ROUND(I150*H150,2)</f>
        <v>0</v>
      </c>
      <c r="K150" s="170"/>
      <c r="L150" s="171"/>
      <c r="M150" s="172" t="s">
        <v>20</v>
      </c>
      <c r="N150" s="173" t="s">
        <v>45</v>
      </c>
      <c r="P150" s="141">
        <f>O150*H150</f>
        <v>0</v>
      </c>
      <c r="Q150" s="141">
        <v>9.0000000000000006E-5</v>
      </c>
      <c r="R150" s="141">
        <f>Q150*H150</f>
        <v>9.0000000000000006E-5</v>
      </c>
      <c r="S150" s="141">
        <v>0</v>
      </c>
      <c r="T150" s="142">
        <f>S150*H150</f>
        <v>0</v>
      </c>
      <c r="AR150" s="143" t="s">
        <v>478</v>
      </c>
      <c r="AT150" s="143" t="s">
        <v>561</v>
      </c>
      <c r="AU150" s="143" t="s">
        <v>86</v>
      </c>
      <c r="AY150" s="16" t="s">
        <v>250</v>
      </c>
      <c r="BE150" s="144">
        <f>IF(N150="základní",J150,0)</f>
        <v>0</v>
      </c>
      <c r="BF150" s="144">
        <f>IF(N150="snížená",J150,0)</f>
        <v>0</v>
      </c>
      <c r="BG150" s="144">
        <f>IF(N150="zákl. přenesená",J150,0)</f>
        <v>0</v>
      </c>
      <c r="BH150" s="144">
        <f>IF(N150="sníž. přenesená",J150,0)</f>
        <v>0</v>
      </c>
      <c r="BI150" s="144">
        <f>IF(N150="nulová",J150,0)</f>
        <v>0</v>
      </c>
      <c r="BJ150" s="16" t="s">
        <v>86</v>
      </c>
      <c r="BK150" s="144">
        <f>ROUND(I150*H150,2)</f>
        <v>0</v>
      </c>
      <c r="BL150" s="16" t="s">
        <v>378</v>
      </c>
      <c r="BM150" s="143" t="s">
        <v>8463</v>
      </c>
    </row>
    <row r="151" spans="2:65" s="1" customFormat="1" ht="62.65" customHeight="1">
      <c r="B151" s="31"/>
      <c r="C151" s="131" t="s">
        <v>7</v>
      </c>
      <c r="D151" s="131" t="s">
        <v>253</v>
      </c>
      <c r="E151" s="132" t="s">
        <v>1439</v>
      </c>
      <c r="F151" s="133" t="s">
        <v>1440</v>
      </c>
      <c r="G151" s="134" t="s">
        <v>290</v>
      </c>
      <c r="H151" s="135">
        <v>1</v>
      </c>
      <c r="I151" s="136"/>
      <c r="J151" s="137">
        <f>ROUND(I151*H151,2)</f>
        <v>0</v>
      </c>
      <c r="K151" s="138"/>
      <c r="L151" s="31"/>
      <c r="M151" s="139" t="s">
        <v>20</v>
      </c>
      <c r="N151" s="140" t="s">
        <v>45</v>
      </c>
      <c r="P151" s="141">
        <f>O151*H151</f>
        <v>0</v>
      </c>
      <c r="Q151" s="141">
        <v>0</v>
      </c>
      <c r="R151" s="141">
        <f>Q151*H151</f>
        <v>0</v>
      </c>
      <c r="S151" s="141">
        <v>0</v>
      </c>
      <c r="T151" s="142">
        <f>S151*H151</f>
        <v>0</v>
      </c>
      <c r="AR151" s="143" t="s">
        <v>378</v>
      </c>
      <c r="AT151" s="143" t="s">
        <v>253</v>
      </c>
      <c r="AU151" s="143" t="s">
        <v>86</v>
      </c>
      <c r="AY151" s="16" t="s">
        <v>250</v>
      </c>
      <c r="BE151" s="144">
        <f>IF(N151="základní",J151,0)</f>
        <v>0</v>
      </c>
      <c r="BF151" s="144">
        <f>IF(N151="snížená",J151,0)</f>
        <v>0</v>
      </c>
      <c r="BG151" s="144">
        <f>IF(N151="zákl. přenesená",J151,0)</f>
        <v>0</v>
      </c>
      <c r="BH151" s="144">
        <f>IF(N151="sníž. přenesená",J151,0)</f>
        <v>0</v>
      </c>
      <c r="BI151" s="144">
        <f>IF(N151="nulová",J151,0)</f>
        <v>0</v>
      </c>
      <c r="BJ151" s="16" t="s">
        <v>86</v>
      </c>
      <c r="BK151" s="144">
        <f>ROUND(I151*H151,2)</f>
        <v>0</v>
      </c>
      <c r="BL151" s="16" t="s">
        <v>378</v>
      </c>
      <c r="BM151" s="143" t="s">
        <v>8464</v>
      </c>
    </row>
    <row r="152" spans="2:65" s="1" customFormat="1">
      <c r="B152" s="31"/>
      <c r="D152" s="145" t="s">
        <v>259</v>
      </c>
      <c r="F152" s="146" t="s">
        <v>1442</v>
      </c>
      <c r="I152" s="147"/>
      <c r="L152" s="31"/>
      <c r="M152" s="148"/>
      <c r="T152" s="50"/>
      <c r="AT152" s="16" t="s">
        <v>259</v>
      </c>
      <c r="AU152" s="16" t="s">
        <v>86</v>
      </c>
    </row>
    <row r="153" spans="2:65" s="1" customFormat="1" ht="24.2" customHeight="1">
      <c r="B153" s="31"/>
      <c r="C153" s="163" t="s">
        <v>415</v>
      </c>
      <c r="D153" s="163" t="s">
        <v>561</v>
      </c>
      <c r="E153" s="164" t="s">
        <v>1443</v>
      </c>
      <c r="F153" s="165" t="s">
        <v>1444</v>
      </c>
      <c r="G153" s="166" t="s">
        <v>290</v>
      </c>
      <c r="H153" s="167">
        <v>1</v>
      </c>
      <c r="I153" s="168"/>
      <c r="J153" s="169">
        <f>ROUND(I153*H153,2)</f>
        <v>0</v>
      </c>
      <c r="K153" s="170"/>
      <c r="L153" s="171"/>
      <c r="M153" s="172" t="s">
        <v>20</v>
      </c>
      <c r="N153" s="173" t="s">
        <v>45</v>
      </c>
      <c r="P153" s="141">
        <f>O153*H153</f>
        <v>0</v>
      </c>
      <c r="Q153" s="141">
        <v>2.9999999999999997E-4</v>
      </c>
      <c r="R153" s="141">
        <f>Q153*H153</f>
        <v>2.9999999999999997E-4</v>
      </c>
      <c r="S153" s="141">
        <v>0</v>
      </c>
      <c r="T153" s="142">
        <f>S153*H153</f>
        <v>0</v>
      </c>
      <c r="AR153" s="143" t="s">
        <v>478</v>
      </c>
      <c r="AT153" s="143" t="s">
        <v>561</v>
      </c>
      <c r="AU153" s="143" t="s">
        <v>86</v>
      </c>
      <c r="AY153" s="16" t="s">
        <v>250</v>
      </c>
      <c r="BE153" s="144">
        <f>IF(N153="základní",J153,0)</f>
        <v>0</v>
      </c>
      <c r="BF153" s="144">
        <f>IF(N153="snížená",J153,0)</f>
        <v>0</v>
      </c>
      <c r="BG153" s="144">
        <f>IF(N153="zákl. přenesená",J153,0)</f>
        <v>0</v>
      </c>
      <c r="BH153" s="144">
        <f>IF(N153="sníž. přenesená",J153,0)</f>
        <v>0</v>
      </c>
      <c r="BI153" s="144">
        <f>IF(N153="nulová",J153,0)</f>
        <v>0</v>
      </c>
      <c r="BJ153" s="16" t="s">
        <v>86</v>
      </c>
      <c r="BK153" s="144">
        <f>ROUND(I153*H153,2)</f>
        <v>0</v>
      </c>
      <c r="BL153" s="16" t="s">
        <v>378</v>
      </c>
      <c r="BM153" s="143" t="s">
        <v>8465</v>
      </c>
    </row>
    <row r="154" spans="2:65" s="1" customFormat="1" ht="55.5" customHeight="1">
      <c r="B154" s="31"/>
      <c r="C154" s="131" t="s">
        <v>420</v>
      </c>
      <c r="D154" s="131" t="s">
        <v>253</v>
      </c>
      <c r="E154" s="132" t="s">
        <v>3535</v>
      </c>
      <c r="F154" s="133" t="s">
        <v>3536</v>
      </c>
      <c r="G154" s="134" t="s">
        <v>283</v>
      </c>
      <c r="H154" s="135">
        <v>68</v>
      </c>
      <c r="I154" s="136"/>
      <c r="J154" s="137">
        <f>ROUND(I154*H154,2)</f>
        <v>0</v>
      </c>
      <c r="K154" s="138"/>
      <c r="L154" s="31"/>
      <c r="M154" s="139" t="s">
        <v>20</v>
      </c>
      <c r="N154" s="140" t="s">
        <v>45</v>
      </c>
      <c r="P154" s="141">
        <f>O154*H154</f>
        <v>0</v>
      </c>
      <c r="Q154" s="141">
        <v>0</v>
      </c>
      <c r="R154" s="141">
        <f>Q154*H154</f>
        <v>0</v>
      </c>
      <c r="S154" s="141">
        <v>0</v>
      </c>
      <c r="T154" s="142">
        <f>S154*H154</f>
        <v>0</v>
      </c>
      <c r="AR154" s="143" t="s">
        <v>378</v>
      </c>
      <c r="AT154" s="143" t="s">
        <v>253</v>
      </c>
      <c r="AU154" s="143" t="s">
        <v>86</v>
      </c>
      <c r="AY154" s="16" t="s">
        <v>250</v>
      </c>
      <c r="BE154" s="144">
        <f>IF(N154="základní",J154,0)</f>
        <v>0</v>
      </c>
      <c r="BF154" s="144">
        <f>IF(N154="snížená",J154,0)</f>
        <v>0</v>
      </c>
      <c r="BG154" s="144">
        <f>IF(N154="zákl. přenesená",J154,0)</f>
        <v>0</v>
      </c>
      <c r="BH154" s="144">
        <f>IF(N154="sníž. přenesená",J154,0)</f>
        <v>0</v>
      </c>
      <c r="BI154" s="144">
        <f>IF(N154="nulová",J154,0)</f>
        <v>0</v>
      </c>
      <c r="BJ154" s="16" t="s">
        <v>86</v>
      </c>
      <c r="BK154" s="144">
        <f>ROUND(I154*H154,2)</f>
        <v>0</v>
      </c>
      <c r="BL154" s="16" t="s">
        <v>378</v>
      </c>
      <c r="BM154" s="143" t="s">
        <v>8466</v>
      </c>
    </row>
    <row r="155" spans="2:65" s="1" customFormat="1">
      <c r="B155" s="31"/>
      <c r="D155" s="145" t="s">
        <v>259</v>
      </c>
      <c r="F155" s="146" t="s">
        <v>3538</v>
      </c>
      <c r="I155" s="147"/>
      <c r="L155" s="31"/>
      <c r="M155" s="148"/>
      <c r="T155" s="50"/>
      <c r="AT155" s="16" t="s">
        <v>259</v>
      </c>
      <c r="AU155" s="16" t="s">
        <v>86</v>
      </c>
    </row>
    <row r="156" spans="2:65" s="12" customFormat="1">
      <c r="B156" s="149"/>
      <c r="D156" s="150" t="s">
        <v>261</v>
      </c>
      <c r="E156" s="151" t="s">
        <v>20</v>
      </c>
      <c r="F156" s="152" t="s">
        <v>8467</v>
      </c>
      <c r="H156" s="153">
        <v>4</v>
      </c>
      <c r="I156" s="154"/>
      <c r="L156" s="149"/>
      <c r="M156" s="155"/>
      <c r="T156" s="156"/>
      <c r="AT156" s="151" t="s">
        <v>261</v>
      </c>
      <c r="AU156" s="151" t="s">
        <v>86</v>
      </c>
      <c r="AV156" s="12" t="s">
        <v>86</v>
      </c>
      <c r="AW156" s="12" t="s">
        <v>34</v>
      </c>
      <c r="AX156" s="12" t="s">
        <v>73</v>
      </c>
      <c r="AY156" s="151" t="s">
        <v>250</v>
      </c>
    </row>
    <row r="157" spans="2:65" s="12" customFormat="1">
      <c r="B157" s="149"/>
      <c r="D157" s="150" t="s">
        <v>261</v>
      </c>
      <c r="E157" s="151" t="s">
        <v>20</v>
      </c>
      <c r="F157" s="152" t="s">
        <v>8468</v>
      </c>
      <c r="H157" s="153">
        <v>4</v>
      </c>
      <c r="I157" s="154"/>
      <c r="L157" s="149"/>
      <c r="M157" s="155"/>
      <c r="T157" s="156"/>
      <c r="AT157" s="151" t="s">
        <v>261</v>
      </c>
      <c r="AU157" s="151" t="s">
        <v>86</v>
      </c>
      <c r="AV157" s="12" t="s">
        <v>86</v>
      </c>
      <c r="AW157" s="12" t="s">
        <v>34</v>
      </c>
      <c r="AX157" s="12" t="s">
        <v>73</v>
      </c>
      <c r="AY157" s="151" t="s">
        <v>250</v>
      </c>
    </row>
    <row r="158" spans="2:65" s="12" customFormat="1">
      <c r="B158" s="149"/>
      <c r="D158" s="150" t="s">
        <v>261</v>
      </c>
      <c r="E158" s="151" t="s">
        <v>20</v>
      </c>
      <c r="F158" s="152" t="s">
        <v>8469</v>
      </c>
      <c r="H158" s="153">
        <v>4</v>
      </c>
      <c r="I158" s="154"/>
      <c r="L158" s="149"/>
      <c r="M158" s="155"/>
      <c r="T158" s="156"/>
      <c r="AT158" s="151" t="s">
        <v>261</v>
      </c>
      <c r="AU158" s="151" t="s">
        <v>86</v>
      </c>
      <c r="AV158" s="12" t="s">
        <v>86</v>
      </c>
      <c r="AW158" s="12" t="s">
        <v>34</v>
      </c>
      <c r="AX158" s="12" t="s">
        <v>73</v>
      </c>
      <c r="AY158" s="151" t="s">
        <v>250</v>
      </c>
    </row>
    <row r="159" spans="2:65" s="12" customFormat="1">
      <c r="B159" s="149"/>
      <c r="D159" s="150" t="s">
        <v>261</v>
      </c>
      <c r="E159" s="151" t="s">
        <v>20</v>
      </c>
      <c r="F159" s="152" t="s">
        <v>8470</v>
      </c>
      <c r="H159" s="153">
        <v>4</v>
      </c>
      <c r="I159" s="154"/>
      <c r="L159" s="149"/>
      <c r="M159" s="155"/>
      <c r="T159" s="156"/>
      <c r="AT159" s="151" t="s">
        <v>261</v>
      </c>
      <c r="AU159" s="151" t="s">
        <v>86</v>
      </c>
      <c r="AV159" s="12" t="s">
        <v>86</v>
      </c>
      <c r="AW159" s="12" t="s">
        <v>34</v>
      </c>
      <c r="AX159" s="12" t="s">
        <v>73</v>
      </c>
      <c r="AY159" s="151" t="s">
        <v>250</v>
      </c>
    </row>
    <row r="160" spans="2:65" s="12" customFormat="1">
      <c r="B160" s="149"/>
      <c r="D160" s="150" t="s">
        <v>261</v>
      </c>
      <c r="E160" s="151" t="s">
        <v>20</v>
      </c>
      <c r="F160" s="152" t="s">
        <v>8471</v>
      </c>
      <c r="H160" s="153">
        <v>4</v>
      </c>
      <c r="I160" s="154"/>
      <c r="L160" s="149"/>
      <c r="M160" s="155"/>
      <c r="T160" s="156"/>
      <c r="AT160" s="151" t="s">
        <v>261</v>
      </c>
      <c r="AU160" s="151" t="s">
        <v>86</v>
      </c>
      <c r="AV160" s="12" t="s">
        <v>86</v>
      </c>
      <c r="AW160" s="12" t="s">
        <v>34</v>
      </c>
      <c r="AX160" s="12" t="s">
        <v>73</v>
      </c>
      <c r="AY160" s="151" t="s">
        <v>250</v>
      </c>
    </row>
    <row r="161" spans="2:65" s="12" customFormat="1">
      <c r="B161" s="149"/>
      <c r="D161" s="150" t="s">
        <v>261</v>
      </c>
      <c r="E161" s="151" t="s">
        <v>20</v>
      </c>
      <c r="F161" s="152" t="s">
        <v>8472</v>
      </c>
      <c r="H161" s="153">
        <v>4</v>
      </c>
      <c r="I161" s="154"/>
      <c r="L161" s="149"/>
      <c r="M161" s="155"/>
      <c r="T161" s="156"/>
      <c r="AT161" s="151" t="s">
        <v>261</v>
      </c>
      <c r="AU161" s="151" t="s">
        <v>86</v>
      </c>
      <c r="AV161" s="12" t="s">
        <v>86</v>
      </c>
      <c r="AW161" s="12" t="s">
        <v>34</v>
      </c>
      <c r="AX161" s="12" t="s">
        <v>73</v>
      </c>
      <c r="AY161" s="151" t="s">
        <v>250</v>
      </c>
    </row>
    <row r="162" spans="2:65" s="12" customFormat="1">
      <c r="B162" s="149"/>
      <c r="D162" s="150" t="s">
        <v>261</v>
      </c>
      <c r="E162" s="151" t="s">
        <v>20</v>
      </c>
      <c r="F162" s="152" t="s">
        <v>8473</v>
      </c>
      <c r="H162" s="153">
        <v>4</v>
      </c>
      <c r="I162" s="154"/>
      <c r="L162" s="149"/>
      <c r="M162" s="155"/>
      <c r="T162" s="156"/>
      <c r="AT162" s="151" t="s">
        <v>261</v>
      </c>
      <c r="AU162" s="151" t="s">
        <v>86</v>
      </c>
      <c r="AV162" s="12" t="s">
        <v>86</v>
      </c>
      <c r="AW162" s="12" t="s">
        <v>34</v>
      </c>
      <c r="AX162" s="12" t="s">
        <v>73</v>
      </c>
      <c r="AY162" s="151" t="s">
        <v>250</v>
      </c>
    </row>
    <row r="163" spans="2:65" s="12" customFormat="1">
      <c r="B163" s="149"/>
      <c r="D163" s="150" t="s">
        <v>261</v>
      </c>
      <c r="E163" s="151" t="s">
        <v>20</v>
      </c>
      <c r="F163" s="152" t="s">
        <v>8474</v>
      </c>
      <c r="H163" s="153">
        <v>4</v>
      </c>
      <c r="I163" s="154"/>
      <c r="L163" s="149"/>
      <c r="M163" s="155"/>
      <c r="T163" s="156"/>
      <c r="AT163" s="151" t="s">
        <v>261</v>
      </c>
      <c r="AU163" s="151" t="s">
        <v>86</v>
      </c>
      <c r="AV163" s="12" t="s">
        <v>86</v>
      </c>
      <c r="AW163" s="12" t="s">
        <v>34</v>
      </c>
      <c r="AX163" s="12" t="s">
        <v>73</v>
      </c>
      <c r="AY163" s="151" t="s">
        <v>250</v>
      </c>
    </row>
    <row r="164" spans="2:65" s="12" customFormat="1">
      <c r="B164" s="149"/>
      <c r="D164" s="150" t="s">
        <v>261</v>
      </c>
      <c r="E164" s="151" t="s">
        <v>20</v>
      </c>
      <c r="F164" s="152" t="s">
        <v>8475</v>
      </c>
      <c r="H164" s="153">
        <v>4</v>
      </c>
      <c r="I164" s="154"/>
      <c r="L164" s="149"/>
      <c r="M164" s="155"/>
      <c r="T164" s="156"/>
      <c r="AT164" s="151" t="s">
        <v>261</v>
      </c>
      <c r="AU164" s="151" t="s">
        <v>86</v>
      </c>
      <c r="AV164" s="12" t="s">
        <v>86</v>
      </c>
      <c r="AW164" s="12" t="s">
        <v>34</v>
      </c>
      <c r="AX164" s="12" t="s">
        <v>73</v>
      </c>
      <c r="AY164" s="151" t="s">
        <v>250</v>
      </c>
    </row>
    <row r="165" spans="2:65" s="12" customFormat="1">
      <c r="B165" s="149"/>
      <c r="D165" s="150" t="s">
        <v>261</v>
      </c>
      <c r="E165" s="151" t="s">
        <v>20</v>
      </c>
      <c r="F165" s="152" t="s">
        <v>8476</v>
      </c>
      <c r="H165" s="153">
        <v>4</v>
      </c>
      <c r="I165" s="154"/>
      <c r="L165" s="149"/>
      <c r="M165" s="155"/>
      <c r="T165" s="156"/>
      <c r="AT165" s="151" t="s">
        <v>261</v>
      </c>
      <c r="AU165" s="151" t="s">
        <v>86</v>
      </c>
      <c r="AV165" s="12" t="s">
        <v>86</v>
      </c>
      <c r="AW165" s="12" t="s">
        <v>34</v>
      </c>
      <c r="AX165" s="12" t="s">
        <v>73</v>
      </c>
      <c r="AY165" s="151" t="s">
        <v>250</v>
      </c>
    </row>
    <row r="166" spans="2:65" s="12" customFormat="1">
      <c r="B166" s="149"/>
      <c r="D166" s="150" t="s">
        <v>261</v>
      </c>
      <c r="E166" s="151" t="s">
        <v>20</v>
      </c>
      <c r="F166" s="152" t="s">
        <v>8477</v>
      </c>
      <c r="H166" s="153">
        <v>4</v>
      </c>
      <c r="I166" s="154"/>
      <c r="L166" s="149"/>
      <c r="M166" s="155"/>
      <c r="T166" s="156"/>
      <c r="AT166" s="151" t="s">
        <v>261</v>
      </c>
      <c r="AU166" s="151" t="s">
        <v>86</v>
      </c>
      <c r="AV166" s="12" t="s">
        <v>86</v>
      </c>
      <c r="AW166" s="12" t="s">
        <v>34</v>
      </c>
      <c r="AX166" s="12" t="s">
        <v>73</v>
      </c>
      <c r="AY166" s="151" t="s">
        <v>250</v>
      </c>
    </row>
    <row r="167" spans="2:65" s="12" customFormat="1">
      <c r="B167" s="149"/>
      <c r="D167" s="150" t="s">
        <v>261</v>
      </c>
      <c r="E167" s="151" t="s">
        <v>20</v>
      </c>
      <c r="F167" s="152" t="s">
        <v>8478</v>
      </c>
      <c r="H167" s="153">
        <v>4</v>
      </c>
      <c r="I167" s="154"/>
      <c r="L167" s="149"/>
      <c r="M167" s="155"/>
      <c r="T167" s="156"/>
      <c r="AT167" s="151" t="s">
        <v>261</v>
      </c>
      <c r="AU167" s="151" t="s">
        <v>86</v>
      </c>
      <c r="AV167" s="12" t="s">
        <v>86</v>
      </c>
      <c r="AW167" s="12" t="s">
        <v>34</v>
      </c>
      <c r="AX167" s="12" t="s">
        <v>73</v>
      </c>
      <c r="AY167" s="151" t="s">
        <v>250</v>
      </c>
    </row>
    <row r="168" spans="2:65" s="12" customFormat="1">
      <c r="B168" s="149"/>
      <c r="D168" s="150" t="s">
        <v>261</v>
      </c>
      <c r="E168" s="151" t="s">
        <v>20</v>
      </c>
      <c r="F168" s="152" t="s">
        <v>8479</v>
      </c>
      <c r="H168" s="153">
        <v>4</v>
      </c>
      <c r="I168" s="154"/>
      <c r="L168" s="149"/>
      <c r="M168" s="155"/>
      <c r="T168" s="156"/>
      <c r="AT168" s="151" t="s">
        <v>261</v>
      </c>
      <c r="AU168" s="151" t="s">
        <v>86</v>
      </c>
      <c r="AV168" s="12" t="s">
        <v>86</v>
      </c>
      <c r="AW168" s="12" t="s">
        <v>34</v>
      </c>
      <c r="AX168" s="12" t="s">
        <v>73</v>
      </c>
      <c r="AY168" s="151" t="s">
        <v>250</v>
      </c>
    </row>
    <row r="169" spans="2:65" s="12" customFormat="1">
      <c r="B169" s="149"/>
      <c r="D169" s="150" t="s">
        <v>261</v>
      </c>
      <c r="E169" s="151" t="s">
        <v>20</v>
      </c>
      <c r="F169" s="152" t="s">
        <v>3539</v>
      </c>
      <c r="H169" s="153">
        <v>16</v>
      </c>
      <c r="I169" s="154"/>
      <c r="L169" s="149"/>
      <c r="M169" s="155"/>
      <c r="T169" s="156"/>
      <c r="AT169" s="151" t="s">
        <v>261</v>
      </c>
      <c r="AU169" s="151" t="s">
        <v>86</v>
      </c>
      <c r="AV169" s="12" t="s">
        <v>86</v>
      </c>
      <c r="AW169" s="12" t="s">
        <v>34</v>
      </c>
      <c r="AX169" s="12" t="s">
        <v>73</v>
      </c>
      <c r="AY169" s="151" t="s">
        <v>250</v>
      </c>
    </row>
    <row r="170" spans="2:65" s="1" customFormat="1" ht="16.5" customHeight="1">
      <c r="B170" s="31"/>
      <c r="C170" s="163" t="s">
        <v>427</v>
      </c>
      <c r="D170" s="163" t="s">
        <v>561</v>
      </c>
      <c r="E170" s="164" t="s">
        <v>3540</v>
      </c>
      <c r="F170" s="165" t="s">
        <v>3541</v>
      </c>
      <c r="G170" s="166" t="s">
        <v>283</v>
      </c>
      <c r="H170" s="167">
        <v>78.2</v>
      </c>
      <c r="I170" s="168"/>
      <c r="J170" s="169">
        <f>ROUND(I170*H170,2)</f>
        <v>0</v>
      </c>
      <c r="K170" s="170"/>
      <c r="L170" s="171"/>
      <c r="M170" s="172" t="s">
        <v>20</v>
      </c>
      <c r="N170" s="173" t="s">
        <v>45</v>
      </c>
      <c r="P170" s="141">
        <f>O170*H170</f>
        <v>0</v>
      </c>
      <c r="Q170" s="141">
        <v>6.0000000000000002E-5</v>
      </c>
      <c r="R170" s="141">
        <f>Q170*H170</f>
        <v>4.692E-3</v>
      </c>
      <c r="S170" s="141">
        <v>0</v>
      </c>
      <c r="T170" s="142">
        <f>S170*H170</f>
        <v>0</v>
      </c>
      <c r="AR170" s="143" t="s">
        <v>478</v>
      </c>
      <c r="AT170" s="143" t="s">
        <v>561</v>
      </c>
      <c r="AU170" s="143" t="s">
        <v>86</v>
      </c>
      <c r="AY170" s="16" t="s">
        <v>250</v>
      </c>
      <c r="BE170" s="144">
        <f>IF(N170="základní",J170,0)</f>
        <v>0</v>
      </c>
      <c r="BF170" s="144">
        <f>IF(N170="snížená",J170,0)</f>
        <v>0</v>
      </c>
      <c r="BG170" s="144">
        <f>IF(N170="zákl. přenesená",J170,0)</f>
        <v>0</v>
      </c>
      <c r="BH170" s="144">
        <f>IF(N170="sníž. přenesená",J170,0)</f>
        <v>0</v>
      </c>
      <c r="BI170" s="144">
        <f>IF(N170="nulová",J170,0)</f>
        <v>0</v>
      </c>
      <c r="BJ170" s="16" t="s">
        <v>86</v>
      </c>
      <c r="BK170" s="144">
        <f>ROUND(I170*H170,2)</f>
        <v>0</v>
      </c>
      <c r="BL170" s="16" t="s">
        <v>378</v>
      </c>
      <c r="BM170" s="143" t="s">
        <v>8480</v>
      </c>
    </row>
    <row r="171" spans="2:65" s="12" customFormat="1">
      <c r="B171" s="149"/>
      <c r="D171" s="150" t="s">
        <v>261</v>
      </c>
      <c r="F171" s="152" t="s">
        <v>6433</v>
      </c>
      <c r="H171" s="153">
        <v>78.2</v>
      </c>
      <c r="I171" s="154"/>
      <c r="L171" s="149"/>
      <c r="M171" s="155"/>
      <c r="T171" s="156"/>
      <c r="AT171" s="151" t="s">
        <v>261</v>
      </c>
      <c r="AU171" s="151" t="s">
        <v>86</v>
      </c>
      <c r="AV171" s="12" t="s">
        <v>86</v>
      </c>
      <c r="AW171" s="12" t="s">
        <v>4</v>
      </c>
      <c r="AX171" s="12" t="s">
        <v>80</v>
      </c>
      <c r="AY171" s="151" t="s">
        <v>250</v>
      </c>
    </row>
    <row r="172" spans="2:65" s="1" customFormat="1" ht="55.5" customHeight="1">
      <c r="B172" s="31"/>
      <c r="C172" s="131" t="s">
        <v>437</v>
      </c>
      <c r="D172" s="131" t="s">
        <v>253</v>
      </c>
      <c r="E172" s="132" t="s">
        <v>3535</v>
      </c>
      <c r="F172" s="133" t="s">
        <v>3536</v>
      </c>
      <c r="G172" s="134" t="s">
        <v>283</v>
      </c>
      <c r="H172" s="135">
        <v>96</v>
      </c>
      <c r="I172" s="136"/>
      <c r="J172" s="137">
        <f>ROUND(I172*H172,2)</f>
        <v>0</v>
      </c>
      <c r="K172" s="138"/>
      <c r="L172" s="31"/>
      <c r="M172" s="139" t="s">
        <v>20</v>
      </c>
      <c r="N172" s="140" t="s">
        <v>45</v>
      </c>
      <c r="P172" s="141">
        <f>O172*H172</f>
        <v>0</v>
      </c>
      <c r="Q172" s="141">
        <v>0</v>
      </c>
      <c r="R172" s="141">
        <f>Q172*H172</f>
        <v>0</v>
      </c>
      <c r="S172" s="141">
        <v>0</v>
      </c>
      <c r="T172" s="142">
        <f>S172*H172</f>
        <v>0</v>
      </c>
      <c r="AR172" s="143" t="s">
        <v>378</v>
      </c>
      <c r="AT172" s="143" t="s">
        <v>253</v>
      </c>
      <c r="AU172" s="143" t="s">
        <v>86</v>
      </c>
      <c r="AY172" s="16" t="s">
        <v>250</v>
      </c>
      <c r="BE172" s="144">
        <f>IF(N172="základní",J172,0)</f>
        <v>0</v>
      </c>
      <c r="BF172" s="144">
        <f>IF(N172="snížená",J172,0)</f>
        <v>0</v>
      </c>
      <c r="BG172" s="144">
        <f>IF(N172="zákl. přenesená",J172,0)</f>
        <v>0</v>
      </c>
      <c r="BH172" s="144">
        <f>IF(N172="sníž. přenesená",J172,0)</f>
        <v>0</v>
      </c>
      <c r="BI172" s="144">
        <f>IF(N172="nulová",J172,0)</f>
        <v>0</v>
      </c>
      <c r="BJ172" s="16" t="s">
        <v>86</v>
      </c>
      <c r="BK172" s="144">
        <f>ROUND(I172*H172,2)</f>
        <v>0</v>
      </c>
      <c r="BL172" s="16" t="s">
        <v>378</v>
      </c>
      <c r="BM172" s="143" t="s">
        <v>8481</v>
      </c>
    </row>
    <row r="173" spans="2:65" s="1" customFormat="1">
      <c r="B173" s="31"/>
      <c r="D173" s="145" t="s">
        <v>259</v>
      </c>
      <c r="F173" s="146" t="s">
        <v>3538</v>
      </c>
      <c r="I173" s="147"/>
      <c r="L173" s="31"/>
      <c r="M173" s="148"/>
      <c r="T173" s="50"/>
      <c r="AT173" s="16" t="s">
        <v>259</v>
      </c>
      <c r="AU173" s="16" t="s">
        <v>86</v>
      </c>
    </row>
    <row r="174" spans="2:65" s="12" customFormat="1">
      <c r="B174" s="149"/>
      <c r="D174" s="150" t="s">
        <v>261</v>
      </c>
      <c r="E174" s="151" t="s">
        <v>20</v>
      </c>
      <c r="F174" s="152" t="s">
        <v>8482</v>
      </c>
      <c r="H174" s="153">
        <v>18</v>
      </c>
      <c r="I174" s="154"/>
      <c r="L174" s="149"/>
      <c r="M174" s="155"/>
      <c r="T174" s="156"/>
      <c r="AT174" s="151" t="s">
        <v>261</v>
      </c>
      <c r="AU174" s="151" t="s">
        <v>86</v>
      </c>
      <c r="AV174" s="12" t="s">
        <v>86</v>
      </c>
      <c r="AW174" s="12" t="s">
        <v>34</v>
      </c>
      <c r="AX174" s="12" t="s">
        <v>73</v>
      </c>
      <c r="AY174" s="151" t="s">
        <v>250</v>
      </c>
    </row>
    <row r="175" spans="2:65" s="12" customFormat="1">
      <c r="B175" s="149"/>
      <c r="D175" s="150" t="s">
        <v>261</v>
      </c>
      <c r="E175" s="151" t="s">
        <v>20</v>
      </c>
      <c r="F175" s="152" t="s">
        <v>8483</v>
      </c>
      <c r="H175" s="153">
        <v>14</v>
      </c>
      <c r="I175" s="154"/>
      <c r="L175" s="149"/>
      <c r="M175" s="155"/>
      <c r="T175" s="156"/>
      <c r="AT175" s="151" t="s">
        <v>261</v>
      </c>
      <c r="AU175" s="151" t="s">
        <v>86</v>
      </c>
      <c r="AV175" s="12" t="s">
        <v>86</v>
      </c>
      <c r="AW175" s="12" t="s">
        <v>34</v>
      </c>
      <c r="AX175" s="12" t="s">
        <v>73</v>
      </c>
      <c r="AY175" s="151" t="s">
        <v>250</v>
      </c>
    </row>
    <row r="176" spans="2:65" s="12" customFormat="1">
      <c r="B176" s="149"/>
      <c r="D176" s="150" t="s">
        <v>261</v>
      </c>
      <c r="E176" s="151" t="s">
        <v>20</v>
      </c>
      <c r="F176" s="152" t="s">
        <v>8469</v>
      </c>
      <c r="H176" s="153">
        <v>4</v>
      </c>
      <c r="I176" s="154"/>
      <c r="L176" s="149"/>
      <c r="M176" s="155"/>
      <c r="T176" s="156"/>
      <c r="AT176" s="151" t="s">
        <v>261</v>
      </c>
      <c r="AU176" s="151" t="s">
        <v>86</v>
      </c>
      <c r="AV176" s="12" t="s">
        <v>86</v>
      </c>
      <c r="AW176" s="12" t="s">
        <v>34</v>
      </c>
      <c r="AX176" s="12" t="s">
        <v>73</v>
      </c>
      <c r="AY176" s="151" t="s">
        <v>250</v>
      </c>
    </row>
    <row r="177" spans="2:65" s="12" customFormat="1">
      <c r="B177" s="149"/>
      <c r="D177" s="150" t="s">
        <v>261</v>
      </c>
      <c r="E177" s="151" t="s">
        <v>20</v>
      </c>
      <c r="F177" s="152" t="s">
        <v>8470</v>
      </c>
      <c r="H177" s="153">
        <v>4</v>
      </c>
      <c r="I177" s="154"/>
      <c r="L177" s="149"/>
      <c r="M177" s="155"/>
      <c r="T177" s="156"/>
      <c r="AT177" s="151" t="s">
        <v>261</v>
      </c>
      <c r="AU177" s="151" t="s">
        <v>86</v>
      </c>
      <c r="AV177" s="12" t="s">
        <v>86</v>
      </c>
      <c r="AW177" s="12" t="s">
        <v>34</v>
      </c>
      <c r="AX177" s="12" t="s">
        <v>73</v>
      </c>
      <c r="AY177" s="151" t="s">
        <v>250</v>
      </c>
    </row>
    <row r="178" spans="2:65" s="12" customFormat="1">
      <c r="B178" s="149"/>
      <c r="D178" s="150" t="s">
        <v>261</v>
      </c>
      <c r="E178" s="151" t="s">
        <v>20</v>
      </c>
      <c r="F178" s="152" t="s">
        <v>8471</v>
      </c>
      <c r="H178" s="153">
        <v>4</v>
      </c>
      <c r="I178" s="154"/>
      <c r="L178" s="149"/>
      <c r="M178" s="155"/>
      <c r="T178" s="156"/>
      <c r="AT178" s="151" t="s">
        <v>261</v>
      </c>
      <c r="AU178" s="151" t="s">
        <v>86</v>
      </c>
      <c r="AV178" s="12" t="s">
        <v>86</v>
      </c>
      <c r="AW178" s="12" t="s">
        <v>34</v>
      </c>
      <c r="AX178" s="12" t="s">
        <v>73</v>
      </c>
      <c r="AY178" s="151" t="s">
        <v>250</v>
      </c>
    </row>
    <row r="179" spans="2:65" s="12" customFormat="1">
      <c r="B179" s="149"/>
      <c r="D179" s="150" t="s">
        <v>261</v>
      </c>
      <c r="E179" s="151" t="s">
        <v>20</v>
      </c>
      <c r="F179" s="152" t="s">
        <v>8472</v>
      </c>
      <c r="H179" s="153">
        <v>4</v>
      </c>
      <c r="I179" s="154"/>
      <c r="L179" s="149"/>
      <c r="M179" s="155"/>
      <c r="T179" s="156"/>
      <c r="AT179" s="151" t="s">
        <v>261</v>
      </c>
      <c r="AU179" s="151" t="s">
        <v>86</v>
      </c>
      <c r="AV179" s="12" t="s">
        <v>86</v>
      </c>
      <c r="AW179" s="12" t="s">
        <v>34</v>
      </c>
      <c r="AX179" s="12" t="s">
        <v>73</v>
      </c>
      <c r="AY179" s="151" t="s">
        <v>250</v>
      </c>
    </row>
    <row r="180" spans="2:65" s="12" customFormat="1">
      <c r="B180" s="149"/>
      <c r="D180" s="150" t="s">
        <v>261</v>
      </c>
      <c r="E180" s="151" t="s">
        <v>20</v>
      </c>
      <c r="F180" s="152" t="s">
        <v>8473</v>
      </c>
      <c r="H180" s="153">
        <v>4</v>
      </c>
      <c r="I180" s="154"/>
      <c r="L180" s="149"/>
      <c r="M180" s="155"/>
      <c r="T180" s="156"/>
      <c r="AT180" s="151" t="s">
        <v>261</v>
      </c>
      <c r="AU180" s="151" t="s">
        <v>86</v>
      </c>
      <c r="AV180" s="12" t="s">
        <v>86</v>
      </c>
      <c r="AW180" s="12" t="s">
        <v>34</v>
      </c>
      <c r="AX180" s="12" t="s">
        <v>73</v>
      </c>
      <c r="AY180" s="151" t="s">
        <v>250</v>
      </c>
    </row>
    <row r="181" spans="2:65" s="12" customFormat="1">
      <c r="B181" s="149"/>
      <c r="D181" s="150" t="s">
        <v>261</v>
      </c>
      <c r="E181" s="151" t="s">
        <v>20</v>
      </c>
      <c r="F181" s="152" t="s">
        <v>8474</v>
      </c>
      <c r="H181" s="153">
        <v>4</v>
      </c>
      <c r="I181" s="154"/>
      <c r="L181" s="149"/>
      <c r="M181" s="155"/>
      <c r="T181" s="156"/>
      <c r="AT181" s="151" t="s">
        <v>261</v>
      </c>
      <c r="AU181" s="151" t="s">
        <v>86</v>
      </c>
      <c r="AV181" s="12" t="s">
        <v>86</v>
      </c>
      <c r="AW181" s="12" t="s">
        <v>34</v>
      </c>
      <c r="AX181" s="12" t="s">
        <v>73</v>
      </c>
      <c r="AY181" s="151" t="s">
        <v>250</v>
      </c>
    </row>
    <row r="182" spans="2:65" s="12" customFormat="1">
      <c r="B182" s="149"/>
      <c r="D182" s="150" t="s">
        <v>261</v>
      </c>
      <c r="E182" s="151" t="s">
        <v>20</v>
      </c>
      <c r="F182" s="152" t="s">
        <v>8475</v>
      </c>
      <c r="H182" s="153">
        <v>4</v>
      </c>
      <c r="I182" s="154"/>
      <c r="L182" s="149"/>
      <c r="M182" s="155"/>
      <c r="T182" s="156"/>
      <c r="AT182" s="151" t="s">
        <v>261</v>
      </c>
      <c r="AU182" s="151" t="s">
        <v>86</v>
      </c>
      <c r="AV182" s="12" t="s">
        <v>86</v>
      </c>
      <c r="AW182" s="12" t="s">
        <v>34</v>
      </c>
      <c r="AX182" s="12" t="s">
        <v>73</v>
      </c>
      <c r="AY182" s="151" t="s">
        <v>250</v>
      </c>
    </row>
    <row r="183" spans="2:65" s="12" customFormat="1">
      <c r="B183" s="149"/>
      <c r="D183" s="150" t="s">
        <v>261</v>
      </c>
      <c r="E183" s="151" t="s">
        <v>20</v>
      </c>
      <c r="F183" s="152" t="s">
        <v>8476</v>
      </c>
      <c r="H183" s="153">
        <v>4</v>
      </c>
      <c r="I183" s="154"/>
      <c r="L183" s="149"/>
      <c r="M183" s="155"/>
      <c r="T183" s="156"/>
      <c r="AT183" s="151" t="s">
        <v>261</v>
      </c>
      <c r="AU183" s="151" t="s">
        <v>86</v>
      </c>
      <c r="AV183" s="12" t="s">
        <v>86</v>
      </c>
      <c r="AW183" s="12" t="s">
        <v>34</v>
      </c>
      <c r="AX183" s="12" t="s">
        <v>73</v>
      </c>
      <c r="AY183" s="151" t="s">
        <v>250</v>
      </c>
    </row>
    <row r="184" spans="2:65" s="12" customFormat="1">
      <c r="B184" s="149"/>
      <c r="D184" s="150" t="s">
        <v>261</v>
      </c>
      <c r="E184" s="151" t="s">
        <v>20</v>
      </c>
      <c r="F184" s="152" t="s">
        <v>8477</v>
      </c>
      <c r="H184" s="153">
        <v>4</v>
      </c>
      <c r="I184" s="154"/>
      <c r="L184" s="149"/>
      <c r="M184" s="155"/>
      <c r="T184" s="156"/>
      <c r="AT184" s="151" t="s">
        <v>261</v>
      </c>
      <c r="AU184" s="151" t="s">
        <v>86</v>
      </c>
      <c r="AV184" s="12" t="s">
        <v>86</v>
      </c>
      <c r="AW184" s="12" t="s">
        <v>34</v>
      </c>
      <c r="AX184" s="12" t="s">
        <v>73</v>
      </c>
      <c r="AY184" s="151" t="s">
        <v>250</v>
      </c>
    </row>
    <row r="185" spans="2:65" s="12" customFormat="1">
      <c r="B185" s="149"/>
      <c r="D185" s="150" t="s">
        <v>261</v>
      </c>
      <c r="E185" s="151" t="s">
        <v>20</v>
      </c>
      <c r="F185" s="152" t="s">
        <v>8478</v>
      </c>
      <c r="H185" s="153">
        <v>4</v>
      </c>
      <c r="I185" s="154"/>
      <c r="L185" s="149"/>
      <c r="M185" s="155"/>
      <c r="T185" s="156"/>
      <c r="AT185" s="151" t="s">
        <v>261</v>
      </c>
      <c r="AU185" s="151" t="s">
        <v>86</v>
      </c>
      <c r="AV185" s="12" t="s">
        <v>86</v>
      </c>
      <c r="AW185" s="12" t="s">
        <v>34</v>
      </c>
      <c r="AX185" s="12" t="s">
        <v>73</v>
      </c>
      <c r="AY185" s="151" t="s">
        <v>250</v>
      </c>
    </row>
    <row r="186" spans="2:65" s="12" customFormat="1">
      <c r="B186" s="149"/>
      <c r="D186" s="150" t="s">
        <v>261</v>
      </c>
      <c r="E186" s="151" t="s">
        <v>20</v>
      </c>
      <c r="F186" s="152" t="s">
        <v>8479</v>
      </c>
      <c r="H186" s="153">
        <v>4</v>
      </c>
      <c r="I186" s="154"/>
      <c r="L186" s="149"/>
      <c r="M186" s="155"/>
      <c r="T186" s="156"/>
      <c r="AT186" s="151" t="s">
        <v>261</v>
      </c>
      <c r="AU186" s="151" t="s">
        <v>86</v>
      </c>
      <c r="AV186" s="12" t="s">
        <v>86</v>
      </c>
      <c r="AW186" s="12" t="s">
        <v>34</v>
      </c>
      <c r="AX186" s="12" t="s">
        <v>73</v>
      </c>
      <c r="AY186" s="151" t="s">
        <v>250</v>
      </c>
    </row>
    <row r="187" spans="2:65" s="12" customFormat="1">
      <c r="B187" s="149"/>
      <c r="D187" s="150" t="s">
        <v>261</v>
      </c>
      <c r="E187" s="151" t="s">
        <v>20</v>
      </c>
      <c r="F187" s="152" t="s">
        <v>5374</v>
      </c>
      <c r="H187" s="153">
        <v>5</v>
      </c>
      <c r="I187" s="154"/>
      <c r="L187" s="149"/>
      <c r="M187" s="155"/>
      <c r="T187" s="156"/>
      <c r="AT187" s="151" t="s">
        <v>261</v>
      </c>
      <c r="AU187" s="151" t="s">
        <v>86</v>
      </c>
      <c r="AV187" s="12" t="s">
        <v>86</v>
      </c>
      <c r="AW187" s="12" t="s">
        <v>34</v>
      </c>
      <c r="AX187" s="12" t="s">
        <v>73</v>
      </c>
      <c r="AY187" s="151" t="s">
        <v>250</v>
      </c>
    </row>
    <row r="188" spans="2:65" s="12" customFormat="1">
      <c r="B188" s="149"/>
      <c r="D188" s="150" t="s">
        <v>261</v>
      </c>
      <c r="E188" s="151" t="s">
        <v>20</v>
      </c>
      <c r="F188" s="152" t="s">
        <v>8484</v>
      </c>
      <c r="H188" s="153">
        <v>5</v>
      </c>
      <c r="I188" s="154"/>
      <c r="L188" s="149"/>
      <c r="M188" s="155"/>
      <c r="T188" s="156"/>
      <c r="AT188" s="151" t="s">
        <v>261</v>
      </c>
      <c r="AU188" s="151" t="s">
        <v>86</v>
      </c>
      <c r="AV188" s="12" t="s">
        <v>86</v>
      </c>
      <c r="AW188" s="12" t="s">
        <v>34</v>
      </c>
      <c r="AX188" s="12" t="s">
        <v>73</v>
      </c>
      <c r="AY188" s="151" t="s">
        <v>250</v>
      </c>
    </row>
    <row r="189" spans="2:65" s="12" customFormat="1">
      <c r="B189" s="149"/>
      <c r="D189" s="150" t="s">
        <v>261</v>
      </c>
      <c r="E189" s="151" t="s">
        <v>20</v>
      </c>
      <c r="F189" s="152" t="s">
        <v>8485</v>
      </c>
      <c r="H189" s="153">
        <v>10</v>
      </c>
      <c r="I189" s="154"/>
      <c r="L189" s="149"/>
      <c r="M189" s="155"/>
      <c r="T189" s="156"/>
      <c r="AT189" s="151" t="s">
        <v>261</v>
      </c>
      <c r="AU189" s="151" t="s">
        <v>86</v>
      </c>
      <c r="AV189" s="12" t="s">
        <v>86</v>
      </c>
      <c r="AW189" s="12" t="s">
        <v>34</v>
      </c>
      <c r="AX189" s="12" t="s">
        <v>73</v>
      </c>
      <c r="AY189" s="151" t="s">
        <v>250</v>
      </c>
    </row>
    <row r="190" spans="2:65" s="1" customFormat="1" ht="16.5" customHeight="1">
      <c r="B190" s="31"/>
      <c r="C190" s="163" t="s">
        <v>443</v>
      </c>
      <c r="D190" s="163" t="s">
        <v>561</v>
      </c>
      <c r="E190" s="164" t="s">
        <v>3552</v>
      </c>
      <c r="F190" s="165" t="s">
        <v>3553</v>
      </c>
      <c r="G190" s="166" t="s">
        <v>283</v>
      </c>
      <c r="H190" s="167">
        <v>110.4</v>
      </c>
      <c r="I190" s="168"/>
      <c r="J190" s="169">
        <f>ROUND(I190*H190,2)</f>
        <v>0</v>
      </c>
      <c r="K190" s="170"/>
      <c r="L190" s="171"/>
      <c r="M190" s="172" t="s">
        <v>20</v>
      </c>
      <c r="N190" s="173" t="s">
        <v>45</v>
      </c>
      <c r="P190" s="141">
        <f>O190*H190</f>
        <v>0</v>
      </c>
      <c r="Q190" s="141">
        <v>1.7000000000000001E-4</v>
      </c>
      <c r="R190" s="141">
        <f>Q190*H190</f>
        <v>1.8768000000000003E-2</v>
      </c>
      <c r="S190" s="141">
        <v>0</v>
      </c>
      <c r="T190" s="142">
        <f>S190*H190</f>
        <v>0</v>
      </c>
      <c r="AR190" s="143" t="s">
        <v>478</v>
      </c>
      <c r="AT190" s="143" t="s">
        <v>561</v>
      </c>
      <c r="AU190" s="143" t="s">
        <v>86</v>
      </c>
      <c r="AY190" s="16" t="s">
        <v>250</v>
      </c>
      <c r="BE190" s="144">
        <f>IF(N190="základní",J190,0)</f>
        <v>0</v>
      </c>
      <c r="BF190" s="144">
        <f>IF(N190="snížená",J190,0)</f>
        <v>0</v>
      </c>
      <c r="BG190" s="144">
        <f>IF(N190="zákl. přenesená",J190,0)</f>
        <v>0</v>
      </c>
      <c r="BH190" s="144">
        <f>IF(N190="sníž. přenesená",J190,0)</f>
        <v>0</v>
      </c>
      <c r="BI190" s="144">
        <f>IF(N190="nulová",J190,0)</f>
        <v>0</v>
      </c>
      <c r="BJ190" s="16" t="s">
        <v>86</v>
      </c>
      <c r="BK190" s="144">
        <f>ROUND(I190*H190,2)</f>
        <v>0</v>
      </c>
      <c r="BL190" s="16" t="s">
        <v>378</v>
      </c>
      <c r="BM190" s="143" t="s">
        <v>8486</v>
      </c>
    </row>
    <row r="191" spans="2:65" s="12" customFormat="1">
      <c r="B191" s="149"/>
      <c r="D191" s="150" t="s">
        <v>261</v>
      </c>
      <c r="F191" s="152" t="s">
        <v>8487</v>
      </c>
      <c r="H191" s="153">
        <v>110.4</v>
      </c>
      <c r="I191" s="154"/>
      <c r="L191" s="149"/>
      <c r="M191" s="155"/>
      <c r="T191" s="156"/>
      <c r="AT191" s="151" t="s">
        <v>261</v>
      </c>
      <c r="AU191" s="151" t="s">
        <v>86</v>
      </c>
      <c r="AV191" s="12" t="s">
        <v>86</v>
      </c>
      <c r="AW191" s="12" t="s">
        <v>4</v>
      </c>
      <c r="AX191" s="12" t="s">
        <v>80</v>
      </c>
      <c r="AY191" s="151" t="s">
        <v>250</v>
      </c>
    </row>
    <row r="192" spans="2:65" s="1" customFormat="1" ht="49.15" customHeight="1">
      <c r="B192" s="31"/>
      <c r="C192" s="131" t="s">
        <v>450</v>
      </c>
      <c r="D192" s="131" t="s">
        <v>253</v>
      </c>
      <c r="E192" s="132" t="s">
        <v>1446</v>
      </c>
      <c r="F192" s="133" t="s">
        <v>1447</v>
      </c>
      <c r="G192" s="134" t="s">
        <v>283</v>
      </c>
      <c r="H192" s="135">
        <v>35</v>
      </c>
      <c r="I192" s="136"/>
      <c r="J192" s="137">
        <f>ROUND(I192*H192,2)</f>
        <v>0</v>
      </c>
      <c r="K192" s="138"/>
      <c r="L192" s="31"/>
      <c r="M192" s="139" t="s">
        <v>20</v>
      </c>
      <c r="N192" s="140" t="s">
        <v>45</v>
      </c>
      <c r="P192" s="141">
        <f>O192*H192</f>
        <v>0</v>
      </c>
      <c r="Q192" s="141">
        <v>0</v>
      </c>
      <c r="R192" s="141">
        <f>Q192*H192</f>
        <v>0</v>
      </c>
      <c r="S192" s="141">
        <v>0</v>
      </c>
      <c r="T192" s="142">
        <f>S192*H192</f>
        <v>0</v>
      </c>
      <c r="AR192" s="143" t="s">
        <v>378</v>
      </c>
      <c r="AT192" s="143" t="s">
        <v>253</v>
      </c>
      <c r="AU192" s="143" t="s">
        <v>86</v>
      </c>
      <c r="AY192" s="16" t="s">
        <v>250</v>
      </c>
      <c r="BE192" s="144">
        <f>IF(N192="základní",J192,0)</f>
        <v>0</v>
      </c>
      <c r="BF192" s="144">
        <f>IF(N192="snížená",J192,0)</f>
        <v>0</v>
      </c>
      <c r="BG192" s="144">
        <f>IF(N192="zákl. přenesená",J192,0)</f>
        <v>0</v>
      </c>
      <c r="BH192" s="144">
        <f>IF(N192="sníž. přenesená",J192,0)</f>
        <v>0</v>
      </c>
      <c r="BI192" s="144">
        <f>IF(N192="nulová",J192,0)</f>
        <v>0</v>
      </c>
      <c r="BJ192" s="16" t="s">
        <v>86</v>
      </c>
      <c r="BK192" s="144">
        <f>ROUND(I192*H192,2)</f>
        <v>0</v>
      </c>
      <c r="BL192" s="16" t="s">
        <v>378</v>
      </c>
      <c r="BM192" s="143" t="s">
        <v>8488</v>
      </c>
    </row>
    <row r="193" spans="2:65" s="1" customFormat="1">
      <c r="B193" s="31"/>
      <c r="D193" s="145" t="s">
        <v>259</v>
      </c>
      <c r="F193" s="146" t="s">
        <v>1449</v>
      </c>
      <c r="I193" s="147"/>
      <c r="L193" s="31"/>
      <c r="M193" s="148"/>
      <c r="T193" s="50"/>
      <c r="AT193" s="16" t="s">
        <v>259</v>
      </c>
      <c r="AU193" s="16" t="s">
        <v>86</v>
      </c>
    </row>
    <row r="194" spans="2:65" s="12" customFormat="1">
      <c r="B194" s="149"/>
      <c r="D194" s="150" t="s">
        <v>261</v>
      </c>
      <c r="E194" s="151" t="s">
        <v>20</v>
      </c>
      <c r="F194" s="152" t="s">
        <v>6442</v>
      </c>
      <c r="H194" s="153">
        <v>35</v>
      </c>
      <c r="I194" s="154"/>
      <c r="L194" s="149"/>
      <c r="M194" s="155"/>
      <c r="T194" s="156"/>
      <c r="AT194" s="151" t="s">
        <v>261</v>
      </c>
      <c r="AU194" s="151" t="s">
        <v>86</v>
      </c>
      <c r="AV194" s="12" t="s">
        <v>86</v>
      </c>
      <c r="AW194" s="12" t="s">
        <v>34</v>
      </c>
      <c r="AX194" s="12" t="s">
        <v>73</v>
      </c>
      <c r="AY194" s="151" t="s">
        <v>250</v>
      </c>
    </row>
    <row r="195" spans="2:65" s="1" customFormat="1" ht="16.5" customHeight="1">
      <c r="B195" s="31"/>
      <c r="C195" s="163" t="s">
        <v>456</v>
      </c>
      <c r="D195" s="163" t="s">
        <v>561</v>
      </c>
      <c r="E195" s="164" t="s">
        <v>1450</v>
      </c>
      <c r="F195" s="165" t="s">
        <v>1451</v>
      </c>
      <c r="G195" s="166" t="s">
        <v>283</v>
      </c>
      <c r="H195" s="167">
        <v>40.25</v>
      </c>
      <c r="I195" s="168"/>
      <c r="J195" s="169">
        <f>ROUND(I195*H195,2)</f>
        <v>0</v>
      </c>
      <c r="K195" s="170"/>
      <c r="L195" s="171"/>
      <c r="M195" s="172" t="s">
        <v>20</v>
      </c>
      <c r="N195" s="173" t="s">
        <v>45</v>
      </c>
      <c r="P195" s="141">
        <f>O195*H195</f>
        <v>0</v>
      </c>
      <c r="Q195" s="141">
        <v>4.8000000000000001E-4</v>
      </c>
      <c r="R195" s="141">
        <f>Q195*H195</f>
        <v>1.932E-2</v>
      </c>
      <c r="S195" s="141">
        <v>0</v>
      </c>
      <c r="T195" s="142">
        <f>S195*H195</f>
        <v>0</v>
      </c>
      <c r="AR195" s="143" t="s">
        <v>478</v>
      </c>
      <c r="AT195" s="143" t="s">
        <v>561</v>
      </c>
      <c r="AU195" s="143" t="s">
        <v>86</v>
      </c>
      <c r="AY195" s="16" t="s">
        <v>250</v>
      </c>
      <c r="BE195" s="144">
        <f>IF(N195="základní",J195,0)</f>
        <v>0</v>
      </c>
      <c r="BF195" s="144">
        <f>IF(N195="snížená",J195,0)</f>
        <v>0</v>
      </c>
      <c r="BG195" s="144">
        <f>IF(N195="zákl. přenesená",J195,0)</f>
        <v>0</v>
      </c>
      <c r="BH195" s="144">
        <f>IF(N195="sníž. přenesená",J195,0)</f>
        <v>0</v>
      </c>
      <c r="BI195" s="144">
        <f>IF(N195="nulová",J195,0)</f>
        <v>0</v>
      </c>
      <c r="BJ195" s="16" t="s">
        <v>86</v>
      </c>
      <c r="BK195" s="144">
        <f>ROUND(I195*H195,2)</f>
        <v>0</v>
      </c>
      <c r="BL195" s="16" t="s">
        <v>378</v>
      </c>
      <c r="BM195" s="143" t="s">
        <v>8489</v>
      </c>
    </row>
    <row r="196" spans="2:65" s="12" customFormat="1">
      <c r="B196" s="149"/>
      <c r="D196" s="150" t="s">
        <v>261</v>
      </c>
      <c r="F196" s="152" t="s">
        <v>3624</v>
      </c>
      <c r="H196" s="153">
        <v>40.25</v>
      </c>
      <c r="I196" s="154"/>
      <c r="L196" s="149"/>
      <c r="M196" s="155"/>
      <c r="T196" s="156"/>
      <c r="AT196" s="151" t="s">
        <v>261</v>
      </c>
      <c r="AU196" s="151" t="s">
        <v>86</v>
      </c>
      <c r="AV196" s="12" t="s">
        <v>86</v>
      </c>
      <c r="AW196" s="12" t="s">
        <v>4</v>
      </c>
      <c r="AX196" s="12" t="s">
        <v>80</v>
      </c>
      <c r="AY196" s="151" t="s">
        <v>250</v>
      </c>
    </row>
    <row r="197" spans="2:65" s="1" customFormat="1" ht="37.9" customHeight="1">
      <c r="B197" s="31"/>
      <c r="C197" s="131" t="s">
        <v>461</v>
      </c>
      <c r="D197" s="131" t="s">
        <v>253</v>
      </c>
      <c r="E197" s="132" t="s">
        <v>3559</v>
      </c>
      <c r="F197" s="133" t="s">
        <v>3560</v>
      </c>
      <c r="G197" s="134" t="s">
        <v>283</v>
      </c>
      <c r="H197" s="135">
        <v>132</v>
      </c>
      <c r="I197" s="136"/>
      <c r="J197" s="137">
        <f>ROUND(I197*H197,2)</f>
        <v>0</v>
      </c>
      <c r="K197" s="138"/>
      <c r="L197" s="31"/>
      <c r="M197" s="139" t="s">
        <v>20</v>
      </c>
      <c r="N197" s="140" t="s">
        <v>45</v>
      </c>
      <c r="P197" s="141">
        <f>O197*H197</f>
        <v>0</v>
      </c>
      <c r="Q197" s="141">
        <v>0</v>
      </c>
      <c r="R197" s="141">
        <f>Q197*H197</f>
        <v>0</v>
      </c>
      <c r="S197" s="141">
        <v>0</v>
      </c>
      <c r="T197" s="142">
        <f>S197*H197</f>
        <v>0</v>
      </c>
      <c r="AR197" s="143" t="s">
        <v>378</v>
      </c>
      <c r="AT197" s="143" t="s">
        <v>253</v>
      </c>
      <c r="AU197" s="143" t="s">
        <v>86</v>
      </c>
      <c r="AY197" s="16" t="s">
        <v>250</v>
      </c>
      <c r="BE197" s="144">
        <f>IF(N197="základní",J197,0)</f>
        <v>0</v>
      </c>
      <c r="BF197" s="144">
        <f>IF(N197="snížená",J197,0)</f>
        <v>0</v>
      </c>
      <c r="BG197" s="144">
        <f>IF(N197="zákl. přenesená",J197,0)</f>
        <v>0</v>
      </c>
      <c r="BH197" s="144">
        <f>IF(N197="sníž. přenesená",J197,0)</f>
        <v>0</v>
      </c>
      <c r="BI197" s="144">
        <f>IF(N197="nulová",J197,0)</f>
        <v>0</v>
      </c>
      <c r="BJ197" s="16" t="s">
        <v>86</v>
      </c>
      <c r="BK197" s="144">
        <f>ROUND(I197*H197,2)</f>
        <v>0</v>
      </c>
      <c r="BL197" s="16" t="s">
        <v>378</v>
      </c>
      <c r="BM197" s="143" t="s">
        <v>8490</v>
      </c>
    </row>
    <row r="198" spans="2:65" s="1" customFormat="1">
      <c r="B198" s="31"/>
      <c r="D198" s="145" t="s">
        <v>259</v>
      </c>
      <c r="F198" s="146" t="s">
        <v>3562</v>
      </c>
      <c r="I198" s="147"/>
      <c r="L198" s="31"/>
      <c r="M198" s="148"/>
      <c r="T198" s="50"/>
      <c r="AT198" s="16" t="s">
        <v>259</v>
      </c>
      <c r="AU198" s="16" t="s">
        <v>86</v>
      </c>
    </row>
    <row r="199" spans="2:65" s="12" customFormat="1">
      <c r="B199" s="149"/>
      <c r="D199" s="150" t="s">
        <v>261</v>
      </c>
      <c r="E199" s="151" t="s">
        <v>20</v>
      </c>
      <c r="F199" s="152" t="s">
        <v>8491</v>
      </c>
      <c r="H199" s="153">
        <v>132</v>
      </c>
      <c r="I199" s="154"/>
      <c r="L199" s="149"/>
      <c r="M199" s="155"/>
      <c r="T199" s="156"/>
      <c r="AT199" s="151" t="s">
        <v>261</v>
      </c>
      <c r="AU199" s="151" t="s">
        <v>86</v>
      </c>
      <c r="AV199" s="12" t="s">
        <v>86</v>
      </c>
      <c r="AW199" s="12" t="s">
        <v>34</v>
      </c>
      <c r="AX199" s="12" t="s">
        <v>73</v>
      </c>
      <c r="AY199" s="151" t="s">
        <v>250</v>
      </c>
    </row>
    <row r="200" spans="2:65" s="1" customFormat="1" ht="24.2" customHeight="1">
      <c r="B200" s="31"/>
      <c r="C200" s="163" t="s">
        <v>468</v>
      </c>
      <c r="D200" s="163" t="s">
        <v>561</v>
      </c>
      <c r="E200" s="164" t="s">
        <v>1470</v>
      </c>
      <c r="F200" s="165" t="s">
        <v>1471</v>
      </c>
      <c r="G200" s="166" t="s">
        <v>283</v>
      </c>
      <c r="H200" s="167">
        <v>151.80000000000001</v>
      </c>
      <c r="I200" s="168"/>
      <c r="J200" s="169">
        <f>ROUND(I200*H200,2)</f>
        <v>0</v>
      </c>
      <c r="K200" s="170"/>
      <c r="L200" s="171"/>
      <c r="M200" s="172" t="s">
        <v>20</v>
      </c>
      <c r="N200" s="173" t="s">
        <v>45</v>
      </c>
      <c r="P200" s="141">
        <f>O200*H200</f>
        <v>0</v>
      </c>
      <c r="Q200" s="141">
        <v>1.2E-4</v>
      </c>
      <c r="R200" s="141">
        <f>Q200*H200</f>
        <v>1.8216000000000003E-2</v>
      </c>
      <c r="S200" s="141">
        <v>0</v>
      </c>
      <c r="T200" s="142">
        <f>S200*H200</f>
        <v>0</v>
      </c>
      <c r="AR200" s="143" t="s">
        <v>478</v>
      </c>
      <c r="AT200" s="143" t="s">
        <v>561</v>
      </c>
      <c r="AU200" s="143" t="s">
        <v>86</v>
      </c>
      <c r="AY200" s="16" t="s">
        <v>250</v>
      </c>
      <c r="BE200" s="144">
        <f>IF(N200="základní",J200,0)</f>
        <v>0</v>
      </c>
      <c r="BF200" s="144">
        <f>IF(N200="snížená",J200,0)</f>
        <v>0</v>
      </c>
      <c r="BG200" s="144">
        <f>IF(N200="zákl. přenesená",J200,0)</f>
        <v>0</v>
      </c>
      <c r="BH200" s="144">
        <f>IF(N200="sníž. přenesená",J200,0)</f>
        <v>0</v>
      </c>
      <c r="BI200" s="144">
        <f>IF(N200="nulová",J200,0)</f>
        <v>0</v>
      </c>
      <c r="BJ200" s="16" t="s">
        <v>86</v>
      </c>
      <c r="BK200" s="144">
        <f>ROUND(I200*H200,2)</f>
        <v>0</v>
      </c>
      <c r="BL200" s="16" t="s">
        <v>378</v>
      </c>
      <c r="BM200" s="143" t="s">
        <v>8492</v>
      </c>
    </row>
    <row r="201" spans="2:65" s="12" customFormat="1">
      <c r="B201" s="149"/>
      <c r="D201" s="150" t="s">
        <v>261</v>
      </c>
      <c r="F201" s="152" t="s">
        <v>3637</v>
      </c>
      <c r="H201" s="153">
        <v>151.80000000000001</v>
      </c>
      <c r="I201" s="154"/>
      <c r="L201" s="149"/>
      <c r="M201" s="155"/>
      <c r="T201" s="156"/>
      <c r="AT201" s="151" t="s">
        <v>261</v>
      </c>
      <c r="AU201" s="151" t="s">
        <v>86</v>
      </c>
      <c r="AV201" s="12" t="s">
        <v>86</v>
      </c>
      <c r="AW201" s="12" t="s">
        <v>4</v>
      </c>
      <c r="AX201" s="12" t="s">
        <v>80</v>
      </c>
      <c r="AY201" s="151" t="s">
        <v>250</v>
      </c>
    </row>
    <row r="202" spans="2:65" s="1" customFormat="1" ht="44.25" customHeight="1">
      <c r="B202" s="31"/>
      <c r="C202" s="131" t="s">
        <v>473</v>
      </c>
      <c r="D202" s="131" t="s">
        <v>253</v>
      </c>
      <c r="E202" s="132" t="s">
        <v>1466</v>
      </c>
      <c r="F202" s="133" t="s">
        <v>1467</v>
      </c>
      <c r="G202" s="134" t="s">
        <v>283</v>
      </c>
      <c r="H202" s="135">
        <v>196</v>
      </c>
      <c r="I202" s="136"/>
      <c r="J202" s="137">
        <f>ROUND(I202*H202,2)</f>
        <v>0</v>
      </c>
      <c r="K202" s="138"/>
      <c r="L202" s="31"/>
      <c r="M202" s="139" t="s">
        <v>20</v>
      </c>
      <c r="N202" s="140" t="s">
        <v>45</v>
      </c>
      <c r="P202" s="141">
        <f>O202*H202</f>
        <v>0</v>
      </c>
      <c r="Q202" s="141">
        <v>0</v>
      </c>
      <c r="R202" s="141">
        <f>Q202*H202</f>
        <v>0</v>
      </c>
      <c r="S202" s="141">
        <v>0</v>
      </c>
      <c r="T202" s="142">
        <f>S202*H202</f>
        <v>0</v>
      </c>
      <c r="AR202" s="143" t="s">
        <v>378</v>
      </c>
      <c r="AT202" s="143" t="s">
        <v>253</v>
      </c>
      <c r="AU202" s="143" t="s">
        <v>86</v>
      </c>
      <c r="AY202" s="16" t="s">
        <v>250</v>
      </c>
      <c r="BE202" s="144">
        <f>IF(N202="základní",J202,0)</f>
        <v>0</v>
      </c>
      <c r="BF202" s="144">
        <f>IF(N202="snížená",J202,0)</f>
        <v>0</v>
      </c>
      <c r="BG202" s="144">
        <f>IF(N202="zákl. přenesená",J202,0)</f>
        <v>0</v>
      </c>
      <c r="BH202" s="144">
        <f>IF(N202="sníž. přenesená",J202,0)</f>
        <v>0</v>
      </c>
      <c r="BI202" s="144">
        <f>IF(N202="nulová",J202,0)</f>
        <v>0</v>
      </c>
      <c r="BJ202" s="16" t="s">
        <v>86</v>
      </c>
      <c r="BK202" s="144">
        <f>ROUND(I202*H202,2)</f>
        <v>0</v>
      </c>
      <c r="BL202" s="16" t="s">
        <v>378</v>
      </c>
      <c r="BM202" s="143" t="s">
        <v>8493</v>
      </c>
    </row>
    <row r="203" spans="2:65" s="1" customFormat="1">
      <c r="B203" s="31"/>
      <c r="D203" s="145" t="s">
        <v>259</v>
      </c>
      <c r="F203" s="146" t="s">
        <v>1469</v>
      </c>
      <c r="I203" s="147"/>
      <c r="L203" s="31"/>
      <c r="M203" s="148"/>
      <c r="T203" s="50"/>
      <c r="AT203" s="16" t="s">
        <v>259</v>
      </c>
      <c r="AU203" s="16" t="s">
        <v>86</v>
      </c>
    </row>
    <row r="204" spans="2:65" s="12" customFormat="1">
      <c r="B204" s="149"/>
      <c r="D204" s="150" t="s">
        <v>261</v>
      </c>
      <c r="E204" s="151" t="s">
        <v>20</v>
      </c>
      <c r="F204" s="152" t="s">
        <v>8494</v>
      </c>
      <c r="H204" s="153">
        <v>11</v>
      </c>
      <c r="I204" s="154"/>
      <c r="L204" s="149"/>
      <c r="M204" s="155"/>
      <c r="T204" s="156"/>
      <c r="AT204" s="151" t="s">
        <v>261</v>
      </c>
      <c r="AU204" s="151" t="s">
        <v>86</v>
      </c>
      <c r="AV204" s="12" t="s">
        <v>86</v>
      </c>
      <c r="AW204" s="12" t="s">
        <v>34</v>
      </c>
      <c r="AX204" s="12" t="s">
        <v>73</v>
      </c>
      <c r="AY204" s="151" t="s">
        <v>250</v>
      </c>
    </row>
    <row r="205" spans="2:65" s="12" customFormat="1">
      <c r="B205" s="149"/>
      <c r="D205" s="150" t="s">
        <v>261</v>
      </c>
      <c r="E205" s="151" t="s">
        <v>20</v>
      </c>
      <c r="F205" s="152" t="s">
        <v>8470</v>
      </c>
      <c r="H205" s="153">
        <v>4</v>
      </c>
      <c r="I205" s="154"/>
      <c r="L205" s="149"/>
      <c r="M205" s="155"/>
      <c r="T205" s="156"/>
      <c r="AT205" s="151" t="s">
        <v>261</v>
      </c>
      <c r="AU205" s="151" t="s">
        <v>86</v>
      </c>
      <c r="AV205" s="12" t="s">
        <v>86</v>
      </c>
      <c r="AW205" s="12" t="s">
        <v>34</v>
      </c>
      <c r="AX205" s="12" t="s">
        <v>73</v>
      </c>
      <c r="AY205" s="151" t="s">
        <v>250</v>
      </c>
    </row>
    <row r="206" spans="2:65" s="12" customFormat="1">
      <c r="B206" s="149"/>
      <c r="D206" s="150" t="s">
        <v>261</v>
      </c>
      <c r="E206" s="151" t="s">
        <v>20</v>
      </c>
      <c r="F206" s="152" t="s">
        <v>8495</v>
      </c>
      <c r="H206" s="153">
        <v>11</v>
      </c>
      <c r="I206" s="154"/>
      <c r="L206" s="149"/>
      <c r="M206" s="155"/>
      <c r="T206" s="156"/>
      <c r="AT206" s="151" t="s">
        <v>261</v>
      </c>
      <c r="AU206" s="151" t="s">
        <v>86</v>
      </c>
      <c r="AV206" s="12" t="s">
        <v>86</v>
      </c>
      <c r="AW206" s="12" t="s">
        <v>34</v>
      </c>
      <c r="AX206" s="12" t="s">
        <v>73</v>
      </c>
      <c r="AY206" s="151" t="s">
        <v>250</v>
      </c>
    </row>
    <row r="207" spans="2:65" s="12" customFormat="1">
      <c r="B207" s="149"/>
      <c r="D207" s="150" t="s">
        <v>261</v>
      </c>
      <c r="E207" s="151" t="s">
        <v>20</v>
      </c>
      <c r="F207" s="152" t="s">
        <v>8472</v>
      </c>
      <c r="H207" s="153">
        <v>4</v>
      </c>
      <c r="I207" s="154"/>
      <c r="L207" s="149"/>
      <c r="M207" s="155"/>
      <c r="T207" s="156"/>
      <c r="AT207" s="151" t="s">
        <v>261</v>
      </c>
      <c r="AU207" s="151" t="s">
        <v>86</v>
      </c>
      <c r="AV207" s="12" t="s">
        <v>86</v>
      </c>
      <c r="AW207" s="12" t="s">
        <v>34</v>
      </c>
      <c r="AX207" s="12" t="s">
        <v>73</v>
      </c>
      <c r="AY207" s="151" t="s">
        <v>250</v>
      </c>
    </row>
    <row r="208" spans="2:65" s="12" customFormat="1">
      <c r="B208" s="149"/>
      <c r="D208" s="150" t="s">
        <v>261</v>
      </c>
      <c r="E208" s="151" t="s">
        <v>20</v>
      </c>
      <c r="F208" s="152" t="s">
        <v>8496</v>
      </c>
      <c r="H208" s="153">
        <v>11</v>
      </c>
      <c r="I208" s="154"/>
      <c r="L208" s="149"/>
      <c r="M208" s="155"/>
      <c r="T208" s="156"/>
      <c r="AT208" s="151" t="s">
        <v>261</v>
      </c>
      <c r="AU208" s="151" t="s">
        <v>86</v>
      </c>
      <c r="AV208" s="12" t="s">
        <v>86</v>
      </c>
      <c r="AW208" s="12" t="s">
        <v>34</v>
      </c>
      <c r="AX208" s="12" t="s">
        <v>73</v>
      </c>
      <c r="AY208" s="151" t="s">
        <v>250</v>
      </c>
    </row>
    <row r="209" spans="2:65" s="12" customFormat="1">
      <c r="B209" s="149"/>
      <c r="D209" s="150" t="s">
        <v>261</v>
      </c>
      <c r="E209" s="151" t="s">
        <v>20</v>
      </c>
      <c r="F209" s="152" t="s">
        <v>8474</v>
      </c>
      <c r="H209" s="153">
        <v>4</v>
      </c>
      <c r="I209" s="154"/>
      <c r="L209" s="149"/>
      <c r="M209" s="155"/>
      <c r="T209" s="156"/>
      <c r="AT209" s="151" t="s">
        <v>261</v>
      </c>
      <c r="AU209" s="151" t="s">
        <v>86</v>
      </c>
      <c r="AV209" s="12" t="s">
        <v>86</v>
      </c>
      <c r="AW209" s="12" t="s">
        <v>34</v>
      </c>
      <c r="AX209" s="12" t="s">
        <v>73</v>
      </c>
      <c r="AY209" s="151" t="s">
        <v>250</v>
      </c>
    </row>
    <row r="210" spans="2:65" s="12" customFormat="1">
      <c r="B210" s="149"/>
      <c r="D210" s="150" t="s">
        <v>261</v>
      </c>
      <c r="E210" s="151" t="s">
        <v>20</v>
      </c>
      <c r="F210" s="152" t="s">
        <v>8497</v>
      </c>
      <c r="H210" s="153">
        <v>11</v>
      </c>
      <c r="I210" s="154"/>
      <c r="L210" s="149"/>
      <c r="M210" s="155"/>
      <c r="T210" s="156"/>
      <c r="AT210" s="151" t="s">
        <v>261</v>
      </c>
      <c r="AU210" s="151" t="s">
        <v>86</v>
      </c>
      <c r="AV210" s="12" t="s">
        <v>86</v>
      </c>
      <c r="AW210" s="12" t="s">
        <v>34</v>
      </c>
      <c r="AX210" s="12" t="s">
        <v>73</v>
      </c>
      <c r="AY210" s="151" t="s">
        <v>250</v>
      </c>
    </row>
    <row r="211" spans="2:65" s="12" customFormat="1">
      <c r="B211" s="149"/>
      <c r="D211" s="150" t="s">
        <v>261</v>
      </c>
      <c r="E211" s="151" t="s">
        <v>20</v>
      </c>
      <c r="F211" s="152" t="s">
        <v>8476</v>
      </c>
      <c r="H211" s="153">
        <v>4</v>
      </c>
      <c r="I211" s="154"/>
      <c r="L211" s="149"/>
      <c r="M211" s="155"/>
      <c r="T211" s="156"/>
      <c r="AT211" s="151" t="s">
        <v>261</v>
      </c>
      <c r="AU211" s="151" t="s">
        <v>86</v>
      </c>
      <c r="AV211" s="12" t="s">
        <v>86</v>
      </c>
      <c r="AW211" s="12" t="s">
        <v>34</v>
      </c>
      <c r="AX211" s="12" t="s">
        <v>73</v>
      </c>
      <c r="AY211" s="151" t="s">
        <v>250</v>
      </c>
    </row>
    <row r="212" spans="2:65" s="12" customFormat="1">
      <c r="B212" s="149"/>
      <c r="D212" s="150" t="s">
        <v>261</v>
      </c>
      <c r="E212" s="151" t="s">
        <v>20</v>
      </c>
      <c r="F212" s="152" t="s">
        <v>8498</v>
      </c>
      <c r="H212" s="153">
        <v>11</v>
      </c>
      <c r="I212" s="154"/>
      <c r="L212" s="149"/>
      <c r="M212" s="155"/>
      <c r="T212" s="156"/>
      <c r="AT212" s="151" t="s">
        <v>261</v>
      </c>
      <c r="AU212" s="151" t="s">
        <v>86</v>
      </c>
      <c r="AV212" s="12" t="s">
        <v>86</v>
      </c>
      <c r="AW212" s="12" t="s">
        <v>34</v>
      </c>
      <c r="AX212" s="12" t="s">
        <v>73</v>
      </c>
      <c r="AY212" s="151" t="s">
        <v>250</v>
      </c>
    </row>
    <row r="213" spans="2:65" s="12" customFormat="1">
      <c r="B213" s="149"/>
      <c r="D213" s="150" t="s">
        <v>261</v>
      </c>
      <c r="E213" s="151" t="s">
        <v>20</v>
      </c>
      <c r="F213" s="152" t="s">
        <v>8478</v>
      </c>
      <c r="H213" s="153">
        <v>4</v>
      </c>
      <c r="I213" s="154"/>
      <c r="L213" s="149"/>
      <c r="M213" s="155"/>
      <c r="T213" s="156"/>
      <c r="AT213" s="151" t="s">
        <v>261</v>
      </c>
      <c r="AU213" s="151" t="s">
        <v>86</v>
      </c>
      <c r="AV213" s="12" t="s">
        <v>86</v>
      </c>
      <c r="AW213" s="12" t="s">
        <v>34</v>
      </c>
      <c r="AX213" s="12" t="s">
        <v>73</v>
      </c>
      <c r="AY213" s="151" t="s">
        <v>250</v>
      </c>
    </row>
    <row r="214" spans="2:65" s="12" customFormat="1">
      <c r="B214" s="149"/>
      <c r="D214" s="150" t="s">
        <v>261</v>
      </c>
      <c r="E214" s="151" t="s">
        <v>20</v>
      </c>
      <c r="F214" s="152" t="s">
        <v>8499</v>
      </c>
      <c r="H214" s="153">
        <v>11</v>
      </c>
      <c r="I214" s="154"/>
      <c r="L214" s="149"/>
      <c r="M214" s="155"/>
      <c r="T214" s="156"/>
      <c r="AT214" s="151" t="s">
        <v>261</v>
      </c>
      <c r="AU214" s="151" t="s">
        <v>86</v>
      </c>
      <c r="AV214" s="12" t="s">
        <v>86</v>
      </c>
      <c r="AW214" s="12" t="s">
        <v>34</v>
      </c>
      <c r="AX214" s="12" t="s">
        <v>73</v>
      </c>
      <c r="AY214" s="151" t="s">
        <v>250</v>
      </c>
    </row>
    <row r="215" spans="2:65" s="12" customFormat="1">
      <c r="B215" s="149"/>
      <c r="D215" s="150" t="s">
        <v>261</v>
      </c>
      <c r="E215" s="151" t="s">
        <v>20</v>
      </c>
      <c r="F215" s="152" t="s">
        <v>6460</v>
      </c>
      <c r="H215" s="153">
        <v>54</v>
      </c>
      <c r="I215" s="154"/>
      <c r="L215" s="149"/>
      <c r="M215" s="155"/>
      <c r="T215" s="156"/>
      <c r="AT215" s="151" t="s">
        <v>261</v>
      </c>
      <c r="AU215" s="151" t="s">
        <v>86</v>
      </c>
      <c r="AV215" s="12" t="s">
        <v>86</v>
      </c>
      <c r="AW215" s="12" t="s">
        <v>34</v>
      </c>
      <c r="AX215" s="12" t="s">
        <v>73</v>
      </c>
      <c r="AY215" s="151" t="s">
        <v>250</v>
      </c>
    </row>
    <row r="216" spans="2:65" s="12" customFormat="1">
      <c r="B216" s="149"/>
      <c r="D216" s="150" t="s">
        <v>261</v>
      </c>
      <c r="E216" s="151" t="s">
        <v>20</v>
      </c>
      <c r="F216" s="152" t="s">
        <v>5433</v>
      </c>
      <c r="H216" s="153">
        <v>56</v>
      </c>
      <c r="I216" s="154"/>
      <c r="L216" s="149"/>
      <c r="M216" s="155"/>
      <c r="T216" s="156"/>
      <c r="AT216" s="151" t="s">
        <v>261</v>
      </c>
      <c r="AU216" s="151" t="s">
        <v>86</v>
      </c>
      <c r="AV216" s="12" t="s">
        <v>86</v>
      </c>
      <c r="AW216" s="12" t="s">
        <v>34</v>
      </c>
      <c r="AX216" s="12" t="s">
        <v>73</v>
      </c>
      <c r="AY216" s="151" t="s">
        <v>250</v>
      </c>
    </row>
    <row r="217" spans="2:65" s="1" customFormat="1" ht="24.2" customHeight="1">
      <c r="B217" s="31"/>
      <c r="C217" s="163" t="s">
        <v>478</v>
      </c>
      <c r="D217" s="163" t="s">
        <v>561</v>
      </c>
      <c r="E217" s="164" t="s">
        <v>1470</v>
      </c>
      <c r="F217" s="165" t="s">
        <v>1471</v>
      </c>
      <c r="G217" s="166" t="s">
        <v>283</v>
      </c>
      <c r="H217" s="167">
        <v>225.4</v>
      </c>
      <c r="I217" s="168"/>
      <c r="J217" s="169">
        <f>ROUND(I217*H217,2)</f>
        <v>0</v>
      </c>
      <c r="K217" s="170"/>
      <c r="L217" s="171"/>
      <c r="M217" s="172" t="s">
        <v>20</v>
      </c>
      <c r="N217" s="173" t="s">
        <v>45</v>
      </c>
      <c r="P217" s="141">
        <f>O217*H217</f>
        <v>0</v>
      </c>
      <c r="Q217" s="141">
        <v>1.2E-4</v>
      </c>
      <c r="R217" s="141">
        <f>Q217*H217</f>
        <v>2.7048000000000003E-2</v>
      </c>
      <c r="S217" s="141">
        <v>0</v>
      </c>
      <c r="T217" s="142">
        <f>S217*H217</f>
        <v>0</v>
      </c>
      <c r="AR217" s="143" t="s">
        <v>478</v>
      </c>
      <c r="AT217" s="143" t="s">
        <v>561</v>
      </c>
      <c r="AU217" s="143" t="s">
        <v>86</v>
      </c>
      <c r="AY217" s="16" t="s">
        <v>250</v>
      </c>
      <c r="BE217" s="144">
        <f>IF(N217="základní",J217,0)</f>
        <v>0</v>
      </c>
      <c r="BF217" s="144">
        <f>IF(N217="snížená",J217,0)</f>
        <v>0</v>
      </c>
      <c r="BG217" s="144">
        <f>IF(N217="zákl. přenesená",J217,0)</f>
        <v>0</v>
      </c>
      <c r="BH217" s="144">
        <f>IF(N217="sníž. přenesená",J217,0)</f>
        <v>0</v>
      </c>
      <c r="BI217" s="144">
        <f>IF(N217="nulová",J217,0)</f>
        <v>0</v>
      </c>
      <c r="BJ217" s="16" t="s">
        <v>86</v>
      </c>
      <c r="BK217" s="144">
        <f>ROUND(I217*H217,2)</f>
        <v>0</v>
      </c>
      <c r="BL217" s="16" t="s">
        <v>378</v>
      </c>
      <c r="BM217" s="143" t="s">
        <v>8500</v>
      </c>
    </row>
    <row r="218" spans="2:65" s="12" customFormat="1">
      <c r="B218" s="149"/>
      <c r="D218" s="150" t="s">
        <v>261</v>
      </c>
      <c r="F218" s="152" t="s">
        <v>8501</v>
      </c>
      <c r="H218" s="153">
        <v>225.4</v>
      </c>
      <c r="I218" s="154"/>
      <c r="L218" s="149"/>
      <c r="M218" s="155"/>
      <c r="T218" s="156"/>
      <c r="AT218" s="151" t="s">
        <v>261</v>
      </c>
      <c r="AU218" s="151" t="s">
        <v>86</v>
      </c>
      <c r="AV218" s="12" t="s">
        <v>86</v>
      </c>
      <c r="AW218" s="12" t="s">
        <v>4</v>
      </c>
      <c r="AX218" s="12" t="s">
        <v>80</v>
      </c>
      <c r="AY218" s="151" t="s">
        <v>250</v>
      </c>
    </row>
    <row r="219" spans="2:65" s="1" customFormat="1" ht="44.25" customHeight="1">
      <c r="B219" s="31"/>
      <c r="C219" s="131" t="s">
        <v>484</v>
      </c>
      <c r="D219" s="131" t="s">
        <v>253</v>
      </c>
      <c r="E219" s="132" t="s">
        <v>3598</v>
      </c>
      <c r="F219" s="133" t="s">
        <v>3599</v>
      </c>
      <c r="G219" s="134" t="s">
        <v>283</v>
      </c>
      <c r="H219" s="135">
        <v>94</v>
      </c>
      <c r="I219" s="136"/>
      <c r="J219" s="137">
        <f>ROUND(I219*H219,2)</f>
        <v>0</v>
      </c>
      <c r="K219" s="138"/>
      <c r="L219" s="31"/>
      <c r="M219" s="139" t="s">
        <v>20</v>
      </c>
      <c r="N219" s="140" t="s">
        <v>45</v>
      </c>
      <c r="P219" s="141">
        <f>O219*H219</f>
        <v>0</v>
      </c>
      <c r="Q219" s="141">
        <v>0</v>
      </c>
      <c r="R219" s="141">
        <f>Q219*H219</f>
        <v>0</v>
      </c>
      <c r="S219" s="141">
        <v>0</v>
      </c>
      <c r="T219" s="142">
        <f>S219*H219</f>
        <v>0</v>
      </c>
      <c r="AR219" s="143" t="s">
        <v>378</v>
      </c>
      <c r="AT219" s="143" t="s">
        <v>253</v>
      </c>
      <c r="AU219" s="143" t="s">
        <v>86</v>
      </c>
      <c r="AY219" s="16" t="s">
        <v>250</v>
      </c>
      <c r="BE219" s="144">
        <f>IF(N219="základní",J219,0)</f>
        <v>0</v>
      </c>
      <c r="BF219" s="144">
        <f>IF(N219="snížená",J219,0)</f>
        <v>0</v>
      </c>
      <c r="BG219" s="144">
        <f>IF(N219="zákl. přenesená",J219,0)</f>
        <v>0</v>
      </c>
      <c r="BH219" s="144">
        <f>IF(N219="sníž. přenesená",J219,0)</f>
        <v>0</v>
      </c>
      <c r="BI219" s="144">
        <f>IF(N219="nulová",J219,0)</f>
        <v>0</v>
      </c>
      <c r="BJ219" s="16" t="s">
        <v>86</v>
      </c>
      <c r="BK219" s="144">
        <f>ROUND(I219*H219,2)</f>
        <v>0</v>
      </c>
      <c r="BL219" s="16" t="s">
        <v>378</v>
      </c>
      <c r="BM219" s="143" t="s">
        <v>8502</v>
      </c>
    </row>
    <row r="220" spans="2:65" s="1" customFormat="1">
      <c r="B220" s="31"/>
      <c r="D220" s="145" t="s">
        <v>259</v>
      </c>
      <c r="F220" s="146" t="s">
        <v>3601</v>
      </c>
      <c r="I220" s="147"/>
      <c r="L220" s="31"/>
      <c r="M220" s="148"/>
      <c r="T220" s="50"/>
      <c r="AT220" s="16" t="s">
        <v>259</v>
      </c>
      <c r="AU220" s="16" t="s">
        <v>86</v>
      </c>
    </row>
    <row r="221" spans="2:65" s="12" customFormat="1">
      <c r="B221" s="149"/>
      <c r="D221" s="150" t="s">
        <v>261</v>
      </c>
      <c r="E221" s="151" t="s">
        <v>20</v>
      </c>
      <c r="F221" s="152" t="s">
        <v>8494</v>
      </c>
      <c r="H221" s="153">
        <v>11</v>
      </c>
      <c r="I221" s="154"/>
      <c r="L221" s="149"/>
      <c r="M221" s="155"/>
      <c r="T221" s="156"/>
      <c r="AT221" s="151" t="s">
        <v>261</v>
      </c>
      <c r="AU221" s="151" t="s">
        <v>86</v>
      </c>
      <c r="AV221" s="12" t="s">
        <v>86</v>
      </c>
      <c r="AW221" s="12" t="s">
        <v>34</v>
      </c>
      <c r="AX221" s="12" t="s">
        <v>73</v>
      </c>
      <c r="AY221" s="151" t="s">
        <v>250</v>
      </c>
    </row>
    <row r="222" spans="2:65" s="12" customFormat="1">
      <c r="B222" s="149"/>
      <c r="D222" s="150" t="s">
        <v>261</v>
      </c>
      <c r="E222" s="151" t="s">
        <v>20</v>
      </c>
      <c r="F222" s="152" t="s">
        <v>8470</v>
      </c>
      <c r="H222" s="153">
        <v>4</v>
      </c>
      <c r="I222" s="154"/>
      <c r="L222" s="149"/>
      <c r="M222" s="155"/>
      <c r="T222" s="156"/>
      <c r="AT222" s="151" t="s">
        <v>261</v>
      </c>
      <c r="AU222" s="151" t="s">
        <v>86</v>
      </c>
      <c r="AV222" s="12" t="s">
        <v>86</v>
      </c>
      <c r="AW222" s="12" t="s">
        <v>34</v>
      </c>
      <c r="AX222" s="12" t="s">
        <v>73</v>
      </c>
      <c r="AY222" s="151" t="s">
        <v>250</v>
      </c>
    </row>
    <row r="223" spans="2:65" s="12" customFormat="1">
      <c r="B223" s="149"/>
      <c r="D223" s="150" t="s">
        <v>261</v>
      </c>
      <c r="E223" s="151" t="s">
        <v>20</v>
      </c>
      <c r="F223" s="152" t="s">
        <v>8495</v>
      </c>
      <c r="H223" s="153">
        <v>11</v>
      </c>
      <c r="I223" s="154"/>
      <c r="L223" s="149"/>
      <c r="M223" s="155"/>
      <c r="T223" s="156"/>
      <c r="AT223" s="151" t="s">
        <v>261</v>
      </c>
      <c r="AU223" s="151" t="s">
        <v>86</v>
      </c>
      <c r="AV223" s="12" t="s">
        <v>86</v>
      </c>
      <c r="AW223" s="12" t="s">
        <v>34</v>
      </c>
      <c r="AX223" s="12" t="s">
        <v>73</v>
      </c>
      <c r="AY223" s="151" t="s">
        <v>250</v>
      </c>
    </row>
    <row r="224" spans="2:65" s="12" customFormat="1">
      <c r="B224" s="149"/>
      <c r="D224" s="150" t="s">
        <v>261</v>
      </c>
      <c r="E224" s="151" t="s">
        <v>20</v>
      </c>
      <c r="F224" s="152" t="s">
        <v>8472</v>
      </c>
      <c r="H224" s="153">
        <v>4</v>
      </c>
      <c r="I224" s="154"/>
      <c r="L224" s="149"/>
      <c r="M224" s="155"/>
      <c r="T224" s="156"/>
      <c r="AT224" s="151" t="s">
        <v>261</v>
      </c>
      <c r="AU224" s="151" t="s">
        <v>86</v>
      </c>
      <c r="AV224" s="12" t="s">
        <v>86</v>
      </c>
      <c r="AW224" s="12" t="s">
        <v>34</v>
      </c>
      <c r="AX224" s="12" t="s">
        <v>73</v>
      </c>
      <c r="AY224" s="151" t="s">
        <v>250</v>
      </c>
    </row>
    <row r="225" spans="2:65" s="12" customFormat="1">
      <c r="B225" s="149"/>
      <c r="D225" s="150" t="s">
        <v>261</v>
      </c>
      <c r="E225" s="151" t="s">
        <v>20</v>
      </c>
      <c r="F225" s="152" t="s">
        <v>8496</v>
      </c>
      <c r="H225" s="153">
        <v>11</v>
      </c>
      <c r="I225" s="154"/>
      <c r="L225" s="149"/>
      <c r="M225" s="155"/>
      <c r="T225" s="156"/>
      <c r="AT225" s="151" t="s">
        <v>261</v>
      </c>
      <c r="AU225" s="151" t="s">
        <v>86</v>
      </c>
      <c r="AV225" s="12" t="s">
        <v>86</v>
      </c>
      <c r="AW225" s="12" t="s">
        <v>34</v>
      </c>
      <c r="AX225" s="12" t="s">
        <v>73</v>
      </c>
      <c r="AY225" s="151" t="s">
        <v>250</v>
      </c>
    </row>
    <row r="226" spans="2:65" s="12" customFormat="1">
      <c r="B226" s="149"/>
      <c r="D226" s="150" t="s">
        <v>261</v>
      </c>
      <c r="E226" s="151" t="s">
        <v>20</v>
      </c>
      <c r="F226" s="152" t="s">
        <v>8474</v>
      </c>
      <c r="H226" s="153">
        <v>4</v>
      </c>
      <c r="I226" s="154"/>
      <c r="L226" s="149"/>
      <c r="M226" s="155"/>
      <c r="T226" s="156"/>
      <c r="AT226" s="151" t="s">
        <v>261</v>
      </c>
      <c r="AU226" s="151" t="s">
        <v>86</v>
      </c>
      <c r="AV226" s="12" t="s">
        <v>86</v>
      </c>
      <c r="AW226" s="12" t="s">
        <v>34</v>
      </c>
      <c r="AX226" s="12" t="s">
        <v>73</v>
      </c>
      <c r="AY226" s="151" t="s">
        <v>250</v>
      </c>
    </row>
    <row r="227" spans="2:65" s="12" customFormat="1">
      <c r="B227" s="149"/>
      <c r="D227" s="150" t="s">
        <v>261</v>
      </c>
      <c r="E227" s="151" t="s">
        <v>20</v>
      </c>
      <c r="F227" s="152" t="s">
        <v>8497</v>
      </c>
      <c r="H227" s="153">
        <v>11</v>
      </c>
      <c r="I227" s="154"/>
      <c r="L227" s="149"/>
      <c r="M227" s="155"/>
      <c r="T227" s="156"/>
      <c r="AT227" s="151" t="s">
        <v>261</v>
      </c>
      <c r="AU227" s="151" t="s">
        <v>86</v>
      </c>
      <c r="AV227" s="12" t="s">
        <v>86</v>
      </c>
      <c r="AW227" s="12" t="s">
        <v>34</v>
      </c>
      <c r="AX227" s="12" t="s">
        <v>73</v>
      </c>
      <c r="AY227" s="151" t="s">
        <v>250</v>
      </c>
    </row>
    <row r="228" spans="2:65" s="12" customFormat="1">
      <c r="B228" s="149"/>
      <c r="D228" s="150" t="s">
        <v>261</v>
      </c>
      <c r="E228" s="151" t="s">
        <v>20</v>
      </c>
      <c r="F228" s="152" t="s">
        <v>8476</v>
      </c>
      <c r="H228" s="153">
        <v>4</v>
      </c>
      <c r="I228" s="154"/>
      <c r="L228" s="149"/>
      <c r="M228" s="155"/>
      <c r="T228" s="156"/>
      <c r="AT228" s="151" t="s">
        <v>261</v>
      </c>
      <c r="AU228" s="151" t="s">
        <v>86</v>
      </c>
      <c r="AV228" s="12" t="s">
        <v>86</v>
      </c>
      <c r="AW228" s="12" t="s">
        <v>34</v>
      </c>
      <c r="AX228" s="12" t="s">
        <v>73</v>
      </c>
      <c r="AY228" s="151" t="s">
        <v>250</v>
      </c>
    </row>
    <row r="229" spans="2:65" s="12" customFormat="1">
      <c r="B229" s="149"/>
      <c r="D229" s="150" t="s">
        <v>261</v>
      </c>
      <c r="E229" s="151" t="s">
        <v>20</v>
      </c>
      <c r="F229" s="152" t="s">
        <v>8498</v>
      </c>
      <c r="H229" s="153">
        <v>11</v>
      </c>
      <c r="I229" s="154"/>
      <c r="L229" s="149"/>
      <c r="M229" s="155"/>
      <c r="T229" s="156"/>
      <c r="AT229" s="151" t="s">
        <v>261</v>
      </c>
      <c r="AU229" s="151" t="s">
        <v>86</v>
      </c>
      <c r="AV229" s="12" t="s">
        <v>86</v>
      </c>
      <c r="AW229" s="12" t="s">
        <v>34</v>
      </c>
      <c r="AX229" s="12" t="s">
        <v>73</v>
      </c>
      <c r="AY229" s="151" t="s">
        <v>250</v>
      </c>
    </row>
    <row r="230" spans="2:65" s="12" customFormat="1">
      <c r="B230" s="149"/>
      <c r="D230" s="150" t="s">
        <v>261</v>
      </c>
      <c r="E230" s="151" t="s">
        <v>20</v>
      </c>
      <c r="F230" s="152" t="s">
        <v>8478</v>
      </c>
      <c r="H230" s="153">
        <v>4</v>
      </c>
      <c r="I230" s="154"/>
      <c r="L230" s="149"/>
      <c r="M230" s="155"/>
      <c r="T230" s="156"/>
      <c r="AT230" s="151" t="s">
        <v>261</v>
      </c>
      <c r="AU230" s="151" t="s">
        <v>86</v>
      </c>
      <c r="AV230" s="12" t="s">
        <v>86</v>
      </c>
      <c r="AW230" s="12" t="s">
        <v>34</v>
      </c>
      <c r="AX230" s="12" t="s">
        <v>73</v>
      </c>
      <c r="AY230" s="151" t="s">
        <v>250</v>
      </c>
    </row>
    <row r="231" spans="2:65" s="12" customFormat="1">
      <c r="B231" s="149"/>
      <c r="D231" s="150" t="s">
        <v>261</v>
      </c>
      <c r="E231" s="151" t="s">
        <v>20</v>
      </c>
      <c r="F231" s="152" t="s">
        <v>8499</v>
      </c>
      <c r="H231" s="153">
        <v>11</v>
      </c>
      <c r="I231" s="154"/>
      <c r="L231" s="149"/>
      <c r="M231" s="155"/>
      <c r="T231" s="156"/>
      <c r="AT231" s="151" t="s">
        <v>261</v>
      </c>
      <c r="AU231" s="151" t="s">
        <v>86</v>
      </c>
      <c r="AV231" s="12" t="s">
        <v>86</v>
      </c>
      <c r="AW231" s="12" t="s">
        <v>34</v>
      </c>
      <c r="AX231" s="12" t="s">
        <v>73</v>
      </c>
      <c r="AY231" s="151" t="s">
        <v>250</v>
      </c>
    </row>
    <row r="232" spans="2:65" s="12" customFormat="1">
      <c r="B232" s="149"/>
      <c r="D232" s="150" t="s">
        <v>261</v>
      </c>
      <c r="E232" s="151" t="s">
        <v>20</v>
      </c>
      <c r="F232" s="152" t="s">
        <v>8503</v>
      </c>
      <c r="H232" s="153">
        <v>8</v>
      </c>
      <c r="I232" s="154"/>
      <c r="L232" s="149"/>
      <c r="M232" s="155"/>
      <c r="T232" s="156"/>
      <c r="AT232" s="151" t="s">
        <v>261</v>
      </c>
      <c r="AU232" s="151" t="s">
        <v>86</v>
      </c>
      <c r="AV232" s="12" t="s">
        <v>86</v>
      </c>
      <c r="AW232" s="12" t="s">
        <v>34</v>
      </c>
      <c r="AX232" s="12" t="s">
        <v>73</v>
      </c>
      <c r="AY232" s="151" t="s">
        <v>250</v>
      </c>
    </row>
    <row r="233" spans="2:65" s="1" customFormat="1" ht="24.2" customHeight="1">
      <c r="B233" s="31"/>
      <c r="C233" s="163" t="s">
        <v>490</v>
      </c>
      <c r="D233" s="163" t="s">
        <v>561</v>
      </c>
      <c r="E233" s="164" t="s">
        <v>7490</v>
      </c>
      <c r="F233" s="165" t="s">
        <v>3581</v>
      </c>
      <c r="G233" s="166" t="s">
        <v>283</v>
      </c>
      <c r="H233" s="167">
        <v>108.1</v>
      </c>
      <c r="I233" s="168"/>
      <c r="J233" s="169">
        <f>ROUND(I233*H233,2)</f>
        <v>0</v>
      </c>
      <c r="K233" s="170"/>
      <c r="L233" s="171"/>
      <c r="M233" s="172" t="s">
        <v>20</v>
      </c>
      <c r="N233" s="173" t="s">
        <v>45</v>
      </c>
      <c r="P233" s="141">
        <f>O233*H233</f>
        <v>0</v>
      </c>
      <c r="Q233" s="141">
        <v>8.9999999999999998E-4</v>
      </c>
      <c r="R233" s="141">
        <f>Q233*H233</f>
        <v>9.7289999999999988E-2</v>
      </c>
      <c r="S233" s="141">
        <v>0</v>
      </c>
      <c r="T233" s="142">
        <f>S233*H233</f>
        <v>0</v>
      </c>
      <c r="AR233" s="143" t="s">
        <v>478</v>
      </c>
      <c r="AT233" s="143" t="s">
        <v>561</v>
      </c>
      <c r="AU233" s="143" t="s">
        <v>86</v>
      </c>
      <c r="AY233" s="16" t="s">
        <v>250</v>
      </c>
      <c r="BE233" s="144">
        <f>IF(N233="základní",J233,0)</f>
        <v>0</v>
      </c>
      <c r="BF233" s="144">
        <f>IF(N233="snížená",J233,0)</f>
        <v>0</v>
      </c>
      <c r="BG233" s="144">
        <f>IF(N233="zákl. přenesená",J233,0)</f>
        <v>0</v>
      </c>
      <c r="BH233" s="144">
        <f>IF(N233="sníž. přenesená",J233,0)</f>
        <v>0</v>
      </c>
      <c r="BI233" s="144">
        <f>IF(N233="nulová",J233,0)</f>
        <v>0</v>
      </c>
      <c r="BJ233" s="16" t="s">
        <v>86</v>
      </c>
      <c r="BK233" s="144">
        <f>ROUND(I233*H233,2)</f>
        <v>0</v>
      </c>
      <c r="BL233" s="16" t="s">
        <v>378</v>
      </c>
      <c r="BM233" s="143" t="s">
        <v>8504</v>
      </c>
    </row>
    <row r="234" spans="2:65" s="12" customFormat="1">
      <c r="B234" s="149"/>
      <c r="D234" s="150" t="s">
        <v>261</v>
      </c>
      <c r="F234" s="152" t="s">
        <v>8505</v>
      </c>
      <c r="H234" s="153">
        <v>108.1</v>
      </c>
      <c r="I234" s="154"/>
      <c r="L234" s="149"/>
      <c r="M234" s="155"/>
      <c r="T234" s="156"/>
      <c r="AT234" s="151" t="s">
        <v>261</v>
      </c>
      <c r="AU234" s="151" t="s">
        <v>86</v>
      </c>
      <c r="AV234" s="12" t="s">
        <v>86</v>
      </c>
      <c r="AW234" s="12" t="s">
        <v>4</v>
      </c>
      <c r="AX234" s="12" t="s">
        <v>80</v>
      </c>
      <c r="AY234" s="151" t="s">
        <v>250</v>
      </c>
    </row>
    <row r="235" spans="2:65" s="1" customFormat="1" ht="44.25" customHeight="1">
      <c r="B235" s="31"/>
      <c r="C235" s="131" t="s">
        <v>496</v>
      </c>
      <c r="D235" s="131" t="s">
        <v>253</v>
      </c>
      <c r="E235" s="132" t="s">
        <v>3605</v>
      </c>
      <c r="F235" s="133" t="s">
        <v>3606</v>
      </c>
      <c r="G235" s="134" t="s">
        <v>283</v>
      </c>
      <c r="H235" s="135">
        <v>621</v>
      </c>
      <c r="I235" s="136"/>
      <c r="J235" s="137">
        <f>ROUND(I235*H235,2)</f>
        <v>0</v>
      </c>
      <c r="K235" s="138"/>
      <c r="L235" s="31"/>
      <c r="M235" s="139" t="s">
        <v>20</v>
      </c>
      <c r="N235" s="140" t="s">
        <v>45</v>
      </c>
      <c r="P235" s="141">
        <f>O235*H235</f>
        <v>0</v>
      </c>
      <c r="Q235" s="141">
        <v>0</v>
      </c>
      <c r="R235" s="141">
        <f>Q235*H235</f>
        <v>0</v>
      </c>
      <c r="S235" s="141">
        <v>0</v>
      </c>
      <c r="T235" s="142">
        <f>S235*H235</f>
        <v>0</v>
      </c>
      <c r="AR235" s="143" t="s">
        <v>378</v>
      </c>
      <c r="AT235" s="143" t="s">
        <v>253</v>
      </c>
      <c r="AU235" s="143" t="s">
        <v>86</v>
      </c>
      <c r="AY235" s="16" t="s">
        <v>250</v>
      </c>
      <c r="BE235" s="144">
        <f>IF(N235="základní",J235,0)</f>
        <v>0</v>
      </c>
      <c r="BF235" s="144">
        <f>IF(N235="snížená",J235,0)</f>
        <v>0</v>
      </c>
      <c r="BG235" s="144">
        <f>IF(N235="zákl. přenesená",J235,0)</f>
        <v>0</v>
      </c>
      <c r="BH235" s="144">
        <f>IF(N235="sníž. přenesená",J235,0)</f>
        <v>0</v>
      </c>
      <c r="BI235" s="144">
        <f>IF(N235="nulová",J235,0)</f>
        <v>0</v>
      </c>
      <c r="BJ235" s="16" t="s">
        <v>86</v>
      </c>
      <c r="BK235" s="144">
        <f>ROUND(I235*H235,2)</f>
        <v>0</v>
      </c>
      <c r="BL235" s="16" t="s">
        <v>378</v>
      </c>
      <c r="BM235" s="143" t="s">
        <v>8506</v>
      </c>
    </row>
    <row r="236" spans="2:65" s="1" customFormat="1">
      <c r="B236" s="31"/>
      <c r="D236" s="145" t="s">
        <v>259</v>
      </c>
      <c r="F236" s="146" t="s">
        <v>3608</v>
      </c>
      <c r="I236" s="147"/>
      <c r="L236" s="31"/>
      <c r="M236" s="148"/>
      <c r="T236" s="50"/>
      <c r="AT236" s="16" t="s">
        <v>259</v>
      </c>
      <c r="AU236" s="16" t="s">
        <v>86</v>
      </c>
    </row>
    <row r="237" spans="2:65" s="12" customFormat="1">
      <c r="B237" s="149"/>
      <c r="D237" s="150" t="s">
        <v>261</v>
      </c>
      <c r="E237" s="151" t="s">
        <v>20</v>
      </c>
      <c r="F237" s="152" t="s">
        <v>8507</v>
      </c>
      <c r="H237" s="153">
        <v>35</v>
      </c>
      <c r="I237" s="154"/>
      <c r="L237" s="149"/>
      <c r="M237" s="155"/>
      <c r="T237" s="156"/>
      <c r="AT237" s="151" t="s">
        <v>261</v>
      </c>
      <c r="AU237" s="151" t="s">
        <v>86</v>
      </c>
      <c r="AV237" s="12" t="s">
        <v>86</v>
      </c>
      <c r="AW237" s="12" t="s">
        <v>34</v>
      </c>
      <c r="AX237" s="12" t="s">
        <v>73</v>
      </c>
      <c r="AY237" s="151" t="s">
        <v>250</v>
      </c>
    </row>
    <row r="238" spans="2:65" s="12" customFormat="1">
      <c r="B238" s="149"/>
      <c r="D238" s="150" t="s">
        <v>261</v>
      </c>
      <c r="E238" s="151" t="s">
        <v>20</v>
      </c>
      <c r="F238" s="152" t="s">
        <v>8508</v>
      </c>
      <c r="H238" s="153">
        <v>30</v>
      </c>
      <c r="I238" s="154"/>
      <c r="L238" s="149"/>
      <c r="M238" s="155"/>
      <c r="T238" s="156"/>
      <c r="AT238" s="151" t="s">
        <v>261</v>
      </c>
      <c r="AU238" s="151" t="s">
        <v>86</v>
      </c>
      <c r="AV238" s="12" t="s">
        <v>86</v>
      </c>
      <c r="AW238" s="12" t="s">
        <v>34</v>
      </c>
      <c r="AX238" s="12" t="s">
        <v>73</v>
      </c>
      <c r="AY238" s="151" t="s">
        <v>250</v>
      </c>
    </row>
    <row r="239" spans="2:65" s="12" customFormat="1">
      <c r="B239" s="149"/>
      <c r="D239" s="150" t="s">
        <v>261</v>
      </c>
      <c r="E239" s="151" t="s">
        <v>20</v>
      </c>
      <c r="F239" s="152" t="s">
        <v>8509</v>
      </c>
      <c r="H239" s="153">
        <v>38</v>
      </c>
      <c r="I239" s="154"/>
      <c r="L239" s="149"/>
      <c r="M239" s="155"/>
      <c r="T239" s="156"/>
      <c r="AT239" s="151" t="s">
        <v>261</v>
      </c>
      <c r="AU239" s="151" t="s">
        <v>86</v>
      </c>
      <c r="AV239" s="12" t="s">
        <v>86</v>
      </c>
      <c r="AW239" s="12" t="s">
        <v>34</v>
      </c>
      <c r="AX239" s="12" t="s">
        <v>73</v>
      </c>
      <c r="AY239" s="151" t="s">
        <v>250</v>
      </c>
    </row>
    <row r="240" spans="2:65" s="12" customFormat="1">
      <c r="B240" s="149"/>
      <c r="D240" s="150" t="s">
        <v>261</v>
      </c>
      <c r="E240" s="151" t="s">
        <v>20</v>
      </c>
      <c r="F240" s="152" t="s">
        <v>8510</v>
      </c>
      <c r="H240" s="153">
        <v>38</v>
      </c>
      <c r="I240" s="154"/>
      <c r="L240" s="149"/>
      <c r="M240" s="155"/>
      <c r="T240" s="156"/>
      <c r="AT240" s="151" t="s">
        <v>261</v>
      </c>
      <c r="AU240" s="151" t="s">
        <v>86</v>
      </c>
      <c r="AV240" s="12" t="s">
        <v>86</v>
      </c>
      <c r="AW240" s="12" t="s">
        <v>34</v>
      </c>
      <c r="AX240" s="12" t="s">
        <v>73</v>
      </c>
      <c r="AY240" s="151" t="s">
        <v>250</v>
      </c>
    </row>
    <row r="241" spans="2:65" s="12" customFormat="1">
      <c r="B241" s="149"/>
      <c r="D241" s="150" t="s">
        <v>261</v>
      </c>
      <c r="E241" s="151" t="s">
        <v>20</v>
      </c>
      <c r="F241" s="152" t="s">
        <v>8511</v>
      </c>
      <c r="H241" s="153">
        <v>42</v>
      </c>
      <c r="I241" s="154"/>
      <c r="L241" s="149"/>
      <c r="M241" s="155"/>
      <c r="T241" s="156"/>
      <c r="AT241" s="151" t="s">
        <v>261</v>
      </c>
      <c r="AU241" s="151" t="s">
        <v>86</v>
      </c>
      <c r="AV241" s="12" t="s">
        <v>86</v>
      </c>
      <c r="AW241" s="12" t="s">
        <v>34</v>
      </c>
      <c r="AX241" s="12" t="s">
        <v>73</v>
      </c>
      <c r="AY241" s="151" t="s">
        <v>250</v>
      </c>
    </row>
    <row r="242" spans="2:65" s="12" customFormat="1">
      <c r="B242" s="149"/>
      <c r="D242" s="150" t="s">
        <v>261</v>
      </c>
      <c r="E242" s="151" t="s">
        <v>20</v>
      </c>
      <c r="F242" s="152" t="s">
        <v>8512</v>
      </c>
      <c r="H242" s="153">
        <v>42</v>
      </c>
      <c r="I242" s="154"/>
      <c r="L242" s="149"/>
      <c r="M242" s="155"/>
      <c r="T242" s="156"/>
      <c r="AT242" s="151" t="s">
        <v>261</v>
      </c>
      <c r="AU242" s="151" t="s">
        <v>86</v>
      </c>
      <c r="AV242" s="12" t="s">
        <v>86</v>
      </c>
      <c r="AW242" s="12" t="s">
        <v>34</v>
      </c>
      <c r="AX242" s="12" t="s">
        <v>73</v>
      </c>
      <c r="AY242" s="151" t="s">
        <v>250</v>
      </c>
    </row>
    <row r="243" spans="2:65" s="12" customFormat="1">
      <c r="B243" s="149"/>
      <c r="D243" s="150" t="s">
        <v>261</v>
      </c>
      <c r="E243" s="151" t="s">
        <v>20</v>
      </c>
      <c r="F243" s="152" t="s">
        <v>8513</v>
      </c>
      <c r="H243" s="153">
        <v>46</v>
      </c>
      <c r="I243" s="154"/>
      <c r="L243" s="149"/>
      <c r="M243" s="155"/>
      <c r="T243" s="156"/>
      <c r="AT243" s="151" t="s">
        <v>261</v>
      </c>
      <c r="AU243" s="151" t="s">
        <v>86</v>
      </c>
      <c r="AV243" s="12" t="s">
        <v>86</v>
      </c>
      <c r="AW243" s="12" t="s">
        <v>34</v>
      </c>
      <c r="AX243" s="12" t="s">
        <v>73</v>
      </c>
      <c r="AY243" s="151" t="s">
        <v>250</v>
      </c>
    </row>
    <row r="244" spans="2:65" s="12" customFormat="1">
      <c r="B244" s="149"/>
      <c r="D244" s="150" t="s">
        <v>261</v>
      </c>
      <c r="E244" s="151" t="s">
        <v>20</v>
      </c>
      <c r="F244" s="152" t="s">
        <v>8514</v>
      </c>
      <c r="H244" s="153">
        <v>46</v>
      </c>
      <c r="I244" s="154"/>
      <c r="L244" s="149"/>
      <c r="M244" s="155"/>
      <c r="T244" s="156"/>
      <c r="AT244" s="151" t="s">
        <v>261</v>
      </c>
      <c r="AU244" s="151" t="s">
        <v>86</v>
      </c>
      <c r="AV244" s="12" t="s">
        <v>86</v>
      </c>
      <c r="AW244" s="12" t="s">
        <v>34</v>
      </c>
      <c r="AX244" s="12" t="s">
        <v>73</v>
      </c>
      <c r="AY244" s="151" t="s">
        <v>250</v>
      </c>
    </row>
    <row r="245" spans="2:65" s="12" customFormat="1">
      <c r="B245" s="149"/>
      <c r="D245" s="150" t="s">
        <v>261</v>
      </c>
      <c r="E245" s="151" t="s">
        <v>20</v>
      </c>
      <c r="F245" s="152" t="s">
        <v>8515</v>
      </c>
      <c r="H245" s="153">
        <v>50</v>
      </c>
      <c r="I245" s="154"/>
      <c r="L245" s="149"/>
      <c r="M245" s="155"/>
      <c r="T245" s="156"/>
      <c r="AT245" s="151" t="s">
        <v>261</v>
      </c>
      <c r="AU245" s="151" t="s">
        <v>86</v>
      </c>
      <c r="AV245" s="12" t="s">
        <v>86</v>
      </c>
      <c r="AW245" s="12" t="s">
        <v>34</v>
      </c>
      <c r="AX245" s="12" t="s">
        <v>73</v>
      </c>
      <c r="AY245" s="151" t="s">
        <v>250</v>
      </c>
    </row>
    <row r="246" spans="2:65" s="12" customFormat="1">
      <c r="B246" s="149"/>
      <c r="D246" s="150" t="s">
        <v>261</v>
      </c>
      <c r="E246" s="151" t="s">
        <v>20</v>
      </c>
      <c r="F246" s="152" t="s">
        <v>8516</v>
      </c>
      <c r="H246" s="153">
        <v>50</v>
      </c>
      <c r="I246" s="154"/>
      <c r="L246" s="149"/>
      <c r="M246" s="155"/>
      <c r="T246" s="156"/>
      <c r="AT246" s="151" t="s">
        <v>261</v>
      </c>
      <c r="AU246" s="151" t="s">
        <v>86</v>
      </c>
      <c r="AV246" s="12" t="s">
        <v>86</v>
      </c>
      <c r="AW246" s="12" t="s">
        <v>34</v>
      </c>
      <c r="AX246" s="12" t="s">
        <v>73</v>
      </c>
      <c r="AY246" s="151" t="s">
        <v>250</v>
      </c>
    </row>
    <row r="247" spans="2:65" s="12" customFormat="1">
      <c r="B247" s="149"/>
      <c r="D247" s="150" t="s">
        <v>261</v>
      </c>
      <c r="E247" s="151" t="s">
        <v>20</v>
      </c>
      <c r="F247" s="152" t="s">
        <v>8517</v>
      </c>
      <c r="H247" s="153">
        <v>54</v>
      </c>
      <c r="I247" s="154"/>
      <c r="L247" s="149"/>
      <c r="M247" s="155"/>
      <c r="T247" s="156"/>
      <c r="AT247" s="151" t="s">
        <v>261</v>
      </c>
      <c r="AU247" s="151" t="s">
        <v>86</v>
      </c>
      <c r="AV247" s="12" t="s">
        <v>86</v>
      </c>
      <c r="AW247" s="12" t="s">
        <v>34</v>
      </c>
      <c r="AX247" s="12" t="s">
        <v>73</v>
      </c>
      <c r="AY247" s="151" t="s">
        <v>250</v>
      </c>
    </row>
    <row r="248" spans="2:65" s="12" customFormat="1">
      <c r="B248" s="149"/>
      <c r="D248" s="150" t="s">
        <v>261</v>
      </c>
      <c r="E248" s="151" t="s">
        <v>20</v>
      </c>
      <c r="F248" s="152" t="s">
        <v>8518</v>
      </c>
      <c r="H248" s="153">
        <v>54</v>
      </c>
      <c r="I248" s="154"/>
      <c r="L248" s="149"/>
      <c r="M248" s="155"/>
      <c r="T248" s="156"/>
      <c r="AT248" s="151" t="s">
        <v>261</v>
      </c>
      <c r="AU248" s="151" t="s">
        <v>86</v>
      </c>
      <c r="AV248" s="12" t="s">
        <v>86</v>
      </c>
      <c r="AW248" s="12" t="s">
        <v>34</v>
      </c>
      <c r="AX248" s="12" t="s">
        <v>73</v>
      </c>
      <c r="AY248" s="151" t="s">
        <v>250</v>
      </c>
    </row>
    <row r="249" spans="2:65" s="12" customFormat="1">
      <c r="B249" s="149"/>
      <c r="D249" s="150" t="s">
        <v>261</v>
      </c>
      <c r="E249" s="151" t="s">
        <v>20</v>
      </c>
      <c r="F249" s="152" t="s">
        <v>8519</v>
      </c>
      <c r="H249" s="153">
        <v>58</v>
      </c>
      <c r="I249" s="154"/>
      <c r="L249" s="149"/>
      <c r="M249" s="155"/>
      <c r="T249" s="156"/>
      <c r="AT249" s="151" t="s">
        <v>261</v>
      </c>
      <c r="AU249" s="151" t="s">
        <v>86</v>
      </c>
      <c r="AV249" s="12" t="s">
        <v>86</v>
      </c>
      <c r="AW249" s="12" t="s">
        <v>34</v>
      </c>
      <c r="AX249" s="12" t="s">
        <v>73</v>
      </c>
      <c r="AY249" s="151" t="s">
        <v>250</v>
      </c>
    </row>
    <row r="250" spans="2:65" s="12" customFormat="1">
      <c r="B250" s="149"/>
      <c r="D250" s="150" t="s">
        <v>261</v>
      </c>
      <c r="E250" s="151" t="s">
        <v>20</v>
      </c>
      <c r="F250" s="152" t="s">
        <v>6486</v>
      </c>
      <c r="H250" s="153">
        <v>38</v>
      </c>
      <c r="I250" s="154"/>
      <c r="L250" s="149"/>
      <c r="M250" s="155"/>
      <c r="T250" s="156"/>
      <c r="AT250" s="151" t="s">
        <v>261</v>
      </c>
      <c r="AU250" s="151" t="s">
        <v>86</v>
      </c>
      <c r="AV250" s="12" t="s">
        <v>86</v>
      </c>
      <c r="AW250" s="12" t="s">
        <v>34</v>
      </c>
      <c r="AX250" s="12" t="s">
        <v>73</v>
      </c>
      <c r="AY250" s="151" t="s">
        <v>250</v>
      </c>
    </row>
    <row r="251" spans="2:65" s="1" customFormat="1" ht="24.2" customHeight="1">
      <c r="B251" s="31"/>
      <c r="C251" s="163" t="s">
        <v>502</v>
      </c>
      <c r="D251" s="163" t="s">
        <v>561</v>
      </c>
      <c r="E251" s="164" t="s">
        <v>1470</v>
      </c>
      <c r="F251" s="165" t="s">
        <v>1471</v>
      </c>
      <c r="G251" s="166" t="s">
        <v>283</v>
      </c>
      <c r="H251" s="167">
        <v>714.15</v>
      </c>
      <c r="I251" s="168"/>
      <c r="J251" s="169">
        <f>ROUND(I251*H251,2)</f>
        <v>0</v>
      </c>
      <c r="K251" s="170"/>
      <c r="L251" s="171"/>
      <c r="M251" s="172" t="s">
        <v>20</v>
      </c>
      <c r="N251" s="173" t="s">
        <v>45</v>
      </c>
      <c r="P251" s="141">
        <f>O251*H251</f>
        <v>0</v>
      </c>
      <c r="Q251" s="141">
        <v>1.2E-4</v>
      </c>
      <c r="R251" s="141">
        <f>Q251*H251</f>
        <v>8.5697999999999996E-2</v>
      </c>
      <c r="S251" s="141">
        <v>0</v>
      </c>
      <c r="T251" s="142">
        <f>S251*H251</f>
        <v>0</v>
      </c>
      <c r="AR251" s="143" t="s">
        <v>478</v>
      </c>
      <c r="AT251" s="143" t="s">
        <v>561</v>
      </c>
      <c r="AU251" s="143" t="s">
        <v>86</v>
      </c>
      <c r="AY251" s="16" t="s">
        <v>250</v>
      </c>
      <c r="BE251" s="144">
        <f>IF(N251="základní",J251,0)</f>
        <v>0</v>
      </c>
      <c r="BF251" s="144">
        <f>IF(N251="snížená",J251,0)</f>
        <v>0</v>
      </c>
      <c r="BG251" s="144">
        <f>IF(N251="zákl. přenesená",J251,0)</f>
        <v>0</v>
      </c>
      <c r="BH251" s="144">
        <f>IF(N251="sníž. přenesená",J251,0)</f>
        <v>0</v>
      </c>
      <c r="BI251" s="144">
        <f>IF(N251="nulová",J251,0)</f>
        <v>0</v>
      </c>
      <c r="BJ251" s="16" t="s">
        <v>86</v>
      </c>
      <c r="BK251" s="144">
        <f>ROUND(I251*H251,2)</f>
        <v>0</v>
      </c>
      <c r="BL251" s="16" t="s">
        <v>378</v>
      </c>
      <c r="BM251" s="143" t="s">
        <v>8520</v>
      </c>
    </row>
    <row r="252" spans="2:65" s="12" customFormat="1">
      <c r="B252" s="149"/>
      <c r="D252" s="150" t="s">
        <v>261</v>
      </c>
      <c r="F252" s="152" t="s">
        <v>8521</v>
      </c>
      <c r="H252" s="153">
        <v>714.15</v>
      </c>
      <c r="I252" s="154"/>
      <c r="L252" s="149"/>
      <c r="M252" s="155"/>
      <c r="T252" s="156"/>
      <c r="AT252" s="151" t="s">
        <v>261</v>
      </c>
      <c r="AU252" s="151" t="s">
        <v>86</v>
      </c>
      <c r="AV252" s="12" t="s">
        <v>86</v>
      </c>
      <c r="AW252" s="12" t="s">
        <v>4</v>
      </c>
      <c r="AX252" s="12" t="s">
        <v>80</v>
      </c>
      <c r="AY252" s="151" t="s">
        <v>250</v>
      </c>
    </row>
    <row r="253" spans="2:65" s="1" customFormat="1" ht="44.25" customHeight="1">
      <c r="B253" s="31"/>
      <c r="C253" s="131" t="s">
        <v>511</v>
      </c>
      <c r="D253" s="131" t="s">
        <v>253</v>
      </c>
      <c r="E253" s="132" t="s">
        <v>3605</v>
      </c>
      <c r="F253" s="133" t="s">
        <v>3606</v>
      </c>
      <c r="G253" s="134" t="s">
        <v>283</v>
      </c>
      <c r="H253" s="135">
        <v>43</v>
      </c>
      <c r="I253" s="136"/>
      <c r="J253" s="137">
        <f>ROUND(I253*H253,2)</f>
        <v>0</v>
      </c>
      <c r="K253" s="138"/>
      <c r="L253" s="31"/>
      <c r="M253" s="139" t="s">
        <v>20</v>
      </c>
      <c r="N253" s="140" t="s">
        <v>45</v>
      </c>
      <c r="P253" s="141">
        <f>O253*H253</f>
        <v>0</v>
      </c>
      <c r="Q253" s="141">
        <v>0</v>
      </c>
      <c r="R253" s="141">
        <f>Q253*H253</f>
        <v>0</v>
      </c>
      <c r="S253" s="141">
        <v>0</v>
      </c>
      <c r="T253" s="142">
        <f>S253*H253</f>
        <v>0</v>
      </c>
      <c r="AR253" s="143" t="s">
        <v>378</v>
      </c>
      <c r="AT253" s="143" t="s">
        <v>253</v>
      </c>
      <c r="AU253" s="143" t="s">
        <v>86</v>
      </c>
      <c r="AY253" s="16" t="s">
        <v>250</v>
      </c>
      <c r="BE253" s="144">
        <f>IF(N253="základní",J253,0)</f>
        <v>0</v>
      </c>
      <c r="BF253" s="144">
        <f>IF(N253="snížená",J253,0)</f>
        <v>0</v>
      </c>
      <c r="BG253" s="144">
        <f>IF(N253="zákl. přenesená",J253,0)</f>
        <v>0</v>
      </c>
      <c r="BH253" s="144">
        <f>IF(N253="sníž. přenesená",J253,0)</f>
        <v>0</v>
      </c>
      <c r="BI253" s="144">
        <f>IF(N253="nulová",J253,0)</f>
        <v>0</v>
      </c>
      <c r="BJ253" s="16" t="s">
        <v>86</v>
      </c>
      <c r="BK253" s="144">
        <f>ROUND(I253*H253,2)</f>
        <v>0</v>
      </c>
      <c r="BL253" s="16" t="s">
        <v>378</v>
      </c>
      <c r="BM253" s="143" t="s">
        <v>8522</v>
      </c>
    </row>
    <row r="254" spans="2:65" s="1" customFormat="1">
      <c r="B254" s="31"/>
      <c r="D254" s="145" t="s">
        <v>259</v>
      </c>
      <c r="F254" s="146" t="s">
        <v>3608</v>
      </c>
      <c r="I254" s="147"/>
      <c r="L254" s="31"/>
      <c r="M254" s="148"/>
      <c r="T254" s="50"/>
      <c r="AT254" s="16" t="s">
        <v>259</v>
      </c>
      <c r="AU254" s="16" t="s">
        <v>86</v>
      </c>
    </row>
    <row r="255" spans="2:65" s="12" customFormat="1">
      <c r="B255" s="149"/>
      <c r="D255" s="150" t="s">
        <v>261</v>
      </c>
      <c r="E255" s="151" t="s">
        <v>20</v>
      </c>
      <c r="F255" s="152" t="s">
        <v>3602</v>
      </c>
      <c r="H255" s="153">
        <v>43</v>
      </c>
      <c r="I255" s="154"/>
      <c r="L255" s="149"/>
      <c r="M255" s="155"/>
      <c r="T255" s="156"/>
      <c r="AT255" s="151" t="s">
        <v>261</v>
      </c>
      <c r="AU255" s="151" t="s">
        <v>86</v>
      </c>
      <c r="AV255" s="12" t="s">
        <v>86</v>
      </c>
      <c r="AW255" s="12" t="s">
        <v>34</v>
      </c>
      <c r="AX255" s="12" t="s">
        <v>73</v>
      </c>
      <c r="AY255" s="151" t="s">
        <v>250</v>
      </c>
    </row>
    <row r="256" spans="2:65" s="1" customFormat="1" ht="24.2" customHeight="1">
      <c r="B256" s="31"/>
      <c r="C256" s="163" t="s">
        <v>516</v>
      </c>
      <c r="D256" s="163" t="s">
        <v>561</v>
      </c>
      <c r="E256" s="164" t="s">
        <v>1477</v>
      </c>
      <c r="F256" s="165" t="s">
        <v>1478</v>
      </c>
      <c r="G256" s="166" t="s">
        <v>283</v>
      </c>
      <c r="H256" s="167">
        <v>49.45</v>
      </c>
      <c r="I256" s="168"/>
      <c r="J256" s="169">
        <f>ROUND(I256*H256,2)</f>
        <v>0</v>
      </c>
      <c r="K256" s="170"/>
      <c r="L256" s="171"/>
      <c r="M256" s="172" t="s">
        <v>20</v>
      </c>
      <c r="N256" s="173" t="s">
        <v>45</v>
      </c>
      <c r="P256" s="141">
        <f>O256*H256</f>
        <v>0</v>
      </c>
      <c r="Q256" s="141">
        <v>1.7000000000000001E-4</v>
      </c>
      <c r="R256" s="141">
        <f>Q256*H256</f>
        <v>8.4065000000000008E-3</v>
      </c>
      <c r="S256" s="141">
        <v>0</v>
      </c>
      <c r="T256" s="142">
        <f>S256*H256</f>
        <v>0</v>
      </c>
      <c r="AR256" s="143" t="s">
        <v>478</v>
      </c>
      <c r="AT256" s="143" t="s">
        <v>561</v>
      </c>
      <c r="AU256" s="143" t="s">
        <v>86</v>
      </c>
      <c r="AY256" s="16" t="s">
        <v>250</v>
      </c>
      <c r="BE256" s="144">
        <f>IF(N256="základní",J256,0)</f>
        <v>0</v>
      </c>
      <c r="BF256" s="144">
        <f>IF(N256="snížená",J256,0)</f>
        <v>0</v>
      </c>
      <c r="BG256" s="144">
        <f>IF(N256="zákl. přenesená",J256,0)</f>
        <v>0</v>
      </c>
      <c r="BH256" s="144">
        <f>IF(N256="sníž. přenesená",J256,0)</f>
        <v>0</v>
      </c>
      <c r="BI256" s="144">
        <f>IF(N256="nulová",J256,0)</f>
        <v>0</v>
      </c>
      <c r="BJ256" s="16" t="s">
        <v>86</v>
      </c>
      <c r="BK256" s="144">
        <f>ROUND(I256*H256,2)</f>
        <v>0</v>
      </c>
      <c r="BL256" s="16" t="s">
        <v>378</v>
      </c>
      <c r="BM256" s="143" t="s">
        <v>8523</v>
      </c>
    </row>
    <row r="257" spans="2:65" s="12" customFormat="1">
      <c r="B257" s="149"/>
      <c r="D257" s="150" t="s">
        <v>261</v>
      </c>
      <c r="F257" s="152" t="s">
        <v>6492</v>
      </c>
      <c r="H257" s="153">
        <v>49.45</v>
      </c>
      <c r="I257" s="154"/>
      <c r="L257" s="149"/>
      <c r="M257" s="155"/>
      <c r="T257" s="156"/>
      <c r="AT257" s="151" t="s">
        <v>261</v>
      </c>
      <c r="AU257" s="151" t="s">
        <v>86</v>
      </c>
      <c r="AV257" s="12" t="s">
        <v>86</v>
      </c>
      <c r="AW257" s="12" t="s">
        <v>4</v>
      </c>
      <c r="AX257" s="12" t="s">
        <v>80</v>
      </c>
      <c r="AY257" s="151" t="s">
        <v>250</v>
      </c>
    </row>
    <row r="258" spans="2:65" s="1" customFormat="1" ht="44.25" customHeight="1">
      <c r="B258" s="31"/>
      <c r="C258" s="131" t="s">
        <v>521</v>
      </c>
      <c r="D258" s="131" t="s">
        <v>253</v>
      </c>
      <c r="E258" s="132" t="s">
        <v>3625</v>
      </c>
      <c r="F258" s="133" t="s">
        <v>3626</v>
      </c>
      <c r="G258" s="134" t="s">
        <v>283</v>
      </c>
      <c r="H258" s="135">
        <v>128</v>
      </c>
      <c r="I258" s="136"/>
      <c r="J258" s="137">
        <f>ROUND(I258*H258,2)</f>
        <v>0</v>
      </c>
      <c r="K258" s="138"/>
      <c r="L258" s="31"/>
      <c r="M258" s="139" t="s">
        <v>20</v>
      </c>
      <c r="N258" s="140" t="s">
        <v>45</v>
      </c>
      <c r="P258" s="141">
        <f>O258*H258</f>
        <v>0</v>
      </c>
      <c r="Q258" s="141">
        <v>0</v>
      </c>
      <c r="R258" s="141">
        <f>Q258*H258</f>
        <v>0</v>
      </c>
      <c r="S258" s="141">
        <v>0</v>
      </c>
      <c r="T258" s="142">
        <f>S258*H258</f>
        <v>0</v>
      </c>
      <c r="AR258" s="143" t="s">
        <v>378</v>
      </c>
      <c r="AT258" s="143" t="s">
        <v>253</v>
      </c>
      <c r="AU258" s="143" t="s">
        <v>86</v>
      </c>
      <c r="AY258" s="16" t="s">
        <v>250</v>
      </c>
      <c r="BE258" s="144">
        <f>IF(N258="základní",J258,0)</f>
        <v>0</v>
      </c>
      <c r="BF258" s="144">
        <f>IF(N258="snížená",J258,0)</f>
        <v>0</v>
      </c>
      <c r="BG258" s="144">
        <f>IF(N258="zákl. přenesená",J258,0)</f>
        <v>0</v>
      </c>
      <c r="BH258" s="144">
        <f>IF(N258="sníž. přenesená",J258,0)</f>
        <v>0</v>
      </c>
      <c r="BI258" s="144">
        <f>IF(N258="nulová",J258,0)</f>
        <v>0</v>
      </c>
      <c r="BJ258" s="16" t="s">
        <v>86</v>
      </c>
      <c r="BK258" s="144">
        <f>ROUND(I258*H258,2)</f>
        <v>0</v>
      </c>
      <c r="BL258" s="16" t="s">
        <v>378</v>
      </c>
      <c r="BM258" s="143" t="s">
        <v>8524</v>
      </c>
    </row>
    <row r="259" spans="2:65" s="1" customFormat="1">
      <c r="B259" s="31"/>
      <c r="D259" s="145" t="s">
        <v>259</v>
      </c>
      <c r="F259" s="146" t="s">
        <v>3628</v>
      </c>
      <c r="I259" s="147"/>
      <c r="L259" s="31"/>
      <c r="M259" s="148"/>
      <c r="T259" s="50"/>
      <c r="AT259" s="16" t="s">
        <v>259</v>
      </c>
      <c r="AU259" s="16" t="s">
        <v>86</v>
      </c>
    </row>
    <row r="260" spans="2:65" s="12" customFormat="1">
      <c r="B260" s="149"/>
      <c r="D260" s="150" t="s">
        <v>261</v>
      </c>
      <c r="E260" s="151" t="s">
        <v>20</v>
      </c>
      <c r="F260" s="152" t="s">
        <v>8525</v>
      </c>
      <c r="H260" s="153">
        <v>64</v>
      </c>
      <c r="I260" s="154"/>
      <c r="L260" s="149"/>
      <c r="M260" s="155"/>
      <c r="T260" s="156"/>
      <c r="AT260" s="151" t="s">
        <v>261</v>
      </c>
      <c r="AU260" s="151" t="s">
        <v>86</v>
      </c>
      <c r="AV260" s="12" t="s">
        <v>86</v>
      </c>
      <c r="AW260" s="12" t="s">
        <v>34</v>
      </c>
      <c r="AX260" s="12" t="s">
        <v>73</v>
      </c>
      <c r="AY260" s="151" t="s">
        <v>250</v>
      </c>
    </row>
    <row r="261" spans="2:65" s="12" customFormat="1">
      <c r="B261" s="149"/>
      <c r="D261" s="150" t="s">
        <v>261</v>
      </c>
      <c r="E261" s="151" t="s">
        <v>20</v>
      </c>
      <c r="F261" s="152" t="s">
        <v>8526</v>
      </c>
      <c r="H261" s="153">
        <v>64</v>
      </c>
      <c r="I261" s="154"/>
      <c r="L261" s="149"/>
      <c r="M261" s="155"/>
      <c r="T261" s="156"/>
      <c r="AT261" s="151" t="s">
        <v>261</v>
      </c>
      <c r="AU261" s="151" t="s">
        <v>86</v>
      </c>
      <c r="AV261" s="12" t="s">
        <v>86</v>
      </c>
      <c r="AW261" s="12" t="s">
        <v>34</v>
      </c>
      <c r="AX261" s="12" t="s">
        <v>73</v>
      </c>
      <c r="AY261" s="151" t="s">
        <v>250</v>
      </c>
    </row>
    <row r="262" spans="2:65" s="1" customFormat="1" ht="24.2" customHeight="1">
      <c r="B262" s="31"/>
      <c r="C262" s="163" t="s">
        <v>526</v>
      </c>
      <c r="D262" s="163" t="s">
        <v>561</v>
      </c>
      <c r="E262" s="164" t="s">
        <v>1487</v>
      </c>
      <c r="F262" s="165" t="s">
        <v>1488</v>
      </c>
      <c r="G262" s="166" t="s">
        <v>283</v>
      </c>
      <c r="H262" s="167">
        <v>147.19999999999999</v>
      </c>
      <c r="I262" s="168"/>
      <c r="J262" s="169">
        <f>ROUND(I262*H262,2)</f>
        <v>0</v>
      </c>
      <c r="K262" s="170"/>
      <c r="L262" s="171"/>
      <c r="M262" s="172" t="s">
        <v>20</v>
      </c>
      <c r="N262" s="173" t="s">
        <v>45</v>
      </c>
      <c r="P262" s="141">
        <f>O262*H262</f>
        <v>0</v>
      </c>
      <c r="Q262" s="141">
        <v>6.4000000000000005E-4</v>
      </c>
      <c r="R262" s="141">
        <f>Q262*H262</f>
        <v>9.4208E-2</v>
      </c>
      <c r="S262" s="141">
        <v>0</v>
      </c>
      <c r="T262" s="142">
        <f>S262*H262</f>
        <v>0</v>
      </c>
      <c r="AR262" s="143" t="s">
        <v>478</v>
      </c>
      <c r="AT262" s="143" t="s">
        <v>561</v>
      </c>
      <c r="AU262" s="143" t="s">
        <v>86</v>
      </c>
      <c r="AY262" s="16" t="s">
        <v>250</v>
      </c>
      <c r="BE262" s="144">
        <f>IF(N262="základní",J262,0)</f>
        <v>0</v>
      </c>
      <c r="BF262" s="144">
        <f>IF(N262="snížená",J262,0)</f>
        <v>0</v>
      </c>
      <c r="BG262" s="144">
        <f>IF(N262="zákl. přenesená",J262,0)</f>
        <v>0</v>
      </c>
      <c r="BH262" s="144">
        <f>IF(N262="sníž. přenesená",J262,0)</f>
        <v>0</v>
      </c>
      <c r="BI262" s="144">
        <f>IF(N262="nulová",J262,0)</f>
        <v>0</v>
      </c>
      <c r="BJ262" s="16" t="s">
        <v>86</v>
      </c>
      <c r="BK262" s="144">
        <f>ROUND(I262*H262,2)</f>
        <v>0</v>
      </c>
      <c r="BL262" s="16" t="s">
        <v>378</v>
      </c>
      <c r="BM262" s="143" t="s">
        <v>8527</v>
      </c>
    </row>
    <row r="263" spans="2:65" s="12" customFormat="1">
      <c r="B263" s="149"/>
      <c r="D263" s="150" t="s">
        <v>261</v>
      </c>
      <c r="F263" s="152" t="s">
        <v>6447</v>
      </c>
      <c r="H263" s="153">
        <v>147.19999999999999</v>
      </c>
      <c r="I263" s="154"/>
      <c r="L263" s="149"/>
      <c r="M263" s="155"/>
      <c r="T263" s="156"/>
      <c r="AT263" s="151" t="s">
        <v>261</v>
      </c>
      <c r="AU263" s="151" t="s">
        <v>86</v>
      </c>
      <c r="AV263" s="12" t="s">
        <v>86</v>
      </c>
      <c r="AW263" s="12" t="s">
        <v>4</v>
      </c>
      <c r="AX263" s="12" t="s">
        <v>80</v>
      </c>
      <c r="AY263" s="151" t="s">
        <v>250</v>
      </c>
    </row>
    <row r="264" spans="2:65" s="1" customFormat="1" ht="44.25" customHeight="1">
      <c r="B264" s="31"/>
      <c r="C264" s="131" t="s">
        <v>531</v>
      </c>
      <c r="D264" s="131" t="s">
        <v>253</v>
      </c>
      <c r="E264" s="132" t="s">
        <v>3632</v>
      </c>
      <c r="F264" s="133" t="s">
        <v>3633</v>
      </c>
      <c r="G264" s="134" t="s">
        <v>283</v>
      </c>
      <c r="H264" s="135">
        <v>618</v>
      </c>
      <c r="I264" s="136"/>
      <c r="J264" s="137">
        <f>ROUND(I264*H264,2)</f>
        <v>0</v>
      </c>
      <c r="K264" s="138"/>
      <c r="L264" s="31"/>
      <c r="M264" s="139" t="s">
        <v>20</v>
      </c>
      <c r="N264" s="140" t="s">
        <v>45</v>
      </c>
      <c r="P264" s="141">
        <f>O264*H264</f>
        <v>0</v>
      </c>
      <c r="Q264" s="141">
        <v>0</v>
      </c>
      <c r="R264" s="141">
        <f>Q264*H264</f>
        <v>0</v>
      </c>
      <c r="S264" s="141">
        <v>0</v>
      </c>
      <c r="T264" s="142">
        <f>S264*H264</f>
        <v>0</v>
      </c>
      <c r="AR264" s="143" t="s">
        <v>378</v>
      </c>
      <c r="AT264" s="143" t="s">
        <v>253</v>
      </c>
      <c r="AU264" s="143" t="s">
        <v>86</v>
      </c>
      <c r="AY264" s="16" t="s">
        <v>250</v>
      </c>
      <c r="BE264" s="144">
        <f>IF(N264="základní",J264,0)</f>
        <v>0</v>
      </c>
      <c r="BF264" s="144">
        <f>IF(N264="snížená",J264,0)</f>
        <v>0</v>
      </c>
      <c r="BG264" s="144">
        <f>IF(N264="zákl. přenesená",J264,0)</f>
        <v>0</v>
      </c>
      <c r="BH264" s="144">
        <f>IF(N264="sníž. přenesená",J264,0)</f>
        <v>0</v>
      </c>
      <c r="BI264" s="144">
        <f>IF(N264="nulová",J264,0)</f>
        <v>0</v>
      </c>
      <c r="BJ264" s="16" t="s">
        <v>86</v>
      </c>
      <c r="BK264" s="144">
        <f>ROUND(I264*H264,2)</f>
        <v>0</v>
      </c>
      <c r="BL264" s="16" t="s">
        <v>378</v>
      </c>
      <c r="BM264" s="143" t="s">
        <v>8528</v>
      </c>
    </row>
    <row r="265" spans="2:65" s="1" customFormat="1">
      <c r="B265" s="31"/>
      <c r="D265" s="145" t="s">
        <v>259</v>
      </c>
      <c r="F265" s="146" t="s">
        <v>3635</v>
      </c>
      <c r="I265" s="147"/>
      <c r="L265" s="31"/>
      <c r="M265" s="148"/>
      <c r="T265" s="50"/>
      <c r="AT265" s="16" t="s">
        <v>259</v>
      </c>
      <c r="AU265" s="16" t="s">
        <v>86</v>
      </c>
    </row>
    <row r="266" spans="2:65" s="12" customFormat="1">
      <c r="B266" s="149"/>
      <c r="D266" s="150" t="s">
        <v>261</v>
      </c>
      <c r="E266" s="151" t="s">
        <v>20</v>
      </c>
      <c r="F266" s="152" t="s">
        <v>8507</v>
      </c>
      <c r="H266" s="153">
        <v>35</v>
      </c>
      <c r="I266" s="154"/>
      <c r="L266" s="149"/>
      <c r="M266" s="155"/>
      <c r="T266" s="156"/>
      <c r="AT266" s="151" t="s">
        <v>261</v>
      </c>
      <c r="AU266" s="151" t="s">
        <v>86</v>
      </c>
      <c r="AV266" s="12" t="s">
        <v>86</v>
      </c>
      <c r="AW266" s="12" t="s">
        <v>34</v>
      </c>
      <c r="AX266" s="12" t="s">
        <v>73</v>
      </c>
      <c r="AY266" s="151" t="s">
        <v>250</v>
      </c>
    </row>
    <row r="267" spans="2:65" s="12" customFormat="1">
      <c r="B267" s="149"/>
      <c r="D267" s="150" t="s">
        <v>261</v>
      </c>
      <c r="E267" s="151" t="s">
        <v>20</v>
      </c>
      <c r="F267" s="152" t="s">
        <v>8508</v>
      </c>
      <c r="H267" s="153">
        <v>30</v>
      </c>
      <c r="I267" s="154"/>
      <c r="L267" s="149"/>
      <c r="M267" s="155"/>
      <c r="T267" s="156"/>
      <c r="AT267" s="151" t="s">
        <v>261</v>
      </c>
      <c r="AU267" s="151" t="s">
        <v>86</v>
      </c>
      <c r="AV267" s="12" t="s">
        <v>86</v>
      </c>
      <c r="AW267" s="12" t="s">
        <v>34</v>
      </c>
      <c r="AX267" s="12" t="s">
        <v>73</v>
      </c>
      <c r="AY267" s="151" t="s">
        <v>250</v>
      </c>
    </row>
    <row r="268" spans="2:65" s="12" customFormat="1">
      <c r="B268" s="149"/>
      <c r="D268" s="150" t="s">
        <v>261</v>
      </c>
      <c r="E268" s="151" t="s">
        <v>20</v>
      </c>
      <c r="F268" s="152" t="s">
        <v>8509</v>
      </c>
      <c r="H268" s="153">
        <v>38</v>
      </c>
      <c r="I268" s="154"/>
      <c r="L268" s="149"/>
      <c r="M268" s="155"/>
      <c r="T268" s="156"/>
      <c r="AT268" s="151" t="s">
        <v>261</v>
      </c>
      <c r="AU268" s="151" t="s">
        <v>86</v>
      </c>
      <c r="AV268" s="12" t="s">
        <v>86</v>
      </c>
      <c r="AW268" s="12" t="s">
        <v>34</v>
      </c>
      <c r="AX268" s="12" t="s">
        <v>73</v>
      </c>
      <c r="AY268" s="151" t="s">
        <v>250</v>
      </c>
    </row>
    <row r="269" spans="2:65" s="12" customFormat="1">
      <c r="B269" s="149"/>
      <c r="D269" s="150" t="s">
        <v>261</v>
      </c>
      <c r="E269" s="151" t="s">
        <v>20</v>
      </c>
      <c r="F269" s="152" t="s">
        <v>8510</v>
      </c>
      <c r="H269" s="153">
        <v>38</v>
      </c>
      <c r="I269" s="154"/>
      <c r="L269" s="149"/>
      <c r="M269" s="155"/>
      <c r="T269" s="156"/>
      <c r="AT269" s="151" t="s">
        <v>261</v>
      </c>
      <c r="AU269" s="151" t="s">
        <v>86</v>
      </c>
      <c r="AV269" s="12" t="s">
        <v>86</v>
      </c>
      <c r="AW269" s="12" t="s">
        <v>34</v>
      </c>
      <c r="AX269" s="12" t="s">
        <v>73</v>
      </c>
      <c r="AY269" s="151" t="s">
        <v>250</v>
      </c>
    </row>
    <row r="270" spans="2:65" s="12" customFormat="1">
      <c r="B270" s="149"/>
      <c r="D270" s="150" t="s">
        <v>261</v>
      </c>
      <c r="E270" s="151" t="s">
        <v>20</v>
      </c>
      <c r="F270" s="152" t="s">
        <v>8511</v>
      </c>
      <c r="H270" s="153">
        <v>42</v>
      </c>
      <c r="I270" s="154"/>
      <c r="L270" s="149"/>
      <c r="M270" s="155"/>
      <c r="T270" s="156"/>
      <c r="AT270" s="151" t="s">
        <v>261</v>
      </c>
      <c r="AU270" s="151" t="s">
        <v>86</v>
      </c>
      <c r="AV270" s="12" t="s">
        <v>86</v>
      </c>
      <c r="AW270" s="12" t="s">
        <v>34</v>
      </c>
      <c r="AX270" s="12" t="s">
        <v>73</v>
      </c>
      <c r="AY270" s="151" t="s">
        <v>250</v>
      </c>
    </row>
    <row r="271" spans="2:65" s="12" customFormat="1">
      <c r="B271" s="149"/>
      <c r="D271" s="150" t="s">
        <v>261</v>
      </c>
      <c r="E271" s="151" t="s">
        <v>20</v>
      </c>
      <c r="F271" s="152" t="s">
        <v>8512</v>
      </c>
      <c r="H271" s="153">
        <v>42</v>
      </c>
      <c r="I271" s="154"/>
      <c r="L271" s="149"/>
      <c r="M271" s="155"/>
      <c r="T271" s="156"/>
      <c r="AT271" s="151" t="s">
        <v>261</v>
      </c>
      <c r="AU271" s="151" t="s">
        <v>86</v>
      </c>
      <c r="AV271" s="12" t="s">
        <v>86</v>
      </c>
      <c r="AW271" s="12" t="s">
        <v>34</v>
      </c>
      <c r="AX271" s="12" t="s">
        <v>73</v>
      </c>
      <c r="AY271" s="151" t="s">
        <v>250</v>
      </c>
    </row>
    <row r="272" spans="2:65" s="12" customFormat="1">
      <c r="B272" s="149"/>
      <c r="D272" s="150" t="s">
        <v>261</v>
      </c>
      <c r="E272" s="151" t="s">
        <v>20</v>
      </c>
      <c r="F272" s="152" t="s">
        <v>8513</v>
      </c>
      <c r="H272" s="153">
        <v>46</v>
      </c>
      <c r="I272" s="154"/>
      <c r="L272" s="149"/>
      <c r="M272" s="155"/>
      <c r="T272" s="156"/>
      <c r="AT272" s="151" t="s">
        <v>261</v>
      </c>
      <c r="AU272" s="151" t="s">
        <v>86</v>
      </c>
      <c r="AV272" s="12" t="s">
        <v>86</v>
      </c>
      <c r="AW272" s="12" t="s">
        <v>34</v>
      </c>
      <c r="AX272" s="12" t="s">
        <v>73</v>
      </c>
      <c r="AY272" s="151" t="s">
        <v>250</v>
      </c>
    </row>
    <row r="273" spans="2:65" s="12" customFormat="1">
      <c r="B273" s="149"/>
      <c r="D273" s="150" t="s">
        <v>261</v>
      </c>
      <c r="E273" s="151" t="s">
        <v>20</v>
      </c>
      <c r="F273" s="152" t="s">
        <v>8514</v>
      </c>
      <c r="H273" s="153">
        <v>46</v>
      </c>
      <c r="I273" s="154"/>
      <c r="L273" s="149"/>
      <c r="M273" s="155"/>
      <c r="T273" s="156"/>
      <c r="AT273" s="151" t="s">
        <v>261</v>
      </c>
      <c r="AU273" s="151" t="s">
        <v>86</v>
      </c>
      <c r="AV273" s="12" t="s">
        <v>86</v>
      </c>
      <c r="AW273" s="12" t="s">
        <v>34</v>
      </c>
      <c r="AX273" s="12" t="s">
        <v>73</v>
      </c>
      <c r="AY273" s="151" t="s">
        <v>250</v>
      </c>
    </row>
    <row r="274" spans="2:65" s="12" customFormat="1">
      <c r="B274" s="149"/>
      <c r="D274" s="150" t="s">
        <v>261</v>
      </c>
      <c r="E274" s="151" t="s">
        <v>20</v>
      </c>
      <c r="F274" s="152" t="s">
        <v>8515</v>
      </c>
      <c r="H274" s="153">
        <v>50</v>
      </c>
      <c r="I274" s="154"/>
      <c r="L274" s="149"/>
      <c r="M274" s="155"/>
      <c r="T274" s="156"/>
      <c r="AT274" s="151" t="s">
        <v>261</v>
      </c>
      <c r="AU274" s="151" t="s">
        <v>86</v>
      </c>
      <c r="AV274" s="12" t="s">
        <v>86</v>
      </c>
      <c r="AW274" s="12" t="s">
        <v>34</v>
      </c>
      <c r="AX274" s="12" t="s">
        <v>73</v>
      </c>
      <c r="AY274" s="151" t="s">
        <v>250</v>
      </c>
    </row>
    <row r="275" spans="2:65" s="12" customFormat="1">
      <c r="B275" s="149"/>
      <c r="D275" s="150" t="s">
        <v>261</v>
      </c>
      <c r="E275" s="151" t="s">
        <v>20</v>
      </c>
      <c r="F275" s="152" t="s">
        <v>8516</v>
      </c>
      <c r="H275" s="153">
        <v>50</v>
      </c>
      <c r="I275" s="154"/>
      <c r="L275" s="149"/>
      <c r="M275" s="155"/>
      <c r="T275" s="156"/>
      <c r="AT275" s="151" t="s">
        <v>261</v>
      </c>
      <c r="AU275" s="151" t="s">
        <v>86</v>
      </c>
      <c r="AV275" s="12" t="s">
        <v>86</v>
      </c>
      <c r="AW275" s="12" t="s">
        <v>34</v>
      </c>
      <c r="AX275" s="12" t="s">
        <v>73</v>
      </c>
      <c r="AY275" s="151" t="s">
        <v>250</v>
      </c>
    </row>
    <row r="276" spans="2:65" s="12" customFormat="1">
      <c r="B276" s="149"/>
      <c r="D276" s="150" t="s">
        <v>261</v>
      </c>
      <c r="E276" s="151" t="s">
        <v>20</v>
      </c>
      <c r="F276" s="152" t="s">
        <v>8517</v>
      </c>
      <c r="H276" s="153">
        <v>54</v>
      </c>
      <c r="I276" s="154"/>
      <c r="L276" s="149"/>
      <c r="M276" s="155"/>
      <c r="T276" s="156"/>
      <c r="AT276" s="151" t="s">
        <v>261</v>
      </c>
      <c r="AU276" s="151" t="s">
        <v>86</v>
      </c>
      <c r="AV276" s="12" t="s">
        <v>86</v>
      </c>
      <c r="AW276" s="12" t="s">
        <v>34</v>
      </c>
      <c r="AX276" s="12" t="s">
        <v>73</v>
      </c>
      <c r="AY276" s="151" t="s">
        <v>250</v>
      </c>
    </row>
    <row r="277" spans="2:65" s="12" customFormat="1">
      <c r="B277" s="149"/>
      <c r="D277" s="150" t="s">
        <v>261</v>
      </c>
      <c r="E277" s="151" t="s">
        <v>20</v>
      </c>
      <c r="F277" s="152" t="s">
        <v>8518</v>
      </c>
      <c r="H277" s="153">
        <v>54</v>
      </c>
      <c r="I277" s="154"/>
      <c r="L277" s="149"/>
      <c r="M277" s="155"/>
      <c r="T277" s="156"/>
      <c r="AT277" s="151" t="s">
        <v>261</v>
      </c>
      <c r="AU277" s="151" t="s">
        <v>86</v>
      </c>
      <c r="AV277" s="12" t="s">
        <v>86</v>
      </c>
      <c r="AW277" s="12" t="s">
        <v>34</v>
      </c>
      <c r="AX277" s="12" t="s">
        <v>73</v>
      </c>
      <c r="AY277" s="151" t="s">
        <v>250</v>
      </c>
    </row>
    <row r="278" spans="2:65" s="12" customFormat="1">
      <c r="B278" s="149"/>
      <c r="D278" s="150" t="s">
        <v>261</v>
      </c>
      <c r="E278" s="151" t="s">
        <v>20</v>
      </c>
      <c r="F278" s="152" t="s">
        <v>8519</v>
      </c>
      <c r="H278" s="153">
        <v>58</v>
      </c>
      <c r="I278" s="154"/>
      <c r="L278" s="149"/>
      <c r="M278" s="155"/>
      <c r="T278" s="156"/>
      <c r="AT278" s="151" t="s">
        <v>261</v>
      </c>
      <c r="AU278" s="151" t="s">
        <v>86</v>
      </c>
      <c r="AV278" s="12" t="s">
        <v>86</v>
      </c>
      <c r="AW278" s="12" t="s">
        <v>34</v>
      </c>
      <c r="AX278" s="12" t="s">
        <v>73</v>
      </c>
      <c r="AY278" s="151" t="s">
        <v>250</v>
      </c>
    </row>
    <row r="279" spans="2:65" s="12" customFormat="1">
      <c r="B279" s="149"/>
      <c r="D279" s="150" t="s">
        <v>261</v>
      </c>
      <c r="E279" s="151" t="s">
        <v>20</v>
      </c>
      <c r="F279" s="152" t="s">
        <v>8529</v>
      </c>
      <c r="H279" s="153">
        <v>35</v>
      </c>
      <c r="I279" s="154"/>
      <c r="L279" s="149"/>
      <c r="M279" s="155"/>
      <c r="T279" s="156"/>
      <c r="AT279" s="151" t="s">
        <v>261</v>
      </c>
      <c r="AU279" s="151" t="s">
        <v>86</v>
      </c>
      <c r="AV279" s="12" t="s">
        <v>86</v>
      </c>
      <c r="AW279" s="12" t="s">
        <v>34</v>
      </c>
      <c r="AX279" s="12" t="s">
        <v>73</v>
      </c>
      <c r="AY279" s="151" t="s">
        <v>250</v>
      </c>
    </row>
    <row r="280" spans="2:65" s="1" customFormat="1" ht="24.2" customHeight="1">
      <c r="B280" s="31"/>
      <c r="C280" s="163" t="s">
        <v>536</v>
      </c>
      <c r="D280" s="163" t="s">
        <v>561</v>
      </c>
      <c r="E280" s="164" t="s">
        <v>3580</v>
      </c>
      <c r="F280" s="165" t="s">
        <v>3581</v>
      </c>
      <c r="G280" s="166" t="s">
        <v>283</v>
      </c>
      <c r="H280" s="167">
        <v>710.7</v>
      </c>
      <c r="I280" s="168"/>
      <c r="J280" s="169">
        <f>ROUND(I280*H280,2)</f>
        <v>0</v>
      </c>
      <c r="K280" s="170"/>
      <c r="L280" s="171"/>
      <c r="M280" s="172" t="s">
        <v>20</v>
      </c>
      <c r="N280" s="173" t="s">
        <v>45</v>
      </c>
      <c r="P280" s="141">
        <f>O280*H280</f>
        <v>0</v>
      </c>
      <c r="Q280" s="141">
        <v>8.9999999999999998E-4</v>
      </c>
      <c r="R280" s="141">
        <f>Q280*H280</f>
        <v>0.63963000000000003</v>
      </c>
      <c r="S280" s="141">
        <v>0</v>
      </c>
      <c r="T280" s="142">
        <f>S280*H280</f>
        <v>0</v>
      </c>
      <c r="AR280" s="143" t="s">
        <v>478</v>
      </c>
      <c r="AT280" s="143" t="s">
        <v>561</v>
      </c>
      <c r="AU280" s="143" t="s">
        <v>86</v>
      </c>
      <c r="AY280" s="16" t="s">
        <v>250</v>
      </c>
      <c r="BE280" s="144">
        <f>IF(N280="základní",J280,0)</f>
        <v>0</v>
      </c>
      <c r="BF280" s="144">
        <f>IF(N280="snížená",J280,0)</f>
        <v>0</v>
      </c>
      <c r="BG280" s="144">
        <f>IF(N280="zákl. přenesená",J280,0)</f>
        <v>0</v>
      </c>
      <c r="BH280" s="144">
        <f>IF(N280="sníž. přenesená",J280,0)</f>
        <v>0</v>
      </c>
      <c r="BI280" s="144">
        <f>IF(N280="nulová",J280,0)</f>
        <v>0</v>
      </c>
      <c r="BJ280" s="16" t="s">
        <v>86</v>
      </c>
      <c r="BK280" s="144">
        <f>ROUND(I280*H280,2)</f>
        <v>0</v>
      </c>
      <c r="BL280" s="16" t="s">
        <v>378</v>
      </c>
      <c r="BM280" s="143" t="s">
        <v>8530</v>
      </c>
    </row>
    <row r="281" spans="2:65" s="12" customFormat="1">
      <c r="B281" s="149"/>
      <c r="D281" s="150" t="s">
        <v>261</v>
      </c>
      <c r="F281" s="152" t="s">
        <v>8531</v>
      </c>
      <c r="H281" s="153">
        <v>710.7</v>
      </c>
      <c r="I281" s="154"/>
      <c r="L281" s="149"/>
      <c r="M281" s="155"/>
      <c r="T281" s="156"/>
      <c r="AT281" s="151" t="s">
        <v>261</v>
      </c>
      <c r="AU281" s="151" t="s">
        <v>86</v>
      </c>
      <c r="AV281" s="12" t="s">
        <v>86</v>
      </c>
      <c r="AW281" s="12" t="s">
        <v>4</v>
      </c>
      <c r="AX281" s="12" t="s">
        <v>80</v>
      </c>
      <c r="AY281" s="151" t="s">
        <v>250</v>
      </c>
    </row>
    <row r="282" spans="2:65" s="1" customFormat="1" ht="44.25" customHeight="1">
      <c r="B282" s="31"/>
      <c r="C282" s="131" t="s">
        <v>541</v>
      </c>
      <c r="D282" s="131" t="s">
        <v>253</v>
      </c>
      <c r="E282" s="132" t="s">
        <v>3638</v>
      </c>
      <c r="F282" s="133" t="s">
        <v>3639</v>
      </c>
      <c r="G282" s="134" t="s">
        <v>283</v>
      </c>
      <c r="H282" s="135">
        <v>35</v>
      </c>
      <c r="I282" s="136"/>
      <c r="J282" s="137">
        <f>ROUND(I282*H282,2)</f>
        <v>0</v>
      </c>
      <c r="K282" s="138"/>
      <c r="L282" s="31"/>
      <c r="M282" s="139" t="s">
        <v>20</v>
      </c>
      <c r="N282" s="140" t="s">
        <v>45</v>
      </c>
      <c r="P282" s="141">
        <f>O282*H282</f>
        <v>0</v>
      </c>
      <c r="Q282" s="141">
        <v>0</v>
      </c>
      <c r="R282" s="141">
        <f>Q282*H282</f>
        <v>0</v>
      </c>
      <c r="S282" s="141">
        <v>0</v>
      </c>
      <c r="T282" s="142">
        <f>S282*H282</f>
        <v>0</v>
      </c>
      <c r="AR282" s="143" t="s">
        <v>378</v>
      </c>
      <c r="AT282" s="143" t="s">
        <v>253</v>
      </c>
      <c r="AU282" s="143" t="s">
        <v>86</v>
      </c>
      <c r="AY282" s="16" t="s">
        <v>250</v>
      </c>
      <c r="BE282" s="144">
        <f>IF(N282="základní",J282,0)</f>
        <v>0</v>
      </c>
      <c r="BF282" s="144">
        <f>IF(N282="snížená",J282,0)</f>
        <v>0</v>
      </c>
      <c r="BG282" s="144">
        <f>IF(N282="zákl. přenesená",J282,0)</f>
        <v>0</v>
      </c>
      <c r="BH282" s="144">
        <f>IF(N282="sníž. přenesená",J282,0)</f>
        <v>0</v>
      </c>
      <c r="BI282" s="144">
        <f>IF(N282="nulová",J282,0)</f>
        <v>0</v>
      </c>
      <c r="BJ282" s="16" t="s">
        <v>86</v>
      </c>
      <c r="BK282" s="144">
        <f>ROUND(I282*H282,2)</f>
        <v>0</v>
      </c>
      <c r="BL282" s="16" t="s">
        <v>378</v>
      </c>
      <c r="BM282" s="143" t="s">
        <v>8532</v>
      </c>
    </row>
    <row r="283" spans="2:65" s="1" customFormat="1">
      <c r="B283" s="31"/>
      <c r="D283" s="145" t="s">
        <v>259</v>
      </c>
      <c r="F283" s="146" t="s">
        <v>3641</v>
      </c>
      <c r="I283" s="147"/>
      <c r="L283" s="31"/>
      <c r="M283" s="148"/>
      <c r="T283" s="50"/>
      <c r="AT283" s="16" t="s">
        <v>259</v>
      </c>
      <c r="AU283" s="16" t="s">
        <v>86</v>
      </c>
    </row>
    <row r="284" spans="2:65" s="12" customFormat="1">
      <c r="B284" s="149"/>
      <c r="D284" s="150" t="s">
        <v>261</v>
      </c>
      <c r="E284" s="151" t="s">
        <v>20</v>
      </c>
      <c r="F284" s="152" t="s">
        <v>5449</v>
      </c>
      <c r="H284" s="153">
        <v>35</v>
      </c>
      <c r="I284" s="154"/>
      <c r="L284" s="149"/>
      <c r="M284" s="155"/>
      <c r="T284" s="156"/>
      <c r="AT284" s="151" t="s">
        <v>261</v>
      </c>
      <c r="AU284" s="151" t="s">
        <v>86</v>
      </c>
      <c r="AV284" s="12" t="s">
        <v>86</v>
      </c>
      <c r="AW284" s="12" t="s">
        <v>34</v>
      </c>
      <c r="AX284" s="12" t="s">
        <v>73</v>
      </c>
      <c r="AY284" s="151" t="s">
        <v>250</v>
      </c>
    </row>
    <row r="285" spans="2:65" s="1" customFormat="1" ht="24.2" customHeight="1">
      <c r="B285" s="31"/>
      <c r="C285" s="163" t="s">
        <v>548</v>
      </c>
      <c r="D285" s="163" t="s">
        <v>561</v>
      </c>
      <c r="E285" s="164" t="s">
        <v>1463</v>
      </c>
      <c r="F285" s="165" t="s">
        <v>1464</v>
      </c>
      <c r="G285" s="166" t="s">
        <v>283</v>
      </c>
      <c r="H285" s="167">
        <v>40.25</v>
      </c>
      <c r="I285" s="168"/>
      <c r="J285" s="169">
        <f>ROUND(I285*H285,2)</f>
        <v>0</v>
      </c>
      <c r="K285" s="170"/>
      <c r="L285" s="171"/>
      <c r="M285" s="172" t="s">
        <v>20</v>
      </c>
      <c r="N285" s="173" t="s">
        <v>45</v>
      </c>
      <c r="P285" s="141">
        <f>O285*H285</f>
        <v>0</v>
      </c>
      <c r="Q285" s="141">
        <v>1.6000000000000001E-4</v>
      </c>
      <c r="R285" s="141">
        <f>Q285*H285</f>
        <v>6.4400000000000004E-3</v>
      </c>
      <c r="S285" s="141">
        <v>0</v>
      </c>
      <c r="T285" s="142">
        <f>S285*H285</f>
        <v>0</v>
      </c>
      <c r="AR285" s="143" t="s">
        <v>478</v>
      </c>
      <c r="AT285" s="143" t="s">
        <v>561</v>
      </c>
      <c r="AU285" s="143" t="s">
        <v>86</v>
      </c>
      <c r="AY285" s="16" t="s">
        <v>250</v>
      </c>
      <c r="BE285" s="144">
        <f>IF(N285="základní",J285,0)</f>
        <v>0</v>
      </c>
      <c r="BF285" s="144">
        <f>IF(N285="snížená",J285,0)</f>
        <v>0</v>
      </c>
      <c r="BG285" s="144">
        <f>IF(N285="zákl. přenesená",J285,0)</f>
        <v>0</v>
      </c>
      <c r="BH285" s="144">
        <f>IF(N285="sníž. přenesená",J285,0)</f>
        <v>0</v>
      </c>
      <c r="BI285" s="144">
        <f>IF(N285="nulová",J285,0)</f>
        <v>0</v>
      </c>
      <c r="BJ285" s="16" t="s">
        <v>86</v>
      </c>
      <c r="BK285" s="144">
        <f>ROUND(I285*H285,2)</f>
        <v>0</v>
      </c>
      <c r="BL285" s="16" t="s">
        <v>378</v>
      </c>
      <c r="BM285" s="143" t="s">
        <v>8533</v>
      </c>
    </row>
    <row r="286" spans="2:65" s="12" customFormat="1">
      <c r="B286" s="149"/>
      <c r="D286" s="150" t="s">
        <v>261</v>
      </c>
      <c r="F286" s="152" t="s">
        <v>3624</v>
      </c>
      <c r="H286" s="153">
        <v>40.25</v>
      </c>
      <c r="I286" s="154"/>
      <c r="L286" s="149"/>
      <c r="M286" s="155"/>
      <c r="T286" s="156"/>
      <c r="AT286" s="151" t="s">
        <v>261</v>
      </c>
      <c r="AU286" s="151" t="s">
        <v>86</v>
      </c>
      <c r="AV286" s="12" t="s">
        <v>86</v>
      </c>
      <c r="AW286" s="12" t="s">
        <v>4</v>
      </c>
      <c r="AX286" s="12" t="s">
        <v>80</v>
      </c>
      <c r="AY286" s="151" t="s">
        <v>250</v>
      </c>
    </row>
    <row r="287" spans="2:65" s="1" customFormat="1" ht="33" customHeight="1">
      <c r="B287" s="31"/>
      <c r="C287" s="131" t="s">
        <v>555</v>
      </c>
      <c r="D287" s="131" t="s">
        <v>253</v>
      </c>
      <c r="E287" s="132" t="s">
        <v>1526</v>
      </c>
      <c r="F287" s="133" t="s">
        <v>1527</v>
      </c>
      <c r="G287" s="134" t="s">
        <v>290</v>
      </c>
      <c r="H287" s="135">
        <v>123</v>
      </c>
      <c r="I287" s="136"/>
      <c r="J287" s="137">
        <f>ROUND(I287*H287,2)</f>
        <v>0</v>
      </c>
      <c r="K287" s="138"/>
      <c r="L287" s="31"/>
      <c r="M287" s="139" t="s">
        <v>20</v>
      </c>
      <c r="N287" s="140" t="s">
        <v>45</v>
      </c>
      <c r="P287" s="141">
        <f>O287*H287</f>
        <v>0</v>
      </c>
      <c r="Q287" s="141">
        <v>0</v>
      </c>
      <c r="R287" s="141">
        <f>Q287*H287</f>
        <v>0</v>
      </c>
      <c r="S287" s="141">
        <v>0</v>
      </c>
      <c r="T287" s="142">
        <f>S287*H287</f>
        <v>0</v>
      </c>
      <c r="AR287" s="143" t="s">
        <v>378</v>
      </c>
      <c r="AT287" s="143" t="s">
        <v>253</v>
      </c>
      <c r="AU287" s="143" t="s">
        <v>86</v>
      </c>
      <c r="AY287" s="16" t="s">
        <v>250</v>
      </c>
      <c r="BE287" s="144">
        <f>IF(N287="základní",J287,0)</f>
        <v>0</v>
      </c>
      <c r="BF287" s="144">
        <f>IF(N287="snížená",J287,0)</f>
        <v>0</v>
      </c>
      <c r="BG287" s="144">
        <f>IF(N287="zákl. přenesená",J287,0)</f>
        <v>0</v>
      </c>
      <c r="BH287" s="144">
        <f>IF(N287="sníž. přenesená",J287,0)</f>
        <v>0</v>
      </c>
      <c r="BI287" s="144">
        <f>IF(N287="nulová",J287,0)</f>
        <v>0</v>
      </c>
      <c r="BJ287" s="16" t="s">
        <v>86</v>
      </c>
      <c r="BK287" s="144">
        <f>ROUND(I287*H287,2)</f>
        <v>0</v>
      </c>
      <c r="BL287" s="16" t="s">
        <v>378</v>
      </c>
      <c r="BM287" s="143" t="s">
        <v>8534</v>
      </c>
    </row>
    <row r="288" spans="2:65" s="1" customFormat="1">
      <c r="B288" s="31"/>
      <c r="D288" s="145" t="s">
        <v>259</v>
      </c>
      <c r="F288" s="146" t="s">
        <v>1529</v>
      </c>
      <c r="I288" s="147"/>
      <c r="L288" s="31"/>
      <c r="M288" s="148"/>
      <c r="T288" s="50"/>
      <c r="AT288" s="16" t="s">
        <v>259</v>
      </c>
      <c r="AU288" s="16" t="s">
        <v>86</v>
      </c>
    </row>
    <row r="289" spans="2:65" s="1" customFormat="1" ht="33" customHeight="1">
      <c r="B289" s="31"/>
      <c r="C289" s="131" t="s">
        <v>560</v>
      </c>
      <c r="D289" s="131" t="s">
        <v>253</v>
      </c>
      <c r="E289" s="132" t="s">
        <v>1560</v>
      </c>
      <c r="F289" s="133" t="s">
        <v>1561</v>
      </c>
      <c r="G289" s="134" t="s">
        <v>290</v>
      </c>
      <c r="H289" s="135">
        <v>79</v>
      </c>
      <c r="I289" s="136"/>
      <c r="J289" s="137">
        <f>ROUND(I289*H289,2)</f>
        <v>0</v>
      </c>
      <c r="K289" s="138"/>
      <c r="L289" s="31"/>
      <c r="M289" s="139" t="s">
        <v>20</v>
      </c>
      <c r="N289" s="140" t="s">
        <v>45</v>
      </c>
      <c r="P289" s="141">
        <f>O289*H289</f>
        <v>0</v>
      </c>
      <c r="Q289" s="141">
        <v>0</v>
      </c>
      <c r="R289" s="141">
        <f>Q289*H289</f>
        <v>0</v>
      </c>
      <c r="S289" s="141">
        <v>0</v>
      </c>
      <c r="T289" s="142">
        <f>S289*H289</f>
        <v>0</v>
      </c>
      <c r="AR289" s="143" t="s">
        <v>378</v>
      </c>
      <c r="AT289" s="143" t="s">
        <v>253</v>
      </c>
      <c r="AU289" s="143" t="s">
        <v>86</v>
      </c>
      <c r="AY289" s="16" t="s">
        <v>250</v>
      </c>
      <c r="BE289" s="144">
        <f>IF(N289="základní",J289,0)</f>
        <v>0</v>
      </c>
      <c r="BF289" s="144">
        <f>IF(N289="snížená",J289,0)</f>
        <v>0</v>
      </c>
      <c r="BG289" s="144">
        <f>IF(N289="zákl. přenesená",J289,0)</f>
        <v>0</v>
      </c>
      <c r="BH289" s="144">
        <f>IF(N289="sníž. přenesená",J289,0)</f>
        <v>0</v>
      </c>
      <c r="BI289" s="144">
        <f>IF(N289="nulová",J289,0)</f>
        <v>0</v>
      </c>
      <c r="BJ289" s="16" t="s">
        <v>86</v>
      </c>
      <c r="BK289" s="144">
        <f>ROUND(I289*H289,2)</f>
        <v>0</v>
      </c>
      <c r="BL289" s="16" t="s">
        <v>378</v>
      </c>
      <c r="BM289" s="143" t="s">
        <v>8535</v>
      </c>
    </row>
    <row r="290" spans="2:65" s="1" customFormat="1">
      <c r="B290" s="31"/>
      <c r="D290" s="145" t="s">
        <v>259</v>
      </c>
      <c r="F290" s="146" t="s">
        <v>1563</v>
      </c>
      <c r="I290" s="147"/>
      <c r="L290" s="31"/>
      <c r="M290" s="148"/>
      <c r="T290" s="50"/>
      <c r="AT290" s="16" t="s">
        <v>259</v>
      </c>
      <c r="AU290" s="16" t="s">
        <v>86</v>
      </c>
    </row>
    <row r="291" spans="2:65" s="1" customFormat="1" ht="33" customHeight="1">
      <c r="B291" s="31"/>
      <c r="C291" s="131" t="s">
        <v>567</v>
      </c>
      <c r="D291" s="131" t="s">
        <v>253</v>
      </c>
      <c r="E291" s="132" t="s">
        <v>1595</v>
      </c>
      <c r="F291" s="133" t="s">
        <v>1596</v>
      </c>
      <c r="G291" s="134" t="s">
        <v>290</v>
      </c>
      <c r="H291" s="135">
        <v>47</v>
      </c>
      <c r="I291" s="136"/>
      <c r="J291" s="137">
        <f>ROUND(I291*H291,2)</f>
        <v>0</v>
      </c>
      <c r="K291" s="138"/>
      <c r="L291" s="31"/>
      <c r="M291" s="139" t="s">
        <v>20</v>
      </c>
      <c r="N291" s="140" t="s">
        <v>45</v>
      </c>
      <c r="P291" s="141">
        <f>O291*H291</f>
        <v>0</v>
      </c>
      <c r="Q291" s="141">
        <v>0</v>
      </c>
      <c r="R291" s="141">
        <f>Q291*H291</f>
        <v>0</v>
      </c>
      <c r="S291" s="141">
        <v>0</v>
      </c>
      <c r="T291" s="142">
        <f>S291*H291</f>
        <v>0</v>
      </c>
      <c r="AR291" s="143" t="s">
        <v>378</v>
      </c>
      <c r="AT291" s="143" t="s">
        <v>253</v>
      </c>
      <c r="AU291" s="143" t="s">
        <v>86</v>
      </c>
      <c r="AY291" s="16" t="s">
        <v>250</v>
      </c>
      <c r="BE291" s="144">
        <f>IF(N291="základní",J291,0)</f>
        <v>0</v>
      </c>
      <c r="BF291" s="144">
        <f>IF(N291="snížená",J291,0)</f>
        <v>0</v>
      </c>
      <c r="BG291" s="144">
        <f>IF(N291="zákl. přenesená",J291,0)</f>
        <v>0</v>
      </c>
      <c r="BH291" s="144">
        <f>IF(N291="sníž. přenesená",J291,0)</f>
        <v>0</v>
      </c>
      <c r="BI291" s="144">
        <f>IF(N291="nulová",J291,0)</f>
        <v>0</v>
      </c>
      <c r="BJ291" s="16" t="s">
        <v>86</v>
      </c>
      <c r="BK291" s="144">
        <f>ROUND(I291*H291,2)</f>
        <v>0</v>
      </c>
      <c r="BL291" s="16" t="s">
        <v>378</v>
      </c>
      <c r="BM291" s="143" t="s">
        <v>8536</v>
      </c>
    </row>
    <row r="292" spans="2:65" s="1" customFormat="1">
      <c r="B292" s="31"/>
      <c r="D292" s="145" t="s">
        <v>259</v>
      </c>
      <c r="F292" s="146" t="s">
        <v>1598</v>
      </c>
      <c r="I292" s="147"/>
      <c r="L292" s="31"/>
      <c r="M292" s="148"/>
      <c r="T292" s="50"/>
      <c r="AT292" s="16" t="s">
        <v>259</v>
      </c>
      <c r="AU292" s="16" t="s">
        <v>86</v>
      </c>
    </row>
    <row r="293" spans="2:65" s="12" customFormat="1">
      <c r="B293" s="149"/>
      <c r="D293" s="150" t="s">
        <v>261</v>
      </c>
      <c r="E293" s="151" t="s">
        <v>20</v>
      </c>
      <c r="F293" s="152" t="s">
        <v>6508</v>
      </c>
      <c r="H293" s="153">
        <v>13</v>
      </c>
      <c r="I293" s="154"/>
      <c r="L293" s="149"/>
      <c r="M293" s="155"/>
      <c r="T293" s="156"/>
      <c r="AT293" s="151" t="s">
        <v>261</v>
      </c>
      <c r="AU293" s="151" t="s">
        <v>86</v>
      </c>
      <c r="AV293" s="12" t="s">
        <v>86</v>
      </c>
      <c r="AW293" s="12" t="s">
        <v>34</v>
      </c>
      <c r="AX293" s="12" t="s">
        <v>73</v>
      </c>
      <c r="AY293" s="151" t="s">
        <v>250</v>
      </c>
    </row>
    <row r="294" spans="2:65" s="12" customFormat="1">
      <c r="B294" s="149"/>
      <c r="D294" s="150" t="s">
        <v>261</v>
      </c>
      <c r="E294" s="151" t="s">
        <v>20</v>
      </c>
      <c r="F294" s="152" t="s">
        <v>6509</v>
      </c>
      <c r="H294" s="153">
        <v>13</v>
      </c>
      <c r="I294" s="154"/>
      <c r="L294" s="149"/>
      <c r="M294" s="155"/>
      <c r="T294" s="156"/>
      <c r="AT294" s="151" t="s">
        <v>261</v>
      </c>
      <c r="AU294" s="151" t="s">
        <v>86</v>
      </c>
      <c r="AV294" s="12" t="s">
        <v>86</v>
      </c>
      <c r="AW294" s="12" t="s">
        <v>34</v>
      </c>
      <c r="AX294" s="12" t="s">
        <v>73</v>
      </c>
      <c r="AY294" s="151" t="s">
        <v>250</v>
      </c>
    </row>
    <row r="295" spans="2:65" s="12" customFormat="1">
      <c r="B295" s="149"/>
      <c r="D295" s="150" t="s">
        <v>261</v>
      </c>
      <c r="E295" s="151" t="s">
        <v>20</v>
      </c>
      <c r="F295" s="152" t="s">
        <v>8537</v>
      </c>
      <c r="H295" s="153">
        <v>8</v>
      </c>
      <c r="I295" s="154"/>
      <c r="L295" s="149"/>
      <c r="M295" s="155"/>
      <c r="T295" s="156"/>
      <c r="AT295" s="151" t="s">
        <v>261</v>
      </c>
      <c r="AU295" s="151" t="s">
        <v>86</v>
      </c>
      <c r="AV295" s="12" t="s">
        <v>86</v>
      </c>
      <c r="AW295" s="12" t="s">
        <v>34</v>
      </c>
      <c r="AX295" s="12" t="s">
        <v>73</v>
      </c>
      <c r="AY295" s="151" t="s">
        <v>250</v>
      </c>
    </row>
    <row r="296" spans="2:65" s="12" customFormat="1">
      <c r="B296" s="149"/>
      <c r="D296" s="150" t="s">
        <v>261</v>
      </c>
      <c r="E296" s="151" t="s">
        <v>20</v>
      </c>
      <c r="F296" s="152" t="s">
        <v>8538</v>
      </c>
      <c r="H296" s="153">
        <v>5</v>
      </c>
      <c r="I296" s="154"/>
      <c r="L296" s="149"/>
      <c r="M296" s="155"/>
      <c r="T296" s="156"/>
      <c r="AT296" s="151" t="s">
        <v>261</v>
      </c>
      <c r="AU296" s="151" t="s">
        <v>86</v>
      </c>
      <c r="AV296" s="12" t="s">
        <v>86</v>
      </c>
      <c r="AW296" s="12" t="s">
        <v>34</v>
      </c>
      <c r="AX296" s="12" t="s">
        <v>73</v>
      </c>
      <c r="AY296" s="151" t="s">
        <v>250</v>
      </c>
    </row>
    <row r="297" spans="2:65" s="12" customFormat="1">
      <c r="B297" s="149"/>
      <c r="D297" s="150" t="s">
        <v>261</v>
      </c>
      <c r="E297" s="151" t="s">
        <v>20</v>
      </c>
      <c r="F297" s="152" t="s">
        <v>5472</v>
      </c>
      <c r="H297" s="153">
        <v>7</v>
      </c>
      <c r="I297" s="154"/>
      <c r="L297" s="149"/>
      <c r="M297" s="155"/>
      <c r="T297" s="156"/>
      <c r="AT297" s="151" t="s">
        <v>261</v>
      </c>
      <c r="AU297" s="151" t="s">
        <v>86</v>
      </c>
      <c r="AV297" s="12" t="s">
        <v>86</v>
      </c>
      <c r="AW297" s="12" t="s">
        <v>34</v>
      </c>
      <c r="AX297" s="12" t="s">
        <v>73</v>
      </c>
      <c r="AY297" s="151" t="s">
        <v>250</v>
      </c>
    </row>
    <row r="298" spans="2:65" s="12" customFormat="1">
      <c r="B298" s="149"/>
      <c r="D298" s="150" t="s">
        <v>261</v>
      </c>
      <c r="E298" s="151" t="s">
        <v>20</v>
      </c>
      <c r="F298" s="152" t="s">
        <v>7535</v>
      </c>
      <c r="H298" s="153">
        <v>1</v>
      </c>
      <c r="I298" s="154"/>
      <c r="L298" s="149"/>
      <c r="M298" s="155"/>
      <c r="T298" s="156"/>
      <c r="AT298" s="151" t="s">
        <v>261</v>
      </c>
      <c r="AU298" s="151" t="s">
        <v>86</v>
      </c>
      <c r="AV298" s="12" t="s">
        <v>86</v>
      </c>
      <c r="AW298" s="12" t="s">
        <v>34</v>
      </c>
      <c r="AX298" s="12" t="s">
        <v>73</v>
      </c>
      <c r="AY298" s="151" t="s">
        <v>250</v>
      </c>
    </row>
    <row r="299" spans="2:65" s="1" customFormat="1" ht="16.5" customHeight="1">
      <c r="B299" s="31"/>
      <c r="C299" s="163" t="s">
        <v>572</v>
      </c>
      <c r="D299" s="163" t="s">
        <v>561</v>
      </c>
      <c r="E299" s="164" t="s">
        <v>3666</v>
      </c>
      <c r="F299" s="165" t="s">
        <v>3667</v>
      </c>
      <c r="G299" s="166" t="s">
        <v>290</v>
      </c>
      <c r="H299" s="167">
        <v>8</v>
      </c>
      <c r="I299" s="168"/>
      <c r="J299" s="169">
        <f>ROUND(I299*H299,2)</f>
        <v>0</v>
      </c>
      <c r="K299" s="170"/>
      <c r="L299" s="171"/>
      <c r="M299" s="172" t="s">
        <v>20</v>
      </c>
      <c r="N299" s="173" t="s">
        <v>45</v>
      </c>
      <c r="P299" s="141">
        <f>O299*H299</f>
        <v>0</v>
      </c>
      <c r="Q299" s="141">
        <v>6.1700000000000001E-3</v>
      </c>
      <c r="R299" s="141">
        <f>Q299*H299</f>
        <v>4.9360000000000001E-2</v>
      </c>
      <c r="S299" s="141">
        <v>0</v>
      </c>
      <c r="T299" s="142">
        <f>S299*H299</f>
        <v>0</v>
      </c>
      <c r="AR299" s="143" t="s">
        <v>478</v>
      </c>
      <c r="AT299" s="143" t="s">
        <v>561</v>
      </c>
      <c r="AU299" s="143" t="s">
        <v>86</v>
      </c>
      <c r="AY299" s="16" t="s">
        <v>250</v>
      </c>
      <c r="BE299" s="144">
        <f>IF(N299="základní",J299,0)</f>
        <v>0</v>
      </c>
      <c r="BF299" s="144">
        <f>IF(N299="snížená",J299,0)</f>
        <v>0</v>
      </c>
      <c r="BG299" s="144">
        <f>IF(N299="zákl. přenesená",J299,0)</f>
        <v>0</v>
      </c>
      <c r="BH299" s="144">
        <f>IF(N299="sníž. přenesená",J299,0)</f>
        <v>0</v>
      </c>
      <c r="BI299" s="144">
        <f>IF(N299="nulová",J299,0)</f>
        <v>0</v>
      </c>
      <c r="BJ299" s="16" t="s">
        <v>86</v>
      </c>
      <c r="BK299" s="144">
        <f>ROUND(I299*H299,2)</f>
        <v>0</v>
      </c>
      <c r="BL299" s="16" t="s">
        <v>378</v>
      </c>
      <c r="BM299" s="143" t="s">
        <v>8539</v>
      </c>
    </row>
    <row r="300" spans="2:65" s="1" customFormat="1" ht="214.5">
      <c r="B300" s="31"/>
      <c r="D300" s="150" t="s">
        <v>565</v>
      </c>
      <c r="F300" s="174" t="s">
        <v>3669</v>
      </c>
      <c r="I300" s="147"/>
      <c r="L300" s="31"/>
      <c r="M300" s="148"/>
      <c r="T300" s="50"/>
      <c r="AT300" s="16" t="s">
        <v>565</v>
      </c>
      <c r="AU300" s="16" t="s">
        <v>86</v>
      </c>
    </row>
    <row r="301" spans="2:65" s="1" customFormat="1" ht="16.5" customHeight="1">
      <c r="B301" s="31"/>
      <c r="C301" s="163" t="s">
        <v>579</v>
      </c>
      <c r="D301" s="163" t="s">
        <v>561</v>
      </c>
      <c r="E301" s="164" t="s">
        <v>3670</v>
      </c>
      <c r="F301" s="165" t="s">
        <v>3671</v>
      </c>
      <c r="G301" s="166" t="s">
        <v>290</v>
      </c>
      <c r="H301" s="167">
        <v>5</v>
      </c>
      <c r="I301" s="168"/>
      <c r="J301" s="169">
        <f>ROUND(I301*H301,2)</f>
        <v>0</v>
      </c>
      <c r="K301" s="170"/>
      <c r="L301" s="171"/>
      <c r="M301" s="172" t="s">
        <v>20</v>
      </c>
      <c r="N301" s="173" t="s">
        <v>45</v>
      </c>
      <c r="P301" s="141">
        <f>O301*H301</f>
        <v>0</v>
      </c>
      <c r="Q301" s="141">
        <v>6.1700000000000001E-3</v>
      </c>
      <c r="R301" s="141">
        <f>Q301*H301</f>
        <v>3.0850000000000002E-2</v>
      </c>
      <c r="S301" s="141">
        <v>0</v>
      </c>
      <c r="T301" s="142">
        <f>S301*H301</f>
        <v>0</v>
      </c>
      <c r="AR301" s="143" t="s">
        <v>478</v>
      </c>
      <c r="AT301" s="143" t="s">
        <v>561</v>
      </c>
      <c r="AU301" s="143" t="s">
        <v>86</v>
      </c>
      <c r="AY301" s="16" t="s">
        <v>250</v>
      </c>
      <c r="BE301" s="144">
        <f>IF(N301="základní",J301,0)</f>
        <v>0</v>
      </c>
      <c r="BF301" s="144">
        <f>IF(N301="snížená",J301,0)</f>
        <v>0</v>
      </c>
      <c r="BG301" s="144">
        <f>IF(N301="zákl. přenesená",J301,0)</f>
        <v>0</v>
      </c>
      <c r="BH301" s="144">
        <f>IF(N301="sníž. přenesená",J301,0)</f>
        <v>0</v>
      </c>
      <c r="BI301" s="144">
        <f>IF(N301="nulová",J301,0)</f>
        <v>0</v>
      </c>
      <c r="BJ301" s="16" t="s">
        <v>86</v>
      </c>
      <c r="BK301" s="144">
        <f>ROUND(I301*H301,2)</f>
        <v>0</v>
      </c>
      <c r="BL301" s="16" t="s">
        <v>378</v>
      </c>
      <c r="BM301" s="143" t="s">
        <v>8540</v>
      </c>
    </row>
    <row r="302" spans="2:65" s="1" customFormat="1" ht="214.5">
      <c r="B302" s="31"/>
      <c r="D302" s="150" t="s">
        <v>565</v>
      </c>
      <c r="F302" s="174" t="s">
        <v>3669</v>
      </c>
      <c r="I302" s="147"/>
      <c r="L302" s="31"/>
      <c r="M302" s="148"/>
      <c r="T302" s="50"/>
      <c r="AT302" s="16" t="s">
        <v>565</v>
      </c>
      <c r="AU302" s="16" t="s">
        <v>86</v>
      </c>
    </row>
    <row r="303" spans="2:65" s="1" customFormat="1" ht="16.5" customHeight="1">
      <c r="B303" s="31"/>
      <c r="C303" s="163" t="s">
        <v>594</v>
      </c>
      <c r="D303" s="163" t="s">
        <v>561</v>
      </c>
      <c r="E303" s="164" t="s">
        <v>1602</v>
      </c>
      <c r="F303" s="165" t="s">
        <v>7536</v>
      </c>
      <c r="G303" s="166" t="s">
        <v>290</v>
      </c>
      <c r="H303" s="167">
        <v>7</v>
      </c>
      <c r="I303" s="168"/>
      <c r="J303" s="169">
        <f>ROUND(I303*H303,2)</f>
        <v>0</v>
      </c>
      <c r="K303" s="170"/>
      <c r="L303" s="171"/>
      <c r="M303" s="172" t="s">
        <v>20</v>
      </c>
      <c r="N303" s="173" t="s">
        <v>45</v>
      </c>
      <c r="P303" s="141">
        <f>O303*H303</f>
        <v>0</v>
      </c>
      <c r="Q303" s="141">
        <v>0.02</v>
      </c>
      <c r="R303" s="141">
        <f>Q303*H303</f>
        <v>0.14000000000000001</v>
      </c>
      <c r="S303" s="141">
        <v>0</v>
      </c>
      <c r="T303" s="142">
        <f>S303*H303</f>
        <v>0</v>
      </c>
      <c r="AR303" s="143" t="s">
        <v>478</v>
      </c>
      <c r="AT303" s="143" t="s">
        <v>561</v>
      </c>
      <c r="AU303" s="143" t="s">
        <v>86</v>
      </c>
      <c r="AY303" s="16" t="s">
        <v>250</v>
      </c>
      <c r="BE303" s="144">
        <f>IF(N303="základní",J303,0)</f>
        <v>0</v>
      </c>
      <c r="BF303" s="144">
        <f>IF(N303="snížená",J303,0)</f>
        <v>0</v>
      </c>
      <c r="BG303" s="144">
        <f>IF(N303="zákl. přenesená",J303,0)</f>
        <v>0</v>
      </c>
      <c r="BH303" s="144">
        <f>IF(N303="sníž. přenesená",J303,0)</f>
        <v>0</v>
      </c>
      <c r="BI303" s="144">
        <f>IF(N303="nulová",J303,0)</f>
        <v>0</v>
      </c>
      <c r="BJ303" s="16" t="s">
        <v>86</v>
      </c>
      <c r="BK303" s="144">
        <f>ROUND(I303*H303,2)</f>
        <v>0</v>
      </c>
      <c r="BL303" s="16" t="s">
        <v>378</v>
      </c>
      <c r="BM303" s="143" t="s">
        <v>8541</v>
      </c>
    </row>
    <row r="304" spans="2:65" s="1" customFormat="1" ht="78">
      <c r="B304" s="31"/>
      <c r="D304" s="150" t="s">
        <v>565</v>
      </c>
      <c r="F304" s="174" t="s">
        <v>1605</v>
      </c>
      <c r="I304" s="147"/>
      <c r="L304" s="31"/>
      <c r="M304" s="148"/>
      <c r="T304" s="50"/>
      <c r="AT304" s="16" t="s">
        <v>565</v>
      </c>
      <c r="AU304" s="16" t="s">
        <v>86</v>
      </c>
    </row>
    <row r="305" spans="2:65" s="1" customFormat="1" ht="16.5" customHeight="1">
      <c r="B305" s="31"/>
      <c r="C305" s="163" t="s">
        <v>600</v>
      </c>
      <c r="D305" s="163" t="s">
        <v>561</v>
      </c>
      <c r="E305" s="164" t="s">
        <v>7538</v>
      </c>
      <c r="F305" s="165" t="s">
        <v>7539</v>
      </c>
      <c r="G305" s="166" t="s">
        <v>290</v>
      </c>
      <c r="H305" s="167">
        <v>1</v>
      </c>
      <c r="I305" s="168"/>
      <c r="J305" s="169">
        <f>ROUND(I305*H305,2)</f>
        <v>0</v>
      </c>
      <c r="K305" s="170"/>
      <c r="L305" s="171"/>
      <c r="M305" s="172" t="s">
        <v>20</v>
      </c>
      <c r="N305" s="173" t="s">
        <v>45</v>
      </c>
      <c r="P305" s="141">
        <f>O305*H305</f>
        <v>0</v>
      </c>
      <c r="Q305" s="141">
        <v>0.02</v>
      </c>
      <c r="R305" s="141">
        <f>Q305*H305</f>
        <v>0.02</v>
      </c>
      <c r="S305" s="141">
        <v>0</v>
      </c>
      <c r="T305" s="142">
        <f>S305*H305</f>
        <v>0</v>
      </c>
      <c r="AR305" s="143" t="s">
        <v>478</v>
      </c>
      <c r="AT305" s="143" t="s">
        <v>561</v>
      </c>
      <c r="AU305" s="143" t="s">
        <v>86</v>
      </c>
      <c r="AY305" s="16" t="s">
        <v>250</v>
      </c>
      <c r="BE305" s="144">
        <f>IF(N305="základní",J305,0)</f>
        <v>0</v>
      </c>
      <c r="BF305" s="144">
        <f>IF(N305="snížená",J305,0)</f>
        <v>0</v>
      </c>
      <c r="BG305" s="144">
        <f>IF(N305="zákl. přenesená",J305,0)</f>
        <v>0</v>
      </c>
      <c r="BH305" s="144">
        <f>IF(N305="sníž. přenesená",J305,0)</f>
        <v>0</v>
      </c>
      <c r="BI305" s="144">
        <f>IF(N305="nulová",J305,0)</f>
        <v>0</v>
      </c>
      <c r="BJ305" s="16" t="s">
        <v>86</v>
      </c>
      <c r="BK305" s="144">
        <f>ROUND(I305*H305,2)</f>
        <v>0</v>
      </c>
      <c r="BL305" s="16" t="s">
        <v>378</v>
      </c>
      <c r="BM305" s="143" t="s">
        <v>8542</v>
      </c>
    </row>
    <row r="306" spans="2:65" s="1" customFormat="1" ht="107.25">
      <c r="B306" s="31"/>
      <c r="D306" s="150" t="s">
        <v>565</v>
      </c>
      <c r="F306" s="174" t="s">
        <v>7541</v>
      </c>
      <c r="I306" s="147"/>
      <c r="L306" s="31"/>
      <c r="M306" s="148"/>
      <c r="T306" s="50"/>
      <c r="AT306" s="16" t="s">
        <v>565</v>
      </c>
      <c r="AU306" s="16" t="s">
        <v>86</v>
      </c>
    </row>
    <row r="307" spans="2:65" s="1" customFormat="1" ht="44.25" customHeight="1">
      <c r="B307" s="31"/>
      <c r="C307" s="131" t="s">
        <v>607</v>
      </c>
      <c r="D307" s="131" t="s">
        <v>253</v>
      </c>
      <c r="E307" s="132" t="s">
        <v>3673</v>
      </c>
      <c r="F307" s="133" t="s">
        <v>3674</v>
      </c>
      <c r="G307" s="134" t="s">
        <v>290</v>
      </c>
      <c r="H307" s="135">
        <v>1</v>
      </c>
      <c r="I307" s="136"/>
      <c r="J307" s="137">
        <f>ROUND(I307*H307,2)</f>
        <v>0</v>
      </c>
      <c r="K307" s="138"/>
      <c r="L307" s="31"/>
      <c r="M307" s="139" t="s">
        <v>20</v>
      </c>
      <c r="N307" s="140" t="s">
        <v>45</v>
      </c>
      <c r="P307" s="141">
        <f>O307*H307</f>
        <v>0</v>
      </c>
      <c r="Q307" s="141">
        <v>0</v>
      </c>
      <c r="R307" s="141">
        <f>Q307*H307</f>
        <v>0</v>
      </c>
      <c r="S307" s="141">
        <v>0</v>
      </c>
      <c r="T307" s="142">
        <f>S307*H307</f>
        <v>0</v>
      </c>
      <c r="AR307" s="143" t="s">
        <v>378</v>
      </c>
      <c r="AT307" s="143" t="s">
        <v>253</v>
      </c>
      <c r="AU307" s="143" t="s">
        <v>86</v>
      </c>
      <c r="AY307" s="16" t="s">
        <v>250</v>
      </c>
      <c r="BE307" s="144">
        <f>IF(N307="základní",J307,0)</f>
        <v>0</v>
      </c>
      <c r="BF307" s="144">
        <f>IF(N307="snížená",J307,0)</f>
        <v>0</v>
      </c>
      <c r="BG307" s="144">
        <f>IF(N307="zákl. přenesená",J307,0)</f>
        <v>0</v>
      </c>
      <c r="BH307" s="144">
        <f>IF(N307="sníž. přenesená",J307,0)</f>
        <v>0</v>
      </c>
      <c r="BI307" s="144">
        <f>IF(N307="nulová",J307,0)</f>
        <v>0</v>
      </c>
      <c r="BJ307" s="16" t="s">
        <v>86</v>
      </c>
      <c r="BK307" s="144">
        <f>ROUND(I307*H307,2)</f>
        <v>0</v>
      </c>
      <c r="BL307" s="16" t="s">
        <v>378</v>
      </c>
      <c r="BM307" s="143" t="s">
        <v>8543</v>
      </c>
    </row>
    <row r="308" spans="2:65" s="1" customFormat="1">
      <c r="B308" s="31"/>
      <c r="D308" s="145" t="s">
        <v>259</v>
      </c>
      <c r="F308" s="146" t="s">
        <v>3676</v>
      </c>
      <c r="I308" s="147"/>
      <c r="L308" s="31"/>
      <c r="M308" s="148"/>
      <c r="T308" s="50"/>
      <c r="AT308" s="16" t="s">
        <v>259</v>
      </c>
      <c r="AU308" s="16" t="s">
        <v>86</v>
      </c>
    </row>
    <row r="309" spans="2:65" s="1" customFormat="1" ht="24.2" customHeight="1">
      <c r="B309" s="31"/>
      <c r="C309" s="163" t="s">
        <v>613</v>
      </c>
      <c r="D309" s="163" t="s">
        <v>561</v>
      </c>
      <c r="E309" s="164" t="s">
        <v>3677</v>
      </c>
      <c r="F309" s="165" t="s">
        <v>3678</v>
      </c>
      <c r="G309" s="166" t="s">
        <v>290</v>
      </c>
      <c r="H309" s="167">
        <v>1</v>
      </c>
      <c r="I309" s="168"/>
      <c r="J309" s="169">
        <f>ROUND(I309*H309,2)</f>
        <v>0</v>
      </c>
      <c r="K309" s="170"/>
      <c r="L309" s="171"/>
      <c r="M309" s="172" t="s">
        <v>20</v>
      </c>
      <c r="N309" s="173" t="s">
        <v>45</v>
      </c>
      <c r="P309" s="141">
        <f>O309*H309</f>
        <v>0</v>
      </c>
      <c r="Q309" s="141">
        <v>1.2E-4</v>
      </c>
      <c r="R309" s="141">
        <f>Q309*H309</f>
        <v>1.2E-4</v>
      </c>
      <c r="S309" s="141">
        <v>0</v>
      </c>
      <c r="T309" s="142">
        <f>S309*H309</f>
        <v>0</v>
      </c>
      <c r="AR309" s="143" t="s">
        <v>478</v>
      </c>
      <c r="AT309" s="143" t="s">
        <v>561</v>
      </c>
      <c r="AU309" s="143" t="s">
        <v>86</v>
      </c>
      <c r="AY309" s="16" t="s">
        <v>250</v>
      </c>
      <c r="BE309" s="144">
        <f>IF(N309="základní",J309,0)</f>
        <v>0</v>
      </c>
      <c r="BF309" s="144">
        <f>IF(N309="snížená",J309,0)</f>
        <v>0</v>
      </c>
      <c r="BG309" s="144">
        <f>IF(N309="zákl. přenesená",J309,0)</f>
        <v>0</v>
      </c>
      <c r="BH309" s="144">
        <f>IF(N309="sníž. přenesená",J309,0)</f>
        <v>0</v>
      </c>
      <c r="BI309" s="144">
        <f>IF(N309="nulová",J309,0)</f>
        <v>0</v>
      </c>
      <c r="BJ309" s="16" t="s">
        <v>86</v>
      </c>
      <c r="BK309" s="144">
        <f>ROUND(I309*H309,2)</f>
        <v>0</v>
      </c>
      <c r="BL309" s="16" t="s">
        <v>378</v>
      </c>
      <c r="BM309" s="143" t="s">
        <v>8544</v>
      </c>
    </row>
    <row r="310" spans="2:65" s="1" customFormat="1" ht="44.25" customHeight="1">
      <c r="B310" s="31"/>
      <c r="C310" s="131" t="s">
        <v>622</v>
      </c>
      <c r="D310" s="131" t="s">
        <v>253</v>
      </c>
      <c r="E310" s="132" t="s">
        <v>3680</v>
      </c>
      <c r="F310" s="133" t="s">
        <v>3681</v>
      </c>
      <c r="G310" s="134" t="s">
        <v>290</v>
      </c>
      <c r="H310" s="135">
        <v>1</v>
      </c>
      <c r="I310" s="136"/>
      <c r="J310" s="137">
        <f>ROUND(I310*H310,2)</f>
        <v>0</v>
      </c>
      <c r="K310" s="138"/>
      <c r="L310" s="31"/>
      <c r="M310" s="139" t="s">
        <v>20</v>
      </c>
      <c r="N310" s="140" t="s">
        <v>45</v>
      </c>
      <c r="P310" s="141">
        <f>O310*H310</f>
        <v>0</v>
      </c>
      <c r="Q310" s="141">
        <v>0</v>
      </c>
      <c r="R310" s="141">
        <f>Q310*H310</f>
        <v>0</v>
      </c>
      <c r="S310" s="141">
        <v>0</v>
      </c>
      <c r="T310" s="142">
        <f>S310*H310</f>
        <v>0</v>
      </c>
      <c r="AR310" s="143" t="s">
        <v>378</v>
      </c>
      <c r="AT310" s="143" t="s">
        <v>253</v>
      </c>
      <c r="AU310" s="143" t="s">
        <v>86</v>
      </c>
      <c r="AY310" s="16" t="s">
        <v>250</v>
      </c>
      <c r="BE310" s="144">
        <f>IF(N310="základní",J310,0)</f>
        <v>0</v>
      </c>
      <c r="BF310" s="144">
        <f>IF(N310="snížená",J310,0)</f>
        <v>0</v>
      </c>
      <c r="BG310" s="144">
        <f>IF(N310="zákl. přenesená",J310,0)</f>
        <v>0</v>
      </c>
      <c r="BH310" s="144">
        <f>IF(N310="sníž. přenesená",J310,0)</f>
        <v>0</v>
      </c>
      <c r="BI310" s="144">
        <f>IF(N310="nulová",J310,0)</f>
        <v>0</v>
      </c>
      <c r="BJ310" s="16" t="s">
        <v>86</v>
      </c>
      <c r="BK310" s="144">
        <f>ROUND(I310*H310,2)</f>
        <v>0</v>
      </c>
      <c r="BL310" s="16" t="s">
        <v>378</v>
      </c>
      <c r="BM310" s="143" t="s">
        <v>8545</v>
      </c>
    </row>
    <row r="311" spans="2:65" s="1" customFormat="1" ht="24.2" customHeight="1">
      <c r="B311" s="31"/>
      <c r="C311" s="163" t="s">
        <v>628</v>
      </c>
      <c r="D311" s="163" t="s">
        <v>561</v>
      </c>
      <c r="E311" s="164" t="s">
        <v>3683</v>
      </c>
      <c r="F311" s="165" t="s">
        <v>3684</v>
      </c>
      <c r="G311" s="166" t="s">
        <v>290</v>
      </c>
      <c r="H311" s="167">
        <v>1</v>
      </c>
      <c r="I311" s="168"/>
      <c r="J311" s="169">
        <f>ROUND(I311*H311,2)</f>
        <v>0</v>
      </c>
      <c r="K311" s="170"/>
      <c r="L311" s="171"/>
      <c r="M311" s="172" t="s">
        <v>20</v>
      </c>
      <c r="N311" s="173" t="s">
        <v>45</v>
      </c>
      <c r="P311" s="141">
        <f>O311*H311</f>
        <v>0</v>
      </c>
      <c r="Q311" s="141">
        <v>1.1E-4</v>
      </c>
      <c r="R311" s="141">
        <f>Q311*H311</f>
        <v>1.1E-4</v>
      </c>
      <c r="S311" s="141">
        <v>0</v>
      </c>
      <c r="T311" s="142">
        <f>S311*H311</f>
        <v>0</v>
      </c>
      <c r="AR311" s="143" t="s">
        <v>478</v>
      </c>
      <c r="AT311" s="143" t="s">
        <v>561</v>
      </c>
      <c r="AU311" s="143" t="s">
        <v>86</v>
      </c>
      <c r="AY311" s="16" t="s">
        <v>250</v>
      </c>
      <c r="BE311" s="144">
        <f>IF(N311="základní",J311,0)</f>
        <v>0</v>
      </c>
      <c r="BF311" s="144">
        <f>IF(N311="snížená",J311,0)</f>
        <v>0</v>
      </c>
      <c r="BG311" s="144">
        <f>IF(N311="zákl. přenesená",J311,0)</f>
        <v>0</v>
      </c>
      <c r="BH311" s="144">
        <f>IF(N311="sníž. přenesená",J311,0)</f>
        <v>0</v>
      </c>
      <c r="BI311" s="144">
        <f>IF(N311="nulová",J311,0)</f>
        <v>0</v>
      </c>
      <c r="BJ311" s="16" t="s">
        <v>86</v>
      </c>
      <c r="BK311" s="144">
        <f>ROUND(I311*H311,2)</f>
        <v>0</v>
      </c>
      <c r="BL311" s="16" t="s">
        <v>378</v>
      </c>
      <c r="BM311" s="143" t="s">
        <v>8546</v>
      </c>
    </row>
    <row r="312" spans="2:65" s="1" customFormat="1" ht="37.9" customHeight="1">
      <c r="B312" s="31"/>
      <c r="C312" s="131" t="s">
        <v>633</v>
      </c>
      <c r="D312" s="131" t="s">
        <v>253</v>
      </c>
      <c r="E312" s="132" t="s">
        <v>3686</v>
      </c>
      <c r="F312" s="133" t="s">
        <v>3687</v>
      </c>
      <c r="G312" s="134" t="s">
        <v>290</v>
      </c>
      <c r="H312" s="135">
        <v>1</v>
      </c>
      <c r="I312" s="136"/>
      <c r="J312" s="137">
        <f>ROUND(I312*H312,2)</f>
        <v>0</v>
      </c>
      <c r="K312" s="138"/>
      <c r="L312" s="31"/>
      <c r="M312" s="139" t="s">
        <v>20</v>
      </c>
      <c r="N312" s="140" t="s">
        <v>45</v>
      </c>
      <c r="P312" s="141">
        <f>O312*H312</f>
        <v>0</v>
      </c>
      <c r="Q312" s="141">
        <v>0</v>
      </c>
      <c r="R312" s="141">
        <f>Q312*H312</f>
        <v>0</v>
      </c>
      <c r="S312" s="141">
        <v>0</v>
      </c>
      <c r="T312" s="142">
        <f>S312*H312</f>
        <v>0</v>
      </c>
      <c r="AR312" s="143" t="s">
        <v>378</v>
      </c>
      <c r="AT312" s="143" t="s">
        <v>253</v>
      </c>
      <c r="AU312" s="143" t="s">
        <v>86</v>
      </c>
      <c r="AY312" s="16" t="s">
        <v>250</v>
      </c>
      <c r="BE312" s="144">
        <f>IF(N312="základní",J312,0)</f>
        <v>0</v>
      </c>
      <c r="BF312" s="144">
        <f>IF(N312="snížená",J312,0)</f>
        <v>0</v>
      </c>
      <c r="BG312" s="144">
        <f>IF(N312="zákl. přenesená",J312,0)</f>
        <v>0</v>
      </c>
      <c r="BH312" s="144">
        <f>IF(N312="sníž. přenesená",J312,0)</f>
        <v>0</v>
      </c>
      <c r="BI312" s="144">
        <f>IF(N312="nulová",J312,0)</f>
        <v>0</v>
      </c>
      <c r="BJ312" s="16" t="s">
        <v>86</v>
      </c>
      <c r="BK312" s="144">
        <f>ROUND(I312*H312,2)</f>
        <v>0</v>
      </c>
      <c r="BL312" s="16" t="s">
        <v>378</v>
      </c>
      <c r="BM312" s="143" t="s">
        <v>8547</v>
      </c>
    </row>
    <row r="313" spans="2:65" s="1" customFormat="1">
      <c r="B313" s="31"/>
      <c r="D313" s="145" t="s">
        <v>259</v>
      </c>
      <c r="F313" s="146" t="s">
        <v>3689</v>
      </c>
      <c r="I313" s="147"/>
      <c r="L313" s="31"/>
      <c r="M313" s="148"/>
      <c r="T313" s="50"/>
      <c r="AT313" s="16" t="s">
        <v>259</v>
      </c>
      <c r="AU313" s="16" t="s">
        <v>86</v>
      </c>
    </row>
    <row r="314" spans="2:65" s="1" customFormat="1" ht="37.9" customHeight="1">
      <c r="B314" s="31"/>
      <c r="C314" s="163" t="s">
        <v>638</v>
      </c>
      <c r="D314" s="163" t="s">
        <v>561</v>
      </c>
      <c r="E314" s="164" t="s">
        <v>3690</v>
      </c>
      <c r="F314" s="165" t="s">
        <v>6519</v>
      </c>
      <c r="G314" s="166" t="s">
        <v>290</v>
      </c>
      <c r="H314" s="167">
        <v>1</v>
      </c>
      <c r="I314" s="168"/>
      <c r="J314" s="169">
        <f>ROUND(I314*H314,2)</f>
        <v>0</v>
      </c>
      <c r="K314" s="170"/>
      <c r="L314" s="171"/>
      <c r="M314" s="172" t="s">
        <v>20</v>
      </c>
      <c r="N314" s="173" t="s">
        <v>45</v>
      </c>
      <c r="P314" s="141">
        <f>O314*H314</f>
        <v>0</v>
      </c>
      <c r="Q314" s="141">
        <v>3.8999999999999999E-4</v>
      </c>
      <c r="R314" s="141">
        <f>Q314*H314</f>
        <v>3.8999999999999999E-4</v>
      </c>
      <c r="S314" s="141">
        <v>0</v>
      </c>
      <c r="T314" s="142">
        <f>S314*H314</f>
        <v>0</v>
      </c>
      <c r="AR314" s="143" t="s">
        <v>478</v>
      </c>
      <c r="AT314" s="143" t="s">
        <v>561</v>
      </c>
      <c r="AU314" s="143" t="s">
        <v>86</v>
      </c>
      <c r="AY314" s="16" t="s">
        <v>250</v>
      </c>
      <c r="BE314" s="144">
        <f>IF(N314="základní",J314,0)</f>
        <v>0</v>
      </c>
      <c r="BF314" s="144">
        <f>IF(N314="snížená",J314,0)</f>
        <v>0</v>
      </c>
      <c r="BG314" s="144">
        <f>IF(N314="zákl. přenesená",J314,0)</f>
        <v>0</v>
      </c>
      <c r="BH314" s="144">
        <f>IF(N314="sníž. přenesená",J314,0)</f>
        <v>0</v>
      </c>
      <c r="BI314" s="144">
        <f>IF(N314="nulová",J314,0)</f>
        <v>0</v>
      </c>
      <c r="BJ314" s="16" t="s">
        <v>86</v>
      </c>
      <c r="BK314" s="144">
        <f>ROUND(I314*H314,2)</f>
        <v>0</v>
      </c>
      <c r="BL314" s="16" t="s">
        <v>378</v>
      </c>
      <c r="BM314" s="143" t="s">
        <v>8548</v>
      </c>
    </row>
    <row r="315" spans="2:65" s="1" customFormat="1" ht="37.9" customHeight="1">
      <c r="B315" s="31"/>
      <c r="C315" s="131" t="s">
        <v>643</v>
      </c>
      <c r="D315" s="131" t="s">
        <v>253</v>
      </c>
      <c r="E315" s="132" t="s">
        <v>3693</v>
      </c>
      <c r="F315" s="133" t="s">
        <v>3694</v>
      </c>
      <c r="G315" s="134" t="s">
        <v>290</v>
      </c>
      <c r="H315" s="135">
        <v>2</v>
      </c>
      <c r="I315" s="136"/>
      <c r="J315" s="137">
        <f>ROUND(I315*H315,2)</f>
        <v>0</v>
      </c>
      <c r="K315" s="138"/>
      <c r="L315" s="31"/>
      <c r="M315" s="139" t="s">
        <v>20</v>
      </c>
      <c r="N315" s="140" t="s">
        <v>45</v>
      </c>
      <c r="P315" s="141">
        <f>O315*H315</f>
        <v>0</v>
      </c>
      <c r="Q315" s="141">
        <v>0</v>
      </c>
      <c r="R315" s="141">
        <f>Q315*H315</f>
        <v>0</v>
      </c>
      <c r="S315" s="141">
        <v>0</v>
      </c>
      <c r="T315" s="142">
        <f>S315*H315</f>
        <v>0</v>
      </c>
      <c r="AR315" s="143" t="s">
        <v>378</v>
      </c>
      <c r="AT315" s="143" t="s">
        <v>253</v>
      </c>
      <c r="AU315" s="143" t="s">
        <v>86</v>
      </c>
      <c r="AY315" s="16" t="s">
        <v>250</v>
      </c>
      <c r="BE315" s="144">
        <f>IF(N315="základní",J315,0)</f>
        <v>0</v>
      </c>
      <c r="BF315" s="144">
        <f>IF(N315="snížená",J315,0)</f>
        <v>0</v>
      </c>
      <c r="BG315" s="144">
        <f>IF(N315="zákl. přenesená",J315,0)</f>
        <v>0</v>
      </c>
      <c r="BH315" s="144">
        <f>IF(N315="sníž. přenesená",J315,0)</f>
        <v>0</v>
      </c>
      <c r="BI315" s="144">
        <f>IF(N315="nulová",J315,0)</f>
        <v>0</v>
      </c>
      <c r="BJ315" s="16" t="s">
        <v>86</v>
      </c>
      <c r="BK315" s="144">
        <f>ROUND(I315*H315,2)</f>
        <v>0</v>
      </c>
      <c r="BL315" s="16" t="s">
        <v>378</v>
      </c>
      <c r="BM315" s="143" t="s">
        <v>8549</v>
      </c>
    </row>
    <row r="316" spans="2:65" s="1" customFormat="1">
      <c r="B316" s="31"/>
      <c r="D316" s="145" t="s">
        <v>259</v>
      </c>
      <c r="F316" s="146" t="s">
        <v>3696</v>
      </c>
      <c r="I316" s="147"/>
      <c r="L316" s="31"/>
      <c r="M316" s="148"/>
      <c r="T316" s="50"/>
      <c r="AT316" s="16" t="s">
        <v>259</v>
      </c>
      <c r="AU316" s="16" t="s">
        <v>86</v>
      </c>
    </row>
    <row r="317" spans="2:65" s="1" customFormat="1" ht="24.2" customHeight="1">
      <c r="B317" s="31"/>
      <c r="C317" s="163" t="s">
        <v>647</v>
      </c>
      <c r="D317" s="163" t="s">
        <v>561</v>
      </c>
      <c r="E317" s="164" t="s">
        <v>3697</v>
      </c>
      <c r="F317" s="165" t="s">
        <v>3698</v>
      </c>
      <c r="G317" s="166" t="s">
        <v>290</v>
      </c>
      <c r="H317" s="167">
        <v>2</v>
      </c>
      <c r="I317" s="168"/>
      <c r="J317" s="169">
        <f>ROUND(I317*H317,2)</f>
        <v>0</v>
      </c>
      <c r="K317" s="170"/>
      <c r="L317" s="171"/>
      <c r="M317" s="172" t="s">
        <v>20</v>
      </c>
      <c r="N317" s="173" t="s">
        <v>45</v>
      </c>
      <c r="P317" s="141">
        <f>O317*H317</f>
        <v>0</v>
      </c>
      <c r="Q317" s="141">
        <v>1E-4</v>
      </c>
      <c r="R317" s="141">
        <f>Q317*H317</f>
        <v>2.0000000000000001E-4</v>
      </c>
      <c r="S317" s="141">
        <v>0</v>
      </c>
      <c r="T317" s="142">
        <f>S317*H317</f>
        <v>0</v>
      </c>
      <c r="AR317" s="143" t="s">
        <v>478</v>
      </c>
      <c r="AT317" s="143" t="s">
        <v>561</v>
      </c>
      <c r="AU317" s="143" t="s">
        <v>86</v>
      </c>
      <c r="AY317" s="16" t="s">
        <v>250</v>
      </c>
      <c r="BE317" s="144">
        <f>IF(N317="základní",J317,0)</f>
        <v>0</v>
      </c>
      <c r="BF317" s="144">
        <f>IF(N317="snížená",J317,0)</f>
        <v>0</v>
      </c>
      <c r="BG317" s="144">
        <f>IF(N317="zákl. přenesená",J317,0)</f>
        <v>0</v>
      </c>
      <c r="BH317" s="144">
        <f>IF(N317="sníž. přenesená",J317,0)</f>
        <v>0</v>
      </c>
      <c r="BI317" s="144">
        <f>IF(N317="nulová",J317,0)</f>
        <v>0</v>
      </c>
      <c r="BJ317" s="16" t="s">
        <v>86</v>
      </c>
      <c r="BK317" s="144">
        <f>ROUND(I317*H317,2)</f>
        <v>0</v>
      </c>
      <c r="BL317" s="16" t="s">
        <v>378</v>
      </c>
      <c r="BM317" s="143" t="s">
        <v>8550</v>
      </c>
    </row>
    <row r="318" spans="2:65" s="1" customFormat="1" ht="37.9" customHeight="1">
      <c r="B318" s="31"/>
      <c r="C318" s="131" t="s">
        <v>652</v>
      </c>
      <c r="D318" s="131" t="s">
        <v>253</v>
      </c>
      <c r="E318" s="132" t="s">
        <v>1691</v>
      </c>
      <c r="F318" s="133" t="s">
        <v>1692</v>
      </c>
      <c r="G318" s="134" t="s">
        <v>290</v>
      </c>
      <c r="H318" s="135">
        <v>18</v>
      </c>
      <c r="I318" s="136"/>
      <c r="J318" s="137">
        <f>ROUND(I318*H318,2)</f>
        <v>0</v>
      </c>
      <c r="K318" s="138"/>
      <c r="L318" s="31"/>
      <c r="M318" s="139" t="s">
        <v>20</v>
      </c>
      <c r="N318" s="140" t="s">
        <v>45</v>
      </c>
      <c r="P318" s="141">
        <f>O318*H318</f>
        <v>0</v>
      </c>
      <c r="Q318" s="141">
        <v>0</v>
      </c>
      <c r="R318" s="141">
        <f>Q318*H318</f>
        <v>0</v>
      </c>
      <c r="S318" s="141">
        <v>0</v>
      </c>
      <c r="T318" s="142">
        <f>S318*H318</f>
        <v>0</v>
      </c>
      <c r="AR318" s="143" t="s">
        <v>378</v>
      </c>
      <c r="AT318" s="143" t="s">
        <v>253</v>
      </c>
      <c r="AU318" s="143" t="s">
        <v>86</v>
      </c>
      <c r="AY318" s="16" t="s">
        <v>250</v>
      </c>
      <c r="BE318" s="144">
        <f>IF(N318="základní",J318,0)</f>
        <v>0</v>
      </c>
      <c r="BF318" s="144">
        <f>IF(N318="snížená",J318,0)</f>
        <v>0</v>
      </c>
      <c r="BG318" s="144">
        <f>IF(N318="zákl. přenesená",J318,0)</f>
        <v>0</v>
      </c>
      <c r="BH318" s="144">
        <f>IF(N318="sníž. přenesená",J318,0)</f>
        <v>0</v>
      </c>
      <c r="BI318" s="144">
        <f>IF(N318="nulová",J318,0)</f>
        <v>0</v>
      </c>
      <c r="BJ318" s="16" t="s">
        <v>86</v>
      </c>
      <c r="BK318" s="144">
        <f>ROUND(I318*H318,2)</f>
        <v>0</v>
      </c>
      <c r="BL318" s="16" t="s">
        <v>378</v>
      </c>
      <c r="BM318" s="143" t="s">
        <v>8551</v>
      </c>
    </row>
    <row r="319" spans="2:65" s="1" customFormat="1">
      <c r="B319" s="31"/>
      <c r="D319" s="145" t="s">
        <v>259</v>
      </c>
      <c r="F319" s="146" t="s">
        <v>1694</v>
      </c>
      <c r="I319" s="147"/>
      <c r="L319" s="31"/>
      <c r="M319" s="148"/>
      <c r="T319" s="50"/>
      <c r="AT319" s="16" t="s">
        <v>259</v>
      </c>
      <c r="AU319" s="16" t="s">
        <v>86</v>
      </c>
    </row>
    <row r="320" spans="2:65" s="13" customFormat="1">
      <c r="B320" s="157"/>
      <c r="D320" s="150" t="s">
        <v>261</v>
      </c>
      <c r="E320" s="158" t="s">
        <v>20</v>
      </c>
      <c r="F320" s="159" t="s">
        <v>3701</v>
      </c>
      <c r="H320" s="158" t="s">
        <v>20</v>
      </c>
      <c r="I320" s="160"/>
      <c r="L320" s="157"/>
      <c r="M320" s="161"/>
      <c r="T320" s="162"/>
      <c r="AT320" s="158" t="s">
        <v>261</v>
      </c>
      <c r="AU320" s="158" t="s">
        <v>86</v>
      </c>
      <c r="AV320" s="13" t="s">
        <v>80</v>
      </c>
      <c r="AW320" s="13" t="s">
        <v>34</v>
      </c>
      <c r="AX320" s="13" t="s">
        <v>73</v>
      </c>
      <c r="AY320" s="158" t="s">
        <v>250</v>
      </c>
    </row>
    <row r="321" spans="2:65" s="12" customFormat="1">
      <c r="B321" s="149"/>
      <c r="D321" s="150" t="s">
        <v>261</v>
      </c>
      <c r="E321" s="151" t="s">
        <v>20</v>
      </c>
      <c r="F321" s="152" t="s">
        <v>3702</v>
      </c>
      <c r="H321" s="153">
        <v>2</v>
      </c>
      <c r="I321" s="154"/>
      <c r="L321" s="149"/>
      <c r="M321" s="155"/>
      <c r="T321" s="156"/>
      <c r="AT321" s="151" t="s">
        <v>261</v>
      </c>
      <c r="AU321" s="151" t="s">
        <v>86</v>
      </c>
      <c r="AV321" s="12" t="s">
        <v>86</v>
      </c>
      <c r="AW321" s="12" t="s">
        <v>34</v>
      </c>
      <c r="AX321" s="12" t="s">
        <v>73</v>
      </c>
      <c r="AY321" s="151" t="s">
        <v>250</v>
      </c>
    </row>
    <row r="322" spans="2:65" s="12" customFormat="1">
      <c r="B322" s="149"/>
      <c r="D322" s="150" t="s">
        <v>261</v>
      </c>
      <c r="E322" s="151" t="s">
        <v>20</v>
      </c>
      <c r="F322" s="152" t="s">
        <v>5491</v>
      </c>
      <c r="H322" s="153">
        <v>13</v>
      </c>
      <c r="I322" s="154"/>
      <c r="L322" s="149"/>
      <c r="M322" s="155"/>
      <c r="T322" s="156"/>
      <c r="AT322" s="151" t="s">
        <v>261</v>
      </c>
      <c r="AU322" s="151" t="s">
        <v>86</v>
      </c>
      <c r="AV322" s="12" t="s">
        <v>86</v>
      </c>
      <c r="AW322" s="12" t="s">
        <v>34</v>
      </c>
      <c r="AX322" s="12" t="s">
        <v>73</v>
      </c>
      <c r="AY322" s="151" t="s">
        <v>250</v>
      </c>
    </row>
    <row r="323" spans="2:65" s="12" customFormat="1">
      <c r="B323" s="149"/>
      <c r="D323" s="150" t="s">
        <v>261</v>
      </c>
      <c r="E323" s="151" t="s">
        <v>20</v>
      </c>
      <c r="F323" s="152" t="s">
        <v>3704</v>
      </c>
      <c r="H323" s="153">
        <v>1</v>
      </c>
      <c r="I323" s="154"/>
      <c r="L323" s="149"/>
      <c r="M323" s="155"/>
      <c r="T323" s="156"/>
      <c r="AT323" s="151" t="s">
        <v>261</v>
      </c>
      <c r="AU323" s="151" t="s">
        <v>86</v>
      </c>
      <c r="AV323" s="12" t="s">
        <v>86</v>
      </c>
      <c r="AW323" s="12" t="s">
        <v>34</v>
      </c>
      <c r="AX323" s="12" t="s">
        <v>73</v>
      </c>
      <c r="AY323" s="151" t="s">
        <v>250</v>
      </c>
    </row>
    <row r="324" spans="2:65" s="12" customFormat="1">
      <c r="B324" s="149"/>
      <c r="D324" s="150" t="s">
        <v>261</v>
      </c>
      <c r="E324" s="151" t="s">
        <v>20</v>
      </c>
      <c r="F324" s="152" t="s">
        <v>5492</v>
      </c>
      <c r="H324" s="153">
        <v>2</v>
      </c>
      <c r="I324" s="154"/>
      <c r="L324" s="149"/>
      <c r="M324" s="155"/>
      <c r="T324" s="156"/>
      <c r="AT324" s="151" t="s">
        <v>261</v>
      </c>
      <c r="AU324" s="151" t="s">
        <v>86</v>
      </c>
      <c r="AV324" s="12" t="s">
        <v>86</v>
      </c>
      <c r="AW324" s="12" t="s">
        <v>34</v>
      </c>
      <c r="AX324" s="12" t="s">
        <v>73</v>
      </c>
      <c r="AY324" s="151" t="s">
        <v>250</v>
      </c>
    </row>
    <row r="325" spans="2:65" s="1" customFormat="1" ht="21.75" customHeight="1">
      <c r="B325" s="31"/>
      <c r="C325" s="163" t="s">
        <v>659</v>
      </c>
      <c r="D325" s="163" t="s">
        <v>561</v>
      </c>
      <c r="E325" s="164" t="s">
        <v>3706</v>
      </c>
      <c r="F325" s="165" t="s">
        <v>3707</v>
      </c>
      <c r="G325" s="166" t="s">
        <v>290</v>
      </c>
      <c r="H325" s="167">
        <v>2</v>
      </c>
      <c r="I325" s="168"/>
      <c r="J325" s="169">
        <f>ROUND(I325*H325,2)</f>
        <v>0</v>
      </c>
      <c r="K325" s="170"/>
      <c r="L325" s="171"/>
      <c r="M325" s="172" t="s">
        <v>20</v>
      </c>
      <c r="N325" s="173" t="s">
        <v>45</v>
      </c>
      <c r="P325" s="141">
        <f>O325*H325</f>
        <v>0</v>
      </c>
      <c r="Q325" s="141">
        <v>1.1000000000000001E-3</v>
      </c>
      <c r="R325" s="141">
        <f>Q325*H325</f>
        <v>2.2000000000000001E-3</v>
      </c>
      <c r="S325" s="141">
        <v>0</v>
      </c>
      <c r="T325" s="142">
        <f>S325*H325</f>
        <v>0</v>
      </c>
      <c r="AR325" s="143" t="s">
        <v>478</v>
      </c>
      <c r="AT325" s="143" t="s">
        <v>561</v>
      </c>
      <c r="AU325" s="143" t="s">
        <v>86</v>
      </c>
      <c r="AY325" s="16" t="s">
        <v>250</v>
      </c>
      <c r="BE325" s="144">
        <f>IF(N325="základní",J325,0)</f>
        <v>0</v>
      </c>
      <c r="BF325" s="144">
        <f>IF(N325="snížená",J325,0)</f>
        <v>0</v>
      </c>
      <c r="BG325" s="144">
        <f>IF(N325="zákl. přenesená",J325,0)</f>
        <v>0</v>
      </c>
      <c r="BH325" s="144">
        <f>IF(N325="sníž. přenesená",J325,0)</f>
        <v>0</v>
      </c>
      <c r="BI325" s="144">
        <f>IF(N325="nulová",J325,0)</f>
        <v>0</v>
      </c>
      <c r="BJ325" s="16" t="s">
        <v>86</v>
      </c>
      <c r="BK325" s="144">
        <f>ROUND(I325*H325,2)</f>
        <v>0</v>
      </c>
      <c r="BL325" s="16" t="s">
        <v>378</v>
      </c>
      <c r="BM325" s="143" t="s">
        <v>8552</v>
      </c>
    </row>
    <row r="326" spans="2:65" s="1" customFormat="1" ht="19.5">
      <c r="B326" s="31"/>
      <c r="D326" s="150" t="s">
        <v>565</v>
      </c>
      <c r="F326" s="174" t="s">
        <v>1700</v>
      </c>
      <c r="I326" s="147"/>
      <c r="L326" s="31"/>
      <c r="M326" s="148"/>
      <c r="T326" s="50"/>
      <c r="AT326" s="16" t="s">
        <v>565</v>
      </c>
      <c r="AU326" s="16" t="s">
        <v>86</v>
      </c>
    </row>
    <row r="327" spans="2:65" s="1" customFormat="1" ht="21.75" customHeight="1">
      <c r="B327" s="31"/>
      <c r="C327" s="163" t="s">
        <v>667</v>
      </c>
      <c r="D327" s="163" t="s">
        <v>561</v>
      </c>
      <c r="E327" s="164" t="s">
        <v>3709</v>
      </c>
      <c r="F327" s="165" t="s">
        <v>3710</v>
      </c>
      <c r="G327" s="166" t="s">
        <v>290</v>
      </c>
      <c r="H327" s="167">
        <v>13</v>
      </c>
      <c r="I327" s="168"/>
      <c r="J327" s="169">
        <f>ROUND(I327*H327,2)</f>
        <v>0</v>
      </c>
      <c r="K327" s="170"/>
      <c r="L327" s="171"/>
      <c r="M327" s="172" t="s">
        <v>20</v>
      </c>
      <c r="N327" s="173" t="s">
        <v>45</v>
      </c>
      <c r="P327" s="141">
        <f>O327*H327</f>
        <v>0</v>
      </c>
      <c r="Q327" s="141">
        <v>1.6999999999999999E-3</v>
      </c>
      <c r="R327" s="141">
        <f>Q327*H327</f>
        <v>2.2099999999999998E-2</v>
      </c>
      <c r="S327" s="141">
        <v>0</v>
      </c>
      <c r="T327" s="142">
        <f>S327*H327</f>
        <v>0</v>
      </c>
      <c r="AR327" s="143" t="s">
        <v>478</v>
      </c>
      <c r="AT327" s="143" t="s">
        <v>561</v>
      </c>
      <c r="AU327" s="143" t="s">
        <v>86</v>
      </c>
      <c r="AY327" s="16" t="s">
        <v>250</v>
      </c>
      <c r="BE327" s="144">
        <f>IF(N327="základní",J327,0)</f>
        <v>0</v>
      </c>
      <c r="BF327" s="144">
        <f>IF(N327="snížená",J327,0)</f>
        <v>0</v>
      </c>
      <c r="BG327" s="144">
        <f>IF(N327="zákl. přenesená",J327,0)</f>
        <v>0</v>
      </c>
      <c r="BH327" s="144">
        <f>IF(N327="sníž. přenesená",J327,0)</f>
        <v>0</v>
      </c>
      <c r="BI327" s="144">
        <f>IF(N327="nulová",J327,0)</f>
        <v>0</v>
      </c>
      <c r="BJ327" s="16" t="s">
        <v>86</v>
      </c>
      <c r="BK327" s="144">
        <f>ROUND(I327*H327,2)</f>
        <v>0</v>
      </c>
      <c r="BL327" s="16" t="s">
        <v>378</v>
      </c>
      <c r="BM327" s="143" t="s">
        <v>8553</v>
      </c>
    </row>
    <row r="328" spans="2:65" s="1" customFormat="1" ht="19.5">
      <c r="B328" s="31"/>
      <c r="D328" s="150" t="s">
        <v>565</v>
      </c>
      <c r="F328" s="174" t="s">
        <v>1700</v>
      </c>
      <c r="I328" s="147"/>
      <c r="L328" s="31"/>
      <c r="M328" s="148"/>
      <c r="T328" s="50"/>
      <c r="AT328" s="16" t="s">
        <v>565</v>
      </c>
      <c r="AU328" s="16" t="s">
        <v>86</v>
      </c>
    </row>
    <row r="329" spans="2:65" s="1" customFormat="1" ht="21.75" customHeight="1">
      <c r="B329" s="31"/>
      <c r="C329" s="163" t="s">
        <v>673</v>
      </c>
      <c r="D329" s="163" t="s">
        <v>561</v>
      </c>
      <c r="E329" s="164" t="s">
        <v>3712</v>
      </c>
      <c r="F329" s="165" t="s">
        <v>3713</v>
      </c>
      <c r="G329" s="166" t="s">
        <v>290</v>
      </c>
      <c r="H329" s="167">
        <v>1</v>
      </c>
      <c r="I329" s="168"/>
      <c r="J329" s="169">
        <f>ROUND(I329*H329,2)</f>
        <v>0</v>
      </c>
      <c r="K329" s="170"/>
      <c r="L329" s="171"/>
      <c r="M329" s="172" t="s">
        <v>20</v>
      </c>
      <c r="N329" s="173" t="s">
        <v>45</v>
      </c>
      <c r="P329" s="141">
        <f>O329*H329</f>
        <v>0</v>
      </c>
      <c r="Q329" s="141">
        <v>2.3999999999999998E-3</v>
      </c>
      <c r="R329" s="141">
        <f>Q329*H329</f>
        <v>2.3999999999999998E-3</v>
      </c>
      <c r="S329" s="141">
        <v>0</v>
      </c>
      <c r="T329" s="142">
        <f>S329*H329</f>
        <v>0</v>
      </c>
      <c r="AR329" s="143" t="s">
        <v>478</v>
      </c>
      <c r="AT329" s="143" t="s">
        <v>561</v>
      </c>
      <c r="AU329" s="143" t="s">
        <v>86</v>
      </c>
      <c r="AY329" s="16" t="s">
        <v>250</v>
      </c>
      <c r="BE329" s="144">
        <f>IF(N329="základní",J329,0)</f>
        <v>0</v>
      </c>
      <c r="BF329" s="144">
        <f>IF(N329="snížená",J329,0)</f>
        <v>0</v>
      </c>
      <c r="BG329" s="144">
        <f>IF(N329="zákl. přenesená",J329,0)</f>
        <v>0</v>
      </c>
      <c r="BH329" s="144">
        <f>IF(N329="sníž. přenesená",J329,0)</f>
        <v>0</v>
      </c>
      <c r="BI329" s="144">
        <f>IF(N329="nulová",J329,0)</f>
        <v>0</v>
      </c>
      <c r="BJ329" s="16" t="s">
        <v>86</v>
      </c>
      <c r="BK329" s="144">
        <f>ROUND(I329*H329,2)</f>
        <v>0</v>
      </c>
      <c r="BL329" s="16" t="s">
        <v>378</v>
      </c>
      <c r="BM329" s="143" t="s">
        <v>8554</v>
      </c>
    </row>
    <row r="330" spans="2:65" s="1" customFormat="1" ht="19.5">
      <c r="B330" s="31"/>
      <c r="D330" s="150" t="s">
        <v>565</v>
      </c>
      <c r="F330" s="174" t="s">
        <v>1700</v>
      </c>
      <c r="I330" s="147"/>
      <c r="L330" s="31"/>
      <c r="M330" s="148"/>
      <c r="T330" s="50"/>
      <c r="AT330" s="16" t="s">
        <v>565</v>
      </c>
      <c r="AU330" s="16" t="s">
        <v>86</v>
      </c>
    </row>
    <row r="331" spans="2:65" s="1" customFormat="1" ht="21.75" customHeight="1">
      <c r="B331" s="31"/>
      <c r="C331" s="163" t="s">
        <v>678</v>
      </c>
      <c r="D331" s="163" t="s">
        <v>561</v>
      </c>
      <c r="E331" s="164" t="s">
        <v>1697</v>
      </c>
      <c r="F331" s="165" t="s">
        <v>1698</v>
      </c>
      <c r="G331" s="166" t="s">
        <v>290</v>
      </c>
      <c r="H331" s="167">
        <v>2</v>
      </c>
      <c r="I331" s="168"/>
      <c r="J331" s="169">
        <f>ROUND(I331*H331,2)</f>
        <v>0</v>
      </c>
      <c r="K331" s="170"/>
      <c r="L331" s="171"/>
      <c r="M331" s="172" t="s">
        <v>20</v>
      </c>
      <c r="N331" s="173" t="s">
        <v>45</v>
      </c>
      <c r="P331" s="141">
        <f>O331*H331</f>
        <v>0</v>
      </c>
      <c r="Q331" s="141">
        <v>1.6000000000000001E-3</v>
      </c>
      <c r="R331" s="141">
        <f>Q331*H331</f>
        <v>3.2000000000000002E-3</v>
      </c>
      <c r="S331" s="141">
        <v>0</v>
      </c>
      <c r="T331" s="142">
        <f>S331*H331</f>
        <v>0</v>
      </c>
      <c r="AR331" s="143" t="s">
        <v>478</v>
      </c>
      <c r="AT331" s="143" t="s">
        <v>561</v>
      </c>
      <c r="AU331" s="143" t="s">
        <v>86</v>
      </c>
      <c r="AY331" s="16" t="s">
        <v>250</v>
      </c>
      <c r="BE331" s="144">
        <f>IF(N331="základní",J331,0)</f>
        <v>0</v>
      </c>
      <c r="BF331" s="144">
        <f>IF(N331="snížená",J331,0)</f>
        <v>0</v>
      </c>
      <c r="BG331" s="144">
        <f>IF(N331="zákl. přenesená",J331,0)</f>
        <v>0</v>
      </c>
      <c r="BH331" s="144">
        <f>IF(N331="sníž. přenesená",J331,0)</f>
        <v>0</v>
      </c>
      <c r="BI331" s="144">
        <f>IF(N331="nulová",J331,0)</f>
        <v>0</v>
      </c>
      <c r="BJ331" s="16" t="s">
        <v>86</v>
      </c>
      <c r="BK331" s="144">
        <f>ROUND(I331*H331,2)</f>
        <v>0</v>
      </c>
      <c r="BL331" s="16" t="s">
        <v>378</v>
      </c>
      <c r="BM331" s="143" t="s">
        <v>8555</v>
      </c>
    </row>
    <row r="332" spans="2:65" s="1" customFormat="1" ht="19.5">
      <c r="B332" s="31"/>
      <c r="D332" s="150" t="s">
        <v>565</v>
      </c>
      <c r="F332" s="174" t="s">
        <v>1700</v>
      </c>
      <c r="I332" s="147"/>
      <c r="L332" s="31"/>
      <c r="M332" s="148"/>
      <c r="T332" s="50"/>
      <c r="AT332" s="16" t="s">
        <v>565</v>
      </c>
      <c r="AU332" s="16" t="s">
        <v>86</v>
      </c>
    </row>
    <row r="333" spans="2:65" s="1" customFormat="1" ht="37.9" customHeight="1">
      <c r="B333" s="31"/>
      <c r="C333" s="131" t="s">
        <v>687</v>
      </c>
      <c r="D333" s="131" t="s">
        <v>253</v>
      </c>
      <c r="E333" s="132" t="s">
        <v>1702</v>
      </c>
      <c r="F333" s="133" t="s">
        <v>1703</v>
      </c>
      <c r="G333" s="134" t="s">
        <v>290</v>
      </c>
      <c r="H333" s="135">
        <v>15</v>
      </c>
      <c r="I333" s="136"/>
      <c r="J333" s="137">
        <f>ROUND(I333*H333,2)</f>
        <v>0</v>
      </c>
      <c r="K333" s="138"/>
      <c r="L333" s="31"/>
      <c r="M333" s="139" t="s">
        <v>20</v>
      </c>
      <c r="N333" s="140" t="s">
        <v>45</v>
      </c>
      <c r="P333" s="141">
        <f>O333*H333</f>
        <v>0</v>
      </c>
      <c r="Q333" s="141">
        <v>0</v>
      </c>
      <c r="R333" s="141">
        <f>Q333*H333</f>
        <v>0</v>
      </c>
      <c r="S333" s="141">
        <v>0</v>
      </c>
      <c r="T333" s="142">
        <f>S333*H333</f>
        <v>0</v>
      </c>
      <c r="AR333" s="143" t="s">
        <v>378</v>
      </c>
      <c r="AT333" s="143" t="s">
        <v>253</v>
      </c>
      <c r="AU333" s="143" t="s">
        <v>86</v>
      </c>
      <c r="AY333" s="16" t="s">
        <v>250</v>
      </c>
      <c r="BE333" s="144">
        <f>IF(N333="základní",J333,0)</f>
        <v>0</v>
      </c>
      <c r="BF333" s="144">
        <f>IF(N333="snížená",J333,0)</f>
        <v>0</v>
      </c>
      <c r="BG333" s="144">
        <f>IF(N333="zákl. přenesená",J333,0)</f>
        <v>0</v>
      </c>
      <c r="BH333" s="144">
        <f>IF(N333="sníž. přenesená",J333,0)</f>
        <v>0</v>
      </c>
      <c r="BI333" s="144">
        <f>IF(N333="nulová",J333,0)</f>
        <v>0</v>
      </c>
      <c r="BJ333" s="16" t="s">
        <v>86</v>
      </c>
      <c r="BK333" s="144">
        <f>ROUND(I333*H333,2)</f>
        <v>0</v>
      </c>
      <c r="BL333" s="16" t="s">
        <v>378</v>
      </c>
      <c r="BM333" s="143" t="s">
        <v>8556</v>
      </c>
    </row>
    <row r="334" spans="2:65" s="1" customFormat="1">
      <c r="B334" s="31"/>
      <c r="D334" s="145" t="s">
        <v>259</v>
      </c>
      <c r="F334" s="146" t="s">
        <v>1705</v>
      </c>
      <c r="I334" s="147"/>
      <c r="L334" s="31"/>
      <c r="M334" s="148"/>
      <c r="T334" s="50"/>
      <c r="AT334" s="16" t="s">
        <v>259</v>
      </c>
      <c r="AU334" s="16" t="s">
        <v>86</v>
      </c>
    </row>
    <row r="335" spans="2:65" s="13" customFormat="1">
      <c r="B335" s="157"/>
      <c r="D335" s="150" t="s">
        <v>261</v>
      </c>
      <c r="E335" s="158" t="s">
        <v>20</v>
      </c>
      <c r="F335" s="159" t="s">
        <v>3701</v>
      </c>
      <c r="H335" s="158" t="s">
        <v>20</v>
      </c>
      <c r="I335" s="160"/>
      <c r="L335" s="157"/>
      <c r="M335" s="161"/>
      <c r="T335" s="162"/>
      <c r="AT335" s="158" t="s">
        <v>261</v>
      </c>
      <c r="AU335" s="158" t="s">
        <v>86</v>
      </c>
      <c r="AV335" s="13" t="s">
        <v>80</v>
      </c>
      <c r="AW335" s="13" t="s">
        <v>34</v>
      </c>
      <c r="AX335" s="13" t="s">
        <v>73</v>
      </c>
      <c r="AY335" s="158" t="s">
        <v>250</v>
      </c>
    </row>
    <row r="336" spans="2:65" s="12" customFormat="1">
      <c r="B336" s="149"/>
      <c r="D336" s="150" t="s">
        <v>261</v>
      </c>
      <c r="E336" s="151" t="s">
        <v>20</v>
      </c>
      <c r="F336" s="152" t="s">
        <v>5498</v>
      </c>
      <c r="H336" s="153">
        <v>15</v>
      </c>
      <c r="I336" s="154"/>
      <c r="L336" s="149"/>
      <c r="M336" s="155"/>
      <c r="T336" s="156"/>
      <c r="AT336" s="151" t="s">
        <v>261</v>
      </c>
      <c r="AU336" s="151" t="s">
        <v>86</v>
      </c>
      <c r="AV336" s="12" t="s">
        <v>86</v>
      </c>
      <c r="AW336" s="12" t="s">
        <v>34</v>
      </c>
      <c r="AX336" s="12" t="s">
        <v>73</v>
      </c>
      <c r="AY336" s="151" t="s">
        <v>250</v>
      </c>
    </row>
    <row r="337" spans="2:65" s="1" customFormat="1" ht="16.5" customHeight="1">
      <c r="B337" s="31"/>
      <c r="C337" s="163" t="s">
        <v>692</v>
      </c>
      <c r="D337" s="163" t="s">
        <v>561</v>
      </c>
      <c r="E337" s="164" t="s">
        <v>3718</v>
      </c>
      <c r="F337" s="165" t="s">
        <v>3719</v>
      </c>
      <c r="G337" s="166" t="s">
        <v>290</v>
      </c>
      <c r="H337" s="167">
        <v>15</v>
      </c>
      <c r="I337" s="168"/>
      <c r="J337" s="169">
        <f>ROUND(I337*H337,2)</f>
        <v>0</v>
      </c>
      <c r="K337" s="170"/>
      <c r="L337" s="171"/>
      <c r="M337" s="172" t="s">
        <v>20</v>
      </c>
      <c r="N337" s="173" t="s">
        <v>45</v>
      </c>
      <c r="P337" s="141">
        <f>O337*H337</f>
        <v>0</v>
      </c>
      <c r="Q337" s="141">
        <v>1.6000000000000001E-3</v>
      </c>
      <c r="R337" s="141">
        <f>Q337*H337</f>
        <v>2.4E-2</v>
      </c>
      <c r="S337" s="141">
        <v>0</v>
      </c>
      <c r="T337" s="142">
        <f>S337*H337</f>
        <v>0</v>
      </c>
      <c r="AR337" s="143" t="s">
        <v>478</v>
      </c>
      <c r="AT337" s="143" t="s">
        <v>561</v>
      </c>
      <c r="AU337" s="143" t="s">
        <v>86</v>
      </c>
      <c r="AY337" s="16" t="s">
        <v>250</v>
      </c>
      <c r="BE337" s="144">
        <f>IF(N337="základní",J337,0)</f>
        <v>0</v>
      </c>
      <c r="BF337" s="144">
        <f>IF(N337="snížená",J337,0)</f>
        <v>0</v>
      </c>
      <c r="BG337" s="144">
        <f>IF(N337="zákl. přenesená",J337,0)</f>
        <v>0</v>
      </c>
      <c r="BH337" s="144">
        <f>IF(N337="sníž. přenesená",J337,0)</f>
        <v>0</v>
      </c>
      <c r="BI337" s="144">
        <f>IF(N337="nulová",J337,0)</f>
        <v>0</v>
      </c>
      <c r="BJ337" s="16" t="s">
        <v>86</v>
      </c>
      <c r="BK337" s="144">
        <f>ROUND(I337*H337,2)</f>
        <v>0</v>
      </c>
      <c r="BL337" s="16" t="s">
        <v>378</v>
      </c>
      <c r="BM337" s="143" t="s">
        <v>8557</v>
      </c>
    </row>
    <row r="338" spans="2:65" s="1" customFormat="1" ht="19.5">
      <c r="B338" s="31"/>
      <c r="D338" s="150" t="s">
        <v>565</v>
      </c>
      <c r="F338" s="174" t="s">
        <v>1700</v>
      </c>
      <c r="I338" s="147"/>
      <c r="L338" s="31"/>
      <c r="M338" s="148"/>
      <c r="T338" s="50"/>
      <c r="AT338" s="16" t="s">
        <v>565</v>
      </c>
      <c r="AU338" s="16" t="s">
        <v>86</v>
      </c>
    </row>
    <row r="339" spans="2:65" s="1" customFormat="1" ht="37.9" customHeight="1">
      <c r="B339" s="31"/>
      <c r="C339" s="131" t="s">
        <v>697</v>
      </c>
      <c r="D339" s="131" t="s">
        <v>253</v>
      </c>
      <c r="E339" s="132" t="s">
        <v>1722</v>
      </c>
      <c r="F339" s="133" t="s">
        <v>1723</v>
      </c>
      <c r="G339" s="134" t="s">
        <v>290</v>
      </c>
      <c r="H339" s="135">
        <v>12</v>
      </c>
      <c r="I339" s="136"/>
      <c r="J339" s="137">
        <f>ROUND(I339*H339,2)</f>
        <v>0</v>
      </c>
      <c r="K339" s="138"/>
      <c r="L339" s="31"/>
      <c r="M339" s="139" t="s">
        <v>20</v>
      </c>
      <c r="N339" s="140" t="s">
        <v>45</v>
      </c>
      <c r="P339" s="141">
        <f>O339*H339</f>
        <v>0</v>
      </c>
      <c r="Q339" s="141">
        <v>0</v>
      </c>
      <c r="R339" s="141">
        <f>Q339*H339</f>
        <v>0</v>
      </c>
      <c r="S339" s="141">
        <v>0</v>
      </c>
      <c r="T339" s="142">
        <f>S339*H339</f>
        <v>0</v>
      </c>
      <c r="AR339" s="143" t="s">
        <v>378</v>
      </c>
      <c r="AT339" s="143" t="s">
        <v>253</v>
      </c>
      <c r="AU339" s="143" t="s">
        <v>86</v>
      </c>
      <c r="AY339" s="16" t="s">
        <v>250</v>
      </c>
      <c r="BE339" s="144">
        <f>IF(N339="základní",J339,0)</f>
        <v>0</v>
      </c>
      <c r="BF339" s="144">
        <f>IF(N339="snížená",J339,0)</f>
        <v>0</v>
      </c>
      <c r="BG339" s="144">
        <f>IF(N339="zákl. přenesená",J339,0)</f>
        <v>0</v>
      </c>
      <c r="BH339" s="144">
        <f>IF(N339="sníž. přenesená",J339,0)</f>
        <v>0</v>
      </c>
      <c r="BI339" s="144">
        <f>IF(N339="nulová",J339,0)</f>
        <v>0</v>
      </c>
      <c r="BJ339" s="16" t="s">
        <v>86</v>
      </c>
      <c r="BK339" s="144">
        <f>ROUND(I339*H339,2)</f>
        <v>0</v>
      </c>
      <c r="BL339" s="16" t="s">
        <v>378</v>
      </c>
      <c r="BM339" s="143" t="s">
        <v>8558</v>
      </c>
    </row>
    <row r="340" spans="2:65" s="1" customFormat="1">
      <c r="B340" s="31"/>
      <c r="D340" s="145" t="s">
        <v>259</v>
      </c>
      <c r="F340" s="146" t="s">
        <v>1725</v>
      </c>
      <c r="I340" s="147"/>
      <c r="L340" s="31"/>
      <c r="M340" s="148"/>
      <c r="T340" s="50"/>
      <c r="AT340" s="16" t="s">
        <v>259</v>
      </c>
      <c r="AU340" s="16" t="s">
        <v>86</v>
      </c>
    </row>
    <row r="341" spans="2:65" s="13" customFormat="1">
      <c r="B341" s="157"/>
      <c r="D341" s="150" t="s">
        <v>261</v>
      </c>
      <c r="E341" s="158" t="s">
        <v>20</v>
      </c>
      <c r="F341" s="159" t="s">
        <v>3701</v>
      </c>
      <c r="H341" s="158" t="s">
        <v>20</v>
      </c>
      <c r="I341" s="160"/>
      <c r="L341" s="157"/>
      <c r="M341" s="161"/>
      <c r="T341" s="162"/>
      <c r="AT341" s="158" t="s">
        <v>261</v>
      </c>
      <c r="AU341" s="158" t="s">
        <v>86</v>
      </c>
      <c r="AV341" s="13" t="s">
        <v>80</v>
      </c>
      <c r="AW341" s="13" t="s">
        <v>34</v>
      </c>
      <c r="AX341" s="13" t="s">
        <v>73</v>
      </c>
      <c r="AY341" s="158" t="s">
        <v>250</v>
      </c>
    </row>
    <row r="342" spans="2:65" s="12" customFormat="1">
      <c r="B342" s="149"/>
      <c r="D342" s="150" t="s">
        <v>261</v>
      </c>
      <c r="E342" s="151" t="s">
        <v>20</v>
      </c>
      <c r="F342" s="152" t="s">
        <v>5501</v>
      </c>
      <c r="H342" s="153">
        <v>10</v>
      </c>
      <c r="I342" s="154"/>
      <c r="L342" s="149"/>
      <c r="M342" s="155"/>
      <c r="T342" s="156"/>
      <c r="AT342" s="151" t="s">
        <v>261</v>
      </c>
      <c r="AU342" s="151" t="s">
        <v>86</v>
      </c>
      <c r="AV342" s="12" t="s">
        <v>86</v>
      </c>
      <c r="AW342" s="12" t="s">
        <v>34</v>
      </c>
      <c r="AX342" s="12" t="s">
        <v>73</v>
      </c>
      <c r="AY342" s="151" t="s">
        <v>250</v>
      </c>
    </row>
    <row r="343" spans="2:65" s="12" customFormat="1">
      <c r="B343" s="149"/>
      <c r="D343" s="150" t="s">
        <v>261</v>
      </c>
      <c r="E343" s="151" t="s">
        <v>20</v>
      </c>
      <c r="F343" s="152" t="s">
        <v>3723</v>
      </c>
      <c r="H343" s="153">
        <v>2</v>
      </c>
      <c r="I343" s="154"/>
      <c r="L343" s="149"/>
      <c r="M343" s="155"/>
      <c r="T343" s="156"/>
      <c r="AT343" s="151" t="s">
        <v>261</v>
      </c>
      <c r="AU343" s="151" t="s">
        <v>86</v>
      </c>
      <c r="AV343" s="12" t="s">
        <v>86</v>
      </c>
      <c r="AW343" s="12" t="s">
        <v>34</v>
      </c>
      <c r="AX343" s="12" t="s">
        <v>73</v>
      </c>
      <c r="AY343" s="151" t="s">
        <v>250</v>
      </c>
    </row>
    <row r="344" spans="2:65" s="1" customFormat="1" ht="24.2" customHeight="1">
      <c r="B344" s="31"/>
      <c r="C344" s="163" t="s">
        <v>702</v>
      </c>
      <c r="D344" s="163" t="s">
        <v>561</v>
      </c>
      <c r="E344" s="164" t="s">
        <v>1729</v>
      </c>
      <c r="F344" s="165" t="s">
        <v>1730</v>
      </c>
      <c r="G344" s="166" t="s">
        <v>290</v>
      </c>
      <c r="H344" s="167">
        <v>10</v>
      </c>
      <c r="I344" s="168"/>
      <c r="J344" s="169">
        <f>ROUND(I344*H344,2)</f>
        <v>0</v>
      </c>
      <c r="K344" s="170"/>
      <c r="L344" s="171"/>
      <c r="M344" s="172" t="s">
        <v>20</v>
      </c>
      <c r="N344" s="173" t="s">
        <v>45</v>
      </c>
      <c r="P344" s="141">
        <f>O344*H344</f>
        <v>0</v>
      </c>
      <c r="Q344" s="141">
        <v>1.8E-3</v>
      </c>
      <c r="R344" s="141">
        <f>Q344*H344</f>
        <v>1.7999999999999999E-2</v>
      </c>
      <c r="S344" s="141">
        <v>0</v>
      </c>
      <c r="T344" s="142">
        <f>S344*H344</f>
        <v>0</v>
      </c>
      <c r="AR344" s="143" t="s">
        <v>478</v>
      </c>
      <c r="AT344" s="143" t="s">
        <v>561</v>
      </c>
      <c r="AU344" s="143" t="s">
        <v>86</v>
      </c>
      <c r="AY344" s="16" t="s">
        <v>250</v>
      </c>
      <c r="BE344" s="144">
        <f>IF(N344="základní",J344,0)</f>
        <v>0</v>
      </c>
      <c r="BF344" s="144">
        <f>IF(N344="snížená",J344,0)</f>
        <v>0</v>
      </c>
      <c r="BG344" s="144">
        <f>IF(N344="zákl. přenesená",J344,0)</f>
        <v>0</v>
      </c>
      <c r="BH344" s="144">
        <f>IF(N344="sníž. přenesená",J344,0)</f>
        <v>0</v>
      </c>
      <c r="BI344" s="144">
        <f>IF(N344="nulová",J344,0)</f>
        <v>0</v>
      </c>
      <c r="BJ344" s="16" t="s">
        <v>86</v>
      </c>
      <c r="BK344" s="144">
        <f>ROUND(I344*H344,2)</f>
        <v>0</v>
      </c>
      <c r="BL344" s="16" t="s">
        <v>378</v>
      </c>
      <c r="BM344" s="143" t="s">
        <v>8559</v>
      </c>
    </row>
    <row r="345" spans="2:65" s="1" customFormat="1" ht="19.5">
      <c r="B345" s="31"/>
      <c r="D345" s="150" t="s">
        <v>565</v>
      </c>
      <c r="F345" s="174" t="s">
        <v>1700</v>
      </c>
      <c r="I345" s="147"/>
      <c r="L345" s="31"/>
      <c r="M345" s="148"/>
      <c r="T345" s="50"/>
      <c r="AT345" s="16" t="s">
        <v>565</v>
      </c>
      <c r="AU345" s="16" t="s">
        <v>86</v>
      </c>
    </row>
    <row r="346" spans="2:65" s="1" customFormat="1" ht="24.2" customHeight="1">
      <c r="B346" s="31"/>
      <c r="C346" s="163" t="s">
        <v>708</v>
      </c>
      <c r="D346" s="163" t="s">
        <v>561</v>
      </c>
      <c r="E346" s="164" t="s">
        <v>1733</v>
      </c>
      <c r="F346" s="165" t="s">
        <v>1734</v>
      </c>
      <c r="G346" s="166" t="s">
        <v>290</v>
      </c>
      <c r="H346" s="167">
        <v>2</v>
      </c>
      <c r="I346" s="168"/>
      <c r="J346" s="169">
        <f>ROUND(I346*H346,2)</f>
        <v>0</v>
      </c>
      <c r="K346" s="170"/>
      <c r="L346" s="171"/>
      <c r="M346" s="172" t="s">
        <v>20</v>
      </c>
      <c r="N346" s="173" t="s">
        <v>45</v>
      </c>
      <c r="P346" s="141">
        <f>O346*H346</f>
        <v>0</v>
      </c>
      <c r="Q346" s="141">
        <v>2.5999999999999999E-3</v>
      </c>
      <c r="R346" s="141">
        <f>Q346*H346</f>
        <v>5.1999999999999998E-3</v>
      </c>
      <c r="S346" s="141">
        <v>0</v>
      </c>
      <c r="T346" s="142">
        <f>S346*H346</f>
        <v>0</v>
      </c>
      <c r="AR346" s="143" t="s">
        <v>478</v>
      </c>
      <c r="AT346" s="143" t="s">
        <v>561</v>
      </c>
      <c r="AU346" s="143" t="s">
        <v>86</v>
      </c>
      <c r="AY346" s="16" t="s">
        <v>250</v>
      </c>
      <c r="BE346" s="144">
        <f>IF(N346="základní",J346,0)</f>
        <v>0</v>
      </c>
      <c r="BF346" s="144">
        <f>IF(N346="snížená",J346,0)</f>
        <v>0</v>
      </c>
      <c r="BG346" s="144">
        <f>IF(N346="zákl. přenesená",J346,0)</f>
        <v>0</v>
      </c>
      <c r="BH346" s="144">
        <f>IF(N346="sníž. přenesená",J346,0)</f>
        <v>0</v>
      </c>
      <c r="BI346" s="144">
        <f>IF(N346="nulová",J346,0)</f>
        <v>0</v>
      </c>
      <c r="BJ346" s="16" t="s">
        <v>86</v>
      </c>
      <c r="BK346" s="144">
        <f>ROUND(I346*H346,2)</f>
        <v>0</v>
      </c>
      <c r="BL346" s="16" t="s">
        <v>378</v>
      </c>
      <c r="BM346" s="143" t="s">
        <v>8560</v>
      </c>
    </row>
    <row r="347" spans="2:65" s="1" customFormat="1" ht="19.5">
      <c r="B347" s="31"/>
      <c r="D347" s="150" t="s">
        <v>565</v>
      </c>
      <c r="F347" s="174" t="s">
        <v>1700</v>
      </c>
      <c r="I347" s="147"/>
      <c r="L347" s="31"/>
      <c r="M347" s="148"/>
      <c r="T347" s="50"/>
      <c r="AT347" s="16" t="s">
        <v>565</v>
      </c>
      <c r="AU347" s="16" t="s">
        <v>86</v>
      </c>
    </row>
    <row r="348" spans="2:65" s="1" customFormat="1" ht="33" customHeight="1">
      <c r="B348" s="31"/>
      <c r="C348" s="131" t="s">
        <v>713</v>
      </c>
      <c r="D348" s="131" t="s">
        <v>253</v>
      </c>
      <c r="E348" s="132" t="s">
        <v>1826</v>
      </c>
      <c r="F348" s="133" t="s">
        <v>1827</v>
      </c>
      <c r="G348" s="134" t="s">
        <v>283</v>
      </c>
      <c r="H348" s="135">
        <v>32</v>
      </c>
      <c r="I348" s="136"/>
      <c r="J348" s="137">
        <f>ROUND(I348*H348,2)</f>
        <v>0</v>
      </c>
      <c r="K348" s="138"/>
      <c r="L348" s="31"/>
      <c r="M348" s="139" t="s">
        <v>20</v>
      </c>
      <c r="N348" s="140" t="s">
        <v>45</v>
      </c>
      <c r="P348" s="141">
        <f>O348*H348</f>
        <v>0</v>
      </c>
      <c r="Q348" s="141">
        <v>0</v>
      </c>
      <c r="R348" s="141">
        <f>Q348*H348</f>
        <v>0</v>
      </c>
      <c r="S348" s="141">
        <v>0</v>
      </c>
      <c r="T348" s="142">
        <f>S348*H348</f>
        <v>0</v>
      </c>
      <c r="AR348" s="143" t="s">
        <v>378</v>
      </c>
      <c r="AT348" s="143" t="s">
        <v>253</v>
      </c>
      <c r="AU348" s="143" t="s">
        <v>86</v>
      </c>
      <c r="AY348" s="16" t="s">
        <v>250</v>
      </c>
      <c r="BE348" s="144">
        <f>IF(N348="základní",J348,0)</f>
        <v>0</v>
      </c>
      <c r="BF348" s="144">
        <f>IF(N348="snížená",J348,0)</f>
        <v>0</v>
      </c>
      <c r="BG348" s="144">
        <f>IF(N348="zákl. přenesená",J348,0)</f>
        <v>0</v>
      </c>
      <c r="BH348" s="144">
        <f>IF(N348="sníž. přenesená",J348,0)</f>
        <v>0</v>
      </c>
      <c r="BI348" s="144">
        <f>IF(N348="nulová",J348,0)</f>
        <v>0</v>
      </c>
      <c r="BJ348" s="16" t="s">
        <v>86</v>
      </c>
      <c r="BK348" s="144">
        <f>ROUND(I348*H348,2)</f>
        <v>0</v>
      </c>
      <c r="BL348" s="16" t="s">
        <v>378</v>
      </c>
      <c r="BM348" s="143" t="s">
        <v>8561</v>
      </c>
    </row>
    <row r="349" spans="2:65" s="1" customFormat="1">
      <c r="B349" s="31"/>
      <c r="D349" s="145" t="s">
        <v>259</v>
      </c>
      <c r="F349" s="146" t="s">
        <v>1829</v>
      </c>
      <c r="I349" s="147"/>
      <c r="L349" s="31"/>
      <c r="M349" s="148"/>
      <c r="T349" s="50"/>
      <c r="AT349" s="16" t="s">
        <v>259</v>
      </c>
      <c r="AU349" s="16" t="s">
        <v>86</v>
      </c>
    </row>
    <row r="350" spans="2:65" s="12" customFormat="1">
      <c r="B350" s="149"/>
      <c r="D350" s="150" t="s">
        <v>261</v>
      </c>
      <c r="E350" s="151" t="s">
        <v>20</v>
      </c>
      <c r="F350" s="152" t="s">
        <v>6534</v>
      </c>
      <c r="H350" s="153">
        <v>32</v>
      </c>
      <c r="I350" s="154"/>
      <c r="L350" s="149"/>
      <c r="M350" s="155"/>
      <c r="T350" s="156"/>
      <c r="AT350" s="151" t="s">
        <v>261</v>
      </c>
      <c r="AU350" s="151" t="s">
        <v>86</v>
      </c>
      <c r="AV350" s="12" t="s">
        <v>86</v>
      </c>
      <c r="AW350" s="12" t="s">
        <v>34</v>
      </c>
      <c r="AX350" s="12" t="s">
        <v>73</v>
      </c>
      <c r="AY350" s="151" t="s">
        <v>250</v>
      </c>
    </row>
    <row r="351" spans="2:65" s="1" customFormat="1" ht="21.75" customHeight="1">
      <c r="B351" s="31"/>
      <c r="C351" s="163" t="s">
        <v>718</v>
      </c>
      <c r="D351" s="163" t="s">
        <v>561</v>
      </c>
      <c r="E351" s="164" t="s">
        <v>3728</v>
      </c>
      <c r="F351" s="165" t="s">
        <v>3729</v>
      </c>
      <c r="G351" s="166" t="s">
        <v>283</v>
      </c>
      <c r="H351" s="167">
        <v>32</v>
      </c>
      <c r="I351" s="168"/>
      <c r="J351" s="169">
        <f>ROUND(I351*H351,2)</f>
        <v>0</v>
      </c>
      <c r="K351" s="170"/>
      <c r="L351" s="171"/>
      <c r="M351" s="172" t="s">
        <v>20</v>
      </c>
      <c r="N351" s="173" t="s">
        <v>45</v>
      </c>
      <c r="P351" s="141">
        <f>O351*H351</f>
        <v>0</v>
      </c>
      <c r="Q351" s="141">
        <v>1.98E-3</v>
      </c>
      <c r="R351" s="141">
        <f>Q351*H351</f>
        <v>6.336E-2</v>
      </c>
      <c r="S351" s="141">
        <v>0</v>
      </c>
      <c r="T351" s="142">
        <f>S351*H351</f>
        <v>0</v>
      </c>
      <c r="AR351" s="143" t="s">
        <v>478</v>
      </c>
      <c r="AT351" s="143" t="s">
        <v>561</v>
      </c>
      <c r="AU351" s="143" t="s">
        <v>86</v>
      </c>
      <c r="AY351" s="16" t="s">
        <v>250</v>
      </c>
      <c r="BE351" s="144">
        <f>IF(N351="základní",J351,0)</f>
        <v>0</v>
      </c>
      <c r="BF351" s="144">
        <f>IF(N351="snížená",J351,0)</f>
        <v>0</v>
      </c>
      <c r="BG351" s="144">
        <f>IF(N351="zákl. přenesená",J351,0)</f>
        <v>0</v>
      </c>
      <c r="BH351" s="144">
        <f>IF(N351="sníž. přenesená",J351,0)</f>
        <v>0</v>
      </c>
      <c r="BI351" s="144">
        <f>IF(N351="nulová",J351,0)</f>
        <v>0</v>
      </c>
      <c r="BJ351" s="16" t="s">
        <v>86</v>
      </c>
      <c r="BK351" s="144">
        <f>ROUND(I351*H351,2)</f>
        <v>0</v>
      </c>
      <c r="BL351" s="16" t="s">
        <v>378</v>
      </c>
      <c r="BM351" s="143" t="s">
        <v>8562</v>
      </c>
    </row>
    <row r="352" spans="2:65" s="1" customFormat="1" ht="21.75" customHeight="1">
      <c r="B352" s="31"/>
      <c r="C352" s="163" t="s">
        <v>725</v>
      </c>
      <c r="D352" s="163" t="s">
        <v>561</v>
      </c>
      <c r="E352" s="164" t="s">
        <v>2003</v>
      </c>
      <c r="F352" s="165" t="s">
        <v>2004</v>
      </c>
      <c r="G352" s="166" t="s">
        <v>290</v>
      </c>
      <c r="H352" s="167">
        <v>76</v>
      </c>
      <c r="I352" s="168"/>
      <c r="J352" s="169">
        <f>ROUND(I352*H352,2)</f>
        <v>0</v>
      </c>
      <c r="K352" s="170"/>
      <c r="L352" s="171"/>
      <c r="M352" s="172" t="s">
        <v>20</v>
      </c>
      <c r="N352" s="173" t="s">
        <v>45</v>
      </c>
      <c r="P352" s="141">
        <f>O352*H352</f>
        <v>0</v>
      </c>
      <c r="Q352" s="141">
        <v>3.0000000000000001E-5</v>
      </c>
      <c r="R352" s="141">
        <f>Q352*H352</f>
        <v>2.2799999999999999E-3</v>
      </c>
      <c r="S352" s="141">
        <v>0</v>
      </c>
      <c r="T352" s="142">
        <f>S352*H352</f>
        <v>0</v>
      </c>
      <c r="AR352" s="143" t="s">
        <v>478</v>
      </c>
      <c r="AT352" s="143" t="s">
        <v>561</v>
      </c>
      <c r="AU352" s="143" t="s">
        <v>86</v>
      </c>
      <c r="AY352" s="16" t="s">
        <v>250</v>
      </c>
      <c r="BE352" s="144">
        <f>IF(N352="základní",J352,0)</f>
        <v>0</v>
      </c>
      <c r="BF352" s="144">
        <f>IF(N352="snížená",J352,0)</f>
        <v>0</v>
      </c>
      <c r="BG352" s="144">
        <f>IF(N352="zákl. přenesená",J352,0)</f>
        <v>0</v>
      </c>
      <c r="BH352" s="144">
        <f>IF(N352="sníž. přenesená",J352,0)</f>
        <v>0</v>
      </c>
      <c r="BI352" s="144">
        <f>IF(N352="nulová",J352,0)</f>
        <v>0</v>
      </c>
      <c r="BJ352" s="16" t="s">
        <v>86</v>
      </c>
      <c r="BK352" s="144">
        <f>ROUND(I352*H352,2)</f>
        <v>0</v>
      </c>
      <c r="BL352" s="16" t="s">
        <v>378</v>
      </c>
      <c r="BM352" s="143" t="s">
        <v>8563</v>
      </c>
    </row>
    <row r="353" spans="2:65" s="1" customFormat="1" ht="16.5" customHeight="1">
      <c r="B353" s="31"/>
      <c r="C353" s="163" t="s">
        <v>734</v>
      </c>
      <c r="D353" s="163" t="s">
        <v>561</v>
      </c>
      <c r="E353" s="164" t="s">
        <v>3732</v>
      </c>
      <c r="F353" s="165" t="s">
        <v>3733</v>
      </c>
      <c r="G353" s="166" t="s">
        <v>290</v>
      </c>
      <c r="H353" s="167">
        <v>78</v>
      </c>
      <c r="I353" s="168"/>
      <c r="J353" s="169">
        <f>ROUND(I353*H353,2)</f>
        <v>0</v>
      </c>
      <c r="K353" s="170"/>
      <c r="L353" s="171"/>
      <c r="M353" s="172" t="s">
        <v>20</v>
      </c>
      <c r="N353" s="173" t="s">
        <v>45</v>
      </c>
      <c r="P353" s="141">
        <f>O353*H353</f>
        <v>0</v>
      </c>
      <c r="Q353" s="141">
        <v>9.0000000000000006E-5</v>
      </c>
      <c r="R353" s="141">
        <f>Q353*H353</f>
        <v>7.0200000000000002E-3</v>
      </c>
      <c r="S353" s="141">
        <v>0</v>
      </c>
      <c r="T353" s="142">
        <f>S353*H353</f>
        <v>0</v>
      </c>
      <c r="AR353" s="143" t="s">
        <v>478</v>
      </c>
      <c r="AT353" s="143" t="s">
        <v>561</v>
      </c>
      <c r="AU353" s="143" t="s">
        <v>86</v>
      </c>
      <c r="AY353" s="16" t="s">
        <v>250</v>
      </c>
      <c r="BE353" s="144">
        <f>IF(N353="základní",J353,0)</f>
        <v>0</v>
      </c>
      <c r="BF353" s="144">
        <f>IF(N353="snížená",J353,0)</f>
        <v>0</v>
      </c>
      <c r="BG353" s="144">
        <f>IF(N353="zákl. přenesená",J353,0)</f>
        <v>0</v>
      </c>
      <c r="BH353" s="144">
        <f>IF(N353="sníž. přenesená",J353,0)</f>
        <v>0</v>
      </c>
      <c r="BI353" s="144">
        <f>IF(N353="nulová",J353,0)</f>
        <v>0</v>
      </c>
      <c r="BJ353" s="16" t="s">
        <v>86</v>
      </c>
      <c r="BK353" s="144">
        <f>ROUND(I353*H353,2)</f>
        <v>0</v>
      </c>
      <c r="BL353" s="16" t="s">
        <v>378</v>
      </c>
      <c r="BM353" s="143" t="s">
        <v>8564</v>
      </c>
    </row>
    <row r="354" spans="2:65" s="1" customFormat="1" ht="16.5" customHeight="1">
      <c r="B354" s="31"/>
      <c r="C354" s="163" t="s">
        <v>741</v>
      </c>
      <c r="D354" s="163" t="s">
        <v>561</v>
      </c>
      <c r="E354" s="164" t="s">
        <v>3735</v>
      </c>
      <c r="F354" s="165" t="s">
        <v>3736</v>
      </c>
      <c r="G354" s="166" t="s">
        <v>290</v>
      </c>
      <c r="H354" s="167">
        <v>78</v>
      </c>
      <c r="I354" s="168"/>
      <c r="J354" s="169">
        <f>ROUND(I354*H354,2)</f>
        <v>0</v>
      </c>
      <c r="K354" s="170"/>
      <c r="L354" s="171"/>
      <c r="M354" s="172" t="s">
        <v>20</v>
      </c>
      <c r="N354" s="173" t="s">
        <v>45</v>
      </c>
      <c r="P354" s="141">
        <f>O354*H354</f>
        <v>0</v>
      </c>
      <c r="Q354" s="141">
        <v>4.0000000000000003E-5</v>
      </c>
      <c r="R354" s="141">
        <f>Q354*H354</f>
        <v>3.1200000000000004E-3</v>
      </c>
      <c r="S354" s="141">
        <v>0</v>
      </c>
      <c r="T354" s="142">
        <f>S354*H354</f>
        <v>0</v>
      </c>
      <c r="AR354" s="143" t="s">
        <v>478</v>
      </c>
      <c r="AT354" s="143" t="s">
        <v>561</v>
      </c>
      <c r="AU354" s="143" t="s">
        <v>86</v>
      </c>
      <c r="AY354" s="16" t="s">
        <v>250</v>
      </c>
      <c r="BE354" s="144">
        <f>IF(N354="základní",J354,0)</f>
        <v>0</v>
      </c>
      <c r="BF354" s="144">
        <f>IF(N354="snížená",J354,0)</f>
        <v>0</v>
      </c>
      <c r="BG354" s="144">
        <f>IF(N354="zákl. přenesená",J354,0)</f>
        <v>0</v>
      </c>
      <c r="BH354" s="144">
        <f>IF(N354="sníž. přenesená",J354,0)</f>
        <v>0</v>
      </c>
      <c r="BI354" s="144">
        <f>IF(N354="nulová",J354,0)</f>
        <v>0</v>
      </c>
      <c r="BJ354" s="16" t="s">
        <v>86</v>
      </c>
      <c r="BK354" s="144">
        <f>ROUND(I354*H354,2)</f>
        <v>0</v>
      </c>
      <c r="BL354" s="16" t="s">
        <v>378</v>
      </c>
      <c r="BM354" s="143" t="s">
        <v>8565</v>
      </c>
    </row>
    <row r="355" spans="2:65" s="1" customFormat="1" ht="44.25" customHeight="1">
      <c r="B355" s="31"/>
      <c r="C355" s="131" t="s">
        <v>746</v>
      </c>
      <c r="D355" s="131" t="s">
        <v>253</v>
      </c>
      <c r="E355" s="132" t="s">
        <v>1751</v>
      </c>
      <c r="F355" s="133" t="s">
        <v>1752</v>
      </c>
      <c r="G355" s="134" t="s">
        <v>290</v>
      </c>
      <c r="H355" s="135">
        <v>1</v>
      </c>
      <c r="I355" s="136"/>
      <c r="J355" s="137">
        <f>ROUND(I355*H355,2)</f>
        <v>0</v>
      </c>
      <c r="K355" s="138"/>
      <c r="L355" s="31"/>
      <c r="M355" s="139" t="s">
        <v>20</v>
      </c>
      <c r="N355" s="140" t="s">
        <v>45</v>
      </c>
      <c r="P355" s="141">
        <f>O355*H355</f>
        <v>0</v>
      </c>
      <c r="Q355" s="141">
        <v>0</v>
      </c>
      <c r="R355" s="141">
        <f>Q355*H355</f>
        <v>0</v>
      </c>
      <c r="S355" s="141">
        <v>0</v>
      </c>
      <c r="T355" s="142">
        <f>S355*H355</f>
        <v>0</v>
      </c>
      <c r="AR355" s="143" t="s">
        <v>378</v>
      </c>
      <c r="AT355" s="143" t="s">
        <v>253</v>
      </c>
      <c r="AU355" s="143" t="s">
        <v>86</v>
      </c>
      <c r="AY355" s="16" t="s">
        <v>250</v>
      </c>
      <c r="BE355" s="144">
        <f>IF(N355="základní",J355,0)</f>
        <v>0</v>
      </c>
      <c r="BF355" s="144">
        <f>IF(N355="snížená",J355,0)</f>
        <v>0</v>
      </c>
      <c r="BG355" s="144">
        <f>IF(N355="zákl. přenesená",J355,0)</f>
        <v>0</v>
      </c>
      <c r="BH355" s="144">
        <f>IF(N355="sníž. přenesená",J355,0)</f>
        <v>0</v>
      </c>
      <c r="BI355" s="144">
        <f>IF(N355="nulová",J355,0)</f>
        <v>0</v>
      </c>
      <c r="BJ355" s="16" t="s">
        <v>86</v>
      </c>
      <c r="BK355" s="144">
        <f>ROUND(I355*H355,2)</f>
        <v>0</v>
      </c>
      <c r="BL355" s="16" t="s">
        <v>378</v>
      </c>
      <c r="BM355" s="143" t="s">
        <v>8566</v>
      </c>
    </row>
    <row r="356" spans="2:65" s="1" customFormat="1">
      <c r="B356" s="31"/>
      <c r="D356" s="145" t="s">
        <v>259</v>
      </c>
      <c r="F356" s="146" t="s">
        <v>1754</v>
      </c>
      <c r="I356" s="147"/>
      <c r="L356" s="31"/>
      <c r="M356" s="148"/>
      <c r="T356" s="50"/>
      <c r="AT356" s="16" t="s">
        <v>259</v>
      </c>
      <c r="AU356" s="16" t="s">
        <v>86</v>
      </c>
    </row>
    <row r="357" spans="2:65" s="1" customFormat="1" ht="44.25" customHeight="1">
      <c r="B357" s="31"/>
      <c r="C357" s="131" t="s">
        <v>751</v>
      </c>
      <c r="D357" s="131" t="s">
        <v>253</v>
      </c>
      <c r="E357" s="132" t="s">
        <v>1761</v>
      </c>
      <c r="F357" s="133" t="s">
        <v>1762</v>
      </c>
      <c r="G357" s="134" t="s">
        <v>273</v>
      </c>
      <c r="H357" s="135">
        <v>1.4339999999999999</v>
      </c>
      <c r="I357" s="136"/>
      <c r="J357" s="137">
        <f>ROUND(I357*H357,2)</f>
        <v>0</v>
      </c>
      <c r="K357" s="138"/>
      <c r="L357" s="31"/>
      <c r="M357" s="139" t="s">
        <v>20</v>
      </c>
      <c r="N357" s="140" t="s">
        <v>45</v>
      </c>
      <c r="P357" s="141">
        <f>O357*H357</f>
        <v>0</v>
      </c>
      <c r="Q357" s="141">
        <v>0</v>
      </c>
      <c r="R357" s="141">
        <f>Q357*H357</f>
        <v>0</v>
      </c>
      <c r="S357" s="141">
        <v>0</v>
      </c>
      <c r="T357" s="142">
        <f>S357*H357</f>
        <v>0</v>
      </c>
      <c r="AR357" s="143" t="s">
        <v>378</v>
      </c>
      <c r="AT357" s="143" t="s">
        <v>253</v>
      </c>
      <c r="AU357" s="143" t="s">
        <v>86</v>
      </c>
      <c r="AY357" s="16" t="s">
        <v>250</v>
      </c>
      <c r="BE357" s="144">
        <f>IF(N357="základní",J357,0)</f>
        <v>0</v>
      </c>
      <c r="BF357" s="144">
        <f>IF(N357="snížená",J357,0)</f>
        <v>0</v>
      </c>
      <c r="BG357" s="144">
        <f>IF(N357="zákl. přenesená",J357,0)</f>
        <v>0</v>
      </c>
      <c r="BH357" s="144">
        <f>IF(N357="sníž. přenesená",J357,0)</f>
        <v>0</v>
      </c>
      <c r="BI357" s="144">
        <f>IF(N357="nulová",J357,0)</f>
        <v>0</v>
      </c>
      <c r="BJ357" s="16" t="s">
        <v>86</v>
      </c>
      <c r="BK357" s="144">
        <f>ROUND(I357*H357,2)</f>
        <v>0</v>
      </c>
      <c r="BL357" s="16" t="s">
        <v>378</v>
      </c>
      <c r="BM357" s="143" t="s">
        <v>8567</v>
      </c>
    </row>
    <row r="358" spans="2:65" s="1" customFormat="1">
      <c r="B358" s="31"/>
      <c r="D358" s="145" t="s">
        <v>259</v>
      </c>
      <c r="F358" s="146" t="s">
        <v>1764</v>
      </c>
      <c r="I358" s="147"/>
      <c r="L358" s="31"/>
      <c r="M358" s="148"/>
      <c r="T358" s="50"/>
      <c r="AT358" s="16" t="s">
        <v>259</v>
      </c>
      <c r="AU358" s="16" t="s">
        <v>86</v>
      </c>
    </row>
    <row r="359" spans="2:65" s="1" customFormat="1" ht="49.15" customHeight="1">
      <c r="B359" s="31"/>
      <c r="C359" s="131" t="s">
        <v>756</v>
      </c>
      <c r="D359" s="131" t="s">
        <v>253</v>
      </c>
      <c r="E359" s="132" t="s">
        <v>1766</v>
      </c>
      <c r="F359" s="133" t="s">
        <v>1767</v>
      </c>
      <c r="G359" s="134" t="s">
        <v>273</v>
      </c>
      <c r="H359" s="135">
        <v>1.4339999999999999</v>
      </c>
      <c r="I359" s="136"/>
      <c r="J359" s="137">
        <f>ROUND(I359*H359,2)</f>
        <v>0</v>
      </c>
      <c r="K359" s="138"/>
      <c r="L359" s="31"/>
      <c r="M359" s="139" t="s">
        <v>20</v>
      </c>
      <c r="N359" s="140" t="s">
        <v>45</v>
      </c>
      <c r="P359" s="141">
        <f>O359*H359</f>
        <v>0</v>
      </c>
      <c r="Q359" s="141">
        <v>0</v>
      </c>
      <c r="R359" s="141">
        <f>Q359*H359</f>
        <v>0</v>
      </c>
      <c r="S359" s="141">
        <v>0</v>
      </c>
      <c r="T359" s="142">
        <f>S359*H359</f>
        <v>0</v>
      </c>
      <c r="AR359" s="143" t="s">
        <v>378</v>
      </c>
      <c r="AT359" s="143" t="s">
        <v>253</v>
      </c>
      <c r="AU359" s="143" t="s">
        <v>86</v>
      </c>
      <c r="AY359" s="16" t="s">
        <v>250</v>
      </c>
      <c r="BE359" s="144">
        <f>IF(N359="základní",J359,0)</f>
        <v>0</v>
      </c>
      <c r="BF359" s="144">
        <f>IF(N359="snížená",J359,0)</f>
        <v>0</v>
      </c>
      <c r="BG359" s="144">
        <f>IF(N359="zákl. přenesená",J359,0)</f>
        <v>0</v>
      </c>
      <c r="BH359" s="144">
        <f>IF(N359="sníž. přenesená",J359,0)</f>
        <v>0</v>
      </c>
      <c r="BI359" s="144">
        <f>IF(N359="nulová",J359,0)</f>
        <v>0</v>
      </c>
      <c r="BJ359" s="16" t="s">
        <v>86</v>
      </c>
      <c r="BK359" s="144">
        <f>ROUND(I359*H359,2)</f>
        <v>0</v>
      </c>
      <c r="BL359" s="16" t="s">
        <v>378</v>
      </c>
      <c r="BM359" s="143" t="s">
        <v>8568</v>
      </c>
    </row>
    <row r="360" spans="2:65" s="1" customFormat="1">
      <c r="B360" s="31"/>
      <c r="D360" s="145" t="s">
        <v>259</v>
      </c>
      <c r="F360" s="146" t="s">
        <v>1769</v>
      </c>
      <c r="I360" s="147"/>
      <c r="L360" s="31"/>
      <c r="M360" s="178"/>
      <c r="N360" s="179"/>
      <c r="O360" s="179"/>
      <c r="P360" s="179"/>
      <c r="Q360" s="179"/>
      <c r="R360" s="179"/>
      <c r="S360" s="179"/>
      <c r="T360" s="180"/>
      <c r="AT360" s="16" t="s">
        <v>259</v>
      </c>
      <c r="AU360" s="16" t="s">
        <v>86</v>
      </c>
    </row>
    <row r="361" spans="2:65" s="1" customFormat="1" ht="6.95" customHeight="1">
      <c r="B361" s="39"/>
      <c r="C361" s="40"/>
      <c r="D361" s="40"/>
      <c r="E361" s="40"/>
      <c r="F361" s="40"/>
      <c r="G361" s="40"/>
      <c r="H361" s="40"/>
      <c r="I361" s="40"/>
      <c r="J361" s="40"/>
      <c r="K361" s="40"/>
      <c r="L361" s="31"/>
    </row>
  </sheetData>
  <sheetProtection algorithmName="SHA-512" hashValue="rW761Xbc4opkS1zYGZlw8BVG40UKSuu/BT4wbP0SKWPC11lmtxtQ2OX/r0YHsAHxKSfl8OH/8ESBuo9oe6SymA==" saltValue="KOjuRc1gK7/0jKckT4ZBTF3MWyDb9BKDfhGKUU9330LZ9Ku9RZ3ybXFMGC6TV9HSpLz4b63eorN1xcxjF/Y9nQ==" spinCount="100000" sheet="1" objects="1" scenarios="1" formatColumns="0" formatRows="0" autoFilter="0"/>
  <autoFilter ref="C89:K360" xr:uid="{00000000-0009-0000-0000-00002A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2A00-000000000000}"/>
    <hyperlink ref="F96" r:id="rId2" xr:uid="{00000000-0004-0000-2A00-000001000000}"/>
    <hyperlink ref="F98" r:id="rId3" xr:uid="{00000000-0004-0000-2A00-000002000000}"/>
    <hyperlink ref="F100" r:id="rId4" xr:uid="{00000000-0004-0000-2A00-000003000000}"/>
    <hyperlink ref="F102" r:id="rId5" xr:uid="{00000000-0004-0000-2A00-000004000000}"/>
    <hyperlink ref="F104" r:id="rId6" xr:uid="{00000000-0004-0000-2A00-000005000000}"/>
    <hyperlink ref="F106" r:id="rId7" xr:uid="{00000000-0004-0000-2A00-000006000000}"/>
    <hyperlink ref="F109" r:id="rId8" xr:uid="{00000000-0004-0000-2A00-000007000000}"/>
    <hyperlink ref="F111" r:id="rId9" xr:uid="{00000000-0004-0000-2A00-000008000000}"/>
    <hyperlink ref="F113" r:id="rId10" xr:uid="{00000000-0004-0000-2A00-000009000000}"/>
    <hyperlink ref="F116" r:id="rId11" xr:uid="{00000000-0004-0000-2A00-00000A000000}"/>
    <hyperlink ref="F125" r:id="rId12" xr:uid="{00000000-0004-0000-2A00-00000B000000}"/>
    <hyperlink ref="F142" r:id="rId13" xr:uid="{00000000-0004-0000-2A00-00000C000000}"/>
    <hyperlink ref="F149" r:id="rId14" xr:uid="{00000000-0004-0000-2A00-00000D000000}"/>
    <hyperlink ref="F152" r:id="rId15" xr:uid="{00000000-0004-0000-2A00-00000E000000}"/>
    <hyperlink ref="F155" r:id="rId16" xr:uid="{00000000-0004-0000-2A00-00000F000000}"/>
    <hyperlink ref="F173" r:id="rId17" xr:uid="{00000000-0004-0000-2A00-000010000000}"/>
    <hyperlink ref="F193" r:id="rId18" xr:uid="{00000000-0004-0000-2A00-000011000000}"/>
    <hyperlink ref="F198" r:id="rId19" xr:uid="{00000000-0004-0000-2A00-000012000000}"/>
    <hyperlink ref="F203" r:id="rId20" xr:uid="{00000000-0004-0000-2A00-000013000000}"/>
    <hyperlink ref="F220" r:id="rId21" xr:uid="{00000000-0004-0000-2A00-000014000000}"/>
    <hyperlink ref="F236" r:id="rId22" xr:uid="{00000000-0004-0000-2A00-000015000000}"/>
    <hyperlink ref="F254" r:id="rId23" xr:uid="{00000000-0004-0000-2A00-000016000000}"/>
    <hyperlink ref="F259" r:id="rId24" xr:uid="{00000000-0004-0000-2A00-000017000000}"/>
    <hyperlink ref="F265" r:id="rId25" xr:uid="{00000000-0004-0000-2A00-000018000000}"/>
    <hyperlink ref="F283" r:id="rId26" xr:uid="{00000000-0004-0000-2A00-000019000000}"/>
    <hyperlink ref="F288" r:id="rId27" xr:uid="{00000000-0004-0000-2A00-00001A000000}"/>
    <hyperlink ref="F290" r:id="rId28" xr:uid="{00000000-0004-0000-2A00-00001B000000}"/>
    <hyperlink ref="F292" r:id="rId29" xr:uid="{00000000-0004-0000-2A00-00001C000000}"/>
    <hyperlink ref="F308" r:id="rId30" xr:uid="{00000000-0004-0000-2A00-00001D000000}"/>
    <hyperlink ref="F313" r:id="rId31" xr:uid="{00000000-0004-0000-2A00-00001E000000}"/>
    <hyperlink ref="F316" r:id="rId32" xr:uid="{00000000-0004-0000-2A00-00001F000000}"/>
    <hyperlink ref="F319" r:id="rId33" xr:uid="{00000000-0004-0000-2A00-000020000000}"/>
    <hyperlink ref="F334" r:id="rId34" xr:uid="{00000000-0004-0000-2A00-000021000000}"/>
    <hyperlink ref="F340" r:id="rId35" xr:uid="{00000000-0004-0000-2A00-000022000000}"/>
    <hyperlink ref="F349" r:id="rId36" xr:uid="{00000000-0004-0000-2A00-000023000000}"/>
    <hyperlink ref="F356" r:id="rId37" xr:uid="{00000000-0004-0000-2A00-000024000000}"/>
    <hyperlink ref="F358" r:id="rId38" xr:uid="{00000000-0004-0000-2A00-000025000000}"/>
    <hyperlink ref="F360" r:id="rId39" xr:uid="{00000000-0004-0000-2A00-000026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B2:BM18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196</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7914</v>
      </c>
      <c r="F9" s="314"/>
      <c r="G9" s="314"/>
      <c r="H9" s="314"/>
      <c r="L9" s="31"/>
    </row>
    <row r="10" spans="2:46" s="1" customFormat="1" ht="12" customHeight="1">
      <c r="B10" s="31"/>
      <c r="D10" s="26" t="s">
        <v>212</v>
      </c>
      <c r="L10" s="31"/>
    </row>
    <row r="11" spans="2:46" s="1" customFormat="1" ht="16.5" customHeight="1">
      <c r="B11" s="31"/>
      <c r="E11" s="297" t="s">
        <v>8569</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ROUND(J93,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ROUND((SUM(BE93:BE184)),  2)</f>
        <v>0</v>
      </c>
      <c r="I35" s="92">
        <v>0.21</v>
      </c>
      <c r="J35" s="80">
        <f>ROUND(((SUM(BE93:BE184))*I35),  2)</f>
        <v>0</v>
      </c>
      <c r="L35" s="31"/>
    </row>
    <row r="36" spans="2:12" s="1" customFormat="1" ht="14.45" customHeight="1">
      <c r="B36" s="31"/>
      <c r="E36" s="26" t="s">
        <v>45</v>
      </c>
      <c r="F36" s="80">
        <f>ROUND((SUM(BF93:BF184)),  2)</f>
        <v>0</v>
      </c>
      <c r="I36" s="92">
        <v>0.15</v>
      </c>
      <c r="J36" s="80">
        <f>ROUND(((SUM(BF93:BF184))*I36),  2)</f>
        <v>0</v>
      </c>
      <c r="L36" s="31"/>
    </row>
    <row r="37" spans="2:12" s="1" customFormat="1" ht="14.45" hidden="1" customHeight="1">
      <c r="B37" s="31"/>
      <c r="E37" s="26" t="s">
        <v>46</v>
      </c>
      <c r="F37" s="80">
        <f>ROUND((SUM(BG93:BG184)),  2)</f>
        <v>0</v>
      </c>
      <c r="I37" s="92">
        <v>0.21</v>
      </c>
      <c r="J37" s="80">
        <f>0</f>
        <v>0</v>
      </c>
      <c r="L37" s="31"/>
    </row>
    <row r="38" spans="2:12" s="1" customFormat="1" ht="14.45" hidden="1" customHeight="1">
      <c r="B38" s="31"/>
      <c r="E38" s="26" t="s">
        <v>47</v>
      </c>
      <c r="F38" s="80">
        <f>ROUND((SUM(BH93:BH184)),  2)</f>
        <v>0</v>
      </c>
      <c r="I38" s="92">
        <v>0.15</v>
      </c>
      <c r="J38" s="80">
        <f>0</f>
        <v>0</v>
      </c>
      <c r="L38" s="31"/>
    </row>
    <row r="39" spans="2:12" s="1" customFormat="1" ht="14.45" hidden="1" customHeight="1">
      <c r="B39" s="31"/>
      <c r="E39" s="26" t="s">
        <v>48</v>
      </c>
      <c r="F39" s="80">
        <f>ROUND((SUM(BI93:BI184)),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7914</v>
      </c>
      <c r="F52" s="314"/>
      <c r="G52" s="314"/>
      <c r="H52" s="314"/>
      <c r="L52" s="31"/>
    </row>
    <row r="53" spans="2:47" s="1" customFormat="1" ht="12" customHeight="1">
      <c r="B53" s="31"/>
      <c r="C53" s="26" t="s">
        <v>212</v>
      </c>
      <c r="L53" s="31"/>
    </row>
    <row r="54" spans="2:47" s="1" customFormat="1" ht="16.5" customHeight="1">
      <c r="B54" s="31"/>
      <c r="E54" s="297" t="str">
        <f>E11</f>
        <v>S7-742-1 - Sdělovací systémy</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J93</f>
        <v>0</v>
      </c>
      <c r="L63" s="31"/>
      <c r="AU63" s="16" t="s">
        <v>217</v>
      </c>
    </row>
    <row r="64" spans="2:47" s="8" customFormat="1" ht="24.95" customHeight="1">
      <c r="B64" s="102"/>
      <c r="D64" s="103" t="s">
        <v>225</v>
      </c>
      <c r="E64" s="104"/>
      <c r="F64" s="104"/>
      <c r="G64" s="104"/>
      <c r="H64" s="104"/>
      <c r="I64" s="104"/>
      <c r="J64" s="105">
        <f>J94</f>
        <v>0</v>
      </c>
      <c r="L64" s="102"/>
    </row>
    <row r="65" spans="2:12" s="9" customFormat="1" ht="19.899999999999999" customHeight="1">
      <c r="B65" s="106"/>
      <c r="D65" s="107" t="s">
        <v>2160</v>
      </c>
      <c r="E65" s="108"/>
      <c r="F65" s="108"/>
      <c r="G65" s="108"/>
      <c r="H65" s="108"/>
      <c r="I65" s="108"/>
      <c r="J65" s="109">
        <f>J95</f>
        <v>0</v>
      </c>
      <c r="L65" s="106"/>
    </row>
    <row r="66" spans="2:12" s="9" customFormat="1" ht="14.85" customHeight="1">
      <c r="B66" s="106"/>
      <c r="D66" s="107" t="s">
        <v>2161</v>
      </c>
      <c r="E66" s="108"/>
      <c r="F66" s="108"/>
      <c r="G66" s="108"/>
      <c r="H66" s="108"/>
      <c r="I66" s="108"/>
      <c r="J66" s="109">
        <f>J96</f>
        <v>0</v>
      </c>
      <c r="L66" s="106"/>
    </row>
    <row r="67" spans="2:12" s="9" customFormat="1" ht="14.85" customHeight="1">
      <c r="B67" s="106"/>
      <c r="D67" s="107" t="s">
        <v>2162</v>
      </c>
      <c r="E67" s="108"/>
      <c r="F67" s="108"/>
      <c r="G67" s="108"/>
      <c r="H67" s="108"/>
      <c r="I67" s="108"/>
      <c r="J67" s="109">
        <f>J121</f>
        <v>0</v>
      </c>
      <c r="L67" s="106"/>
    </row>
    <row r="68" spans="2:12" s="9" customFormat="1" ht="14.85" customHeight="1">
      <c r="B68" s="106"/>
      <c r="D68" s="107" t="s">
        <v>3745</v>
      </c>
      <c r="E68" s="108"/>
      <c r="F68" s="108"/>
      <c r="G68" s="108"/>
      <c r="H68" s="108"/>
      <c r="I68" s="108"/>
      <c r="J68" s="109">
        <f>J141</f>
        <v>0</v>
      </c>
      <c r="L68" s="106"/>
    </row>
    <row r="69" spans="2:12" s="9" customFormat="1" ht="14.85" customHeight="1">
      <c r="B69" s="106"/>
      <c r="D69" s="107" t="s">
        <v>2163</v>
      </c>
      <c r="E69" s="108"/>
      <c r="F69" s="108"/>
      <c r="G69" s="108"/>
      <c r="H69" s="108"/>
      <c r="I69" s="108"/>
      <c r="J69" s="109">
        <f>J149</f>
        <v>0</v>
      </c>
      <c r="L69" s="106"/>
    </row>
    <row r="70" spans="2:12" s="9" customFormat="1" ht="14.85" customHeight="1">
      <c r="B70" s="106"/>
      <c r="D70" s="107" t="s">
        <v>3746</v>
      </c>
      <c r="E70" s="108"/>
      <c r="F70" s="108"/>
      <c r="G70" s="108"/>
      <c r="H70" s="108"/>
      <c r="I70" s="108"/>
      <c r="J70" s="109">
        <f>J159</f>
        <v>0</v>
      </c>
      <c r="L70" s="106"/>
    </row>
    <row r="71" spans="2:12" s="9" customFormat="1" ht="14.85" customHeight="1">
      <c r="B71" s="106"/>
      <c r="D71" s="107" t="s">
        <v>2164</v>
      </c>
      <c r="E71" s="108"/>
      <c r="F71" s="108"/>
      <c r="G71" s="108"/>
      <c r="H71" s="108"/>
      <c r="I71" s="108"/>
      <c r="J71" s="109">
        <f>J180</f>
        <v>0</v>
      </c>
      <c r="L71" s="106"/>
    </row>
    <row r="72" spans="2:12" s="1" customFormat="1" ht="21.75" customHeight="1">
      <c r="B72" s="31"/>
      <c r="L72" s="31"/>
    </row>
    <row r="73" spans="2:12" s="1" customFormat="1" ht="6.95" customHeight="1">
      <c r="B73" s="39"/>
      <c r="C73" s="40"/>
      <c r="D73" s="40"/>
      <c r="E73" s="40"/>
      <c r="F73" s="40"/>
      <c r="G73" s="40"/>
      <c r="H73" s="40"/>
      <c r="I73" s="40"/>
      <c r="J73" s="40"/>
      <c r="K73" s="40"/>
      <c r="L73" s="31"/>
    </row>
    <row r="77" spans="2:12" s="1" customFormat="1" ht="6.95" customHeight="1">
      <c r="B77" s="41"/>
      <c r="C77" s="42"/>
      <c r="D77" s="42"/>
      <c r="E77" s="42"/>
      <c r="F77" s="42"/>
      <c r="G77" s="42"/>
      <c r="H77" s="42"/>
      <c r="I77" s="42"/>
      <c r="J77" s="42"/>
      <c r="K77" s="42"/>
      <c r="L77" s="31"/>
    </row>
    <row r="78" spans="2:12" s="1" customFormat="1" ht="24.95" customHeight="1">
      <c r="B78" s="31"/>
      <c r="C78" s="20" t="s">
        <v>235</v>
      </c>
      <c r="L78" s="31"/>
    </row>
    <row r="79" spans="2:12" s="1" customFormat="1" ht="6.95" customHeight="1">
      <c r="B79" s="31"/>
      <c r="L79" s="31"/>
    </row>
    <row r="80" spans="2:12" s="1" customFormat="1" ht="12" customHeight="1">
      <c r="B80" s="31"/>
      <c r="C80" s="26" t="s">
        <v>15</v>
      </c>
      <c r="L80" s="31"/>
    </row>
    <row r="81" spans="2:63" s="1" customFormat="1" ht="16.5" customHeight="1">
      <c r="B81" s="31"/>
      <c r="E81" s="315" t="str">
        <f>E7</f>
        <v xml:space="preserve"> Rekonstrukce výtahových kabin v bytovém domě</v>
      </c>
      <c r="F81" s="316"/>
      <c r="G81" s="316"/>
      <c r="H81" s="316"/>
      <c r="L81" s="31"/>
    </row>
    <row r="82" spans="2:63" ht="12" customHeight="1">
      <c r="B82" s="19"/>
      <c r="C82" s="26" t="s">
        <v>210</v>
      </c>
      <c r="L82" s="19"/>
    </row>
    <row r="83" spans="2:63" s="1" customFormat="1" ht="16.5" customHeight="1">
      <c r="B83" s="31"/>
      <c r="E83" s="315" t="s">
        <v>7914</v>
      </c>
      <c r="F83" s="314"/>
      <c r="G83" s="314"/>
      <c r="H83" s="314"/>
      <c r="L83" s="31"/>
    </row>
    <row r="84" spans="2:63" s="1" customFormat="1" ht="12" customHeight="1">
      <c r="B84" s="31"/>
      <c r="C84" s="26" t="s">
        <v>212</v>
      </c>
      <c r="L84" s="31"/>
    </row>
    <row r="85" spans="2:63" s="1" customFormat="1" ht="16.5" customHeight="1">
      <c r="B85" s="31"/>
      <c r="E85" s="297" t="str">
        <f>E11</f>
        <v>S7-742-1 - Sdělovací systémy</v>
      </c>
      <c r="F85" s="314"/>
      <c r="G85" s="314"/>
      <c r="H85" s="314"/>
      <c r="L85" s="31"/>
    </row>
    <row r="86" spans="2:63" s="1" customFormat="1" ht="6.95" customHeight="1">
      <c r="B86" s="31"/>
      <c r="L86" s="31"/>
    </row>
    <row r="87" spans="2:63" s="1" customFormat="1" ht="12" customHeight="1">
      <c r="B87" s="31"/>
      <c r="C87" s="26" t="s">
        <v>21</v>
      </c>
      <c r="F87" s="24" t="str">
        <f>F14</f>
        <v xml:space="preserve"> náměstí Svobody 728/1</v>
      </c>
      <c r="I87" s="26" t="s">
        <v>23</v>
      </c>
      <c r="J87" s="47">
        <f>IF(J14="","",J14)</f>
        <v>45040</v>
      </c>
      <c r="L87" s="31"/>
    </row>
    <row r="88" spans="2:63" s="1" customFormat="1" ht="6.95" customHeight="1">
      <c r="B88" s="31"/>
      <c r="L88" s="31"/>
    </row>
    <row r="89" spans="2:63" s="1" customFormat="1" ht="15.2" customHeight="1">
      <c r="B89" s="31"/>
      <c r="C89" s="26" t="s">
        <v>24</v>
      </c>
      <c r="F89" s="24" t="str">
        <f>E17</f>
        <v xml:space="preserve"> SNEO a.s.</v>
      </c>
      <c r="I89" s="26" t="s">
        <v>31</v>
      </c>
      <c r="J89" s="29" t="str">
        <f>E23</f>
        <v xml:space="preserve"> Ing. Filip Nehonský </v>
      </c>
      <c r="L89" s="31"/>
    </row>
    <row r="90" spans="2:63" s="1" customFormat="1" ht="15.2" customHeight="1">
      <c r="B90" s="31"/>
      <c r="C90" s="26" t="s">
        <v>29</v>
      </c>
      <c r="F90" s="24" t="str">
        <f>IF(E20="","",E20)</f>
        <v>Vyplň údaj</v>
      </c>
      <c r="I90" s="26" t="s">
        <v>35</v>
      </c>
      <c r="J90" s="29" t="str">
        <f>E26</f>
        <v>Pavel Novotný</v>
      </c>
      <c r="L90" s="31"/>
    </row>
    <row r="91" spans="2:63" s="1" customFormat="1" ht="10.35" customHeight="1">
      <c r="B91" s="31"/>
      <c r="L91" s="31"/>
    </row>
    <row r="92" spans="2:63" s="10" customFormat="1" ht="29.25" customHeight="1">
      <c r="B92" s="110"/>
      <c r="C92" s="111" t="s">
        <v>236</v>
      </c>
      <c r="D92" s="112" t="s">
        <v>58</v>
      </c>
      <c r="E92" s="112" t="s">
        <v>54</v>
      </c>
      <c r="F92" s="112" t="s">
        <v>55</v>
      </c>
      <c r="G92" s="112" t="s">
        <v>237</v>
      </c>
      <c r="H92" s="112" t="s">
        <v>238</v>
      </c>
      <c r="I92" s="112" t="s">
        <v>239</v>
      </c>
      <c r="J92" s="113" t="s">
        <v>216</v>
      </c>
      <c r="K92" s="114" t="s">
        <v>240</v>
      </c>
      <c r="L92" s="110"/>
      <c r="M92" s="53" t="s">
        <v>20</v>
      </c>
      <c r="N92" s="54" t="s">
        <v>43</v>
      </c>
      <c r="O92" s="54" t="s">
        <v>241</v>
      </c>
      <c r="P92" s="54" t="s">
        <v>242</v>
      </c>
      <c r="Q92" s="54" t="s">
        <v>243</v>
      </c>
      <c r="R92" s="54" t="s">
        <v>244</v>
      </c>
      <c r="S92" s="54" t="s">
        <v>245</v>
      </c>
      <c r="T92" s="55" t="s">
        <v>246</v>
      </c>
    </row>
    <row r="93" spans="2:63" s="1" customFormat="1" ht="22.9" customHeight="1">
      <c r="B93" s="31"/>
      <c r="C93" s="58" t="s">
        <v>247</v>
      </c>
      <c r="J93" s="115">
        <f>BK93</f>
        <v>0</v>
      </c>
      <c r="L93" s="31"/>
      <c r="M93" s="56"/>
      <c r="N93" s="48"/>
      <c r="O93" s="48"/>
      <c r="P93" s="116">
        <f>P94</f>
        <v>0</v>
      </c>
      <c r="Q93" s="48"/>
      <c r="R93" s="116">
        <f>R94</f>
        <v>0</v>
      </c>
      <c r="S93" s="48"/>
      <c r="T93" s="117">
        <f>T94</f>
        <v>0</v>
      </c>
      <c r="AT93" s="16" t="s">
        <v>72</v>
      </c>
      <c r="AU93" s="16" t="s">
        <v>217</v>
      </c>
      <c r="BK93" s="118">
        <f>BK94</f>
        <v>0</v>
      </c>
    </row>
    <row r="94" spans="2:63" s="11" customFormat="1" ht="25.9" customHeight="1">
      <c r="B94" s="119"/>
      <c r="D94" s="120" t="s">
        <v>72</v>
      </c>
      <c r="E94" s="121" t="s">
        <v>507</v>
      </c>
      <c r="F94" s="121" t="s">
        <v>508</v>
      </c>
      <c r="I94" s="122"/>
      <c r="J94" s="123">
        <f>BK94</f>
        <v>0</v>
      </c>
      <c r="L94" s="119"/>
      <c r="M94" s="124"/>
      <c r="P94" s="125">
        <f>P95</f>
        <v>0</v>
      </c>
      <c r="R94" s="125">
        <f>R95</f>
        <v>0</v>
      </c>
      <c r="T94" s="126">
        <f>T95</f>
        <v>0</v>
      </c>
      <c r="AR94" s="120" t="s">
        <v>80</v>
      </c>
      <c r="AT94" s="127" t="s">
        <v>72</v>
      </c>
      <c r="AU94" s="127" t="s">
        <v>73</v>
      </c>
      <c r="AY94" s="120" t="s">
        <v>250</v>
      </c>
      <c r="BK94" s="128">
        <f>BK95</f>
        <v>0</v>
      </c>
    </row>
    <row r="95" spans="2:63" s="11" customFormat="1" ht="22.9" customHeight="1">
      <c r="B95" s="119"/>
      <c r="D95" s="120" t="s">
        <v>72</v>
      </c>
      <c r="E95" s="129" t="s">
        <v>2165</v>
      </c>
      <c r="F95" s="129" t="s">
        <v>2166</v>
      </c>
      <c r="I95" s="122"/>
      <c r="J95" s="130">
        <f>BK95</f>
        <v>0</v>
      </c>
      <c r="L95" s="119"/>
      <c r="M95" s="124"/>
      <c r="P95" s="125">
        <f>P96+P121+P141+P149+P159+P180</f>
        <v>0</v>
      </c>
      <c r="R95" s="125">
        <f>R96+R121+R141+R149+R159+R180</f>
        <v>0</v>
      </c>
      <c r="T95" s="126">
        <f>T96+T121+T141+T149+T159+T180</f>
        <v>0</v>
      </c>
      <c r="AR95" s="120" t="s">
        <v>80</v>
      </c>
      <c r="AT95" s="127" t="s">
        <v>72</v>
      </c>
      <c r="AU95" s="127" t="s">
        <v>80</v>
      </c>
      <c r="AY95" s="120" t="s">
        <v>250</v>
      </c>
      <c r="BK95" s="128">
        <f>BK96+BK121+BK141+BK149+BK159+BK180</f>
        <v>0</v>
      </c>
    </row>
    <row r="96" spans="2:63" s="11" customFormat="1" ht="20.85" customHeight="1">
      <c r="B96" s="119"/>
      <c r="D96" s="120" t="s">
        <v>72</v>
      </c>
      <c r="E96" s="129" t="s">
        <v>2167</v>
      </c>
      <c r="F96" s="129" t="s">
        <v>2168</v>
      </c>
      <c r="I96" s="122"/>
      <c r="J96" s="130">
        <f>BK96</f>
        <v>0</v>
      </c>
      <c r="L96" s="119"/>
      <c r="M96" s="124"/>
      <c r="P96" s="125">
        <f>SUM(P97:P120)</f>
        <v>0</v>
      </c>
      <c r="R96" s="125">
        <f>SUM(R97:R120)</f>
        <v>0</v>
      </c>
      <c r="T96" s="126">
        <f>SUM(T97:T120)</f>
        <v>0</v>
      </c>
      <c r="AR96" s="120" t="s">
        <v>80</v>
      </c>
      <c r="AT96" s="127" t="s">
        <v>72</v>
      </c>
      <c r="AU96" s="127" t="s">
        <v>86</v>
      </c>
      <c r="AY96" s="120" t="s">
        <v>250</v>
      </c>
      <c r="BK96" s="128">
        <f>SUM(BK97:BK120)</f>
        <v>0</v>
      </c>
    </row>
    <row r="97" spans="2:65" s="1" customFormat="1" ht="16.5" customHeight="1">
      <c r="B97" s="31"/>
      <c r="C97" s="131" t="s">
        <v>80</v>
      </c>
      <c r="D97" s="131" t="s">
        <v>253</v>
      </c>
      <c r="E97" s="132" t="s">
        <v>3747</v>
      </c>
      <c r="F97" s="133" t="s">
        <v>3748</v>
      </c>
      <c r="G97" s="134" t="s">
        <v>290</v>
      </c>
      <c r="H97" s="135">
        <v>13</v>
      </c>
      <c r="I97" s="136"/>
      <c r="J97" s="137">
        <f t="shared" ref="J97:J120" si="0">ROUND(I97*H97,2)</f>
        <v>0</v>
      </c>
      <c r="K97" s="138"/>
      <c r="L97" s="31"/>
      <c r="M97" s="139" t="s">
        <v>20</v>
      </c>
      <c r="N97" s="140" t="s">
        <v>45</v>
      </c>
      <c r="P97" s="141">
        <f t="shared" ref="P97:P120" si="1">O97*H97</f>
        <v>0</v>
      </c>
      <c r="Q97" s="141">
        <v>0</v>
      </c>
      <c r="R97" s="141">
        <f t="shared" ref="R97:R120" si="2">Q97*H97</f>
        <v>0</v>
      </c>
      <c r="S97" s="141">
        <v>0</v>
      </c>
      <c r="T97" s="142">
        <f t="shared" ref="T97:T120" si="3">S97*H97</f>
        <v>0</v>
      </c>
      <c r="AR97" s="143" t="s">
        <v>378</v>
      </c>
      <c r="AT97" s="143" t="s">
        <v>253</v>
      </c>
      <c r="AU97" s="143" t="s">
        <v>251</v>
      </c>
      <c r="AY97" s="16" t="s">
        <v>250</v>
      </c>
      <c r="BE97" s="144">
        <f t="shared" ref="BE97:BE120" si="4">IF(N97="základní",J97,0)</f>
        <v>0</v>
      </c>
      <c r="BF97" s="144">
        <f t="shared" ref="BF97:BF120" si="5">IF(N97="snížená",J97,0)</f>
        <v>0</v>
      </c>
      <c r="BG97" s="144">
        <f t="shared" ref="BG97:BG120" si="6">IF(N97="zákl. přenesená",J97,0)</f>
        <v>0</v>
      </c>
      <c r="BH97" s="144">
        <f t="shared" ref="BH97:BH120" si="7">IF(N97="sníž. přenesená",J97,0)</f>
        <v>0</v>
      </c>
      <c r="BI97" s="144">
        <f t="shared" ref="BI97:BI120" si="8">IF(N97="nulová",J97,0)</f>
        <v>0</v>
      </c>
      <c r="BJ97" s="16" t="s">
        <v>86</v>
      </c>
      <c r="BK97" s="144">
        <f t="shared" ref="BK97:BK120" si="9">ROUND(I97*H97,2)</f>
        <v>0</v>
      </c>
      <c r="BL97" s="16" t="s">
        <v>378</v>
      </c>
      <c r="BM97" s="143" t="s">
        <v>8570</v>
      </c>
    </row>
    <row r="98" spans="2:65" s="1" customFormat="1" ht="16.5" customHeight="1">
      <c r="B98" s="31"/>
      <c r="C98" s="163" t="s">
        <v>86</v>
      </c>
      <c r="D98" s="163" t="s">
        <v>561</v>
      </c>
      <c r="E98" s="164" t="s">
        <v>3750</v>
      </c>
      <c r="F98" s="165" t="s">
        <v>3748</v>
      </c>
      <c r="G98" s="166" t="s">
        <v>290</v>
      </c>
      <c r="H98" s="167">
        <v>13</v>
      </c>
      <c r="I98" s="168"/>
      <c r="J98" s="169">
        <f t="shared" si="0"/>
        <v>0</v>
      </c>
      <c r="K98" s="170"/>
      <c r="L98" s="171"/>
      <c r="M98" s="172" t="s">
        <v>20</v>
      </c>
      <c r="N98" s="173" t="s">
        <v>45</v>
      </c>
      <c r="P98" s="141">
        <f t="shared" si="1"/>
        <v>0</v>
      </c>
      <c r="Q98" s="141">
        <v>0</v>
      </c>
      <c r="R98" s="141">
        <f t="shared" si="2"/>
        <v>0</v>
      </c>
      <c r="S98" s="141">
        <v>0</v>
      </c>
      <c r="T98" s="142">
        <f t="shared" si="3"/>
        <v>0</v>
      </c>
      <c r="AR98" s="143" t="s">
        <v>478</v>
      </c>
      <c r="AT98" s="143" t="s">
        <v>561</v>
      </c>
      <c r="AU98" s="143" t="s">
        <v>251</v>
      </c>
      <c r="AY98" s="16" t="s">
        <v>250</v>
      </c>
      <c r="BE98" s="144">
        <f t="shared" si="4"/>
        <v>0</v>
      </c>
      <c r="BF98" s="144">
        <f t="shared" si="5"/>
        <v>0</v>
      </c>
      <c r="BG98" s="144">
        <f t="shared" si="6"/>
        <v>0</v>
      </c>
      <c r="BH98" s="144">
        <f t="shared" si="7"/>
        <v>0</v>
      </c>
      <c r="BI98" s="144">
        <f t="shared" si="8"/>
        <v>0</v>
      </c>
      <c r="BJ98" s="16" t="s">
        <v>86</v>
      </c>
      <c r="BK98" s="144">
        <f t="shared" si="9"/>
        <v>0</v>
      </c>
      <c r="BL98" s="16" t="s">
        <v>378</v>
      </c>
      <c r="BM98" s="143" t="s">
        <v>8571</v>
      </c>
    </row>
    <row r="99" spans="2:65" s="1" customFormat="1" ht="16.5" customHeight="1">
      <c r="B99" s="31"/>
      <c r="C99" s="131" t="s">
        <v>251</v>
      </c>
      <c r="D99" s="131" t="s">
        <v>253</v>
      </c>
      <c r="E99" s="132" t="s">
        <v>3752</v>
      </c>
      <c r="F99" s="133" t="s">
        <v>3753</v>
      </c>
      <c r="G99" s="134" t="s">
        <v>290</v>
      </c>
      <c r="H99" s="135">
        <v>13</v>
      </c>
      <c r="I99" s="136"/>
      <c r="J99" s="137">
        <f t="shared" si="0"/>
        <v>0</v>
      </c>
      <c r="K99" s="138"/>
      <c r="L99" s="31"/>
      <c r="M99" s="139" t="s">
        <v>20</v>
      </c>
      <c r="N99" s="140" t="s">
        <v>45</v>
      </c>
      <c r="P99" s="141">
        <f t="shared" si="1"/>
        <v>0</v>
      </c>
      <c r="Q99" s="141">
        <v>0</v>
      </c>
      <c r="R99" s="141">
        <f t="shared" si="2"/>
        <v>0</v>
      </c>
      <c r="S99" s="141">
        <v>0</v>
      </c>
      <c r="T99" s="142">
        <f t="shared" si="3"/>
        <v>0</v>
      </c>
      <c r="AR99" s="143" t="s">
        <v>378</v>
      </c>
      <c r="AT99" s="143" t="s">
        <v>253</v>
      </c>
      <c r="AU99" s="143" t="s">
        <v>251</v>
      </c>
      <c r="AY99" s="16" t="s">
        <v>250</v>
      </c>
      <c r="BE99" s="144">
        <f t="shared" si="4"/>
        <v>0</v>
      </c>
      <c r="BF99" s="144">
        <f t="shared" si="5"/>
        <v>0</v>
      </c>
      <c r="BG99" s="144">
        <f t="shared" si="6"/>
        <v>0</v>
      </c>
      <c r="BH99" s="144">
        <f t="shared" si="7"/>
        <v>0</v>
      </c>
      <c r="BI99" s="144">
        <f t="shared" si="8"/>
        <v>0</v>
      </c>
      <c r="BJ99" s="16" t="s">
        <v>86</v>
      </c>
      <c r="BK99" s="144">
        <f t="shared" si="9"/>
        <v>0</v>
      </c>
      <c r="BL99" s="16" t="s">
        <v>378</v>
      </c>
      <c r="BM99" s="143" t="s">
        <v>8572</v>
      </c>
    </row>
    <row r="100" spans="2:65" s="1" customFormat="1" ht="16.5" customHeight="1">
      <c r="B100" s="31"/>
      <c r="C100" s="163" t="s">
        <v>257</v>
      </c>
      <c r="D100" s="163" t="s">
        <v>561</v>
      </c>
      <c r="E100" s="164" t="s">
        <v>3755</v>
      </c>
      <c r="F100" s="165" t="s">
        <v>3753</v>
      </c>
      <c r="G100" s="166" t="s">
        <v>290</v>
      </c>
      <c r="H100" s="167">
        <v>13</v>
      </c>
      <c r="I100" s="168"/>
      <c r="J100" s="169">
        <f t="shared" si="0"/>
        <v>0</v>
      </c>
      <c r="K100" s="170"/>
      <c r="L100" s="171"/>
      <c r="M100" s="172" t="s">
        <v>20</v>
      </c>
      <c r="N100" s="173" t="s">
        <v>45</v>
      </c>
      <c r="P100" s="141">
        <f t="shared" si="1"/>
        <v>0</v>
      </c>
      <c r="Q100" s="141">
        <v>0</v>
      </c>
      <c r="R100" s="141">
        <f t="shared" si="2"/>
        <v>0</v>
      </c>
      <c r="S100" s="141">
        <v>0</v>
      </c>
      <c r="T100" s="142">
        <f t="shared" si="3"/>
        <v>0</v>
      </c>
      <c r="AR100" s="143" t="s">
        <v>478</v>
      </c>
      <c r="AT100" s="143" t="s">
        <v>561</v>
      </c>
      <c r="AU100" s="143" t="s">
        <v>251</v>
      </c>
      <c r="AY100" s="16" t="s">
        <v>250</v>
      </c>
      <c r="BE100" s="144">
        <f t="shared" si="4"/>
        <v>0</v>
      </c>
      <c r="BF100" s="144">
        <f t="shared" si="5"/>
        <v>0</v>
      </c>
      <c r="BG100" s="144">
        <f t="shared" si="6"/>
        <v>0</v>
      </c>
      <c r="BH100" s="144">
        <f t="shared" si="7"/>
        <v>0</v>
      </c>
      <c r="BI100" s="144">
        <f t="shared" si="8"/>
        <v>0</v>
      </c>
      <c r="BJ100" s="16" t="s">
        <v>86</v>
      </c>
      <c r="BK100" s="144">
        <f t="shared" si="9"/>
        <v>0</v>
      </c>
      <c r="BL100" s="16" t="s">
        <v>378</v>
      </c>
      <c r="BM100" s="143" t="s">
        <v>8573</v>
      </c>
    </row>
    <row r="101" spans="2:65" s="1" customFormat="1" ht="16.5" customHeight="1">
      <c r="B101" s="31"/>
      <c r="C101" s="131" t="s">
        <v>280</v>
      </c>
      <c r="D101" s="131" t="s">
        <v>253</v>
      </c>
      <c r="E101" s="132" t="s">
        <v>3757</v>
      </c>
      <c r="F101" s="133" t="s">
        <v>3758</v>
      </c>
      <c r="G101" s="134" t="s">
        <v>290</v>
      </c>
      <c r="H101" s="135">
        <v>2</v>
      </c>
      <c r="I101" s="136"/>
      <c r="J101" s="137">
        <f t="shared" si="0"/>
        <v>0</v>
      </c>
      <c r="K101" s="138"/>
      <c r="L101" s="31"/>
      <c r="M101" s="139" t="s">
        <v>20</v>
      </c>
      <c r="N101" s="140" t="s">
        <v>45</v>
      </c>
      <c r="P101" s="141">
        <f t="shared" si="1"/>
        <v>0</v>
      </c>
      <c r="Q101" s="141">
        <v>0</v>
      </c>
      <c r="R101" s="141">
        <f t="shared" si="2"/>
        <v>0</v>
      </c>
      <c r="S101" s="141">
        <v>0</v>
      </c>
      <c r="T101" s="142">
        <f t="shared" si="3"/>
        <v>0</v>
      </c>
      <c r="AR101" s="143" t="s">
        <v>378</v>
      </c>
      <c r="AT101" s="143" t="s">
        <v>253</v>
      </c>
      <c r="AU101" s="143" t="s">
        <v>251</v>
      </c>
      <c r="AY101" s="16" t="s">
        <v>250</v>
      </c>
      <c r="BE101" s="144">
        <f t="shared" si="4"/>
        <v>0</v>
      </c>
      <c r="BF101" s="144">
        <f t="shared" si="5"/>
        <v>0</v>
      </c>
      <c r="BG101" s="144">
        <f t="shared" si="6"/>
        <v>0</v>
      </c>
      <c r="BH101" s="144">
        <f t="shared" si="7"/>
        <v>0</v>
      </c>
      <c r="BI101" s="144">
        <f t="shared" si="8"/>
        <v>0</v>
      </c>
      <c r="BJ101" s="16" t="s">
        <v>86</v>
      </c>
      <c r="BK101" s="144">
        <f t="shared" si="9"/>
        <v>0</v>
      </c>
      <c r="BL101" s="16" t="s">
        <v>378</v>
      </c>
      <c r="BM101" s="143" t="s">
        <v>8574</v>
      </c>
    </row>
    <row r="102" spans="2:65" s="1" customFormat="1" ht="16.5" customHeight="1">
      <c r="B102" s="31"/>
      <c r="C102" s="163" t="s">
        <v>287</v>
      </c>
      <c r="D102" s="163" t="s">
        <v>561</v>
      </c>
      <c r="E102" s="164" t="s">
        <v>3760</v>
      </c>
      <c r="F102" s="165" t="s">
        <v>3758</v>
      </c>
      <c r="G102" s="166" t="s">
        <v>290</v>
      </c>
      <c r="H102" s="167">
        <v>2</v>
      </c>
      <c r="I102" s="168"/>
      <c r="J102" s="169">
        <f t="shared" si="0"/>
        <v>0</v>
      </c>
      <c r="K102" s="170"/>
      <c r="L102" s="171"/>
      <c r="M102" s="172" t="s">
        <v>20</v>
      </c>
      <c r="N102" s="173" t="s">
        <v>45</v>
      </c>
      <c r="P102" s="141">
        <f t="shared" si="1"/>
        <v>0</v>
      </c>
      <c r="Q102" s="141">
        <v>0</v>
      </c>
      <c r="R102" s="141">
        <f t="shared" si="2"/>
        <v>0</v>
      </c>
      <c r="S102" s="141">
        <v>0</v>
      </c>
      <c r="T102" s="142">
        <f t="shared" si="3"/>
        <v>0</v>
      </c>
      <c r="AR102" s="143" t="s">
        <v>478</v>
      </c>
      <c r="AT102" s="143" t="s">
        <v>561</v>
      </c>
      <c r="AU102" s="143" t="s">
        <v>251</v>
      </c>
      <c r="AY102" s="16" t="s">
        <v>250</v>
      </c>
      <c r="BE102" s="144">
        <f t="shared" si="4"/>
        <v>0</v>
      </c>
      <c r="BF102" s="144">
        <f t="shared" si="5"/>
        <v>0</v>
      </c>
      <c r="BG102" s="144">
        <f t="shared" si="6"/>
        <v>0</v>
      </c>
      <c r="BH102" s="144">
        <f t="shared" si="7"/>
        <v>0</v>
      </c>
      <c r="BI102" s="144">
        <f t="shared" si="8"/>
        <v>0</v>
      </c>
      <c r="BJ102" s="16" t="s">
        <v>86</v>
      </c>
      <c r="BK102" s="144">
        <f t="shared" si="9"/>
        <v>0</v>
      </c>
      <c r="BL102" s="16" t="s">
        <v>378</v>
      </c>
      <c r="BM102" s="143" t="s">
        <v>8575</v>
      </c>
    </row>
    <row r="103" spans="2:65" s="1" customFormat="1" ht="16.5" customHeight="1">
      <c r="B103" s="31"/>
      <c r="C103" s="131" t="s">
        <v>294</v>
      </c>
      <c r="D103" s="131" t="s">
        <v>253</v>
      </c>
      <c r="E103" s="132" t="s">
        <v>3762</v>
      </c>
      <c r="F103" s="133" t="s">
        <v>3763</v>
      </c>
      <c r="G103" s="134" t="s">
        <v>290</v>
      </c>
      <c r="H103" s="135">
        <v>2</v>
      </c>
      <c r="I103" s="136"/>
      <c r="J103" s="137">
        <f t="shared" si="0"/>
        <v>0</v>
      </c>
      <c r="K103" s="138"/>
      <c r="L103" s="31"/>
      <c r="M103" s="139" t="s">
        <v>20</v>
      </c>
      <c r="N103" s="140" t="s">
        <v>45</v>
      </c>
      <c r="P103" s="141">
        <f t="shared" si="1"/>
        <v>0</v>
      </c>
      <c r="Q103" s="141">
        <v>0</v>
      </c>
      <c r="R103" s="141">
        <f t="shared" si="2"/>
        <v>0</v>
      </c>
      <c r="S103" s="141">
        <v>0</v>
      </c>
      <c r="T103" s="142">
        <f t="shared" si="3"/>
        <v>0</v>
      </c>
      <c r="AR103" s="143" t="s">
        <v>378</v>
      </c>
      <c r="AT103" s="143" t="s">
        <v>253</v>
      </c>
      <c r="AU103" s="143" t="s">
        <v>251</v>
      </c>
      <c r="AY103" s="16" t="s">
        <v>250</v>
      </c>
      <c r="BE103" s="144">
        <f t="shared" si="4"/>
        <v>0</v>
      </c>
      <c r="BF103" s="144">
        <f t="shared" si="5"/>
        <v>0</v>
      </c>
      <c r="BG103" s="144">
        <f t="shared" si="6"/>
        <v>0</v>
      </c>
      <c r="BH103" s="144">
        <f t="shared" si="7"/>
        <v>0</v>
      </c>
      <c r="BI103" s="144">
        <f t="shared" si="8"/>
        <v>0</v>
      </c>
      <c r="BJ103" s="16" t="s">
        <v>86</v>
      </c>
      <c r="BK103" s="144">
        <f t="shared" si="9"/>
        <v>0</v>
      </c>
      <c r="BL103" s="16" t="s">
        <v>378</v>
      </c>
      <c r="BM103" s="143" t="s">
        <v>8576</v>
      </c>
    </row>
    <row r="104" spans="2:65" s="1" customFormat="1" ht="16.5" customHeight="1">
      <c r="B104" s="31"/>
      <c r="C104" s="163" t="s">
        <v>302</v>
      </c>
      <c r="D104" s="163" t="s">
        <v>561</v>
      </c>
      <c r="E104" s="164" t="s">
        <v>3765</v>
      </c>
      <c r="F104" s="165" t="s">
        <v>3763</v>
      </c>
      <c r="G104" s="166" t="s">
        <v>290</v>
      </c>
      <c r="H104" s="167">
        <v>2</v>
      </c>
      <c r="I104" s="168"/>
      <c r="J104" s="169">
        <f t="shared" si="0"/>
        <v>0</v>
      </c>
      <c r="K104" s="170"/>
      <c r="L104" s="171"/>
      <c r="M104" s="172" t="s">
        <v>20</v>
      </c>
      <c r="N104" s="173" t="s">
        <v>45</v>
      </c>
      <c r="P104" s="141">
        <f t="shared" si="1"/>
        <v>0</v>
      </c>
      <c r="Q104" s="141">
        <v>0</v>
      </c>
      <c r="R104" s="141">
        <f t="shared" si="2"/>
        <v>0</v>
      </c>
      <c r="S104" s="141">
        <v>0</v>
      </c>
      <c r="T104" s="142">
        <f t="shared" si="3"/>
        <v>0</v>
      </c>
      <c r="AR104" s="143" t="s">
        <v>478</v>
      </c>
      <c r="AT104" s="143" t="s">
        <v>561</v>
      </c>
      <c r="AU104" s="143" t="s">
        <v>251</v>
      </c>
      <c r="AY104" s="16" t="s">
        <v>250</v>
      </c>
      <c r="BE104" s="144">
        <f t="shared" si="4"/>
        <v>0</v>
      </c>
      <c r="BF104" s="144">
        <f t="shared" si="5"/>
        <v>0</v>
      </c>
      <c r="BG104" s="144">
        <f t="shared" si="6"/>
        <v>0</v>
      </c>
      <c r="BH104" s="144">
        <f t="shared" si="7"/>
        <v>0</v>
      </c>
      <c r="BI104" s="144">
        <f t="shared" si="8"/>
        <v>0</v>
      </c>
      <c r="BJ104" s="16" t="s">
        <v>86</v>
      </c>
      <c r="BK104" s="144">
        <f t="shared" si="9"/>
        <v>0</v>
      </c>
      <c r="BL104" s="16" t="s">
        <v>378</v>
      </c>
      <c r="BM104" s="143" t="s">
        <v>8577</v>
      </c>
    </row>
    <row r="105" spans="2:65" s="1" customFormat="1" ht="16.5" customHeight="1">
      <c r="B105" s="31"/>
      <c r="C105" s="131" t="s">
        <v>310</v>
      </c>
      <c r="D105" s="131" t="s">
        <v>253</v>
      </c>
      <c r="E105" s="132" t="s">
        <v>2211</v>
      </c>
      <c r="F105" s="133" t="s">
        <v>2212</v>
      </c>
      <c r="G105" s="134" t="s">
        <v>283</v>
      </c>
      <c r="H105" s="135">
        <v>400</v>
      </c>
      <c r="I105" s="136"/>
      <c r="J105" s="137">
        <f t="shared" si="0"/>
        <v>0</v>
      </c>
      <c r="K105" s="138"/>
      <c r="L105" s="31"/>
      <c r="M105" s="139" t="s">
        <v>20</v>
      </c>
      <c r="N105" s="140" t="s">
        <v>45</v>
      </c>
      <c r="P105" s="141">
        <f t="shared" si="1"/>
        <v>0</v>
      </c>
      <c r="Q105" s="141">
        <v>0</v>
      </c>
      <c r="R105" s="141">
        <f t="shared" si="2"/>
        <v>0</v>
      </c>
      <c r="S105" s="141">
        <v>0</v>
      </c>
      <c r="T105" s="142">
        <f t="shared" si="3"/>
        <v>0</v>
      </c>
      <c r="AR105" s="143" t="s">
        <v>257</v>
      </c>
      <c r="AT105" s="143" t="s">
        <v>253</v>
      </c>
      <c r="AU105" s="143" t="s">
        <v>251</v>
      </c>
      <c r="AY105" s="16" t="s">
        <v>250</v>
      </c>
      <c r="BE105" s="144">
        <f t="shared" si="4"/>
        <v>0</v>
      </c>
      <c r="BF105" s="144">
        <f t="shared" si="5"/>
        <v>0</v>
      </c>
      <c r="BG105" s="144">
        <f t="shared" si="6"/>
        <v>0</v>
      </c>
      <c r="BH105" s="144">
        <f t="shared" si="7"/>
        <v>0</v>
      </c>
      <c r="BI105" s="144">
        <f t="shared" si="8"/>
        <v>0</v>
      </c>
      <c r="BJ105" s="16" t="s">
        <v>86</v>
      </c>
      <c r="BK105" s="144">
        <f t="shared" si="9"/>
        <v>0</v>
      </c>
      <c r="BL105" s="16" t="s">
        <v>257</v>
      </c>
      <c r="BM105" s="143" t="s">
        <v>8578</v>
      </c>
    </row>
    <row r="106" spans="2:65" s="1" customFormat="1" ht="21.75" customHeight="1">
      <c r="B106" s="31"/>
      <c r="C106" s="163" t="s">
        <v>329</v>
      </c>
      <c r="D106" s="163" t="s">
        <v>561</v>
      </c>
      <c r="E106" s="164" t="s">
        <v>80</v>
      </c>
      <c r="F106" s="165" t="s">
        <v>2214</v>
      </c>
      <c r="G106" s="166" t="s">
        <v>283</v>
      </c>
      <c r="H106" s="167">
        <v>400</v>
      </c>
      <c r="I106" s="168"/>
      <c r="J106" s="169">
        <f t="shared" si="0"/>
        <v>0</v>
      </c>
      <c r="K106" s="170"/>
      <c r="L106" s="171"/>
      <c r="M106" s="172" t="s">
        <v>20</v>
      </c>
      <c r="N106" s="173" t="s">
        <v>45</v>
      </c>
      <c r="P106" s="141">
        <f t="shared" si="1"/>
        <v>0</v>
      </c>
      <c r="Q106" s="141">
        <v>0</v>
      </c>
      <c r="R106" s="141">
        <f t="shared" si="2"/>
        <v>0</v>
      </c>
      <c r="S106" s="141">
        <v>0</v>
      </c>
      <c r="T106" s="142">
        <f t="shared" si="3"/>
        <v>0</v>
      </c>
      <c r="AR106" s="143" t="s">
        <v>302</v>
      </c>
      <c r="AT106" s="143" t="s">
        <v>561</v>
      </c>
      <c r="AU106" s="143" t="s">
        <v>251</v>
      </c>
      <c r="AY106" s="16" t="s">
        <v>250</v>
      </c>
      <c r="BE106" s="144">
        <f t="shared" si="4"/>
        <v>0</v>
      </c>
      <c r="BF106" s="144">
        <f t="shared" si="5"/>
        <v>0</v>
      </c>
      <c r="BG106" s="144">
        <f t="shared" si="6"/>
        <v>0</v>
      </c>
      <c r="BH106" s="144">
        <f t="shared" si="7"/>
        <v>0</v>
      </c>
      <c r="BI106" s="144">
        <f t="shared" si="8"/>
        <v>0</v>
      </c>
      <c r="BJ106" s="16" t="s">
        <v>86</v>
      </c>
      <c r="BK106" s="144">
        <f t="shared" si="9"/>
        <v>0</v>
      </c>
      <c r="BL106" s="16" t="s">
        <v>257</v>
      </c>
      <c r="BM106" s="143" t="s">
        <v>8579</v>
      </c>
    </row>
    <row r="107" spans="2:65" s="1" customFormat="1" ht="16.5" customHeight="1">
      <c r="B107" s="31"/>
      <c r="C107" s="131" t="s">
        <v>335</v>
      </c>
      <c r="D107" s="131" t="s">
        <v>253</v>
      </c>
      <c r="E107" s="132" t="s">
        <v>2216</v>
      </c>
      <c r="F107" s="133" t="s">
        <v>2217</v>
      </c>
      <c r="G107" s="134" t="s">
        <v>283</v>
      </c>
      <c r="H107" s="135">
        <v>400</v>
      </c>
      <c r="I107" s="136"/>
      <c r="J107" s="137">
        <f t="shared" si="0"/>
        <v>0</v>
      </c>
      <c r="K107" s="138"/>
      <c r="L107" s="31"/>
      <c r="M107" s="139" t="s">
        <v>20</v>
      </c>
      <c r="N107" s="140" t="s">
        <v>45</v>
      </c>
      <c r="P107" s="141">
        <f t="shared" si="1"/>
        <v>0</v>
      </c>
      <c r="Q107" s="141">
        <v>0</v>
      </c>
      <c r="R107" s="141">
        <f t="shared" si="2"/>
        <v>0</v>
      </c>
      <c r="S107" s="141">
        <v>0</v>
      </c>
      <c r="T107" s="142">
        <f t="shared" si="3"/>
        <v>0</v>
      </c>
      <c r="AR107" s="143" t="s">
        <v>257</v>
      </c>
      <c r="AT107" s="143" t="s">
        <v>253</v>
      </c>
      <c r="AU107" s="143" t="s">
        <v>251</v>
      </c>
      <c r="AY107" s="16" t="s">
        <v>250</v>
      </c>
      <c r="BE107" s="144">
        <f t="shared" si="4"/>
        <v>0</v>
      </c>
      <c r="BF107" s="144">
        <f t="shared" si="5"/>
        <v>0</v>
      </c>
      <c r="BG107" s="144">
        <f t="shared" si="6"/>
        <v>0</v>
      </c>
      <c r="BH107" s="144">
        <f t="shared" si="7"/>
        <v>0</v>
      </c>
      <c r="BI107" s="144">
        <f t="shared" si="8"/>
        <v>0</v>
      </c>
      <c r="BJ107" s="16" t="s">
        <v>86</v>
      </c>
      <c r="BK107" s="144">
        <f t="shared" si="9"/>
        <v>0</v>
      </c>
      <c r="BL107" s="16" t="s">
        <v>257</v>
      </c>
      <c r="BM107" s="143" t="s">
        <v>8580</v>
      </c>
    </row>
    <row r="108" spans="2:65" s="1" customFormat="1" ht="16.5" customHeight="1">
      <c r="B108" s="31"/>
      <c r="C108" s="163" t="s">
        <v>342</v>
      </c>
      <c r="D108" s="163" t="s">
        <v>561</v>
      </c>
      <c r="E108" s="164" t="s">
        <v>86</v>
      </c>
      <c r="F108" s="165" t="s">
        <v>2219</v>
      </c>
      <c r="G108" s="166" t="s">
        <v>283</v>
      </c>
      <c r="H108" s="167">
        <v>400</v>
      </c>
      <c r="I108" s="168"/>
      <c r="J108" s="169">
        <f t="shared" si="0"/>
        <v>0</v>
      </c>
      <c r="K108" s="170"/>
      <c r="L108" s="171"/>
      <c r="M108" s="172" t="s">
        <v>20</v>
      </c>
      <c r="N108" s="173" t="s">
        <v>45</v>
      </c>
      <c r="P108" s="141">
        <f t="shared" si="1"/>
        <v>0</v>
      </c>
      <c r="Q108" s="141">
        <v>0</v>
      </c>
      <c r="R108" s="141">
        <f t="shared" si="2"/>
        <v>0</v>
      </c>
      <c r="S108" s="141">
        <v>0</v>
      </c>
      <c r="T108" s="142">
        <f t="shared" si="3"/>
        <v>0</v>
      </c>
      <c r="AR108" s="143" t="s">
        <v>302</v>
      </c>
      <c r="AT108" s="143" t="s">
        <v>561</v>
      </c>
      <c r="AU108" s="143" t="s">
        <v>251</v>
      </c>
      <c r="AY108" s="16" t="s">
        <v>250</v>
      </c>
      <c r="BE108" s="144">
        <f t="shared" si="4"/>
        <v>0</v>
      </c>
      <c r="BF108" s="144">
        <f t="shared" si="5"/>
        <v>0</v>
      </c>
      <c r="BG108" s="144">
        <f t="shared" si="6"/>
        <v>0</v>
      </c>
      <c r="BH108" s="144">
        <f t="shared" si="7"/>
        <v>0</v>
      </c>
      <c r="BI108" s="144">
        <f t="shared" si="8"/>
        <v>0</v>
      </c>
      <c r="BJ108" s="16" t="s">
        <v>86</v>
      </c>
      <c r="BK108" s="144">
        <f t="shared" si="9"/>
        <v>0</v>
      </c>
      <c r="BL108" s="16" t="s">
        <v>257</v>
      </c>
      <c r="BM108" s="143" t="s">
        <v>8581</v>
      </c>
    </row>
    <row r="109" spans="2:65" s="1" customFormat="1" ht="24.2" customHeight="1">
      <c r="B109" s="31"/>
      <c r="C109" s="131" t="s">
        <v>356</v>
      </c>
      <c r="D109" s="131" t="s">
        <v>253</v>
      </c>
      <c r="E109" s="132" t="s">
        <v>3771</v>
      </c>
      <c r="F109" s="133" t="s">
        <v>3772</v>
      </c>
      <c r="G109" s="134" t="s">
        <v>290</v>
      </c>
      <c r="H109" s="135">
        <v>15</v>
      </c>
      <c r="I109" s="136"/>
      <c r="J109" s="137">
        <f t="shared" si="0"/>
        <v>0</v>
      </c>
      <c r="K109" s="138"/>
      <c r="L109" s="31"/>
      <c r="M109" s="139" t="s">
        <v>20</v>
      </c>
      <c r="N109" s="140" t="s">
        <v>45</v>
      </c>
      <c r="P109" s="141">
        <f t="shared" si="1"/>
        <v>0</v>
      </c>
      <c r="Q109" s="141">
        <v>0</v>
      </c>
      <c r="R109" s="141">
        <f t="shared" si="2"/>
        <v>0</v>
      </c>
      <c r="S109" s="141">
        <v>0</v>
      </c>
      <c r="T109" s="142">
        <f t="shared" si="3"/>
        <v>0</v>
      </c>
      <c r="AR109" s="143" t="s">
        <v>378</v>
      </c>
      <c r="AT109" s="143" t="s">
        <v>253</v>
      </c>
      <c r="AU109" s="143" t="s">
        <v>251</v>
      </c>
      <c r="AY109" s="16" t="s">
        <v>250</v>
      </c>
      <c r="BE109" s="144">
        <f t="shared" si="4"/>
        <v>0</v>
      </c>
      <c r="BF109" s="144">
        <f t="shared" si="5"/>
        <v>0</v>
      </c>
      <c r="BG109" s="144">
        <f t="shared" si="6"/>
        <v>0</v>
      </c>
      <c r="BH109" s="144">
        <f t="shared" si="7"/>
        <v>0</v>
      </c>
      <c r="BI109" s="144">
        <f t="shared" si="8"/>
        <v>0</v>
      </c>
      <c r="BJ109" s="16" t="s">
        <v>86</v>
      </c>
      <c r="BK109" s="144">
        <f t="shared" si="9"/>
        <v>0</v>
      </c>
      <c r="BL109" s="16" t="s">
        <v>378</v>
      </c>
      <c r="BM109" s="143" t="s">
        <v>8582</v>
      </c>
    </row>
    <row r="110" spans="2:65" s="1" customFormat="1" ht="24.2" customHeight="1">
      <c r="B110" s="31"/>
      <c r="C110" s="163" t="s">
        <v>365</v>
      </c>
      <c r="D110" s="163" t="s">
        <v>561</v>
      </c>
      <c r="E110" s="164" t="s">
        <v>3774</v>
      </c>
      <c r="F110" s="165" t="s">
        <v>3772</v>
      </c>
      <c r="G110" s="166" t="s">
        <v>290</v>
      </c>
      <c r="H110" s="167">
        <v>15</v>
      </c>
      <c r="I110" s="168"/>
      <c r="J110" s="169">
        <f t="shared" si="0"/>
        <v>0</v>
      </c>
      <c r="K110" s="170"/>
      <c r="L110" s="171"/>
      <c r="M110" s="172" t="s">
        <v>20</v>
      </c>
      <c r="N110" s="173" t="s">
        <v>45</v>
      </c>
      <c r="P110" s="141">
        <f t="shared" si="1"/>
        <v>0</v>
      </c>
      <c r="Q110" s="141">
        <v>0</v>
      </c>
      <c r="R110" s="141">
        <f t="shared" si="2"/>
        <v>0</v>
      </c>
      <c r="S110" s="141">
        <v>0</v>
      </c>
      <c r="T110" s="142">
        <f t="shared" si="3"/>
        <v>0</v>
      </c>
      <c r="AR110" s="143" t="s">
        <v>478</v>
      </c>
      <c r="AT110" s="143" t="s">
        <v>561</v>
      </c>
      <c r="AU110" s="143" t="s">
        <v>251</v>
      </c>
      <c r="AY110" s="16" t="s">
        <v>250</v>
      </c>
      <c r="BE110" s="144">
        <f t="shared" si="4"/>
        <v>0</v>
      </c>
      <c r="BF110" s="144">
        <f t="shared" si="5"/>
        <v>0</v>
      </c>
      <c r="BG110" s="144">
        <f t="shared" si="6"/>
        <v>0</v>
      </c>
      <c r="BH110" s="144">
        <f t="shared" si="7"/>
        <v>0</v>
      </c>
      <c r="BI110" s="144">
        <f t="shared" si="8"/>
        <v>0</v>
      </c>
      <c r="BJ110" s="16" t="s">
        <v>86</v>
      </c>
      <c r="BK110" s="144">
        <f t="shared" si="9"/>
        <v>0</v>
      </c>
      <c r="BL110" s="16" t="s">
        <v>378</v>
      </c>
      <c r="BM110" s="143" t="s">
        <v>8583</v>
      </c>
    </row>
    <row r="111" spans="2:65" s="1" customFormat="1" ht="16.5" customHeight="1">
      <c r="B111" s="31"/>
      <c r="C111" s="131" t="s">
        <v>8</v>
      </c>
      <c r="D111" s="131" t="s">
        <v>253</v>
      </c>
      <c r="E111" s="132" t="s">
        <v>3776</v>
      </c>
      <c r="F111" s="133" t="s">
        <v>3777</v>
      </c>
      <c r="G111" s="134" t="s">
        <v>290</v>
      </c>
      <c r="H111" s="135">
        <v>15</v>
      </c>
      <c r="I111" s="136"/>
      <c r="J111" s="137">
        <f t="shared" si="0"/>
        <v>0</v>
      </c>
      <c r="K111" s="138"/>
      <c r="L111" s="31"/>
      <c r="M111" s="139" t="s">
        <v>20</v>
      </c>
      <c r="N111" s="140" t="s">
        <v>45</v>
      </c>
      <c r="P111" s="141">
        <f t="shared" si="1"/>
        <v>0</v>
      </c>
      <c r="Q111" s="141">
        <v>0</v>
      </c>
      <c r="R111" s="141">
        <f t="shared" si="2"/>
        <v>0</v>
      </c>
      <c r="S111" s="141">
        <v>0</v>
      </c>
      <c r="T111" s="142">
        <f t="shared" si="3"/>
        <v>0</v>
      </c>
      <c r="AR111" s="143" t="s">
        <v>378</v>
      </c>
      <c r="AT111" s="143" t="s">
        <v>253</v>
      </c>
      <c r="AU111" s="143" t="s">
        <v>251</v>
      </c>
      <c r="AY111" s="16" t="s">
        <v>250</v>
      </c>
      <c r="BE111" s="144">
        <f t="shared" si="4"/>
        <v>0</v>
      </c>
      <c r="BF111" s="144">
        <f t="shared" si="5"/>
        <v>0</v>
      </c>
      <c r="BG111" s="144">
        <f t="shared" si="6"/>
        <v>0</v>
      </c>
      <c r="BH111" s="144">
        <f t="shared" si="7"/>
        <v>0</v>
      </c>
      <c r="BI111" s="144">
        <f t="shared" si="8"/>
        <v>0</v>
      </c>
      <c r="BJ111" s="16" t="s">
        <v>86</v>
      </c>
      <c r="BK111" s="144">
        <f t="shared" si="9"/>
        <v>0</v>
      </c>
      <c r="BL111" s="16" t="s">
        <v>378</v>
      </c>
      <c r="BM111" s="143" t="s">
        <v>8584</v>
      </c>
    </row>
    <row r="112" spans="2:65" s="1" customFormat="1" ht="16.5" customHeight="1">
      <c r="B112" s="31"/>
      <c r="C112" s="163" t="s">
        <v>378</v>
      </c>
      <c r="D112" s="163" t="s">
        <v>561</v>
      </c>
      <c r="E112" s="164" t="s">
        <v>3779</v>
      </c>
      <c r="F112" s="165" t="s">
        <v>3777</v>
      </c>
      <c r="G112" s="166" t="s">
        <v>290</v>
      </c>
      <c r="H112" s="167">
        <v>15</v>
      </c>
      <c r="I112" s="168"/>
      <c r="J112" s="169">
        <f t="shared" si="0"/>
        <v>0</v>
      </c>
      <c r="K112" s="170"/>
      <c r="L112" s="171"/>
      <c r="M112" s="172" t="s">
        <v>20</v>
      </c>
      <c r="N112" s="173" t="s">
        <v>45</v>
      </c>
      <c r="P112" s="141">
        <f t="shared" si="1"/>
        <v>0</v>
      </c>
      <c r="Q112" s="141">
        <v>0</v>
      </c>
      <c r="R112" s="141">
        <f t="shared" si="2"/>
        <v>0</v>
      </c>
      <c r="S112" s="141">
        <v>0</v>
      </c>
      <c r="T112" s="142">
        <f t="shared" si="3"/>
        <v>0</v>
      </c>
      <c r="AR112" s="143" t="s">
        <v>478</v>
      </c>
      <c r="AT112" s="143" t="s">
        <v>561</v>
      </c>
      <c r="AU112" s="143" t="s">
        <v>251</v>
      </c>
      <c r="AY112" s="16" t="s">
        <v>250</v>
      </c>
      <c r="BE112" s="144">
        <f t="shared" si="4"/>
        <v>0</v>
      </c>
      <c r="BF112" s="144">
        <f t="shared" si="5"/>
        <v>0</v>
      </c>
      <c r="BG112" s="144">
        <f t="shared" si="6"/>
        <v>0</v>
      </c>
      <c r="BH112" s="144">
        <f t="shared" si="7"/>
        <v>0</v>
      </c>
      <c r="BI112" s="144">
        <f t="shared" si="8"/>
        <v>0</v>
      </c>
      <c r="BJ112" s="16" t="s">
        <v>86</v>
      </c>
      <c r="BK112" s="144">
        <f t="shared" si="9"/>
        <v>0</v>
      </c>
      <c r="BL112" s="16" t="s">
        <v>378</v>
      </c>
      <c r="BM112" s="143" t="s">
        <v>8585</v>
      </c>
    </row>
    <row r="113" spans="2:65" s="1" customFormat="1" ht="24.95" customHeight="1">
      <c r="B113" s="31"/>
      <c r="C113" s="131" t="s">
        <v>383</v>
      </c>
      <c r="D113" s="131" t="s">
        <v>253</v>
      </c>
      <c r="E113" s="132" t="s">
        <v>3781</v>
      </c>
      <c r="F113" s="133" t="s">
        <v>3782</v>
      </c>
      <c r="G113" s="134" t="s">
        <v>283</v>
      </c>
      <c r="H113" s="135">
        <v>420</v>
      </c>
      <c r="I113" s="136"/>
      <c r="J113" s="137">
        <f t="shared" si="0"/>
        <v>0</v>
      </c>
      <c r="K113" s="138"/>
      <c r="L113" s="31"/>
      <c r="M113" s="139" t="s">
        <v>20</v>
      </c>
      <c r="N113" s="140" t="s">
        <v>45</v>
      </c>
      <c r="P113" s="141">
        <f t="shared" si="1"/>
        <v>0</v>
      </c>
      <c r="Q113" s="141">
        <v>0</v>
      </c>
      <c r="R113" s="141">
        <f t="shared" si="2"/>
        <v>0</v>
      </c>
      <c r="S113" s="141">
        <v>0</v>
      </c>
      <c r="T113" s="142">
        <f t="shared" si="3"/>
        <v>0</v>
      </c>
      <c r="AR113" s="143" t="s">
        <v>378</v>
      </c>
      <c r="AT113" s="143" t="s">
        <v>253</v>
      </c>
      <c r="AU113" s="143" t="s">
        <v>251</v>
      </c>
      <c r="AY113" s="16" t="s">
        <v>250</v>
      </c>
      <c r="BE113" s="144">
        <f t="shared" si="4"/>
        <v>0</v>
      </c>
      <c r="BF113" s="144">
        <f t="shared" si="5"/>
        <v>0</v>
      </c>
      <c r="BG113" s="144">
        <f t="shared" si="6"/>
        <v>0</v>
      </c>
      <c r="BH113" s="144">
        <f t="shared" si="7"/>
        <v>0</v>
      </c>
      <c r="BI113" s="144">
        <f t="shared" si="8"/>
        <v>0</v>
      </c>
      <c r="BJ113" s="16" t="s">
        <v>86</v>
      </c>
      <c r="BK113" s="144">
        <f t="shared" si="9"/>
        <v>0</v>
      </c>
      <c r="BL113" s="16" t="s">
        <v>378</v>
      </c>
      <c r="BM113" s="143" t="s">
        <v>8586</v>
      </c>
    </row>
    <row r="114" spans="2:65" s="1" customFormat="1" ht="24.95" customHeight="1">
      <c r="B114" s="31"/>
      <c r="C114" s="163" t="s">
        <v>389</v>
      </c>
      <c r="D114" s="163" t="s">
        <v>561</v>
      </c>
      <c r="E114" s="164" t="s">
        <v>3784</v>
      </c>
      <c r="F114" s="165" t="s">
        <v>3785</v>
      </c>
      <c r="G114" s="166" t="s">
        <v>283</v>
      </c>
      <c r="H114" s="167">
        <v>420</v>
      </c>
      <c r="I114" s="168"/>
      <c r="J114" s="169">
        <f t="shared" si="0"/>
        <v>0</v>
      </c>
      <c r="K114" s="170"/>
      <c r="L114" s="171"/>
      <c r="M114" s="172" t="s">
        <v>20</v>
      </c>
      <c r="N114" s="173" t="s">
        <v>45</v>
      </c>
      <c r="P114" s="141">
        <f t="shared" si="1"/>
        <v>0</v>
      </c>
      <c r="Q114" s="141">
        <v>0</v>
      </c>
      <c r="R114" s="141">
        <f t="shared" si="2"/>
        <v>0</v>
      </c>
      <c r="S114" s="141">
        <v>0</v>
      </c>
      <c r="T114" s="142">
        <f t="shared" si="3"/>
        <v>0</v>
      </c>
      <c r="AR114" s="143" t="s">
        <v>478</v>
      </c>
      <c r="AT114" s="143" t="s">
        <v>561</v>
      </c>
      <c r="AU114" s="143" t="s">
        <v>251</v>
      </c>
      <c r="AY114" s="16" t="s">
        <v>250</v>
      </c>
      <c r="BE114" s="144">
        <f t="shared" si="4"/>
        <v>0</v>
      </c>
      <c r="BF114" s="144">
        <f t="shared" si="5"/>
        <v>0</v>
      </c>
      <c r="BG114" s="144">
        <f t="shared" si="6"/>
        <v>0</v>
      </c>
      <c r="BH114" s="144">
        <f t="shared" si="7"/>
        <v>0</v>
      </c>
      <c r="BI114" s="144">
        <f t="shared" si="8"/>
        <v>0</v>
      </c>
      <c r="BJ114" s="16" t="s">
        <v>86</v>
      </c>
      <c r="BK114" s="144">
        <f t="shared" si="9"/>
        <v>0</v>
      </c>
      <c r="BL114" s="16" t="s">
        <v>378</v>
      </c>
      <c r="BM114" s="143" t="s">
        <v>8587</v>
      </c>
    </row>
    <row r="115" spans="2:65" s="1" customFormat="1" ht="16.5" customHeight="1">
      <c r="B115" s="31"/>
      <c r="C115" s="131" t="s">
        <v>396</v>
      </c>
      <c r="D115" s="131" t="s">
        <v>253</v>
      </c>
      <c r="E115" s="132" t="s">
        <v>3787</v>
      </c>
      <c r="F115" s="133" t="s">
        <v>3788</v>
      </c>
      <c r="G115" s="134" t="s">
        <v>290</v>
      </c>
      <c r="H115" s="135">
        <v>15</v>
      </c>
      <c r="I115" s="136"/>
      <c r="J115" s="137">
        <f t="shared" si="0"/>
        <v>0</v>
      </c>
      <c r="K115" s="138"/>
      <c r="L115" s="31"/>
      <c r="M115" s="139" t="s">
        <v>20</v>
      </c>
      <c r="N115" s="140" t="s">
        <v>45</v>
      </c>
      <c r="P115" s="141">
        <f t="shared" si="1"/>
        <v>0</v>
      </c>
      <c r="Q115" s="141">
        <v>0</v>
      </c>
      <c r="R115" s="141">
        <f t="shared" si="2"/>
        <v>0</v>
      </c>
      <c r="S115" s="141">
        <v>0</v>
      </c>
      <c r="T115" s="142">
        <f t="shared" si="3"/>
        <v>0</v>
      </c>
      <c r="AR115" s="143" t="s">
        <v>378</v>
      </c>
      <c r="AT115" s="143" t="s">
        <v>253</v>
      </c>
      <c r="AU115" s="143" t="s">
        <v>251</v>
      </c>
      <c r="AY115" s="16" t="s">
        <v>250</v>
      </c>
      <c r="BE115" s="144">
        <f t="shared" si="4"/>
        <v>0</v>
      </c>
      <c r="BF115" s="144">
        <f t="shared" si="5"/>
        <v>0</v>
      </c>
      <c r="BG115" s="144">
        <f t="shared" si="6"/>
        <v>0</v>
      </c>
      <c r="BH115" s="144">
        <f t="shared" si="7"/>
        <v>0</v>
      </c>
      <c r="BI115" s="144">
        <f t="shared" si="8"/>
        <v>0</v>
      </c>
      <c r="BJ115" s="16" t="s">
        <v>86</v>
      </c>
      <c r="BK115" s="144">
        <f t="shared" si="9"/>
        <v>0</v>
      </c>
      <c r="BL115" s="16" t="s">
        <v>378</v>
      </c>
      <c r="BM115" s="143" t="s">
        <v>8588</v>
      </c>
    </row>
    <row r="116" spans="2:65" s="1" customFormat="1" ht="16.5" customHeight="1">
      <c r="B116" s="31"/>
      <c r="C116" s="163" t="s">
        <v>402</v>
      </c>
      <c r="D116" s="163" t="s">
        <v>561</v>
      </c>
      <c r="E116" s="164" t="s">
        <v>3790</v>
      </c>
      <c r="F116" s="165" t="s">
        <v>3788</v>
      </c>
      <c r="G116" s="166" t="s">
        <v>290</v>
      </c>
      <c r="H116" s="167">
        <v>15</v>
      </c>
      <c r="I116" s="168"/>
      <c r="J116" s="169">
        <f t="shared" si="0"/>
        <v>0</v>
      </c>
      <c r="K116" s="170"/>
      <c r="L116" s="171"/>
      <c r="M116" s="172" t="s">
        <v>20</v>
      </c>
      <c r="N116" s="173" t="s">
        <v>45</v>
      </c>
      <c r="P116" s="141">
        <f t="shared" si="1"/>
        <v>0</v>
      </c>
      <c r="Q116" s="141">
        <v>0</v>
      </c>
      <c r="R116" s="141">
        <f t="shared" si="2"/>
        <v>0</v>
      </c>
      <c r="S116" s="141">
        <v>0</v>
      </c>
      <c r="T116" s="142">
        <f t="shared" si="3"/>
        <v>0</v>
      </c>
      <c r="AR116" s="143" t="s">
        <v>478</v>
      </c>
      <c r="AT116" s="143" t="s">
        <v>561</v>
      </c>
      <c r="AU116" s="143" t="s">
        <v>251</v>
      </c>
      <c r="AY116" s="16" t="s">
        <v>250</v>
      </c>
      <c r="BE116" s="144">
        <f t="shared" si="4"/>
        <v>0</v>
      </c>
      <c r="BF116" s="144">
        <f t="shared" si="5"/>
        <v>0</v>
      </c>
      <c r="BG116" s="144">
        <f t="shared" si="6"/>
        <v>0</v>
      </c>
      <c r="BH116" s="144">
        <f t="shared" si="7"/>
        <v>0</v>
      </c>
      <c r="BI116" s="144">
        <f t="shared" si="8"/>
        <v>0</v>
      </c>
      <c r="BJ116" s="16" t="s">
        <v>86</v>
      </c>
      <c r="BK116" s="144">
        <f t="shared" si="9"/>
        <v>0</v>
      </c>
      <c r="BL116" s="16" t="s">
        <v>378</v>
      </c>
      <c r="BM116" s="143" t="s">
        <v>8589</v>
      </c>
    </row>
    <row r="117" spans="2:65" s="1" customFormat="1" ht="16.5" customHeight="1">
      <c r="B117" s="31"/>
      <c r="C117" s="131" t="s">
        <v>7</v>
      </c>
      <c r="D117" s="131" t="s">
        <v>253</v>
      </c>
      <c r="E117" s="132" t="s">
        <v>2247</v>
      </c>
      <c r="F117" s="133" t="s">
        <v>2248</v>
      </c>
      <c r="G117" s="134" t="s">
        <v>2223</v>
      </c>
      <c r="H117" s="135">
        <v>12</v>
      </c>
      <c r="I117" s="136"/>
      <c r="J117" s="137">
        <f t="shared" si="0"/>
        <v>0</v>
      </c>
      <c r="K117" s="138"/>
      <c r="L117" s="31"/>
      <c r="M117" s="139" t="s">
        <v>20</v>
      </c>
      <c r="N117" s="140" t="s">
        <v>45</v>
      </c>
      <c r="P117" s="141">
        <f t="shared" si="1"/>
        <v>0</v>
      </c>
      <c r="Q117" s="141">
        <v>0</v>
      </c>
      <c r="R117" s="141">
        <f t="shared" si="2"/>
        <v>0</v>
      </c>
      <c r="S117" s="141">
        <v>0</v>
      </c>
      <c r="T117" s="142">
        <f t="shared" si="3"/>
        <v>0</v>
      </c>
      <c r="AR117" s="143" t="s">
        <v>257</v>
      </c>
      <c r="AT117" s="143" t="s">
        <v>253</v>
      </c>
      <c r="AU117" s="143" t="s">
        <v>251</v>
      </c>
      <c r="AY117" s="16" t="s">
        <v>250</v>
      </c>
      <c r="BE117" s="144">
        <f t="shared" si="4"/>
        <v>0</v>
      </c>
      <c r="BF117" s="144">
        <f t="shared" si="5"/>
        <v>0</v>
      </c>
      <c r="BG117" s="144">
        <f t="shared" si="6"/>
        <v>0</v>
      </c>
      <c r="BH117" s="144">
        <f t="shared" si="7"/>
        <v>0</v>
      </c>
      <c r="BI117" s="144">
        <f t="shared" si="8"/>
        <v>0</v>
      </c>
      <c r="BJ117" s="16" t="s">
        <v>86</v>
      </c>
      <c r="BK117" s="144">
        <f t="shared" si="9"/>
        <v>0</v>
      </c>
      <c r="BL117" s="16" t="s">
        <v>257</v>
      </c>
      <c r="BM117" s="143" t="s">
        <v>8590</v>
      </c>
    </row>
    <row r="118" spans="2:65" s="1" customFormat="1" ht="16.5" customHeight="1">
      <c r="B118" s="31"/>
      <c r="C118" s="131" t="s">
        <v>415</v>
      </c>
      <c r="D118" s="131" t="s">
        <v>253</v>
      </c>
      <c r="E118" s="132" t="s">
        <v>2250</v>
      </c>
      <c r="F118" s="133" t="s">
        <v>2251</v>
      </c>
      <c r="G118" s="134" t="s">
        <v>2223</v>
      </c>
      <c r="H118" s="135">
        <v>52</v>
      </c>
      <c r="I118" s="136"/>
      <c r="J118" s="137">
        <f t="shared" si="0"/>
        <v>0</v>
      </c>
      <c r="K118" s="138"/>
      <c r="L118" s="31"/>
      <c r="M118" s="139" t="s">
        <v>20</v>
      </c>
      <c r="N118" s="140" t="s">
        <v>45</v>
      </c>
      <c r="P118" s="141">
        <f t="shared" si="1"/>
        <v>0</v>
      </c>
      <c r="Q118" s="141">
        <v>0</v>
      </c>
      <c r="R118" s="141">
        <f t="shared" si="2"/>
        <v>0</v>
      </c>
      <c r="S118" s="141">
        <v>0</v>
      </c>
      <c r="T118" s="142">
        <f t="shared" si="3"/>
        <v>0</v>
      </c>
      <c r="AR118" s="143" t="s">
        <v>257</v>
      </c>
      <c r="AT118" s="143" t="s">
        <v>253</v>
      </c>
      <c r="AU118" s="143" t="s">
        <v>251</v>
      </c>
      <c r="AY118" s="16" t="s">
        <v>250</v>
      </c>
      <c r="BE118" s="144">
        <f t="shared" si="4"/>
        <v>0</v>
      </c>
      <c r="BF118" s="144">
        <f t="shared" si="5"/>
        <v>0</v>
      </c>
      <c r="BG118" s="144">
        <f t="shared" si="6"/>
        <v>0</v>
      </c>
      <c r="BH118" s="144">
        <f t="shared" si="7"/>
        <v>0</v>
      </c>
      <c r="BI118" s="144">
        <f t="shared" si="8"/>
        <v>0</v>
      </c>
      <c r="BJ118" s="16" t="s">
        <v>86</v>
      </c>
      <c r="BK118" s="144">
        <f t="shared" si="9"/>
        <v>0</v>
      </c>
      <c r="BL118" s="16" t="s">
        <v>257</v>
      </c>
      <c r="BM118" s="143" t="s">
        <v>8591</v>
      </c>
    </row>
    <row r="119" spans="2:65" s="1" customFormat="1" ht="21.75" customHeight="1">
      <c r="B119" s="31"/>
      <c r="C119" s="131" t="s">
        <v>420</v>
      </c>
      <c r="D119" s="131" t="s">
        <v>253</v>
      </c>
      <c r="E119" s="132" t="s">
        <v>3794</v>
      </c>
      <c r="F119" s="133" t="s">
        <v>3795</v>
      </c>
      <c r="G119" s="134" t="s">
        <v>1421</v>
      </c>
      <c r="H119" s="135">
        <v>15</v>
      </c>
      <c r="I119" s="136"/>
      <c r="J119" s="137">
        <f t="shared" si="0"/>
        <v>0</v>
      </c>
      <c r="K119" s="138"/>
      <c r="L119" s="31"/>
      <c r="M119" s="139" t="s">
        <v>20</v>
      </c>
      <c r="N119" s="140" t="s">
        <v>45</v>
      </c>
      <c r="P119" s="141">
        <f t="shared" si="1"/>
        <v>0</v>
      </c>
      <c r="Q119" s="141">
        <v>0</v>
      </c>
      <c r="R119" s="141">
        <f t="shared" si="2"/>
        <v>0</v>
      </c>
      <c r="S119" s="141">
        <v>0</v>
      </c>
      <c r="T119" s="142">
        <f t="shared" si="3"/>
        <v>0</v>
      </c>
      <c r="AR119" s="143" t="s">
        <v>378</v>
      </c>
      <c r="AT119" s="143" t="s">
        <v>253</v>
      </c>
      <c r="AU119" s="143" t="s">
        <v>251</v>
      </c>
      <c r="AY119" s="16" t="s">
        <v>250</v>
      </c>
      <c r="BE119" s="144">
        <f t="shared" si="4"/>
        <v>0</v>
      </c>
      <c r="BF119" s="144">
        <f t="shared" si="5"/>
        <v>0</v>
      </c>
      <c r="BG119" s="144">
        <f t="shared" si="6"/>
        <v>0</v>
      </c>
      <c r="BH119" s="144">
        <f t="shared" si="7"/>
        <v>0</v>
      </c>
      <c r="BI119" s="144">
        <f t="shared" si="8"/>
        <v>0</v>
      </c>
      <c r="BJ119" s="16" t="s">
        <v>86</v>
      </c>
      <c r="BK119" s="144">
        <f t="shared" si="9"/>
        <v>0</v>
      </c>
      <c r="BL119" s="16" t="s">
        <v>378</v>
      </c>
      <c r="BM119" s="143" t="s">
        <v>8592</v>
      </c>
    </row>
    <row r="120" spans="2:65" s="1" customFormat="1" ht="24.2" customHeight="1">
      <c r="B120" s="31"/>
      <c r="C120" s="163" t="s">
        <v>427</v>
      </c>
      <c r="D120" s="163" t="s">
        <v>561</v>
      </c>
      <c r="E120" s="164" t="s">
        <v>3797</v>
      </c>
      <c r="F120" s="165" t="s">
        <v>3798</v>
      </c>
      <c r="G120" s="166" t="s">
        <v>2223</v>
      </c>
      <c r="H120" s="167">
        <v>15</v>
      </c>
      <c r="I120" s="168"/>
      <c r="J120" s="169">
        <f t="shared" si="0"/>
        <v>0</v>
      </c>
      <c r="K120" s="170"/>
      <c r="L120" s="171"/>
      <c r="M120" s="172" t="s">
        <v>20</v>
      </c>
      <c r="N120" s="173" t="s">
        <v>45</v>
      </c>
      <c r="P120" s="141">
        <f t="shared" si="1"/>
        <v>0</v>
      </c>
      <c r="Q120" s="141">
        <v>0</v>
      </c>
      <c r="R120" s="141">
        <f t="shared" si="2"/>
        <v>0</v>
      </c>
      <c r="S120" s="141">
        <v>0</v>
      </c>
      <c r="T120" s="142">
        <f t="shared" si="3"/>
        <v>0</v>
      </c>
      <c r="AR120" s="143" t="s">
        <v>478</v>
      </c>
      <c r="AT120" s="143" t="s">
        <v>561</v>
      </c>
      <c r="AU120" s="143" t="s">
        <v>251</v>
      </c>
      <c r="AY120" s="16" t="s">
        <v>250</v>
      </c>
      <c r="BE120" s="144">
        <f t="shared" si="4"/>
        <v>0</v>
      </c>
      <c r="BF120" s="144">
        <f t="shared" si="5"/>
        <v>0</v>
      </c>
      <c r="BG120" s="144">
        <f t="shared" si="6"/>
        <v>0</v>
      </c>
      <c r="BH120" s="144">
        <f t="shared" si="7"/>
        <v>0</v>
      </c>
      <c r="BI120" s="144">
        <f t="shared" si="8"/>
        <v>0</v>
      </c>
      <c r="BJ120" s="16" t="s">
        <v>86</v>
      </c>
      <c r="BK120" s="144">
        <f t="shared" si="9"/>
        <v>0</v>
      </c>
      <c r="BL120" s="16" t="s">
        <v>378</v>
      </c>
      <c r="BM120" s="143" t="s">
        <v>8593</v>
      </c>
    </row>
    <row r="121" spans="2:65" s="11" customFormat="1" ht="20.85" customHeight="1">
      <c r="B121" s="119"/>
      <c r="D121" s="120" t="s">
        <v>72</v>
      </c>
      <c r="E121" s="129" t="s">
        <v>2253</v>
      </c>
      <c r="F121" s="129" t="s">
        <v>2254</v>
      </c>
      <c r="I121" s="122"/>
      <c r="J121" s="130">
        <f>BK121</f>
        <v>0</v>
      </c>
      <c r="L121" s="119"/>
      <c r="M121" s="124"/>
      <c r="P121" s="125">
        <f>SUM(P122:P140)</f>
        <v>0</v>
      </c>
      <c r="R121" s="125">
        <f>SUM(R122:R140)</f>
        <v>0</v>
      </c>
      <c r="T121" s="126">
        <f>SUM(T122:T140)</f>
        <v>0</v>
      </c>
      <c r="AR121" s="120" t="s">
        <v>80</v>
      </c>
      <c r="AT121" s="127" t="s">
        <v>72</v>
      </c>
      <c r="AU121" s="127" t="s">
        <v>86</v>
      </c>
      <c r="AY121" s="120" t="s">
        <v>250</v>
      </c>
      <c r="BK121" s="128">
        <f>SUM(BK122:BK140)</f>
        <v>0</v>
      </c>
    </row>
    <row r="122" spans="2:65" s="1" customFormat="1" ht="24.2" customHeight="1">
      <c r="B122" s="31"/>
      <c r="C122" s="131" t="s">
        <v>437</v>
      </c>
      <c r="D122" s="131" t="s">
        <v>253</v>
      </c>
      <c r="E122" s="132" t="s">
        <v>2255</v>
      </c>
      <c r="F122" s="133" t="s">
        <v>2256</v>
      </c>
      <c r="G122" s="134" t="s">
        <v>290</v>
      </c>
      <c r="H122" s="135">
        <v>540</v>
      </c>
      <c r="I122" s="136"/>
      <c r="J122" s="137">
        <f t="shared" ref="J122:J131" si="10">ROUND(I122*H122,2)</f>
        <v>0</v>
      </c>
      <c r="K122" s="138"/>
      <c r="L122" s="31"/>
      <c r="M122" s="139" t="s">
        <v>20</v>
      </c>
      <c r="N122" s="140" t="s">
        <v>45</v>
      </c>
      <c r="P122" s="141">
        <f t="shared" ref="P122:P131" si="11">O122*H122</f>
        <v>0</v>
      </c>
      <c r="Q122" s="141">
        <v>0</v>
      </c>
      <c r="R122" s="141">
        <f t="shared" ref="R122:R131" si="12">Q122*H122</f>
        <v>0</v>
      </c>
      <c r="S122" s="141">
        <v>0</v>
      </c>
      <c r="T122" s="142">
        <f t="shared" ref="T122:T131" si="13">S122*H122</f>
        <v>0</v>
      </c>
      <c r="AR122" s="143" t="s">
        <v>378</v>
      </c>
      <c r="AT122" s="143" t="s">
        <v>253</v>
      </c>
      <c r="AU122" s="143" t="s">
        <v>251</v>
      </c>
      <c r="AY122" s="16" t="s">
        <v>250</v>
      </c>
      <c r="BE122" s="144">
        <f t="shared" ref="BE122:BE131" si="14">IF(N122="základní",J122,0)</f>
        <v>0</v>
      </c>
      <c r="BF122" s="144">
        <f t="shared" ref="BF122:BF131" si="15">IF(N122="snížená",J122,0)</f>
        <v>0</v>
      </c>
      <c r="BG122" s="144">
        <f t="shared" ref="BG122:BG131" si="16">IF(N122="zákl. přenesená",J122,0)</f>
        <v>0</v>
      </c>
      <c r="BH122" s="144">
        <f t="shared" ref="BH122:BH131" si="17">IF(N122="sníž. přenesená",J122,0)</f>
        <v>0</v>
      </c>
      <c r="BI122" s="144">
        <f t="shared" ref="BI122:BI131" si="18">IF(N122="nulová",J122,0)</f>
        <v>0</v>
      </c>
      <c r="BJ122" s="16" t="s">
        <v>86</v>
      </c>
      <c r="BK122" s="144">
        <f t="shared" ref="BK122:BK131" si="19">ROUND(I122*H122,2)</f>
        <v>0</v>
      </c>
      <c r="BL122" s="16" t="s">
        <v>378</v>
      </c>
      <c r="BM122" s="143" t="s">
        <v>8594</v>
      </c>
    </row>
    <row r="123" spans="2:65" s="1" customFormat="1" ht="24.2" customHeight="1">
      <c r="B123" s="31"/>
      <c r="C123" s="163" t="s">
        <v>443</v>
      </c>
      <c r="D123" s="163" t="s">
        <v>561</v>
      </c>
      <c r="E123" s="164" t="s">
        <v>2258</v>
      </c>
      <c r="F123" s="165" t="s">
        <v>2259</v>
      </c>
      <c r="G123" s="166" t="s">
        <v>290</v>
      </c>
      <c r="H123" s="167">
        <v>540</v>
      </c>
      <c r="I123" s="168"/>
      <c r="J123" s="169">
        <f t="shared" si="10"/>
        <v>0</v>
      </c>
      <c r="K123" s="170"/>
      <c r="L123" s="171"/>
      <c r="M123" s="172" t="s">
        <v>20</v>
      </c>
      <c r="N123" s="173" t="s">
        <v>45</v>
      </c>
      <c r="P123" s="141">
        <f t="shared" si="11"/>
        <v>0</v>
      </c>
      <c r="Q123" s="141">
        <v>0</v>
      </c>
      <c r="R123" s="141">
        <f t="shared" si="12"/>
        <v>0</v>
      </c>
      <c r="S123" s="141">
        <v>0</v>
      </c>
      <c r="T123" s="142">
        <f t="shared" si="13"/>
        <v>0</v>
      </c>
      <c r="AR123" s="143" t="s">
        <v>478</v>
      </c>
      <c r="AT123" s="143" t="s">
        <v>561</v>
      </c>
      <c r="AU123" s="143" t="s">
        <v>251</v>
      </c>
      <c r="AY123" s="16" t="s">
        <v>250</v>
      </c>
      <c r="BE123" s="144">
        <f t="shared" si="14"/>
        <v>0</v>
      </c>
      <c r="BF123" s="144">
        <f t="shared" si="15"/>
        <v>0</v>
      </c>
      <c r="BG123" s="144">
        <f t="shared" si="16"/>
        <v>0</v>
      </c>
      <c r="BH123" s="144">
        <f t="shared" si="17"/>
        <v>0</v>
      </c>
      <c r="BI123" s="144">
        <f t="shared" si="18"/>
        <v>0</v>
      </c>
      <c r="BJ123" s="16" t="s">
        <v>86</v>
      </c>
      <c r="BK123" s="144">
        <f t="shared" si="19"/>
        <v>0</v>
      </c>
      <c r="BL123" s="16" t="s">
        <v>378</v>
      </c>
      <c r="BM123" s="143" t="s">
        <v>8595</v>
      </c>
    </row>
    <row r="124" spans="2:65" s="1" customFormat="1" ht="24.95" customHeight="1">
      <c r="B124" s="31"/>
      <c r="C124" s="131" t="s">
        <v>450</v>
      </c>
      <c r="D124" s="131" t="s">
        <v>253</v>
      </c>
      <c r="E124" s="132" t="s">
        <v>3802</v>
      </c>
      <c r="F124" s="133" t="s">
        <v>3803</v>
      </c>
      <c r="G124" s="134" t="s">
        <v>2223</v>
      </c>
      <c r="H124" s="135">
        <v>540</v>
      </c>
      <c r="I124" s="136"/>
      <c r="J124" s="137">
        <f t="shared" si="10"/>
        <v>0</v>
      </c>
      <c r="K124" s="138"/>
      <c r="L124" s="31"/>
      <c r="M124" s="139" t="s">
        <v>20</v>
      </c>
      <c r="N124" s="140" t="s">
        <v>45</v>
      </c>
      <c r="P124" s="141">
        <f t="shared" si="11"/>
        <v>0</v>
      </c>
      <c r="Q124" s="141">
        <v>0</v>
      </c>
      <c r="R124" s="141">
        <f t="shared" si="12"/>
        <v>0</v>
      </c>
      <c r="S124" s="141">
        <v>0</v>
      </c>
      <c r="T124" s="142">
        <f t="shared" si="13"/>
        <v>0</v>
      </c>
      <c r="AR124" s="143" t="s">
        <v>257</v>
      </c>
      <c r="AT124" s="143" t="s">
        <v>253</v>
      </c>
      <c r="AU124" s="143" t="s">
        <v>251</v>
      </c>
      <c r="AY124" s="16" t="s">
        <v>250</v>
      </c>
      <c r="BE124" s="144">
        <f t="shared" si="14"/>
        <v>0</v>
      </c>
      <c r="BF124" s="144">
        <f t="shared" si="15"/>
        <v>0</v>
      </c>
      <c r="BG124" s="144">
        <f t="shared" si="16"/>
        <v>0</v>
      </c>
      <c r="BH124" s="144">
        <f t="shared" si="17"/>
        <v>0</v>
      </c>
      <c r="BI124" s="144">
        <f t="shared" si="18"/>
        <v>0</v>
      </c>
      <c r="BJ124" s="16" t="s">
        <v>86</v>
      </c>
      <c r="BK124" s="144">
        <f t="shared" si="19"/>
        <v>0</v>
      </c>
      <c r="BL124" s="16" t="s">
        <v>257</v>
      </c>
      <c r="BM124" s="143" t="s">
        <v>8596</v>
      </c>
    </row>
    <row r="125" spans="2:65" s="1" customFormat="1" ht="24.95" customHeight="1">
      <c r="B125" s="31"/>
      <c r="C125" s="163" t="s">
        <v>456</v>
      </c>
      <c r="D125" s="163" t="s">
        <v>561</v>
      </c>
      <c r="E125" s="164" t="s">
        <v>461</v>
      </c>
      <c r="F125" s="165" t="s">
        <v>3805</v>
      </c>
      <c r="G125" s="166" t="s">
        <v>2223</v>
      </c>
      <c r="H125" s="167">
        <v>540</v>
      </c>
      <c r="I125" s="168"/>
      <c r="J125" s="169">
        <f t="shared" si="10"/>
        <v>0</v>
      </c>
      <c r="K125" s="170"/>
      <c r="L125" s="171"/>
      <c r="M125" s="172" t="s">
        <v>20</v>
      </c>
      <c r="N125" s="173" t="s">
        <v>45</v>
      </c>
      <c r="P125" s="141">
        <f t="shared" si="11"/>
        <v>0</v>
      </c>
      <c r="Q125" s="141">
        <v>0</v>
      </c>
      <c r="R125" s="141">
        <f t="shared" si="12"/>
        <v>0</v>
      </c>
      <c r="S125" s="141">
        <v>0</v>
      </c>
      <c r="T125" s="142">
        <f t="shared" si="13"/>
        <v>0</v>
      </c>
      <c r="AR125" s="143" t="s">
        <v>302</v>
      </c>
      <c r="AT125" s="143" t="s">
        <v>561</v>
      </c>
      <c r="AU125" s="143" t="s">
        <v>251</v>
      </c>
      <c r="AY125" s="16" t="s">
        <v>250</v>
      </c>
      <c r="BE125" s="144">
        <f t="shared" si="14"/>
        <v>0</v>
      </c>
      <c r="BF125" s="144">
        <f t="shared" si="15"/>
        <v>0</v>
      </c>
      <c r="BG125" s="144">
        <f t="shared" si="16"/>
        <v>0</v>
      </c>
      <c r="BH125" s="144">
        <f t="shared" si="17"/>
        <v>0</v>
      </c>
      <c r="BI125" s="144">
        <f t="shared" si="18"/>
        <v>0</v>
      </c>
      <c r="BJ125" s="16" t="s">
        <v>86</v>
      </c>
      <c r="BK125" s="144">
        <f t="shared" si="19"/>
        <v>0</v>
      </c>
      <c r="BL125" s="16" t="s">
        <v>257</v>
      </c>
      <c r="BM125" s="143" t="s">
        <v>8597</v>
      </c>
    </row>
    <row r="126" spans="2:65" s="1" customFormat="1" ht="16.5" customHeight="1">
      <c r="B126" s="31"/>
      <c r="C126" s="131" t="s">
        <v>461</v>
      </c>
      <c r="D126" s="131" t="s">
        <v>253</v>
      </c>
      <c r="E126" s="132" t="s">
        <v>3807</v>
      </c>
      <c r="F126" s="133" t="s">
        <v>3808</v>
      </c>
      <c r="G126" s="134" t="s">
        <v>290</v>
      </c>
      <c r="H126" s="135">
        <v>12</v>
      </c>
      <c r="I126" s="136"/>
      <c r="J126" s="137">
        <f t="shared" si="10"/>
        <v>0</v>
      </c>
      <c r="K126" s="138"/>
      <c r="L126" s="31"/>
      <c r="M126" s="139" t="s">
        <v>20</v>
      </c>
      <c r="N126" s="140" t="s">
        <v>45</v>
      </c>
      <c r="P126" s="141">
        <f t="shared" si="11"/>
        <v>0</v>
      </c>
      <c r="Q126" s="141">
        <v>0</v>
      </c>
      <c r="R126" s="141">
        <f t="shared" si="12"/>
        <v>0</v>
      </c>
      <c r="S126" s="141">
        <v>0</v>
      </c>
      <c r="T126" s="142">
        <f t="shared" si="13"/>
        <v>0</v>
      </c>
      <c r="AR126" s="143" t="s">
        <v>378</v>
      </c>
      <c r="AT126" s="143" t="s">
        <v>253</v>
      </c>
      <c r="AU126" s="143" t="s">
        <v>251</v>
      </c>
      <c r="AY126" s="16" t="s">
        <v>250</v>
      </c>
      <c r="BE126" s="144">
        <f t="shared" si="14"/>
        <v>0</v>
      </c>
      <c r="BF126" s="144">
        <f t="shared" si="15"/>
        <v>0</v>
      </c>
      <c r="BG126" s="144">
        <f t="shared" si="16"/>
        <v>0</v>
      </c>
      <c r="BH126" s="144">
        <f t="shared" si="17"/>
        <v>0</v>
      </c>
      <c r="BI126" s="144">
        <f t="shared" si="18"/>
        <v>0</v>
      </c>
      <c r="BJ126" s="16" t="s">
        <v>86</v>
      </c>
      <c r="BK126" s="144">
        <f t="shared" si="19"/>
        <v>0</v>
      </c>
      <c r="BL126" s="16" t="s">
        <v>378</v>
      </c>
      <c r="BM126" s="143" t="s">
        <v>8598</v>
      </c>
    </row>
    <row r="127" spans="2:65" s="1" customFormat="1" ht="16.5" customHeight="1">
      <c r="B127" s="31"/>
      <c r="C127" s="163" t="s">
        <v>468</v>
      </c>
      <c r="D127" s="163" t="s">
        <v>561</v>
      </c>
      <c r="E127" s="164" t="s">
        <v>3810</v>
      </c>
      <c r="F127" s="165" t="s">
        <v>3808</v>
      </c>
      <c r="G127" s="166" t="s">
        <v>290</v>
      </c>
      <c r="H127" s="167">
        <v>12</v>
      </c>
      <c r="I127" s="168"/>
      <c r="J127" s="169">
        <f t="shared" si="10"/>
        <v>0</v>
      </c>
      <c r="K127" s="170"/>
      <c r="L127" s="171"/>
      <c r="M127" s="172" t="s">
        <v>20</v>
      </c>
      <c r="N127" s="173" t="s">
        <v>45</v>
      </c>
      <c r="P127" s="141">
        <f t="shared" si="11"/>
        <v>0</v>
      </c>
      <c r="Q127" s="141">
        <v>0</v>
      </c>
      <c r="R127" s="141">
        <f t="shared" si="12"/>
        <v>0</v>
      </c>
      <c r="S127" s="141">
        <v>0</v>
      </c>
      <c r="T127" s="142">
        <f t="shared" si="13"/>
        <v>0</v>
      </c>
      <c r="AR127" s="143" t="s">
        <v>478</v>
      </c>
      <c r="AT127" s="143" t="s">
        <v>561</v>
      </c>
      <c r="AU127" s="143" t="s">
        <v>251</v>
      </c>
      <c r="AY127" s="16" t="s">
        <v>250</v>
      </c>
      <c r="BE127" s="144">
        <f t="shared" si="14"/>
        <v>0</v>
      </c>
      <c r="BF127" s="144">
        <f t="shared" si="15"/>
        <v>0</v>
      </c>
      <c r="BG127" s="144">
        <f t="shared" si="16"/>
        <v>0</v>
      </c>
      <c r="BH127" s="144">
        <f t="shared" si="17"/>
        <v>0</v>
      </c>
      <c r="BI127" s="144">
        <f t="shared" si="18"/>
        <v>0</v>
      </c>
      <c r="BJ127" s="16" t="s">
        <v>86</v>
      </c>
      <c r="BK127" s="144">
        <f t="shared" si="19"/>
        <v>0</v>
      </c>
      <c r="BL127" s="16" t="s">
        <v>378</v>
      </c>
      <c r="BM127" s="143" t="s">
        <v>8599</v>
      </c>
    </row>
    <row r="128" spans="2:65" s="1" customFormat="1" ht="21.75" customHeight="1">
      <c r="B128" s="31"/>
      <c r="C128" s="131" t="s">
        <v>473</v>
      </c>
      <c r="D128" s="131" t="s">
        <v>253</v>
      </c>
      <c r="E128" s="132" t="s">
        <v>3812</v>
      </c>
      <c r="F128" s="133" t="s">
        <v>3813</v>
      </c>
      <c r="G128" s="134" t="s">
        <v>2223</v>
      </c>
      <c r="H128" s="135">
        <v>24</v>
      </c>
      <c r="I128" s="136"/>
      <c r="J128" s="137">
        <f t="shared" si="10"/>
        <v>0</v>
      </c>
      <c r="K128" s="138"/>
      <c r="L128" s="31"/>
      <c r="M128" s="139" t="s">
        <v>20</v>
      </c>
      <c r="N128" s="140" t="s">
        <v>45</v>
      </c>
      <c r="P128" s="141">
        <f t="shared" si="11"/>
        <v>0</v>
      </c>
      <c r="Q128" s="141">
        <v>0</v>
      </c>
      <c r="R128" s="141">
        <f t="shared" si="12"/>
        <v>0</v>
      </c>
      <c r="S128" s="141">
        <v>0</v>
      </c>
      <c r="T128" s="142">
        <f t="shared" si="13"/>
        <v>0</v>
      </c>
      <c r="AR128" s="143" t="s">
        <v>257</v>
      </c>
      <c r="AT128" s="143" t="s">
        <v>253</v>
      </c>
      <c r="AU128" s="143" t="s">
        <v>251</v>
      </c>
      <c r="AY128" s="16" t="s">
        <v>250</v>
      </c>
      <c r="BE128" s="144">
        <f t="shared" si="14"/>
        <v>0</v>
      </c>
      <c r="BF128" s="144">
        <f t="shared" si="15"/>
        <v>0</v>
      </c>
      <c r="BG128" s="144">
        <f t="shared" si="16"/>
        <v>0</v>
      </c>
      <c r="BH128" s="144">
        <f t="shared" si="17"/>
        <v>0</v>
      </c>
      <c r="BI128" s="144">
        <f t="shared" si="18"/>
        <v>0</v>
      </c>
      <c r="BJ128" s="16" t="s">
        <v>86</v>
      </c>
      <c r="BK128" s="144">
        <f t="shared" si="19"/>
        <v>0</v>
      </c>
      <c r="BL128" s="16" t="s">
        <v>257</v>
      </c>
      <c r="BM128" s="143" t="s">
        <v>8600</v>
      </c>
    </row>
    <row r="129" spans="2:65" s="1" customFormat="1" ht="21.75" customHeight="1">
      <c r="B129" s="31"/>
      <c r="C129" s="163" t="s">
        <v>478</v>
      </c>
      <c r="D129" s="163" t="s">
        <v>561</v>
      </c>
      <c r="E129" s="164" t="s">
        <v>342</v>
      </c>
      <c r="F129" s="165" t="s">
        <v>3813</v>
      </c>
      <c r="G129" s="166" t="s">
        <v>2223</v>
      </c>
      <c r="H129" s="167">
        <v>24</v>
      </c>
      <c r="I129" s="168"/>
      <c r="J129" s="169">
        <f t="shared" si="10"/>
        <v>0</v>
      </c>
      <c r="K129" s="170"/>
      <c r="L129" s="171"/>
      <c r="M129" s="172" t="s">
        <v>20</v>
      </c>
      <c r="N129" s="173" t="s">
        <v>45</v>
      </c>
      <c r="P129" s="141">
        <f t="shared" si="11"/>
        <v>0</v>
      </c>
      <c r="Q129" s="141">
        <v>0</v>
      </c>
      <c r="R129" s="141">
        <f t="shared" si="12"/>
        <v>0</v>
      </c>
      <c r="S129" s="141">
        <v>0</v>
      </c>
      <c r="T129" s="142">
        <f t="shared" si="13"/>
        <v>0</v>
      </c>
      <c r="AR129" s="143" t="s">
        <v>302</v>
      </c>
      <c r="AT129" s="143" t="s">
        <v>561</v>
      </c>
      <c r="AU129" s="143" t="s">
        <v>251</v>
      </c>
      <c r="AY129" s="16" t="s">
        <v>250</v>
      </c>
      <c r="BE129" s="144">
        <f t="shared" si="14"/>
        <v>0</v>
      </c>
      <c r="BF129" s="144">
        <f t="shared" si="15"/>
        <v>0</v>
      </c>
      <c r="BG129" s="144">
        <f t="shared" si="16"/>
        <v>0</v>
      </c>
      <c r="BH129" s="144">
        <f t="shared" si="17"/>
        <v>0</v>
      </c>
      <c r="BI129" s="144">
        <f t="shared" si="18"/>
        <v>0</v>
      </c>
      <c r="BJ129" s="16" t="s">
        <v>86</v>
      </c>
      <c r="BK129" s="144">
        <f t="shared" si="19"/>
        <v>0</v>
      </c>
      <c r="BL129" s="16" t="s">
        <v>257</v>
      </c>
      <c r="BM129" s="143" t="s">
        <v>8601</v>
      </c>
    </row>
    <row r="130" spans="2:65" s="1" customFormat="1" ht="16.5" customHeight="1">
      <c r="B130" s="31"/>
      <c r="C130" s="131" t="s">
        <v>484</v>
      </c>
      <c r="D130" s="131" t="s">
        <v>253</v>
      </c>
      <c r="E130" s="132" t="s">
        <v>3816</v>
      </c>
      <c r="F130" s="133" t="s">
        <v>3817</v>
      </c>
      <c r="G130" s="134" t="s">
        <v>290</v>
      </c>
      <c r="H130" s="135">
        <v>1110</v>
      </c>
      <c r="I130" s="136"/>
      <c r="J130" s="137">
        <f t="shared" si="10"/>
        <v>0</v>
      </c>
      <c r="K130" s="138"/>
      <c r="L130" s="31"/>
      <c r="M130" s="139" t="s">
        <v>20</v>
      </c>
      <c r="N130" s="140" t="s">
        <v>45</v>
      </c>
      <c r="P130" s="141">
        <f t="shared" si="11"/>
        <v>0</v>
      </c>
      <c r="Q130" s="141">
        <v>0</v>
      </c>
      <c r="R130" s="141">
        <f t="shared" si="12"/>
        <v>0</v>
      </c>
      <c r="S130" s="141">
        <v>0</v>
      </c>
      <c r="T130" s="142">
        <f t="shared" si="13"/>
        <v>0</v>
      </c>
      <c r="AR130" s="143" t="s">
        <v>378</v>
      </c>
      <c r="AT130" s="143" t="s">
        <v>253</v>
      </c>
      <c r="AU130" s="143" t="s">
        <v>251</v>
      </c>
      <c r="AY130" s="16" t="s">
        <v>250</v>
      </c>
      <c r="BE130" s="144">
        <f t="shared" si="14"/>
        <v>0</v>
      </c>
      <c r="BF130" s="144">
        <f t="shared" si="15"/>
        <v>0</v>
      </c>
      <c r="BG130" s="144">
        <f t="shared" si="16"/>
        <v>0</v>
      </c>
      <c r="BH130" s="144">
        <f t="shared" si="17"/>
        <v>0</v>
      </c>
      <c r="BI130" s="144">
        <f t="shared" si="18"/>
        <v>0</v>
      </c>
      <c r="BJ130" s="16" t="s">
        <v>86</v>
      </c>
      <c r="BK130" s="144">
        <f t="shared" si="19"/>
        <v>0</v>
      </c>
      <c r="BL130" s="16" t="s">
        <v>378</v>
      </c>
      <c r="BM130" s="143" t="s">
        <v>8602</v>
      </c>
    </row>
    <row r="131" spans="2:65" s="1" customFormat="1" ht="16.5" customHeight="1">
      <c r="B131" s="31"/>
      <c r="C131" s="163" t="s">
        <v>490</v>
      </c>
      <c r="D131" s="163" t="s">
        <v>561</v>
      </c>
      <c r="E131" s="164" t="s">
        <v>3819</v>
      </c>
      <c r="F131" s="165" t="s">
        <v>3817</v>
      </c>
      <c r="G131" s="166" t="s">
        <v>290</v>
      </c>
      <c r="H131" s="167">
        <v>1110</v>
      </c>
      <c r="I131" s="168"/>
      <c r="J131" s="169">
        <f t="shared" si="10"/>
        <v>0</v>
      </c>
      <c r="K131" s="170"/>
      <c r="L131" s="171"/>
      <c r="M131" s="172" t="s">
        <v>20</v>
      </c>
      <c r="N131" s="173" t="s">
        <v>45</v>
      </c>
      <c r="P131" s="141">
        <f t="shared" si="11"/>
        <v>0</v>
      </c>
      <c r="Q131" s="141">
        <v>0</v>
      </c>
      <c r="R131" s="141">
        <f t="shared" si="12"/>
        <v>0</v>
      </c>
      <c r="S131" s="141">
        <v>0</v>
      </c>
      <c r="T131" s="142">
        <f t="shared" si="13"/>
        <v>0</v>
      </c>
      <c r="AR131" s="143" t="s">
        <v>478</v>
      </c>
      <c r="AT131" s="143" t="s">
        <v>561</v>
      </c>
      <c r="AU131" s="143" t="s">
        <v>251</v>
      </c>
      <c r="AY131" s="16" t="s">
        <v>250</v>
      </c>
      <c r="BE131" s="144">
        <f t="shared" si="14"/>
        <v>0</v>
      </c>
      <c r="BF131" s="144">
        <f t="shared" si="15"/>
        <v>0</v>
      </c>
      <c r="BG131" s="144">
        <f t="shared" si="16"/>
        <v>0</v>
      </c>
      <c r="BH131" s="144">
        <f t="shared" si="17"/>
        <v>0</v>
      </c>
      <c r="BI131" s="144">
        <f t="shared" si="18"/>
        <v>0</v>
      </c>
      <c r="BJ131" s="16" t="s">
        <v>86</v>
      </c>
      <c r="BK131" s="144">
        <f t="shared" si="19"/>
        <v>0</v>
      </c>
      <c r="BL131" s="16" t="s">
        <v>378</v>
      </c>
      <c r="BM131" s="143" t="s">
        <v>8603</v>
      </c>
    </row>
    <row r="132" spans="2:65" s="1" customFormat="1" ht="29.25">
      <c r="B132" s="31"/>
      <c r="D132" s="150" t="s">
        <v>565</v>
      </c>
      <c r="F132" s="174" t="s">
        <v>3821</v>
      </c>
      <c r="I132" s="147"/>
      <c r="L132" s="31"/>
      <c r="M132" s="148"/>
      <c r="T132" s="50"/>
      <c r="AT132" s="16" t="s">
        <v>565</v>
      </c>
      <c r="AU132" s="16" t="s">
        <v>251</v>
      </c>
    </row>
    <row r="133" spans="2:65" s="1" customFormat="1" ht="16.5" customHeight="1">
      <c r="B133" s="31"/>
      <c r="C133" s="131" t="s">
        <v>496</v>
      </c>
      <c r="D133" s="131" t="s">
        <v>253</v>
      </c>
      <c r="E133" s="132" t="s">
        <v>3822</v>
      </c>
      <c r="F133" s="133" t="s">
        <v>3823</v>
      </c>
      <c r="G133" s="134" t="s">
        <v>290</v>
      </c>
      <c r="H133" s="135">
        <v>26</v>
      </c>
      <c r="I133" s="136"/>
      <c r="J133" s="137">
        <f t="shared" ref="J133:J140" si="20">ROUND(I133*H133,2)</f>
        <v>0</v>
      </c>
      <c r="K133" s="138"/>
      <c r="L133" s="31"/>
      <c r="M133" s="139" t="s">
        <v>20</v>
      </c>
      <c r="N133" s="140" t="s">
        <v>45</v>
      </c>
      <c r="P133" s="141">
        <f t="shared" ref="P133:P140" si="21">O133*H133</f>
        <v>0</v>
      </c>
      <c r="Q133" s="141">
        <v>0</v>
      </c>
      <c r="R133" s="141">
        <f t="shared" ref="R133:R140" si="22">Q133*H133</f>
        <v>0</v>
      </c>
      <c r="S133" s="141">
        <v>0</v>
      </c>
      <c r="T133" s="142">
        <f t="shared" ref="T133:T140" si="23">S133*H133</f>
        <v>0</v>
      </c>
      <c r="AR133" s="143" t="s">
        <v>378</v>
      </c>
      <c r="AT133" s="143" t="s">
        <v>253</v>
      </c>
      <c r="AU133" s="143" t="s">
        <v>251</v>
      </c>
      <c r="AY133" s="16" t="s">
        <v>250</v>
      </c>
      <c r="BE133" s="144">
        <f t="shared" ref="BE133:BE140" si="24">IF(N133="základní",J133,0)</f>
        <v>0</v>
      </c>
      <c r="BF133" s="144">
        <f t="shared" ref="BF133:BF140" si="25">IF(N133="snížená",J133,0)</f>
        <v>0</v>
      </c>
      <c r="BG133" s="144">
        <f t="shared" ref="BG133:BG140" si="26">IF(N133="zákl. přenesená",J133,0)</f>
        <v>0</v>
      </c>
      <c r="BH133" s="144">
        <f t="shared" ref="BH133:BH140" si="27">IF(N133="sníž. přenesená",J133,0)</f>
        <v>0</v>
      </c>
      <c r="BI133" s="144">
        <f t="shared" ref="BI133:BI140" si="28">IF(N133="nulová",J133,0)</f>
        <v>0</v>
      </c>
      <c r="BJ133" s="16" t="s">
        <v>86</v>
      </c>
      <c r="BK133" s="144">
        <f t="shared" ref="BK133:BK140" si="29">ROUND(I133*H133,2)</f>
        <v>0</v>
      </c>
      <c r="BL133" s="16" t="s">
        <v>378</v>
      </c>
      <c r="BM133" s="143" t="s">
        <v>8604</v>
      </c>
    </row>
    <row r="134" spans="2:65" s="1" customFormat="1" ht="16.5" customHeight="1">
      <c r="B134" s="31"/>
      <c r="C134" s="163" t="s">
        <v>502</v>
      </c>
      <c r="D134" s="163" t="s">
        <v>561</v>
      </c>
      <c r="E134" s="164" t="s">
        <v>3825</v>
      </c>
      <c r="F134" s="165" t="s">
        <v>3823</v>
      </c>
      <c r="G134" s="166" t="s">
        <v>290</v>
      </c>
      <c r="H134" s="167">
        <v>26</v>
      </c>
      <c r="I134" s="168"/>
      <c r="J134" s="169">
        <f t="shared" si="20"/>
        <v>0</v>
      </c>
      <c r="K134" s="170"/>
      <c r="L134" s="171"/>
      <c r="M134" s="172" t="s">
        <v>20</v>
      </c>
      <c r="N134" s="173" t="s">
        <v>45</v>
      </c>
      <c r="P134" s="141">
        <f t="shared" si="21"/>
        <v>0</v>
      </c>
      <c r="Q134" s="141">
        <v>0</v>
      </c>
      <c r="R134" s="141">
        <f t="shared" si="22"/>
        <v>0</v>
      </c>
      <c r="S134" s="141">
        <v>0</v>
      </c>
      <c r="T134" s="142">
        <f t="shared" si="23"/>
        <v>0</v>
      </c>
      <c r="AR134" s="143" t="s">
        <v>478</v>
      </c>
      <c r="AT134" s="143" t="s">
        <v>561</v>
      </c>
      <c r="AU134" s="143" t="s">
        <v>251</v>
      </c>
      <c r="AY134" s="16" t="s">
        <v>250</v>
      </c>
      <c r="BE134" s="144">
        <f t="shared" si="24"/>
        <v>0</v>
      </c>
      <c r="BF134" s="144">
        <f t="shared" si="25"/>
        <v>0</v>
      </c>
      <c r="BG134" s="144">
        <f t="shared" si="26"/>
        <v>0</v>
      </c>
      <c r="BH134" s="144">
        <f t="shared" si="27"/>
        <v>0</v>
      </c>
      <c r="BI134" s="144">
        <f t="shared" si="28"/>
        <v>0</v>
      </c>
      <c r="BJ134" s="16" t="s">
        <v>86</v>
      </c>
      <c r="BK134" s="144">
        <f t="shared" si="29"/>
        <v>0</v>
      </c>
      <c r="BL134" s="16" t="s">
        <v>378</v>
      </c>
      <c r="BM134" s="143" t="s">
        <v>8605</v>
      </c>
    </row>
    <row r="135" spans="2:65" s="1" customFormat="1" ht="16.5" customHeight="1">
      <c r="B135" s="31"/>
      <c r="C135" s="131" t="s">
        <v>511</v>
      </c>
      <c r="D135" s="131" t="s">
        <v>253</v>
      </c>
      <c r="E135" s="132" t="s">
        <v>3833</v>
      </c>
      <c r="F135" s="133" t="s">
        <v>3834</v>
      </c>
      <c r="G135" s="134" t="s">
        <v>290</v>
      </c>
      <c r="H135" s="135">
        <v>26</v>
      </c>
      <c r="I135" s="136"/>
      <c r="J135" s="137">
        <f t="shared" si="20"/>
        <v>0</v>
      </c>
      <c r="K135" s="138"/>
      <c r="L135" s="31"/>
      <c r="M135" s="139" t="s">
        <v>20</v>
      </c>
      <c r="N135" s="140" t="s">
        <v>45</v>
      </c>
      <c r="P135" s="141">
        <f t="shared" si="21"/>
        <v>0</v>
      </c>
      <c r="Q135" s="141">
        <v>0</v>
      </c>
      <c r="R135" s="141">
        <f t="shared" si="22"/>
        <v>0</v>
      </c>
      <c r="S135" s="141">
        <v>0</v>
      </c>
      <c r="T135" s="142">
        <f t="shared" si="23"/>
        <v>0</v>
      </c>
      <c r="AR135" s="143" t="s">
        <v>378</v>
      </c>
      <c r="AT135" s="143" t="s">
        <v>253</v>
      </c>
      <c r="AU135" s="143" t="s">
        <v>251</v>
      </c>
      <c r="AY135" s="16" t="s">
        <v>250</v>
      </c>
      <c r="BE135" s="144">
        <f t="shared" si="24"/>
        <v>0</v>
      </c>
      <c r="BF135" s="144">
        <f t="shared" si="25"/>
        <v>0</v>
      </c>
      <c r="BG135" s="144">
        <f t="shared" si="26"/>
        <v>0</v>
      </c>
      <c r="BH135" s="144">
        <f t="shared" si="27"/>
        <v>0</v>
      </c>
      <c r="BI135" s="144">
        <f t="shared" si="28"/>
        <v>0</v>
      </c>
      <c r="BJ135" s="16" t="s">
        <v>86</v>
      </c>
      <c r="BK135" s="144">
        <f t="shared" si="29"/>
        <v>0</v>
      </c>
      <c r="BL135" s="16" t="s">
        <v>378</v>
      </c>
      <c r="BM135" s="143" t="s">
        <v>8606</v>
      </c>
    </row>
    <row r="136" spans="2:65" s="1" customFormat="1" ht="16.5" customHeight="1">
      <c r="B136" s="31"/>
      <c r="C136" s="163" t="s">
        <v>516</v>
      </c>
      <c r="D136" s="163" t="s">
        <v>561</v>
      </c>
      <c r="E136" s="164" t="s">
        <v>3836</v>
      </c>
      <c r="F136" s="165" t="s">
        <v>3834</v>
      </c>
      <c r="G136" s="166" t="s">
        <v>290</v>
      </c>
      <c r="H136" s="167">
        <v>26</v>
      </c>
      <c r="I136" s="168"/>
      <c r="J136" s="169">
        <f t="shared" si="20"/>
        <v>0</v>
      </c>
      <c r="K136" s="170"/>
      <c r="L136" s="171"/>
      <c r="M136" s="172" t="s">
        <v>20</v>
      </c>
      <c r="N136" s="173" t="s">
        <v>45</v>
      </c>
      <c r="P136" s="141">
        <f t="shared" si="21"/>
        <v>0</v>
      </c>
      <c r="Q136" s="141">
        <v>0</v>
      </c>
      <c r="R136" s="141">
        <f t="shared" si="22"/>
        <v>0</v>
      </c>
      <c r="S136" s="141">
        <v>0</v>
      </c>
      <c r="T136" s="142">
        <f t="shared" si="23"/>
        <v>0</v>
      </c>
      <c r="AR136" s="143" t="s">
        <v>478</v>
      </c>
      <c r="AT136" s="143" t="s">
        <v>561</v>
      </c>
      <c r="AU136" s="143" t="s">
        <v>251</v>
      </c>
      <c r="AY136" s="16" t="s">
        <v>250</v>
      </c>
      <c r="BE136" s="144">
        <f t="shared" si="24"/>
        <v>0</v>
      </c>
      <c r="BF136" s="144">
        <f t="shared" si="25"/>
        <v>0</v>
      </c>
      <c r="BG136" s="144">
        <f t="shared" si="26"/>
        <v>0</v>
      </c>
      <c r="BH136" s="144">
        <f t="shared" si="27"/>
        <v>0</v>
      </c>
      <c r="BI136" s="144">
        <f t="shared" si="28"/>
        <v>0</v>
      </c>
      <c r="BJ136" s="16" t="s">
        <v>86</v>
      </c>
      <c r="BK136" s="144">
        <f t="shared" si="29"/>
        <v>0</v>
      </c>
      <c r="BL136" s="16" t="s">
        <v>378</v>
      </c>
      <c r="BM136" s="143" t="s">
        <v>8607</v>
      </c>
    </row>
    <row r="137" spans="2:65" s="1" customFormat="1" ht="16.5" customHeight="1">
      <c r="B137" s="31"/>
      <c r="C137" s="131" t="s">
        <v>521</v>
      </c>
      <c r="D137" s="131" t="s">
        <v>253</v>
      </c>
      <c r="E137" s="132" t="s">
        <v>3848</v>
      </c>
      <c r="F137" s="133" t="s">
        <v>3849</v>
      </c>
      <c r="G137" s="134" t="s">
        <v>290</v>
      </c>
      <c r="H137" s="135">
        <v>26</v>
      </c>
      <c r="I137" s="136"/>
      <c r="J137" s="137">
        <f t="shared" si="20"/>
        <v>0</v>
      </c>
      <c r="K137" s="138"/>
      <c r="L137" s="31"/>
      <c r="M137" s="139" t="s">
        <v>20</v>
      </c>
      <c r="N137" s="140" t="s">
        <v>45</v>
      </c>
      <c r="P137" s="141">
        <f t="shared" si="21"/>
        <v>0</v>
      </c>
      <c r="Q137" s="141">
        <v>0</v>
      </c>
      <c r="R137" s="141">
        <f t="shared" si="22"/>
        <v>0</v>
      </c>
      <c r="S137" s="141">
        <v>0</v>
      </c>
      <c r="T137" s="142">
        <f t="shared" si="23"/>
        <v>0</v>
      </c>
      <c r="AR137" s="143" t="s">
        <v>378</v>
      </c>
      <c r="AT137" s="143" t="s">
        <v>253</v>
      </c>
      <c r="AU137" s="143" t="s">
        <v>251</v>
      </c>
      <c r="AY137" s="16" t="s">
        <v>250</v>
      </c>
      <c r="BE137" s="144">
        <f t="shared" si="24"/>
        <v>0</v>
      </c>
      <c r="BF137" s="144">
        <f t="shared" si="25"/>
        <v>0</v>
      </c>
      <c r="BG137" s="144">
        <f t="shared" si="26"/>
        <v>0</v>
      </c>
      <c r="BH137" s="144">
        <f t="shared" si="27"/>
        <v>0</v>
      </c>
      <c r="BI137" s="144">
        <f t="shared" si="28"/>
        <v>0</v>
      </c>
      <c r="BJ137" s="16" t="s">
        <v>86</v>
      </c>
      <c r="BK137" s="144">
        <f t="shared" si="29"/>
        <v>0</v>
      </c>
      <c r="BL137" s="16" t="s">
        <v>378</v>
      </c>
      <c r="BM137" s="143" t="s">
        <v>8608</v>
      </c>
    </row>
    <row r="138" spans="2:65" s="1" customFormat="1" ht="16.5" customHeight="1">
      <c r="B138" s="31"/>
      <c r="C138" s="163" t="s">
        <v>526</v>
      </c>
      <c r="D138" s="163" t="s">
        <v>561</v>
      </c>
      <c r="E138" s="164" t="s">
        <v>3851</v>
      </c>
      <c r="F138" s="165" t="s">
        <v>3849</v>
      </c>
      <c r="G138" s="166" t="s">
        <v>290</v>
      </c>
      <c r="H138" s="167">
        <v>26</v>
      </c>
      <c r="I138" s="168"/>
      <c r="J138" s="169">
        <f t="shared" si="20"/>
        <v>0</v>
      </c>
      <c r="K138" s="170"/>
      <c r="L138" s="171"/>
      <c r="M138" s="172" t="s">
        <v>20</v>
      </c>
      <c r="N138" s="173" t="s">
        <v>45</v>
      </c>
      <c r="P138" s="141">
        <f t="shared" si="21"/>
        <v>0</v>
      </c>
      <c r="Q138" s="141">
        <v>0</v>
      </c>
      <c r="R138" s="141">
        <f t="shared" si="22"/>
        <v>0</v>
      </c>
      <c r="S138" s="141">
        <v>0</v>
      </c>
      <c r="T138" s="142">
        <f t="shared" si="23"/>
        <v>0</v>
      </c>
      <c r="AR138" s="143" t="s">
        <v>478</v>
      </c>
      <c r="AT138" s="143" t="s">
        <v>561</v>
      </c>
      <c r="AU138" s="143" t="s">
        <v>251</v>
      </c>
      <c r="AY138" s="16" t="s">
        <v>250</v>
      </c>
      <c r="BE138" s="144">
        <f t="shared" si="24"/>
        <v>0</v>
      </c>
      <c r="BF138" s="144">
        <f t="shared" si="25"/>
        <v>0</v>
      </c>
      <c r="BG138" s="144">
        <f t="shared" si="26"/>
        <v>0</v>
      </c>
      <c r="BH138" s="144">
        <f t="shared" si="27"/>
        <v>0</v>
      </c>
      <c r="BI138" s="144">
        <f t="shared" si="28"/>
        <v>0</v>
      </c>
      <c r="BJ138" s="16" t="s">
        <v>86</v>
      </c>
      <c r="BK138" s="144">
        <f t="shared" si="29"/>
        <v>0</v>
      </c>
      <c r="BL138" s="16" t="s">
        <v>378</v>
      </c>
      <c r="BM138" s="143" t="s">
        <v>8609</v>
      </c>
    </row>
    <row r="139" spans="2:65" s="1" customFormat="1" ht="16.5" customHeight="1">
      <c r="B139" s="31"/>
      <c r="C139" s="131" t="s">
        <v>531</v>
      </c>
      <c r="D139" s="131" t="s">
        <v>253</v>
      </c>
      <c r="E139" s="132" t="s">
        <v>2266</v>
      </c>
      <c r="F139" s="133" t="s">
        <v>2267</v>
      </c>
      <c r="G139" s="134" t="s">
        <v>2223</v>
      </c>
      <c r="H139" s="135">
        <v>52</v>
      </c>
      <c r="I139" s="136"/>
      <c r="J139" s="137">
        <f t="shared" si="20"/>
        <v>0</v>
      </c>
      <c r="K139" s="138"/>
      <c r="L139" s="31"/>
      <c r="M139" s="139" t="s">
        <v>20</v>
      </c>
      <c r="N139" s="140" t="s">
        <v>45</v>
      </c>
      <c r="P139" s="141">
        <f t="shared" si="21"/>
        <v>0</v>
      </c>
      <c r="Q139" s="141">
        <v>0</v>
      </c>
      <c r="R139" s="141">
        <f t="shared" si="22"/>
        <v>0</v>
      </c>
      <c r="S139" s="141">
        <v>0</v>
      </c>
      <c r="T139" s="142">
        <f t="shared" si="23"/>
        <v>0</v>
      </c>
      <c r="AR139" s="143" t="s">
        <v>257</v>
      </c>
      <c r="AT139" s="143" t="s">
        <v>253</v>
      </c>
      <c r="AU139" s="143" t="s">
        <v>251</v>
      </c>
      <c r="AY139" s="16" t="s">
        <v>250</v>
      </c>
      <c r="BE139" s="144">
        <f t="shared" si="24"/>
        <v>0</v>
      </c>
      <c r="BF139" s="144">
        <f t="shared" si="25"/>
        <v>0</v>
      </c>
      <c r="BG139" s="144">
        <f t="shared" si="26"/>
        <v>0</v>
      </c>
      <c r="BH139" s="144">
        <f t="shared" si="27"/>
        <v>0</v>
      </c>
      <c r="BI139" s="144">
        <f t="shared" si="28"/>
        <v>0</v>
      </c>
      <c r="BJ139" s="16" t="s">
        <v>86</v>
      </c>
      <c r="BK139" s="144">
        <f t="shared" si="29"/>
        <v>0</v>
      </c>
      <c r="BL139" s="16" t="s">
        <v>257</v>
      </c>
      <c r="BM139" s="143" t="s">
        <v>8610</v>
      </c>
    </row>
    <row r="140" spans="2:65" s="1" customFormat="1" ht="16.5" customHeight="1">
      <c r="B140" s="31"/>
      <c r="C140" s="131" t="s">
        <v>536</v>
      </c>
      <c r="D140" s="131" t="s">
        <v>253</v>
      </c>
      <c r="E140" s="132" t="s">
        <v>3854</v>
      </c>
      <c r="F140" s="133" t="s">
        <v>3855</v>
      </c>
      <c r="G140" s="134" t="s">
        <v>1421</v>
      </c>
      <c r="H140" s="135">
        <v>26</v>
      </c>
      <c r="I140" s="136"/>
      <c r="J140" s="137">
        <f t="shared" si="20"/>
        <v>0</v>
      </c>
      <c r="K140" s="138"/>
      <c r="L140" s="31"/>
      <c r="M140" s="139" t="s">
        <v>20</v>
      </c>
      <c r="N140" s="140" t="s">
        <v>45</v>
      </c>
      <c r="P140" s="141">
        <f t="shared" si="21"/>
        <v>0</v>
      </c>
      <c r="Q140" s="141">
        <v>0</v>
      </c>
      <c r="R140" s="141">
        <f t="shared" si="22"/>
        <v>0</v>
      </c>
      <c r="S140" s="141">
        <v>0</v>
      </c>
      <c r="T140" s="142">
        <f t="shared" si="23"/>
        <v>0</v>
      </c>
      <c r="AR140" s="143" t="s">
        <v>378</v>
      </c>
      <c r="AT140" s="143" t="s">
        <v>253</v>
      </c>
      <c r="AU140" s="143" t="s">
        <v>251</v>
      </c>
      <c r="AY140" s="16" t="s">
        <v>250</v>
      </c>
      <c r="BE140" s="144">
        <f t="shared" si="24"/>
        <v>0</v>
      </c>
      <c r="BF140" s="144">
        <f t="shared" si="25"/>
        <v>0</v>
      </c>
      <c r="BG140" s="144">
        <f t="shared" si="26"/>
        <v>0</v>
      </c>
      <c r="BH140" s="144">
        <f t="shared" si="27"/>
        <v>0</v>
      </c>
      <c r="BI140" s="144">
        <f t="shared" si="28"/>
        <v>0</v>
      </c>
      <c r="BJ140" s="16" t="s">
        <v>86</v>
      </c>
      <c r="BK140" s="144">
        <f t="shared" si="29"/>
        <v>0</v>
      </c>
      <c r="BL140" s="16" t="s">
        <v>378</v>
      </c>
      <c r="BM140" s="143" t="s">
        <v>8611</v>
      </c>
    </row>
    <row r="141" spans="2:65" s="11" customFormat="1" ht="20.85" customHeight="1">
      <c r="B141" s="119"/>
      <c r="D141" s="120" t="s">
        <v>72</v>
      </c>
      <c r="E141" s="129" t="s">
        <v>3857</v>
      </c>
      <c r="F141" s="129" t="s">
        <v>3858</v>
      </c>
      <c r="I141" s="122"/>
      <c r="J141" s="130">
        <f>BK141</f>
        <v>0</v>
      </c>
      <c r="L141" s="119"/>
      <c r="M141" s="124"/>
      <c r="P141" s="125">
        <f>SUM(P142:P148)</f>
        <v>0</v>
      </c>
      <c r="R141" s="125">
        <f>SUM(R142:R148)</f>
        <v>0</v>
      </c>
      <c r="T141" s="126">
        <f>SUM(T142:T148)</f>
        <v>0</v>
      </c>
      <c r="AR141" s="120" t="s">
        <v>80</v>
      </c>
      <c r="AT141" s="127" t="s">
        <v>72</v>
      </c>
      <c r="AU141" s="127" t="s">
        <v>86</v>
      </c>
      <c r="AY141" s="120" t="s">
        <v>250</v>
      </c>
      <c r="BK141" s="128">
        <f>SUM(BK142:BK148)</f>
        <v>0</v>
      </c>
    </row>
    <row r="142" spans="2:65" s="1" customFormat="1" ht="16.5" customHeight="1">
      <c r="B142" s="31"/>
      <c r="C142" s="131" t="s">
        <v>541</v>
      </c>
      <c r="D142" s="131" t="s">
        <v>253</v>
      </c>
      <c r="E142" s="132" t="s">
        <v>3884</v>
      </c>
      <c r="F142" s="133" t="s">
        <v>3885</v>
      </c>
      <c r="G142" s="134" t="s">
        <v>290</v>
      </c>
      <c r="H142" s="135">
        <v>12</v>
      </c>
      <c r="I142" s="136"/>
      <c r="J142" s="137">
        <f>ROUND(I142*H142,2)</f>
        <v>0</v>
      </c>
      <c r="K142" s="138"/>
      <c r="L142" s="31"/>
      <c r="M142" s="139" t="s">
        <v>20</v>
      </c>
      <c r="N142" s="140" t="s">
        <v>45</v>
      </c>
      <c r="P142" s="141">
        <f>O142*H142</f>
        <v>0</v>
      </c>
      <c r="Q142" s="141">
        <v>0</v>
      </c>
      <c r="R142" s="141">
        <f>Q142*H142</f>
        <v>0</v>
      </c>
      <c r="S142" s="141">
        <v>0</v>
      </c>
      <c r="T142" s="142">
        <f>S142*H142</f>
        <v>0</v>
      </c>
      <c r="AR142" s="143" t="s">
        <v>378</v>
      </c>
      <c r="AT142" s="143" t="s">
        <v>253</v>
      </c>
      <c r="AU142" s="143" t="s">
        <v>251</v>
      </c>
      <c r="AY142" s="16" t="s">
        <v>250</v>
      </c>
      <c r="BE142" s="144">
        <f>IF(N142="základní",J142,0)</f>
        <v>0</v>
      </c>
      <c r="BF142" s="144">
        <f>IF(N142="snížená",J142,0)</f>
        <v>0</v>
      </c>
      <c r="BG142" s="144">
        <f>IF(N142="zákl. přenesená",J142,0)</f>
        <v>0</v>
      </c>
      <c r="BH142" s="144">
        <f>IF(N142="sníž. přenesená",J142,0)</f>
        <v>0</v>
      </c>
      <c r="BI142" s="144">
        <f>IF(N142="nulová",J142,0)</f>
        <v>0</v>
      </c>
      <c r="BJ142" s="16" t="s">
        <v>86</v>
      </c>
      <c r="BK142" s="144">
        <f>ROUND(I142*H142,2)</f>
        <v>0</v>
      </c>
      <c r="BL142" s="16" t="s">
        <v>378</v>
      </c>
      <c r="BM142" s="143" t="s">
        <v>8612</v>
      </c>
    </row>
    <row r="143" spans="2:65" s="1" customFormat="1" ht="21.75" customHeight="1">
      <c r="B143" s="31"/>
      <c r="C143" s="163" t="s">
        <v>548</v>
      </c>
      <c r="D143" s="163" t="s">
        <v>561</v>
      </c>
      <c r="E143" s="164" t="s">
        <v>3887</v>
      </c>
      <c r="F143" s="165" t="s">
        <v>5564</v>
      </c>
      <c r="G143" s="166" t="s">
        <v>290</v>
      </c>
      <c r="H143" s="167">
        <v>12</v>
      </c>
      <c r="I143" s="168"/>
      <c r="J143" s="169">
        <f>ROUND(I143*H143,2)</f>
        <v>0</v>
      </c>
      <c r="K143" s="170"/>
      <c r="L143" s="171"/>
      <c r="M143" s="172" t="s">
        <v>20</v>
      </c>
      <c r="N143" s="173" t="s">
        <v>45</v>
      </c>
      <c r="P143" s="141">
        <f>O143*H143</f>
        <v>0</v>
      </c>
      <c r="Q143" s="141">
        <v>0</v>
      </c>
      <c r="R143" s="141">
        <f>Q143*H143</f>
        <v>0</v>
      </c>
      <c r="S143" s="141">
        <v>0</v>
      </c>
      <c r="T143" s="142">
        <f>S143*H143</f>
        <v>0</v>
      </c>
      <c r="AR143" s="143" t="s">
        <v>478</v>
      </c>
      <c r="AT143" s="143" t="s">
        <v>561</v>
      </c>
      <c r="AU143" s="143" t="s">
        <v>251</v>
      </c>
      <c r="AY143" s="16" t="s">
        <v>250</v>
      </c>
      <c r="BE143" s="144">
        <f>IF(N143="základní",J143,0)</f>
        <v>0</v>
      </c>
      <c r="BF143" s="144">
        <f>IF(N143="snížená",J143,0)</f>
        <v>0</v>
      </c>
      <c r="BG143" s="144">
        <f>IF(N143="zákl. přenesená",J143,0)</f>
        <v>0</v>
      </c>
      <c r="BH143" s="144">
        <f>IF(N143="sníž. přenesená",J143,0)</f>
        <v>0</v>
      </c>
      <c r="BI143" s="144">
        <f>IF(N143="nulová",J143,0)</f>
        <v>0</v>
      </c>
      <c r="BJ143" s="16" t="s">
        <v>86</v>
      </c>
      <c r="BK143" s="144">
        <f>ROUND(I143*H143,2)</f>
        <v>0</v>
      </c>
      <c r="BL143" s="16" t="s">
        <v>378</v>
      </c>
      <c r="BM143" s="143" t="s">
        <v>8613</v>
      </c>
    </row>
    <row r="144" spans="2:65" s="1" customFormat="1" ht="97.5">
      <c r="B144" s="31"/>
      <c r="D144" s="150" t="s">
        <v>565</v>
      </c>
      <c r="F144" s="174" t="s">
        <v>8614</v>
      </c>
      <c r="I144" s="147"/>
      <c r="L144" s="31"/>
      <c r="M144" s="148"/>
      <c r="T144" s="50"/>
      <c r="AT144" s="16" t="s">
        <v>565</v>
      </c>
      <c r="AU144" s="16" t="s">
        <v>251</v>
      </c>
    </row>
    <row r="145" spans="2:65" s="1" customFormat="1" ht="16.5" customHeight="1">
      <c r="B145" s="31"/>
      <c r="C145" s="131" t="s">
        <v>555</v>
      </c>
      <c r="D145" s="131" t="s">
        <v>253</v>
      </c>
      <c r="E145" s="132" t="s">
        <v>3890</v>
      </c>
      <c r="F145" s="133" t="s">
        <v>3891</v>
      </c>
      <c r="G145" s="134" t="s">
        <v>290</v>
      </c>
      <c r="H145" s="135">
        <v>60</v>
      </c>
      <c r="I145" s="136"/>
      <c r="J145" s="137">
        <f>ROUND(I145*H145,2)</f>
        <v>0</v>
      </c>
      <c r="K145" s="138"/>
      <c r="L145" s="31"/>
      <c r="M145" s="139" t="s">
        <v>20</v>
      </c>
      <c r="N145" s="140" t="s">
        <v>45</v>
      </c>
      <c r="P145" s="141">
        <f>O145*H145</f>
        <v>0</v>
      </c>
      <c r="Q145" s="141">
        <v>0</v>
      </c>
      <c r="R145" s="141">
        <f>Q145*H145</f>
        <v>0</v>
      </c>
      <c r="S145" s="141">
        <v>0</v>
      </c>
      <c r="T145" s="142">
        <f>S145*H145</f>
        <v>0</v>
      </c>
      <c r="AR145" s="143" t="s">
        <v>378</v>
      </c>
      <c r="AT145" s="143" t="s">
        <v>253</v>
      </c>
      <c r="AU145" s="143" t="s">
        <v>251</v>
      </c>
      <c r="AY145" s="16" t="s">
        <v>250</v>
      </c>
      <c r="BE145" s="144">
        <f>IF(N145="základní",J145,0)</f>
        <v>0</v>
      </c>
      <c r="BF145" s="144">
        <f>IF(N145="snížená",J145,0)</f>
        <v>0</v>
      </c>
      <c r="BG145" s="144">
        <f>IF(N145="zákl. přenesená",J145,0)</f>
        <v>0</v>
      </c>
      <c r="BH145" s="144">
        <f>IF(N145="sníž. přenesená",J145,0)</f>
        <v>0</v>
      </c>
      <c r="BI145" s="144">
        <f>IF(N145="nulová",J145,0)</f>
        <v>0</v>
      </c>
      <c r="BJ145" s="16" t="s">
        <v>86</v>
      </c>
      <c r="BK145" s="144">
        <f>ROUND(I145*H145,2)</f>
        <v>0</v>
      </c>
      <c r="BL145" s="16" t="s">
        <v>378</v>
      </c>
      <c r="BM145" s="143" t="s">
        <v>8615</v>
      </c>
    </row>
    <row r="146" spans="2:65" s="1" customFormat="1" ht="16.5" customHeight="1">
      <c r="B146" s="31"/>
      <c r="C146" s="163" t="s">
        <v>560</v>
      </c>
      <c r="D146" s="163" t="s">
        <v>561</v>
      </c>
      <c r="E146" s="164" t="s">
        <v>3893</v>
      </c>
      <c r="F146" s="165" t="s">
        <v>3894</v>
      </c>
      <c r="G146" s="166" t="s">
        <v>290</v>
      </c>
      <c r="H146" s="167">
        <v>60</v>
      </c>
      <c r="I146" s="168"/>
      <c r="J146" s="169">
        <f>ROUND(I146*H146,2)</f>
        <v>0</v>
      </c>
      <c r="K146" s="170"/>
      <c r="L146" s="171"/>
      <c r="M146" s="172" t="s">
        <v>20</v>
      </c>
      <c r="N146" s="173" t="s">
        <v>45</v>
      </c>
      <c r="P146" s="141">
        <f>O146*H146</f>
        <v>0</v>
      </c>
      <c r="Q146" s="141">
        <v>0</v>
      </c>
      <c r="R146" s="141">
        <f>Q146*H146</f>
        <v>0</v>
      </c>
      <c r="S146" s="141">
        <v>0</v>
      </c>
      <c r="T146" s="142">
        <f>S146*H146</f>
        <v>0</v>
      </c>
      <c r="AR146" s="143" t="s">
        <v>478</v>
      </c>
      <c r="AT146" s="143" t="s">
        <v>561</v>
      </c>
      <c r="AU146" s="143" t="s">
        <v>251</v>
      </c>
      <c r="AY146" s="16" t="s">
        <v>250</v>
      </c>
      <c r="BE146" s="144">
        <f>IF(N146="základní",J146,0)</f>
        <v>0</v>
      </c>
      <c r="BF146" s="144">
        <f>IF(N146="snížená",J146,0)</f>
        <v>0</v>
      </c>
      <c r="BG146" s="144">
        <f>IF(N146="zákl. přenesená",J146,0)</f>
        <v>0</v>
      </c>
      <c r="BH146" s="144">
        <f>IF(N146="sníž. přenesená",J146,0)</f>
        <v>0</v>
      </c>
      <c r="BI146" s="144">
        <f>IF(N146="nulová",J146,0)</f>
        <v>0</v>
      </c>
      <c r="BJ146" s="16" t="s">
        <v>86</v>
      </c>
      <c r="BK146" s="144">
        <f>ROUND(I146*H146,2)</f>
        <v>0</v>
      </c>
      <c r="BL146" s="16" t="s">
        <v>378</v>
      </c>
      <c r="BM146" s="143" t="s">
        <v>8616</v>
      </c>
    </row>
    <row r="147" spans="2:65" s="1" customFormat="1" ht="16.5" customHeight="1">
      <c r="B147" s="31"/>
      <c r="C147" s="131" t="s">
        <v>567</v>
      </c>
      <c r="D147" s="131" t="s">
        <v>253</v>
      </c>
      <c r="E147" s="132" t="s">
        <v>3896</v>
      </c>
      <c r="F147" s="133" t="s">
        <v>3897</v>
      </c>
      <c r="G147" s="134" t="s">
        <v>290</v>
      </c>
      <c r="H147" s="135">
        <v>12</v>
      </c>
      <c r="I147" s="136"/>
      <c r="J147" s="137">
        <f>ROUND(I147*H147,2)</f>
        <v>0</v>
      </c>
      <c r="K147" s="138"/>
      <c r="L147" s="31"/>
      <c r="M147" s="139" t="s">
        <v>20</v>
      </c>
      <c r="N147" s="140" t="s">
        <v>45</v>
      </c>
      <c r="P147" s="141">
        <f>O147*H147</f>
        <v>0</v>
      </c>
      <c r="Q147" s="141">
        <v>0</v>
      </c>
      <c r="R147" s="141">
        <f>Q147*H147</f>
        <v>0</v>
      </c>
      <c r="S147" s="141">
        <v>0</v>
      </c>
      <c r="T147" s="142">
        <f>S147*H147</f>
        <v>0</v>
      </c>
      <c r="AR147" s="143" t="s">
        <v>378</v>
      </c>
      <c r="AT147" s="143" t="s">
        <v>253</v>
      </c>
      <c r="AU147" s="143" t="s">
        <v>251</v>
      </c>
      <c r="AY147" s="16" t="s">
        <v>250</v>
      </c>
      <c r="BE147" s="144">
        <f>IF(N147="základní",J147,0)</f>
        <v>0</v>
      </c>
      <c r="BF147" s="144">
        <f>IF(N147="snížená",J147,0)</f>
        <v>0</v>
      </c>
      <c r="BG147" s="144">
        <f>IF(N147="zákl. přenesená",J147,0)</f>
        <v>0</v>
      </c>
      <c r="BH147" s="144">
        <f>IF(N147="sníž. přenesená",J147,0)</f>
        <v>0</v>
      </c>
      <c r="BI147" s="144">
        <f>IF(N147="nulová",J147,0)</f>
        <v>0</v>
      </c>
      <c r="BJ147" s="16" t="s">
        <v>86</v>
      </c>
      <c r="BK147" s="144">
        <f>ROUND(I147*H147,2)</f>
        <v>0</v>
      </c>
      <c r="BL147" s="16" t="s">
        <v>378</v>
      </c>
      <c r="BM147" s="143" t="s">
        <v>8617</v>
      </c>
    </row>
    <row r="148" spans="2:65" s="1" customFormat="1" ht="16.5" customHeight="1">
      <c r="B148" s="31"/>
      <c r="C148" s="163" t="s">
        <v>572</v>
      </c>
      <c r="D148" s="163" t="s">
        <v>561</v>
      </c>
      <c r="E148" s="164" t="s">
        <v>3899</v>
      </c>
      <c r="F148" s="165" t="s">
        <v>3897</v>
      </c>
      <c r="G148" s="166" t="s">
        <v>290</v>
      </c>
      <c r="H148" s="167">
        <v>12</v>
      </c>
      <c r="I148" s="168"/>
      <c r="J148" s="169">
        <f>ROUND(I148*H148,2)</f>
        <v>0</v>
      </c>
      <c r="K148" s="170"/>
      <c r="L148" s="171"/>
      <c r="M148" s="172" t="s">
        <v>20</v>
      </c>
      <c r="N148" s="173" t="s">
        <v>45</v>
      </c>
      <c r="P148" s="141">
        <f>O148*H148</f>
        <v>0</v>
      </c>
      <c r="Q148" s="141">
        <v>0</v>
      </c>
      <c r="R148" s="141">
        <f>Q148*H148</f>
        <v>0</v>
      </c>
      <c r="S148" s="141">
        <v>0</v>
      </c>
      <c r="T148" s="142">
        <f>S148*H148</f>
        <v>0</v>
      </c>
      <c r="AR148" s="143" t="s">
        <v>478</v>
      </c>
      <c r="AT148" s="143" t="s">
        <v>561</v>
      </c>
      <c r="AU148" s="143" t="s">
        <v>251</v>
      </c>
      <c r="AY148" s="16" t="s">
        <v>250</v>
      </c>
      <c r="BE148" s="144">
        <f>IF(N148="základní",J148,0)</f>
        <v>0</v>
      </c>
      <c r="BF148" s="144">
        <f>IF(N148="snížená",J148,0)</f>
        <v>0</v>
      </c>
      <c r="BG148" s="144">
        <f>IF(N148="zákl. přenesená",J148,0)</f>
        <v>0</v>
      </c>
      <c r="BH148" s="144">
        <f>IF(N148="sníž. přenesená",J148,0)</f>
        <v>0</v>
      </c>
      <c r="BI148" s="144">
        <f>IF(N148="nulová",J148,0)</f>
        <v>0</v>
      </c>
      <c r="BJ148" s="16" t="s">
        <v>86</v>
      </c>
      <c r="BK148" s="144">
        <f>ROUND(I148*H148,2)</f>
        <v>0</v>
      </c>
      <c r="BL148" s="16" t="s">
        <v>378</v>
      </c>
      <c r="BM148" s="143" t="s">
        <v>8618</v>
      </c>
    </row>
    <row r="149" spans="2:65" s="11" customFormat="1" ht="20.85" customHeight="1">
      <c r="B149" s="119"/>
      <c r="D149" s="120" t="s">
        <v>72</v>
      </c>
      <c r="E149" s="129" t="s">
        <v>2269</v>
      </c>
      <c r="F149" s="129" t="s">
        <v>2270</v>
      </c>
      <c r="I149" s="122"/>
      <c r="J149" s="130">
        <f>BK149</f>
        <v>0</v>
      </c>
      <c r="L149" s="119"/>
      <c r="M149" s="124"/>
      <c r="P149" s="125">
        <f>SUM(P150:P158)</f>
        <v>0</v>
      </c>
      <c r="R149" s="125">
        <f>SUM(R150:R158)</f>
        <v>0</v>
      </c>
      <c r="T149" s="126">
        <f>SUM(T150:T158)</f>
        <v>0</v>
      </c>
      <c r="AR149" s="120" t="s">
        <v>80</v>
      </c>
      <c r="AT149" s="127" t="s">
        <v>72</v>
      </c>
      <c r="AU149" s="127" t="s">
        <v>86</v>
      </c>
      <c r="AY149" s="120" t="s">
        <v>250</v>
      </c>
      <c r="BK149" s="128">
        <f>SUM(BK150:BK158)</f>
        <v>0</v>
      </c>
    </row>
    <row r="150" spans="2:65" s="1" customFormat="1" ht="21.75" customHeight="1">
      <c r="B150" s="31"/>
      <c r="C150" s="131" t="s">
        <v>579</v>
      </c>
      <c r="D150" s="131" t="s">
        <v>253</v>
      </c>
      <c r="E150" s="132" t="s">
        <v>2281</v>
      </c>
      <c r="F150" s="133" t="s">
        <v>2282</v>
      </c>
      <c r="G150" s="134" t="s">
        <v>283</v>
      </c>
      <c r="H150" s="135">
        <v>40</v>
      </c>
      <c r="I150" s="136"/>
      <c r="J150" s="137">
        <f t="shared" ref="J150:J158" si="30">ROUND(I150*H150,2)</f>
        <v>0</v>
      </c>
      <c r="K150" s="138"/>
      <c r="L150" s="31"/>
      <c r="M150" s="139" t="s">
        <v>20</v>
      </c>
      <c r="N150" s="140" t="s">
        <v>45</v>
      </c>
      <c r="P150" s="141">
        <f t="shared" ref="P150:P158" si="31">O150*H150</f>
        <v>0</v>
      </c>
      <c r="Q150" s="141">
        <v>0</v>
      </c>
      <c r="R150" s="141">
        <f t="shared" ref="R150:R158" si="32">Q150*H150</f>
        <v>0</v>
      </c>
      <c r="S150" s="141">
        <v>0</v>
      </c>
      <c r="T150" s="142">
        <f t="shared" ref="T150:T158" si="33">S150*H150</f>
        <v>0</v>
      </c>
      <c r="AR150" s="143" t="s">
        <v>378</v>
      </c>
      <c r="AT150" s="143" t="s">
        <v>253</v>
      </c>
      <c r="AU150" s="143" t="s">
        <v>251</v>
      </c>
      <c r="AY150" s="16" t="s">
        <v>250</v>
      </c>
      <c r="BE150" s="144">
        <f t="shared" ref="BE150:BE158" si="34">IF(N150="základní",J150,0)</f>
        <v>0</v>
      </c>
      <c r="BF150" s="144">
        <f t="shared" ref="BF150:BF158" si="35">IF(N150="snížená",J150,0)</f>
        <v>0</v>
      </c>
      <c r="BG150" s="144">
        <f t="shared" ref="BG150:BG158" si="36">IF(N150="zákl. přenesená",J150,0)</f>
        <v>0</v>
      </c>
      <c r="BH150" s="144">
        <f t="shared" ref="BH150:BH158" si="37">IF(N150="sníž. přenesená",J150,0)</f>
        <v>0</v>
      </c>
      <c r="BI150" s="144">
        <f t="shared" ref="BI150:BI158" si="38">IF(N150="nulová",J150,0)</f>
        <v>0</v>
      </c>
      <c r="BJ150" s="16" t="s">
        <v>86</v>
      </c>
      <c r="BK150" s="144">
        <f t="shared" ref="BK150:BK158" si="39">ROUND(I150*H150,2)</f>
        <v>0</v>
      </c>
      <c r="BL150" s="16" t="s">
        <v>378</v>
      </c>
      <c r="BM150" s="143" t="s">
        <v>8619</v>
      </c>
    </row>
    <row r="151" spans="2:65" s="1" customFormat="1" ht="21.75" customHeight="1">
      <c r="B151" s="31"/>
      <c r="C151" s="163" t="s">
        <v>594</v>
      </c>
      <c r="D151" s="163" t="s">
        <v>561</v>
      </c>
      <c r="E151" s="164" t="s">
        <v>2284</v>
      </c>
      <c r="F151" s="165" t="s">
        <v>2285</v>
      </c>
      <c r="G151" s="166" t="s">
        <v>283</v>
      </c>
      <c r="H151" s="167">
        <v>40</v>
      </c>
      <c r="I151" s="168"/>
      <c r="J151" s="169">
        <f t="shared" si="30"/>
        <v>0</v>
      </c>
      <c r="K151" s="170"/>
      <c r="L151" s="171"/>
      <c r="M151" s="172" t="s">
        <v>20</v>
      </c>
      <c r="N151" s="173" t="s">
        <v>45</v>
      </c>
      <c r="P151" s="141">
        <f t="shared" si="31"/>
        <v>0</v>
      </c>
      <c r="Q151" s="141">
        <v>0</v>
      </c>
      <c r="R151" s="141">
        <f t="shared" si="32"/>
        <v>0</v>
      </c>
      <c r="S151" s="141">
        <v>0</v>
      </c>
      <c r="T151" s="142">
        <f t="shared" si="33"/>
        <v>0</v>
      </c>
      <c r="AR151" s="143" t="s">
        <v>478</v>
      </c>
      <c r="AT151" s="143" t="s">
        <v>561</v>
      </c>
      <c r="AU151" s="143" t="s">
        <v>251</v>
      </c>
      <c r="AY151" s="16" t="s">
        <v>250</v>
      </c>
      <c r="BE151" s="144">
        <f t="shared" si="34"/>
        <v>0</v>
      </c>
      <c r="BF151" s="144">
        <f t="shared" si="35"/>
        <v>0</v>
      </c>
      <c r="BG151" s="144">
        <f t="shared" si="36"/>
        <v>0</v>
      </c>
      <c r="BH151" s="144">
        <f t="shared" si="37"/>
        <v>0</v>
      </c>
      <c r="BI151" s="144">
        <f t="shared" si="38"/>
        <v>0</v>
      </c>
      <c r="BJ151" s="16" t="s">
        <v>86</v>
      </c>
      <c r="BK151" s="144">
        <f t="shared" si="39"/>
        <v>0</v>
      </c>
      <c r="BL151" s="16" t="s">
        <v>378</v>
      </c>
      <c r="BM151" s="143" t="s">
        <v>8620</v>
      </c>
    </row>
    <row r="152" spans="2:65" s="1" customFormat="1" ht="16.5" customHeight="1">
      <c r="B152" s="31"/>
      <c r="C152" s="131" t="s">
        <v>600</v>
      </c>
      <c r="D152" s="131" t="s">
        <v>253</v>
      </c>
      <c r="E152" s="132" t="s">
        <v>2287</v>
      </c>
      <c r="F152" s="133" t="s">
        <v>2288</v>
      </c>
      <c r="G152" s="134" t="s">
        <v>283</v>
      </c>
      <c r="H152" s="135">
        <v>40</v>
      </c>
      <c r="I152" s="136"/>
      <c r="J152" s="137">
        <f t="shared" si="30"/>
        <v>0</v>
      </c>
      <c r="K152" s="138"/>
      <c r="L152" s="31"/>
      <c r="M152" s="139" t="s">
        <v>20</v>
      </c>
      <c r="N152" s="140" t="s">
        <v>45</v>
      </c>
      <c r="P152" s="141">
        <f t="shared" si="31"/>
        <v>0</v>
      </c>
      <c r="Q152" s="141">
        <v>0</v>
      </c>
      <c r="R152" s="141">
        <f t="shared" si="32"/>
        <v>0</v>
      </c>
      <c r="S152" s="141">
        <v>0</v>
      </c>
      <c r="T152" s="142">
        <f t="shared" si="33"/>
        <v>0</v>
      </c>
      <c r="AR152" s="143" t="s">
        <v>378</v>
      </c>
      <c r="AT152" s="143" t="s">
        <v>253</v>
      </c>
      <c r="AU152" s="143" t="s">
        <v>251</v>
      </c>
      <c r="AY152" s="16" t="s">
        <v>250</v>
      </c>
      <c r="BE152" s="144">
        <f t="shared" si="34"/>
        <v>0</v>
      </c>
      <c r="BF152" s="144">
        <f t="shared" si="35"/>
        <v>0</v>
      </c>
      <c r="BG152" s="144">
        <f t="shared" si="36"/>
        <v>0</v>
      </c>
      <c r="BH152" s="144">
        <f t="shared" si="37"/>
        <v>0</v>
      </c>
      <c r="BI152" s="144">
        <f t="shared" si="38"/>
        <v>0</v>
      </c>
      <c r="BJ152" s="16" t="s">
        <v>86</v>
      </c>
      <c r="BK152" s="144">
        <f t="shared" si="39"/>
        <v>0</v>
      </c>
      <c r="BL152" s="16" t="s">
        <v>378</v>
      </c>
      <c r="BM152" s="143" t="s">
        <v>8621</v>
      </c>
    </row>
    <row r="153" spans="2:65" s="1" customFormat="1" ht="16.5" customHeight="1">
      <c r="B153" s="31"/>
      <c r="C153" s="163" t="s">
        <v>607</v>
      </c>
      <c r="D153" s="163" t="s">
        <v>561</v>
      </c>
      <c r="E153" s="164" t="s">
        <v>2290</v>
      </c>
      <c r="F153" s="165" t="s">
        <v>2288</v>
      </c>
      <c r="G153" s="166" t="s">
        <v>283</v>
      </c>
      <c r="H153" s="167">
        <v>40</v>
      </c>
      <c r="I153" s="168"/>
      <c r="J153" s="169">
        <f t="shared" si="30"/>
        <v>0</v>
      </c>
      <c r="K153" s="170"/>
      <c r="L153" s="171"/>
      <c r="M153" s="172" t="s">
        <v>20</v>
      </c>
      <c r="N153" s="173" t="s">
        <v>45</v>
      </c>
      <c r="P153" s="141">
        <f t="shared" si="31"/>
        <v>0</v>
      </c>
      <c r="Q153" s="141">
        <v>0</v>
      </c>
      <c r="R153" s="141">
        <f t="shared" si="32"/>
        <v>0</v>
      </c>
      <c r="S153" s="141">
        <v>0</v>
      </c>
      <c r="T153" s="142">
        <f t="shared" si="33"/>
        <v>0</v>
      </c>
      <c r="AR153" s="143" t="s">
        <v>478</v>
      </c>
      <c r="AT153" s="143" t="s">
        <v>561</v>
      </c>
      <c r="AU153" s="143" t="s">
        <v>251</v>
      </c>
      <c r="AY153" s="16" t="s">
        <v>250</v>
      </c>
      <c r="BE153" s="144">
        <f t="shared" si="34"/>
        <v>0</v>
      </c>
      <c r="BF153" s="144">
        <f t="shared" si="35"/>
        <v>0</v>
      </c>
      <c r="BG153" s="144">
        <f t="shared" si="36"/>
        <v>0</v>
      </c>
      <c r="BH153" s="144">
        <f t="shared" si="37"/>
        <v>0</v>
      </c>
      <c r="BI153" s="144">
        <f t="shared" si="38"/>
        <v>0</v>
      </c>
      <c r="BJ153" s="16" t="s">
        <v>86</v>
      </c>
      <c r="BK153" s="144">
        <f t="shared" si="39"/>
        <v>0</v>
      </c>
      <c r="BL153" s="16" t="s">
        <v>378</v>
      </c>
      <c r="BM153" s="143" t="s">
        <v>8622</v>
      </c>
    </row>
    <row r="154" spans="2:65" s="1" customFormat="1" ht="24.2" customHeight="1">
      <c r="B154" s="31"/>
      <c r="C154" s="131" t="s">
        <v>613</v>
      </c>
      <c r="D154" s="131" t="s">
        <v>253</v>
      </c>
      <c r="E154" s="132" t="s">
        <v>3911</v>
      </c>
      <c r="F154" s="133" t="s">
        <v>3912</v>
      </c>
      <c r="G154" s="134" t="s">
        <v>283</v>
      </c>
      <c r="H154" s="135">
        <v>54</v>
      </c>
      <c r="I154" s="136"/>
      <c r="J154" s="137">
        <f t="shared" si="30"/>
        <v>0</v>
      </c>
      <c r="K154" s="138"/>
      <c r="L154" s="31"/>
      <c r="M154" s="139" t="s">
        <v>20</v>
      </c>
      <c r="N154" s="140" t="s">
        <v>45</v>
      </c>
      <c r="P154" s="141">
        <f t="shared" si="31"/>
        <v>0</v>
      </c>
      <c r="Q154" s="141">
        <v>0</v>
      </c>
      <c r="R154" s="141">
        <f t="shared" si="32"/>
        <v>0</v>
      </c>
      <c r="S154" s="141">
        <v>0</v>
      </c>
      <c r="T154" s="142">
        <f t="shared" si="33"/>
        <v>0</v>
      </c>
      <c r="AR154" s="143" t="s">
        <v>257</v>
      </c>
      <c r="AT154" s="143" t="s">
        <v>253</v>
      </c>
      <c r="AU154" s="143" t="s">
        <v>251</v>
      </c>
      <c r="AY154" s="16" t="s">
        <v>250</v>
      </c>
      <c r="BE154" s="144">
        <f t="shared" si="34"/>
        <v>0</v>
      </c>
      <c r="BF154" s="144">
        <f t="shared" si="35"/>
        <v>0</v>
      </c>
      <c r="BG154" s="144">
        <f t="shared" si="36"/>
        <v>0</v>
      </c>
      <c r="BH154" s="144">
        <f t="shared" si="37"/>
        <v>0</v>
      </c>
      <c r="BI154" s="144">
        <f t="shared" si="38"/>
        <v>0</v>
      </c>
      <c r="BJ154" s="16" t="s">
        <v>86</v>
      </c>
      <c r="BK154" s="144">
        <f t="shared" si="39"/>
        <v>0</v>
      </c>
      <c r="BL154" s="16" t="s">
        <v>257</v>
      </c>
      <c r="BM154" s="143" t="s">
        <v>8623</v>
      </c>
    </row>
    <row r="155" spans="2:65" s="1" customFormat="1" ht="24.2" customHeight="1">
      <c r="B155" s="31"/>
      <c r="C155" s="163" t="s">
        <v>622</v>
      </c>
      <c r="D155" s="163" t="s">
        <v>561</v>
      </c>
      <c r="E155" s="164" t="s">
        <v>8</v>
      </c>
      <c r="F155" s="165" t="s">
        <v>3912</v>
      </c>
      <c r="G155" s="166" t="s">
        <v>283</v>
      </c>
      <c r="H155" s="167">
        <v>54</v>
      </c>
      <c r="I155" s="168"/>
      <c r="J155" s="169">
        <f t="shared" si="30"/>
        <v>0</v>
      </c>
      <c r="K155" s="170"/>
      <c r="L155" s="171"/>
      <c r="M155" s="172" t="s">
        <v>20</v>
      </c>
      <c r="N155" s="173" t="s">
        <v>45</v>
      </c>
      <c r="P155" s="141">
        <f t="shared" si="31"/>
        <v>0</v>
      </c>
      <c r="Q155" s="141">
        <v>0</v>
      </c>
      <c r="R155" s="141">
        <f t="shared" si="32"/>
        <v>0</v>
      </c>
      <c r="S155" s="141">
        <v>0</v>
      </c>
      <c r="T155" s="142">
        <f t="shared" si="33"/>
        <v>0</v>
      </c>
      <c r="AR155" s="143" t="s">
        <v>302</v>
      </c>
      <c r="AT155" s="143" t="s">
        <v>561</v>
      </c>
      <c r="AU155" s="143" t="s">
        <v>251</v>
      </c>
      <c r="AY155" s="16" t="s">
        <v>250</v>
      </c>
      <c r="BE155" s="144">
        <f t="shared" si="34"/>
        <v>0</v>
      </c>
      <c r="BF155" s="144">
        <f t="shared" si="35"/>
        <v>0</v>
      </c>
      <c r="BG155" s="144">
        <f t="shared" si="36"/>
        <v>0</v>
      </c>
      <c r="BH155" s="144">
        <f t="shared" si="37"/>
        <v>0</v>
      </c>
      <c r="BI155" s="144">
        <f t="shared" si="38"/>
        <v>0</v>
      </c>
      <c r="BJ155" s="16" t="s">
        <v>86</v>
      </c>
      <c r="BK155" s="144">
        <f t="shared" si="39"/>
        <v>0</v>
      </c>
      <c r="BL155" s="16" t="s">
        <v>257</v>
      </c>
      <c r="BM155" s="143" t="s">
        <v>8624</v>
      </c>
    </row>
    <row r="156" spans="2:65" s="1" customFormat="1" ht="16.5" customHeight="1">
      <c r="B156" s="31"/>
      <c r="C156" s="131" t="s">
        <v>628</v>
      </c>
      <c r="D156" s="131" t="s">
        <v>253</v>
      </c>
      <c r="E156" s="132" t="s">
        <v>2307</v>
      </c>
      <c r="F156" s="133" t="s">
        <v>2308</v>
      </c>
      <c r="G156" s="134" t="s">
        <v>1421</v>
      </c>
      <c r="H156" s="135">
        <v>1</v>
      </c>
      <c r="I156" s="136"/>
      <c r="J156" s="137">
        <f t="shared" si="30"/>
        <v>0</v>
      </c>
      <c r="K156" s="138"/>
      <c r="L156" s="31"/>
      <c r="M156" s="139" t="s">
        <v>20</v>
      </c>
      <c r="N156" s="140" t="s">
        <v>45</v>
      </c>
      <c r="P156" s="141">
        <f t="shared" si="31"/>
        <v>0</v>
      </c>
      <c r="Q156" s="141">
        <v>0</v>
      </c>
      <c r="R156" s="141">
        <f t="shared" si="32"/>
        <v>0</v>
      </c>
      <c r="S156" s="141">
        <v>0</v>
      </c>
      <c r="T156" s="142">
        <f t="shared" si="33"/>
        <v>0</v>
      </c>
      <c r="AR156" s="143" t="s">
        <v>257</v>
      </c>
      <c r="AT156" s="143" t="s">
        <v>253</v>
      </c>
      <c r="AU156" s="143" t="s">
        <v>251</v>
      </c>
      <c r="AY156" s="16" t="s">
        <v>250</v>
      </c>
      <c r="BE156" s="144">
        <f t="shared" si="34"/>
        <v>0</v>
      </c>
      <c r="BF156" s="144">
        <f t="shared" si="35"/>
        <v>0</v>
      </c>
      <c r="BG156" s="144">
        <f t="shared" si="36"/>
        <v>0</v>
      </c>
      <c r="BH156" s="144">
        <f t="shared" si="37"/>
        <v>0</v>
      </c>
      <c r="BI156" s="144">
        <f t="shared" si="38"/>
        <v>0</v>
      </c>
      <c r="BJ156" s="16" t="s">
        <v>86</v>
      </c>
      <c r="BK156" s="144">
        <f t="shared" si="39"/>
        <v>0</v>
      </c>
      <c r="BL156" s="16" t="s">
        <v>257</v>
      </c>
      <c r="BM156" s="143" t="s">
        <v>8625</v>
      </c>
    </row>
    <row r="157" spans="2:65" s="1" customFormat="1" ht="16.5" customHeight="1">
      <c r="B157" s="31"/>
      <c r="C157" s="131" t="s">
        <v>633</v>
      </c>
      <c r="D157" s="131" t="s">
        <v>253</v>
      </c>
      <c r="E157" s="132" t="s">
        <v>2310</v>
      </c>
      <c r="F157" s="133" t="s">
        <v>2311</v>
      </c>
      <c r="G157" s="134" t="s">
        <v>305</v>
      </c>
      <c r="H157" s="135">
        <v>0.3</v>
      </c>
      <c r="I157" s="136"/>
      <c r="J157" s="137">
        <f t="shared" si="30"/>
        <v>0</v>
      </c>
      <c r="K157" s="138"/>
      <c r="L157" s="31"/>
      <c r="M157" s="139" t="s">
        <v>20</v>
      </c>
      <c r="N157" s="140" t="s">
        <v>45</v>
      </c>
      <c r="P157" s="141">
        <f t="shared" si="31"/>
        <v>0</v>
      </c>
      <c r="Q157" s="141">
        <v>0</v>
      </c>
      <c r="R157" s="141">
        <f t="shared" si="32"/>
        <v>0</v>
      </c>
      <c r="S157" s="141">
        <v>0</v>
      </c>
      <c r="T157" s="142">
        <f t="shared" si="33"/>
        <v>0</v>
      </c>
      <c r="AR157" s="143" t="s">
        <v>378</v>
      </c>
      <c r="AT157" s="143" t="s">
        <v>253</v>
      </c>
      <c r="AU157" s="143" t="s">
        <v>251</v>
      </c>
      <c r="AY157" s="16" t="s">
        <v>250</v>
      </c>
      <c r="BE157" s="144">
        <f t="shared" si="34"/>
        <v>0</v>
      </c>
      <c r="BF157" s="144">
        <f t="shared" si="35"/>
        <v>0</v>
      </c>
      <c r="BG157" s="144">
        <f t="shared" si="36"/>
        <v>0</v>
      </c>
      <c r="BH157" s="144">
        <f t="shared" si="37"/>
        <v>0</v>
      </c>
      <c r="BI157" s="144">
        <f t="shared" si="38"/>
        <v>0</v>
      </c>
      <c r="BJ157" s="16" t="s">
        <v>86</v>
      </c>
      <c r="BK157" s="144">
        <f t="shared" si="39"/>
        <v>0</v>
      </c>
      <c r="BL157" s="16" t="s">
        <v>378</v>
      </c>
      <c r="BM157" s="143" t="s">
        <v>8626</v>
      </c>
    </row>
    <row r="158" spans="2:65" s="1" customFormat="1" ht="16.5" customHeight="1">
      <c r="B158" s="31"/>
      <c r="C158" s="163" t="s">
        <v>638</v>
      </c>
      <c r="D158" s="163" t="s">
        <v>561</v>
      </c>
      <c r="E158" s="164" t="s">
        <v>2313</v>
      </c>
      <c r="F158" s="165" t="s">
        <v>2311</v>
      </c>
      <c r="G158" s="166" t="s">
        <v>305</v>
      </c>
      <c r="H158" s="167">
        <v>0.3</v>
      </c>
      <c r="I158" s="168"/>
      <c r="J158" s="169">
        <f t="shared" si="30"/>
        <v>0</v>
      </c>
      <c r="K158" s="170"/>
      <c r="L158" s="171"/>
      <c r="M158" s="172" t="s">
        <v>20</v>
      </c>
      <c r="N158" s="173" t="s">
        <v>45</v>
      </c>
      <c r="P158" s="141">
        <f t="shared" si="31"/>
        <v>0</v>
      </c>
      <c r="Q158" s="141">
        <v>0</v>
      </c>
      <c r="R158" s="141">
        <f t="shared" si="32"/>
        <v>0</v>
      </c>
      <c r="S158" s="141">
        <v>0</v>
      </c>
      <c r="T158" s="142">
        <f t="shared" si="33"/>
        <v>0</v>
      </c>
      <c r="AR158" s="143" t="s">
        <v>478</v>
      </c>
      <c r="AT158" s="143" t="s">
        <v>561</v>
      </c>
      <c r="AU158" s="143" t="s">
        <v>251</v>
      </c>
      <c r="AY158" s="16" t="s">
        <v>250</v>
      </c>
      <c r="BE158" s="144">
        <f t="shared" si="34"/>
        <v>0</v>
      </c>
      <c r="BF158" s="144">
        <f t="shared" si="35"/>
        <v>0</v>
      </c>
      <c r="BG158" s="144">
        <f t="shared" si="36"/>
        <v>0</v>
      </c>
      <c r="BH158" s="144">
        <f t="shared" si="37"/>
        <v>0</v>
      </c>
      <c r="BI158" s="144">
        <f t="shared" si="38"/>
        <v>0</v>
      </c>
      <c r="BJ158" s="16" t="s">
        <v>86</v>
      </c>
      <c r="BK158" s="144">
        <f t="shared" si="39"/>
        <v>0</v>
      </c>
      <c r="BL158" s="16" t="s">
        <v>378</v>
      </c>
      <c r="BM158" s="143" t="s">
        <v>8627</v>
      </c>
    </row>
    <row r="159" spans="2:65" s="11" customFormat="1" ht="20.85" customHeight="1">
      <c r="B159" s="119"/>
      <c r="D159" s="120" t="s">
        <v>72</v>
      </c>
      <c r="E159" s="129" t="s">
        <v>3918</v>
      </c>
      <c r="F159" s="129" t="s">
        <v>3919</v>
      </c>
      <c r="I159" s="122"/>
      <c r="J159" s="130">
        <f>BK159</f>
        <v>0</v>
      </c>
      <c r="L159" s="119"/>
      <c r="M159" s="124"/>
      <c r="P159" s="125">
        <f>SUM(P160:P179)</f>
        <v>0</v>
      </c>
      <c r="R159" s="125">
        <f>SUM(R160:R179)</f>
        <v>0</v>
      </c>
      <c r="T159" s="126">
        <f>SUM(T160:T179)</f>
        <v>0</v>
      </c>
      <c r="AR159" s="120" t="s">
        <v>80</v>
      </c>
      <c r="AT159" s="127" t="s">
        <v>72</v>
      </c>
      <c r="AU159" s="127" t="s">
        <v>86</v>
      </c>
      <c r="AY159" s="120" t="s">
        <v>250</v>
      </c>
      <c r="BK159" s="128">
        <f>SUM(BK160:BK179)</f>
        <v>0</v>
      </c>
    </row>
    <row r="160" spans="2:65" s="1" customFormat="1" ht="21.75" customHeight="1">
      <c r="B160" s="31"/>
      <c r="C160" s="131" t="s">
        <v>643</v>
      </c>
      <c r="D160" s="131" t="s">
        <v>253</v>
      </c>
      <c r="E160" s="132" t="s">
        <v>3920</v>
      </c>
      <c r="F160" s="133" t="s">
        <v>3921</v>
      </c>
      <c r="G160" s="134" t="s">
        <v>290</v>
      </c>
      <c r="H160" s="135">
        <v>12</v>
      </c>
      <c r="I160" s="136"/>
      <c r="J160" s="137">
        <f t="shared" ref="J160:J179" si="40">ROUND(I160*H160,2)</f>
        <v>0</v>
      </c>
      <c r="K160" s="138"/>
      <c r="L160" s="31"/>
      <c r="M160" s="139" t="s">
        <v>20</v>
      </c>
      <c r="N160" s="140" t="s">
        <v>45</v>
      </c>
      <c r="P160" s="141">
        <f t="shared" ref="P160:P179" si="41">O160*H160</f>
        <v>0</v>
      </c>
      <c r="Q160" s="141">
        <v>0</v>
      </c>
      <c r="R160" s="141">
        <f t="shared" ref="R160:R179" si="42">Q160*H160</f>
        <v>0</v>
      </c>
      <c r="S160" s="141">
        <v>0</v>
      </c>
      <c r="T160" s="142">
        <f t="shared" ref="T160:T179" si="43">S160*H160</f>
        <v>0</v>
      </c>
      <c r="AR160" s="143" t="s">
        <v>378</v>
      </c>
      <c r="AT160" s="143" t="s">
        <v>253</v>
      </c>
      <c r="AU160" s="143" t="s">
        <v>251</v>
      </c>
      <c r="AY160" s="16" t="s">
        <v>250</v>
      </c>
      <c r="BE160" s="144">
        <f t="shared" ref="BE160:BE179" si="44">IF(N160="základní",J160,0)</f>
        <v>0</v>
      </c>
      <c r="BF160" s="144">
        <f t="shared" ref="BF160:BF179" si="45">IF(N160="snížená",J160,0)</f>
        <v>0</v>
      </c>
      <c r="BG160" s="144">
        <f t="shared" ref="BG160:BG179" si="46">IF(N160="zákl. přenesená",J160,0)</f>
        <v>0</v>
      </c>
      <c r="BH160" s="144">
        <f t="shared" ref="BH160:BH179" si="47">IF(N160="sníž. přenesená",J160,0)</f>
        <v>0</v>
      </c>
      <c r="BI160" s="144">
        <f t="shared" ref="BI160:BI179" si="48">IF(N160="nulová",J160,0)</f>
        <v>0</v>
      </c>
      <c r="BJ160" s="16" t="s">
        <v>86</v>
      </c>
      <c r="BK160" s="144">
        <f t="shared" ref="BK160:BK179" si="49">ROUND(I160*H160,2)</f>
        <v>0</v>
      </c>
      <c r="BL160" s="16" t="s">
        <v>378</v>
      </c>
      <c r="BM160" s="143" t="s">
        <v>8628</v>
      </c>
    </row>
    <row r="161" spans="2:65" s="1" customFormat="1" ht="21.75" customHeight="1">
      <c r="B161" s="31"/>
      <c r="C161" s="163" t="s">
        <v>647</v>
      </c>
      <c r="D161" s="163" t="s">
        <v>561</v>
      </c>
      <c r="E161" s="164" t="s">
        <v>3923</v>
      </c>
      <c r="F161" s="165" t="s">
        <v>3924</v>
      </c>
      <c r="G161" s="166" t="s">
        <v>290</v>
      </c>
      <c r="H161" s="167">
        <v>12</v>
      </c>
      <c r="I161" s="168"/>
      <c r="J161" s="169">
        <f t="shared" si="40"/>
        <v>0</v>
      </c>
      <c r="K161" s="170"/>
      <c r="L161" s="171"/>
      <c r="M161" s="172" t="s">
        <v>20</v>
      </c>
      <c r="N161" s="173" t="s">
        <v>45</v>
      </c>
      <c r="P161" s="141">
        <f t="shared" si="41"/>
        <v>0</v>
      </c>
      <c r="Q161" s="141">
        <v>0</v>
      </c>
      <c r="R161" s="141">
        <f t="shared" si="42"/>
        <v>0</v>
      </c>
      <c r="S161" s="141">
        <v>0</v>
      </c>
      <c r="T161" s="142">
        <f t="shared" si="43"/>
        <v>0</v>
      </c>
      <c r="AR161" s="143" t="s">
        <v>478</v>
      </c>
      <c r="AT161" s="143" t="s">
        <v>561</v>
      </c>
      <c r="AU161" s="143" t="s">
        <v>251</v>
      </c>
      <c r="AY161" s="16" t="s">
        <v>250</v>
      </c>
      <c r="BE161" s="144">
        <f t="shared" si="44"/>
        <v>0</v>
      </c>
      <c r="BF161" s="144">
        <f t="shared" si="45"/>
        <v>0</v>
      </c>
      <c r="BG161" s="144">
        <f t="shared" si="46"/>
        <v>0</v>
      </c>
      <c r="BH161" s="144">
        <f t="shared" si="47"/>
        <v>0</v>
      </c>
      <c r="BI161" s="144">
        <f t="shared" si="48"/>
        <v>0</v>
      </c>
      <c r="BJ161" s="16" t="s">
        <v>86</v>
      </c>
      <c r="BK161" s="144">
        <f t="shared" si="49"/>
        <v>0</v>
      </c>
      <c r="BL161" s="16" t="s">
        <v>378</v>
      </c>
      <c r="BM161" s="143" t="s">
        <v>8629</v>
      </c>
    </row>
    <row r="162" spans="2:65" s="1" customFormat="1" ht="16.5" customHeight="1">
      <c r="B162" s="31"/>
      <c r="C162" s="131" t="s">
        <v>652</v>
      </c>
      <c r="D162" s="131" t="s">
        <v>253</v>
      </c>
      <c r="E162" s="132" t="s">
        <v>3926</v>
      </c>
      <c r="F162" s="133" t="s">
        <v>3927</v>
      </c>
      <c r="G162" s="134" t="s">
        <v>290</v>
      </c>
      <c r="H162" s="135">
        <v>1</v>
      </c>
      <c r="I162" s="136"/>
      <c r="J162" s="137">
        <f t="shared" si="40"/>
        <v>0</v>
      </c>
      <c r="K162" s="138"/>
      <c r="L162" s="31"/>
      <c r="M162" s="139" t="s">
        <v>20</v>
      </c>
      <c r="N162" s="140" t="s">
        <v>45</v>
      </c>
      <c r="P162" s="141">
        <f t="shared" si="41"/>
        <v>0</v>
      </c>
      <c r="Q162" s="141">
        <v>0</v>
      </c>
      <c r="R162" s="141">
        <f t="shared" si="42"/>
        <v>0</v>
      </c>
      <c r="S162" s="141">
        <v>0</v>
      </c>
      <c r="T162" s="142">
        <f t="shared" si="43"/>
        <v>0</v>
      </c>
      <c r="AR162" s="143" t="s">
        <v>378</v>
      </c>
      <c r="AT162" s="143" t="s">
        <v>253</v>
      </c>
      <c r="AU162" s="143" t="s">
        <v>251</v>
      </c>
      <c r="AY162" s="16" t="s">
        <v>250</v>
      </c>
      <c r="BE162" s="144">
        <f t="shared" si="44"/>
        <v>0</v>
      </c>
      <c r="BF162" s="144">
        <f t="shared" si="45"/>
        <v>0</v>
      </c>
      <c r="BG162" s="144">
        <f t="shared" si="46"/>
        <v>0</v>
      </c>
      <c r="BH162" s="144">
        <f t="shared" si="47"/>
        <v>0</v>
      </c>
      <c r="BI162" s="144">
        <f t="shared" si="48"/>
        <v>0</v>
      </c>
      <c r="BJ162" s="16" t="s">
        <v>86</v>
      </c>
      <c r="BK162" s="144">
        <f t="shared" si="49"/>
        <v>0</v>
      </c>
      <c r="BL162" s="16" t="s">
        <v>378</v>
      </c>
      <c r="BM162" s="143" t="s">
        <v>8630</v>
      </c>
    </row>
    <row r="163" spans="2:65" s="1" customFormat="1" ht="16.5" customHeight="1">
      <c r="B163" s="31"/>
      <c r="C163" s="163" t="s">
        <v>659</v>
      </c>
      <c r="D163" s="163" t="s">
        <v>561</v>
      </c>
      <c r="E163" s="164" t="s">
        <v>3929</v>
      </c>
      <c r="F163" s="165" t="s">
        <v>3930</v>
      </c>
      <c r="G163" s="166" t="s">
        <v>290</v>
      </c>
      <c r="H163" s="167">
        <v>1</v>
      </c>
      <c r="I163" s="168"/>
      <c r="J163" s="169">
        <f t="shared" si="40"/>
        <v>0</v>
      </c>
      <c r="K163" s="170"/>
      <c r="L163" s="171"/>
      <c r="M163" s="172" t="s">
        <v>20</v>
      </c>
      <c r="N163" s="173" t="s">
        <v>45</v>
      </c>
      <c r="P163" s="141">
        <f t="shared" si="41"/>
        <v>0</v>
      </c>
      <c r="Q163" s="141">
        <v>0</v>
      </c>
      <c r="R163" s="141">
        <f t="shared" si="42"/>
        <v>0</v>
      </c>
      <c r="S163" s="141">
        <v>0</v>
      </c>
      <c r="T163" s="142">
        <f t="shared" si="43"/>
        <v>0</v>
      </c>
      <c r="AR163" s="143" t="s">
        <v>478</v>
      </c>
      <c r="AT163" s="143" t="s">
        <v>561</v>
      </c>
      <c r="AU163" s="143" t="s">
        <v>251</v>
      </c>
      <c r="AY163" s="16" t="s">
        <v>250</v>
      </c>
      <c r="BE163" s="144">
        <f t="shared" si="44"/>
        <v>0</v>
      </c>
      <c r="BF163" s="144">
        <f t="shared" si="45"/>
        <v>0</v>
      </c>
      <c r="BG163" s="144">
        <f t="shared" si="46"/>
        <v>0</v>
      </c>
      <c r="BH163" s="144">
        <f t="shared" si="47"/>
        <v>0</v>
      </c>
      <c r="BI163" s="144">
        <f t="shared" si="48"/>
        <v>0</v>
      </c>
      <c r="BJ163" s="16" t="s">
        <v>86</v>
      </c>
      <c r="BK163" s="144">
        <f t="shared" si="49"/>
        <v>0</v>
      </c>
      <c r="BL163" s="16" t="s">
        <v>378</v>
      </c>
      <c r="BM163" s="143" t="s">
        <v>8631</v>
      </c>
    </row>
    <row r="164" spans="2:65" s="1" customFormat="1" ht="16.5" customHeight="1">
      <c r="B164" s="31"/>
      <c r="C164" s="131" t="s">
        <v>667</v>
      </c>
      <c r="D164" s="131" t="s">
        <v>253</v>
      </c>
      <c r="E164" s="132" t="s">
        <v>3932</v>
      </c>
      <c r="F164" s="133" t="s">
        <v>3933</v>
      </c>
      <c r="G164" s="134" t="s">
        <v>290</v>
      </c>
      <c r="H164" s="135">
        <v>26</v>
      </c>
      <c r="I164" s="136"/>
      <c r="J164" s="137">
        <f t="shared" si="40"/>
        <v>0</v>
      </c>
      <c r="K164" s="138"/>
      <c r="L164" s="31"/>
      <c r="M164" s="139" t="s">
        <v>20</v>
      </c>
      <c r="N164" s="140" t="s">
        <v>45</v>
      </c>
      <c r="P164" s="141">
        <f t="shared" si="41"/>
        <v>0</v>
      </c>
      <c r="Q164" s="141">
        <v>0</v>
      </c>
      <c r="R164" s="141">
        <f t="shared" si="42"/>
        <v>0</v>
      </c>
      <c r="S164" s="141">
        <v>0</v>
      </c>
      <c r="T164" s="142">
        <f t="shared" si="43"/>
        <v>0</v>
      </c>
      <c r="AR164" s="143" t="s">
        <v>378</v>
      </c>
      <c r="AT164" s="143" t="s">
        <v>253</v>
      </c>
      <c r="AU164" s="143" t="s">
        <v>251</v>
      </c>
      <c r="AY164" s="16" t="s">
        <v>250</v>
      </c>
      <c r="BE164" s="144">
        <f t="shared" si="44"/>
        <v>0</v>
      </c>
      <c r="BF164" s="144">
        <f t="shared" si="45"/>
        <v>0</v>
      </c>
      <c r="BG164" s="144">
        <f t="shared" si="46"/>
        <v>0</v>
      </c>
      <c r="BH164" s="144">
        <f t="shared" si="47"/>
        <v>0</v>
      </c>
      <c r="BI164" s="144">
        <f t="shared" si="48"/>
        <v>0</v>
      </c>
      <c r="BJ164" s="16" t="s">
        <v>86</v>
      </c>
      <c r="BK164" s="144">
        <f t="shared" si="49"/>
        <v>0</v>
      </c>
      <c r="BL164" s="16" t="s">
        <v>378</v>
      </c>
      <c r="BM164" s="143" t="s">
        <v>8632</v>
      </c>
    </row>
    <row r="165" spans="2:65" s="1" customFormat="1" ht="16.5" customHeight="1">
      <c r="B165" s="31"/>
      <c r="C165" s="163" t="s">
        <v>673</v>
      </c>
      <c r="D165" s="163" t="s">
        <v>561</v>
      </c>
      <c r="E165" s="164" t="s">
        <v>3935</v>
      </c>
      <c r="F165" s="165" t="s">
        <v>3933</v>
      </c>
      <c r="G165" s="166" t="s">
        <v>290</v>
      </c>
      <c r="H165" s="167">
        <v>26</v>
      </c>
      <c r="I165" s="168"/>
      <c r="J165" s="169">
        <f t="shared" si="40"/>
        <v>0</v>
      </c>
      <c r="K165" s="170"/>
      <c r="L165" s="171"/>
      <c r="M165" s="172" t="s">
        <v>20</v>
      </c>
      <c r="N165" s="173" t="s">
        <v>45</v>
      </c>
      <c r="P165" s="141">
        <f t="shared" si="41"/>
        <v>0</v>
      </c>
      <c r="Q165" s="141">
        <v>0</v>
      </c>
      <c r="R165" s="141">
        <f t="shared" si="42"/>
        <v>0</v>
      </c>
      <c r="S165" s="141">
        <v>0</v>
      </c>
      <c r="T165" s="142">
        <f t="shared" si="43"/>
        <v>0</v>
      </c>
      <c r="AR165" s="143" t="s">
        <v>478</v>
      </c>
      <c r="AT165" s="143" t="s">
        <v>561</v>
      </c>
      <c r="AU165" s="143" t="s">
        <v>251</v>
      </c>
      <c r="AY165" s="16" t="s">
        <v>250</v>
      </c>
      <c r="BE165" s="144">
        <f t="shared" si="44"/>
        <v>0</v>
      </c>
      <c r="BF165" s="144">
        <f t="shared" si="45"/>
        <v>0</v>
      </c>
      <c r="BG165" s="144">
        <f t="shared" si="46"/>
        <v>0</v>
      </c>
      <c r="BH165" s="144">
        <f t="shared" si="47"/>
        <v>0</v>
      </c>
      <c r="BI165" s="144">
        <f t="shared" si="48"/>
        <v>0</v>
      </c>
      <c r="BJ165" s="16" t="s">
        <v>86</v>
      </c>
      <c r="BK165" s="144">
        <f t="shared" si="49"/>
        <v>0</v>
      </c>
      <c r="BL165" s="16" t="s">
        <v>378</v>
      </c>
      <c r="BM165" s="143" t="s">
        <v>8633</v>
      </c>
    </row>
    <row r="166" spans="2:65" s="1" customFormat="1" ht="24.2" customHeight="1">
      <c r="B166" s="31"/>
      <c r="C166" s="131" t="s">
        <v>678</v>
      </c>
      <c r="D166" s="131" t="s">
        <v>253</v>
      </c>
      <c r="E166" s="132" t="s">
        <v>3937</v>
      </c>
      <c r="F166" s="133" t="s">
        <v>3938</v>
      </c>
      <c r="G166" s="134" t="s">
        <v>2223</v>
      </c>
      <c r="H166" s="135">
        <v>2</v>
      </c>
      <c r="I166" s="136"/>
      <c r="J166" s="137">
        <f t="shared" si="40"/>
        <v>0</v>
      </c>
      <c r="K166" s="138"/>
      <c r="L166" s="31"/>
      <c r="M166" s="139" t="s">
        <v>20</v>
      </c>
      <c r="N166" s="140" t="s">
        <v>45</v>
      </c>
      <c r="P166" s="141">
        <f t="shared" si="41"/>
        <v>0</v>
      </c>
      <c r="Q166" s="141">
        <v>0</v>
      </c>
      <c r="R166" s="141">
        <f t="shared" si="42"/>
        <v>0</v>
      </c>
      <c r="S166" s="141">
        <v>0</v>
      </c>
      <c r="T166" s="142">
        <f t="shared" si="43"/>
        <v>0</v>
      </c>
      <c r="AR166" s="143" t="s">
        <v>257</v>
      </c>
      <c r="AT166" s="143" t="s">
        <v>253</v>
      </c>
      <c r="AU166" s="143" t="s">
        <v>251</v>
      </c>
      <c r="AY166" s="16" t="s">
        <v>250</v>
      </c>
      <c r="BE166" s="144">
        <f t="shared" si="44"/>
        <v>0</v>
      </c>
      <c r="BF166" s="144">
        <f t="shared" si="45"/>
        <v>0</v>
      </c>
      <c r="BG166" s="144">
        <f t="shared" si="46"/>
        <v>0</v>
      </c>
      <c r="BH166" s="144">
        <f t="shared" si="47"/>
        <v>0</v>
      </c>
      <c r="BI166" s="144">
        <f t="shared" si="48"/>
        <v>0</v>
      </c>
      <c r="BJ166" s="16" t="s">
        <v>86</v>
      </c>
      <c r="BK166" s="144">
        <f t="shared" si="49"/>
        <v>0</v>
      </c>
      <c r="BL166" s="16" t="s">
        <v>257</v>
      </c>
      <c r="BM166" s="143" t="s">
        <v>8634</v>
      </c>
    </row>
    <row r="167" spans="2:65" s="1" customFormat="1" ht="24.2" customHeight="1">
      <c r="B167" s="31"/>
      <c r="C167" s="163" t="s">
        <v>687</v>
      </c>
      <c r="D167" s="163" t="s">
        <v>561</v>
      </c>
      <c r="E167" s="164" t="s">
        <v>468</v>
      </c>
      <c r="F167" s="165" t="s">
        <v>3940</v>
      </c>
      <c r="G167" s="166" t="s">
        <v>2223</v>
      </c>
      <c r="H167" s="167">
        <v>2</v>
      </c>
      <c r="I167" s="168"/>
      <c r="J167" s="169">
        <f t="shared" si="40"/>
        <v>0</v>
      </c>
      <c r="K167" s="170"/>
      <c r="L167" s="171"/>
      <c r="M167" s="172" t="s">
        <v>20</v>
      </c>
      <c r="N167" s="173" t="s">
        <v>45</v>
      </c>
      <c r="P167" s="141">
        <f t="shared" si="41"/>
        <v>0</v>
      </c>
      <c r="Q167" s="141">
        <v>0</v>
      </c>
      <c r="R167" s="141">
        <f t="shared" si="42"/>
        <v>0</v>
      </c>
      <c r="S167" s="141">
        <v>0</v>
      </c>
      <c r="T167" s="142">
        <f t="shared" si="43"/>
        <v>0</v>
      </c>
      <c r="AR167" s="143" t="s">
        <v>302</v>
      </c>
      <c r="AT167" s="143" t="s">
        <v>561</v>
      </c>
      <c r="AU167" s="143" t="s">
        <v>251</v>
      </c>
      <c r="AY167" s="16" t="s">
        <v>250</v>
      </c>
      <c r="BE167" s="144">
        <f t="shared" si="44"/>
        <v>0</v>
      </c>
      <c r="BF167" s="144">
        <f t="shared" si="45"/>
        <v>0</v>
      </c>
      <c r="BG167" s="144">
        <f t="shared" si="46"/>
        <v>0</v>
      </c>
      <c r="BH167" s="144">
        <f t="shared" si="47"/>
        <v>0</v>
      </c>
      <c r="BI167" s="144">
        <f t="shared" si="48"/>
        <v>0</v>
      </c>
      <c r="BJ167" s="16" t="s">
        <v>86</v>
      </c>
      <c r="BK167" s="144">
        <f t="shared" si="49"/>
        <v>0</v>
      </c>
      <c r="BL167" s="16" t="s">
        <v>257</v>
      </c>
      <c r="BM167" s="143" t="s">
        <v>8635</v>
      </c>
    </row>
    <row r="168" spans="2:65" s="1" customFormat="1" ht="21.75" customHeight="1">
      <c r="B168" s="31"/>
      <c r="C168" s="131" t="s">
        <v>692</v>
      </c>
      <c r="D168" s="131" t="s">
        <v>253</v>
      </c>
      <c r="E168" s="132" t="s">
        <v>3942</v>
      </c>
      <c r="F168" s="133" t="s">
        <v>3943</v>
      </c>
      <c r="G168" s="134" t="s">
        <v>2223</v>
      </c>
      <c r="H168" s="135">
        <v>12</v>
      </c>
      <c r="I168" s="136"/>
      <c r="J168" s="137">
        <f t="shared" si="40"/>
        <v>0</v>
      </c>
      <c r="K168" s="138"/>
      <c r="L168" s="31"/>
      <c r="M168" s="139" t="s">
        <v>20</v>
      </c>
      <c r="N168" s="140" t="s">
        <v>45</v>
      </c>
      <c r="P168" s="141">
        <f t="shared" si="41"/>
        <v>0</v>
      </c>
      <c r="Q168" s="141">
        <v>0</v>
      </c>
      <c r="R168" s="141">
        <f t="shared" si="42"/>
        <v>0</v>
      </c>
      <c r="S168" s="141">
        <v>0</v>
      </c>
      <c r="T168" s="142">
        <f t="shared" si="43"/>
        <v>0</v>
      </c>
      <c r="AR168" s="143" t="s">
        <v>257</v>
      </c>
      <c r="AT168" s="143" t="s">
        <v>253</v>
      </c>
      <c r="AU168" s="143" t="s">
        <v>251</v>
      </c>
      <c r="AY168" s="16" t="s">
        <v>250</v>
      </c>
      <c r="BE168" s="144">
        <f t="shared" si="44"/>
        <v>0</v>
      </c>
      <c r="BF168" s="144">
        <f t="shared" si="45"/>
        <v>0</v>
      </c>
      <c r="BG168" s="144">
        <f t="shared" si="46"/>
        <v>0</v>
      </c>
      <c r="BH168" s="144">
        <f t="shared" si="47"/>
        <v>0</v>
      </c>
      <c r="BI168" s="144">
        <f t="shared" si="48"/>
        <v>0</v>
      </c>
      <c r="BJ168" s="16" t="s">
        <v>86</v>
      </c>
      <c r="BK168" s="144">
        <f t="shared" si="49"/>
        <v>0</v>
      </c>
      <c r="BL168" s="16" t="s">
        <v>257</v>
      </c>
      <c r="BM168" s="143" t="s">
        <v>8636</v>
      </c>
    </row>
    <row r="169" spans="2:65" s="1" customFormat="1" ht="21.75" customHeight="1">
      <c r="B169" s="31"/>
      <c r="C169" s="163" t="s">
        <v>697</v>
      </c>
      <c r="D169" s="163" t="s">
        <v>561</v>
      </c>
      <c r="E169" s="164" t="s">
        <v>378</v>
      </c>
      <c r="F169" s="165" t="s">
        <v>3945</v>
      </c>
      <c r="G169" s="166" t="s">
        <v>2223</v>
      </c>
      <c r="H169" s="167">
        <v>12</v>
      </c>
      <c r="I169" s="168"/>
      <c r="J169" s="169">
        <f t="shared" si="40"/>
        <v>0</v>
      </c>
      <c r="K169" s="170"/>
      <c r="L169" s="171"/>
      <c r="M169" s="172" t="s">
        <v>20</v>
      </c>
      <c r="N169" s="173" t="s">
        <v>45</v>
      </c>
      <c r="P169" s="141">
        <f t="shared" si="41"/>
        <v>0</v>
      </c>
      <c r="Q169" s="141">
        <v>0</v>
      </c>
      <c r="R169" s="141">
        <f t="shared" si="42"/>
        <v>0</v>
      </c>
      <c r="S169" s="141">
        <v>0</v>
      </c>
      <c r="T169" s="142">
        <f t="shared" si="43"/>
        <v>0</v>
      </c>
      <c r="AR169" s="143" t="s">
        <v>302</v>
      </c>
      <c r="AT169" s="143" t="s">
        <v>561</v>
      </c>
      <c r="AU169" s="143" t="s">
        <v>251</v>
      </c>
      <c r="AY169" s="16" t="s">
        <v>250</v>
      </c>
      <c r="BE169" s="144">
        <f t="shared" si="44"/>
        <v>0</v>
      </c>
      <c r="BF169" s="144">
        <f t="shared" si="45"/>
        <v>0</v>
      </c>
      <c r="BG169" s="144">
        <f t="shared" si="46"/>
        <v>0</v>
      </c>
      <c r="BH169" s="144">
        <f t="shared" si="47"/>
        <v>0</v>
      </c>
      <c r="BI169" s="144">
        <f t="shared" si="48"/>
        <v>0</v>
      </c>
      <c r="BJ169" s="16" t="s">
        <v>86</v>
      </c>
      <c r="BK169" s="144">
        <f t="shared" si="49"/>
        <v>0</v>
      </c>
      <c r="BL169" s="16" t="s">
        <v>257</v>
      </c>
      <c r="BM169" s="143" t="s">
        <v>8637</v>
      </c>
    </row>
    <row r="170" spans="2:65" s="1" customFormat="1" ht="24.2" customHeight="1">
      <c r="B170" s="31"/>
      <c r="C170" s="131" t="s">
        <v>702</v>
      </c>
      <c r="D170" s="131" t="s">
        <v>253</v>
      </c>
      <c r="E170" s="132" t="s">
        <v>3947</v>
      </c>
      <c r="F170" s="133" t="s">
        <v>3948</v>
      </c>
      <c r="G170" s="134" t="s">
        <v>2223</v>
      </c>
      <c r="H170" s="135">
        <v>12</v>
      </c>
      <c r="I170" s="136"/>
      <c r="J170" s="137">
        <f t="shared" si="40"/>
        <v>0</v>
      </c>
      <c r="K170" s="138"/>
      <c r="L170" s="31"/>
      <c r="M170" s="139" t="s">
        <v>20</v>
      </c>
      <c r="N170" s="140" t="s">
        <v>45</v>
      </c>
      <c r="P170" s="141">
        <f t="shared" si="41"/>
        <v>0</v>
      </c>
      <c r="Q170" s="141">
        <v>0</v>
      </c>
      <c r="R170" s="141">
        <f t="shared" si="42"/>
        <v>0</v>
      </c>
      <c r="S170" s="141">
        <v>0</v>
      </c>
      <c r="T170" s="142">
        <f t="shared" si="43"/>
        <v>0</v>
      </c>
      <c r="AR170" s="143" t="s">
        <v>257</v>
      </c>
      <c r="AT170" s="143" t="s">
        <v>253</v>
      </c>
      <c r="AU170" s="143" t="s">
        <v>251</v>
      </c>
      <c r="AY170" s="16" t="s">
        <v>250</v>
      </c>
      <c r="BE170" s="144">
        <f t="shared" si="44"/>
        <v>0</v>
      </c>
      <c r="BF170" s="144">
        <f t="shared" si="45"/>
        <v>0</v>
      </c>
      <c r="BG170" s="144">
        <f t="shared" si="46"/>
        <v>0</v>
      </c>
      <c r="BH170" s="144">
        <f t="shared" si="47"/>
        <v>0</v>
      </c>
      <c r="BI170" s="144">
        <f t="shared" si="48"/>
        <v>0</v>
      </c>
      <c r="BJ170" s="16" t="s">
        <v>86</v>
      </c>
      <c r="BK170" s="144">
        <f t="shared" si="49"/>
        <v>0</v>
      </c>
      <c r="BL170" s="16" t="s">
        <v>257</v>
      </c>
      <c r="BM170" s="143" t="s">
        <v>8638</v>
      </c>
    </row>
    <row r="171" spans="2:65" s="1" customFormat="1" ht="24.2" customHeight="1">
      <c r="B171" s="31"/>
      <c r="C171" s="163" t="s">
        <v>708</v>
      </c>
      <c r="D171" s="163" t="s">
        <v>561</v>
      </c>
      <c r="E171" s="164" t="s">
        <v>383</v>
      </c>
      <c r="F171" s="165" t="s">
        <v>3948</v>
      </c>
      <c r="G171" s="166" t="s">
        <v>2223</v>
      </c>
      <c r="H171" s="167">
        <v>12</v>
      </c>
      <c r="I171" s="168"/>
      <c r="J171" s="169">
        <f t="shared" si="40"/>
        <v>0</v>
      </c>
      <c r="K171" s="170"/>
      <c r="L171" s="171"/>
      <c r="M171" s="172" t="s">
        <v>20</v>
      </c>
      <c r="N171" s="173" t="s">
        <v>45</v>
      </c>
      <c r="P171" s="141">
        <f t="shared" si="41"/>
        <v>0</v>
      </c>
      <c r="Q171" s="141">
        <v>0</v>
      </c>
      <c r="R171" s="141">
        <f t="shared" si="42"/>
        <v>0</v>
      </c>
      <c r="S171" s="141">
        <v>0</v>
      </c>
      <c r="T171" s="142">
        <f t="shared" si="43"/>
        <v>0</v>
      </c>
      <c r="AR171" s="143" t="s">
        <v>302</v>
      </c>
      <c r="AT171" s="143" t="s">
        <v>561</v>
      </c>
      <c r="AU171" s="143" t="s">
        <v>251</v>
      </c>
      <c r="AY171" s="16" t="s">
        <v>250</v>
      </c>
      <c r="BE171" s="144">
        <f t="shared" si="44"/>
        <v>0</v>
      </c>
      <c r="BF171" s="144">
        <f t="shared" si="45"/>
        <v>0</v>
      </c>
      <c r="BG171" s="144">
        <f t="shared" si="46"/>
        <v>0</v>
      </c>
      <c r="BH171" s="144">
        <f t="shared" si="47"/>
        <v>0</v>
      </c>
      <c r="BI171" s="144">
        <f t="shared" si="48"/>
        <v>0</v>
      </c>
      <c r="BJ171" s="16" t="s">
        <v>86</v>
      </c>
      <c r="BK171" s="144">
        <f t="shared" si="49"/>
        <v>0</v>
      </c>
      <c r="BL171" s="16" t="s">
        <v>257</v>
      </c>
      <c r="BM171" s="143" t="s">
        <v>8639</v>
      </c>
    </row>
    <row r="172" spans="2:65" s="1" customFormat="1" ht="24.2" customHeight="1">
      <c r="B172" s="31"/>
      <c r="C172" s="131" t="s">
        <v>713</v>
      </c>
      <c r="D172" s="131" t="s">
        <v>253</v>
      </c>
      <c r="E172" s="132" t="s">
        <v>3951</v>
      </c>
      <c r="F172" s="133" t="s">
        <v>3952</v>
      </c>
      <c r="G172" s="134" t="s">
        <v>2223</v>
      </c>
      <c r="H172" s="135">
        <v>12</v>
      </c>
      <c r="I172" s="136"/>
      <c r="J172" s="137">
        <f t="shared" si="40"/>
        <v>0</v>
      </c>
      <c r="K172" s="138"/>
      <c r="L172" s="31"/>
      <c r="M172" s="139" t="s">
        <v>20</v>
      </c>
      <c r="N172" s="140" t="s">
        <v>45</v>
      </c>
      <c r="P172" s="141">
        <f t="shared" si="41"/>
        <v>0</v>
      </c>
      <c r="Q172" s="141">
        <v>0</v>
      </c>
      <c r="R172" s="141">
        <f t="shared" si="42"/>
        <v>0</v>
      </c>
      <c r="S172" s="141">
        <v>0</v>
      </c>
      <c r="T172" s="142">
        <f t="shared" si="43"/>
        <v>0</v>
      </c>
      <c r="AR172" s="143" t="s">
        <v>257</v>
      </c>
      <c r="AT172" s="143" t="s">
        <v>253</v>
      </c>
      <c r="AU172" s="143" t="s">
        <v>251</v>
      </c>
      <c r="AY172" s="16" t="s">
        <v>250</v>
      </c>
      <c r="BE172" s="144">
        <f t="shared" si="44"/>
        <v>0</v>
      </c>
      <c r="BF172" s="144">
        <f t="shared" si="45"/>
        <v>0</v>
      </c>
      <c r="BG172" s="144">
        <f t="shared" si="46"/>
        <v>0</v>
      </c>
      <c r="BH172" s="144">
        <f t="shared" si="47"/>
        <v>0</v>
      </c>
      <c r="BI172" s="144">
        <f t="shared" si="48"/>
        <v>0</v>
      </c>
      <c r="BJ172" s="16" t="s">
        <v>86</v>
      </c>
      <c r="BK172" s="144">
        <f t="shared" si="49"/>
        <v>0</v>
      </c>
      <c r="BL172" s="16" t="s">
        <v>257</v>
      </c>
      <c r="BM172" s="143" t="s">
        <v>8640</v>
      </c>
    </row>
    <row r="173" spans="2:65" s="1" customFormat="1" ht="24.2" customHeight="1">
      <c r="B173" s="31"/>
      <c r="C173" s="163" t="s">
        <v>718</v>
      </c>
      <c r="D173" s="163" t="s">
        <v>561</v>
      </c>
      <c r="E173" s="164" t="s">
        <v>389</v>
      </c>
      <c r="F173" s="165" t="s">
        <v>3952</v>
      </c>
      <c r="G173" s="166" t="s">
        <v>2223</v>
      </c>
      <c r="H173" s="167">
        <v>12</v>
      </c>
      <c r="I173" s="168"/>
      <c r="J173" s="169">
        <f t="shared" si="40"/>
        <v>0</v>
      </c>
      <c r="K173" s="170"/>
      <c r="L173" s="171"/>
      <c r="M173" s="172" t="s">
        <v>20</v>
      </c>
      <c r="N173" s="173" t="s">
        <v>45</v>
      </c>
      <c r="P173" s="141">
        <f t="shared" si="41"/>
        <v>0</v>
      </c>
      <c r="Q173" s="141">
        <v>0</v>
      </c>
      <c r="R173" s="141">
        <f t="shared" si="42"/>
        <v>0</v>
      </c>
      <c r="S173" s="141">
        <v>0</v>
      </c>
      <c r="T173" s="142">
        <f t="shared" si="43"/>
        <v>0</v>
      </c>
      <c r="AR173" s="143" t="s">
        <v>302</v>
      </c>
      <c r="AT173" s="143" t="s">
        <v>561</v>
      </c>
      <c r="AU173" s="143" t="s">
        <v>251</v>
      </c>
      <c r="AY173" s="16" t="s">
        <v>250</v>
      </c>
      <c r="BE173" s="144">
        <f t="shared" si="44"/>
        <v>0</v>
      </c>
      <c r="BF173" s="144">
        <f t="shared" si="45"/>
        <v>0</v>
      </c>
      <c r="BG173" s="144">
        <f t="shared" si="46"/>
        <v>0</v>
      </c>
      <c r="BH173" s="144">
        <f t="shared" si="47"/>
        <v>0</v>
      </c>
      <c r="BI173" s="144">
        <f t="shared" si="48"/>
        <v>0</v>
      </c>
      <c r="BJ173" s="16" t="s">
        <v>86</v>
      </c>
      <c r="BK173" s="144">
        <f t="shared" si="49"/>
        <v>0</v>
      </c>
      <c r="BL173" s="16" t="s">
        <v>257</v>
      </c>
      <c r="BM173" s="143" t="s">
        <v>8641</v>
      </c>
    </row>
    <row r="174" spans="2:65" s="1" customFormat="1" ht="16.5" customHeight="1">
      <c r="B174" s="31"/>
      <c r="C174" s="131" t="s">
        <v>725</v>
      </c>
      <c r="D174" s="131" t="s">
        <v>253</v>
      </c>
      <c r="E174" s="132" t="s">
        <v>3955</v>
      </c>
      <c r="F174" s="133" t="s">
        <v>3956</v>
      </c>
      <c r="G174" s="134" t="s">
        <v>2223</v>
      </c>
      <c r="H174" s="135">
        <v>30</v>
      </c>
      <c r="I174" s="136"/>
      <c r="J174" s="137">
        <f t="shared" si="40"/>
        <v>0</v>
      </c>
      <c r="K174" s="138"/>
      <c r="L174" s="31"/>
      <c r="M174" s="139" t="s">
        <v>20</v>
      </c>
      <c r="N174" s="140" t="s">
        <v>45</v>
      </c>
      <c r="P174" s="141">
        <f t="shared" si="41"/>
        <v>0</v>
      </c>
      <c r="Q174" s="141">
        <v>0</v>
      </c>
      <c r="R174" s="141">
        <f t="shared" si="42"/>
        <v>0</v>
      </c>
      <c r="S174" s="141">
        <v>0</v>
      </c>
      <c r="T174" s="142">
        <f t="shared" si="43"/>
        <v>0</v>
      </c>
      <c r="AR174" s="143" t="s">
        <v>257</v>
      </c>
      <c r="AT174" s="143" t="s">
        <v>253</v>
      </c>
      <c r="AU174" s="143" t="s">
        <v>251</v>
      </c>
      <c r="AY174" s="16" t="s">
        <v>250</v>
      </c>
      <c r="BE174" s="144">
        <f t="shared" si="44"/>
        <v>0</v>
      </c>
      <c r="BF174" s="144">
        <f t="shared" si="45"/>
        <v>0</v>
      </c>
      <c r="BG174" s="144">
        <f t="shared" si="46"/>
        <v>0</v>
      </c>
      <c r="BH174" s="144">
        <f t="shared" si="47"/>
        <v>0</v>
      </c>
      <c r="BI174" s="144">
        <f t="shared" si="48"/>
        <v>0</v>
      </c>
      <c r="BJ174" s="16" t="s">
        <v>86</v>
      </c>
      <c r="BK174" s="144">
        <f t="shared" si="49"/>
        <v>0</v>
      </c>
      <c r="BL174" s="16" t="s">
        <v>257</v>
      </c>
      <c r="BM174" s="143" t="s">
        <v>8642</v>
      </c>
    </row>
    <row r="175" spans="2:65" s="1" customFormat="1" ht="16.5" customHeight="1">
      <c r="B175" s="31"/>
      <c r="C175" s="163" t="s">
        <v>734</v>
      </c>
      <c r="D175" s="163" t="s">
        <v>561</v>
      </c>
      <c r="E175" s="164" t="s">
        <v>396</v>
      </c>
      <c r="F175" s="165" t="s">
        <v>3956</v>
      </c>
      <c r="G175" s="166" t="s">
        <v>2223</v>
      </c>
      <c r="H175" s="167">
        <v>30</v>
      </c>
      <c r="I175" s="168"/>
      <c r="J175" s="169">
        <f t="shared" si="40"/>
        <v>0</v>
      </c>
      <c r="K175" s="170"/>
      <c r="L175" s="171"/>
      <c r="M175" s="172" t="s">
        <v>20</v>
      </c>
      <c r="N175" s="173" t="s">
        <v>45</v>
      </c>
      <c r="P175" s="141">
        <f t="shared" si="41"/>
        <v>0</v>
      </c>
      <c r="Q175" s="141">
        <v>0</v>
      </c>
      <c r="R175" s="141">
        <f t="shared" si="42"/>
        <v>0</v>
      </c>
      <c r="S175" s="141">
        <v>0</v>
      </c>
      <c r="T175" s="142">
        <f t="shared" si="43"/>
        <v>0</v>
      </c>
      <c r="AR175" s="143" t="s">
        <v>302</v>
      </c>
      <c r="AT175" s="143" t="s">
        <v>561</v>
      </c>
      <c r="AU175" s="143" t="s">
        <v>251</v>
      </c>
      <c r="AY175" s="16" t="s">
        <v>250</v>
      </c>
      <c r="BE175" s="144">
        <f t="shared" si="44"/>
        <v>0</v>
      </c>
      <c r="BF175" s="144">
        <f t="shared" si="45"/>
        <v>0</v>
      </c>
      <c r="BG175" s="144">
        <f t="shared" si="46"/>
        <v>0</v>
      </c>
      <c r="BH175" s="144">
        <f t="shared" si="47"/>
        <v>0</v>
      </c>
      <c r="BI175" s="144">
        <f t="shared" si="48"/>
        <v>0</v>
      </c>
      <c r="BJ175" s="16" t="s">
        <v>86</v>
      </c>
      <c r="BK175" s="144">
        <f t="shared" si="49"/>
        <v>0</v>
      </c>
      <c r="BL175" s="16" t="s">
        <v>257</v>
      </c>
      <c r="BM175" s="143" t="s">
        <v>8643</v>
      </c>
    </row>
    <row r="176" spans="2:65" s="1" customFormat="1" ht="24.2" customHeight="1">
      <c r="B176" s="31"/>
      <c r="C176" s="131" t="s">
        <v>741</v>
      </c>
      <c r="D176" s="131" t="s">
        <v>253</v>
      </c>
      <c r="E176" s="132" t="s">
        <v>3959</v>
      </c>
      <c r="F176" s="133" t="s">
        <v>3960</v>
      </c>
      <c r="G176" s="134" t="s">
        <v>2223</v>
      </c>
      <c r="H176" s="135">
        <v>12</v>
      </c>
      <c r="I176" s="136"/>
      <c r="J176" s="137">
        <f t="shared" si="40"/>
        <v>0</v>
      </c>
      <c r="K176" s="138"/>
      <c r="L176" s="31"/>
      <c r="M176" s="139" t="s">
        <v>20</v>
      </c>
      <c r="N176" s="140" t="s">
        <v>45</v>
      </c>
      <c r="P176" s="141">
        <f t="shared" si="41"/>
        <v>0</v>
      </c>
      <c r="Q176" s="141">
        <v>0</v>
      </c>
      <c r="R176" s="141">
        <f t="shared" si="42"/>
        <v>0</v>
      </c>
      <c r="S176" s="141">
        <v>0</v>
      </c>
      <c r="T176" s="142">
        <f t="shared" si="43"/>
        <v>0</v>
      </c>
      <c r="AR176" s="143" t="s">
        <v>257</v>
      </c>
      <c r="AT176" s="143" t="s">
        <v>253</v>
      </c>
      <c r="AU176" s="143" t="s">
        <v>251</v>
      </c>
      <c r="AY176" s="16" t="s">
        <v>250</v>
      </c>
      <c r="BE176" s="144">
        <f t="shared" si="44"/>
        <v>0</v>
      </c>
      <c r="BF176" s="144">
        <f t="shared" si="45"/>
        <v>0</v>
      </c>
      <c r="BG176" s="144">
        <f t="shared" si="46"/>
        <v>0</v>
      </c>
      <c r="BH176" s="144">
        <f t="shared" si="47"/>
        <v>0</v>
      </c>
      <c r="BI176" s="144">
        <f t="shared" si="48"/>
        <v>0</v>
      </c>
      <c r="BJ176" s="16" t="s">
        <v>86</v>
      </c>
      <c r="BK176" s="144">
        <f t="shared" si="49"/>
        <v>0</v>
      </c>
      <c r="BL176" s="16" t="s">
        <v>257</v>
      </c>
      <c r="BM176" s="143" t="s">
        <v>8644</v>
      </c>
    </row>
    <row r="177" spans="2:65" s="1" customFormat="1" ht="24.2" customHeight="1">
      <c r="B177" s="31"/>
      <c r="C177" s="163" t="s">
        <v>746</v>
      </c>
      <c r="D177" s="163" t="s">
        <v>561</v>
      </c>
      <c r="E177" s="164" t="s">
        <v>402</v>
      </c>
      <c r="F177" s="165" t="s">
        <v>3960</v>
      </c>
      <c r="G177" s="166" t="s">
        <v>2223</v>
      </c>
      <c r="H177" s="167">
        <v>12</v>
      </c>
      <c r="I177" s="168"/>
      <c r="J177" s="169">
        <f t="shared" si="40"/>
        <v>0</v>
      </c>
      <c r="K177" s="170"/>
      <c r="L177" s="171"/>
      <c r="M177" s="172" t="s">
        <v>20</v>
      </c>
      <c r="N177" s="173" t="s">
        <v>45</v>
      </c>
      <c r="P177" s="141">
        <f t="shared" si="41"/>
        <v>0</v>
      </c>
      <c r="Q177" s="141">
        <v>0</v>
      </c>
      <c r="R177" s="141">
        <f t="shared" si="42"/>
        <v>0</v>
      </c>
      <c r="S177" s="141">
        <v>0</v>
      </c>
      <c r="T177" s="142">
        <f t="shared" si="43"/>
        <v>0</v>
      </c>
      <c r="AR177" s="143" t="s">
        <v>302</v>
      </c>
      <c r="AT177" s="143" t="s">
        <v>561</v>
      </c>
      <c r="AU177" s="143" t="s">
        <v>251</v>
      </c>
      <c r="AY177" s="16" t="s">
        <v>250</v>
      </c>
      <c r="BE177" s="144">
        <f t="shared" si="44"/>
        <v>0</v>
      </c>
      <c r="BF177" s="144">
        <f t="shared" si="45"/>
        <v>0</v>
      </c>
      <c r="BG177" s="144">
        <f t="shared" si="46"/>
        <v>0</v>
      </c>
      <c r="BH177" s="144">
        <f t="shared" si="47"/>
        <v>0</v>
      </c>
      <c r="BI177" s="144">
        <f t="shared" si="48"/>
        <v>0</v>
      </c>
      <c r="BJ177" s="16" t="s">
        <v>86</v>
      </c>
      <c r="BK177" s="144">
        <f t="shared" si="49"/>
        <v>0</v>
      </c>
      <c r="BL177" s="16" t="s">
        <v>257</v>
      </c>
      <c r="BM177" s="143" t="s">
        <v>8645</v>
      </c>
    </row>
    <row r="178" spans="2:65" s="1" customFormat="1" ht="24.2" customHeight="1">
      <c r="B178" s="31"/>
      <c r="C178" s="131" t="s">
        <v>751</v>
      </c>
      <c r="D178" s="131" t="s">
        <v>253</v>
      </c>
      <c r="E178" s="132" t="s">
        <v>3963</v>
      </c>
      <c r="F178" s="133" t="s">
        <v>3964</v>
      </c>
      <c r="G178" s="134" t="s">
        <v>2223</v>
      </c>
      <c r="H178" s="135">
        <v>8</v>
      </c>
      <c r="I178" s="136"/>
      <c r="J178" s="137">
        <f t="shared" si="40"/>
        <v>0</v>
      </c>
      <c r="K178" s="138"/>
      <c r="L178" s="31"/>
      <c r="M178" s="139" t="s">
        <v>20</v>
      </c>
      <c r="N178" s="140" t="s">
        <v>45</v>
      </c>
      <c r="P178" s="141">
        <f t="shared" si="41"/>
        <v>0</v>
      </c>
      <c r="Q178" s="141">
        <v>0</v>
      </c>
      <c r="R178" s="141">
        <f t="shared" si="42"/>
        <v>0</v>
      </c>
      <c r="S178" s="141">
        <v>0</v>
      </c>
      <c r="T178" s="142">
        <f t="shared" si="43"/>
        <v>0</v>
      </c>
      <c r="AR178" s="143" t="s">
        <v>257</v>
      </c>
      <c r="AT178" s="143" t="s">
        <v>253</v>
      </c>
      <c r="AU178" s="143" t="s">
        <v>251</v>
      </c>
      <c r="AY178" s="16" t="s">
        <v>250</v>
      </c>
      <c r="BE178" s="144">
        <f t="shared" si="44"/>
        <v>0</v>
      </c>
      <c r="BF178" s="144">
        <f t="shared" si="45"/>
        <v>0</v>
      </c>
      <c r="BG178" s="144">
        <f t="shared" si="46"/>
        <v>0</v>
      </c>
      <c r="BH178" s="144">
        <f t="shared" si="47"/>
        <v>0</v>
      </c>
      <c r="BI178" s="144">
        <f t="shared" si="48"/>
        <v>0</v>
      </c>
      <c r="BJ178" s="16" t="s">
        <v>86</v>
      </c>
      <c r="BK178" s="144">
        <f t="shared" si="49"/>
        <v>0</v>
      </c>
      <c r="BL178" s="16" t="s">
        <v>257</v>
      </c>
      <c r="BM178" s="143" t="s">
        <v>8646</v>
      </c>
    </row>
    <row r="179" spans="2:65" s="1" customFormat="1" ht="16.5" customHeight="1">
      <c r="B179" s="31"/>
      <c r="C179" s="131" t="s">
        <v>756</v>
      </c>
      <c r="D179" s="131" t="s">
        <v>253</v>
      </c>
      <c r="E179" s="132" t="s">
        <v>3966</v>
      </c>
      <c r="F179" s="133" t="s">
        <v>3855</v>
      </c>
      <c r="G179" s="134" t="s">
        <v>1421</v>
      </c>
      <c r="H179" s="135">
        <v>26</v>
      </c>
      <c r="I179" s="136"/>
      <c r="J179" s="137">
        <f t="shared" si="40"/>
        <v>0</v>
      </c>
      <c r="K179" s="138"/>
      <c r="L179" s="31"/>
      <c r="M179" s="139" t="s">
        <v>20</v>
      </c>
      <c r="N179" s="140" t="s">
        <v>45</v>
      </c>
      <c r="P179" s="141">
        <f t="shared" si="41"/>
        <v>0</v>
      </c>
      <c r="Q179" s="141">
        <v>0</v>
      </c>
      <c r="R179" s="141">
        <f t="shared" si="42"/>
        <v>0</v>
      </c>
      <c r="S179" s="141">
        <v>0</v>
      </c>
      <c r="T179" s="142">
        <f t="shared" si="43"/>
        <v>0</v>
      </c>
      <c r="AR179" s="143" t="s">
        <v>378</v>
      </c>
      <c r="AT179" s="143" t="s">
        <v>253</v>
      </c>
      <c r="AU179" s="143" t="s">
        <v>251</v>
      </c>
      <c r="AY179" s="16" t="s">
        <v>250</v>
      </c>
      <c r="BE179" s="144">
        <f t="shared" si="44"/>
        <v>0</v>
      </c>
      <c r="BF179" s="144">
        <f t="shared" si="45"/>
        <v>0</v>
      </c>
      <c r="BG179" s="144">
        <f t="shared" si="46"/>
        <v>0</v>
      </c>
      <c r="BH179" s="144">
        <f t="shared" si="47"/>
        <v>0</v>
      </c>
      <c r="BI179" s="144">
        <f t="shared" si="48"/>
        <v>0</v>
      </c>
      <c r="BJ179" s="16" t="s">
        <v>86</v>
      </c>
      <c r="BK179" s="144">
        <f t="shared" si="49"/>
        <v>0</v>
      </c>
      <c r="BL179" s="16" t="s">
        <v>378</v>
      </c>
      <c r="BM179" s="143" t="s">
        <v>8647</v>
      </c>
    </row>
    <row r="180" spans="2:65" s="11" customFormat="1" ht="20.85" customHeight="1">
      <c r="B180" s="119"/>
      <c r="D180" s="120" t="s">
        <v>72</v>
      </c>
      <c r="E180" s="129" t="s">
        <v>2315</v>
      </c>
      <c r="F180" s="129" t="s">
        <v>2316</v>
      </c>
      <c r="I180" s="122"/>
      <c r="J180" s="130">
        <f>BK180</f>
        <v>0</v>
      </c>
      <c r="L180" s="119"/>
      <c r="M180" s="124"/>
      <c r="P180" s="125">
        <f>SUM(P181:P184)</f>
        <v>0</v>
      </c>
      <c r="R180" s="125">
        <f>SUM(R181:R184)</f>
        <v>0</v>
      </c>
      <c r="T180" s="126">
        <f>SUM(T181:T184)</f>
        <v>0</v>
      </c>
      <c r="AR180" s="120" t="s">
        <v>80</v>
      </c>
      <c r="AT180" s="127" t="s">
        <v>72</v>
      </c>
      <c r="AU180" s="127" t="s">
        <v>86</v>
      </c>
      <c r="AY180" s="120" t="s">
        <v>250</v>
      </c>
      <c r="BK180" s="128">
        <f>SUM(BK181:BK184)</f>
        <v>0</v>
      </c>
    </row>
    <row r="181" spans="2:65" s="1" customFormat="1" ht="16.5" customHeight="1">
      <c r="B181" s="31"/>
      <c r="C181" s="131" t="s">
        <v>761</v>
      </c>
      <c r="D181" s="131" t="s">
        <v>253</v>
      </c>
      <c r="E181" s="132" t="s">
        <v>3992</v>
      </c>
      <c r="F181" s="133" t="s">
        <v>3993</v>
      </c>
      <c r="G181" s="134" t="s">
        <v>290</v>
      </c>
      <c r="H181" s="135">
        <v>12</v>
      </c>
      <c r="I181" s="136"/>
      <c r="J181" s="137">
        <f>ROUND(I181*H181,2)</f>
        <v>0</v>
      </c>
      <c r="K181" s="138"/>
      <c r="L181" s="31"/>
      <c r="M181" s="139" t="s">
        <v>20</v>
      </c>
      <c r="N181" s="140" t="s">
        <v>45</v>
      </c>
      <c r="P181" s="141">
        <f>O181*H181</f>
        <v>0</v>
      </c>
      <c r="Q181" s="141">
        <v>0</v>
      </c>
      <c r="R181" s="141">
        <f>Q181*H181</f>
        <v>0</v>
      </c>
      <c r="S181" s="141">
        <v>0</v>
      </c>
      <c r="T181" s="142">
        <f>S181*H181</f>
        <v>0</v>
      </c>
      <c r="AR181" s="143" t="s">
        <v>378</v>
      </c>
      <c r="AT181" s="143" t="s">
        <v>253</v>
      </c>
      <c r="AU181" s="143" t="s">
        <v>251</v>
      </c>
      <c r="AY181" s="16" t="s">
        <v>250</v>
      </c>
      <c r="BE181" s="144">
        <f>IF(N181="základní",J181,0)</f>
        <v>0</v>
      </c>
      <c r="BF181" s="144">
        <f>IF(N181="snížená",J181,0)</f>
        <v>0</v>
      </c>
      <c r="BG181" s="144">
        <f>IF(N181="zákl. přenesená",J181,0)</f>
        <v>0</v>
      </c>
      <c r="BH181" s="144">
        <f>IF(N181="sníž. přenesená",J181,0)</f>
        <v>0</v>
      </c>
      <c r="BI181" s="144">
        <f>IF(N181="nulová",J181,0)</f>
        <v>0</v>
      </c>
      <c r="BJ181" s="16" t="s">
        <v>86</v>
      </c>
      <c r="BK181" s="144">
        <f>ROUND(I181*H181,2)</f>
        <v>0</v>
      </c>
      <c r="BL181" s="16" t="s">
        <v>378</v>
      </c>
      <c r="BM181" s="143" t="s">
        <v>8648</v>
      </c>
    </row>
    <row r="182" spans="2:65" s="1" customFormat="1" ht="16.5" customHeight="1">
      <c r="B182" s="31"/>
      <c r="C182" s="163" t="s">
        <v>768</v>
      </c>
      <c r="D182" s="163" t="s">
        <v>561</v>
      </c>
      <c r="E182" s="164" t="s">
        <v>3995</v>
      </c>
      <c r="F182" s="165" t="s">
        <v>3993</v>
      </c>
      <c r="G182" s="166" t="s">
        <v>290</v>
      </c>
      <c r="H182" s="167">
        <v>12</v>
      </c>
      <c r="I182" s="168"/>
      <c r="J182" s="169">
        <f>ROUND(I182*H182,2)</f>
        <v>0</v>
      </c>
      <c r="K182" s="170"/>
      <c r="L182" s="171"/>
      <c r="M182" s="172" t="s">
        <v>20</v>
      </c>
      <c r="N182" s="173" t="s">
        <v>45</v>
      </c>
      <c r="P182" s="141">
        <f>O182*H182</f>
        <v>0</v>
      </c>
      <c r="Q182" s="141">
        <v>0</v>
      </c>
      <c r="R182" s="141">
        <f>Q182*H182</f>
        <v>0</v>
      </c>
      <c r="S182" s="141">
        <v>0</v>
      </c>
      <c r="T182" s="142">
        <f>S182*H182</f>
        <v>0</v>
      </c>
      <c r="AR182" s="143" t="s">
        <v>478</v>
      </c>
      <c r="AT182" s="143" t="s">
        <v>561</v>
      </c>
      <c r="AU182" s="143" t="s">
        <v>251</v>
      </c>
      <c r="AY182" s="16" t="s">
        <v>250</v>
      </c>
      <c r="BE182" s="144">
        <f>IF(N182="základní",J182,0)</f>
        <v>0</v>
      </c>
      <c r="BF182" s="144">
        <f>IF(N182="snížená",J182,0)</f>
        <v>0</v>
      </c>
      <c r="BG182" s="144">
        <f>IF(N182="zákl. přenesená",J182,0)</f>
        <v>0</v>
      </c>
      <c r="BH182" s="144">
        <f>IF(N182="sníž. přenesená",J182,0)</f>
        <v>0</v>
      </c>
      <c r="BI182" s="144">
        <f>IF(N182="nulová",J182,0)</f>
        <v>0</v>
      </c>
      <c r="BJ182" s="16" t="s">
        <v>86</v>
      </c>
      <c r="BK182" s="144">
        <f>ROUND(I182*H182,2)</f>
        <v>0</v>
      </c>
      <c r="BL182" s="16" t="s">
        <v>378</v>
      </c>
      <c r="BM182" s="143" t="s">
        <v>8649</v>
      </c>
    </row>
    <row r="183" spans="2:65" s="1" customFormat="1" ht="44.25" customHeight="1">
      <c r="B183" s="31"/>
      <c r="C183" s="131" t="s">
        <v>773</v>
      </c>
      <c r="D183" s="131" t="s">
        <v>253</v>
      </c>
      <c r="E183" s="132" t="s">
        <v>2322</v>
      </c>
      <c r="F183" s="133" t="s">
        <v>2323</v>
      </c>
      <c r="G183" s="134" t="s">
        <v>2324</v>
      </c>
      <c r="H183" s="185"/>
      <c r="I183" s="136"/>
      <c r="J183" s="137">
        <f>ROUND(I183*H183,2)</f>
        <v>0</v>
      </c>
      <c r="K183" s="138"/>
      <c r="L183" s="31"/>
      <c r="M183" s="139" t="s">
        <v>20</v>
      </c>
      <c r="N183" s="140" t="s">
        <v>45</v>
      </c>
      <c r="P183" s="141">
        <f>O183*H183</f>
        <v>0</v>
      </c>
      <c r="Q183" s="141">
        <v>0</v>
      </c>
      <c r="R183" s="141">
        <f>Q183*H183</f>
        <v>0</v>
      </c>
      <c r="S183" s="141">
        <v>0</v>
      </c>
      <c r="T183" s="142">
        <f>S183*H183</f>
        <v>0</v>
      </c>
      <c r="AR183" s="143" t="s">
        <v>378</v>
      </c>
      <c r="AT183" s="143" t="s">
        <v>253</v>
      </c>
      <c r="AU183" s="143" t="s">
        <v>251</v>
      </c>
      <c r="AY183" s="16" t="s">
        <v>250</v>
      </c>
      <c r="BE183" s="144">
        <f>IF(N183="základní",J183,0)</f>
        <v>0</v>
      </c>
      <c r="BF183" s="144">
        <f>IF(N183="snížená",J183,0)</f>
        <v>0</v>
      </c>
      <c r="BG183" s="144">
        <f>IF(N183="zákl. přenesená",J183,0)</f>
        <v>0</v>
      </c>
      <c r="BH183" s="144">
        <f>IF(N183="sníž. přenesená",J183,0)</f>
        <v>0</v>
      </c>
      <c r="BI183" s="144">
        <f>IF(N183="nulová",J183,0)</f>
        <v>0</v>
      </c>
      <c r="BJ183" s="16" t="s">
        <v>86</v>
      </c>
      <c r="BK183" s="144">
        <f>ROUND(I183*H183,2)</f>
        <v>0</v>
      </c>
      <c r="BL183" s="16" t="s">
        <v>378</v>
      </c>
      <c r="BM183" s="143" t="s">
        <v>8650</v>
      </c>
    </row>
    <row r="184" spans="2:65" s="1" customFormat="1">
      <c r="B184" s="31"/>
      <c r="D184" s="145" t="s">
        <v>259</v>
      </c>
      <c r="F184" s="146" t="s">
        <v>2326</v>
      </c>
      <c r="I184" s="147"/>
      <c r="L184" s="31"/>
      <c r="M184" s="178"/>
      <c r="N184" s="179"/>
      <c r="O184" s="179"/>
      <c r="P184" s="179"/>
      <c r="Q184" s="179"/>
      <c r="R184" s="179"/>
      <c r="S184" s="179"/>
      <c r="T184" s="180"/>
      <c r="AT184" s="16" t="s">
        <v>259</v>
      </c>
      <c r="AU184" s="16" t="s">
        <v>251</v>
      </c>
    </row>
    <row r="185" spans="2:65" s="1" customFormat="1" ht="6.95" customHeight="1">
      <c r="B185" s="39"/>
      <c r="C185" s="40"/>
      <c r="D185" s="40"/>
      <c r="E185" s="40"/>
      <c r="F185" s="40"/>
      <c r="G185" s="40"/>
      <c r="H185" s="40"/>
      <c r="I185" s="40"/>
      <c r="J185" s="40"/>
      <c r="K185" s="40"/>
      <c r="L185" s="31"/>
    </row>
  </sheetData>
  <sheetProtection algorithmName="SHA-512" hashValue="lxo8pUjh6FKom0NZo8+CK0K08SoB0W8eZWNtz1bw9HCZ9ztlhwWiV+gSpcvm2QlLppgJhSKObUQrHUOorDc4pA==" saltValue="OMLWlu/tzocvLoqVy3Plf9ZMeVvnkuEwN5VbC8Z4cEz7D+2Izr8/Uc4z+DGbmHGhJ7PxhVqXtgMYTs/qB60IMw==" spinCount="100000" sheet="1" objects="1" scenarios="1" formatColumns="0" formatRows="0" autoFilter="0"/>
  <autoFilter ref="C92:K184" xr:uid="{00000000-0009-0000-0000-00002B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184" r:id="rId1" xr:uid="{00000000-0004-0000-2B00-00000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B2:BM10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198</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7914</v>
      </c>
      <c r="F9" s="314"/>
      <c r="G9" s="314"/>
      <c r="H9" s="314"/>
      <c r="L9" s="31"/>
    </row>
    <row r="10" spans="2:46" s="1" customFormat="1" ht="12" customHeight="1">
      <c r="B10" s="31"/>
      <c r="D10" s="26" t="s">
        <v>212</v>
      </c>
      <c r="L10" s="31"/>
    </row>
    <row r="11" spans="2:46" s="1" customFormat="1" ht="16.5" customHeight="1">
      <c r="B11" s="31"/>
      <c r="E11" s="297" t="s">
        <v>8651</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ROUND(J89,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ROUND((SUM(BE89:BE104)),  2)</f>
        <v>0</v>
      </c>
      <c r="I35" s="92">
        <v>0.21</v>
      </c>
      <c r="J35" s="80">
        <f>ROUND(((SUM(BE89:BE104))*I35),  2)</f>
        <v>0</v>
      </c>
      <c r="L35" s="31"/>
    </row>
    <row r="36" spans="2:12" s="1" customFormat="1" ht="14.45" customHeight="1">
      <c r="B36" s="31"/>
      <c r="E36" s="26" t="s">
        <v>45</v>
      </c>
      <c r="F36" s="80">
        <f>ROUND((SUM(BF89:BF104)),  2)</f>
        <v>0</v>
      </c>
      <c r="I36" s="92">
        <v>0.15</v>
      </c>
      <c r="J36" s="80">
        <f>ROUND(((SUM(BF89:BF104))*I36),  2)</f>
        <v>0</v>
      </c>
      <c r="L36" s="31"/>
    </row>
    <row r="37" spans="2:12" s="1" customFormat="1" ht="14.45" hidden="1" customHeight="1">
      <c r="B37" s="31"/>
      <c r="E37" s="26" t="s">
        <v>46</v>
      </c>
      <c r="F37" s="80">
        <f>ROUND((SUM(BG89:BG104)),  2)</f>
        <v>0</v>
      </c>
      <c r="I37" s="92">
        <v>0.21</v>
      </c>
      <c r="J37" s="80">
        <f>0</f>
        <v>0</v>
      </c>
      <c r="L37" s="31"/>
    </row>
    <row r="38" spans="2:12" s="1" customFormat="1" ht="14.45" hidden="1" customHeight="1">
      <c r="B38" s="31"/>
      <c r="E38" s="26" t="s">
        <v>47</v>
      </c>
      <c r="F38" s="80">
        <f>ROUND((SUM(BH89:BH104)),  2)</f>
        <v>0</v>
      </c>
      <c r="I38" s="92">
        <v>0.15</v>
      </c>
      <c r="J38" s="80">
        <f>0</f>
        <v>0</v>
      </c>
      <c r="L38" s="31"/>
    </row>
    <row r="39" spans="2:12" s="1" customFormat="1" ht="14.45" hidden="1" customHeight="1">
      <c r="B39" s="31"/>
      <c r="E39" s="26" t="s">
        <v>48</v>
      </c>
      <c r="F39" s="80">
        <f>ROUND((SUM(BI89:BI104)),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7914</v>
      </c>
      <c r="F52" s="314"/>
      <c r="G52" s="314"/>
      <c r="H52" s="314"/>
      <c r="L52" s="31"/>
    </row>
    <row r="53" spans="2:47" s="1" customFormat="1" ht="12" customHeight="1">
      <c r="B53" s="31"/>
      <c r="C53" s="26" t="s">
        <v>212</v>
      </c>
      <c r="L53" s="31"/>
    </row>
    <row r="54" spans="2:47" s="1" customFormat="1" ht="16.5" customHeight="1">
      <c r="B54" s="31"/>
      <c r="E54" s="297" t="str">
        <f>E11</f>
        <v>S7-742-2 - Bezpečnostní systémy</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J89</f>
        <v>0</v>
      </c>
      <c r="L63" s="31"/>
      <c r="AU63" s="16" t="s">
        <v>217</v>
      </c>
    </row>
    <row r="64" spans="2:47" s="8" customFormat="1" ht="24.95" customHeight="1">
      <c r="B64" s="102"/>
      <c r="D64" s="103" t="s">
        <v>225</v>
      </c>
      <c r="E64" s="104"/>
      <c r="F64" s="104"/>
      <c r="G64" s="104"/>
      <c r="H64" s="104"/>
      <c r="I64" s="104"/>
      <c r="J64" s="105">
        <f>J90</f>
        <v>0</v>
      </c>
      <c r="L64" s="102"/>
    </row>
    <row r="65" spans="2:12" s="9" customFormat="1" ht="19.899999999999999" customHeight="1">
      <c r="B65" s="106"/>
      <c r="D65" s="107" t="s">
        <v>2160</v>
      </c>
      <c r="E65" s="108"/>
      <c r="F65" s="108"/>
      <c r="G65" s="108"/>
      <c r="H65" s="108"/>
      <c r="I65" s="108"/>
      <c r="J65" s="109">
        <f>J91</f>
        <v>0</v>
      </c>
      <c r="L65" s="106"/>
    </row>
    <row r="66" spans="2:12" s="9" customFormat="1" ht="14.85" customHeight="1">
      <c r="B66" s="106"/>
      <c r="D66" s="107" t="s">
        <v>2328</v>
      </c>
      <c r="E66" s="108"/>
      <c r="F66" s="108"/>
      <c r="G66" s="108"/>
      <c r="H66" s="108"/>
      <c r="I66" s="108"/>
      <c r="J66" s="109">
        <f>J92</f>
        <v>0</v>
      </c>
      <c r="L66" s="106"/>
    </row>
    <row r="67" spans="2:12" s="9" customFormat="1" ht="14.85" customHeight="1">
      <c r="B67" s="106"/>
      <c r="D67" s="107" t="s">
        <v>4014</v>
      </c>
      <c r="E67" s="108"/>
      <c r="F67" s="108"/>
      <c r="G67" s="108"/>
      <c r="H67" s="108"/>
      <c r="I67" s="108"/>
      <c r="J67" s="109">
        <f>J100</f>
        <v>0</v>
      </c>
      <c r="L67" s="106"/>
    </row>
    <row r="68" spans="2:12" s="1" customFormat="1" ht="21.75" customHeight="1">
      <c r="B68" s="31"/>
      <c r="L68" s="31"/>
    </row>
    <row r="69" spans="2:12" s="1" customFormat="1" ht="6.95" customHeight="1">
      <c r="B69" s="39"/>
      <c r="C69" s="40"/>
      <c r="D69" s="40"/>
      <c r="E69" s="40"/>
      <c r="F69" s="40"/>
      <c r="G69" s="40"/>
      <c r="H69" s="40"/>
      <c r="I69" s="40"/>
      <c r="J69" s="40"/>
      <c r="K69" s="40"/>
      <c r="L69" s="31"/>
    </row>
    <row r="73" spans="2:12" s="1" customFormat="1" ht="6.95" customHeight="1">
      <c r="B73" s="41"/>
      <c r="C73" s="42"/>
      <c r="D73" s="42"/>
      <c r="E73" s="42"/>
      <c r="F73" s="42"/>
      <c r="G73" s="42"/>
      <c r="H73" s="42"/>
      <c r="I73" s="42"/>
      <c r="J73" s="42"/>
      <c r="K73" s="42"/>
      <c r="L73" s="31"/>
    </row>
    <row r="74" spans="2:12" s="1" customFormat="1" ht="24.95" customHeight="1">
      <c r="B74" s="31"/>
      <c r="C74" s="20" t="s">
        <v>235</v>
      </c>
      <c r="L74" s="31"/>
    </row>
    <row r="75" spans="2:12" s="1" customFormat="1" ht="6.95" customHeight="1">
      <c r="B75" s="31"/>
      <c r="L75" s="31"/>
    </row>
    <row r="76" spans="2:12" s="1" customFormat="1" ht="12" customHeight="1">
      <c r="B76" s="31"/>
      <c r="C76" s="26" t="s">
        <v>15</v>
      </c>
      <c r="L76" s="31"/>
    </row>
    <row r="77" spans="2:12" s="1" customFormat="1" ht="16.5" customHeight="1">
      <c r="B77" s="31"/>
      <c r="E77" s="315" t="str">
        <f>E7</f>
        <v xml:space="preserve"> Rekonstrukce výtahových kabin v bytovém domě</v>
      </c>
      <c r="F77" s="316"/>
      <c r="G77" s="316"/>
      <c r="H77" s="316"/>
      <c r="L77" s="31"/>
    </row>
    <row r="78" spans="2:12" ht="12" customHeight="1">
      <c r="B78" s="19"/>
      <c r="C78" s="26" t="s">
        <v>210</v>
      </c>
      <c r="L78" s="19"/>
    </row>
    <row r="79" spans="2:12" s="1" customFormat="1" ht="16.5" customHeight="1">
      <c r="B79" s="31"/>
      <c r="E79" s="315" t="s">
        <v>7914</v>
      </c>
      <c r="F79" s="314"/>
      <c r="G79" s="314"/>
      <c r="H79" s="314"/>
      <c r="L79" s="31"/>
    </row>
    <row r="80" spans="2:12" s="1" customFormat="1" ht="12" customHeight="1">
      <c r="B80" s="31"/>
      <c r="C80" s="26" t="s">
        <v>212</v>
      </c>
      <c r="L80" s="31"/>
    </row>
    <row r="81" spans="2:65" s="1" customFormat="1" ht="16.5" customHeight="1">
      <c r="B81" s="31"/>
      <c r="E81" s="297" t="str">
        <f>E11</f>
        <v>S7-742-2 - Bezpečnostní systémy</v>
      </c>
      <c r="F81" s="314"/>
      <c r="G81" s="314"/>
      <c r="H81" s="314"/>
      <c r="L81" s="31"/>
    </row>
    <row r="82" spans="2:65" s="1" customFormat="1" ht="6.95" customHeight="1">
      <c r="B82" s="31"/>
      <c r="L82" s="31"/>
    </row>
    <row r="83" spans="2:65" s="1" customFormat="1" ht="12" customHeight="1">
      <c r="B83" s="31"/>
      <c r="C83" s="26" t="s">
        <v>21</v>
      </c>
      <c r="F83" s="24" t="str">
        <f>F14</f>
        <v xml:space="preserve"> náměstí Svobody 728/1</v>
      </c>
      <c r="I83" s="26" t="s">
        <v>23</v>
      </c>
      <c r="J83" s="47">
        <f>IF(J14="","",J14)</f>
        <v>45040</v>
      </c>
      <c r="L83" s="31"/>
    </row>
    <row r="84" spans="2:65" s="1" customFormat="1" ht="6.95" customHeight="1">
      <c r="B84" s="31"/>
      <c r="L84" s="31"/>
    </row>
    <row r="85" spans="2:65" s="1" customFormat="1" ht="15.2" customHeight="1">
      <c r="B85" s="31"/>
      <c r="C85" s="26" t="s">
        <v>24</v>
      </c>
      <c r="F85" s="24" t="str">
        <f>E17</f>
        <v xml:space="preserve"> SNEO a.s.</v>
      </c>
      <c r="I85" s="26" t="s">
        <v>31</v>
      </c>
      <c r="J85" s="29" t="str">
        <f>E23</f>
        <v xml:space="preserve"> Ing. Filip Nehonský </v>
      </c>
      <c r="L85" s="31"/>
    </row>
    <row r="86" spans="2:65" s="1" customFormat="1" ht="15.2" customHeight="1">
      <c r="B86" s="31"/>
      <c r="C86" s="26" t="s">
        <v>29</v>
      </c>
      <c r="F86" s="24" t="str">
        <f>IF(E20="","",E20)</f>
        <v>Vyplň údaj</v>
      </c>
      <c r="I86" s="26" t="s">
        <v>35</v>
      </c>
      <c r="J86" s="29" t="str">
        <f>E26</f>
        <v>Pavel Novotný</v>
      </c>
      <c r="L86" s="31"/>
    </row>
    <row r="87" spans="2:65" s="1" customFormat="1" ht="10.35" customHeight="1">
      <c r="B87" s="31"/>
      <c r="L87" s="31"/>
    </row>
    <row r="88" spans="2:65" s="10" customFormat="1" ht="29.25" customHeight="1">
      <c r="B88" s="110"/>
      <c r="C88" s="111" t="s">
        <v>236</v>
      </c>
      <c r="D88" s="112" t="s">
        <v>58</v>
      </c>
      <c r="E88" s="112" t="s">
        <v>54</v>
      </c>
      <c r="F88" s="112" t="s">
        <v>55</v>
      </c>
      <c r="G88" s="112" t="s">
        <v>237</v>
      </c>
      <c r="H88" s="112" t="s">
        <v>238</v>
      </c>
      <c r="I88" s="112" t="s">
        <v>239</v>
      </c>
      <c r="J88" s="113" t="s">
        <v>216</v>
      </c>
      <c r="K88" s="114" t="s">
        <v>240</v>
      </c>
      <c r="L88" s="110"/>
      <c r="M88" s="53" t="s">
        <v>20</v>
      </c>
      <c r="N88" s="54" t="s">
        <v>43</v>
      </c>
      <c r="O88" s="54" t="s">
        <v>241</v>
      </c>
      <c r="P88" s="54" t="s">
        <v>242</v>
      </c>
      <c r="Q88" s="54" t="s">
        <v>243</v>
      </c>
      <c r="R88" s="54" t="s">
        <v>244</v>
      </c>
      <c r="S88" s="54" t="s">
        <v>245</v>
      </c>
      <c r="T88" s="55" t="s">
        <v>246</v>
      </c>
    </row>
    <row r="89" spans="2:65" s="1" customFormat="1" ht="22.9" customHeight="1">
      <c r="B89" s="31"/>
      <c r="C89" s="58" t="s">
        <v>247</v>
      </c>
      <c r="J89" s="115">
        <f>BK89</f>
        <v>0</v>
      </c>
      <c r="L89" s="31"/>
      <c r="M89" s="56"/>
      <c r="N89" s="48"/>
      <c r="O89" s="48"/>
      <c r="P89" s="116">
        <f>P90</f>
        <v>0</v>
      </c>
      <c r="Q89" s="48"/>
      <c r="R89" s="116">
        <f>R90</f>
        <v>0</v>
      </c>
      <c r="S89" s="48"/>
      <c r="T89" s="117">
        <f>T90</f>
        <v>0</v>
      </c>
      <c r="AT89" s="16" t="s">
        <v>72</v>
      </c>
      <c r="AU89" s="16" t="s">
        <v>217</v>
      </c>
      <c r="BK89" s="118">
        <f>BK90</f>
        <v>0</v>
      </c>
    </row>
    <row r="90" spans="2:65" s="11" customFormat="1" ht="25.9" customHeight="1">
      <c r="B90" s="119"/>
      <c r="D90" s="120" t="s">
        <v>72</v>
      </c>
      <c r="E90" s="121" t="s">
        <v>507</v>
      </c>
      <c r="F90" s="121" t="s">
        <v>508</v>
      </c>
      <c r="I90" s="122"/>
      <c r="J90" s="123">
        <f>BK90</f>
        <v>0</v>
      </c>
      <c r="L90" s="119"/>
      <c r="M90" s="124"/>
      <c r="P90" s="125">
        <f>P91</f>
        <v>0</v>
      </c>
      <c r="R90" s="125">
        <f>R91</f>
        <v>0</v>
      </c>
      <c r="T90" s="126">
        <f>T91</f>
        <v>0</v>
      </c>
      <c r="AR90" s="120" t="s">
        <v>80</v>
      </c>
      <c r="AT90" s="127" t="s">
        <v>72</v>
      </c>
      <c r="AU90" s="127" t="s">
        <v>73</v>
      </c>
      <c r="AY90" s="120" t="s">
        <v>250</v>
      </c>
      <c r="BK90" s="128">
        <f>BK91</f>
        <v>0</v>
      </c>
    </row>
    <row r="91" spans="2:65" s="11" customFormat="1" ht="22.9" customHeight="1">
      <c r="B91" s="119"/>
      <c r="D91" s="120" t="s">
        <v>72</v>
      </c>
      <c r="E91" s="129" t="s">
        <v>2165</v>
      </c>
      <c r="F91" s="129" t="s">
        <v>2166</v>
      </c>
      <c r="I91" s="122"/>
      <c r="J91" s="130">
        <f>BK91</f>
        <v>0</v>
      </c>
      <c r="L91" s="119"/>
      <c r="M91" s="124"/>
      <c r="P91" s="125">
        <f>P92+P100</f>
        <v>0</v>
      </c>
      <c r="R91" s="125">
        <f>R92+R100</f>
        <v>0</v>
      </c>
      <c r="T91" s="126">
        <f>T92+T100</f>
        <v>0</v>
      </c>
      <c r="AR91" s="120" t="s">
        <v>80</v>
      </c>
      <c r="AT91" s="127" t="s">
        <v>72</v>
      </c>
      <c r="AU91" s="127" t="s">
        <v>80</v>
      </c>
      <c r="AY91" s="120" t="s">
        <v>250</v>
      </c>
      <c r="BK91" s="128">
        <f>BK92+BK100</f>
        <v>0</v>
      </c>
    </row>
    <row r="92" spans="2:65" s="11" customFormat="1" ht="20.85" customHeight="1">
      <c r="B92" s="119"/>
      <c r="D92" s="120" t="s">
        <v>72</v>
      </c>
      <c r="E92" s="129" t="s">
        <v>2329</v>
      </c>
      <c r="F92" s="129" t="s">
        <v>2330</v>
      </c>
      <c r="I92" s="122"/>
      <c r="J92" s="130">
        <f>BK92</f>
        <v>0</v>
      </c>
      <c r="L92" s="119"/>
      <c r="M92" s="124"/>
      <c r="P92" s="125">
        <f>SUM(P93:P99)</f>
        <v>0</v>
      </c>
      <c r="R92" s="125">
        <f>SUM(R93:R99)</f>
        <v>0</v>
      </c>
      <c r="T92" s="126">
        <f>SUM(T93:T99)</f>
        <v>0</v>
      </c>
      <c r="AR92" s="120" t="s">
        <v>80</v>
      </c>
      <c r="AT92" s="127" t="s">
        <v>72</v>
      </c>
      <c r="AU92" s="127" t="s">
        <v>86</v>
      </c>
      <c r="AY92" s="120" t="s">
        <v>250</v>
      </c>
      <c r="BK92" s="128">
        <f>SUM(BK93:BK99)</f>
        <v>0</v>
      </c>
    </row>
    <row r="93" spans="2:65" s="1" customFormat="1" ht="21.75" customHeight="1">
      <c r="B93" s="31"/>
      <c r="C93" s="131" t="s">
        <v>80</v>
      </c>
      <c r="D93" s="131" t="s">
        <v>253</v>
      </c>
      <c r="E93" s="132" t="s">
        <v>4015</v>
      </c>
      <c r="F93" s="133" t="s">
        <v>4749</v>
      </c>
      <c r="G93" s="134" t="s">
        <v>290</v>
      </c>
      <c r="H93" s="135">
        <v>2</v>
      </c>
      <c r="I93" s="136"/>
      <c r="J93" s="137">
        <f>ROUND(I93*H93,2)</f>
        <v>0</v>
      </c>
      <c r="K93" s="138"/>
      <c r="L93" s="31"/>
      <c r="M93" s="139" t="s">
        <v>20</v>
      </c>
      <c r="N93" s="140" t="s">
        <v>45</v>
      </c>
      <c r="P93" s="141">
        <f>O93*H93</f>
        <v>0</v>
      </c>
      <c r="Q93" s="141">
        <v>0</v>
      </c>
      <c r="R93" s="141">
        <f>Q93*H93</f>
        <v>0</v>
      </c>
      <c r="S93" s="141">
        <v>0</v>
      </c>
      <c r="T93" s="142">
        <f>S93*H93</f>
        <v>0</v>
      </c>
      <c r="AR93" s="143" t="s">
        <v>378</v>
      </c>
      <c r="AT93" s="143" t="s">
        <v>253</v>
      </c>
      <c r="AU93" s="143" t="s">
        <v>251</v>
      </c>
      <c r="AY93" s="16" t="s">
        <v>250</v>
      </c>
      <c r="BE93" s="144">
        <f>IF(N93="základní",J93,0)</f>
        <v>0</v>
      </c>
      <c r="BF93" s="144">
        <f>IF(N93="snížená",J93,0)</f>
        <v>0</v>
      </c>
      <c r="BG93" s="144">
        <f>IF(N93="zákl. přenesená",J93,0)</f>
        <v>0</v>
      </c>
      <c r="BH93" s="144">
        <f>IF(N93="sníž. přenesená",J93,0)</f>
        <v>0</v>
      </c>
      <c r="BI93" s="144">
        <f>IF(N93="nulová",J93,0)</f>
        <v>0</v>
      </c>
      <c r="BJ93" s="16" t="s">
        <v>86</v>
      </c>
      <c r="BK93" s="144">
        <f>ROUND(I93*H93,2)</f>
        <v>0</v>
      </c>
      <c r="BL93" s="16" t="s">
        <v>378</v>
      </c>
      <c r="BM93" s="143" t="s">
        <v>8652</v>
      </c>
    </row>
    <row r="94" spans="2:65" s="1" customFormat="1" ht="21.75" customHeight="1">
      <c r="B94" s="31"/>
      <c r="C94" s="163" t="s">
        <v>86</v>
      </c>
      <c r="D94" s="163" t="s">
        <v>561</v>
      </c>
      <c r="E94" s="164" t="s">
        <v>4018</v>
      </c>
      <c r="F94" s="165" t="s">
        <v>4749</v>
      </c>
      <c r="G94" s="166" t="s">
        <v>290</v>
      </c>
      <c r="H94" s="167">
        <v>2</v>
      </c>
      <c r="I94" s="168"/>
      <c r="J94" s="169">
        <f>ROUND(I94*H94,2)</f>
        <v>0</v>
      </c>
      <c r="K94" s="170"/>
      <c r="L94" s="171"/>
      <c r="M94" s="172" t="s">
        <v>20</v>
      </c>
      <c r="N94" s="173" t="s">
        <v>45</v>
      </c>
      <c r="P94" s="141">
        <f>O94*H94</f>
        <v>0</v>
      </c>
      <c r="Q94" s="141">
        <v>0</v>
      </c>
      <c r="R94" s="141">
        <f>Q94*H94</f>
        <v>0</v>
      </c>
      <c r="S94" s="141">
        <v>0</v>
      </c>
      <c r="T94" s="142">
        <f>S94*H94</f>
        <v>0</v>
      </c>
      <c r="AR94" s="143" t="s">
        <v>478</v>
      </c>
      <c r="AT94" s="143" t="s">
        <v>561</v>
      </c>
      <c r="AU94" s="143" t="s">
        <v>251</v>
      </c>
      <c r="AY94" s="16" t="s">
        <v>250</v>
      </c>
      <c r="BE94" s="144">
        <f>IF(N94="základní",J94,0)</f>
        <v>0</v>
      </c>
      <c r="BF94" s="144">
        <f>IF(N94="snížená",J94,0)</f>
        <v>0</v>
      </c>
      <c r="BG94" s="144">
        <f>IF(N94="zákl. přenesená",J94,0)</f>
        <v>0</v>
      </c>
      <c r="BH94" s="144">
        <f>IF(N94="sníž. přenesená",J94,0)</f>
        <v>0</v>
      </c>
      <c r="BI94" s="144">
        <f>IF(N94="nulová",J94,0)</f>
        <v>0</v>
      </c>
      <c r="BJ94" s="16" t="s">
        <v>86</v>
      </c>
      <c r="BK94" s="144">
        <f>ROUND(I94*H94,2)</f>
        <v>0</v>
      </c>
      <c r="BL94" s="16" t="s">
        <v>378</v>
      </c>
      <c r="BM94" s="143" t="s">
        <v>8653</v>
      </c>
    </row>
    <row r="95" spans="2:65" s="1" customFormat="1" ht="97.5">
      <c r="B95" s="31"/>
      <c r="D95" s="150" t="s">
        <v>565</v>
      </c>
      <c r="F95" s="174" t="s">
        <v>6636</v>
      </c>
      <c r="I95" s="147"/>
      <c r="L95" s="31"/>
      <c r="M95" s="148"/>
      <c r="T95" s="50"/>
      <c r="AT95" s="16" t="s">
        <v>565</v>
      </c>
      <c r="AU95" s="16" t="s">
        <v>251</v>
      </c>
    </row>
    <row r="96" spans="2:65" s="1" customFormat="1" ht="21.75" customHeight="1">
      <c r="B96" s="31"/>
      <c r="C96" s="131" t="s">
        <v>251</v>
      </c>
      <c r="D96" s="131" t="s">
        <v>253</v>
      </c>
      <c r="E96" s="132" t="s">
        <v>2331</v>
      </c>
      <c r="F96" s="133" t="s">
        <v>2332</v>
      </c>
      <c r="G96" s="134" t="s">
        <v>283</v>
      </c>
      <c r="H96" s="135">
        <v>40</v>
      </c>
      <c r="I96" s="136"/>
      <c r="J96" s="137">
        <f>ROUND(I96*H96,2)</f>
        <v>0</v>
      </c>
      <c r="K96" s="138"/>
      <c r="L96" s="31"/>
      <c r="M96" s="139" t="s">
        <v>20</v>
      </c>
      <c r="N96" s="140" t="s">
        <v>45</v>
      </c>
      <c r="P96" s="141">
        <f>O96*H96</f>
        <v>0</v>
      </c>
      <c r="Q96" s="141">
        <v>0</v>
      </c>
      <c r="R96" s="141">
        <f>Q96*H96</f>
        <v>0</v>
      </c>
      <c r="S96" s="141">
        <v>0</v>
      </c>
      <c r="T96" s="142">
        <f>S96*H96</f>
        <v>0</v>
      </c>
      <c r="AR96" s="143" t="s">
        <v>378</v>
      </c>
      <c r="AT96" s="143" t="s">
        <v>253</v>
      </c>
      <c r="AU96" s="143" t="s">
        <v>251</v>
      </c>
      <c r="AY96" s="16" t="s">
        <v>250</v>
      </c>
      <c r="BE96" s="144">
        <f>IF(N96="základní",J96,0)</f>
        <v>0</v>
      </c>
      <c r="BF96" s="144">
        <f>IF(N96="snížená",J96,0)</f>
        <v>0</v>
      </c>
      <c r="BG96" s="144">
        <f>IF(N96="zákl. přenesená",J96,0)</f>
        <v>0</v>
      </c>
      <c r="BH96" s="144">
        <f>IF(N96="sníž. přenesená",J96,0)</f>
        <v>0</v>
      </c>
      <c r="BI96" s="144">
        <f>IF(N96="nulová",J96,0)</f>
        <v>0</v>
      </c>
      <c r="BJ96" s="16" t="s">
        <v>86</v>
      </c>
      <c r="BK96" s="144">
        <f>ROUND(I96*H96,2)</f>
        <v>0</v>
      </c>
      <c r="BL96" s="16" t="s">
        <v>378</v>
      </c>
      <c r="BM96" s="143" t="s">
        <v>8654</v>
      </c>
    </row>
    <row r="97" spans="2:65" s="1" customFormat="1" ht="21.75" customHeight="1">
      <c r="B97" s="31"/>
      <c r="C97" s="163" t="s">
        <v>257</v>
      </c>
      <c r="D97" s="163" t="s">
        <v>561</v>
      </c>
      <c r="E97" s="164" t="s">
        <v>2334</v>
      </c>
      <c r="F97" s="165" t="s">
        <v>2335</v>
      </c>
      <c r="G97" s="166" t="s">
        <v>283</v>
      </c>
      <c r="H97" s="167">
        <v>40</v>
      </c>
      <c r="I97" s="168"/>
      <c r="J97" s="169">
        <f>ROUND(I97*H97,2)</f>
        <v>0</v>
      </c>
      <c r="K97" s="170"/>
      <c r="L97" s="171"/>
      <c r="M97" s="172" t="s">
        <v>20</v>
      </c>
      <c r="N97" s="173" t="s">
        <v>45</v>
      </c>
      <c r="P97" s="141">
        <f>O97*H97</f>
        <v>0</v>
      </c>
      <c r="Q97" s="141">
        <v>0</v>
      </c>
      <c r="R97" s="141">
        <f>Q97*H97</f>
        <v>0</v>
      </c>
      <c r="S97" s="141">
        <v>0</v>
      </c>
      <c r="T97" s="142">
        <f>S97*H97</f>
        <v>0</v>
      </c>
      <c r="AR97" s="143" t="s">
        <v>478</v>
      </c>
      <c r="AT97" s="143" t="s">
        <v>561</v>
      </c>
      <c r="AU97" s="143" t="s">
        <v>251</v>
      </c>
      <c r="AY97" s="16" t="s">
        <v>250</v>
      </c>
      <c r="BE97" s="144">
        <f>IF(N97="základní",J97,0)</f>
        <v>0</v>
      </c>
      <c r="BF97" s="144">
        <f>IF(N97="snížená",J97,0)</f>
        <v>0</v>
      </c>
      <c r="BG97" s="144">
        <f>IF(N97="zákl. přenesená",J97,0)</f>
        <v>0</v>
      </c>
      <c r="BH97" s="144">
        <f>IF(N97="sníž. přenesená",J97,0)</f>
        <v>0</v>
      </c>
      <c r="BI97" s="144">
        <f>IF(N97="nulová",J97,0)</f>
        <v>0</v>
      </c>
      <c r="BJ97" s="16" t="s">
        <v>86</v>
      </c>
      <c r="BK97" s="144">
        <f>ROUND(I97*H97,2)</f>
        <v>0</v>
      </c>
      <c r="BL97" s="16" t="s">
        <v>378</v>
      </c>
      <c r="BM97" s="143" t="s">
        <v>8655</v>
      </c>
    </row>
    <row r="98" spans="2:65" s="1" customFormat="1" ht="16.5" customHeight="1">
      <c r="B98" s="31"/>
      <c r="C98" s="131" t="s">
        <v>280</v>
      </c>
      <c r="D98" s="131" t="s">
        <v>253</v>
      </c>
      <c r="E98" s="132" t="s">
        <v>4072</v>
      </c>
      <c r="F98" s="133" t="s">
        <v>3777</v>
      </c>
      <c r="G98" s="134" t="s">
        <v>290</v>
      </c>
      <c r="H98" s="135">
        <v>2</v>
      </c>
      <c r="I98" s="136"/>
      <c r="J98" s="137">
        <f>ROUND(I98*H98,2)</f>
        <v>0</v>
      </c>
      <c r="K98" s="138"/>
      <c r="L98" s="31"/>
      <c r="M98" s="139" t="s">
        <v>20</v>
      </c>
      <c r="N98" s="140" t="s">
        <v>45</v>
      </c>
      <c r="P98" s="141">
        <f>O98*H98</f>
        <v>0</v>
      </c>
      <c r="Q98" s="141">
        <v>0</v>
      </c>
      <c r="R98" s="141">
        <f>Q98*H98</f>
        <v>0</v>
      </c>
      <c r="S98" s="141">
        <v>0</v>
      </c>
      <c r="T98" s="142">
        <f>S98*H98</f>
        <v>0</v>
      </c>
      <c r="AR98" s="143" t="s">
        <v>378</v>
      </c>
      <c r="AT98" s="143" t="s">
        <v>253</v>
      </c>
      <c r="AU98" s="143" t="s">
        <v>251</v>
      </c>
      <c r="AY98" s="16" t="s">
        <v>250</v>
      </c>
      <c r="BE98" s="144">
        <f>IF(N98="základní",J98,0)</f>
        <v>0</v>
      </c>
      <c r="BF98" s="144">
        <f>IF(N98="snížená",J98,0)</f>
        <v>0</v>
      </c>
      <c r="BG98" s="144">
        <f>IF(N98="zákl. přenesená",J98,0)</f>
        <v>0</v>
      </c>
      <c r="BH98" s="144">
        <f>IF(N98="sníž. přenesená",J98,0)</f>
        <v>0</v>
      </c>
      <c r="BI98" s="144">
        <f>IF(N98="nulová",J98,0)</f>
        <v>0</v>
      </c>
      <c r="BJ98" s="16" t="s">
        <v>86</v>
      </c>
      <c r="BK98" s="144">
        <f>ROUND(I98*H98,2)</f>
        <v>0</v>
      </c>
      <c r="BL98" s="16" t="s">
        <v>378</v>
      </c>
      <c r="BM98" s="143" t="s">
        <v>8656</v>
      </c>
    </row>
    <row r="99" spans="2:65" s="1" customFormat="1" ht="16.5" customHeight="1">
      <c r="B99" s="31"/>
      <c r="C99" s="163" t="s">
        <v>287</v>
      </c>
      <c r="D99" s="163" t="s">
        <v>561</v>
      </c>
      <c r="E99" s="164" t="s">
        <v>4074</v>
      </c>
      <c r="F99" s="165" t="s">
        <v>3777</v>
      </c>
      <c r="G99" s="166" t="s">
        <v>290</v>
      </c>
      <c r="H99" s="167">
        <v>2</v>
      </c>
      <c r="I99" s="168"/>
      <c r="J99" s="169">
        <f>ROUND(I99*H99,2)</f>
        <v>0</v>
      </c>
      <c r="K99" s="170"/>
      <c r="L99" s="171"/>
      <c r="M99" s="172" t="s">
        <v>20</v>
      </c>
      <c r="N99" s="173" t="s">
        <v>45</v>
      </c>
      <c r="P99" s="141">
        <f>O99*H99</f>
        <v>0</v>
      </c>
      <c r="Q99" s="141">
        <v>0</v>
      </c>
      <c r="R99" s="141">
        <f>Q99*H99</f>
        <v>0</v>
      </c>
      <c r="S99" s="141">
        <v>0</v>
      </c>
      <c r="T99" s="142">
        <f>S99*H99</f>
        <v>0</v>
      </c>
      <c r="AR99" s="143" t="s">
        <v>478</v>
      </c>
      <c r="AT99" s="143" t="s">
        <v>561</v>
      </c>
      <c r="AU99" s="143" t="s">
        <v>251</v>
      </c>
      <c r="AY99" s="16" t="s">
        <v>250</v>
      </c>
      <c r="BE99" s="144">
        <f>IF(N99="základní",J99,0)</f>
        <v>0</v>
      </c>
      <c r="BF99" s="144">
        <f>IF(N99="snížená",J99,0)</f>
        <v>0</v>
      </c>
      <c r="BG99" s="144">
        <f>IF(N99="zákl. přenesená",J99,0)</f>
        <v>0</v>
      </c>
      <c r="BH99" s="144">
        <f>IF(N99="sníž. přenesená",J99,0)</f>
        <v>0</v>
      </c>
      <c r="BI99" s="144">
        <f>IF(N99="nulová",J99,0)</f>
        <v>0</v>
      </c>
      <c r="BJ99" s="16" t="s">
        <v>86</v>
      </c>
      <c r="BK99" s="144">
        <f>ROUND(I99*H99,2)</f>
        <v>0</v>
      </c>
      <c r="BL99" s="16" t="s">
        <v>378</v>
      </c>
      <c r="BM99" s="143" t="s">
        <v>8657</v>
      </c>
    </row>
    <row r="100" spans="2:65" s="11" customFormat="1" ht="20.85" customHeight="1">
      <c r="B100" s="119"/>
      <c r="D100" s="120" t="s">
        <v>72</v>
      </c>
      <c r="E100" s="129" t="s">
        <v>4076</v>
      </c>
      <c r="F100" s="129" t="s">
        <v>4077</v>
      </c>
      <c r="I100" s="122"/>
      <c r="J100" s="130">
        <f>BK100</f>
        <v>0</v>
      </c>
      <c r="L100" s="119"/>
      <c r="M100" s="124"/>
      <c r="P100" s="125">
        <f>SUM(P101:P104)</f>
        <v>0</v>
      </c>
      <c r="R100" s="125">
        <f>SUM(R101:R104)</f>
        <v>0</v>
      </c>
      <c r="T100" s="126">
        <f>SUM(T101:T104)</f>
        <v>0</v>
      </c>
      <c r="AR100" s="120" t="s">
        <v>80</v>
      </c>
      <c r="AT100" s="127" t="s">
        <v>72</v>
      </c>
      <c r="AU100" s="127" t="s">
        <v>86</v>
      </c>
      <c r="AY100" s="120" t="s">
        <v>250</v>
      </c>
      <c r="BK100" s="128">
        <f>SUM(BK101:BK104)</f>
        <v>0</v>
      </c>
    </row>
    <row r="101" spans="2:65" s="1" customFormat="1" ht="24.2" customHeight="1">
      <c r="B101" s="31"/>
      <c r="C101" s="131" t="s">
        <v>294</v>
      </c>
      <c r="D101" s="131" t="s">
        <v>253</v>
      </c>
      <c r="E101" s="132" t="s">
        <v>4078</v>
      </c>
      <c r="F101" s="133" t="s">
        <v>4079</v>
      </c>
      <c r="G101" s="134" t="s">
        <v>283</v>
      </c>
      <c r="H101" s="135">
        <v>40</v>
      </c>
      <c r="I101" s="136"/>
      <c r="J101" s="137">
        <f>ROUND(I101*H101,2)</f>
        <v>0</v>
      </c>
      <c r="K101" s="138"/>
      <c r="L101" s="31"/>
      <c r="M101" s="139" t="s">
        <v>20</v>
      </c>
      <c r="N101" s="140" t="s">
        <v>45</v>
      </c>
      <c r="P101" s="141">
        <f>O101*H101</f>
        <v>0</v>
      </c>
      <c r="Q101" s="141">
        <v>0</v>
      </c>
      <c r="R101" s="141">
        <f>Q101*H101</f>
        <v>0</v>
      </c>
      <c r="S101" s="141">
        <v>0</v>
      </c>
      <c r="T101" s="142">
        <f>S101*H101</f>
        <v>0</v>
      </c>
      <c r="AR101" s="143" t="s">
        <v>378</v>
      </c>
      <c r="AT101" s="143" t="s">
        <v>253</v>
      </c>
      <c r="AU101" s="143" t="s">
        <v>251</v>
      </c>
      <c r="AY101" s="16" t="s">
        <v>250</v>
      </c>
      <c r="BE101" s="144">
        <f>IF(N101="základní",J101,0)</f>
        <v>0</v>
      </c>
      <c r="BF101" s="144">
        <f>IF(N101="snížená",J101,0)</f>
        <v>0</v>
      </c>
      <c r="BG101" s="144">
        <f>IF(N101="zákl. přenesená",J101,0)</f>
        <v>0</v>
      </c>
      <c r="BH101" s="144">
        <f>IF(N101="sníž. přenesená",J101,0)</f>
        <v>0</v>
      </c>
      <c r="BI101" s="144">
        <f>IF(N101="nulová",J101,0)</f>
        <v>0</v>
      </c>
      <c r="BJ101" s="16" t="s">
        <v>86</v>
      </c>
      <c r="BK101" s="144">
        <f>ROUND(I101*H101,2)</f>
        <v>0</v>
      </c>
      <c r="BL101" s="16" t="s">
        <v>378</v>
      </c>
      <c r="BM101" s="143" t="s">
        <v>8658</v>
      </c>
    </row>
    <row r="102" spans="2:65" s="1" customFormat="1" ht="24.2" customHeight="1">
      <c r="B102" s="31"/>
      <c r="C102" s="163" t="s">
        <v>302</v>
      </c>
      <c r="D102" s="163" t="s">
        <v>561</v>
      </c>
      <c r="E102" s="164" t="s">
        <v>4081</v>
      </c>
      <c r="F102" s="165" t="s">
        <v>4079</v>
      </c>
      <c r="G102" s="166" t="s">
        <v>283</v>
      </c>
      <c r="H102" s="167">
        <v>40</v>
      </c>
      <c r="I102" s="168"/>
      <c r="J102" s="169">
        <f>ROUND(I102*H102,2)</f>
        <v>0</v>
      </c>
      <c r="K102" s="170"/>
      <c r="L102" s="171"/>
      <c r="M102" s="172" t="s">
        <v>20</v>
      </c>
      <c r="N102" s="173" t="s">
        <v>45</v>
      </c>
      <c r="P102" s="141">
        <f>O102*H102</f>
        <v>0</v>
      </c>
      <c r="Q102" s="141">
        <v>0</v>
      </c>
      <c r="R102" s="141">
        <f>Q102*H102</f>
        <v>0</v>
      </c>
      <c r="S102" s="141">
        <v>0</v>
      </c>
      <c r="T102" s="142">
        <f>S102*H102</f>
        <v>0</v>
      </c>
      <c r="AR102" s="143" t="s">
        <v>478</v>
      </c>
      <c r="AT102" s="143" t="s">
        <v>561</v>
      </c>
      <c r="AU102" s="143" t="s">
        <v>251</v>
      </c>
      <c r="AY102" s="16" t="s">
        <v>250</v>
      </c>
      <c r="BE102" s="144">
        <f>IF(N102="základní",J102,0)</f>
        <v>0</v>
      </c>
      <c r="BF102" s="144">
        <f>IF(N102="snížená",J102,0)</f>
        <v>0</v>
      </c>
      <c r="BG102" s="144">
        <f>IF(N102="zákl. přenesená",J102,0)</f>
        <v>0</v>
      </c>
      <c r="BH102" s="144">
        <f>IF(N102="sníž. přenesená",J102,0)</f>
        <v>0</v>
      </c>
      <c r="BI102" s="144">
        <f>IF(N102="nulová",J102,0)</f>
        <v>0</v>
      </c>
      <c r="BJ102" s="16" t="s">
        <v>86</v>
      </c>
      <c r="BK102" s="144">
        <f>ROUND(I102*H102,2)</f>
        <v>0</v>
      </c>
      <c r="BL102" s="16" t="s">
        <v>378</v>
      </c>
      <c r="BM102" s="143" t="s">
        <v>8659</v>
      </c>
    </row>
    <row r="103" spans="2:65" s="1" customFormat="1" ht="44.25" customHeight="1">
      <c r="B103" s="31"/>
      <c r="C103" s="131" t="s">
        <v>310</v>
      </c>
      <c r="D103" s="131" t="s">
        <v>253</v>
      </c>
      <c r="E103" s="132" t="s">
        <v>2322</v>
      </c>
      <c r="F103" s="133" t="s">
        <v>2323</v>
      </c>
      <c r="G103" s="134" t="s">
        <v>2324</v>
      </c>
      <c r="H103" s="185"/>
      <c r="I103" s="136"/>
      <c r="J103" s="137">
        <f>ROUND(I103*H103,2)</f>
        <v>0</v>
      </c>
      <c r="K103" s="138"/>
      <c r="L103" s="31"/>
      <c r="M103" s="139" t="s">
        <v>20</v>
      </c>
      <c r="N103" s="140" t="s">
        <v>45</v>
      </c>
      <c r="P103" s="141">
        <f>O103*H103</f>
        <v>0</v>
      </c>
      <c r="Q103" s="141">
        <v>0</v>
      </c>
      <c r="R103" s="141">
        <f>Q103*H103</f>
        <v>0</v>
      </c>
      <c r="S103" s="141">
        <v>0</v>
      </c>
      <c r="T103" s="142">
        <f>S103*H103</f>
        <v>0</v>
      </c>
      <c r="AR103" s="143" t="s">
        <v>378</v>
      </c>
      <c r="AT103" s="143" t="s">
        <v>253</v>
      </c>
      <c r="AU103" s="143" t="s">
        <v>251</v>
      </c>
      <c r="AY103" s="16" t="s">
        <v>250</v>
      </c>
      <c r="BE103" s="144">
        <f>IF(N103="základní",J103,0)</f>
        <v>0</v>
      </c>
      <c r="BF103" s="144">
        <f>IF(N103="snížená",J103,0)</f>
        <v>0</v>
      </c>
      <c r="BG103" s="144">
        <f>IF(N103="zákl. přenesená",J103,0)</f>
        <v>0</v>
      </c>
      <c r="BH103" s="144">
        <f>IF(N103="sníž. přenesená",J103,0)</f>
        <v>0</v>
      </c>
      <c r="BI103" s="144">
        <f>IF(N103="nulová",J103,0)</f>
        <v>0</v>
      </c>
      <c r="BJ103" s="16" t="s">
        <v>86</v>
      </c>
      <c r="BK103" s="144">
        <f>ROUND(I103*H103,2)</f>
        <v>0</v>
      </c>
      <c r="BL103" s="16" t="s">
        <v>378</v>
      </c>
      <c r="BM103" s="143" t="s">
        <v>8660</v>
      </c>
    </row>
    <row r="104" spans="2:65" s="1" customFormat="1">
      <c r="B104" s="31"/>
      <c r="D104" s="145" t="s">
        <v>259</v>
      </c>
      <c r="F104" s="146" t="s">
        <v>2326</v>
      </c>
      <c r="I104" s="147"/>
      <c r="L104" s="31"/>
      <c r="M104" s="178"/>
      <c r="N104" s="179"/>
      <c r="O104" s="179"/>
      <c r="P104" s="179"/>
      <c r="Q104" s="179"/>
      <c r="R104" s="179"/>
      <c r="S104" s="179"/>
      <c r="T104" s="180"/>
      <c r="AT104" s="16" t="s">
        <v>259</v>
      </c>
      <c r="AU104" s="16" t="s">
        <v>251</v>
      </c>
    </row>
    <row r="105" spans="2:65" s="1" customFormat="1" ht="6.95" customHeight="1">
      <c r="B105" s="39"/>
      <c r="C105" s="40"/>
      <c r="D105" s="40"/>
      <c r="E105" s="40"/>
      <c r="F105" s="40"/>
      <c r="G105" s="40"/>
      <c r="H105" s="40"/>
      <c r="I105" s="40"/>
      <c r="J105" s="40"/>
      <c r="K105" s="40"/>
      <c r="L105" s="31"/>
    </row>
  </sheetData>
  <sheetProtection algorithmName="SHA-512" hashValue="woS2FiIK5N5hpm28cl188FNlyo1jD+yKCxzRdPje1pLVSODc0JZqja5uk5Unh4t/DuQAOH682gZULK60U7LyEA==" saltValue="D/GSML3JX1of1ZkIN7/+REkEGLG6iHWn3uJxsJnnQ0Yw5V6VB+3W0GYOOUYwo15thJoKbUqcCNEmuRDmWzL9tg==" spinCount="100000" sheet="1" objects="1" scenarios="1" formatColumns="0" formatRows="0" autoFilter="0"/>
  <autoFilter ref="C88:K104" xr:uid="{00000000-0009-0000-0000-00002C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104" r:id="rId1" xr:uid="{00000000-0004-0000-2C00-00000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B2:BM146"/>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200</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7914</v>
      </c>
      <c r="F9" s="314"/>
      <c r="G9" s="314"/>
      <c r="H9" s="314"/>
      <c r="L9" s="31"/>
    </row>
    <row r="10" spans="2:46" s="1" customFormat="1" ht="12" customHeight="1">
      <c r="B10" s="31"/>
      <c r="D10" s="26" t="s">
        <v>212</v>
      </c>
      <c r="L10" s="31"/>
    </row>
    <row r="11" spans="2:46" s="1" customFormat="1" ht="16.5" customHeight="1">
      <c r="B11" s="31"/>
      <c r="E11" s="297" t="s">
        <v>8661</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ROUND(J90,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ROUND((SUM(BE90:BE145)),  2)</f>
        <v>0</v>
      </c>
      <c r="I35" s="92">
        <v>0.21</v>
      </c>
      <c r="J35" s="80">
        <f>ROUND(((SUM(BE90:BE145))*I35),  2)</f>
        <v>0</v>
      </c>
      <c r="L35" s="31"/>
    </row>
    <row r="36" spans="2:12" s="1" customFormat="1" ht="14.45" customHeight="1">
      <c r="B36" s="31"/>
      <c r="E36" s="26" t="s">
        <v>45</v>
      </c>
      <c r="F36" s="80">
        <f>ROUND((SUM(BF90:BF145)),  2)</f>
        <v>0</v>
      </c>
      <c r="I36" s="92">
        <v>0.15</v>
      </c>
      <c r="J36" s="80">
        <f>ROUND(((SUM(BF90:BF145))*I36),  2)</f>
        <v>0</v>
      </c>
      <c r="L36" s="31"/>
    </row>
    <row r="37" spans="2:12" s="1" customFormat="1" ht="14.45" hidden="1" customHeight="1">
      <c r="B37" s="31"/>
      <c r="E37" s="26" t="s">
        <v>46</v>
      </c>
      <c r="F37" s="80">
        <f>ROUND((SUM(BG90:BG145)),  2)</f>
        <v>0</v>
      </c>
      <c r="I37" s="92">
        <v>0.21</v>
      </c>
      <c r="J37" s="80">
        <f>0</f>
        <v>0</v>
      </c>
      <c r="L37" s="31"/>
    </row>
    <row r="38" spans="2:12" s="1" customFormat="1" ht="14.45" hidden="1" customHeight="1">
      <c r="B38" s="31"/>
      <c r="E38" s="26" t="s">
        <v>47</v>
      </c>
      <c r="F38" s="80">
        <f>ROUND((SUM(BH90:BH145)),  2)</f>
        <v>0</v>
      </c>
      <c r="I38" s="92">
        <v>0.15</v>
      </c>
      <c r="J38" s="80">
        <f>0</f>
        <v>0</v>
      </c>
      <c r="L38" s="31"/>
    </row>
    <row r="39" spans="2:12" s="1" customFormat="1" ht="14.45" hidden="1" customHeight="1">
      <c r="B39" s="31"/>
      <c r="E39" s="26" t="s">
        <v>48</v>
      </c>
      <c r="F39" s="80">
        <f>ROUND((SUM(BI90:BI145)),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7914</v>
      </c>
      <c r="F52" s="314"/>
      <c r="G52" s="314"/>
      <c r="H52" s="314"/>
      <c r="L52" s="31"/>
    </row>
    <row r="53" spans="2:47" s="1" customFormat="1" ht="12" customHeight="1">
      <c r="B53" s="31"/>
      <c r="C53" s="26" t="s">
        <v>212</v>
      </c>
      <c r="L53" s="31"/>
    </row>
    <row r="54" spans="2:47" s="1" customFormat="1" ht="16.5" customHeight="1">
      <c r="B54" s="31"/>
      <c r="E54" s="297" t="str">
        <f>E11</f>
        <v>S7-751-1 - Vzduchotechnika</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J90</f>
        <v>0</v>
      </c>
      <c r="L63" s="31"/>
      <c r="AU63" s="16" t="s">
        <v>217</v>
      </c>
    </row>
    <row r="64" spans="2:47" s="8" customFormat="1" ht="24.95" customHeight="1">
      <c r="B64" s="102"/>
      <c r="D64" s="103" t="s">
        <v>218</v>
      </c>
      <c r="E64" s="104"/>
      <c r="F64" s="104"/>
      <c r="G64" s="104"/>
      <c r="H64" s="104"/>
      <c r="I64" s="104"/>
      <c r="J64" s="105">
        <f>J91</f>
        <v>0</v>
      </c>
      <c r="L64" s="102"/>
    </row>
    <row r="65" spans="2:12" s="9" customFormat="1" ht="19.899999999999999" customHeight="1">
      <c r="B65" s="106"/>
      <c r="D65" s="107" t="s">
        <v>222</v>
      </c>
      <c r="E65" s="108"/>
      <c r="F65" s="108"/>
      <c r="G65" s="108"/>
      <c r="H65" s="108"/>
      <c r="I65" s="108"/>
      <c r="J65" s="109">
        <f>J92</f>
        <v>0</v>
      </c>
      <c r="L65" s="106"/>
    </row>
    <row r="66" spans="2:12" s="9" customFormat="1" ht="19.899999999999999" customHeight="1">
      <c r="B66" s="106"/>
      <c r="D66" s="107" t="s">
        <v>223</v>
      </c>
      <c r="E66" s="108"/>
      <c r="F66" s="108"/>
      <c r="G66" s="108"/>
      <c r="H66" s="108"/>
      <c r="I66" s="108"/>
      <c r="J66" s="109">
        <f>J105</f>
        <v>0</v>
      </c>
      <c r="L66" s="106"/>
    </row>
    <row r="67" spans="2:12" s="8" customFormat="1" ht="24.95" customHeight="1">
      <c r="B67" s="102"/>
      <c r="D67" s="103" t="s">
        <v>225</v>
      </c>
      <c r="E67" s="104"/>
      <c r="F67" s="104"/>
      <c r="G67" s="104"/>
      <c r="H67" s="104"/>
      <c r="I67" s="104"/>
      <c r="J67" s="105">
        <f>J117</f>
        <v>0</v>
      </c>
      <c r="L67" s="102"/>
    </row>
    <row r="68" spans="2:12" s="9" customFormat="1" ht="19.899999999999999" customHeight="1">
      <c r="B68" s="106"/>
      <c r="D68" s="107" t="s">
        <v>7693</v>
      </c>
      <c r="E68" s="108"/>
      <c r="F68" s="108"/>
      <c r="G68" s="108"/>
      <c r="H68" s="108"/>
      <c r="I68" s="108"/>
      <c r="J68" s="109">
        <f>J118</f>
        <v>0</v>
      </c>
      <c r="L68" s="106"/>
    </row>
    <row r="69" spans="2:12" s="1" customFormat="1" ht="21.75" customHeight="1">
      <c r="B69" s="31"/>
      <c r="L69" s="31"/>
    </row>
    <row r="70" spans="2:12" s="1" customFormat="1" ht="6.95" customHeight="1">
      <c r="B70" s="39"/>
      <c r="C70" s="40"/>
      <c r="D70" s="40"/>
      <c r="E70" s="40"/>
      <c r="F70" s="40"/>
      <c r="G70" s="40"/>
      <c r="H70" s="40"/>
      <c r="I70" s="40"/>
      <c r="J70" s="40"/>
      <c r="K70" s="40"/>
      <c r="L70" s="31"/>
    </row>
    <row r="74" spans="2:12" s="1" customFormat="1" ht="6.95" customHeight="1">
      <c r="B74" s="41"/>
      <c r="C74" s="42"/>
      <c r="D74" s="42"/>
      <c r="E74" s="42"/>
      <c r="F74" s="42"/>
      <c r="G74" s="42"/>
      <c r="H74" s="42"/>
      <c r="I74" s="42"/>
      <c r="J74" s="42"/>
      <c r="K74" s="42"/>
      <c r="L74" s="31"/>
    </row>
    <row r="75" spans="2:12" s="1" customFormat="1" ht="24.95" customHeight="1">
      <c r="B75" s="31"/>
      <c r="C75" s="20" t="s">
        <v>235</v>
      </c>
      <c r="L75" s="31"/>
    </row>
    <row r="76" spans="2:12" s="1" customFormat="1" ht="6.95" customHeight="1">
      <c r="B76" s="31"/>
      <c r="L76" s="31"/>
    </row>
    <row r="77" spans="2:12" s="1" customFormat="1" ht="12" customHeight="1">
      <c r="B77" s="31"/>
      <c r="C77" s="26" t="s">
        <v>15</v>
      </c>
      <c r="L77" s="31"/>
    </row>
    <row r="78" spans="2:12" s="1" customFormat="1" ht="16.5" customHeight="1">
      <c r="B78" s="31"/>
      <c r="E78" s="315" t="str">
        <f>E7</f>
        <v xml:space="preserve"> Rekonstrukce výtahových kabin v bytovém domě</v>
      </c>
      <c r="F78" s="316"/>
      <c r="G78" s="316"/>
      <c r="H78" s="316"/>
      <c r="L78" s="31"/>
    </row>
    <row r="79" spans="2:12" ht="12" customHeight="1">
      <c r="B79" s="19"/>
      <c r="C79" s="26" t="s">
        <v>210</v>
      </c>
      <c r="L79" s="19"/>
    </row>
    <row r="80" spans="2:12" s="1" customFormat="1" ht="16.5" customHeight="1">
      <c r="B80" s="31"/>
      <c r="E80" s="315" t="s">
        <v>7914</v>
      </c>
      <c r="F80" s="314"/>
      <c r="G80" s="314"/>
      <c r="H80" s="314"/>
      <c r="L80" s="31"/>
    </row>
    <row r="81" spans="2:65" s="1" customFormat="1" ht="12" customHeight="1">
      <c r="B81" s="31"/>
      <c r="C81" s="26" t="s">
        <v>212</v>
      </c>
      <c r="L81" s="31"/>
    </row>
    <row r="82" spans="2:65" s="1" customFormat="1" ht="16.5" customHeight="1">
      <c r="B82" s="31"/>
      <c r="E82" s="297" t="str">
        <f>E11</f>
        <v>S7-751-1 - Vzduchotechnika</v>
      </c>
      <c r="F82" s="314"/>
      <c r="G82" s="314"/>
      <c r="H82" s="314"/>
      <c r="L82" s="31"/>
    </row>
    <row r="83" spans="2:65" s="1" customFormat="1" ht="6.95" customHeight="1">
      <c r="B83" s="31"/>
      <c r="L83" s="31"/>
    </row>
    <row r="84" spans="2:65" s="1" customFormat="1" ht="12" customHeight="1">
      <c r="B84" s="31"/>
      <c r="C84" s="26" t="s">
        <v>21</v>
      </c>
      <c r="F84" s="24" t="str">
        <f>F14</f>
        <v xml:space="preserve"> náměstí Svobody 728/1</v>
      </c>
      <c r="I84" s="26" t="s">
        <v>23</v>
      </c>
      <c r="J84" s="47">
        <f>IF(J14="","",J14)</f>
        <v>45040</v>
      </c>
      <c r="L84" s="31"/>
    </row>
    <row r="85" spans="2:65" s="1" customFormat="1" ht="6.95" customHeight="1">
      <c r="B85" s="31"/>
      <c r="L85" s="31"/>
    </row>
    <row r="86" spans="2:65" s="1" customFormat="1" ht="15.2" customHeight="1">
      <c r="B86" s="31"/>
      <c r="C86" s="26" t="s">
        <v>24</v>
      </c>
      <c r="F86" s="24" t="str">
        <f>E17</f>
        <v xml:space="preserve"> SNEO a.s.</v>
      </c>
      <c r="I86" s="26" t="s">
        <v>31</v>
      </c>
      <c r="J86" s="29" t="str">
        <f>E23</f>
        <v xml:space="preserve"> Ing. Filip Nehonský </v>
      </c>
      <c r="L86" s="31"/>
    </row>
    <row r="87" spans="2:65" s="1" customFormat="1" ht="15.2" customHeight="1">
      <c r="B87" s="31"/>
      <c r="C87" s="26" t="s">
        <v>29</v>
      </c>
      <c r="F87" s="24" t="str">
        <f>IF(E20="","",E20)</f>
        <v>Vyplň údaj</v>
      </c>
      <c r="I87" s="26" t="s">
        <v>35</v>
      </c>
      <c r="J87" s="29" t="str">
        <f>E26</f>
        <v>Pavel Novotný</v>
      </c>
      <c r="L87" s="31"/>
    </row>
    <row r="88" spans="2:65" s="1" customFormat="1" ht="10.35" customHeight="1">
      <c r="B88" s="31"/>
      <c r="L88" s="31"/>
    </row>
    <row r="89" spans="2:65" s="10" customFormat="1" ht="29.25" customHeight="1">
      <c r="B89" s="110"/>
      <c r="C89" s="111" t="s">
        <v>236</v>
      </c>
      <c r="D89" s="112" t="s">
        <v>58</v>
      </c>
      <c r="E89" s="112" t="s">
        <v>54</v>
      </c>
      <c r="F89" s="112" t="s">
        <v>55</v>
      </c>
      <c r="G89" s="112" t="s">
        <v>237</v>
      </c>
      <c r="H89" s="112" t="s">
        <v>238</v>
      </c>
      <c r="I89" s="112" t="s">
        <v>239</v>
      </c>
      <c r="J89" s="113" t="s">
        <v>216</v>
      </c>
      <c r="K89" s="114" t="s">
        <v>240</v>
      </c>
      <c r="L89" s="110"/>
      <c r="M89" s="53" t="s">
        <v>20</v>
      </c>
      <c r="N89" s="54" t="s">
        <v>43</v>
      </c>
      <c r="O89" s="54" t="s">
        <v>241</v>
      </c>
      <c r="P89" s="54" t="s">
        <v>242</v>
      </c>
      <c r="Q89" s="54" t="s">
        <v>243</v>
      </c>
      <c r="R89" s="54" t="s">
        <v>244</v>
      </c>
      <c r="S89" s="54" t="s">
        <v>245</v>
      </c>
      <c r="T89" s="55" t="s">
        <v>246</v>
      </c>
    </row>
    <row r="90" spans="2:65" s="1" customFormat="1" ht="22.9" customHeight="1">
      <c r="B90" s="31"/>
      <c r="C90" s="58" t="s">
        <v>247</v>
      </c>
      <c r="J90" s="115">
        <f>BK90</f>
        <v>0</v>
      </c>
      <c r="L90" s="31"/>
      <c r="M90" s="56"/>
      <c r="N90" s="48"/>
      <c r="O90" s="48"/>
      <c r="P90" s="116">
        <f>P91+P117</f>
        <v>0</v>
      </c>
      <c r="Q90" s="48"/>
      <c r="R90" s="116">
        <f>R91+R117</f>
        <v>5.0752416</v>
      </c>
      <c r="S90" s="48"/>
      <c r="T90" s="117">
        <f>T91+T117</f>
        <v>0.90899999999999992</v>
      </c>
      <c r="AT90" s="16" t="s">
        <v>72</v>
      </c>
      <c r="AU90" s="16" t="s">
        <v>217</v>
      </c>
      <c r="BK90" s="118">
        <f>BK91+BK117</f>
        <v>0</v>
      </c>
    </row>
    <row r="91" spans="2:65" s="11" customFormat="1" ht="25.9" customHeight="1">
      <c r="B91" s="119"/>
      <c r="D91" s="120" t="s">
        <v>72</v>
      </c>
      <c r="E91" s="121" t="s">
        <v>248</v>
      </c>
      <c r="F91" s="121" t="s">
        <v>249</v>
      </c>
      <c r="I91" s="122"/>
      <c r="J91" s="123">
        <f>BK91</f>
        <v>0</v>
      </c>
      <c r="L91" s="119"/>
      <c r="M91" s="124"/>
      <c r="P91" s="125">
        <f>P92+P105</f>
        <v>0</v>
      </c>
      <c r="R91" s="125">
        <f>R92+R105</f>
        <v>0</v>
      </c>
      <c r="T91" s="126">
        <f>T92+T105</f>
        <v>0.52699999999999991</v>
      </c>
      <c r="AR91" s="120" t="s">
        <v>80</v>
      </c>
      <c r="AT91" s="127" t="s">
        <v>72</v>
      </c>
      <c r="AU91" s="127" t="s">
        <v>73</v>
      </c>
      <c r="AY91" s="120" t="s">
        <v>250</v>
      </c>
      <c r="BK91" s="128">
        <f>BK92+BK105</f>
        <v>0</v>
      </c>
    </row>
    <row r="92" spans="2:65" s="11" customFormat="1" ht="22.9" customHeight="1">
      <c r="B92" s="119"/>
      <c r="D92" s="120" t="s">
        <v>72</v>
      </c>
      <c r="E92" s="129" t="s">
        <v>310</v>
      </c>
      <c r="F92" s="129" t="s">
        <v>395</v>
      </c>
      <c r="I92" s="122"/>
      <c r="J92" s="130">
        <f>BK92</f>
        <v>0</v>
      </c>
      <c r="L92" s="119"/>
      <c r="M92" s="124"/>
      <c r="P92" s="125">
        <f>SUM(P93:P104)</f>
        <v>0</v>
      </c>
      <c r="R92" s="125">
        <f>SUM(R93:R104)</f>
        <v>0</v>
      </c>
      <c r="T92" s="126">
        <f>SUM(T93:T104)</f>
        <v>0.52699999999999991</v>
      </c>
      <c r="AR92" s="120" t="s">
        <v>80</v>
      </c>
      <c r="AT92" s="127" t="s">
        <v>72</v>
      </c>
      <c r="AU92" s="127" t="s">
        <v>80</v>
      </c>
      <c r="AY92" s="120" t="s">
        <v>250</v>
      </c>
      <c r="BK92" s="128">
        <f>SUM(BK93:BK104)</f>
        <v>0</v>
      </c>
    </row>
    <row r="93" spans="2:65" s="1" customFormat="1" ht="55.5" customHeight="1">
      <c r="B93" s="31"/>
      <c r="C93" s="131" t="s">
        <v>80</v>
      </c>
      <c r="D93" s="131" t="s">
        <v>253</v>
      </c>
      <c r="E93" s="132" t="s">
        <v>421</v>
      </c>
      <c r="F93" s="133" t="s">
        <v>422</v>
      </c>
      <c r="G93" s="134" t="s">
        <v>290</v>
      </c>
      <c r="H93" s="135">
        <v>2</v>
      </c>
      <c r="I93" s="136"/>
      <c r="J93" s="137">
        <f>ROUND(I93*H93,2)</f>
        <v>0</v>
      </c>
      <c r="K93" s="138"/>
      <c r="L93" s="31"/>
      <c r="M93" s="139" t="s">
        <v>20</v>
      </c>
      <c r="N93" s="140" t="s">
        <v>45</v>
      </c>
      <c r="P93" s="141">
        <f>O93*H93</f>
        <v>0</v>
      </c>
      <c r="Q93" s="141">
        <v>0</v>
      </c>
      <c r="R93" s="141">
        <f>Q93*H93</f>
        <v>0</v>
      </c>
      <c r="S93" s="141">
        <v>5.3999999999999999E-2</v>
      </c>
      <c r="T93" s="142">
        <f>S93*H93</f>
        <v>0.108</v>
      </c>
      <c r="AR93" s="143" t="s">
        <v>257</v>
      </c>
      <c r="AT93" s="143" t="s">
        <v>253</v>
      </c>
      <c r="AU93" s="143" t="s">
        <v>86</v>
      </c>
      <c r="AY93" s="16" t="s">
        <v>250</v>
      </c>
      <c r="BE93" s="144">
        <f>IF(N93="základní",J93,0)</f>
        <v>0</v>
      </c>
      <c r="BF93" s="144">
        <f>IF(N93="snížená",J93,0)</f>
        <v>0</v>
      </c>
      <c r="BG93" s="144">
        <f>IF(N93="zákl. přenesená",J93,0)</f>
        <v>0</v>
      </c>
      <c r="BH93" s="144">
        <f>IF(N93="sníž. přenesená",J93,0)</f>
        <v>0</v>
      </c>
      <c r="BI93" s="144">
        <f>IF(N93="nulová",J93,0)</f>
        <v>0</v>
      </c>
      <c r="BJ93" s="16" t="s">
        <v>86</v>
      </c>
      <c r="BK93" s="144">
        <f>ROUND(I93*H93,2)</f>
        <v>0</v>
      </c>
      <c r="BL93" s="16" t="s">
        <v>257</v>
      </c>
      <c r="BM93" s="143" t="s">
        <v>8662</v>
      </c>
    </row>
    <row r="94" spans="2:65" s="1" customFormat="1">
      <c r="B94" s="31"/>
      <c r="D94" s="145" t="s">
        <v>259</v>
      </c>
      <c r="F94" s="146" t="s">
        <v>424</v>
      </c>
      <c r="I94" s="147"/>
      <c r="L94" s="31"/>
      <c r="M94" s="148"/>
      <c r="T94" s="50"/>
      <c r="AT94" s="16" t="s">
        <v>259</v>
      </c>
      <c r="AU94" s="16" t="s">
        <v>86</v>
      </c>
    </row>
    <row r="95" spans="2:65" s="12" customFormat="1">
      <c r="B95" s="149"/>
      <c r="D95" s="150" t="s">
        <v>261</v>
      </c>
      <c r="E95" s="151" t="s">
        <v>20</v>
      </c>
      <c r="F95" s="152" t="s">
        <v>8663</v>
      </c>
      <c r="H95" s="153">
        <v>2</v>
      </c>
      <c r="I95" s="154"/>
      <c r="L95" s="149"/>
      <c r="M95" s="155"/>
      <c r="T95" s="156"/>
      <c r="AT95" s="151" t="s">
        <v>261</v>
      </c>
      <c r="AU95" s="151" t="s">
        <v>86</v>
      </c>
      <c r="AV95" s="12" t="s">
        <v>86</v>
      </c>
      <c r="AW95" s="12" t="s">
        <v>34</v>
      </c>
      <c r="AX95" s="12" t="s">
        <v>73</v>
      </c>
      <c r="AY95" s="151" t="s">
        <v>250</v>
      </c>
    </row>
    <row r="96" spans="2:65" s="1" customFormat="1" ht="55.5" customHeight="1">
      <c r="B96" s="31"/>
      <c r="C96" s="131" t="s">
        <v>86</v>
      </c>
      <c r="D96" s="131" t="s">
        <v>253</v>
      </c>
      <c r="E96" s="132" t="s">
        <v>7695</v>
      </c>
      <c r="F96" s="133" t="s">
        <v>7696</v>
      </c>
      <c r="G96" s="134" t="s">
        <v>290</v>
      </c>
      <c r="H96" s="135">
        <v>1</v>
      </c>
      <c r="I96" s="136"/>
      <c r="J96" s="137">
        <f>ROUND(I96*H96,2)</f>
        <v>0</v>
      </c>
      <c r="K96" s="138"/>
      <c r="L96" s="31"/>
      <c r="M96" s="139" t="s">
        <v>20</v>
      </c>
      <c r="N96" s="140" t="s">
        <v>45</v>
      </c>
      <c r="P96" s="141">
        <f>O96*H96</f>
        <v>0</v>
      </c>
      <c r="Q96" s="141">
        <v>0</v>
      </c>
      <c r="R96" s="141">
        <f>Q96*H96</f>
        <v>0</v>
      </c>
      <c r="S96" s="141">
        <v>0.20699999999999999</v>
      </c>
      <c r="T96" s="142">
        <f>S96*H96</f>
        <v>0.20699999999999999</v>
      </c>
      <c r="AR96" s="143" t="s">
        <v>257</v>
      </c>
      <c r="AT96" s="143" t="s">
        <v>253</v>
      </c>
      <c r="AU96" s="143" t="s">
        <v>86</v>
      </c>
      <c r="AY96" s="16" t="s">
        <v>250</v>
      </c>
      <c r="BE96" s="144">
        <f>IF(N96="základní",J96,0)</f>
        <v>0</v>
      </c>
      <c r="BF96" s="144">
        <f>IF(N96="snížená",J96,0)</f>
        <v>0</v>
      </c>
      <c r="BG96" s="144">
        <f>IF(N96="zákl. přenesená",J96,0)</f>
        <v>0</v>
      </c>
      <c r="BH96" s="144">
        <f>IF(N96="sníž. přenesená",J96,0)</f>
        <v>0</v>
      </c>
      <c r="BI96" s="144">
        <f>IF(N96="nulová",J96,0)</f>
        <v>0</v>
      </c>
      <c r="BJ96" s="16" t="s">
        <v>86</v>
      </c>
      <c r="BK96" s="144">
        <f>ROUND(I96*H96,2)</f>
        <v>0</v>
      </c>
      <c r="BL96" s="16" t="s">
        <v>257</v>
      </c>
      <c r="BM96" s="143" t="s">
        <v>8664</v>
      </c>
    </row>
    <row r="97" spans="2:65" s="1" customFormat="1">
      <c r="B97" s="31"/>
      <c r="D97" s="145" t="s">
        <v>259</v>
      </c>
      <c r="F97" s="146" t="s">
        <v>7698</v>
      </c>
      <c r="I97" s="147"/>
      <c r="L97" s="31"/>
      <c r="M97" s="148"/>
      <c r="T97" s="50"/>
      <c r="AT97" s="16" t="s">
        <v>259</v>
      </c>
      <c r="AU97" s="16" t="s">
        <v>86</v>
      </c>
    </row>
    <row r="98" spans="2:65" s="12" customFormat="1">
      <c r="B98" s="149"/>
      <c r="D98" s="150" t="s">
        <v>261</v>
      </c>
      <c r="E98" s="151" t="s">
        <v>20</v>
      </c>
      <c r="F98" s="152" t="s">
        <v>8665</v>
      </c>
      <c r="H98" s="153">
        <v>1</v>
      </c>
      <c r="I98" s="154"/>
      <c r="L98" s="149"/>
      <c r="M98" s="155"/>
      <c r="T98" s="156"/>
      <c r="AT98" s="151" t="s">
        <v>261</v>
      </c>
      <c r="AU98" s="151" t="s">
        <v>86</v>
      </c>
      <c r="AV98" s="12" t="s">
        <v>86</v>
      </c>
      <c r="AW98" s="12" t="s">
        <v>34</v>
      </c>
      <c r="AX98" s="12" t="s">
        <v>73</v>
      </c>
      <c r="AY98" s="151" t="s">
        <v>250</v>
      </c>
    </row>
    <row r="99" spans="2:65" s="1" customFormat="1" ht="37.9" customHeight="1">
      <c r="B99" s="31"/>
      <c r="C99" s="131" t="s">
        <v>251</v>
      </c>
      <c r="D99" s="131" t="s">
        <v>253</v>
      </c>
      <c r="E99" s="132" t="s">
        <v>855</v>
      </c>
      <c r="F99" s="133" t="s">
        <v>856</v>
      </c>
      <c r="G99" s="134" t="s">
        <v>290</v>
      </c>
      <c r="H99" s="135">
        <v>1</v>
      </c>
      <c r="I99" s="136"/>
      <c r="J99" s="137">
        <f>ROUND(I99*H99,2)</f>
        <v>0</v>
      </c>
      <c r="K99" s="138"/>
      <c r="L99" s="31"/>
      <c r="M99" s="139" t="s">
        <v>20</v>
      </c>
      <c r="N99" s="140" t="s">
        <v>45</v>
      </c>
      <c r="P99" s="141">
        <f>O99*H99</f>
        <v>0</v>
      </c>
      <c r="Q99" s="141">
        <v>0</v>
      </c>
      <c r="R99" s="141">
        <f>Q99*H99</f>
        <v>0</v>
      </c>
      <c r="S99" s="141">
        <v>3.2000000000000001E-2</v>
      </c>
      <c r="T99" s="142">
        <f>S99*H99</f>
        <v>3.2000000000000001E-2</v>
      </c>
      <c r="AR99" s="143" t="s">
        <v>257</v>
      </c>
      <c r="AT99" s="143" t="s">
        <v>253</v>
      </c>
      <c r="AU99" s="143" t="s">
        <v>86</v>
      </c>
      <c r="AY99" s="16" t="s">
        <v>250</v>
      </c>
      <c r="BE99" s="144">
        <f>IF(N99="základní",J99,0)</f>
        <v>0</v>
      </c>
      <c r="BF99" s="144">
        <f>IF(N99="snížená",J99,0)</f>
        <v>0</v>
      </c>
      <c r="BG99" s="144">
        <f>IF(N99="zákl. přenesená",J99,0)</f>
        <v>0</v>
      </c>
      <c r="BH99" s="144">
        <f>IF(N99="sníž. přenesená",J99,0)</f>
        <v>0</v>
      </c>
      <c r="BI99" s="144">
        <f>IF(N99="nulová",J99,0)</f>
        <v>0</v>
      </c>
      <c r="BJ99" s="16" t="s">
        <v>86</v>
      </c>
      <c r="BK99" s="144">
        <f>ROUND(I99*H99,2)</f>
        <v>0</v>
      </c>
      <c r="BL99" s="16" t="s">
        <v>257</v>
      </c>
      <c r="BM99" s="143" t="s">
        <v>8666</v>
      </c>
    </row>
    <row r="100" spans="2:65" s="1" customFormat="1">
      <c r="B100" s="31"/>
      <c r="D100" s="145" t="s">
        <v>259</v>
      </c>
      <c r="F100" s="146" t="s">
        <v>858</v>
      </c>
      <c r="I100" s="147"/>
      <c r="L100" s="31"/>
      <c r="M100" s="148"/>
      <c r="T100" s="50"/>
      <c r="AT100" s="16" t="s">
        <v>259</v>
      </c>
      <c r="AU100" s="16" t="s">
        <v>86</v>
      </c>
    </row>
    <row r="101" spans="2:65" s="1" customFormat="1" ht="37.9" customHeight="1">
      <c r="B101" s="31"/>
      <c r="C101" s="131" t="s">
        <v>257</v>
      </c>
      <c r="D101" s="131" t="s">
        <v>253</v>
      </c>
      <c r="E101" s="132" t="s">
        <v>4317</v>
      </c>
      <c r="F101" s="133" t="s">
        <v>4318</v>
      </c>
      <c r="G101" s="134" t="s">
        <v>290</v>
      </c>
      <c r="H101" s="135">
        <v>2</v>
      </c>
      <c r="I101" s="136"/>
      <c r="J101" s="137">
        <f>ROUND(I101*H101,2)</f>
        <v>0</v>
      </c>
      <c r="K101" s="138"/>
      <c r="L101" s="31"/>
      <c r="M101" s="139" t="s">
        <v>20</v>
      </c>
      <c r="N101" s="140" t="s">
        <v>45</v>
      </c>
      <c r="P101" s="141">
        <f>O101*H101</f>
        <v>0</v>
      </c>
      <c r="Q101" s="141">
        <v>0</v>
      </c>
      <c r="R101" s="141">
        <f>Q101*H101</f>
        <v>0</v>
      </c>
      <c r="S101" s="141">
        <v>0.09</v>
      </c>
      <c r="T101" s="142">
        <f>S101*H101</f>
        <v>0.18</v>
      </c>
      <c r="AR101" s="143" t="s">
        <v>257</v>
      </c>
      <c r="AT101" s="143" t="s">
        <v>253</v>
      </c>
      <c r="AU101" s="143" t="s">
        <v>86</v>
      </c>
      <c r="AY101" s="16" t="s">
        <v>250</v>
      </c>
      <c r="BE101" s="144">
        <f>IF(N101="základní",J101,0)</f>
        <v>0</v>
      </c>
      <c r="BF101" s="144">
        <f>IF(N101="snížená",J101,0)</f>
        <v>0</v>
      </c>
      <c r="BG101" s="144">
        <f>IF(N101="zákl. přenesená",J101,0)</f>
        <v>0</v>
      </c>
      <c r="BH101" s="144">
        <f>IF(N101="sníž. přenesená",J101,0)</f>
        <v>0</v>
      </c>
      <c r="BI101" s="144">
        <f>IF(N101="nulová",J101,0)</f>
        <v>0</v>
      </c>
      <c r="BJ101" s="16" t="s">
        <v>86</v>
      </c>
      <c r="BK101" s="144">
        <f>ROUND(I101*H101,2)</f>
        <v>0</v>
      </c>
      <c r="BL101" s="16" t="s">
        <v>257</v>
      </c>
      <c r="BM101" s="143" t="s">
        <v>8667</v>
      </c>
    </row>
    <row r="102" spans="2:65" s="1" customFormat="1">
      <c r="B102" s="31"/>
      <c r="D102" s="145" t="s">
        <v>259</v>
      </c>
      <c r="F102" s="146" t="s">
        <v>4320</v>
      </c>
      <c r="I102" s="147"/>
      <c r="L102" s="31"/>
      <c r="M102" s="148"/>
      <c r="T102" s="50"/>
      <c r="AT102" s="16" t="s">
        <v>259</v>
      </c>
      <c r="AU102" s="16" t="s">
        <v>86</v>
      </c>
    </row>
    <row r="103" spans="2:65" s="12" customFormat="1">
      <c r="B103" s="149"/>
      <c r="D103" s="150" t="s">
        <v>261</v>
      </c>
      <c r="E103" s="151" t="s">
        <v>20</v>
      </c>
      <c r="F103" s="152" t="s">
        <v>2430</v>
      </c>
      <c r="H103" s="153">
        <v>1</v>
      </c>
      <c r="I103" s="154"/>
      <c r="L103" s="149"/>
      <c r="M103" s="155"/>
      <c r="T103" s="156"/>
      <c r="AT103" s="151" t="s">
        <v>261</v>
      </c>
      <c r="AU103" s="151" t="s">
        <v>86</v>
      </c>
      <c r="AV103" s="12" t="s">
        <v>86</v>
      </c>
      <c r="AW103" s="12" t="s">
        <v>34</v>
      </c>
      <c r="AX103" s="12" t="s">
        <v>73</v>
      </c>
      <c r="AY103" s="151" t="s">
        <v>250</v>
      </c>
    </row>
    <row r="104" spans="2:65" s="12" customFormat="1">
      <c r="B104" s="149"/>
      <c r="D104" s="150" t="s">
        <v>261</v>
      </c>
      <c r="E104" s="151" t="s">
        <v>20</v>
      </c>
      <c r="F104" s="152" t="s">
        <v>8665</v>
      </c>
      <c r="H104" s="153">
        <v>1</v>
      </c>
      <c r="I104" s="154"/>
      <c r="L104" s="149"/>
      <c r="M104" s="155"/>
      <c r="T104" s="156"/>
      <c r="AT104" s="151" t="s">
        <v>261</v>
      </c>
      <c r="AU104" s="151" t="s">
        <v>86</v>
      </c>
      <c r="AV104" s="12" t="s">
        <v>86</v>
      </c>
      <c r="AW104" s="12" t="s">
        <v>34</v>
      </c>
      <c r="AX104" s="12" t="s">
        <v>73</v>
      </c>
      <c r="AY104" s="151" t="s">
        <v>250</v>
      </c>
    </row>
    <row r="105" spans="2:65" s="11" customFormat="1" ht="22.9" customHeight="1">
      <c r="B105" s="119"/>
      <c r="D105" s="120" t="s">
        <v>72</v>
      </c>
      <c r="E105" s="129" t="s">
        <v>466</v>
      </c>
      <c r="F105" s="129" t="s">
        <v>467</v>
      </c>
      <c r="I105" s="122"/>
      <c r="J105" s="130">
        <f>BK105</f>
        <v>0</v>
      </c>
      <c r="L105" s="119"/>
      <c r="M105" s="124"/>
      <c r="P105" s="125">
        <f>SUM(P106:P116)</f>
        <v>0</v>
      </c>
      <c r="R105" s="125">
        <f>SUM(R106:R116)</f>
        <v>0</v>
      </c>
      <c r="T105" s="126">
        <f>SUM(T106:T116)</f>
        <v>0</v>
      </c>
      <c r="AR105" s="120" t="s">
        <v>80</v>
      </c>
      <c r="AT105" s="127" t="s">
        <v>72</v>
      </c>
      <c r="AU105" s="127" t="s">
        <v>80</v>
      </c>
      <c r="AY105" s="120" t="s">
        <v>250</v>
      </c>
      <c r="BK105" s="128">
        <f>SUM(BK106:BK116)</f>
        <v>0</v>
      </c>
    </row>
    <row r="106" spans="2:65" s="1" customFormat="1" ht="37.9" customHeight="1">
      <c r="B106" s="31"/>
      <c r="C106" s="131" t="s">
        <v>280</v>
      </c>
      <c r="D106" s="131" t="s">
        <v>253</v>
      </c>
      <c r="E106" s="132" t="s">
        <v>469</v>
      </c>
      <c r="F106" s="133" t="s">
        <v>470</v>
      </c>
      <c r="G106" s="134" t="s">
        <v>273</v>
      </c>
      <c r="H106" s="135">
        <v>0.90900000000000003</v>
      </c>
      <c r="I106" s="136"/>
      <c r="J106" s="137">
        <f>ROUND(I106*H106,2)</f>
        <v>0</v>
      </c>
      <c r="K106" s="138"/>
      <c r="L106" s="31"/>
      <c r="M106" s="139" t="s">
        <v>20</v>
      </c>
      <c r="N106" s="140" t="s">
        <v>45</v>
      </c>
      <c r="P106" s="141">
        <f>O106*H106</f>
        <v>0</v>
      </c>
      <c r="Q106" s="141">
        <v>0</v>
      </c>
      <c r="R106" s="141">
        <f>Q106*H106</f>
        <v>0</v>
      </c>
      <c r="S106" s="141">
        <v>0</v>
      </c>
      <c r="T106" s="142">
        <f>S106*H106</f>
        <v>0</v>
      </c>
      <c r="AR106" s="143" t="s">
        <v>257</v>
      </c>
      <c r="AT106" s="143" t="s">
        <v>253</v>
      </c>
      <c r="AU106" s="143" t="s">
        <v>86</v>
      </c>
      <c r="AY106" s="16" t="s">
        <v>250</v>
      </c>
      <c r="BE106" s="144">
        <f>IF(N106="základní",J106,0)</f>
        <v>0</v>
      </c>
      <c r="BF106" s="144">
        <f>IF(N106="snížená",J106,0)</f>
        <v>0</v>
      </c>
      <c r="BG106" s="144">
        <f>IF(N106="zákl. přenesená",J106,0)</f>
        <v>0</v>
      </c>
      <c r="BH106" s="144">
        <f>IF(N106="sníž. přenesená",J106,0)</f>
        <v>0</v>
      </c>
      <c r="BI106" s="144">
        <f>IF(N106="nulová",J106,0)</f>
        <v>0</v>
      </c>
      <c r="BJ106" s="16" t="s">
        <v>86</v>
      </c>
      <c r="BK106" s="144">
        <f>ROUND(I106*H106,2)</f>
        <v>0</v>
      </c>
      <c r="BL106" s="16" t="s">
        <v>257</v>
      </c>
      <c r="BM106" s="143" t="s">
        <v>8668</v>
      </c>
    </row>
    <row r="107" spans="2:65" s="1" customFormat="1">
      <c r="B107" s="31"/>
      <c r="D107" s="145" t="s">
        <v>259</v>
      </c>
      <c r="F107" s="146" t="s">
        <v>472</v>
      </c>
      <c r="I107" s="147"/>
      <c r="L107" s="31"/>
      <c r="M107" s="148"/>
      <c r="T107" s="50"/>
      <c r="AT107" s="16" t="s">
        <v>259</v>
      </c>
      <c r="AU107" s="16" t="s">
        <v>86</v>
      </c>
    </row>
    <row r="108" spans="2:65" s="1" customFormat="1" ht="33" customHeight="1">
      <c r="B108" s="31"/>
      <c r="C108" s="131" t="s">
        <v>287</v>
      </c>
      <c r="D108" s="131" t="s">
        <v>253</v>
      </c>
      <c r="E108" s="132" t="s">
        <v>474</v>
      </c>
      <c r="F108" s="133" t="s">
        <v>475</v>
      </c>
      <c r="G108" s="134" t="s">
        <v>273</v>
      </c>
      <c r="H108" s="135">
        <v>0.90900000000000003</v>
      </c>
      <c r="I108" s="136"/>
      <c r="J108" s="137">
        <f>ROUND(I108*H108,2)</f>
        <v>0</v>
      </c>
      <c r="K108" s="138"/>
      <c r="L108" s="31"/>
      <c r="M108" s="139" t="s">
        <v>20</v>
      </c>
      <c r="N108" s="140" t="s">
        <v>45</v>
      </c>
      <c r="P108" s="141">
        <f>O108*H108</f>
        <v>0</v>
      </c>
      <c r="Q108" s="141">
        <v>0</v>
      </c>
      <c r="R108" s="141">
        <f>Q108*H108</f>
        <v>0</v>
      </c>
      <c r="S108" s="141">
        <v>0</v>
      </c>
      <c r="T108" s="142">
        <f>S108*H108</f>
        <v>0</v>
      </c>
      <c r="AR108" s="143" t="s">
        <v>257</v>
      </c>
      <c r="AT108" s="143" t="s">
        <v>253</v>
      </c>
      <c r="AU108" s="143" t="s">
        <v>86</v>
      </c>
      <c r="AY108" s="16" t="s">
        <v>250</v>
      </c>
      <c r="BE108" s="144">
        <f>IF(N108="základní",J108,0)</f>
        <v>0</v>
      </c>
      <c r="BF108" s="144">
        <f>IF(N108="snížená",J108,0)</f>
        <v>0</v>
      </c>
      <c r="BG108" s="144">
        <f>IF(N108="zákl. přenesená",J108,0)</f>
        <v>0</v>
      </c>
      <c r="BH108" s="144">
        <f>IF(N108="sníž. přenesená",J108,0)</f>
        <v>0</v>
      </c>
      <c r="BI108" s="144">
        <f>IF(N108="nulová",J108,0)</f>
        <v>0</v>
      </c>
      <c r="BJ108" s="16" t="s">
        <v>86</v>
      </c>
      <c r="BK108" s="144">
        <f>ROUND(I108*H108,2)</f>
        <v>0</v>
      </c>
      <c r="BL108" s="16" t="s">
        <v>257</v>
      </c>
      <c r="BM108" s="143" t="s">
        <v>8669</v>
      </c>
    </row>
    <row r="109" spans="2:65" s="1" customFormat="1">
      <c r="B109" s="31"/>
      <c r="D109" s="145" t="s">
        <v>259</v>
      </c>
      <c r="F109" s="146" t="s">
        <v>477</v>
      </c>
      <c r="I109" s="147"/>
      <c r="L109" s="31"/>
      <c r="M109" s="148"/>
      <c r="T109" s="50"/>
      <c r="AT109" s="16" t="s">
        <v>259</v>
      </c>
      <c r="AU109" s="16" t="s">
        <v>86</v>
      </c>
    </row>
    <row r="110" spans="2:65" s="1" customFormat="1" ht="44.25" customHeight="1">
      <c r="B110" s="31"/>
      <c r="C110" s="131" t="s">
        <v>294</v>
      </c>
      <c r="D110" s="131" t="s">
        <v>253</v>
      </c>
      <c r="E110" s="132" t="s">
        <v>479</v>
      </c>
      <c r="F110" s="133" t="s">
        <v>480</v>
      </c>
      <c r="G110" s="134" t="s">
        <v>273</v>
      </c>
      <c r="H110" s="135">
        <v>17.271000000000001</v>
      </c>
      <c r="I110" s="136"/>
      <c r="J110" s="137">
        <f>ROUND(I110*H110,2)</f>
        <v>0</v>
      </c>
      <c r="K110" s="138"/>
      <c r="L110" s="31"/>
      <c r="M110" s="139" t="s">
        <v>20</v>
      </c>
      <c r="N110" s="140" t="s">
        <v>45</v>
      </c>
      <c r="P110" s="141">
        <f>O110*H110</f>
        <v>0</v>
      </c>
      <c r="Q110" s="141">
        <v>0</v>
      </c>
      <c r="R110" s="141">
        <f>Q110*H110</f>
        <v>0</v>
      </c>
      <c r="S110" s="141">
        <v>0</v>
      </c>
      <c r="T110" s="142">
        <f>S110*H110</f>
        <v>0</v>
      </c>
      <c r="AR110" s="143" t="s">
        <v>257</v>
      </c>
      <c r="AT110" s="143" t="s">
        <v>253</v>
      </c>
      <c r="AU110" s="143" t="s">
        <v>86</v>
      </c>
      <c r="AY110" s="16" t="s">
        <v>250</v>
      </c>
      <c r="BE110" s="144">
        <f>IF(N110="základní",J110,0)</f>
        <v>0</v>
      </c>
      <c r="BF110" s="144">
        <f>IF(N110="snížená",J110,0)</f>
        <v>0</v>
      </c>
      <c r="BG110" s="144">
        <f>IF(N110="zákl. přenesená",J110,0)</f>
        <v>0</v>
      </c>
      <c r="BH110" s="144">
        <f>IF(N110="sníž. přenesená",J110,0)</f>
        <v>0</v>
      </c>
      <c r="BI110" s="144">
        <f>IF(N110="nulová",J110,0)</f>
        <v>0</v>
      </c>
      <c r="BJ110" s="16" t="s">
        <v>86</v>
      </c>
      <c r="BK110" s="144">
        <f>ROUND(I110*H110,2)</f>
        <v>0</v>
      </c>
      <c r="BL110" s="16" t="s">
        <v>257</v>
      </c>
      <c r="BM110" s="143" t="s">
        <v>8670</v>
      </c>
    </row>
    <row r="111" spans="2:65" s="1" customFormat="1">
      <c r="B111" s="31"/>
      <c r="D111" s="145" t="s">
        <v>259</v>
      </c>
      <c r="F111" s="146" t="s">
        <v>482</v>
      </c>
      <c r="I111" s="147"/>
      <c r="L111" s="31"/>
      <c r="M111" s="148"/>
      <c r="T111" s="50"/>
      <c r="AT111" s="16" t="s">
        <v>259</v>
      </c>
      <c r="AU111" s="16" t="s">
        <v>86</v>
      </c>
    </row>
    <row r="112" spans="2:65" s="12" customFormat="1">
      <c r="B112" s="149"/>
      <c r="D112" s="150" t="s">
        <v>261</v>
      </c>
      <c r="F112" s="152" t="s">
        <v>8671</v>
      </c>
      <c r="H112" s="153">
        <v>17.271000000000001</v>
      </c>
      <c r="I112" s="154"/>
      <c r="L112" s="149"/>
      <c r="M112" s="155"/>
      <c r="T112" s="156"/>
      <c r="AT112" s="151" t="s">
        <v>261</v>
      </c>
      <c r="AU112" s="151" t="s">
        <v>86</v>
      </c>
      <c r="AV112" s="12" t="s">
        <v>86</v>
      </c>
      <c r="AW112" s="12" t="s">
        <v>4</v>
      </c>
      <c r="AX112" s="12" t="s">
        <v>80</v>
      </c>
      <c r="AY112" s="151" t="s">
        <v>250</v>
      </c>
    </row>
    <row r="113" spans="2:65" s="1" customFormat="1" ht="44.25" customHeight="1">
      <c r="B113" s="31"/>
      <c r="C113" s="131" t="s">
        <v>302</v>
      </c>
      <c r="D113" s="131" t="s">
        <v>253</v>
      </c>
      <c r="E113" s="132" t="s">
        <v>485</v>
      </c>
      <c r="F113" s="133" t="s">
        <v>486</v>
      </c>
      <c r="G113" s="134" t="s">
        <v>273</v>
      </c>
      <c r="H113" s="135">
        <v>0.52700000000000002</v>
      </c>
      <c r="I113" s="136"/>
      <c r="J113" s="137">
        <f>ROUND(I113*H113,2)</f>
        <v>0</v>
      </c>
      <c r="K113" s="138"/>
      <c r="L113" s="31"/>
      <c r="M113" s="139" t="s">
        <v>20</v>
      </c>
      <c r="N113" s="140" t="s">
        <v>45</v>
      </c>
      <c r="P113" s="141">
        <f>O113*H113</f>
        <v>0</v>
      </c>
      <c r="Q113" s="141">
        <v>0</v>
      </c>
      <c r="R113" s="141">
        <f>Q113*H113</f>
        <v>0</v>
      </c>
      <c r="S113" s="141">
        <v>0</v>
      </c>
      <c r="T113" s="142">
        <f>S113*H113</f>
        <v>0</v>
      </c>
      <c r="AR113" s="143" t="s">
        <v>257</v>
      </c>
      <c r="AT113" s="143" t="s">
        <v>253</v>
      </c>
      <c r="AU113" s="143" t="s">
        <v>86</v>
      </c>
      <c r="AY113" s="16" t="s">
        <v>250</v>
      </c>
      <c r="BE113" s="144">
        <f>IF(N113="základní",J113,0)</f>
        <v>0</v>
      </c>
      <c r="BF113" s="144">
        <f>IF(N113="snížená",J113,0)</f>
        <v>0</v>
      </c>
      <c r="BG113" s="144">
        <f>IF(N113="zákl. přenesená",J113,0)</f>
        <v>0</v>
      </c>
      <c r="BH113" s="144">
        <f>IF(N113="sníž. přenesená",J113,0)</f>
        <v>0</v>
      </c>
      <c r="BI113" s="144">
        <f>IF(N113="nulová",J113,0)</f>
        <v>0</v>
      </c>
      <c r="BJ113" s="16" t="s">
        <v>86</v>
      </c>
      <c r="BK113" s="144">
        <f>ROUND(I113*H113,2)</f>
        <v>0</v>
      </c>
      <c r="BL113" s="16" t="s">
        <v>257</v>
      </c>
      <c r="BM113" s="143" t="s">
        <v>8672</v>
      </c>
    </row>
    <row r="114" spans="2:65" s="1" customFormat="1">
      <c r="B114" s="31"/>
      <c r="D114" s="145" t="s">
        <v>259</v>
      </c>
      <c r="F114" s="146" t="s">
        <v>488</v>
      </c>
      <c r="I114" s="147"/>
      <c r="L114" s="31"/>
      <c r="M114" s="148"/>
      <c r="T114" s="50"/>
      <c r="AT114" s="16" t="s">
        <v>259</v>
      </c>
      <c r="AU114" s="16" t="s">
        <v>86</v>
      </c>
    </row>
    <row r="115" spans="2:65" s="12" customFormat="1">
      <c r="B115" s="149"/>
      <c r="D115" s="150" t="s">
        <v>261</v>
      </c>
      <c r="E115" s="151" t="s">
        <v>20</v>
      </c>
      <c r="F115" s="152" t="s">
        <v>8673</v>
      </c>
      <c r="H115" s="153">
        <v>0.52700000000000002</v>
      </c>
      <c r="I115" s="154"/>
      <c r="L115" s="149"/>
      <c r="M115" s="155"/>
      <c r="T115" s="156"/>
      <c r="AT115" s="151" t="s">
        <v>261</v>
      </c>
      <c r="AU115" s="151" t="s">
        <v>86</v>
      </c>
      <c r="AV115" s="12" t="s">
        <v>86</v>
      </c>
      <c r="AW115" s="12" t="s">
        <v>34</v>
      </c>
      <c r="AX115" s="12" t="s">
        <v>73</v>
      </c>
      <c r="AY115" s="151" t="s">
        <v>250</v>
      </c>
    </row>
    <row r="116" spans="2:65" s="1" customFormat="1" ht="37.9" customHeight="1">
      <c r="B116" s="31"/>
      <c r="C116" s="131" t="s">
        <v>310</v>
      </c>
      <c r="D116" s="131" t="s">
        <v>253</v>
      </c>
      <c r="E116" s="132" t="s">
        <v>497</v>
      </c>
      <c r="F116" s="133" t="s">
        <v>498</v>
      </c>
      <c r="G116" s="134" t="s">
        <v>273</v>
      </c>
      <c r="H116" s="135">
        <v>1.91</v>
      </c>
      <c r="I116" s="136"/>
      <c r="J116" s="137">
        <f>ROUND(I116*H116,2)</f>
        <v>0</v>
      </c>
      <c r="K116" s="138"/>
      <c r="L116" s="31"/>
      <c r="M116" s="139" t="s">
        <v>20</v>
      </c>
      <c r="N116" s="140" t="s">
        <v>45</v>
      </c>
      <c r="P116" s="141">
        <f>O116*H116</f>
        <v>0</v>
      </c>
      <c r="Q116" s="141">
        <v>0</v>
      </c>
      <c r="R116" s="141">
        <f>Q116*H116</f>
        <v>0</v>
      </c>
      <c r="S116" s="141">
        <v>0</v>
      </c>
      <c r="T116" s="142">
        <f>S116*H116</f>
        <v>0</v>
      </c>
      <c r="AR116" s="143" t="s">
        <v>257</v>
      </c>
      <c r="AT116" s="143" t="s">
        <v>253</v>
      </c>
      <c r="AU116" s="143" t="s">
        <v>86</v>
      </c>
      <c r="AY116" s="16" t="s">
        <v>250</v>
      </c>
      <c r="BE116" s="144">
        <f>IF(N116="základní",J116,0)</f>
        <v>0</v>
      </c>
      <c r="BF116" s="144">
        <f>IF(N116="snížená",J116,0)</f>
        <v>0</v>
      </c>
      <c r="BG116" s="144">
        <f>IF(N116="zákl. přenesená",J116,0)</f>
        <v>0</v>
      </c>
      <c r="BH116" s="144">
        <f>IF(N116="sníž. přenesená",J116,0)</f>
        <v>0</v>
      </c>
      <c r="BI116" s="144">
        <f>IF(N116="nulová",J116,0)</f>
        <v>0</v>
      </c>
      <c r="BJ116" s="16" t="s">
        <v>86</v>
      </c>
      <c r="BK116" s="144">
        <f>ROUND(I116*H116,2)</f>
        <v>0</v>
      </c>
      <c r="BL116" s="16" t="s">
        <v>257</v>
      </c>
      <c r="BM116" s="143" t="s">
        <v>8674</v>
      </c>
    </row>
    <row r="117" spans="2:65" s="11" customFormat="1" ht="25.9" customHeight="1">
      <c r="B117" s="119"/>
      <c r="D117" s="120" t="s">
        <v>72</v>
      </c>
      <c r="E117" s="121" t="s">
        <v>507</v>
      </c>
      <c r="F117" s="121" t="s">
        <v>508</v>
      </c>
      <c r="I117" s="122"/>
      <c r="J117" s="123">
        <f>BK117</f>
        <v>0</v>
      </c>
      <c r="L117" s="119"/>
      <c r="M117" s="124"/>
      <c r="P117" s="125">
        <f>P118</f>
        <v>0</v>
      </c>
      <c r="R117" s="125">
        <f>R118</f>
        <v>5.0752416</v>
      </c>
      <c r="T117" s="126">
        <f>T118</f>
        <v>0.38200000000000001</v>
      </c>
      <c r="AR117" s="120" t="s">
        <v>86</v>
      </c>
      <c r="AT117" s="127" t="s">
        <v>72</v>
      </c>
      <c r="AU117" s="127" t="s">
        <v>73</v>
      </c>
      <c r="AY117" s="120" t="s">
        <v>250</v>
      </c>
      <c r="BK117" s="128">
        <f>BK118</f>
        <v>0</v>
      </c>
    </row>
    <row r="118" spans="2:65" s="11" customFormat="1" ht="22.9" customHeight="1">
      <c r="B118" s="119"/>
      <c r="D118" s="120" t="s">
        <v>72</v>
      </c>
      <c r="E118" s="129" t="s">
        <v>7708</v>
      </c>
      <c r="F118" s="129" t="s">
        <v>182</v>
      </c>
      <c r="I118" s="122"/>
      <c r="J118" s="130">
        <f>BK118</f>
        <v>0</v>
      </c>
      <c r="L118" s="119"/>
      <c r="M118" s="124"/>
      <c r="P118" s="125">
        <f>SUM(P119:P145)</f>
        <v>0</v>
      </c>
      <c r="R118" s="125">
        <f>SUM(R119:R145)</f>
        <v>5.0752416</v>
      </c>
      <c r="T118" s="126">
        <f>SUM(T119:T145)</f>
        <v>0.38200000000000001</v>
      </c>
      <c r="AR118" s="120" t="s">
        <v>86</v>
      </c>
      <c r="AT118" s="127" t="s">
        <v>72</v>
      </c>
      <c r="AU118" s="127" t="s">
        <v>80</v>
      </c>
      <c r="AY118" s="120" t="s">
        <v>250</v>
      </c>
      <c r="BK118" s="128">
        <f>SUM(BK119:BK145)</f>
        <v>0</v>
      </c>
    </row>
    <row r="119" spans="2:65" s="1" customFormat="1" ht="33" customHeight="1">
      <c r="B119" s="31"/>
      <c r="C119" s="131" t="s">
        <v>329</v>
      </c>
      <c r="D119" s="131" t="s">
        <v>253</v>
      </c>
      <c r="E119" s="132" t="s">
        <v>8675</v>
      </c>
      <c r="F119" s="133" t="s">
        <v>8676</v>
      </c>
      <c r="G119" s="134" t="s">
        <v>283</v>
      </c>
      <c r="H119" s="135">
        <v>5</v>
      </c>
      <c r="I119" s="136"/>
      <c r="J119" s="137">
        <f>ROUND(I119*H119,2)</f>
        <v>0</v>
      </c>
      <c r="K119" s="138"/>
      <c r="L119" s="31"/>
      <c r="M119" s="139" t="s">
        <v>20</v>
      </c>
      <c r="N119" s="140" t="s">
        <v>45</v>
      </c>
      <c r="P119" s="141">
        <f>O119*H119</f>
        <v>0</v>
      </c>
      <c r="Q119" s="141">
        <v>8.3955999999999996E-3</v>
      </c>
      <c r="R119" s="141">
        <f>Q119*H119</f>
        <v>4.1978000000000001E-2</v>
      </c>
      <c r="S119" s="141">
        <v>0</v>
      </c>
      <c r="T119" s="142">
        <f>S119*H119</f>
        <v>0</v>
      </c>
      <c r="AR119" s="143" t="s">
        <v>378</v>
      </c>
      <c r="AT119" s="143" t="s">
        <v>253</v>
      </c>
      <c r="AU119" s="143" t="s">
        <v>86</v>
      </c>
      <c r="AY119" s="16" t="s">
        <v>250</v>
      </c>
      <c r="BE119" s="144">
        <f>IF(N119="základní",J119,0)</f>
        <v>0</v>
      </c>
      <c r="BF119" s="144">
        <f>IF(N119="snížená",J119,0)</f>
        <v>0</v>
      </c>
      <c r="BG119" s="144">
        <f>IF(N119="zákl. přenesená",J119,0)</f>
        <v>0</v>
      </c>
      <c r="BH119" s="144">
        <f>IF(N119="sníž. přenesená",J119,0)</f>
        <v>0</v>
      </c>
      <c r="BI119" s="144">
        <f>IF(N119="nulová",J119,0)</f>
        <v>0</v>
      </c>
      <c r="BJ119" s="16" t="s">
        <v>86</v>
      </c>
      <c r="BK119" s="144">
        <f>ROUND(I119*H119,2)</f>
        <v>0</v>
      </c>
      <c r="BL119" s="16" t="s">
        <v>378</v>
      </c>
      <c r="BM119" s="143" t="s">
        <v>8677</v>
      </c>
    </row>
    <row r="120" spans="2:65" s="1" customFormat="1">
      <c r="B120" s="31"/>
      <c r="D120" s="145" t="s">
        <v>259</v>
      </c>
      <c r="F120" s="146" t="s">
        <v>8678</v>
      </c>
      <c r="I120" s="147"/>
      <c r="L120" s="31"/>
      <c r="M120" s="148"/>
      <c r="T120" s="50"/>
      <c r="AT120" s="16" t="s">
        <v>259</v>
      </c>
      <c r="AU120" s="16" t="s">
        <v>86</v>
      </c>
    </row>
    <row r="121" spans="2:65" s="1" customFormat="1" ht="33" customHeight="1">
      <c r="B121" s="31"/>
      <c r="C121" s="131" t="s">
        <v>335</v>
      </c>
      <c r="D121" s="131" t="s">
        <v>253</v>
      </c>
      <c r="E121" s="132" t="s">
        <v>8679</v>
      </c>
      <c r="F121" s="133" t="s">
        <v>8680</v>
      </c>
      <c r="G121" s="134" t="s">
        <v>283</v>
      </c>
      <c r="H121" s="135">
        <v>77</v>
      </c>
      <c r="I121" s="136"/>
      <c r="J121" s="137">
        <f>ROUND(I121*H121,2)</f>
        <v>0</v>
      </c>
      <c r="K121" s="138"/>
      <c r="L121" s="31"/>
      <c r="M121" s="139" t="s">
        <v>20</v>
      </c>
      <c r="N121" s="140" t="s">
        <v>45</v>
      </c>
      <c r="P121" s="141">
        <f>O121*H121</f>
        <v>0</v>
      </c>
      <c r="Q121" s="141">
        <v>1.8423599999999998E-2</v>
      </c>
      <c r="R121" s="141">
        <f>Q121*H121</f>
        <v>1.4186171999999999</v>
      </c>
      <c r="S121" s="141">
        <v>0</v>
      </c>
      <c r="T121" s="142">
        <f>S121*H121</f>
        <v>0</v>
      </c>
      <c r="AR121" s="143" t="s">
        <v>378</v>
      </c>
      <c r="AT121" s="143" t="s">
        <v>253</v>
      </c>
      <c r="AU121" s="143" t="s">
        <v>86</v>
      </c>
      <c r="AY121" s="16" t="s">
        <v>250</v>
      </c>
      <c r="BE121" s="144">
        <f>IF(N121="základní",J121,0)</f>
        <v>0</v>
      </c>
      <c r="BF121" s="144">
        <f>IF(N121="snížená",J121,0)</f>
        <v>0</v>
      </c>
      <c r="BG121" s="144">
        <f>IF(N121="zákl. přenesená",J121,0)</f>
        <v>0</v>
      </c>
      <c r="BH121" s="144">
        <f>IF(N121="sníž. přenesená",J121,0)</f>
        <v>0</v>
      </c>
      <c r="BI121" s="144">
        <f>IF(N121="nulová",J121,0)</f>
        <v>0</v>
      </c>
      <c r="BJ121" s="16" t="s">
        <v>86</v>
      </c>
      <c r="BK121" s="144">
        <f>ROUND(I121*H121,2)</f>
        <v>0</v>
      </c>
      <c r="BL121" s="16" t="s">
        <v>378</v>
      </c>
      <c r="BM121" s="143" t="s">
        <v>8681</v>
      </c>
    </row>
    <row r="122" spans="2:65" s="1" customFormat="1">
      <c r="B122" s="31"/>
      <c r="D122" s="145" t="s">
        <v>259</v>
      </c>
      <c r="F122" s="146" t="s">
        <v>8682</v>
      </c>
      <c r="I122" s="147"/>
      <c r="L122" s="31"/>
      <c r="M122" s="148"/>
      <c r="T122" s="50"/>
      <c r="AT122" s="16" t="s">
        <v>259</v>
      </c>
      <c r="AU122" s="16" t="s">
        <v>86</v>
      </c>
    </row>
    <row r="123" spans="2:65" s="1" customFormat="1" ht="37.9" customHeight="1">
      <c r="B123" s="31"/>
      <c r="C123" s="131" t="s">
        <v>342</v>
      </c>
      <c r="D123" s="131" t="s">
        <v>253</v>
      </c>
      <c r="E123" s="132" t="s">
        <v>7777</v>
      </c>
      <c r="F123" s="133" t="s">
        <v>7778</v>
      </c>
      <c r="G123" s="134" t="s">
        <v>283</v>
      </c>
      <c r="H123" s="135">
        <v>20</v>
      </c>
      <c r="I123" s="136"/>
      <c r="J123" s="137">
        <f>ROUND(I123*H123,2)</f>
        <v>0</v>
      </c>
      <c r="K123" s="138"/>
      <c r="L123" s="31"/>
      <c r="M123" s="139" t="s">
        <v>20</v>
      </c>
      <c r="N123" s="140" t="s">
        <v>45</v>
      </c>
      <c r="P123" s="141">
        <f>O123*H123</f>
        <v>0</v>
      </c>
      <c r="Q123" s="141">
        <v>0</v>
      </c>
      <c r="R123" s="141">
        <f>Q123*H123</f>
        <v>0</v>
      </c>
      <c r="S123" s="141">
        <v>1.9099999999999999E-2</v>
      </c>
      <c r="T123" s="142">
        <f>S123*H123</f>
        <v>0.38200000000000001</v>
      </c>
      <c r="AR123" s="143" t="s">
        <v>378</v>
      </c>
      <c r="AT123" s="143" t="s">
        <v>253</v>
      </c>
      <c r="AU123" s="143" t="s">
        <v>86</v>
      </c>
      <c r="AY123" s="16" t="s">
        <v>250</v>
      </c>
      <c r="BE123" s="144">
        <f>IF(N123="základní",J123,0)</f>
        <v>0</v>
      </c>
      <c r="BF123" s="144">
        <f>IF(N123="snížená",J123,0)</f>
        <v>0</v>
      </c>
      <c r="BG123" s="144">
        <f>IF(N123="zákl. přenesená",J123,0)</f>
        <v>0</v>
      </c>
      <c r="BH123" s="144">
        <f>IF(N123="sníž. přenesená",J123,0)</f>
        <v>0</v>
      </c>
      <c r="BI123" s="144">
        <f>IF(N123="nulová",J123,0)</f>
        <v>0</v>
      </c>
      <c r="BJ123" s="16" t="s">
        <v>86</v>
      </c>
      <c r="BK123" s="144">
        <f>ROUND(I123*H123,2)</f>
        <v>0</v>
      </c>
      <c r="BL123" s="16" t="s">
        <v>378</v>
      </c>
      <c r="BM123" s="143" t="s">
        <v>8683</v>
      </c>
    </row>
    <row r="124" spans="2:65" s="1" customFormat="1">
      <c r="B124" s="31"/>
      <c r="D124" s="145" t="s">
        <v>259</v>
      </c>
      <c r="F124" s="146" t="s">
        <v>7780</v>
      </c>
      <c r="I124" s="147"/>
      <c r="L124" s="31"/>
      <c r="M124" s="148"/>
      <c r="T124" s="50"/>
      <c r="AT124" s="16" t="s">
        <v>259</v>
      </c>
      <c r="AU124" s="16" t="s">
        <v>86</v>
      </c>
    </row>
    <row r="125" spans="2:65" s="1" customFormat="1" ht="37.9" customHeight="1">
      <c r="B125" s="31"/>
      <c r="C125" s="131" t="s">
        <v>356</v>
      </c>
      <c r="D125" s="131" t="s">
        <v>253</v>
      </c>
      <c r="E125" s="132" t="s">
        <v>8684</v>
      </c>
      <c r="F125" s="133" t="s">
        <v>8685</v>
      </c>
      <c r="G125" s="134" t="s">
        <v>290</v>
      </c>
      <c r="H125" s="135">
        <v>2</v>
      </c>
      <c r="I125" s="136"/>
      <c r="J125" s="137">
        <f>ROUND(I125*H125,2)</f>
        <v>0</v>
      </c>
      <c r="K125" s="138"/>
      <c r="L125" s="31"/>
      <c r="M125" s="139" t="s">
        <v>20</v>
      </c>
      <c r="N125" s="140" t="s">
        <v>45</v>
      </c>
      <c r="P125" s="141">
        <f>O125*H125</f>
        <v>0</v>
      </c>
      <c r="Q125" s="141">
        <v>0</v>
      </c>
      <c r="R125" s="141">
        <f>Q125*H125</f>
        <v>0</v>
      </c>
      <c r="S125" s="141">
        <v>0</v>
      </c>
      <c r="T125" s="142">
        <f>S125*H125</f>
        <v>0</v>
      </c>
      <c r="AR125" s="143" t="s">
        <v>378</v>
      </c>
      <c r="AT125" s="143" t="s">
        <v>253</v>
      </c>
      <c r="AU125" s="143" t="s">
        <v>86</v>
      </c>
      <c r="AY125" s="16" t="s">
        <v>250</v>
      </c>
      <c r="BE125" s="144">
        <f>IF(N125="základní",J125,0)</f>
        <v>0</v>
      </c>
      <c r="BF125" s="144">
        <f>IF(N125="snížená",J125,0)</f>
        <v>0</v>
      </c>
      <c r="BG125" s="144">
        <f>IF(N125="zákl. přenesená",J125,0)</f>
        <v>0</v>
      </c>
      <c r="BH125" s="144">
        <f>IF(N125="sníž. přenesená",J125,0)</f>
        <v>0</v>
      </c>
      <c r="BI125" s="144">
        <f>IF(N125="nulová",J125,0)</f>
        <v>0</v>
      </c>
      <c r="BJ125" s="16" t="s">
        <v>86</v>
      </c>
      <c r="BK125" s="144">
        <f>ROUND(I125*H125,2)</f>
        <v>0</v>
      </c>
      <c r="BL125" s="16" t="s">
        <v>378</v>
      </c>
      <c r="BM125" s="143" t="s">
        <v>8686</v>
      </c>
    </row>
    <row r="126" spans="2:65" s="1" customFormat="1">
      <c r="B126" s="31"/>
      <c r="D126" s="145" t="s">
        <v>259</v>
      </c>
      <c r="F126" s="146" t="s">
        <v>8687</v>
      </c>
      <c r="I126" s="147"/>
      <c r="L126" s="31"/>
      <c r="M126" s="148"/>
      <c r="T126" s="50"/>
      <c r="AT126" s="16" t="s">
        <v>259</v>
      </c>
      <c r="AU126" s="16" t="s">
        <v>86</v>
      </c>
    </row>
    <row r="127" spans="2:65" s="1" customFormat="1" ht="16.5" customHeight="1">
      <c r="B127" s="31"/>
      <c r="C127" s="163" t="s">
        <v>365</v>
      </c>
      <c r="D127" s="163" t="s">
        <v>561</v>
      </c>
      <c r="E127" s="164" t="s">
        <v>8688</v>
      </c>
      <c r="F127" s="165" t="s">
        <v>8689</v>
      </c>
      <c r="G127" s="166" t="s">
        <v>290</v>
      </c>
      <c r="H127" s="167">
        <v>1</v>
      </c>
      <c r="I127" s="168"/>
      <c r="J127" s="169">
        <f>ROUND(I127*H127,2)</f>
        <v>0</v>
      </c>
      <c r="K127" s="170"/>
      <c r="L127" s="171"/>
      <c r="M127" s="172" t="s">
        <v>20</v>
      </c>
      <c r="N127" s="173" t="s">
        <v>45</v>
      </c>
      <c r="P127" s="141">
        <f>O127*H127</f>
        <v>0</v>
      </c>
      <c r="Q127" s="141">
        <v>4.5999999999999999E-3</v>
      </c>
      <c r="R127" s="141">
        <f>Q127*H127</f>
        <v>4.5999999999999999E-3</v>
      </c>
      <c r="S127" s="141">
        <v>0</v>
      </c>
      <c r="T127" s="142">
        <f>S127*H127</f>
        <v>0</v>
      </c>
      <c r="AR127" s="143" t="s">
        <v>478</v>
      </c>
      <c r="AT127" s="143" t="s">
        <v>561</v>
      </c>
      <c r="AU127" s="143" t="s">
        <v>86</v>
      </c>
      <c r="AY127" s="16" t="s">
        <v>250</v>
      </c>
      <c r="BE127" s="144">
        <f>IF(N127="základní",J127,0)</f>
        <v>0</v>
      </c>
      <c r="BF127" s="144">
        <f>IF(N127="snížená",J127,0)</f>
        <v>0</v>
      </c>
      <c r="BG127" s="144">
        <f>IF(N127="zákl. přenesená",J127,0)</f>
        <v>0</v>
      </c>
      <c r="BH127" s="144">
        <f>IF(N127="sníž. přenesená",J127,0)</f>
        <v>0</v>
      </c>
      <c r="BI127" s="144">
        <f>IF(N127="nulová",J127,0)</f>
        <v>0</v>
      </c>
      <c r="BJ127" s="16" t="s">
        <v>86</v>
      </c>
      <c r="BK127" s="144">
        <f>ROUND(I127*H127,2)</f>
        <v>0</v>
      </c>
      <c r="BL127" s="16" t="s">
        <v>378</v>
      </c>
      <c r="BM127" s="143" t="s">
        <v>8690</v>
      </c>
    </row>
    <row r="128" spans="2:65" s="1" customFormat="1" ht="33" customHeight="1">
      <c r="B128" s="31"/>
      <c r="C128" s="163" t="s">
        <v>8</v>
      </c>
      <c r="D128" s="163" t="s">
        <v>561</v>
      </c>
      <c r="E128" s="164" t="s">
        <v>8691</v>
      </c>
      <c r="F128" s="165" t="s">
        <v>8692</v>
      </c>
      <c r="G128" s="166" t="s">
        <v>290</v>
      </c>
      <c r="H128" s="167">
        <v>1</v>
      </c>
      <c r="I128" s="168"/>
      <c r="J128" s="169">
        <f>ROUND(I128*H128,2)</f>
        <v>0</v>
      </c>
      <c r="K128" s="170"/>
      <c r="L128" s="171"/>
      <c r="M128" s="172" t="s">
        <v>20</v>
      </c>
      <c r="N128" s="173" t="s">
        <v>45</v>
      </c>
      <c r="P128" s="141">
        <f>O128*H128</f>
        <v>0</v>
      </c>
      <c r="Q128" s="141">
        <v>9.4999999999999998E-3</v>
      </c>
      <c r="R128" s="141">
        <f>Q128*H128</f>
        <v>9.4999999999999998E-3</v>
      </c>
      <c r="S128" s="141">
        <v>0</v>
      </c>
      <c r="T128" s="142">
        <f>S128*H128</f>
        <v>0</v>
      </c>
      <c r="AR128" s="143" t="s">
        <v>478</v>
      </c>
      <c r="AT128" s="143" t="s">
        <v>561</v>
      </c>
      <c r="AU128" s="143" t="s">
        <v>86</v>
      </c>
      <c r="AY128" s="16" t="s">
        <v>250</v>
      </c>
      <c r="BE128" s="144">
        <f>IF(N128="základní",J128,0)</f>
        <v>0</v>
      </c>
      <c r="BF128" s="144">
        <f>IF(N128="snížená",J128,0)</f>
        <v>0</v>
      </c>
      <c r="BG128" s="144">
        <f>IF(N128="zákl. přenesená",J128,0)</f>
        <v>0</v>
      </c>
      <c r="BH128" s="144">
        <f>IF(N128="sníž. přenesená",J128,0)</f>
        <v>0</v>
      </c>
      <c r="BI128" s="144">
        <f>IF(N128="nulová",J128,0)</f>
        <v>0</v>
      </c>
      <c r="BJ128" s="16" t="s">
        <v>86</v>
      </c>
      <c r="BK128" s="144">
        <f>ROUND(I128*H128,2)</f>
        <v>0</v>
      </c>
      <c r="BL128" s="16" t="s">
        <v>378</v>
      </c>
      <c r="BM128" s="143" t="s">
        <v>8693</v>
      </c>
    </row>
    <row r="129" spans="2:65" s="1" customFormat="1" ht="37.9" customHeight="1">
      <c r="B129" s="31"/>
      <c r="C129" s="131" t="s">
        <v>378</v>
      </c>
      <c r="D129" s="131" t="s">
        <v>253</v>
      </c>
      <c r="E129" s="132" t="s">
        <v>7811</v>
      </c>
      <c r="F129" s="133" t="s">
        <v>7812</v>
      </c>
      <c r="G129" s="134" t="s">
        <v>290</v>
      </c>
      <c r="H129" s="135">
        <v>1</v>
      </c>
      <c r="I129" s="136"/>
      <c r="J129" s="137">
        <f>ROUND(I129*H129,2)</f>
        <v>0</v>
      </c>
      <c r="K129" s="138"/>
      <c r="L129" s="31"/>
      <c r="M129" s="139" t="s">
        <v>20</v>
      </c>
      <c r="N129" s="140" t="s">
        <v>45</v>
      </c>
      <c r="P129" s="141">
        <f>O129*H129</f>
        <v>0</v>
      </c>
      <c r="Q129" s="141">
        <v>0</v>
      </c>
      <c r="R129" s="141">
        <f>Q129*H129</f>
        <v>0</v>
      </c>
      <c r="S129" s="141">
        <v>0</v>
      </c>
      <c r="T129" s="142">
        <f>S129*H129</f>
        <v>0</v>
      </c>
      <c r="AR129" s="143" t="s">
        <v>378</v>
      </c>
      <c r="AT129" s="143" t="s">
        <v>253</v>
      </c>
      <c r="AU129" s="143" t="s">
        <v>86</v>
      </c>
      <c r="AY129" s="16" t="s">
        <v>250</v>
      </c>
      <c r="BE129" s="144">
        <f>IF(N129="základní",J129,0)</f>
        <v>0</v>
      </c>
      <c r="BF129" s="144">
        <f>IF(N129="snížená",J129,0)</f>
        <v>0</v>
      </c>
      <c r="BG129" s="144">
        <f>IF(N129="zákl. přenesená",J129,0)</f>
        <v>0</v>
      </c>
      <c r="BH129" s="144">
        <f>IF(N129="sníž. přenesená",J129,0)</f>
        <v>0</v>
      </c>
      <c r="BI129" s="144">
        <f>IF(N129="nulová",J129,0)</f>
        <v>0</v>
      </c>
      <c r="BJ129" s="16" t="s">
        <v>86</v>
      </c>
      <c r="BK129" s="144">
        <f>ROUND(I129*H129,2)</f>
        <v>0</v>
      </c>
      <c r="BL129" s="16" t="s">
        <v>378</v>
      </c>
      <c r="BM129" s="143" t="s">
        <v>8694</v>
      </c>
    </row>
    <row r="130" spans="2:65" s="1" customFormat="1">
      <c r="B130" s="31"/>
      <c r="D130" s="145" t="s">
        <v>259</v>
      </c>
      <c r="F130" s="146" t="s">
        <v>8695</v>
      </c>
      <c r="I130" s="147"/>
      <c r="L130" s="31"/>
      <c r="M130" s="148"/>
      <c r="T130" s="50"/>
      <c r="AT130" s="16" t="s">
        <v>259</v>
      </c>
      <c r="AU130" s="16" t="s">
        <v>86</v>
      </c>
    </row>
    <row r="131" spans="2:65" s="1" customFormat="1" ht="16.5" customHeight="1">
      <c r="B131" s="31"/>
      <c r="C131" s="163" t="s">
        <v>383</v>
      </c>
      <c r="D131" s="163" t="s">
        <v>561</v>
      </c>
      <c r="E131" s="164" t="s">
        <v>8696</v>
      </c>
      <c r="F131" s="165" t="s">
        <v>8697</v>
      </c>
      <c r="G131" s="166" t="s">
        <v>290</v>
      </c>
      <c r="H131" s="167">
        <v>1</v>
      </c>
      <c r="I131" s="168"/>
      <c r="J131" s="169">
        <f>ROUND(I131*H131,2)</f>
        <v>0</v>
      </c>
      <c r="K131" s="170"/>
      <c r="L131" s="171"/>
      <c r="M131" s="172" t="s">
        <v>20</v>
      </c>
      <c r="N131" s="173" t="s">
        <v>45</v>
      </c>
      <c r="P131" s="141">
        <f>O131*H131</f>
        <v>0</v>
      </c>
      <c r="Q131" s="141">
        <v>7.6E-3</v>
      </c>
      <c r="R131" s="141">
        <f>Q131*H131</f>
        <v>7.6E-3</v>
      </c>
      <c r="S131" s="141">
        <v>0</v>
      </c>
      <c r="T131" s="142">
        <f>S131*H131</f>
        <v>0</v>
      </c>
      <c r="AR131" s="143" t="s">
        <v>478</v>
      </c>
      <c r="AT131" s="143" t="s">
        <v>561</v>
      </c>
      <c r="AU131" s="143" t="s">
        <v>86</v>
      </c>
      <c r="AY131" s="16" t="s">
        <v>250</v>
      </c>
      <c r="BE131" s="144">
        <f>IF(N131="základní",J131,0)</f>
        <v>0</v>
      </c>
      <c r="BF131" s="144">
        <f>IF(N131="snížená",J131,0)</f>
        <v>0</v>
      </c>
      <c r="BG131" s="144">
        <f>IF(N131="zákl. přenesená",J131,0)</f>
        <v>0</v>
      </c>
      <c r="BH131" s="144">
        <f>IF(N131="sníž. přenesená",J131,0)</f>
        <v>0</v>
      </c>
      <c r="BI131" s="144">
        <f>IF(N131="nulová",J131,0)</f>
        <v>0</v>
      </c>
      <c r="BJ131" s="16" t="s">
        <v>86</v>
      </c>
      <c r="BK131" s="144">
        <f>ROUND(I131*H131,2)</f>
        <v>0</v>
      </c>
      <c r="BL131" s="16" t="s">
        <v>378</v>
      </c>
      <c r="BM131" s="143" t="s">
        <v>8698</v>
      </c>
    </row>
    <row r="132" spans="2:65" s="1" customFormat="1" ht="33" customHeight="1">
      <c r="B132" s="31"/>
      <c r="C132" s="163" t="s">
        <v>389</v>
      </c>
      <c r="D132" s="163" t="s">
        <v>561</v>
      </c>
      <c r="E132" s="164" t="s">
        <v>8699</v>
      </c>
      <c r="F132" s="165" t="s">
        <v>8700</v>
      </c>
      <c r="G132" s="166" t="s">
        <v>290</v>
      </c>
      <c r="H132" s="167">
        <v>1</v>
      </c>
      <c r="I132" s="168"/>
      <c r="J132" s="169">
        <f>ROUND(I132*H132,2)</f>
        <v>0</v>
      </c>
      <c r="K132" s="170"/>
      <c r="L132" s="171"/>
      <c r="M132" s="172" t="s">
        <v>20</v>
      </c>
      <c r="N132" s="173" t="s">
        <v>45</v>
      </c>
      <c r="P132" s="141">
        <f>O132*H132</f>
        <v>0</v>
      </c>
      <c r="Q132" s="141">
        <v>0.124</v>
      </c>
      <c r="R132" s="141">
        <f>Q132*H132</f>
        <v>0.124</v>
      </c>
      <c r="S132" s="141">
        <v>0</v>
      </c>
      <c r="T132" s="142">
        <f>S132*H132</f>
        <v>0</v>
      </c>
      <c r="AR132" s="143" t="s">
        <v>478</v>
      </c>
      <c r="AT132" s="143" t="s">
        <v>561</v>
      </c>
      <c r="AU132" s="143" t="s">
        <v>86</v>
      </c>
      <c r="AY132" s="16" t="s">
        <v>250</v>
      </c>
      <c r="BE132" s="144">
        <f>IF(N132="základní",J132,0)</f>
        <v>0</v>
      </c>
      <c r="BF132" s="144">
        <f>IF(N132="snížená",J132,0)</f>
        <v>0</v>
      </c>
      <c r="BG132" s="144">
        <f>IF(N132="zákl. přenesená",J132,0)</f>
        <v>0</v>
      </c>
      <c r="BH132" s="144">
        <f>IF(N132="sníž. přenesená",J132,0)</f>
        <v>0</v>
      </c>
      <c r="BI132" s="144">
        <f>IF(N132="nulová",J132,0)</f>
        <v>0</v>
      </c>
      <c r="BJ132" s="16" t="s">
        <v>86</v>
      </c>
      <c r="BK132" s="144">
        <f>ROUND(I132*H132,2)</f>
        <v>0</v>
      </c>
      <c r="BL132" s="16" t="s">
        <v>378</v>
      </c>
      <c r="BM132" s="143" t="s">
        <v>8701</v>
      </c>
    </row>
    <row r="133" spans="2:65" s="1" customFormat="1" ht="37.9" customHeight="1">
      <c r="B133" s="31"/>
      <c r="C133" s="131" t="s">
        <v>396</v>
      </c>
      <c r="D133" s="131" t="s">
        <v>253</v>
      </c>
      <c r="E133" s="132" t="s">
        <v>8702</v>
      </c>
      <c r="F133" s="133" t="s">
        <v>8703</v>
      </c>
      <c r="G133" s="134" t="s">
        <v>290</v>
      </c>
      <c r="H133" s="135">
        <v>1</v>
      </c>
      <c r="I133" s="136"/>
      <c r="J133" s="137">
        <f>ROUND(I133*H133,2)</f>
        <v>0</v>
      </c>
      <c r="K133" s="138"/>
      <c r="L133" s="31"/>
      <c r="M133" s="139" t="s">
        <v>20</v>
      </c>
      <c r="N133" s="140" t="s">
        <v>45</v>
      </c>
      <c r="P133" s="141">
        <f>O133*H133</f>
        <v>0</v>
      </c>
      <c r="Q133" s="141">
        <v>0</v>
      </c>
      <c r="R133" s="141">
        <f>Q133*H133</f>
        <v>0</v>
      </c>
      <c r="S133" s="141">
        <v>0</v>
      </c>
      <c r="T133" s="142">
        <f>S133*H133</f>
        <v>0</v>
      </c>
      <c r="AR133" s="143" t="s">
        <v>378</v>
      </c>
      <c r="AT133" s="143" t="s">
        <v>253</v>
      </c>
      <c r="AU133" s="143" t="s">
        <v>86</v>
      </c>
      <c r="AY133" s="16" t="s">
        <v>250</v>
      </c>
      <c r="BE133" s="144">
        <f>IF(N133="základní",J133,0)</f>
        <v>0</v>
      </c>
      <c r="BF133" s="144">
        <f>IF(N133="snížená",J133,0)</f>
        <v>0</v>
      </c>
      <c r="BG133" s="144">
        <f>IF(N133="zákl. přenesená",J133,0)</f>
        <v>0</v>
      </c>
      <c r="BH133" s="144">
        <f>IF(N133="sníž. přenesená",J133,0)</f>
        <v>0</v>
      </c>
      <c r="BI133" s="144">
        <f>IF(N133="nulová",J133,0)</f>
        <v>0</v>
      </c>
      <c r="BJ133" s="16" t="s">
        <v>86</v>
      </c>
      <c r="BK133" s="144">
        <f>ROUND(I133*H133,2)</f>
        <v>0</v>
      </c>
      <c r="BL133" s="16" t="s">
        <v>378</v>
      </c>
      <c r="BM133" s="143" t="s">
        <v>8704</v>
      </c>
    </row>
    <row r="134" spans="2:65" s="1" customFormat="1">
      <c r="B134" s="31"/>
      <c r="D134" s="145" t="s">
        <v>259</v>
      </c>
      <c r="F134" s="146" t="s">
        <v>8705</v>
      </c>
      <c r="I134" s="147"/>
      <c r="L134" s="31"/>
      <c r="M134" s="148"/>
      <c r="T134" s="50"/>
      <c r="AT134" s="16" t="s">
        <v>259</v>
      </c>
      <c r="AU134" s="16" t="s">
        <v>86</v>
      </c>
    </row>
    <row r="135" spans="2:65" s="1" customFormat="1" ht="16.5" customHeight="1">
      <c r="B135" s="31"/>
      <c r="C135" s="163" t="s">
        <v>402</v>
      </c>
      <c r="D135" s="163" t="s">
        <v>561</v>
      </c>
      <c r="E135" s="164" t="s">
        <v>8706</v>
      </c>
      <c r="F135" s="165" t="s">
        <v>8707</v>
      </c>
      <c r="G135" s="166" t="s">
        <v>290</v>
      </c>
      <c r="H135" s="167">
        <v>1</v>
      </c>
      <c r="I135" s="168"/>
      <c r="J135" s="169">
        <f>ROUND(I135*H135,2)</f>
        <v>0</v>
      </c>
      <c r="K135" s="170"/>
      <c r="L135" s="171"/>
      <c r="M135" s="172" t="s">
        <v>20</v>
      </c>
      <c r="N135" s="173" t="s">
        <v>45</v>
      </c>
      <c r="P135" s="141">
        <f>O135*H135</f>
        <v>0</v>
      </c>
      <c r="Q135" s="141">
        <v>1.14E-2</v>
      </c>
      <c r="R135" s="141">
        <f>Q135*H135</f>
        <v>1.14E-2</v>
      </c>
      <c r="S135" s="141">
        <v>0</v>
      </c>
      <c r="T135" s="142">
        <f>S135*H135</f>
        <v>0</v>
      </c>
      <c r="AR135" s="143" t="s">
        <v>478</v>
      </c>
      <c r="AT135" s="143" t="s">
        <v>561</v>
      </c>
      <c r="AU135" s="143" t="s">
        <v>86</v>
      </c>
      <c r="AY135" s="16" t="s">
        <v>250</v>
      </c>
      <c r="BE135" s="144">
        <f>IF(N135="základní",J135,0)</f>
        <v>0</v>
      </c>
      <c r="BF135" s="144">
        <f>IF(N135="snížená",J135,0)</f>
        <v>0</v>
      </c>
      <c r="BG135" s="144">
        <f>IF(N135="zákl. přenesená",J135,0)</f>
        <v>0</v>
      </c>
      <c r="BH135" s="144">
        <f>IF(N135="sníž. přenesená",J135,0)</f>
        <v>0</v>
      </c>
      <c r="BI135" s="144">
        <f>IF(N135="nulová",J135,0)</f>
        <v>0</v>
      </c>
      <c r="BJ135" s="16" t="s">
        <v>86</v>
      </c>
      <c r="BK135" s="144">
        <f>ROUND(I135*H135,2)</f>
        <v>0</v>
      </c>
      <c r="BL135" s="16" t="s">
        <v>378</v>
      </c>
      <c r="BM135" s="143" t="s">
        <v>8708</v>
      </c>
    </row>
    <row r="136" spans="2:65" s="1" customFormat="1" ht="37.9" customHeight="1">
      <c r="B136" s="31"/>
      <c r="C136" s="131" t="s">
        <v>7</v>
      </c>
      <c r="D136" s="131" t="s">
        <v>253</v>
      </c>
      <c r="E136" s="132" t="s">
        <v>8709</v>
      </c>
      <c r="F136" s="133" t="s">
        <v>8710</v>
      </c>
      <c r="G136" s="134" t="s">
        <v>283</v>
      </c>
      <c r="H136" s="135">
        <v>5</v>
      </c>
      <c r="I136" s="136"/>
      <c r="J136" s="137">
        <f>ROUND(I136*H136,2)</f>
        <v>0</v>
      </c>
      <c r="K136" s="138"/>
      <c r="L136" s="31"/>
      <c r="M136" s="139" t="s">
        <v>20</v>
      </c>
      <c r="N136" s="140" t="s">
        <v>45</v>
      </c>
      <c r="P136" s="141">
        <f>O136*H136</f>
        <v>0</v>
      </c>
      <c r="Q136" s="141">
        <v>1.3362000000000001E-3</v>
      </c>
      <c r="R136" s="141">
        <f>Q136*H136</f>
        <v>6.6810000000000003E-3</v>
      </c>
      <c r="S136" s="141">
        <v>0</v>
      </c>
      <c r="T136" s="142">
        <f>S136*H136</f>
        <v>0</v>
      </c>
      <c r="AR136" s="143" t="s">
        <v>378</v>
      </c>
      <c r="AT136" s="143" t="s">
        <v>253</v>
      </c>
      <c r="AU136" s="143" t="s">
        <v>86</v>
      </c>
      <c r="AY136" s="16" t="s">
        <v>250</v>
      </c>
      <c r="BE136" s="144">
        <f>IF(N136="základní",J136,0)</f>
        <v>0</v>
      </c>
      <c r="BF136" s="144">
        <f>IF(N136="snížená",J136,0)</f>
        <v>0</v>
      </c>
      <c r="BG136" s="144">
        <f>IF(N136="zákl. přenesená",J136,0)</f>
        <v>0</v>
      </c>
      <c r="BH136" s="144">
        <f>IF(N136="sníž. přenesená",J136,0)</f>
        <v>0</v>
      </c>
      <c r="BI136" s="144">
        <f>IF(N136="nulová",J136,0)</f>
        <v>0</v>
      </c>
      <c r="BJ136" s="16" t="s">
        <v>86</v>
      </c>
      <c r="BK136" s="144">
        <f>ROUND(I136*H136,2)</f>
        <v>0</v>
      </c>
      <c r="BL136" s="16" t="s">
        <v>378</v>
      </c>
      <c r="BM136" s="143" t="s">
        <v>8711</v>
      </c>
    </row>
    <row r="137" spans="2:65" s="1" customFormat="1">
      <c r="B137" s="31"/>
      <c r="D137" s="145" t="s">
        <v>259</v>
      </c>
      <c r="F137" s="146" t="s">
        <v>8712</v>
      </c>
      <c r="I137" s="147"/>
      <c r="L137" s="31"/>
      <c r="M137" s="148"/>
      <c r="T137" s="50"/>
      <c r="AT137" s="16" t="s">
        <v>259</v>
      </c>
      <c r="AU137" s="16" t="s">
        <v>86</v>
      </c>
    </row>
    <row r="138" spans="2:65" s="1" customFormat="1" ht="37.9" customHeight="1">
      <c r="B138" s="31"/>
      <c r="C138" s="131" t="s">
        <v>415</v>
      </c>
      <c r="D138" s="131" t="s">
        <v>253</v>
      </c>
      <c r="E138" s="132" t="s">
        <v>8713</v>
      </c>
      <c r="F138" s="133" t="s">
        <v>8714</v>
      </c>
      <c r="G138" s="134" t="s">
        <v>283</v>
      </c>
      <c r="H138" s="135">
        <v>77</v>
      </c>
      <c r="I138" s="136"/>
      <c r="J138" s="137">
        <f>ROUND(I138*H138,2)</f>
        <v>0</v>
      </c>
      <c r="K138" s="138"/>
      <c r="L138" s="31"/>
      <c r="M138" s="139" t="s">
        <v>20</v>
      </c>
      <c r="N138" s="140" t="s">
        <v>45</v>
      </c>
      <c r="P138" s="141">
        <f>O138*H138</f>
        <v>0</v>
      </c>
      <c r="Q138" s="141">
        <v>1.6102E-3</v>
      </c>
      <c r="R138" s="141">
        <f>Q138*H138</f>
        <v>0.1239854</v>
      </c>
      <c r="S138" s="141">
        <v>0</v>
      </c>
      <c r="T138" s="142">
        <f>S138*H138</f>
        <v>0</v>
      </c>
      <c r="AR138" s="143" t="s">
        <v>378</v>
      </c>
      <c r="AT138" s="143" t="s">
        <v>253</v>
      </c>
      <c r="AU138" s="143" t="s">
        <v>86</v>
      </c>
      <c r="AY138" s="16" t="s">
        <v>250</v>
      </c>
      <c r="BE138" s="144">
        <f>IF(N138="základní",J138,0)</f>
        <v>0</v>
      </c>
      <c r="BF138" s="144">
        <f>IF(N138="snížená",J138,0)</f>
        <v>0</v>
      </c>
      <c r="BG138" s="144">
        <f>IF(N138="zákl. přenesená",J138,0)</f>
        <v>0</v>
      </c>
      <c r="BH138" s="144">
        <f>IF(N138="sníž. přenesená",J138,0)</f>
        <v>0</v>
      </c>
      <c r="BI138" s="144">
        <f>IF(N138="nulová",J138,0)</f>
        <v>0</v>
      </c>
      <c r="BJ138" s="16" t="s">
        <v>86</v>
      </c>
      <c r="BK138" s="144">
        <f>ROUND(I138*H138,2)</f>
        <v>0</v>
      </c>
      <c r="BL138" s="16" t="s">
        <v>378</v>
      </c>
      <c r="BM138" s="143" t="s">
        <v>8715</v>
      </c>
    </row>
    <row r="139" spans="2:65" s="1" customFormat="1">
      <c r="B139" s="31"/>
      <c r="D139" s="145" t="s">
        <v>259</v>
      </c>
      <c r="F139" s="146" t="s">
        <v>8716</v>
      </c>
      <c r="I139" s="147"/>
      <c r="L139" s="31"/>
      <c r="M139" s="148"/>
      <c r="T139" s="50"/>
      <c r="AT139" s="16" t="s">
        <v>259</v>
      </c>
      <c r="AU139" s="16" t="s">
        <v>86</v>
      </c>
    </row>
    <row r="140" spans="2:65" s="1" customFormat="1" ht="37.9" customHeight="1">
      <c r="B140" s="31"/>
      <c r="C140" s="131" t="s">
        <v>420</v>
      </c>
      <c r="D140" s="131" t="s">
        <v>253</v>
      </c>
      <c r="E140" s="132" t="s">
        <v>8717</v>
      </c>
      <c r="F140" s="133" t="s">
        <v>8718</v>
      </c>
      <c r="G140" s="134" t="s">
        <v>305</v>
      </c>
      <c r="H140" s="135">
        <v>174</v>
      </c>
      <c r="I140" s="136"/>
      <c r="J140" s="137">
        <f>ROUND(I140*H140,2)</f>
        <v>0</v>
      </c>
      <c r="K140" s="138"/>
      <c r="L140" s="31"/>
      <c r="M140" s="139" t="s">
        <v>20</v>
      </c>
      <c r="N140" s="140" t="s">
        <v>45</v>
      </c>
      <c r="P140" s="141">
        <f>O140*H140</f>
        <v>0</v>
      </c>
      <c r="Q140" s="141">
        <v>1.9120000000000002E-2</v>
      </c>
      <c r="R140" s="141">
        <f>Q140*H140</f>
        <v>3.3268800000000001</v>
      </c>
      <c r="S140" s="141">
        <v>0</v>
      </c>
      <c r="T140" s="142">
        <f>S140*H140</f>
        <v>0</v>
      </c>
      <c r="AR140" s="143" t="s">
        <v>378</v>
      </c>
      <c r="AT140" s="143" t="s">
        <v>253</v>
      </c>
      <c r="AU140" s="143" t="s">
        <v>86</v>
      </c>
      <c r="AY140" s="16" t="s">
        <v>250</v>
      </c>
      <c r="BE140" s="144">
        <f>IF(N140="základní",J140,0)</f>
        <v>0</v>
      </c>
      <c r="BF140" s="144">
        <f>IF(N140="snížená",J140,0)</f>
        <v>0</v>
      </c>
      <c r="BG140" s="144">
        <f>IF(N140="zákl. přenesená",J140,0)</f>
        <v>0</v>
      </c>
      <c r="BH140" s="144">
        <f>IF(N140="sníž. přenesená",J140,0)</f>
        <v>0</v>
      </c>
      <c r="BI140" s="144">
        <f>IF(N140="nulová",J140,0)</f>
        <v>0</v>
      </c>
      <c r="BJ140" s="16" t="s">
        <v>86</v>
      </c>
      <c r="BK140" s="144">
        <f>ROUND(I140*H140,2)</f>
        <v>0</v>
      </c>
      <c r="BL140" s="16" t="s">
        <v>378</v>
      </c>
      <c r="BM140" s="143" t="s">
        <v>8719</v>
      </c>
    </row>
    <row r="141" spans="2:65" s="1" customFormat="1">
      <c r="B141" s="31"/>
      <c r="D141" s="145" t="s">
        <v>259</v>
      </c>
      <c r="F141" s="146" t="s">
        <v>8720</v>
      </c>
      <c r="I141" s="147"/>
      <c r="L141" s="31"/>
      <c r="M141" s="148"/>
      <c r="T141" s="50"/>
      <c r="AT141" s="16" t="s">
        <v>259</v>
      </c>
      <c r="AU141" s="16" t="s">
        <v>86</v>
      </c>
    </row>
    <row r="142" spans="2:65" s="1" customFormat="1" ht="49.15" customHeight="1">
      <c r="B142" s="31"/>
      <c r="C142" s="131" t="s">
        <v>427</v>
      </c>
      <c r="D142" s="131" t="s">
        <v>253</v>
      </c>
      <c r="E142" s="132" t="s">
        <v>7893</v>
      </c>
      <c r="F142" s="133" t="s">
        <v>7894</v>
      </c>
      <c r="G142" s="134" t="s">
        <v>273</v>
      </c>
      <c r="H142" s="135">
        <v>5.0750000000000002</v>
      </c>
      <c r="I142" s="136"/>
      <c r="J142" s="137">
        <f>ROUND(I142*H142,2)</f>
        <v>0</v>
      </c>
      <c r="K142" s="138"/>
      <c r="L142" s="31"/>
      <c r="M142" s="139" t="s">
        <v>20</v>
      </c>
      <c r="N142" s="140" t="s">
        <v>45</v>
      </c>
      <c r="P142" s="141">
        <f>O142*H142</f>
        <v>0</v>
      </c>
      <c r="Q142" s="141">
        <v>0</v>
      </c>
      <c r="R142" s="141">
        <f>Q142*H142</f>
        <v>0</v>
      </c>
      <c r="S142" s="141">
        <v>0</v>
      </c>
      <c r="T142" s="142">
        <f>S142*H142</f>
        <v>0</v>
      </c>
      <c r="AR142" s="143" t="s">
        <v>378</v>
      </c>
      <c r="AT142" s="143" t="s">
        <v>253</v>
      </c>
      <c r="AU142" s="143" t="s">
        <v>86</v>
      </c>
      <c r="AY142" s="16" t="s">
        <v>250</v>
      </c>
      <c r="BE142" s="144">
        <f>IF(N142="základní",J142,0)</f>
        <v>0</v>
      </c>
      <c r="BF142" s="144">
        <f>IF(N142="snížená",J142,0)</f>
        <v>0</v>
      </c>
      <c r="BG142" s="144">
        <f>IF(N142="zákl. přenesená",J142,0)</f>
        <v>0</v>
      </c>
      <c r="BH142" s="144">
        <f>IF(N142="sníž. přenesená",J142,0)</f>
        <v>0</v>
      </c>
      <c r="BI142" s="144">
        <f>IF(N142="nulová",J142,0)</f>
        <v>0</v>
      </c>
      <c r="BJ142" s="16" t="s">
        <v>86</v>
      </c>
      <c r="BK142" s="144">
        <f>ROUND(I142*H142,2)</f>
        <v>0</v>
      </c>
      <c r="BL142" s="16" t="s">
        <v>378</v>
      </c>
      <c r="BM142" s="143" t="s">
        <v>8721</v>
      </c>
    </row>
    <row r="143" spans="2:65" s="1" customFormat="1">
      <c r="B143" s="31"/>
      <c r="D143" s="145" t="s">
        <v>259</v>
      </c>
      <c r="F143" s="146" t="s">
        <v>7896</v>
      </c>
      <c r="I143" s="147"/>
      <c r="L143" s="31"/>
      <c r="M143" s="148"/>
      <c r="T143" s="50"/>
      <c r="AT143" s="16" t="s">
        <v>259</v>
      </c>
      <c r="AU143" s="16" t="s">
        <v>86</v>
      </c>
    </row>
    <row r="144" spans="2:65" s="1" customFormat="1" ht="49.15" customHeight="1">
      <c r="B144" s="31"/>
      <c r="C144" s="131" t="s">
        <v>437</v>
      </c>
      <c r="D144" s="131" t="s">
        <v>253</v>
      </c>
      <c r="E144" s="132" t="s">
        <v>7897</v>
      </c>
      <c r="F144" s="133" t="s">
        <v>7898</v>
      </c>
      <c r="G144" s="134" t="s">
        <v>273</v>
      </c>
      <c r="H144" s="135">
        <v>5.0750000000000002</v>
      </c>
      <c r="I144" s="136"/>
      <c r="J144" s="137">
        <f>ROUND(I144*H144,2)</f>
        <v>0</v>
      </c>
      <c r="K144" s="138"/>
      <c r="L144" s="31"/>
      <c r="M144" s="139" t="s">
        <v>20</v>
      </c>
      <c r="N144" s="140" t="s">
        <v>45</v>
      </c>
      <c r="P144" s="141">
        <f>O144*H144</f>
        <v>0</v>
      </c>
      <c r="Q144" s="141">
        <v>0</v>
      </c>
      <c r="R144" s="141">
        <f>Q144*H144</f>
        <v>0</v>
      </c>
      <c r="S144" s="141">
        <v>0</v>
      </c>
      <c r="T144" s="142">
        <f>S144*H144</f>
        <v>0</v>
      </c>
      <c r="AR144" s="143" t="s">
        <v>378</v>
      </c>
      <c r="AT144" s="143" t="s">
        <v>253</v>
      </c>
      <c r="AU144" s="143" t="s">
        <v>86</v>
      </c>
      <c r="AY144" s="16" t="s">
        <v>250</v>
      </c>
      <c r="BE144" s="144">
        <f>IF(N144="základní",J144,0)</f>
        <v>0</v>
      </c>
      <c r="BF144" s="144">
        <f>IF(N144="snížená",J144,0)</f>
        <v>0</v>
      </c>
      <c r="BG144" s="144">
        <f>IF(N144="zákl. přenesená",J144,0)</f>
        <v>0</v>
      </c>
      <c r="BH144" s="144">
        <f>IF(N144="sníž. přenesená",J144,0)</f>
        <v>0</v>
      </c>
      <c r="BI144" s="144">
        <f>IF(N144="nulová",J144,0)</f>
        <v>0</v>
      </c>
      <c r="BJ144" s="16" t="s">
        <v>86</v>
      </c>
      <c r="BK144" s="144">
        <f>ROUND(I144*H144,2)</f>
        <v>0</v>
      </c>
      <c r="BL144" s="16" t="s">
        <v>378</v>
      </c>
      <c r="BM144" s="143" t="s">
        <v>8722</v>
      </c>
    </row>
    <row r="145" spans="2:47" s="1" customFormat="1">
      <c r="B145" s="31"/>
      <c r="D145" s="145" t="s">
        <v>259</v>
      </c>
      <c r="F145" s="146" t="s">
        <v>7900</v>
      </c>
      <c r="I145" s="147"/>
      <c r="L145" s="31"/>
      <c r="M145" s="178"/>
      <c r="N145" s="179"/>
      <c r="O145" s="179"/>
      <c r="P145" s="179"/>
      <c r="Q145" s="179"/>
      <c r="R145" s="179"/>
      <c r="S145" s="179"/>
      <c r="T145" s="180"/>
      <c r="AT145" s="16" t="s">
        <v>259</v>
      </c>
      <c r="AU145" s="16" t="s">
        <v>86</v>
      </c>
    </row>
    <row r="146" spans="2:47" s="1" customFormat="1" ht="6.95" customHeight="1">
      <c r="B146" s="39"/>
      <c r="C146" s="40"/>
      <c r="D146" s="40"/>
      <c r="E146" s="40"/>
      <c r="F146" s="40"/>
      <c r="G146" s="40"/>
      <c r="H146" s="40"/>
      <c r="I146" s="40"/>
      <c r="J146" s="40"/>
      <c r="K146" s="40"/>
      <c r="L146" s="31"/>
    </row>
  </sheetData>
  <sheetProtection algorithmName="SHA-512" hashValue="EsyCUJNEx6p0MVAPPjCihUbQEl5LA1b0Q7HUWhrPiSWE2XqQsBIuwcgXF1uLqRVtP9b14FEcvkkIbrJOLChuVw==" saltValue="tsrAx4jd66xnotyTv87m0PrTQccVU+zLEXLFtR7EqfWuTO1/kkFs4ZI7ZIJJv1WluJ4Sea1WCpj65s/gZiRY7g==" spinCount="100000" sheet="1" objects="1" scenarios="1" formatColumns="0" formatRows="0" autoFilter="0"/>
  <autoFilter ref="C89:K145" xr:uid="{00000000-0009-0000-0000-00002D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2D00-000000000000}"/>
    <hyperlink ref="F97" r:id="rId2" xr:uid="{00000000-0004-0000-2D00-000001000000}"/>
    <hyperlink ref="F100" r:id="rId3" xr:uid="{00000000-0004-0000-2D00-000002000000}"/>
    <hyperlink ref="F102" r:id="rId4" xr:uid="{00000000-0004-0000-2D00-000003000000}"/>
    <hyperlink ref="F107" r:id="rId5" xr:uid="{00000000-0004-0000-2D00-000004000000}"/>
    <hyperlink ref="F109" r:id="rId6" xr:uid="{00000000-0004-0000-2D00-000005000000}"/>
    <hyperlink ref="F111" r:id="rId7" xr:uid="{00000000-0004-0000-2D00-000006000000}"/>
    <hyperlink ref="F114" r:id="rId8" xr:uid="{00000000-0004-0000-2D00-000007000000}"/>
    <hyperlink ref="F120" r:id="rId9" xr:uid="{00000000-0004-0000-2D00-000008000000}"/>
    <hyperlink ref="F122" r:id="rId10" xr:uid="{00000000-0004-0000-2D00-000009000000}"/>
    <hyperlink ref="F124" r:id="rId11" xr:uid="{00000000-0004-0000-2D00-00000A000000}"/>
    <hyperlink ref="F126" r:id="rId12" xr:uid="{00000000-0004-0000-2D00-00000B000000}"/>
    <hyperlink ref="F130" r:id="rId13" xr:uid="{00000000-0004-0000-2D00-00000C000000}"/>
    <hyperlink ref="F134" r:id="rId14" xr:uid="{00000000-0004-0000-2D00-00000D000000}"/>
    <hyperlink ref="F137" r:id="rId15" xr:uid="{00000000-0004-0000-2D00-00000E000000}"/>
    <hyperlink ref="F139" r:id="rId16" xr:uid="{00000000-0004-0000-2D00-00000F000000}"/>
    <hyperlink ref="F141" r:id="rId17" xr:uid="{00000000-0004-0000-2D00-000010000000}"/>
    <hyperlink ref="F143" r:id="rId18" xr:uid="{00000000-0004-0000-2D00-000011000000}"/>
    <hyperlink ref="F145" r:id="rId19" xr:uid="{00000000-0004-0000-2D00-000012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B2:BM139"/>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202</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ht="12" customHeight="1">
      <c r="B8" s="19"/>
      <c r="D8" s="26" t="s">
        <v>210</v>
      </c>
      <c r="L8" s="19"/>
    </row>
    <row r="9" spans="2:46" s="1" customFormat="1" ht="16.5" customHeight="1">
      <c r="B9" s="31"/>
      <c r="E9" s="315" t="s">
        <v>7914</v>
      </c>
      <c r="F9" s="314"/>
      <c r="G9" s="314"/>
      <c r="H9" s="314"/>
      <c r="L9" s="31"/>
    </row>
    <row r="10" spans="2:46" s="1" customFormat="1" ht="12" customHeight="1">
      <c r="B10" s="31"/>
      <c r="D10" s="26" t="s">
        <v>212</v>
      </c>
      <c r="L10" s="31"/>
    </row>
    <row r="11" spans="2:46" s="1" customFormat="1" ht="16.5" customHeight="1">
      <c r="B11" s="31"/>
      <c r="E11" s="297" t="s">
        <v>8723</v>
      </c>
      <c r="F11" s="314"/>
      <c r="G11" s="314"/>
      <c r="H11" s="314"/>
      <c r="L11" s="31"/>
    </row>
    <row r="12" spans="2:46" s="1" customFormat="1">
      <c r="B12" s="31"/>
      <c r="L12" s="31"/>
    </row>
    <row r="13" spans="2:46" s="1" customFormat="1" ht="12" customHeight="1">
      <c r="B13" s="31"/>
      <c r="D13" s="26" t="s">
        <v>17</v>
      </c>
      <c r="F13" s="24" t="s">
        <v>18</v>
      </c>
      <c r="I13" s="26" t="s">
        <v>19</v>
      </c>
      <c r="J13" s="24" t="s">
        <v>20</v>
      </c>
      <c r="L13" s="31"/>
    </row>
    <row r="14" spans="2:46" s="1" customFormat="1" ht="12" customHeight="1">
      <c r="B14" s="31"/>
      <c r="D14" s="26" t="s">
        <v>21</v>
      </c>
      <c r="F14" s="24" t="s">
        <v>22</v>
      </c>
      <c r="I14" s="26" t="s">
        <v>23</v>
      </c>
      <c r="J14" s="47">
        <f>'Rekapitulace stavby'!AN8</f>
        <v>45040</v>
      </c>
      <c r="L14" s="31"/>
    </row>
    <row r="15" spans="2:46" s="1" customFormat="1" ht="10.9" customHeight="1">
      <c r="B15" s="31"/>
      <c r="L15" s="31"/>
    </row>
    <row r="16" spans="2:46" s="1" customFormat="1" ht="12" customHeight="1">
      <c r="B16" s="31"/>
      <c r="D16" s="26" t="s">
        <v>24</v>
      </c>
      <c r="I16" s="26" t="s">
        <v>25</v>
      </c>
      <c r="J16" s="24" t="s">
        <v>26</v>
      </c>
      <c r="L16" s="31"/>
    </row>
    <row r="17" spans="2:12" s="1" customFormat="1" ht="18" customHeight="1">
      <c r="B17" s="31"/>
      <c r="E17" s="24" t="s">
        <v>27</v>
      </c>
      <c r="I17" s="26" t="s">
        <v>28</v>
      </c>
      <c r="J17" s="24" t="s">
        <v>20</v>
      </c>
      <c r="L17" s="31"/>
    </row>
    <row r="18" spans="2:12" s="1" customFormat="1" ht="6.95" customHeight="1">
      <c r="B18" s="31"/>
      <c r="L18" s="31"/>
    </row>
    <row r="19" spans="2:12" s="1" customFormat="1" ht="12" customHeight="1">
      <c r="B19" s="31"/>
      <c r="D19" s="26" t="s">
        <v>29</v>
      </c>
      <c r="I19" s="26" t="s">
        <v>25</v>
      </c>
      <c r="J19" s="27" t="str">
        <f>'Rekapitulace stavby'!AN13</f>
        <v>Vyplň údaj</v>
      </c>
      <c r="L19" s="31"/>
    </row>
    <row r="20" spans="2:12" s="1" customFormat="1" ht="18" customHeight="1">
      <c r="B20" s="31"/>
      <c r="E20" s="317" t="str">
        <f>'Rekapitulace stavby'!E14</f>
        <v>Vyplň údaj</v>
      </c>
      <c r="F20" s="281"/>
      <c r="G20" s="281"/>
      <c r="H20" s="281"/>
      <c r="I20" s="26" t="s">
        <v>28</v>
      </c>
      <c r="J20" s="27" t="str">
        <f>'Rekapitulace stavby'!AN14</f>
        <v>Vyplň údaj</v>
      </c>
      <c r="L20" s="31"/>
    </row>
    <row r="21" spans="2:12" s="1" customFormat="1" ht="6.95" customHeight="1">
      <c r="B21" s="31"/>
      <c r="L21" s="31"/>
    </row>
    <row r="22" spans="2:12" s="1" customFormat="1" ht="12" customHeight="1">
      <c r="B22" s="31"/>
      <c r="D22" s="26" t="s">
        <v>31</v>
      </c>
      <c r="I22" s="26" t="s">
        <v>25</v>
      </c>
      <c r="J22" s="24" t="s">
        <v>32</v>
      </c>
      <c r="L22" s="31"/>
    </row>
    <row r="23" spans="2:12" s="1" customFormat="1" ht="18" customHeight="1">
      <c r="B23" s="31"/>
      <c r="E23" s="24" t="s">
        <v>33</v>
      </c>
      <c r="I23" s="26" t="s">
        <v>28</v>
      </c>
      <c r="J23" s="24" t="s">
        <v>20</v>
      </c>
      <c r="L23" s="31"/>
    </row>
    <row r="24" spans="2:12" s="1" customFormat="1" ht="6.95" customHeight="1">
      <c r="B24" s="31"/>
      <c r="L24" s="31"/>
    </row>
    <row r="25" spans="2:12" s="1" customFormat="1" ht="12" customHeight="1">
      <c r="B25" s="31"/>
      <c r="D25" s="26" t="s">
        <v>35</v>
      </c>
      <c r="I25" s="26" t="s">
        <v>25</v>
      </c>
      <c r="J25" s="24" t="s">
        <v>20</v>
      </c>
      <c r="L25" s="31"/>
    </row>
    <row r="26" spans="2:12" s="1" customFormat="1" ht="18" customHeight="1">
      <c r="B26" s="31"/>
      <c r="E26" s="24" t="s">
        <v>36</v>
      </c>
      <c r="I26" s="26" t="s">
        <v>28</v>
      </c>
      <c r="J26" s="24" t="s">
        <v>20</v>
      </c>
      <c r="L26" s="31"/>
    </row>
    <row r="27" spans="2:12" s="1" customFormat="1" ht="6.95" customHeight="1">
      <c r="B27" s="31"/>
      <c r="L27" s="31"/>
    </row>
    <row r="28" spans="2:12" s="1" customFormat="1" ht="12" customHeight="1">
      <c r="B28" s="31"/>
      <c r="D28" s="26" t="s">
        <v>37</v>
      </c>
      <c r="L28" s="31"/>
    </row>
    <row r="29" spans="2:12" s="7" customFormat="1" ht="16.5" customHeight="1">
      <c r="B29" s="88"/>
      <c r="E29" s="285" t="s">
        <v>20</v>
      </c>
      <c r="F29" s="285"/>
      <c r="G29" s="285"/>
      <c r="H29" s="285"/>
      <c r="L29" s="88"/>
    </row>
    <row r="30" spans="2:12" s="1" customFormat="1" ht="6.95" customHeight="1">
      <c r="B30" s="31"/>
      <c r="L30" s="31"/>
    </row>
    <row r="31" spans="2:12" s="1" customFormat="1" ht="6.95" customHeight="1">
      <c r="B31" s="31"/>
      <c r="D31" s="48"/>
      <c r="E31" s="48"/>
      <c r="F31" s="48"/>
      <c r="G31" s="48"/>
      <c r="H31" s="48"/>
      <c r="I31" s="48"/>
      <c r="J31" s="48"/>
      <c r="K31" s="48"/>
      <c r="L31" s="31"/>
    </row>
    <row r="32" spans="2:12" s="1" customFormat="1" ht="25.35" customHeight="1">
      <c r="B32" s="31"/>
      <c r="D32" s="89" t="s">
        <v>39</v>
      </c>
      <c r="J32" s="60">
        <f>ROUND(J90, 2)</f>
        <v>0</v>
      </c>
      <c r="L32" s="31"/>
    </row>
    <row r="33" spans="2:12" s="1" customFormat="1" ht="6.95" customHeight="1">
      <c r="B33" s="31"/>
      <c r="D33" s="48"/>
      <c r="E33" s="48"/>
      <c r="F33" s="48"/>
      <c r="G33" s="48"/>
      <c r="H33" s="48"/>
      <c r="I33" s="48"/>
      <c r="J33" s="48"/>
      <c r="K33" s="48"/>
      <c r="L33" s="31"/>
    </row>
    <row r="34" spans="2:12" s="1" customFormat="1" ht="14.45" customHeight="1">
      <c r="B34" s="31"/>
      <c r="F34" s="90" t="s">
        <v>41</v>
      </c>
      <c r="I34" s="90" t="s">
        <v>40</v>
      </c>
      <c r="J34" s="90" t="s">
        <v>42</v>
      </c>
      <c r="L34" s="31"/>
    </row>
    <row r="35" spans="2:12" s="1" customFormat="1" ht="14.45" customHeight="1">
      <c r="B35" s="31"/>
      <c r="D35" s="91" t="s">
        <v>43</v>
      </c>
      <c r="E35" s="26" t="s">
        <v>44</v>
      </c>
      <c r="F35" s="80">
        <f>ROUND((SUM(BE90:BE138)),  2)</f>
        <v>0</v>
      </c>
      <c r="I35" s="92">
        <v>0.21</v>
      </c>
      <c r="J35" s="80">
        <f>ROUND(((SUM(BE90:BE138))*I35),  2)</f>
        <v>0</v>
      </c>
      <c r="L35" s="31"/>
    </row>
    <row r="36" spans="2:12" s="1" customFormat="1" ht="14.45" customHeight="1">
      <c r="B36" s="31"/>
      <c r="E36" s="26" t="s">
        <v>45</v>
      </c>
      <c r="F36" s="80">
        <f>ROUND((SUM(BF90:BF138)),  2)</f>
        <v>0</v>
      </c>
      <c r="I36" s="92">
        <v>0.15</v>
      </c>
      <c r="J36" s="80">
        <f>ROUND(((SUM(BF90:BF138))*I36),  2)</f>
        <v>0</v>
      </c>
      <c r="L36" s="31"/>
    </row>
    <row r="37" spans="2:12" s="1" customFormat="1" ht="14.45" hidden="1" customHeight="1">
      <c r="B37" s="31"/>
      <c r="E37" s="26" t="s">
        <v>46</v>
      </c>
      <c r="F37" s="80">
        <f>ROUND((SUM(BG90:BG138)),  2)</f>
        <v>0</v>
      </c>
      <c r="I37" s="92">
        <v>0.21</v>
      </c>
      <c r="J37" s="80">
        <f>0</f>
        <v>0</v>
      </c>
      <c r="L37" s="31"/>
    </row>
    <row r="38" spans="2:12" s="1" customFormat="1" ht="14.45" hidden="1" customHeight="1">
      <c r="B38" s="31"/>
      <c r="E38" s="26" t="s">
        <v>47</v>
      </c>
      <c r="F38" s="80">
        <f>ROUND((SUM(BH90:BH138)),  2)</f>
        <v>0</v>
      </c>
      <c r="I38" s="92">
        <v>0.15</v>
      </c>
      <c r="J38" s="80">
        <f>0</f>
        <v>0</v>
      </c>
      <c r="L38" s="31"/>
    </row>
    <row r="39" spans="2:12" s="1" customFormat="1" ht="14.45" hidden="1" customHeight="1">
      <c r="B39" s="31"/>
      <c r="E39" s="26" t="s">
        <v>48</v>
      </c>
      <c r="F39" s="80">
        <f>ROUND((SUM(BI90:BI138)),  2)</f>
        <v>0</v>
      </c>
      <c r="I39" s="92">
        <v>0</v>
      </c>
      <c r="J39" s="80">
        <f>0</f>
        <v>0</v>
      </c>
      <c r="L39" s="31"/>
    </row>
    <row r="40" spans="2:12" s="1" customFormat="1" ht="6.95" customHeight="1">
      <c r="B40" s="31"/>
      <c r="L40" s="31"/>
    </row>
    <row r="41" spans="2:12" s="1" customFormat="1" ht="25.35" customHeight="1">
      <c r="B41" s="31"/>
      <c r="C41" s="93"/>
      <c r="D41" s="94" t="s">
        <v>49</v>
      </c>
      <c r="E41" s="51"/>
      <c r="F41" s="51"/>
      <c r="G41" s="95" t="s">
        <v>50</v>
      </c>
      <c r="H41" s="96" t="s">
        <v>51</v>
      </c>
      <c r="I41" s="51"/>
      <c r="J41" s="97">
        <f>SUM(J32:J39)</f>
        <v>0</v>
      </c>
      <c r="K41" s="98"/>
      <c r="L41" s="31"/>
    </row>
    <row r="42" spans="2:12" s="1" customFormat="1" ht="14.45" customHeight="1">
      <c r="B42" s="39"/>
      <c r="C42" s="40"/>
      <c r="D42" s="40"/>
      <c r="E42" s="40"/>
      <c r="F42" s="40"/>
      <c r="G42" s="40"/>
      <c r="H42" s="40"/>
      <c r="I42" s="40"/>
      <c r="J42" s="40"/>
      <c r="K42" s="40"/>
      <c r="L42" s="31"/>
    </row>
    <row r="46" spans="2:12" s="1" customFormat="1" ht="6.95" customHeight="1">
      <c r="B46" s="41"/>
      <c r="C46" s="42"/>
      <c r="D46" s="42"/>
      <c r="E46" s="42"/>
      <c r="F46" s="42"/>
      <c r="G46" s="42"/>
      <c r="H46" s="42"/>
      <c r="I46" s="42"/>
      <c r="J46" s="42"/>
      <c r="K46" s="42"/>
      <c r="L46" s="31"/>
    </row>
    <row r="47" spans="2:12" s="1" customFormat="1" ht="24.95" customHeight="1">
      <c r="B47" s="31"/>
      <c r="C47" s="20" t="s">
        <v>214</v>
      </c>
      <c r="L47" s="31"/>
    </row>
    <row r="48" spans="2:12" s="1" customFormat="1" ht="6.95" customHeight="1">
      <c r="B48" s="31"/>
      <c r="L48" s="31"/>
    </row>
    <row r="49" spans="2:47" s="1" customFormat="1" ht="12" customHeight="1">
      <c r="B49" s="31"/>
      <c r="C49" s="26" t="s">
        <v>15</v>
      </c>
      <c r="L49" s="31"/>
    </row>
    <row r="50" spans="2:47" s="1" customFormat="1" ht="16.5" customHeight="1">
      <c r="B50" s="31"/>
      <c r="E50" s="315" t="str">
        <f>E7</f>
        <v xml:space="preserve"> Rekonstrukce výtahových kabin v bytovém domě</v>
      </c>
      <c r="F50" s="316"/>
      <c r="G50" s="316"/>
      <c r="H50" s="316"/>
      <c r="L50" s="31"/>
    </row>
    <row r="51" spans="2:47" ht="12" customHeight="1">
      <c r="B51" s="19"/>
      <c r="C51" s="26" t="s">
        <v>210</v>
      </c>
      <c r="L51" s="19"/>
    </row>
    <row r="52" spans="2:47" s="1" customFormat="1" ht="16.5" customHeight="1">
      <c r="B52" s="31"/>
      <c r="E52" s="315" t="s">
        <v>7914</v>
      </c>
      <c r="F52" s="314"/>
      <c r="G52" s="314"/>
      <c r="H52" s="314"/>
      <c r="L52" s="31"/>
    </row>
    <row r="53" spans="2:47" s="1" customFormat="1" ht="12" customHeight="1">
      <c r="B53" s="31"/>
      <c r="C53" s="26" t="s">
        <v>212</v>
      </c>
      <c r="L53" s="31"/>
    </row>
    <row r="54" spans="2:47" s="1" customFormat="1" ht="16.5" customHeight="1">
      <c r="B54" s="31"/>
      <c r="E54" s="297" t="str">
        <f>E11</f>
        <v>S7-36.1 - Měření a regulace</v>
      </c>
      <c r="F54" s="314"/>
      <c r="G54" s="314"/>
      <c r="H54" s="314"/>
      <c r="L54" s="31"/>
    </row>
    <row r="55" spans="2:47" s="1" customFormat="1" ht="6.95" customHeight="1">
      <c r="B55" s="31"/>
      <c r="L55" s="31"/>
    </row>
    <row r="56" spans="2:47" s="1" customFormat="1" ht="12" customHeight="1">
      <c r="B56" s="31"/>
      <c r="C56" s="26" t="s">
        <v>21</v>
      </c>
      <c r="F56" s="24" t="str">
        <f>F14</f>
        <v xml:space="preserve"> náměstí Svobody 728/1</v>
      </c>
      <c r="I56" s="26" t="s">
        <v>23</v>
      </c>
      <c r="J56" s="47">
        <f>IF(J14="","",J14)</f>
        <v>45040</v>
      </c>
      <c r="L56" s="31"/>
    </row>
    <row r="57" spans="2:47" s="1" customFormat="1" ht="6.95" customHeight="1">
      <c r="B57" s="31"/>
      <c r="L57" s="31"/>
    </row>
    <row r="58" spans="2:47" s="1" customFormat="1" ht="15.2" customHeight="1">
      <c r="B58" s="31"/>
      <c r="C58" s="26" t="s">
        <v>24</v>
      </c>
      <c r="F58" s="24" t="str">
        <f>E17</f>
        <v xml:space="preserve"> SNEO a.s.</v>
      </c>
      <c r="I58" s="26" t="s">
        <v>31</v>
      </c>
      <c r="J58" s="29" t="str">
        <f>E23</f>
        <v xml:space="preserve"> Ing. Filip Nehonský </v>
      </c>
      <c r="L58" s="31"/>
    </row>
    <row r="59" spans="2:47" s="1" customFormat="1" ht="15.2" customHeight="1">
      <c r="B59" s="31"/>
      <c r="C59" s="26" t="s">
        <v>29</v>
      </c>
      <c r="F59" s="24" t="str">
        <f>IF(E20="","",E20)</f>
        <v>Vyplň údaj</v>
      </c>
      <c r="I59" s="26" t="s">
        <v>35</v>
      </c>
      <c r="J59" s="29" t="str">
        <f>E26</f>
        <v>Pavel Novotný</v>
      </c>
      <c r="L59" s="31"/>
    </row>
    <row r="60" spans="2:47" s="1" customFormat="1" ht="10.35" customHeight="1">
      <c r="B60" s="31"/>
      <c r="L60" s="31"/>
    </row>
    <row r="61" spans="2:47" s="1" customFormat="1" ht="29.25" customHeight="1">
      <c r="B61" s="31"/>
      <c r="C61" s="99" t="s">
        <v>215</v>
      </c>
      <c r="D61" s="93"/>
      <c r="E61" s="93"/>
      <c r="F61" s="93"/>
      <c r="G61" s="93"/>
      <c r="H61" s="93"/>
      <c r="I61" s="93"/>
      <c r="J61" s="100" t="s">
        <v>216</v>
      </c>
      <c r="K61" s="93"/>
      <c r="L61" s="31"/>
    </row>
    <row r="62" spans="2:47" s="1" customFormat="1" ht="10.35" customHeight="1">
      <c r="B62" s="31"/>
      <c r="L62" s="31"/>
    </row>
    <row r="63" spans="2:47" s="1" customFormat="1" ht="22.9" customHeight="1">
      <c r="B63" s="31"/>
      <c r="C63" s="101" t="s">
        <v>71</v>
      </c>
      <c r="J63" s="60">
        <f>J90</f>
        <v>0</v>
      </c>
      <c r="L63" s="31"/>
      <c r="AU63" s="16" t="s">
        <v>217</v>
      </c>
    </row>
    <row r="64" spans="2:47" s="8" customFormat="1" ht="24.95" customHeight="1">
      <c r="B64" s="102"/>
      <c r="D64" s="103" t="s">
        <v>218</v>
      </c>
      <c r="E64" s="104"/>
      <c r="F64" s="104"/>
      <c r="G64" s="104"/>
      <c r="H64" s="104"/>
      <c r="I64" s="104"/>
      <c r="J64" s="105">
        <f>J91</f>
        <v>0</v>
      </c>
      <c r="L64" s="102"/>
    </row>
    <row r="65" spans="2:12" s="9" customFormat="1" ht="19.899999999999999" customHeight="1">
      <c r="B65" s="106"/>
      <c r="D65" s="107" t="s">
        <v>222</v>
      </c>
      <c r="E65" s="108"/>
      <c r="F65" s="108"/>
      <c r="G65" s="108"/>
      <c r="H65" s="108"/>
      <c r="I65" s="108"/>
      <c r="J65" s="109">
        <f>J92</f>
        <v>0</v>
      </c>
      <c r="L65" s="106"/>
    </row>
    <row r="66" spans="2:12" s="9" customFormat="1" ht="19.899999999999999" customHeight="1">
      <c r="B66" s="106"/>
      <c r="D66" s="107" t="s">
        <v>223</v>
      </c>
      <c r="E66" s="108"/>
      <c r="F66" s="108"/>
      <c r="G66" s="108"/>
      <c r="H66" s="108"/>
      <c r="I66" s="108"/>
      <c r="J66" s="109">
        <f>J97</f>
        <v>0</v>
      </c>
      <c r="L66" s="106"/>
    </row>
    <row r="67" spans="2:12" s="8" customFormat="1" ht="24.95" customHeight="1">
      <c r="B67" s="102"/>
      <c r="D67" s="103" t="s">
        <v>225</v>
      </c>
      <c r="E67" s="104"/>
      <c r="F67" s="104"/>
      <c r="G67" s="104"/>
      <c r="H67" s="104"/>
      <c r="I67" s="104"/>
      <c r="J67" s="105">
        <f>J107</f>
        <v>0</v>
      </c>
      <c r="L67" s="102"/>
    </row>
    <row r="68" spans="2:12" s="9" customFormat="1" ht="19.899999999999999" customHeight="1">
      <c r="B68" s="106"/>
      <c r="D68" s="107" t="s">
        <v>1137</v>
      </c>
      <c r="E68" s="108"/>
      <c r="F68" s="108"/>
      <c r="G68" s="108"/>
      <c r="H68" s="108"/>
      <c r="I68" s="108"/>
      <c r="J68" s="109">
        <f>J108</f>
        <v>0</v>
      </c>
      <c r="L68" s="106"/>
    </row>
    <row r="69" spans="2:12" s="1" customFormat="1" ht="21.75" customHeight="1">
      <c r="B69" s="31"/>
      <c r="L69" s="31"/>
    </row>
    <row r="70" spans="2:12" s="1" customFormat="1" ht="6.95" customHeight="1">
      <c r="B70" s="39"/>
      <c r="C70" s="40"/>
      <c r="D70" s="40"/>
      <c r="E70" s="40"/>
      <c r="F70" s="40"/>
      <c r="G70" s="40"/>
      <c r="H70" s="40"/>
      <c r="I70" s="40"/>
      <c r="J70" s="40"/>
      <c r="K70" s="40"/>
      <c r="L70" s="31"/>
    </row>
    <row r="74" spans="2:12" s="1" customFormat="1" ht="6.95" customHeight="1">
      <c r="B74" s="41"/>
      <c r="C74" s="42"/>
      <c r="D74" s="42"/>
      <c r="E74" s="42"/>
      <c r="F74" s="42"/>
      <c r="G74" s="42"/>
      <c r="H74" s="42"/>
      <c r="I74" s="42"/>
      <c r="J74" s="42"/>
      <c r="K74" s="42"/>
      <c r="L74" s="31"/>
    </row>
    <row r="75" spans="2:12" s="1" customFormat="1" ht="24.95" customHeight="1">
      <c r="B75" s="31"/>
      <c r="C75" s="20" t="s">
        <v>235</v>
      </c>
      <c r="L75" s="31"/>
    </row>
    <row r="76" spans="2:12" s="1" customFormat="1" ht="6.95" customHeight="1">
      <c r="B76" s="31"/>
      <c r="L76" s="31"/>
    </row>
    <row r="77" spans="2:12" s="1" customFormat="1" ht="12" customHeight="1">
      <c r="B77" s="31"/>
      <c r="C77" s="26" t="s">
        <v>15</v>
      </c>
      <c r="L77" s="31"/>
    </row>
    <row r="78" spans="2:12" s="1" customFormat="1" ht="16.5" customHeight="1">
      <c r="B78" s="31"/>
      <c r="E78" s="315" t="str">
        <f>E7</f>
        <v xml:space="preserve"> Rekonstrukce výtahových kabin v bytovém domě</v>
      </c>
      <c r="F78" s="316"/>
      <c r="G78" s="316"/>
      <c r="H78" s="316"/>
      <c r="L78" s="31"/>
    </row>
    <row r="79" spans="2:12" ht="12" customHeight="1">
      <c r="B79" s="19"/>
      <c r="C79" s="26" t="s">
        <v>210</v>
      </c>
      <c r="L79" s="19"/>
    </row>
    <row r="80" spans="2:12" s="1" customFormat="1" ht="16.5" customHeight="1">
      <c r="B80" s="31"/>
      <c r="E80" s="315" t="s">
        <v>7914</v>
      </c>
      <c r="F80" s="314"/>
      <c r="G80" s="314"/>
      <c r="H80" s="314"/>
      <c r="L80" s="31"/>
    </row>
    <row r="81" spans="2:65" s="1" customFormat="1" ht="12" customHeight="1">
      <c r="B81" s="31"/>
      <c r="C81" s="26" t="s">
        <v>212</v>
      </c>
      <c r="L81" s="31"/>
    </row>
    <row r="82" spans="2:65" s="1" customFormat="1" ht="16.5" customHeight="1">
      <c r="B82" s="31"/>
      <c r="E82" s="297" t="str">
        <f>E11</f>
        <v>S7-36.1 - Měření a regulace</v>
      </c>
      <c r="F82" s="314"/>
      <c r="G82" s="314"/>
      <c r="H82" s="314"/>
      <c r="L82" s="31"/>
    </row>
    <row r="83" spans="2:65" s="1" customFormat="1" ht="6.95" customHeight="1">
      <c r="B83" s="31"/>
      <c r="L83" s="31"/>
    </row>
    <row r="84" spans="2:65" s="1" customFormat="1" ht="12" customHeight="1">
      <c r="B84" s="31"/>
      <c r="C84" s="26" t="s">
        <v>21</v>
      </c>
      <c r="F84" s="24" t="str">
        <f>F14</f>
        <v xml:space="preserve"> náměstí Svobody 728/1</v>
      </c>
      <c r="I84" s="26" t="s">
        <v>23</v>
      </c>
      <c r="J84" s="47">
        <f>IF(J14="","",J14)</f>
        <v>45040</v>
      </c>
      <c r="L84" s="31"/>
    </row>
    <row r="85" spans="2:65" s="1" customFormat="1" ht="6.95" customHeight="1">
      <c r="B85" s="31"/>
      <c r="L85" s="31"/>
    </row>
    <row r="86" spans="2:65" s="1" customFormat="1" ht="15.2" customHeight="1">
      <c r="B86" s="31"/>
      <c r="C86" s="26" t="s">
        <v>24</v>
      </c>
      <c r="F86" s="24" t="str">
        <f>E17</f>
        <v xml:space="preserve"> SNEO a.s.</v>
      </c>
      <c r="I86" s="26" t="s">
        <v>31</v>
      </c>
      <c r="J86" s="29" t="str">
        <f>E23</f>
        <v xml:space="preserve"> Ing. Filip Nehonský </v>
      </c>
      <c r="L86" s="31"/>
    </row>
    <row r="87" spans="2:65" s="1" customFormat="1" ht="15.2" customHeight="1">
      <c r="B87" s="31"/>
      <c r="C87" s="26" t="s">
        <v>29</v>
      </c>
      <c r="F87" s="24" t="str">
        <f>IF(E20="","",E20)</f>
        <v>Vyplň údaj</v>
      </c>
      <c r="I87" s="26" t="s">
        <v>35</v>
      </c>
      <c r="J87" s="29" t="str">
        <f>E26</f>
        <v>Pavel Novotný</v>
      </c>
      <c r="L87" s="31"/>
    </row>
    <row r="88" spans="2:65" s="1" customFormat="1" ht="10.35" customHeight="1">
      <c r="B88" s="31"/>
      <c r="L88" s="31"/>
    </row>
    <row r="89" spans="2:65" s="10" customFormat="1" ht="29.25" customHeight="1">
      <c r="B89" s="110"/>
      <c r="C89" s="111" t="s">
        <v>236</v>
      </c>
      <c r="D89" s="112" t="s">
        <v>58</v>
      </c>
      <c r="E89" s="112" t="s">
        <v>54</v>
      </c>
      <c r="F89" s="112" t="s">
        <v>55</v>
      </c>
      <c r="G89" s="112" t="s">
        <v>237</v>
      </c>
      <c r="H89" s="112" t="s">
        <v>238</v>
      </c>
      <c r="I89" s="112" t="s">
        <v>239</v>
      </c>
      <c r="J89" s="113" t="s">
        <v>216</v>
      </c>
      <c r="K89" s="114" t="s">
        <v>240</v>
      </c>
      <c r="L89" s="110"/>
      <c r="M89" s="53" t="s">
        <v>20</v>
      </c>
      <c r="N89" s="54" t="s">
        <v>43</v>
      </c>
      <c r="O89" s="54" t="s">
        <v>241</v>
      </c>
      <c r="P89" s="54" t="s">
        <v>242</v>
      </c>
      <c r="Q89" s="54" t="s">
        <v>243</v>
      </c>
      <c r="R89" s="54" t="s">
        <v>244</v>
      </c>
      <c r="S89" s="54" t="s">
        <v>245</v>
      </c>
      <c r="T89" s="55" t="s">
        <v>246</v>
      </c>
    </row>
    <row r="90" spans="2:65" s="1" customFormat="1" ht="22.9" customHeight="1">
      <c r="B90" s="31"/>
      <c r="C90" s="58" t="s">
        <v>247</v>
      </c>
      <c r="J90" s="115">
        <f>BK90</f>
        <v>0</v>
      </c>
      <c r="L90" s="31"/>
      <c r="M90" s="56"/>
      <c r="N90" s="48"/>
      <c r="O90" s="48"/>
      <c r="P90" s="116">
        <f>P91+P107</f>
        <v>0</v>
      </c>
      <c r="Q90" s="48"/>
      <c r="R90" s="116">
        <f>R91+R107</f>
        <v>1.6719999999999999E-2</v>
      </c>
      <c r="S90" s="48"/>
      <c r="T90" s="117">
        <f>T91+T107</f>
        <v>0.42815000000000003</v>
      </c>
      <c r="AT90" s="16" t="s">
        <v>72</v>
      </c>
      <c r="AU90" s="16" t="s">
        <v>217</v>
      </c>
      <c r="BK90" s="118">
        <f>BK91+BK107</f>
        <v>0</v>
      </c>
    </row>
    <row r="91" spans="2:65" s="11" customFormat="1" ht="25.9" customHeight="1">
      <c r="B91" s="119"/>
      <c r="D91" s="120" t="s">
        <v>72</v>
      </c>
      <c r="E91" s="121" t="s">
        <v>248</v>
      </c>
      <c r="F91" s="121" t="s">
        <v>249</v>
      </c>
      <c r="I91" s="122"/>
      <c r="J91" s="123">
        <f>BK91</f>
        <v>0</v>
      </c>
      <c r="L91" s="119"/>
      <c r="M91" s="124"/>
      <c r="P91" s="125">
        <f>P92+P97</f>
        <v>0</v>
      </c>
      <c r="R91" s="125">
        <f>R92+R97</f>
        <v>0</v>
      </c>
      <c r="T91" s="126">
        <f>T92+T97</f>
        <v>0.41200000000000003</v>
      </c>
      <c r="AR91" s="120" t="s">
        <v>80</v>
      </c>
      <c r="AT91" s="127" t="s">
        <v>72</v>
      </c>
      <c r="AU91" s="127" t="s">
        <v>73</v>
      </c>
      <c r="AY91" s="120" t="s">
        <v>250</v>
      </c>
      <c r="BK91" s="128">
        <f>BK92+BK97</f>
        <v>0</v>
      </c>
    </row>
    <row r="92" spans="2:65" s="11" customFormat="1" ht="22.9" customHeight="1">
      <c r="B92" s="119"/>
      <c r="D92" s="120" t="s">
        <v>72</v>
      </c>
      <c r="E92" s="129" t="s">
        <v>310</v>
      </c>
      <c r="F92" s="129" t="s">
        <v>395</v>
      </c>
      <c r="I92" s="122"/>
      <c r="J92" s="130">
        <f>BK92</f>
        <v>0</v>
      </c>
      <c r="L92" s="119"/>
      <c r="M92" s="124"/>
      <c r="P92" s="125">
        <f>SUM(P93:P96)</f>
        <v>0</v>
      </c>
      <c r="R92" s="125">
        <f>SUM(R93:R96)</f>
        <v>0</v>
      </c>
      <c r="T92" s="126">
        <f>SUM(T93:T96)</f>
        <v>0.41200000000000003</v>
      </c>
      <c r="AR92" s="120" t="s">
        <v>80</v>
      </c>
      <c r="AT92" s="127" t="s">
        <v>72</v>
      </c>
      <c r="AU92" s="127" t="s">
        <v>80</v>
      </c>
      <c r="AY92" s="120" t="s">
        <v>250</v>
      </c>
      <c r="BK92" s="128">
        <f>SUM(BK93:BK96)</f>
        <v>0</v>
      </c>
    </row>
    <row r="93" spans="2:65" s="1" customFormat="1" ht="37.9" customHeight="1">
      <c r="B93" s="31"/>
      <c r="C93" s="131" t="s">
        <v>80</v>
      </c>
      <c r="D93" s="131" t="s">
        <v>253</v>
      </c>
      <c r="E93" s="132" t="s">
        <v>855</v>
      </c>
      <c r="F93" s="133" t="s">
        <v>856</v>
      </c>
      <c r="G93" s="134" t="s">
        <v>290</v>
      </c>
      <c r="H93" s="135">
        <v>12</v>
      </c>
      <c r="I93" s="136"/>
      <c r="J93" s="137">
        <f>ROUND(I93*H93,2)</f>
        <v>0</v>
      </c>
      <c r="K93" s="138"/>
      <c r="L93" s="31"/>
      <c r="M93" s="139" t="s">
        <v>20</v>
      </c>
      <c r="N93" s="140" t="s">
        <v>45</v>
      </c>
      <c r="P93" s="141">
        <f>O93*H93</f>
        <v>0</v>
      </c>
      <c r="Q93" s="141">
        <v>0</v>
      </c>
      <c r="R93" s="141">
        <f>Q93*H93</f>
        <v>0</v>
      </c>
      <c r="S93" s="141">
        <v>3.2000000000000001E-2</v>
      </c>
      <c r="T93" s="142">
        <f>S93*H93</f>
        <v>0.38400000000000001</v>
      </c>
      <c r="AR93" s="143" t="s">
        <v>257</v>
      </c>
      <c r="AT93" s="143" t="s">
        <v>253</v>
      </c>
      <c r="AU93" s="143" t="s">
        <v>86</v>
      </c>
      <c r="AY93" s="16" t="s">
        <v>250</v>
      </c>
      <c r="BE93" s="144">
        <f>IF(N93="základní",J93,0)</f>
        <v>0</v>
      </c>
      <c r="BF93" s="144">
        <f>IF(N93="snížená",J93,0)</f>
        <v>0</v>
      </c>
      <c r="BG93" s="144">
        <f>IF(N93="zákl. přenesená",J93,0)</f>
        <v>0</v>
      </c>
      <c r="BH93" s="144">
        <f>IF(N93="sníž. přenesená",J93,0)</f>
        <v>0</v>
      </c>
      <c r="BI93" s="144">
        <f>IF(N93="nulová",J93,0)</f>
        <v>0</v>
      </c>
      <c r="BJ93" s="16" t="s">
        <v>86</v>
      </c>
      <c r="BK93" s="144">
        <f>ROUND(I93*H93,2)</f>
        <v>0</v>
      </c>
      <c r="BL93" s="16" t="s">
        <v>257</v>
      </c>
      <c r="BM93" s="143" t="s">
        <v>5675</v>
      </c>
    </row>
    <row r="94" spans="2:65" s="1" customFormat="1">
      <c r="B94" s="31"/>
      <c r="D94" s="145" t="s">
        <v>259</v>
      </c>
      <c r="F94" s="146" t="s">
        <v>858</v>
      </c>
      <c r="I94" s="147"/>
      <c r="L94" s="31"/>
      <c r="M94" s="148"/>
      <c r="T94" s="50"/>
      <c r="AT94" s="16" t="s">
        <v>259</v>
      </c>
      <c r="AU94" s="16" t="s">
        <v>86</v>
      </c>
    </row>
    <row r="95" spans="2:65" s="1" customFormat="1" ht="33" customHeight="1">
      <c r="B95" s="31"/>
      <c r="C95" s="131" t="s">
        <v>86</v>
      </c>
      <c r="D95" s="131" t="s">
        <v>253</v>
      </c>
      <c r="E95" s="132" t="s">
        <v>4086</v>
      </c>
      <c r="F95" s="133" t="s">
        <v>4087</v>
      </c>
      <c r="G95" s="134" t="s">
        <v>283</v>
      </c>
      <c r="H95" s="135">
        <v>28</v>
      </c>
      <c r="I95" s="136"/>
      <c r="J95" s="137">
        <f>ROUND(I95*H95,2)</f>
        <v>0</v>
      </c>
      <c r="K95" s="138"/>
      <c r="L95" s="31"/>
      <c r="M95" s="139" t="s">
        <v>20</v>
      </c>
      <c r="N95" s="140" t="s">
        <v>45</v>
      </c>
      <c r="P95" s="141">
        <f>O95*H95</f>
        <v>0</v>
      </c>
      <c r="Q95" s="141">
        <v>0</v>
      </c>
      <c r="R95" s="141">
        <f>Q95*H95</f>
        <v>0</v>
      </c>
      <c r="S95" s="141">
        <v>1E-3</v>
      </c>
      <c r="T95" s="142">
        <f>S95*H95</f>
        <v>2.8000000000000001E-2</v>
      </c>
      <c r="AR95" s="143" t="s">
        <v>257</v>
      </c>
      <c r="AT95" s="143" t="s">
        <v>253</v>
      </c>
      <c r="AU95" s="143" t="s">
        <v>86</v>
      </c>
      <c r="AY95" s="16" t="s">
        <v>250</v>
      </c>
      <c r="BE95" s="144">
        <f>IF(N95="základní",J95,0)</f>
        <v>0</v>
      </c>
      <c r="BF95" s="144">
        <f>IF(N95="snížená",J95,0)</f>
        <v>0</v>
      </c>
      <c r="BG95" s="144">
        <f>IF(N95="zákl. přenesená",J95,0)</f>
        <v>0</v>
      </c>
      <c r="BH95" s="144">
        <f>IF(N95="sníž. přenesená",J95,0)</f>
        <v>0</v>
      </c>
      <c r="BI95" s="144">
        <f>IF(N95="nulová",J95,0)</f>
        <v>0</v>
      </c>
      <c r="BJ95" s="16" t="s">
        <v>86</v>
      </c>
      <c r="BK95" s="144">
        <f>ROUND(I95*H95,2)</f>
        <v>0</v>
      </c>
      <c r="BL95" s="16" t="s">
        <v>257</v>
      </c>
      <c r="BM95" s="143" t="s">
        <v>5676</v>
      </c>
    </row>
    <row r="96" spans="2:65" s="1" customFormat="1">
      <c r="B96" s="31"/>
      <c r="D96" s="145" t="s">
        <v>259</v>
      </c>
      <c r="F96" s="146" t="s">
        <v>4089</v>
      </c>
      <c r="I96" s="147"/>
      <c r="L96" s="31"/>
      <c r="M96" s="148"/>
      <c r="T96" s="50"/>
      <c r="AT96" s="16" t="s">
        <v>259</v>
      </c>
      <c r="AU96" s="16" t="s">
        <v>86</v>
      </c>
    </row>
    <row r="97" spans="2:65" s="11" customFormat="1" ht="22.9" customHeight="1">
      <c r="B97" s="119"/>
      <c r="D97" s="120" t="s">
        <v>72</v>
      </c>
      <c r="E97" s="129" t="s">
        <v>466</v>
      </c>
      <c r="F97" s="129" t="s">
        <v>467</v>
      </c>
      <c r="I97" s="122"/>
      <c r="J97" s="130">
        <f>BK97</f>
        <v>0</v>
      </c>
      <c r="L97" s="119"/>
      <c r="M97" s="124"/>
      <c r="P97" s="125">
        <f>SUM(P98:P106)</f>
        <v>0</v>
      </c>
      <c r="R97" s="125">
        <f>SUM(R98:R106)</f>
        <v>0</v>
      </c>
      <c r="T97" s="126">
        <f>SUM(T98:T106)</f>
        <v>0</v>
      </c>
      <c r="AR97" s="120" t="s">
        <v>80</v>
      </c>
      <c r="AT97" s="127" t="s">
        <v>72</v>
      </c>
      <c r="AU97" s="127" t="s">
        <v>80</v>
      </c>
      <c r="AY97" s="120" t="s">
        <v>250</v>
      </c>
      <c r="BK97" s="128">
        <f>SUM(BK98:BK106)</f>
        <v>0</v>
      </c>
    </row>
    <row r="98" spans="2:65" s="1" customFormat="1" ht="37.9" customHeight="1">
      <c r="B98" s="31"/>
      <c r="C98" s="131" t="s">
        <v>251</v>
      </c>
      <c r="D98" s="131" t="s">
        <v>253</v>
      </c>
      <c r="E98" s="132" t="s">
        <v>469</v>
      </c>
      <c r="F98" s="133" t="s">
        <v>470</v>
      </c>
      <c r="G98" s="134" t="s">
        <v>273</v>
      </c>
      <c r="H98" s="135">
        <v>0.42799999999999999</v>
      </c>
      <c r="I98" s="136"/>
      <c r="J98" s="137">
        <f>ROUND(I98*H98,2)</f>
        <v>0</v>
      </c>
      <c r="K98" s="138"/>
      <c r="L98" s="31"/>
      <c r="M98" s="139" t="s">
        <v>20</v>
      </c>
      <c r="N98" s="140" t="s">
        <v>45</v>
      </c>
      <c r="P98" s="141">
        <f>O98*H98</f>
        <v>0</v>
      </c>
      <c r="Q98" s="141">
        <v>0</v>
      </c>
      <c r="R98" s="141">
        <f>Q98*H98</f>
        <v>0</v>
      </c>
      <c r="S98" s="141">
        <v>0</v>
      </c>
      <c r="T98" s="142">
        <f>S98*H98</f>
        <v>0</v>
      </c>
      <c r="AR98" s="143" t="s">
        <v>257</v>
      </c>
      <c r="AT98" s="143" t="s">
        <v>253</v>
      </c>
      <c r="AU98" s="143" t="s">
        <v>86</v>
      </c>
      <c r="AY98" s="16" t="s">
        <v>250</v>
      </c>
      <c r="BE98" s="144">
        <f>IF(N98="základní",J98,0)</f>
        <v>0</v>
      </c>
      <c r="BF98" s="144">
        <f>IF(N98="snížená",J98,0)</f>
        <v>0</v>
      </c>
      <c r="BG98" s="144">
        <f>IF(N98="zákl. přenesená",J98,0)</f>
        <v>0</v>
      </c>
      <c r="BH98" s="144">
        <f>IF(N98="sníž. přenesená",J98,0)</f>
        <v>0</v>
      </c>
      <c r="BI98" s="144">
        <f>IF(N98="nulová",J98,0)</f>
        <v>0</v>
      </c>
      <c r="BJ98" s="16" t="s">
        <v>86</v>
      </c>
      <c r="BK98" s="144">
        <f>ROUND(I98*H98,2)</f>
        <v>0</v>
      </c>
      <c r="BL98" s="16" t="s">
        <v>257</v>
      </c>
      <c r="BM98" s="143" t="s">
        <v>2339</v>
      </c>
    </row>
    <row r="99" spans="2:65" s="1" customFormat="1">
      <c r="B99" s="31"/>
      <c r="D99" s="145" t="s">
        <v>259</v>
      </c>
      <c r="F99" s="146" t="s">
        <v>472</v>
      </c>
      <c r="I99" s="147"/>
      <c r="L99" s="31"/>
      <c r="M99" s="148"/>
      <c r="T99" s="50"/>
      <c r="AT99" s="16" t="s">
        <v>259</v>
      </c>
      <c r="AU99" s="16" t="s">
        <v>86</v>
      </c>
    </row>
    <row r="100" spans="2:65" s="1" customFormat="1" ht="33" customHeight="1">
      <c r="B100" s="31"/>
      <c r="C100" s="131" t="s">
        <v>257</v>
      </c>
      <c r="D100" s="131" t="s">
        <v>253</v>
      </c>
      <c r="E100" s="132" t="s">
        <v>474</v>
      </c>
      <c r="F100" s="133" t="s">
        <v>475</v>
      </c>
      <c r="G100" s="134" t="s">
        <v>273</v>
      </c>
      <c r="H100" s="135">
        <v>0.42799999999999999</v>
      </c>
      <c r="I100" s="136"/>
      <c r="J100" s="137">
        <f>ROUND(I100*H100,2)</f>
        <v>0</v>
      </c>
      <c r="K100" s="138"/>
      <c r="L100" s="31"/>
      <c r="M100" s="139" t="s">
        <v>20</v>
      </c>
      <c r="N100" s="140" t="s">
        <v>45</v>
      </c>
      <c r="P100" s="141">
        <f>O100*H100</f>
        <v>0</v>
      </c>
      <c r="Q100" s="141">
        <v>0</v>
      </c>
      <c r="R100" s="141">
        <f>Q100*H100</f>
        <v>0</v>
      </c>
      <c r="S100" s="141">
        <v>0</v>
      </c>
      <c r="T100" s="142">
        <f>S100*H100</f>
        <v>0</v>
      </c>
      <c r="AR100" s="143" t="s">
        <v>257</v>
      </c>
      <c r="AT100" s="143" t="s">
        <v>253</v>
      </c>
      <c r="AU100" s="143" t="s">
        <v>86</v>
      </c>
      <c r="AY100" s="16" t="s">
        <v>250</v>
      </c>
      <c r="BE100" s="144">
        <f>IF(N100="základní",J100,0)</f>
        <v>0</v>
      </c>
      <c r="BF100" s="144">
        <f>IF(N100="snížená",J100,0)</f>
        <v>0</v>
      </c>
      <c r="BG100" s="144">
        <f>IF(N100="zákl. přenesená",J100,0)</f>
        <v>0</v>
      </c>
      <c r="BH100" s="144">
        <f>IF(N100="sníž. přenesená",J100,0)</f>
        <v>0</v>
      </c>
      <c r="BI100" s="144">
        <f>IF(N100="nulová",J100,0)</f>
        <v>0</v>
      </c>
      <c r="BJ100" s="16" t="s">
        <v>86</v>
      </c>
      <c r="BK100" s="144">
        <f>ROUND(I100*H100,2)</f>
        <v>0</v>
      </c>
      <c r="BL100" s="16" t="s">
        <v>257</v>
      </c>
      <c r="BM100" s="143" t="s">
        <v>2340</v>
      </c>
    </row>
    <row r="101" spans="2:65" s="1" customFormat="1">
      <c r="B101" s="31"/>
      <c r="D101" s="145" t="s">
        <v>259</v>
      </c>
      <c r="F101" s="146" t="s">
        <v>477</v>
      </c>
      <c r="I101" s="147"/>
      <c r="L101" s="31"/>
      <c r="M101" s="148"/>
      <c r="T101" s="50"/>
      <c r="AT101" s="16" t="s">
        <v>259</v>
      </c>
      <c r="AU101" s="16" t="s">
        <v>86</v>
      </c>
    </row>
    <row r="102" spans="2:65" s="1" customFormat="1" ht="44.25" customHeight="1">
      <c r="B102" s="31"/>
      <c r="C102" s="131" t="s">
        <v>280</v>
      </c>
      <c r="D102" s="131" t="s">
        <v>253</v>
      </c>
      <c r="E102" s="132" t="s">
        <v>479</v>
      </c>
      <c r="F102" s="133" t="s">
        <v>480</v>
      </c>
      <c r="G102" s="134" t="s">
        <v>273</v>
      </c>
      <c r="H102" s="135">
        <v>8.1319999999999997</v>
      </c>
      <c r="I102" s="136"/>
      <c r="J102" s="137">
        <f>ROUND(I102*H102,2)</f>
        <v>0</v>
      </c>
      <c r="K102" s="138"/>
      <c r="L102" s="31"/>
      <c r="M102" s="139" t="s">
        <v>20</v>
      </c>
      <c r="N102" s="140" t="s">
        <v>45</v>
      </c>
      <c r="P102" s="141">
        <f>O102*H102</f>
        <v>0</v>
      </c>
      <c r="Q102" s="141">
        <v>0</v>
      </c>
      <c r="R102" s="141">
        <f>Q102*H102</f>
        <v>0</v>
      </c>
      <c r="S102" s="141">
        <v>0</v>
      </c>
      <c r="T102" s="142">
        <f>S102*H102</f>
        <v>0</v>
      </c>
      <c r="AR102" s="143" t="s">
        <v>257</v>
      </c>
      <c r="AT102" s="143" t="s">
        <v>253</v>
      </c>
      <c r="AU102" s="143" t="s">
        <v>86</v>
      </c>
      <c r="AY102" s="16" t="s">
        <v>250</v>
      </c>
      <c r="BE102" s="144">
        <f>IF(N102="základní",J102,0)</f>
        <v>0</v>
      </c>
      <c r="BF102" s="144">
        <f>IF(N102="snížená",J102,0)</f>
        <v>0</v>
      </c>
      <c r="BG102" s="144">
        <f>IF(N102="zákl. přenesená",J102,0)</f>
        <v>0</v>
      </c>
      <c r="BH102" s="144">
        <f>IF(N102="sníž. přenesená",J102,0)</f>
        <v>0</v>
      </c>
      <c r="BI102" s="144">
        <f>IF(N102="nulová",J102,0)</f>
        <v>0</v>
      </c>
      <c r="BJ102" s="16" t="s">
        <v>86</v>
      </c>
      <c r="BK102" s="144">
        <f>ROUND(I102*H102,2)</f>
        <v>0</v>
      </c>
      <c r="BL102" s="16" t="s">
        <v>257</v>
      </c>
      <c r="BM102" s="143" t="s">
        <v>2341</v>
      </c>
    </row>
    <row r="103" spans="2:65" s="1" customFormat="1">
      <c r="B103" s="31"/>
      <c r="D103" s="145" t="s">
        <v>259</v>
      </c>
      <c r="F103" s="146" t="s">
        <v>482</v>
      </c>
      <c r="I103" s="147"/>
      <c r="L103" s="31"/>
      <c r="M103" s="148"/>
      <c r="T103" s="50"/>
      <c r="AT103" s="16" t="s">
        <v>259</v>
      </c>
      <c r="AU103" s="16" t="s">
        <v>86</v>
      </c>
    </row>
    <row r="104" spans="2:65" s="12" customFormat="1">
      <c r="B104" s="149"/>
      <c r="D104" s="150" t="s">
        <v>261</v>
      </c>
      <c r="F104" s="152" t="s">
        <v>6645</v>
      </c>
      <c r="H104" s="153">
        <v>8.1319999999999997</v>
      </c>
      <c r="I104" s="154"/>
      <c r="L104" s="149"/>
      <c r="M104" s="155"/>
      <c r="T104" s="156"/>
      <c r="AT104" s="151" t="s">
        <v>261</v>
      </c>
      <c r="AU104" s="151" t="s">
        <v>86</v>
      </c>
      <c r="AV104" s="12" t="s">
        <v>86</v>
      </c>
      <c r="AW104" s="12" t="s">
        <v>4</v>
      </c>
      <c r="AX104" s="12" t="s">
        <v>80</v>
      </c>
      <c r="AY104" s="151" t="s">
        <v>250</v>
      </c>
    </row>
    <row r="105" spans="2:65" s="1" customFormat="1" ht="44.25" customHeight="1">
      <c r="B105" s="31"/>
      <c r="C105" s="131" t="s">
        <v>287</v>
      </c>
      <c r="D105" s="131" t="s">
        <v>253</v>
      </c>
      <c r="E105" s="132" t="s">
        <v>485</v>
      </c>
      <c r="F105" s="133" t="s">
        <v>486</v>
      </c>
      <c r="G105" s="134" t="s">
        <v>273</v>
      </c>
      <c r="H105" s="135">
        <v>0.42799999999999999</v>
      </c>
      <c r="I105" s="136"/>
      <c r="J105" s="137">
        <f>ROUND(I105*H105,2)</f>
        <v>0</v>
      </c>
      <c r="K105" s="138"/>
      <c r="L105" s="31"/>
      <c r="M105" s="139" t="s">
        <v>20</v>
      </c>
      <c r="N105" s="140" t="s">
        <v>45</v>
      </c>
      <c r="P105" s="141">
        <f>O105*H105</f>
        <v>0</v>
      </c>
      <c r="Q105" s="141">
        <v>0</v>
      </c>
      <c r="R105" s="141">
        <f>Q105*H105</f>
        <v>0</v>
      </c>
      <c r="S105" s="141">
        <v>0</v>
      </c>
      <c r="T105" s="142">
        <f>S105*H105</f>
        <v>0</v>
      </c>
      <c r="AR105" s="143" t="s">
        <v>257</v>
      </c>
      <c r="AT105" s="143" t="s">
        <v>253</v>
      </c>
      <c r="AU105" s="143" t="s">
        <v>86</v>
      </c>
      <c r="AY105" s="16" t="s">
        <v>250</v>
      </c>
      <c r="BE105" s="144">
        <f>IF(N105="základní",J105,0)</f>
        <v>0</v>
      </c>
      <c r="BF105" s="144">
        <f>IF(N105="snížená",J105,0)</f>
        <v>0</v>
      </c>
      <c r="BG105" s="144">
        <f>IF(N105="zákl. přenesená",J105,0)</f>
        <v>0</v>
      </c>
      <c r="BH105" s="144">
        <f>IF(N105="sníž. přenesená",J105,0)</f>
        <v>0</v>
      </c>
      <c r="BI105" s="144">
        <f>IF(N105="nulová",J105,0)</f>
        <v>0</v>
      </c>
      <c r="BJ105" s="16" t="s">
        <v>86</v>
      </c>
      <c r="BK105" s="144">
        <f>ROUND(I105*H105,2)</f>
        <v>0</v>
      </c>
      <c r="BL105" s="16" t="s">
        <v>257</v>
      </c>
      <c r="BM105" s="143" t="s">
        <v>2343</v>
      </c>
    </row>
    <row r="106" spans="2:65" s="1" customFormat="1">
      <c r="B106" s="31"/>
      <c r="D106" s="145" t="s">
        <v>259</v>
      </c>
      <c r="F106" s="146" t="s">
        <v>488</v>
      </c>
      <c r="I106" s="147"/>
      <c r="L106" s="31"/>
      <c r="M106" s="148"/>
      <c r="T106" s="50"/>
      <c r="AT106" s="16" t="s">
        <v>259</v>
      </c>
      <c r="AU106" s="16" t="s">
        <v>86</v>
      </c>
    </row>
    <row r="107" spans="2:65" s="11" customFormat="1" ht="25.9" customHeight="1">
      <c r="B107" s="119"/>
      <c r="D107" s="120" t="s">
        <v>72</v>
      </c>
      <c r="E107" s="121" t="s">
        <v>507</v>
      </c>
      <c r="F107" s="121" t="s">
        <v>508</v>
      </c>
      <c r="I107" s="122"/>
      <c r="J107" s="123">
        <f>BK107</f>
        <v>0</v>
      </c>
      <c r="L107" s="119"/>
      <c r="M107" s="124"/>
      <c r="P107" s="125">
        <f>P108</f>
        <v>0</v>
      </c>
      <c r="R107" s="125">
        <f>R108</f>
        <v>1.6719999999999999E-2</v>
      </c>
      <c r="T107" s="126">
        <f>T108</f>
        <v>1.6150000000000001E-2</v>
      </c>
      <c r="AR107" s="120" t="s">
        <v>86</v>
      </c>
      <c r="AT107" s="127" t="s">
        <v>72</v>
      </c>
      <c r="AU107" s="127" t="s">
        <v>73</v>
      </c>
      <c r="AY107" s="120" t="s">
        <v>250</v>
      </c>
      <c r="BK107" s="128">
        <f>BK108</f>
        <v>0</v>
      </c>
    </row>
    <row r="108" spans="2:65" s="11" customFormat="1" ht="22.9" customHeight="1">
      <c r="B108" s="119"/>
      <c r="D108" s="120" t="s">
        <v>72</v>
      </c>
      <c r="E108" s="129" t="s">
        <v>1168</v>
      </c>
      <c r="F108" s="129" t="s">
        <v>1169</v>
      </c>
      <c r="I108" s="122"/>
      <c r="J108" s="130">
        <f>BK108</f>
        <v>0</v>
      </c>
      <c r="L108" s="119"/>
      <c r="M108" s="124"/>
      <c r="P108" s="125">
        <f>SUM(P109:P138)</f>
        <v>0</v>
      </c>
      <c r="R108" s="125">
        <f>SUM(R109:R138)</f>
        <v>1.6719999999999999E-2</v>
      </c>
      <c r="T108" s="126">
        <f>SUM(T109:T138)</f>
        <v>1.6150000000000001E-2</v>
      </c>
      <c r="AR108" s="120" t="s">
        <v>86</v>
      </c>
      <c r="AT108" s="127" t="s">
        <v>72</v>
      </c>
      <c r="AU108" s="127" t="s">
        <v>80</v>
      </c>
      <c r="AY108" s="120" t="s">
        <v>250</v>
      </c>
      <c r="BK108" s="128">
        <f>SUM(BK109:BK138)</f>
        <v>0</v>
      </c>
    </row>
    <row r="109" spans="2:65" s="1" customFormat="1" ht="44.25" customHeight="1">
      <c r="B109" s="31"/>
      <c r="C109" s="131" t="s">
        <v>294</v>
      </c>
      <c r="D109" s="131" t="s">
        <v>253</v>
      </c>
      <c r="E109" s="132" t="s">
        <v>2344</v>
      </c>
      <c r="F109" s="133" t="s">
        <v>2345</v>
      </c>
      <c r="G109" s="134" t="s">
        <v>283</v>
      </c>
      <c r="H109" s="135">
        <v>100</v>
      </c>
      <c r="I109" s="136"/>
      <c r="J109" s="137">
        <f>ROUND(I109*H109,2)</f>
        <v>0</v>
      </c>
      <c r="K109" s="138"/>
      <c r="L109" s="31"/>
      <c r="M109" s="139" t="s">
        <v>20</v>
      </c>
      <c r="N109" s="140" t="s">
        <v>45</v>
      </c>
      <c r="P109" s="141">
        <f>O109*H109</f>
        <v>0</v>
      </c>
      <c r="Q109" s="141">
        <v>0</v>
      </c>
      <c r="R109" s="141">
        <f>Q109*H109</f>
        <v>0</v>
      </c>
      <c r="S109" s="141">
        <v>0</v>
      </c>
      <c r="T109" s="142">
        <f>S109*H109</f>
        <v>0</v>
      </c>
      <c r="AR109" s="143" t="s">
        <v>378</v>
      </c>
      <c r="AT109" s="143" t="s">
        <v>253</v>
      </c>
      <c r="AU109" s="143" t="s">
        <v>86</v>
      </c>
      <c r="AY109" s="16" t="s">
        <v>250</v>
      </c>
      <c r="BE109" s="144">
        <f>IF(N109="základní",J109,0)</f>
        <v>0</v>
      </c>
      <c r="BF109" s="144">
        <f>IF(N109="snížená",J109,0)</f>
        <v>0</v>
      </c>
      <c r="BG109" s="144">
        <f>IF(N109="zákl. přenesená",J109,0)</f>
        <v>0</v>
      </c>
      <c r="BH109" s="144">
        <f>IF(N109="sníž. přenesená",J109,0)</f>
        <v>0</v>
      </c>
      <c r="BI109" s="144">
        <f>IF(N109="nulová",J109,0)</f>
        <v>0</v>
      </c>
      <c r="BJ109" s="16" t="s">
        <v>86</v>
      </c>
      <c r="BK109" s="144">
        <f>ROUND(I109*H109,2)</f>
        <v>0</v>
      </c>
      <c r="BL109" s="16" t="s">
        <v>378</v>
      </c>
      <c r="BM109" s="143" t="s">
        <v>2346</v>
      </c>
    </row>
    <row r="110" spans="2:65" s="1" customFormat="1">
      <c r="B110" s="31"/>
      <c r="D110" s="145" t="s">
        <v>259</v>
      </c>
      <c r="F110" s="146" t="s">
        <v>2347</v>
      </c>
      <c r="I110" s="147"/>
      <c r="L110" s="31"/>
      <c r="M110" s="148"/>
      <c r="T110" s="50"/>
      <c r="AT110" s="16" t="s">
        <v>259</v>
      </c>
      <c r="AU110" s="16" t="s">
        <v>86</v>
      </c>
    </row>
    <row r="111" spans="2:65" s="1" customFormat="1" ht="24.2" customHeight="1">
      <c r="B111" s="31"/>
      <c r="C111" s="163" t="s">
        <v>302</v>
      </c>
      <c r="D111" s="163" t="s">
        <v>561</v>
      </c>
      <c r="E111" s="164" t="s">
        <v>2348</v>
      </c>
      <c r="F111" s="165" t="s">
        <v>2349</v>
      </c>
      <c r="G111" s="166" t="s">
        <v>283</v>
      </c>
      <c r="H111" s="167">
        <v>105</v>
      </c>
      <c r="I111" s="168"/>
      <c r="J111" s="169">
        <f>ROUND(I111*H111,2)</f>
        <v>0</v>
      </c>
      <c r="K111" s="170"/>
      <c r="L111" s="171"/>
      <c r="M111" s="172" t="s">
        <v>20</v>
      </c>
      <c r="N111" s="173" t="s">
        <v>45</v>
      </c>
      <c r="P111" s="141">
        <f>O111*H111</f>
        <v>0</v>
      </c>
      <c r="Q111" s="141">
        <v>1.3999999999999999E-4</v>
      </c>
      <c r="R111" s="141">
        <f>Q111*H111</f>
        <v>1.47E-2</v>
      </c>
      <c r="S111" s="141">
        <v>0</v>
      </c>
      <c r="T111" s="142">
        <f>S111*H111</f>
        <v>0</v>
      </c>
      <c r="AR111" s="143" t="s">
        <v>478</v>
      </c>
      <c r="AT111" s="143" t="s">
        <v>561</v>
      </c>
      <c r="AU111" s="143" t="s">
        <v>86</v>
      </c>
      <c r="AY111" s="16" t="s">
        <v>250</v>
      </c>
      <c r="BE111" s="144">
        <f>IF(N111="základní",J111,0)</f>
        <v>0</v>
      </c>
      <c r="BF111" s="144">
        <f>IF(N111="snížená",J111,0)</f>
        <v>0</v>
      </c>
      <c r="BG111" s="144">
        <f>IF(N111="zákl. přenesená",J111,0)</f>
        <v>0</v>
      </c>
      <c r="BH111" s="144">
        <f>IF(N111="sníž. přenesená",J111,0)</f>
        <v>0</v>
      </c>
      <c r="BI111" s="144">
        <f>IF(N111="nulová",J111,0)</f>
        <v>0</v>
      </c>
      <c r="BJ111" s="16" t="s">
        <v>86</v>
      </c>
      <c r="BK111" s="144">
        <f>ROUND(I111*H111,2)</f>
        <v>0</v>
      </c>
      <c r="BL111" s="16" t="s">
        <v>378</v>
      </c>
      <c r="BM111" s="143" t="s">
        <v>2350</v>
      </c>
    </row>
    <row r="112" spans="2:65" s="12" customFormat="1">
      <c r="B112" s="149"/>
      <c r="D112" s="150" t="s">
        <v>261</v>
      </c>
      <c r="F112" s="152" t="s">
        <v>4097</v>
      </c>
      <c r="H112" s="153">
        <v>105</v>
      </c>
      <c r="I112" s="154"/>
      <c r="L112" s="149"/>
      <c r="M112" s="155"/>
      <c r="T112" s="156"/>
      <c r="AT112" s="151" t="s">
        <v>261</v>
      </c>
      <c r="AU112" s="151" t="s">
        <v>86</v>
      </c>
      <c r="AV112" s="12" t="s">
        <v>86</v>
      </c>
      <c r="AW112" s="12" t="s">
        <v>4</v>
      </c>
      <c r="AX112" s="12" t="s">
        <v>80</v>
      </c>
      <c r="AY112" s="151" t="s">
        <v>250</v>
      </c>
    </row>
    <row r="113" spans="2:65" s="1" customFormat="1" ht="24.2" customHeight="1">
      <c r="B113" s="31"/>
      <c r="C113" s="131" t="s">
        <v>310</v>
      </c>
      <c r="D113" s="131" t="s">
        <v>253</v>
      </c>
      <c r="E113" s="132" t="s">
        <v>2352</v>
      </c>
      <c r="F113" s="133" t="s">
        <v>2353</v>
      </c>
      <c r="G113" s="134" t="s">
        <v>283</v>
      </c>
      <c r="H113" s="135">
        <v>95</v>
      </c>
      <c r="I113" s="136"/>
      <c r="J113" s="137">
        <f>ROUND(I113*H113,2)</f>
        <v>0</v>
      </c>
      <c r="K113" s="138"/>
      <c r="L113" s="31"/>
      <c r="M113" s="139" t="s">
        <v>20</v>
      </c>
      <c r="N113" s="140" t="s">
        <v>45</v>
      </c>
      <c r="P113" s="141">
        <f>O113*H113</f>
        <v>0</v>
      </c>
      <c r="Q113" s="141">
        <v>0</v>
      </c>
      <c r="R113" s="141">
        <f>Q113*H113</f>
        <v>0</v>
      </c>
      <c r="S113" s="141">
        <v>1.7000000000000001E-4</v>
      </c>
      <c r="T113" s="142">
        <f>S113*H113</f>
        <v>1.6150000000000001E-2</v>
      </c>
      <c r="AR113" s="143" t="s">
        <v>378</v>
      </c>
      <c r="AT113" s="143" t="s">
        <v>253</v>
      </c>
      <c r="AU113" s="143" t="s">
        <v>86</v>
      </c>
      <c r="AY113" s="16" t="s">
        <v>250</v>
      </c>
      <c r="BE113" s="144">
        <f>IF(N113="základní",J113,0)</f>
        <v>0</v>
      </c>
      <c r="BF113" s="144">
        <f>IF(N113="snížená",J113,0)</f>
        <v>0</v>
      </c>
      <c r="BG113" s="144">
        <f>IF(N113="zákl. přenesená",J113,0)</f>
        <v>0</v>
      </c>
      <c r="BH113" s="144">
        <f>IF(N113="sníž. přenesená",J113,0)</f>
        <v>0</v>
      </c>
      <c r="BI113" s="144">
        <f>IF(N113="nulová",J113,0)</f>
        <v>0</v>
      </c>
      <c r="BJ113" s="16" t="s">
        <v>86</v>
      </c>
      <c r="BK113" s="144">
        <f>ROUND(I113*H113,2)</f>
        <v>0</v>
      </c>
      <c r="BL113" s="16" t="s">
        <v>378</v>
      </c>
      <c r="BM113" s="143" t="s">
        <v>2354</v>
      </c>
    </row>
    <row r="114" spans="2:65" s="1" customFormat="1">
      <c r="B114" s="31"/>
      <c r="D114" s="145" t="s">
        <v>259</v>
      </c>
      <c r="F114" s="146" t="s">
        <v>2355</v>
      </c>
      <c r="I114" s="147"/>
      <c r="L114" s="31"/>
      <c r="M114" s="148"/>
      <c r="T114" s="50"/>
      <c r="AT114" s="16" t="s">
        <v>259</v>
      </c>
      <c r="AU114" s="16" t="s">
        <v>86</v>
      </c>
    </row>
    <row r="115" spans="2:65" s="1" customFormat="1" ht="55.5" customHeight="1">
      <c r="B115" s="31"/>
      <c r="C115" s="131" t="s">
        <v>329</v>
      </c>
      <c r="D115" s="131" t="s">
        <v>253</v>
      </c>
      <c r="E115" s="132" t="s">
        <v>2356</v>
      </c>
      <c r="F115" s="133" t="s">
        <v>2357</v>
      </c>
      <c r="G115" s="134" t="s">
        <v>290</v>
      </c>
      <c r="H115" s="135">
        <v>26</v>
      </c>
      <c r="I115" s="136"/>
      <c r="J115" s="137">
        <f>ROUND(I115*H115,2)</f>
        <v>0</v>
      </c>
      <c r="K115" s="138"/>
      <c r="L115" s="31"/>
      <c r="M115" s="139" t="s">
        <v>20</v>
      </c>
      <c r="N115" s="140" t="s">
        <v>45</v>
      </c>
      <c r="P115" s="141">
        <f>O115*H115</f>
        <v>0</v>
      </c>
      <c r="Q115" s="141">
        <v>0</v>
      </c>
      <c r="R115" s="141">
        <f>Q115*H115</f>
        <v>0</v>
      </c>
      <c r="S115" s="141">
        <v>0</v>
      </c>
      <c r="T115" s="142">
        <f>S115*H115</f>
        <v>0</v>
      </c>
      <c r="AR115" s="143" t="s">
        <v>378</v>
      </c>
      <c r="AT115" s="143" t="s">
        <v>253</v>
      </c>
      <c r="AU115" s="143" t="s">
        <v>86</v>
      </c>
      <c r="AY115" s="16" t="s">
        <v>250</v>
      </c>
      <c r="BE115" s="144">
        <f>IF(N115="základní",J115,0)</f>
        <v>0</v>
      </c>
      <c r="BF115" s="144">
        <f>IF(N115="snížená",J115,0)</f>
        <v>0</v>
      </c>
      <c r="BG115" s="144">
        <f>IF(N115="zákl. přenesená",J115,0)</f>
        <v>0</v>
      </c>
      <c r="BH115" s="144">
        <f>IF(N115="sníž. přenesená",J115,0)</f>
        <v>0</v>
      </c>
      <c r="BI115" s="144">
        <f>IF(N115="nulová",J115,0)</f>
        <v>0</v>
      </c>
      <c r="BJ115" s="16" t="s">
        <v>86</v>
      </c>
      <c r="BK115" s="144">
        <f>ROUND(I115*H115,2)</f>
        <v>0</v>
      </c>
      <c r="BL115" s="16" t="s">
        <v>378</v>
      </c>
      <c r="BM115" s="143" t="s">
        <v>2358</v>
      </c>
    </row>
    <row r="116" spans="2:65" s="1" customFormat="1">
      <c r="B116" s="31"/>
      <c r="D116" s="145" t="s">
        <v>259</v>
      </c>
      <c r="F116" s="146" t="s">
        <v>2359</v>
      </c>
      <c r="I116" s="147"/>
      <c r="L116" s="31"/>
      <c r="M116" s="148"/>
      <c r="T116" s="50"/>
      <c r="AT116" s="16" t="s">
        <v>259</v>
      </c>
      <c r="AU116" s="16" t="s">
        <v>86</v>
      </c>
    </row>
    <row r="117" spans="2:65" s="12" customFormat="1">
      <c r="B117" s="149"/>
      <c r="D117" s="150" t="s">
        <v>261</v>
      </c>
      <c r="E117" s="151" t="s">
        <v>20</v>
      </c>
      <c r="F117" s="152" t="s">
        <v>5679</v>
      </c>
      <c r="H117" s="153">
        <v>13</v>
      </c>
      <c r="I117" s="154"/>
      <c r="L117" s="149"/>
      <c r="M117" s="155"/>
      <c r="T117" s="156"/>
      <c r="AT117" s="151" t="s">
        <v>261</v>
      </c>
      <c r="AU117" s="151" t="s">
        <v>86</v>
      </c>
      <c r="AV117" s="12" t="s">
        <v>86</v>
      </c>
      <c r="AW117" s="12" t="s">
        <v>34</v>
      </c>
      <c r="AX117" s="12" t="s">
        <v>73</v>
      </c>
      <c r="AY117" s="151" t="s">
        <v>250</v>
      </c>
    </row>
    <row r="118" spans="2:65" s="12" customFormat="1">
      <c r="B118" s="149"/>
      <c r="D118" s="150" t="s">
        <v>261</v>
      </c>
      <c r="E118" s="151" t="s">
        <v>20</v>
      </c>
      <c r="F118" s="152" t="s">
        <v>5680</v>
      </c>
      <c r="H118" s="153">
        <v>13</v>
      </c>
      <c r="I118" s="154"/>
      <c r="L118" s="149"/>
      <c r="M118" s="155"/>
      <c r="T118" s="156"/>
      <c r="AT118" s="151" t="s">
        <v>261</v>
      </c>
      <c r="AU118" s="151" t="s">
        <v>86</v>
      </c>
      <c r="AV118" s="12" t="s">
        <v>86</v>
      </c>
      <c r="AW118" s="12" t="s">
        <v>34</v>
      </c>
      <c r="AX118" s="12" t="s">
        <v>73</v>
      </c>
      <c r="AY118" s="151" t="s">
        <v>250</v>
      </c>
    </row>
    <row r="119" spans="2:65" s="1" customFormat="1" ht="24.2" customHeight="1">
      <c r="B119" s="31"/>
      <c r="C119" s="163" t="s">
        <v>335</v>
      </c>
      <c r="D119" s="163" t="s">
        <v>561</v>
      </c>
      <c r="E119" s="164" t="s">
        <v>2362</v>
      </c>
      <c r="F119" s="165" t="s">
        <v>2363</v>
      </c>
      <c r="G119" s="166" t="s">
        <v>290</v>
      </c>
      <c r="H119" s="167">
        <v>26</v>
      </c>
      <c r="I119" s="168"/>
      <c r="J119" s="169">
        <f>ROUND(I119*H119,2)</f>
        <v>0</v>
      </c>
      <c r="K119" s="170"/>
      <c r="L119" s="171"/>
      <c r="M119" s="172" t="s">
        <v>20</v>
      </c>
      <c r="N119" s="173" t="s">
        <v>45</v>
      </c>
      <c r="P119" s="141">
        <f>O119*H119</f>
        <v>0</v>
      </c>
      <c r="Q119" s="141">
        <v>2.0000000000000002E-5</v>
      </c>
      <c r="R119" s="141">
        <f>Q119*H119</f>
        <v>5.2000000000000006E-4</v>
      </c>
      <c r="S119" s="141">
        <v>0</v>
      </c>
      <c r="T119" s="142">
        <f>S119*H119</f>
        <v>0</v>
      </c>
      <c r="AR119" s="143" t="s">
        <v>478</v>
      </c>
      <c r="AT119" s="143" t="s">
        <v>561</v>
      </c>
      <c r="AU119" s="143" t="s">
        <v>86</v>
      </c>
      <c r="AY119" s="16" t="s">
        <v>250</v>
      </c>
      <c r="BE119" s="144">
        <f>IF(N119="základní",J119,0)</f>
        <v>0</v>
      </c>
      <c r="BF119" s="144">
        <f>IF(N119="snížená",J119,0)</f>
        <v>0</v>
      </c>
      <c r="BG119" s="144">
        <f>IF(N119="zákl. přenesená",J119,0)</f>
        <v>0</v>
      </c>
      <c r="BH119" s="144">
        <f>IF(N119="sníž. přenesená",J119,0)</f>
        <v>0</v>
      </c>
      <c r="BI119" s="144">
        <f>IF(N119="nulová",J119,0)</f>
        <v>0</v>
      </c>
      <c r="BJ119" s="16" t="s">
        <v>86</v>
      </c>
      <c r="BK119" s="144">
        <f>ROUND(I119*H119,2)</f>
        <v>0</v>
      </c>
      <c r="BL119" s="16" t="s">
        <v>378</v>
      </c>
      <c r="BM119" s="143" t="s">
        <v>2364</v>
      </c>
    </row>
    <row r="120" spans="2:65" s="1" customFormat="1" ht="44.25" customHeight="1">
      <c r="B120" s="31"/>
      <c r="C120" s="131" t="s">
        <v>342</v>
      </c>
      <c r="D120" s="131" t="s">
        <v>253</v>
      </c>
      <c r="E120" s="132" t="s">
        <v>2365</v>
      </c>
      <c r="F120" s="133" t="s">
        <v>2366</v>
      </c>
      <c r="G120" s="134" t="s">
        <v>283</v>
      </c>
      <c r="H120" s="135">
        <v>100</v>
      </c>
      <c r="I120" s="136"/>
      <c r="J120" s="137">
        <f>ROUND(I120*H120,2)</f>
        <v>0</v>
      </c>
      <c r="K120" s="138"/>
      <c r="L120" s="31"/>
      <c r="M120" s="139" t="s">
        <v>20</v>
      </c>
      <c r="N120" s="140" t="s">
        <v>45</v>
      </c>
      <c r="P120" s="141">
        <f>O120*H120</f>
        <v>0</v>
      </c>
      <c r="Q120" s="141">
        <v>0</v>
      </c>
      <c r="R120" s="141">
        <f>Q120*H120</f>
        <v>0</v>
      </c>
      <c r="S120" s="141">
        <v>0</v>
      </c>
      <c r="T120" s="142">
        <f>S120*H120</f>
        <v>0</v>
      </c>
      <c r="AR120" s="143" t="s">
        <v>378</v>
      </c>
      <c r="AT120" s="143" t="s">
        <v>253</v>
      </c>
      <c r="AU120" s="143" t="s">
        <v>86</v>
      </c>
      <c r="AY120" s="16" t="s">
        <v>250</v>
      </c>
      <c r="BE120" s="144">
        <f>IF(N120="základní",J120,0)</f>
        <v>0</v>
      </c>
      <c r="BF120" s="144">
        <f>IF(N120="snížená",J120,0)</f>
        <v>0</v>
      </c>
      <c r="BG120" s="144">
        <f>IF(N120="zákl. přenesená",J120,0)</f>
        <v>0</v>
      </c>
      <c r="BH120" s="144">
        <f>IF(N120="sníž. přenesená",J120,0)</f>
        <v>0</v>
      </c>
      <c r="BI120" s="144">
        <f>IF(N120="nulová",J120,0)</f>
        <v>0</v>
      </c>
      <c r="BJ120" s="16" t="s">
        <v>86</v>
      </c>
      <c r="BK120" s="144">
        <f>ROUND(I120*H120,2)</f>
        <v>0</v>
      </c>
      <c r="BL120" s="16" t="s">
        <v>378</v>
      </c>
      <c r="BM120" s="143" t="s">
        <v>2367</v>
      </c>
    </row>
    <row r="121" spans="2:65" s="1" customFormat="1">
      <c r="B121" s="31"/>
      <c r="D121" s="145" t="s">
        <v>259</v>
      </c>
      <c r="F121" s="146" t="s">
        <v>2368</v>
      </c>
      <c r="I121" s="147"/>
      <c r="L121" s="31"/>
      <c r="M121" s="148"/>
      <c r="T121" s="50"/>
      <c r="AT121" s="16" t="s">
        <v>259</v>
      </c>
      <c r="AU121" s="16" t="s">
        <v>86</v>
      </c>
    </row>
    <row r="122" spans="2:65" s="1" customFormat="1" ht="16.5" customHeight="1">
      <c r="B122" s="31"/>
      <c r="C122" s="163" t="s">
        <v>356</v>
      </c>
      <c r="D122" s="163" t="s">
        <v>561</v>
      </c>
      <c r="E122" s="164" t="s">
        <v>2371</v>
      </c>
      <c r="F122" s="165" t="s">
        <v>2372</v>
      </c>
      <c r="G122" s="166" t="s">
        <v>283</v>
      </c>
      <c r="H122" s="167">
        <v>115</v>
      </c>
      <c r="I122" s="168"/>
      <c r="J122" s="169">
        <f>ROUND(I122*H122,2)</f>
        <v>0</v>
      </c>
      <c r="K122" s="170"/>
      <c r="L122" s="171"/>
      <c r="M122" s="172" t="s">
        <v>20</v>
      </c>
      <c r="N122" s="173" t="s">
        <v>45</v>
      </c>
      <c r="P122" s="141">
        <f>O122*H122</f>
        <v>0</v>
      </c>
      <c r="Q122" s="141">
        <v>0</v>
      </c>
      <c r="R122" s="141">
        <f>Q122*H122</f>
        <v>0</v>
      </c>
      <c r="S122" s="141">
        <v>0</v>
      </c>
      <c r="T122" s="142">
        <f>S122*H122</f>
        <v>0</v>
      </c>
      <c r="AR122" s="143" t="s">
        <v>478</v>
      </c>
      <c r="AT122" s="143" t="s">
        <v>561</v>
      </c>
      <c r="AU122" s="143" t="s">
        <v>86</v>
      </c>
      <c r="AY122" s="16" t="s">
        <v>250</v>
      </c>
      <c r="BE122" s="144">
        <f>IF(N122="základní",J122,0)</f>
        <v>0</v>
      </c>
      <c r="BF122" s="144">
        <f>IF(N122="snížená",J122,0)</f>
        <v>0</v>
      </c>
      <c r="BG122" s="144">
        <f>IF(N122="zákl. přenesená",J122,0)</f>
        <v>0</v>
      </c>
      <c r="BH122" s="144">
        <f>IF(N122="sníž. přenesená",J122,0)</f>
        <v>0</v>
      </c>
      <c r="BI122" s="144">
        <f>IF(N122="nulová",J122,0)</f>
        <v>0</v>
      </c>
      <c r="BJ122" s="16" t="s">
        <v>86</v>
      </c>
      <c r="BK122" s="144">
        <f>ROUND(I122*H122,2)</f>
        <v>0</v>
      </c>
      <c r="BL122" s="16" t="s">
        <v>378</v>
      </c>
      <c r="BM122" s="143" t="s">
        <v>2373</v>
      </c>
    </row>
    <row r="123" spans="2:65" s="12" customFormat="1">
      <c r="B123" s="149"/>
      <c r="D123" s="150" t="s">
        <v>261</v>
      </c>
      <c r="F123" s="152" t="s">
        <v>4552</v>
      </c>
      <c r="H123" s="153">
        <v>115</v>
      </c>
      <c r="I123" s="154"/>
      <c r="L123" s="149"/>
      <c r="M123" s="155"/>
      <c r="T123" s="156"/>
      <c r="AT123" s="151" t="s">
        <v>261</v>
      </c>
      <c r="AU123" s="151" t="s">
        <v>86</v>
      </c>
      <c r="AV123" s="12" t="s">
        <v>86</v>
      </c>
      <c r="AW123" s="12" t="s">
        <v>4</v>
      </c>
      <c r="AX123" s="12" t="s">
        <v>80</v>
      </c>
      <c r="AY123" s="151" t="s">
        <v>250</v>
      </c>
    </row>
    <row r="124" spans="2:65" s="1" customFormat="1" ht="44.25" customHeight="1">
      <c r="B124" s="31"/>
      <c r="C124" s="131" t="s">
        <v>365</v>
      </c>
      <c r="D124" s="131" t="s">
        <v>253</v>
      </c>
      <c r="E124" s="132" t="s">
        <v>2375</v>
      </c>
      <c r="F124" s="133" t="s">
        <v>2376</v>
      </c>
      <c r="G124" s="134" t="s">
        <v>290</v>
      </c>
      <c r="H124" s="135">
        <v>1</v>
      </c>
      <c r="I124" s="136"/>
      <c r="J124" s="137">
        <f>ROUND(I124*H124,2)</f>
        <v>0</v>
      </c>
      <c r="K124" s="138"/>
      <c r="L124" s="31"/>
      <c r="M124" s="139" t="s">
        <v>20</v>
      </c>
      <c r="N124" s="140" t="s">
        <v>45</v>
      </c>
      <c r="P124" s="141">
        <f>O124*H124</f>
        <v>0</v>
      </c>
      <c r="Q124" s="141">
        <v>0</v>
      </c>
      <c r="R124" s="141">
        <f>Q124*H124</f>
        <v>0</v>
      </c>
      <c r="S124" s="141">
        <v>0</v>
      </c>
      <c r="T124" s="142">
        <f>S124*H124</f>
        <v>0</v>
      </c>
      <c r="AR124" s="143" t="s">
        <v>378</v>
      </c>
      <c r="AT124" s="143" t="s">
        <v>253</v>
      </c>
      <c r="AU124" s="143" t="s">
        <v>86</v>
      </c>
      <c r="AY124" s="16" t="s">
        <v>250</v>
      </c>
      <c r="BE124" s="144">
        <f>IF(N124="základní",J124,0)</f>
        <v>0</v>
      </c>
      <c r="BF124" s="144">
        <f>IF(N124="snížená",J124,0)</f>
        <v>0</v>
      </c>
      <c r="BG124" s="144">
        <f>IF(N124="zákl. přenesená",J124,0)</f>
        <v>0</v>
      </c>
      <c r="BH124" s="144">
        <f>IF(N124="sníž. přenesená",J124,0)</f>
        <v>0</v>
      </c>
      <c r="BI124" s="144">
        <f>IF(N124="nulová",J124,0)</f>
        <v>0</v>
      </c>
      <c r="BJ124" s="16" t="s">
        <v>86</v>
      </c>
      <c r="BK124" s="144">
        <f>ROUND(I124*H124,2)</f>
        <v>0</v>
      </c>
      <c r="BL124" s="16" t="s">
        <v>378</v>
      </c>
      <c r="BM124" s="143" t="s">
        <v>2377</v>
      </c>
    </row>
    <row r="125" spans="2:65" s="1" customFormat="1">
      <c r="B125" s="31"/>
      <c r="D125" s="145" t="s">
        <v>259</v>
      </c>
      <c r="F125" s="146" t="s">
        <v>2378</v>
      </c>
      <c r="I125" s="147"/>
      <c r="L125" s="31"/>
      <c r="M125" s="148"/>
      <c r="T125" s="50"/>
      <c r="AT125" s="16" t="s">
        <v>259</v>
      </c>
      <c r="AU125" s="16" t="s">
        <v>86</v>
      </c>
    </row>
    <row r="126" spans="2:65" s="1" customFormat="1" ht="37.9" customHeight="1">
      <c r="B126" s="31"/>
      <c r="C126" s="131" t="s">
        <v>8</v>
      </c>
      <c r="D126" s="131" t="s">
        <v>253</v>
      </c>
      <c r="E126" s="132" t="s">
        <v>4109</v>
      </c>
      <c r="F126" s="133" t="s">
        <v>4110</v>
      </c>
      <c r="G126" s="134" t="s">
        <v>305</v>
      </c>
      <c r="H126" s="135">
        <v>0.06</v>
      </c>
      <c r="I126" s="136"/>
      <c r="J126" s="137">
        <f>ROUND(I126*H126,2)</f>
        <v>0</v>
      </c>
      <c r="K126" s="138"/>
      <c r="L126" s="31"/>
      <c r="M126" s="139" t="s">
        <v>20</v>
      </c>
      <c r="N126" s="140" t="s">
        <v>45</v>
      </c>
      <c r="P126" s="141">
        <f>O126*H126</f>
        <v>0</v>
      </c>
      <c r="Q126" s="141">
        <v>0</v>
      </c>
      <c r="R126" s="141">
        <f>Q126*H126</f>
        <v>0</v>
      </c>
      <c r="S126" s="141">
        <v>0</v>
      </c>
      <c r="T126" s="142">
        <f>S126*H126</f>
        <v>0</v>
      </c>
      <c r="AR126" s="143" t="s">
        <v>378</v>
      </c>
      <c r="AT126" s="143" t="s">
        <v>253</v>
      </c>
      <c r="AU126" s="143" t="s">
        <v>86</v>
      </c>
      <c r="AY126" s="16" t="s">
        <v>250</v>
      </c>
      <c r="BE126" s="144">
        <f>IF(N126="základní",J126,0)</f>
        <v>0</v>
      </c>
      <c r="BF126" s="144">
        <f>IF(N126="snížená",J126,0)</f>
        <v>0</v>
      </c>
      <c r="BG126" s="144">
        <f>IF(N126="zákl. přenesená",J126,0)</f>
        <v>0</v>
      </c>
      <c r="BH126" s="144">
        <f>IF(N126="sníž. přenesená",J126,0)</f>
        <v>0</v>
      </c>
      <c r="BI126" s="144">
        <f>IF(N126="nulová",J126,0)</f>
        <v>0</v>
      </c>
      <c r="BJ126" s="16" t="s">
        <v>86</v>
      </c>
      <c r="BK126" s="144">
        <f>ROUND(I126*H126,2)</f>
        <v>0</v>
      </c>
      <c r="BL126" s="16" t="s">
        <v>378</v>
      </c>
      <c r="BM126" s="143" t="s">
        <v>5684</v>
      </c>
    </row>
    <row r="127" spans="2:65" s="1" customFormat="1">
      <c r="B127" s="31"/>
      <c r="D127" s="145" t="s">
        <v>259</v>
      </c>
      <c r="F127" s="146" t="s">
        <v>4112</v>
      </c>
      <c r="I127" s="147"/>
      <c r="L127" s="31"/>
      <c r="M127" s="148"/>
      <c r="T127" s="50"/>
      <c r="AT127" s="16" t="s">
        <v>259</v>
      </c>
      <c r="AU127" s="16" t="s">
        <v>86</v>
      </c>
    </row>
    <row r="128" spans="2:65" s="1" customFormat="1" ht="16.5" customHeight="1">
      <c r="B128" s="31"/>
      <c r="C128" s="163" t="s">
        <v>378</v>
      </c>
      <c r="D128" s="163" t="s">
        <v>561</v>
      </c>
      <c r="E128" s="164" t="s">
        <v>4113</v>
      </c>
      <c r="F128" s="165" t="s">
        <v>4114</v>
      </c>
      <c r="G128" s="166" t="s">
        <v>290</v>
      </c>
      <c r="H128" s="167">
        <v>0.06</v>
      </c>
      <c r="I128" s="168"/>
      <c r="J128" s="169">
        <f t="shared" ref="J128:J135" si="0">ROUND(I128*H128,2)</f>
        <v>0</v>
      </c>
      <c r="K128" s="170"/>
      <c r="L128" s="171"/>
      <c r="M128" s="172" t="s">
        <v>20</v>
      </c>
      <c r="N128" s="173" t="s">
        <v>45</v>
      </c>
      <c r="P128" s="141">
        <f t="shared" ref="P128:P135" si="1">O128*H128</f>
        <v>0</v>
      </c>
      <c r="Q128" s="141">
        <v>2.5000000000000001E-2</v>
      </c>
      <c r="R128" s="141">
        <f t="shared" ref="R128:R135" si="2">Q128*H128</f>
        <v>1.5E-3</v>
      </c>
      <c r="S128" s="141">
        <v>0</v>
      </c>
      <c r="T128" s="142">
        <f t="shared" ref="T128:T135" si="3">S128*H128</f>
        <v>0</v>
      </c>
      <c r="AR128" s="143" t="s">
        <v>478</v>
      </c>
      <c r="AT128" s="143" t="s">
        <v>561</v>
      </c>
      <c r="AU128" s="143" t="s">
        <v>86</v>
      </c>
      <c r="AY128" s="16" t="s">
        <v>250</v>
      </c>
      <c r="BE128" s="144">
        <f t="shared" ref="BE128:BE135" si="4">IF(N128="základní",J128,0)</f>
        <v>0</v>
      </c>
      <c r="BF128" s="144">
        <f t="shared" ref="BF128:BF135" si="5">IF(N128="snížená",J128,0)</f>
        <v>0</v>
      </c>
      <c r="BG128" s="144">
        <f t="shared" ref="BG128:BG135" si="6">IF(N128="zákl. přenesená",J128,0)</f>
        <v>0</v>
      </c>
      <c r="BH128" s="144">
        <f t="shared" ref="BH128:BH135" si="7">IF(N128="sníž. přenesená",J128,0)</f>
        <v>0</v>
      </c>
      <c r="BI128" s="144">
        <f t="shared" ref="BI128:BI135" si="8">IF(N128="nulová",J128,0)</f>
        <v>0</v>
      </c>
      <c r="BJ128" s="16" t="s">
        <v>86</v>
      </c>
      <c r="BK128" s="144">
        <f t="shared" ref="BK128:BK135" si="9">ROUND(I128*H128,2)</f>
        <v>0</v>
      </c>
      <c r="BL128" s="16" t="s">
        <v>378</v>
      </c>
      <c r="BM128" s="143" t="s">
        <v>5685</v>
      </c>
    </row>
    <row r="129" spans="2:65" s="1" customFormat="1" ht="24.2" customHeight="1">
      <c r="B129" s="31"/>
      <c r="C129" s="131" t="s">
        <v>383</v>
      </c>
      <c r="D129" s="131" t="s">
        <v>253</v>
      </c>
      <c r="E129" s="132" t="s">
        <v>4116</v>
      </c>
      <c r="F129" s="133" t="s">
        <v>4117</v>
      </c>
      <c r="G129" s="134" t="s">
        <v>290</v>
      </c>
      <c r="H129" s="135">
        <v>13</v>
      </c>
      <c r="I129" s="136"/>
      <c r="J129" s="137">
        <f t="shared" si="0"/>
        <v>0</v>
      </c>
      <c r="K129" s="138"/>
      <c r="L129" s="31"/>
      <c r="M129" s="139" t="s">
        <v>20</v>
      </c>
      <c r="N129" s="140" t="s">
        <v>45</v>
      </c>
      <c r="P129" s="141">
        <f t="shared" si="1"/>
        <v>0</v>
      </c>
      <c r="Q129" s="141">
        <v>0</v>
      </c>
      <c r="R129" s="141">
        <f t="shared" si="2"/>
        <v>0</v>
      </c>
      <c r="S129" s="141">
        <v>0</v>
      </c>
      <c r="T129" s="142">
        <f t="shared" si="3"/>
        <v>0</v>
      </c>
      <c r="AR129" s="143" t="s">
        <v>378</v>
      </c>
      <c r="AT129" s="143" t="s">
        <v>253</v>
      </c>
      <c r="AU129" s="143" t="s">
        <v>86</v>
      </c>
      <c r="AY129" s="16" t="s">
        <v>250</v>
      </c>
      <c r="BE129" s="144">
        <f t="shared" si="4"/>
        <v>0</v>
      </c>
      <c r="BF129" s="144">
        <f t="shared" si="5"/>
        <v>0</v>
      </c>
      <c r="BG129" s="144">
        <f t="shared" si="6"/>
        <v>0</v>
      </c>
      <c r="BH129" s="144">
        <f t="shared" si="7"/>
        <v>0</v>
      </c>
      <c r="BI129" s="144">
        <f t="shared" si="8"/>
        <v>0</v>
      </c>
      <c r="BJ129" s="16" t="s">
        <v>86</v>
      </c>
      <c r="BK129" s="144">
        <f t="shared" si="9"/>
        <v>0</v>
      </c>
      <c r="BL129" s="16" t="s">
        <v>378</v>
      </c>
      <c r="BM129" s="143" t="s">
        <v>5686</v>
      </c>
    </row>
    <row r="130" spans="2:65" s="1" customFormat="1" ht="24.2" customHeight="1">
      <c r="B130" s="31"/>
      <c r="C130" s="131" t="s">
        <v>389</v>
      </c>
      <c r="D130" s="131" t="s">
        <v>253</v>
      </c>
      <c r="E130" s="132" t="s">
        <v>4119</v>
      </c>
      <c r="F130" s="133" t="s">
        <v>4120</v>
      </c>
      <c r="G130" s="134" t="s">
        <v>290</v>
      </c>
      <c r="H130" s="135">
        <v>13</v>
      </c>
      <c r="I130" s="136"/>
      <c r="J130" s="137">
        <f t="shared" si="0"/>
        <v>0</v>
      </c>
      <c r="K130" s="138"/>
      <c r="L130" s="31"/>
      <c r="M130" s="139" t="s">
        <v>20</v>
      </c>
      <c r="N130" s="140" t="s">
        <v>45</v>
      </c>
      <c r="P130" s="141">
        <f t="shared" si="1"/>
        <v>0</v>
      </c>
      <c r="Q130" s="141">
        <v>0</v>
      </c>
      <c r="R130" s="141">
        <f t="shared" si="2"/>
        <v>0</v>
      </c>
      <c r="S130" s="141">
        <v>0</v>
      </c>
      <c r="T130" s="142">
        <f t="shared" si="3"/>
        <v>0</v>
      </c>
      <c r="AR130" s="143" t="s">
        <v>378</v>
      </c>
      <c r="AT130" s="143" t="s">
        <v>253</v>
      </c>
      <c r="AU130" s="143" t="s">
        <v>86</v>
      </c>
      <c r="AY130" s="16" t="s">
        <v>250</v>
      </c>
      <c r="BE130" s="144">
        <f t="shared" si="4"/>
        <v>0</v>
      </c>
      <c r="BF130" s="144">
        <f t="shared" si="5"/>
        <v>0</v>
      </c>
      <c r="BG130" s="144">
        <f t="shared" si="6"/>
        <v>0</v>
      </c>
      <c r="BH130" s="144">
        <f t="shared" si="7"/>
        <v>0</v>
      </c>
      <c r="BI130" s="144">
        <f t="shared" si="8"/>
        <v>0</v>
      </c>
      <c r="BJ130" s="16" t="s">
        <v>86</v>
      </c>
      <c r="BK130" s="144">
        <f t="shared" si="9"/>
        <v>0</v>
      </c>
      <c r="BL130" s="16" t="s">
        <v>378</v>
      </c>
      <c r="BM130" s="143" t="s">
        <v>5687</v>
      </c>
    </row>
    <row r="131" spans="2:65" s="1" customFormat="1" ht="16.5" customHeight="1">
      <c r="B131" s="31"/>
      <c r="C131" s="131" t="s">
        <v>396</v>
      </c>
      <c r="D131" s="131" t="s">
        <v>253</v>
      </c>
      <c r="E131" s="132" t="s">
        <v>2388</v>
      </c>
      <c r="F131" s="133" t="s">
        <v>2389</v>
      </c>
      <c r="G131" s="134" t="s">
        <v>283</v>
      </c>
      <c r="H131" s="135">
        <v>120</v>
      </c>
      <c r="I131" s="136"/>
      <c r="J131" s="137">
        <f t="shared" si="0"/>
        <v>0</v>
      </c>
      <c r="K131" s="138"/>
      <c r="L131" s="31"/>
      <c r="M131" s="139" t="s">
        <v>20</v>
      </c>
      <c r="N131" s="140" t="s">
        <v>45</v>
      </c>
      <c r="P131" s="141">
        <f t="shared" si="1"/>
        <v>0</v>
      </c>
      <c r="Q131" s="141">
        <v>0</v>
      </c>
      <c r="R131" s="141">
        <f t="shared" si="2"/>
        <v>0</v>
      </c>
      <c r="S131" s="141">
        <v>0</v>
      </c>
      <c r="T131" s="142">
        <f t="shared" si="3"/>
        <v>0</v>
      </c>
      <c r="AR131" s="143" t="s">
        <v>378</v>
      </c>
      <c r="AT131" s="143" t="s">
        <v>253</v>
      </c>
      <c r="AU131" s="143" t="s">
        <v>86</v>
      </c>
      <c r="AY131" s="16" t="s">
        <v>250</v>
      </c>
      <c r="BE131" s="144">
        <f t="shared" si="4"/>
        <v>0</v>
      </c>
      <c r="BF131" s="144">
        <f t="shared" si="5"/>
        <v>0</v>
      </c>
      <c r="BG131" s="144">
        <f t="shared" si="6"/>
        <v>0</v>
      </c>
      <c r="BH131" s="144">
        <f t="shared" si="7"/>
        <v>0</v>
      </c>
      <c r="BI131" s="144">
        <f t="shared" si="8"/>
        <v>0</v>
      </c>
      <c r="BJ131" s="16" t="s">
        <v>86</v>
      </c>
      <c r="BK131" s="144">
        <f t="shared" si="9"/>
        <v>0</v>
      </c>
      <c r="BL131" s="16" t="s">
        <v>378</v>
      </c>
      <c r="BM131" s="143" t="s">
        <v>2390</v>
      </c>
    </row>
    <row r="132" spans="2:65" s="1" customFormat="1" ht="16.5" customHeight="1">
      <c r="B132" s="31"/>
      <c r="C132" s="131" t="s">
        <v>402</v>
      </c>
      <c r="D132" s="131" t="s">
        <v>253</v>
      </c>
      <c r="E132" s="132" t="s">
        <v>4123</v>
      </c>
      <c r="F132" s="133" t="s">
        <v>4124</v>
      </c>
      <c r="G132" s="134" t="s">
        <v>290</v>
      </c>
      <c r="H132" s="135">
        <v>13</v>
      </c>
      <c r="I132" s="136"/>
      <c r="J132" s="137">
        <f t="shared" si="0"/>
        <v>0</v>
      </c>
      <c r="K132" s="138"/>
      <c r="L132" s="31"/>
      <c r="M132" s="139" t="s">
        <v>20</v>
      </c>
      <c r="N132" s="140" t="s">
        <v>45</v>
      </c>
      <c r="P132" s="141">
        <f t="shared" si="1"/>
        <v>0</v>
      </c>
      <c r="Q132" s="141">
        <v>0</v>
      </c>
      <c r="R132" s="141">
        <f t="shared" si="2"/>
        <v>0</v>
      </c>
      <c r="S132" s="141">
        <v>0</v>
      </c>
      <c r="T132" s="142">
        <f t="shared" si="3"/>
        <v>0</v>
      </c>
      <c r="AR132" s="143" t="s">
        <v>378</v>
      </c>
      <c r="AT132" s="143" t="s">
        <v>253</v>
      </c>
      <c r="AU132" s="143" t="s">
        <v>86</v>
      </c>
      <c r="AY132" s="16" t="s">
        <v>250</v>
      </c>
      <c r="BE132" s="144">
        <f t="shared" si="4"/>
        <v>0</v>
      </c>
      <c r="BF132" s="144">
        <f t="shared" si="5"/>
        <v>0</v>
      </c>
      <c r="BG132" s="144">
        <f t="shared" si="6"/>
        <v>0</v>
      </c>
      <c r="BH132" s="144">
        <f t="shared" si="7"/>
        <v>0</v>
      </c>
      <c r="BI132" s="144">
        <f t="shared" si="8"/>
        <v>0</v>
      </c>
      <c r="BJ132" s="16" t="s">
        <v>86</v>
      </c>
      <c r="BK132" s="144">
        <f t="shared" si="9"/>
        <v>0</v>
      </c>
      <c r="BL132" s="16" t="s">
        <v>378</v>
      </c>
      <c r="BM132" s="143" t="s">
        <v>5688</v>
      </c>
    </row>
    <row r="133" spans="2:65" s="1" customFormat="1" ht="16.5" customHeight="1">
      <c r="B133" s="31"/>
      <c r="C133" s="131" t="s">
        <v>7</v>
      </c>
      <c r="D133" s="131" t="s">
        <v>253</v>
      </c>
      <c r="E133" s="132" t="s">
        <v>4126</v>
      </c>
      <c r="F133" s="133" t="s">
        <v>4127</v>
      </c>
      <c r="G133" s="134" t="s">
        <v>290</v>
      </c>
      <c r="H133" s="135">
        <v>13</v>
      </c>
      <c r="I133" s="136"/>
      <c r="J133" s="137">
        <f t="shared" si="0"/>
        <v>0</v>
      </c>
      <c r="K133" s="138"/>
      <c r="L133" s="31"/>
      <c r="M133" s="139" t="s">
        <v>20</v>
      </c>
      <c r="N133" s="140" t="s">
        <v>45</v>
      </c>
      <c r="P133" s="141">
        <f t="shared" si="1"/>
        <v>0</v>
      </c>
      <c r="Q133" s="141">
        <v>0</v>
      </c>
      <c r="R133" s="141">
        <f t="shared" si="2"/>
        <v>0</v>
      </c>
      <c r="S133" s="141">
        <v>0</v>
      </c>
      <c r="T133" s="142">
        <f t="shared" si="3"/>
        <v>0</v>
      </c>
      <c r="AR133" s="143" t="s">
        <v>378</v>
      </c>
      <c r="AT133" s="143" t="s">
        <v>253</v>
      </c>
      <c r="AU133" s="143" t="s">
        <v>86</v>
      </c>
      <c r="AY133" s="16" t="s">
        <v>250</v>
      </c>
      <c r="BE133" s="144">
        <f t="shared" si="4"/>
        <v>0</v>
      </c>
      <c r="BF133" s="144">
        <f t="shared" si="5"/>
        <v>0</v>
      </c>
      <c r="BG133" s="144">
        <f t="shared" si="6"/>
        <v>0</v>
      </c>
      <c r="BH133" s="144">
        <f t="shared" si="7"/>
        <v>0</v>
      </c>
      <c r="BI133" s="144">
        <f t="shared" si="8"/>
        <v>0</v>
      </c>
      <c r="BJ133" s="16" t="s">
        <v>86</v>
      </c>
      <c r="BK133" s="144">
        <f t="shared" si="9"/>
        <v>0</v>
      </c>
      <c r="BL133" s="16" t="s">
        <v>378</v>
      </c>
      <c r="BM133" s="143" t="s">
        <v>5689</v>
      </c>
    </row>
    <row r="134" spans="2:65" s="1" customFormat="1" ht="16.5" customHeight="1">
      <c r="B134" s="31"/>
      <c r="C134" s="131" t="s">
        <v>415</v>
      </c>
      <c r="D134" s="131" t="s">
        <v>253</v>
      </c>
      <c r="E134" s="132" t="s">
        <v>4129</v>
      </c>
      <c r="F134" s="133" t="s">
        <v>4130</v>
      </c>
      <c r="G134" s="134" t="s">
        <v>290</v>
      </c>
      <c r="H134" s="135">
        <v>2</v>
      </c>
      <c r="I134" s="136"/>
      <c r="J134" s="137">
        <f t="shared" si="0"/>
        <v>0</v>
      </c>
      <c r="K134" s="138"/>
      <c r="L134" s="31"/>
      <c r="M134" s="139" t="s">
        <v>20</v>
      </c>
      <c r="N134" s="140" t="s">
        <v>45</v>
      </c>
      <c r="P134" s="141">
        <f t="shared" si="1"/>
        <v>0</v>
      </c>
      <c r="Q134" s="141">
        <v>0</v>
      </c>
      <c r="R134" s="141">
        <f t="shared" si="2"/>
        <v>0</v>
      </c>
      <c r="S134" s="141">
        <v>0</v>
      </c>
      <c r="T134" s="142">
        <f t="shared" si="3"/>
        <v>0</v>
      </c>
      <c r="AR134" s="143" t="s">
        <v>378</v>
      </c>
      <c r="AT134" s="143" t="s">
        <v>253</v>
      </c>
      <c r="AU134" s="143" t="s">
        <v>86</v>
      </c>
      <c r="AY134" s="16" t="s">
        <v>250</v>
      </c>
      <c r="BE134" s="144">
        <f t="shared" si="4"/>
        <v>0</v>
      </c>
      <c r="BF134" s="144">
        <f t="shared" si="5"/>
        <v>0</v>
      </c>
      <c r="BG134" s="144">
        <f t="shared" si="6"/>
        <v>0</v>
      </c>
      <c r="BH134" s="144">
        <f t="shared" si="7"/>
        <v>0</v>
      </c>
      <c r="BI134" s="144">
        <f t="shared" si="8"/>
        <v>0</v>
      </c>
      <c r="BJ134" s="16" t="s">
        <v>86</v>
      </c>
      <c r="BK134" s="144">
        <f t="shared" si="9"/>
        <v>0</v>
      </c>
      <c r="BL134" s="16" t="s">
        <v>378</v>
      </c>
      <c r="BM134" s="143" t="s">
        <v>5690</v>
      </c>
    </row>
    <row r="135" spans="2:65" s="1" customFormat="1" ht="44.25" customHeight="1">
      <c r="B135" s="31"/>
      <c r="C135" s="131" t="s">
        <v>420</v>
      </c>
      <c r="D135" s="131" t="s">
        <v>253</v>
      </c>
      <c r="E135" s="132" t="s">
        <v>1761</v>
      </c>
      <c r="F135" s="133" t="s">
        <v>1762</v>
      </c>
      <c r="G135" s="134" t="s">
        <v>273</v>
      </c>
      <c r="H135" s="135">
        <v>1.7000000000000001E-2</v>
      </c>
      <c r="I135" s="136"/>
      <c r="J135" s="137">
        <f t="shared" si="0"/>
        <v>0</v>
      </c>
      <c r="K135" s="138"/>
      <c r="L135" s="31"/>
      <c r="M135" s="139" t="s">
        <v>20</v>
      </c>
      <c r="N135" s="140" t="s">
        <v>45</v>
      </c>
      <c r="P135" s="141">
        <f t="shared" si="1"/>
        <v>0</v>
      </c>
      <c r="Q135" s="141">
        <v>0</v>
      </c>
      <c r="R135" s="141">
        <f t="shared" si="2"/>
        <v>0</v>
      </c>
      <c r="S135" s="141">
        <v>0</v>
      </c>
      <c r="T135" s="142">
        <f t="shared" si="3"/>
        <v>0</v>
      </c>
      <c r="AR135" s="143" t="s">
        <v>378</v>
      </c>
      <c r="AT135" s="143" t="s">
        <v>253</v>
      </c>
      <c r="AU135" s="143" t="s">
        <v>86</v>
      </c>
      <c r="AY135" s="16" t="s">
        <v>250</v>
      </c>
      <c r="BE135" s="144">
        <f t="shared" si="4"/>
        <v>0</v>
      </c>
      <c r="BF135" s="144">
        <f t="shared" si="5"/>
        <v>0</v>
      </c>
      <c r="BG135" s="144">
        <f t="shared" si="6"/>
        <v>0</v>
      </c>
      <c r="BH135" s="144">
        <f t="shared" si="7"/>
        <v>0</v>
      </c>
      <c r="BI135" s="144">
        <f t="shared" si="8"/>
        <v>0</v>
      </c>
      <c r="BJ135" s="16" t="s">
        <v>86</v>
      </c>
      <c r="BK135" s="144">
        <f t="shared" si="9"/>
        <v>0</v>
      </c>
      <c r="BL135" s="16" t="s">
        <v>378</v>
      </c>
      <c r="BM135" s="143" t="s">
        <v>2391</v>
      </c>
    </row>
    <row r="136" spans="2:65" s="1" customFormat="1">
      <c r="B136" s="31"/>
      <c r="D136" s="145" t="s">
        <v>259</v>
      </c>
      <c r="F136" s="146" t="s">
        <v>1764</v>
      </c>
      <c r="I136" s="147"/>
      <c r="L136" s="31"/>
      <c r="M136" s="148"/>
      <c r="T136" s="50"/>
      <c r="AT136" s="16" t="s">
        <v>259</v>
      </c>
      <c r="AU136" s="16" t="s">
        <v>86</v>
      </c>
    </row>
    <row r="137" spans="2:65" s="1" customFormat="1" ht="49.15" customHeight="1">
      <c r="B137" s="31"/>
      <c r="C137" s="131" t="s">
        <v>427</v>
      </c>
      <c r="D137" s="131" t="s">
        <v>253</v>
      </c>
      <c r="E137" s="132" t="s">
        <v>1766</v>
      </c>
      <c r="F137" s="133" t="s">
        <v>1767</v>
      </c>
      <c r="G137" s="134" t="s">
        <v>273</v>
      </c>
      <c r="H137" s="135">
        <v>1.7000000000000001E-2</v>
      </c>
      <c r="I137" s="136"/>
      <c r="J137" s="137">
        <f>ROUND(I137*H137,2)</f>
        <v>0</v>
      </c>
      <c r="K137" s="138"/>
      <c r="L137" s="31"/>
      <c r="M137" s="139" t="s">
        <v>20</v>
      </c>
      <c r="N137" s="140" t="s">
        <v>45</v>
      </c>
      <c r="P137" s="141">
        <f>O137*H137</f>
        <v>0</v>
      </c>
      <c r="Q137" s="141">
        <v>0</v>
      </c>
      <c r="R137" s="141">
        <f>Q137*H137</f>
        <v>0</v>
      </c>
      <c r="S137" s="141">
        <v>0</v>
      </c>
      <c r="T137" s="142">
        <f>S137*H137</f>
        <v>0</v>
      </c>
      <c r="AR137" s="143" t="s">
        <v>378</v>
      </c>
      <c r="AT137" s="143" t="s">
        <v>253</v>
      </c>
      <c r="AU137" s="143" t="s">
        <v>86</v>
      </c>
      <c r="AY137" s="16" t="s">
        <v>250</v>
      </c>
      <c r="BE137" s="144">
        <f>IF(N137="základní",J137,0)</f>
        <v>0</v>
      </c>
      <c r="BF137" s="144">
        <f>IF(N137="snížená",J137,0)</f>
        <v>0</v>
      </c>
      <c r="BG137" s="144">
        <f>IF(N137="zákl. přenesená",J137,0)</f>
        <v>0</v>
      </c>
      <c r="BH137" s="144">
        <f>IF(N137="sníž. přenesená",J137,0)</f>
        <v>0</v>
      </c>
      <c r="BI137" s="144">
        <f>IF(N137="nulová",J137,0)</f>
        <v>0</v>
      </c>
      <c r="BJ137" s="16" t="s">
        <v>86</v>
      </c>
      <c r="BK137" s="144">
        <f>ROUND(I137*H137,2)</f>
        <v>0</v>
      </c>
      <c r="BL137" s="16" t="s">
        <v>378</v>
      </c>
      <c r="BM137" s="143" t="s">
        <v>2392</v>
      </c>
    </row>
    <row r="138" spans="2:65" s="1" customFormat="1">
      <c r="B138" s="31"/>
      <c r="D138" s="145" t="s">
        <v>259</v>
      </c>
      <c r="F138" s="146" t="s">
        <v>1769</v>
      </c>
      <c r="I138" s="147"/>
      <c r="L138" s="31"/>
      <c r="M138" s="178"/>
      <c r="N138" s="179"/>
      <c r="O138" s="179"/>
      <c r="P138" s="179"/>
      <c r="Q138" s="179"/>
      <c r="R138" s="179"/>
      <c r="S138" s="179"/>
      <c r="T138" s="180"/>
      <c r="AT138" s="16" t="s">
        <v>259</v>
      </c>
      <c r="AU138" s="16" t="s">
        <v>86</v>
      </c>
    </row>
    <row r="139" spans="2:65" s="1" customFormat="1" ht="6.95" customHeight="1">
      <c r="B139" s="39"/>
      <c r="C139" s="40"/>
      <c r="D139" s="40"/>
      <c r="E139" s="40"/>
      <c r="F139" s="40"/>
      <c r="G139" s="40"/>
      <c r="H139" s="40"/>
      <c r="I139" s="40"/>
      <c r="J139" s="40"/>
      <c r="K139" s="40"/>
      <c r="L139" s="31"/>
    </row>
  </sheetData>
  <sheetProtection algorithmName="SHA-512" hashValue="Rf/RNf4W1sGoTIVv570AfM2CgdOcKbLLzr1Y2/C/Dkz4ayKML14lqXbGfqkC+27e9AU4vmvE8zduvlYK8s60jg==" saltValue="mkHka3gm0b01LNy5aeHzN6o5lOH2800jyh5wReB5YnVo+U886Wh+hjKBPr7w7te+tFyNzsvJ8Nz1tIzgVE6c/w==" spinCount="100000" sheet="1" objects="1" scenarios="1" formatColumns="0" formatRows="0" autoFilter="0"/>
  <autoFilter ref="C89:K138" xr:uid="{00000000-0009-0000-0000-00002E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2E00-000000000000}"/>
    <hyperlink ref="F96" r:id="rId2" xr:uid="{00000000-0004-0000-2E00-000001000000}"/>
    <hyperlink ref="F99" r:id="rId3" xr:uid="{00000000-0004-0000-2E00-000002000000}"/>
    <hyperlink ref="F101" r:id="rId4" xr:uid="{00000000-0004-0000-2E00-000003000000}"/>
    <hyperlink ref="F103" r:id="rId5" xr:uid="{00000000-0004-0000-2E00-000004000000}"/>
    <hyperlink ref="F106" r:id="rId6" xr:uid="{00000000-0004-0000-2E00-000005000000}"/>
    <hyperlink ref="F110" r:id="rId7" xr:uid="{00000000-0004-0000-2E00-000006000000}"/>
    <hyperlink ref="F114" r:id="rId8" xr:uid="{00000000-0004-0000-2E00-000007000000}"/>
    <hyperlink ref="F116" r:id="rId9" xr:uid="{00000000-0004-0000-2E00-000008000000}"/>
    <hyperlink ref="F121" r:id="rId10" xr:uid="{00000000-0004-0000-2E00-000009000000}"/>
    <hyperlink ref="F125" r:id="rId11" xr:uid="{00000000-0004-0000-2E00-00000A000000}"/>
    <hyperlink ref="F127" r:id="rId12" xr:uid="{00000000-0004-0000-2E00-00000B000000}"/>
    <hyperlink ref="F136" r:id="rId13" xr:uid="{00000000-0004-0000-2E00-00000C000000}"/>
    <hyperlink ref="F138" r:id="rId14" xr:uid="{00000000-0004-0000-2E00-00000D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B2:BM25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205</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s="1" customFormat="1" ht="12" customHeight="1">
      <c r="B8" s="31"/>
      <c r="D8" s="26" t="s">
        <v>210</v>
      </c>
      <c r="L8" s="31"/>
    </row>
    <row r="9" spans="2:46" s="1" customFormat="1" ht="16.5" customHeight="1">
      <c r="B9" s="31"/>
      <c r="E9" s="297" t="s">
        <v>8724</v>
      </c>
      <c r="F9" s="314"/>
      <c r="G9" s="314"/>
      <c r="H9" s="314"/>
      <c r="L9" s="31"/>
    </row>
    <row r="10" spans="2:46" s="1" customFormat="1">
      <c r="B10" s="31"/>
      <c r="L10" s="31"/>
    </row>
    <row r="11" spans="2:46" s="1" customFormat="1" ht="12" customHeight="1">
      <c r="B11" s="31"/>
      <c r="D11" s="26" t="s">
        <v>17</v>
      </c>
      <c r="F11" s="24" t="s">
        <v>18</v>
      </c>
      <c r="I11" s="26" t="s">
        <v>19</v>
      </c>
      <c r="J11" s="24" t="s">
        <v>20</v>
      </c>
      <c r="L11" s="31"/>
    </row>
    <row r="12" spans="2:46" s="1" customFormat="1" ht="12" customHeight="1">
      <c r="B12" s="31"/>
      <c r="D12" s="26" t="s">
        <v>21</v>
      </c>
      <c r="F12" s="24" t="s">
        <v>22</v>
      </c>
      <c r="I12" s="26" t="s">
        <v>23</v>
      </c>
      <c r="J12" s="47">
        <f>'Rekapitulace stavby'!AN8</f>
        <v>45040</v>
      </c>
      <c r="L12" s="31"/>
    </row>
    <row r="13" spans="2:46" s="1" customFormat="1" ht="10.9" customHeight="1">
      <c r="B13" s="31"/>
      <c r="L13" s="31"/>
    </row>
    <row r="14" spans="2:46" s="1" customFormat="1" ht="12" customHeight="1">
      <c r="B14" s="31"/>
      <c r="D14" s="26" t="s">
        <v>24</v>
      </c>
      <c r="I14" s="26" t="s">
        <v>25</v>
      </c>
      <c r="J14" s="24" t="s">
        <v>26</v>
      </c>
      <c r="L14" s="31"/>
    </row>
    <row r="15" spans="2:46" s="1" customFormat="1" ht="18" customHeight="1">
      <c r="B15" s="31"/>
      <c r="E15" s="24" t="s">
        <v>27</v>
      </c>
      <c r="I15" s="26" t="s">
        <v>28</v>
      </c>
      <c r="J15" s="24" t="s">
        <v>20</v>
      </c>
      <c r="L15" s="31"/>
    </row>
    <row r="16" spans="2:46" s="1" customFormat="1" ht="6.95" customHeight="1">
      <c r="B16" s="31"/>
      <c r="L16" s="31"/>
    </row>
    <row r="17" spans="2:12" s="1" customFormat="1" ht="12" customHeight="1">
      <c r="B17" s="31"/>
      <c r="D17" s="26" t="s">
        <v>29</v>
      </c>
      <c r="I17" s="26" t="s">
        <v>25</v>
      </c>
      <c r="J17" s="27" t="str">
        <f>'Rekapitulace stavby'!AN13</f>
        <v>Vyplň údaj</v>
      </c>
      <c r="L17" s="31"/>
    </row>
    <row r="18" spans="2:12" s="1" customFormat="1" ht="18" customHeight="1">
      <c r="B18" s="31"/>
      <c r="E18" s="317" t="str">
        <f>'Rekapitulace stavby'!E14</f>
        <v>Vyplň údaj</v>
      </c>
      <c r="F18" s="281"/>
      <c r="G18" s="281"/>
      <c r="H18" s="281"/>
      <c r="I18" s="26" t="s">
        <v>28</v>
      </c>
      <c r="J18" s="27" t="str">
        <f>'Rekapitulace stavby'!AN14</f>
        <v>Vyplň údaj</v>
      </c>
      <c r="L18" s="31"/>
    </row>
    <row r="19" spans="2:12" s="1" customFormat="1" ht="6.95" customHeight="1">
      <c r="B19" s="31"/>
      <c r="L19" s="31"/>
    </row>
    <row r="20" spans="2:12" s="1" customFormat="1" ht="12" customHeight="1">
      <c r="B20" s="31"/>
      <c r="D20" s="26" t="s">
        <v>31</v>
      </c>
      <c r="I20" s="26" t="s">
        <v>25</v>
      </c>
      <c r="J20" s="24" t="s">
        <v>32</v>
      </c>
      <c r="L20" s="31"/>
    </row>
    <row r="21" spans="2:12" s="1" customFormat="1" ht="18" customHeight="1">
      <c r="B21" s="31"/>
      <c r="E21" s="24" t="s">
        <v>33</v>
      </c>
      <c r="I21" s="26" t="s">
        <v>28</v>
      </c>
      <c r="J21" s="24" t="s">
        <v>20</v>
      </c>
      <c r="L21" s="31"/>
    </row>
    <row r="22" spans="2:12" s="1" customFormat="1" ht="6.95" customHeight="1">
      <c r="B22" s="31"/>
      <c r="L22" s="31"/>
    </row>
    <row r="23" spans="2:12" s="1" customFormat="1" ht="12" customHeight="1">
      <c r="B23" s="31"/>
      <c r="D23" s="26" t="s">
        <v>35</v>
      </c>
      <c r="I23" s="26" t="s">
        <v>25</v>
      </c>
      <c r="J23" s="24" t="s">
        <v>20</v>
      </c>
      <c r="L23" s="31"/>
    </row>
    <row r="24" spans="2:12" s="1" customFormat="1" ht="18" customHeight="1">
      <c r="B24" s="31"/>
      <c r="E24" s="24" t="s">
        <v>36</v>
      </c>
      <c r="I24" s="26" t="s">
        <v>28</v>
      </c>
      <c r="J24" s="24" t="s">
        <v>20</v>
      </c>
      <c r="L24" s="31"/>
    </row>
    <row r="25" spans="2:12" s="1" customFormat="1" ht="6.95" customHeight="1">
      <c r="B25" s="31"/>
      <c r="L25" s="31"/>
    </row>
    <row r="26" spans="2:12" s="1" customFormat="1" ht="12" customHeight="1">
      <c r="B26" s="31"/>
      <c r="D26" s="26" t="s">
        <v>37</v>
      </c>
      <c r="L26" s="31"/>
    </row>
    <row r="27" spans="2:12" s="7" customFormat="1" ht="16.5" customHeight="1">
      <c r="B27" s="88"/>
      <c r="E27" s="285" t="s">
        <v>20</v>
      </c>
      <c r="F27" s="285"/>
      <c r="G27" s="285"/>
      <c r="H27" s="285"/>
      <c r="L27" s="88"/>
    </row>
    <row r="28" spans="2:12" s="1" customFormat="1" ht="6.95" customHeight="1">
      <c r="B28" s="31"/>
      <c r="L28" s="31"/>
    </row>
    <row r="29" spans="2:12" s="1" customFormat="1" ht="6.95" customHeight="1">
      <c r="B29" s="31"/>
      <c r="D29" s="48"/>
      <c r="E29" s="48"/>
      <c r="F29" s="48"/>
      <c r="G29" s="48"/>
      <c r="H29" s="48"/>
      <c r="I29" s="48"/>
      <c r="J29" s="48"/>
      <c r="K29" s="48"/>
      <c r="L29" s="31"/>
    </row>
    <row r="30" spans="2:12" s="1" customFormat="1" ht="25.35" customHeight="1">
      <c r="B30" s="31"/>
      <c r="D30" s="89" t="s">
        <v>39</v>
      </c>
      <c r="J30" s="60">
        <f>ROUND(J91, 2)</f>
        <v>0</v>
      </c>
      <c r="L30" s="31"/>
    </row>
    <row r="31" spans="2:12" s="1" customFormat="1" ht="6.95" customHeight="1">
      <c r="B31" s="31"/>
      <c r="D31" s="48"/>
      <c r="E31" s="48"/>
      <c r="F31" s="48"/>
      <c r="G31" s="48"/>
      <c r="H31" s="48"/>
      <c r="I31" s="48"/>
      <c r="J31" s="48"/>
      <c r="K31" s="48"/>
      <c r="L31" s="31"/>
    </row>
    <row r="32" spans="2:12" s="1" customFormat="1" ht="14.45" customHeight="1">
      <c r="B32" s="31"/>
      <c r="F32" s="90" t="s">
        <v>41</v>
      </c>
      <c r="I32" s="90" t="s">
        <v>40</v>
      </c>
      <c r="J32" s="90" t="s">
        <v>42</v>
      </c>
      <c r="L32" s="31"/>
    </row>
    <row r="33" spans="2:12" s="1" customFormat="1" ht="14.45" customHeight="1">
      <c r="B33" s="31"/>
      <c r="D33" s="91" t="s">
        <v>43</v>
      </c>
      <c r="E33" s="26" t="s">
        <v>44</v>
      </c>
      <c r="F33" s="80">
        <f>ROUND((SUM(BE91:BE254)),  2)</f>
        <v>0</v>
      </c>
      <c r="I33" s="92">
        <v>0.21</v>
      </c>
      <c r="J33" s="80">
        <f>ROUND(((SUM(BE91:BE254))*I33),  2)</f>
        <v>0</v>
      </c>
      <c r="L33" s="31"/>
    </row>
    <row r="34" spans="2:12" s="1" customFormat="1" ht="14.45" customHeight="1">
      <c r="B34" s="31"/>
      <c r="E34" s="26" t="s">
        <v>45</v>
      </c>
      <c r="F34" s="80">
        <f>ROUND((SUM(BF91:BF254)),  2)</f>
        <v>0</v>
      </c>
      <c r="I34" s="92">
        <v>0.15</v>
      </c>
      <c r="J34" s="80">
        <f>ROUND(((SUM(BF91:BF254))*I34),  2)</f>
        <v>0</v>
      </c>
      <c r="L34" s="31"/>
    </row>
    <row r="35" spans="2:12" s="1" customFormat="1" ht="14.45" hidden="1" customHeight="1">
      <c r="B35" s="31"/>
      <c r="E35" s="26" t="s">
        <v>46</v>
      </c>
      <c r="F35" s="80">
        <f>ROUND((SUM(BG91:BG254)),  2)</f>
        <v>0</v>
      </c>
      <c r="I35" s="92">
        <v>0.21</v>
      </c>
      <c r="J35" s="80">
        <f>0</f>
        <v>0</v>
      </c>
      <c r="L35" s="31"/>
    </row>
    <row r="36" spans="2:12" s="1" customFormat="1" ht="14.45" hidden="1" customHeight="1">
      <c r="B36" s="31"/>
      <c r="E36" s="26" t="s">
        <v>47</v>
      </c>
      <c r="F36" s="80">
        <f>ROUND((SUM(BH91:BH254)),  2)</f>
        <v>0</v>
      </c>
      <c r="I36" s="92">
        <v>0.15</v>
      </c>
      <c r="J36" s="80">
        <f>0</f>
        <v>0</v>
      </c>
      <c r="L36" s="31"/>
    </row>
    <row r="37" spans="2:12" s="1" customFormat="1" ht="14.45" hidden="1" customHeight="1">
      <c r="B37" s="31"/>
      <c r="E37" s="26" t="s">
        <v>48</v>
      </c>
      <c r="F37" s="80">
        <f>ROUND((SUM(BI91:BI254)),  2)</f>
        <v>0</v>
      </c>
      <c r="I37" s="92">
        <v>0</v>
      </c>
      <c r="J37" s="80">
        <f>0</f>
        <v>0</v>
      </c>
      <c r="L37" s="31"/>
    </row>
    <row r="38" spans="2:12" s="1" customFormat="1" ht="6.95" customHeight="1">
      <c r="B38" s="31"/>
      <c r="L38" s="31"/>
    </row>
    <row r="39" spans="2:12" s="1" customFormat="1" ht="25.35" customHeight="1">
      <c r="B39" s="31"/>
      <c r="C39" s="93"/>
      <c r="D39" s="94" t="s">
        <v>49</v>
      </c>
      <c r="E39" s="51"/>
      <c r="F39" s="51"/>
      <c r="G39" s="95" t="s">
        <v>50</v>
      </c>
      <c r="H39" s="96" t="s">
        <v>51</v>
      </c>
      <c r="I39" s="51"/>
      <c r="J39" s="97">
        <f>SUM(J30:J37)</f>
        <v>0</v>
      </c>
      <c r="K39" s="98"/>
      <c r="L39" s="31"/>
    </row>
    <row r="40" spans="2:12" s="1" customFormat="1" ht="14.45" customHeight="1">
      <c r="B40" s="39"/>
      <c r="C40" s="40"/>
      <c r="D40" s="40"/>
      <c r="E40" s="40"/>
      <c r="F40" s="40"/>
      <c r="G40" s="40"/>
      <c r="H40" s="40"/>
      <c r="I40" s="40"/>
      <c r="J40" s="40"/>
      <c r="K40" s="40"/>
      <c r="L40" s="31"/>
    </row>
    <row r="44" spans="2:12" s="1" customFormat="1" ht="6.95" customHeight="1">
      <c r="B44" s="41"/>
      <c r="C44" s="42"/>
      <c r="D44" s="42"/>
      <c r="E44" s="42"/>
      <c r="F44" s="42"/>
      <c r="G44" s="42"/>
      <c r="H44" s="42"/>
      <c r="I44" s="42"/>
      <c r="J44" s="42"/>
      <c r="K44" s="42"/>
      <c r="L44" s="31"/>
    </row>
    <row r="45" spans="2:12" s="1" customFormat="1" ht="24.95" customHeight="1">
      <c r="B45" s="31"/>
      <c r="C45" s="20" t="s">
        <v>214</v>
      </c>
      <c r="L45" s="31"/>
    </row>
    <row r="46" spans="2:12" s="1" customFormat="1" ht="6.95" customHeight="1">
      <c r="B46" s="31"/>
      <c r="L46" s="31"/>
    </row>
    <row r="47" spans="2:12" s="1" customFormat="1" ht="12" customHeight="1">
      <c r="B47" s="31"/>
      <c r="C47" s="26" t="s">
        <v>15</v>
      </c>
      <c r="L47" s="31"/>
    </row>
    <row r="48" spans="2:12" s="1" customFormat="1" ht="16.5" customHeight="1">
      <c r="B48" s="31"/>
      <c r="E48" s="315" t="str">
        <f>E7</f>
        <v xml:space="preserve"> Rekonstrukce výtahových kabin v bytovém domě</v>
      </c>
      <c r="F48" s="316"/>
      <c r="G48" s="316"/>
      <c r="H48" s="316"/>
      <c r="L48" s="31"/>
    </row>
    <row r="49" spans="2:47" s="1" customFormat="1" ht="12" customHeight="1">
      <c r="B49" s="31"/>
      <c r="C49" s="26" t="s">
        <v>210</v>
      </c>
      <c r="L49" s="31"/>
    </row>
    <row r="50" spans="2:47" s="1" customFormat="1" ht="16.5" customHeight="1">
      <c r="B50" s="31"/>
      <c r="E50" s="297" t="str">
        <f>E9</f>
        <v>424.7A67 - ZTI</v>
      </c>
      <c r="F50" s="314"/>
      <c r="G50" s="314"/>
      <c r="H50" s="314"/>
      <c r="L50" s="31"/>
    </row>
    <row r="51" spans="2:47" s="1" customFormat="1" ht="6.95" customHeight="1">
      <c r="B51" s="31"/>
      <c r="L51" s="31"/>
    </row>
    <row r="52" spans="2:47" s="1" customFormat="1" ht="12" customHeight="1">
      <c r="B52" s="31"/>
      <c r="C52" s="26" t="s">
        <v>21</v>
      </c>
      <c r="F52" s="24" t="str">
        <f>F12</f>
        <v xml:space="preserve"> náměstí Svobody 728/1</v>
      </c>
      <c r="I52" s="26" t="s">
        <v>23</v>
      </c>
      <c r="J52" s="47">
        <f>IF(J12="","",J12)</f>
        <v>45040</v>
      </c>
      <c r="L52" s="31"/>
    </row>
    <row r="53" spans="2:47" s="1" customFormat="1" ht="6.95" customHeight="1">
      <c r="B53" s="31"/>
      <c r="L53" s="31"/>
    </row>
    <row r="54" spans="2:47" s="1" customFormat="1" ht="15.2" customHeight="1">
      <c r="B54" s="31"/>
      <c r="C54" s="26" t="s">
        <v>24</v>
      </c>
      <c r="F54" s="24" t="str">
        <f>E15</f>
        <v xml:space="preserve"> SNEO a.s.</v>
      </c>
      <c r="I54" s="26" t="s">
        <v>31</v>
      </c>
      <c r="J54" s="29" t="str">
        <f>E21</f>
        <v xml:space="preserve"> Ing. Filip Nehonský </v>
      </c>
      <c r="L54" s="31"/>
    </row>
    <row r="55" spans="2:47" s="1" customFormat="1" ht="15.2" customHeight="1">
      <c r="B55" s="31"/>
      <c r="C55" s="26" t="s">
        <v>29</v>
      </c>
      <c r="F55" s="24" t="str">
        <f>IF(E18="","",E18)</f>
        <v>Vyplň údaj</v>
      </c>
      <c r="I55" s="26" t="s">
        <v>35</v>
      </c>
      <c r="J55" s="29" t="str">
        <f>E24</f>
        <v>Pavel Novotný</v>
      </c>
      <c r="L55" s="31"/>
    </row>
    <row r="56" spans="2:47" s="1" customFormat="1" ht="10.35" customHeight="1">
      <c r="B56" s="31"/>
      <c r="L56" s="31"/>
    </row>
    <row r="57" spans="2:47" s="1" customFormat="1" ht="29.25" customHeight="1">
      <c r="B57" s="31"/>
      <c r="C57" s="99" t="s">
        <v>215</v>
      </c>
      <c r="D57" s="93"/>
      <c r="E57" s="93"/>
      <c r="F57" s="93"/>
      <c r="G57" s="93"/>
      <c r="H57" s="93"/>
      <c r="I57" s="93"/>
      <c r="J57" s="100" t="s">
        <v>216</v>
      </c>
      <c r="K57" s="93"/>
      <c r="L57" s="31"/>
    </row>
    <row r="58" spans="2:47" s="1" customFormat="1" ht="10.35" customHeight="1">
      <c r="B58" s="31"/>
      <c r="L58" s="31"/>
    </row>
    <row r="59" spans="2:47" s="1" customFormat="1" ht="22.9" customHeight="1">
      <c r="B59" s="31"/>
      <c r="C59" s="101" t="s">
        <v>71</v>
      </c>
      <c r="J59" s="60">
        <f>J91</f>
        <v>0</v>
      </c>
      <c r="L59" s="31"/>
      <c r="AU59" s="16" t="s">
        <v>217</v>
      </c>
    </row>
    <row r="60" spans="2:47" s="8" customFormat="1" ht="24.95" customHeight="1">
      <c r="B60" s="102"/>
      <c r="D60" s="103" t="s">
        <v>218</v>
      </c>
      <c r="E60" s="104"/>
      <c r="F60" s="104"/>
      <c r="G60" s="104"/>
      <c r="H60" s="104"/>
      <c r="I60" s="104"/>
      <c r="J60" s="105">
        <f>J92</f>
        <v>0</v>
      </c>
      <c r="L60" s="102"/>
    </row>
    <row r="61" spans="2:47" s="9" customFormat="1" ht="19.899999999999999" customHeight="1">
      <c r="B61" s="106"/>
      <c r="D61" s="107" t="s">
        <v>221</v>
      </c>
      <c r="E61" s="108"/>
      <c r="F61" s="108"/>
      <c r="G61" s="108"/>
      <c r="H61" s="108"/>
      <c r="I61" s="108"/>
      <c r="J61" s="109">
        <f>J93</f>
        <v>0</v>
      </c>
      <c r="L61" s="106"/>
    </row>
    <row r="62" spans="2:47" s="9" customFormat="1" ht="19.899999999999999" customHeight="1">
      <c r="B62" s="106"/>
      <c r="D62" s="107" t="s">
        <v>222</v>
      </c>
      <c r="E62" s="108"/>
      <c r="F62" s="108"/>
      <c r="G62" s="108"/>
      <c r="H62" s="108"/>
      <c r="I62" s="108"/>
      <c r="J62" s="109">
        <f>J96</f>
        <v>0</v>
      </c>
      <c r="L62" s="106"/>
    </row>
    <row r="63" spans="2:47" s="9" customFormat="1" ht="19.899999999999999" customHeight="1">
      <c r="B63" s="106"/>
      <c r="D63" s="107" t="s">
        <v>223</v>
      </c>
      <c r="E63" s="108"/>
      <c r="F63" s="108"/>
      <c r="G63" s="108"/>
      <c r="H63" s="108"/>
      <c r="I63" s="108"/>
      <c r="J63" s="109">
        <f>J105</f>
        <v>0</v>
      </c>
      <c r="L63" s="106"/>
    </row>
    <row r="64" spans="2:47" s="9" customFormat="1" ht="19.899999999999999" customHeight="1">
      <c r="B64" s="106"/>
      <c r="D64" s="107" t="s">
        <v>224</v>
      </c>
      <c r="E64" s="108"/>
      <c r="F64" s="108"/>
      <c r="G64" s="108"/>
      <c r="H64" s="108"/>
      <c r="I64" s="108"/>
      <c r="J64" s="109">
        <f>J117</f>
        <v>0</v>
      </c>
      <c r="L64" s="106"/>
    </row>
    <row r="65" spans="2:12" s="8" customFormat="1" ht="24.95" customHeight="1">
      <c r="B65" s="102"/>
      <c r="D65" s="103" t="s">
        <v>225</v>
      </c>
      <c r="E65" s="104"/>
      <c r="F65" s="104"/>
      <c r="G65" s="104"/>
      <c r="H65" s="104"/>
      <c r="I65" s="104"/>
      <c r="J65" s="105">
        <f>J120</f>
        <v>0</v>
      </c>
      <c r="L65" s="102"/>
    </row>
    <row r="66" spans="2:12" s="9" customFormat="1" ht="19.899999999999999" customHeight="1">
      <c r="B66" s="106"/>
      <c r="D66" s="107" t="s">
        <v>840</v>
      </c>
      <c r="E66" s="108"/>
      <c r="F66" s="108"/>
      <c r="G66" s="108"/>
      <c r="H66" s="108"/>
      <c r="I66" s="108"/>
      <c r="J66" s="109">
        <f>J121</f>
        <v>0</v>
      </c>
      <c r="L66" s="106"/>
    </row>
    <row r="67" spans="2:12" s="9" customFormat="1" ht="19.899999999999999" customHeight="1">
      <c r="B67" s="106"/>
      <c r="D67" s="107" t="s">
        <v>5693</v>
      </c>
      <c r="E67" s="108"/>
      <c r="F67" s="108"/>
      <c r="G67" s="108"/>
      <c r="H67" s="108"/>
      <c r="I67" s="108"/>
      <c r="J67" s="109">
        <f>J143</f>
        <v>0</v>
      </c>
      <c r="L67" s="106"/>
    </row>
    <row r="68" spans="2:12" s="9" customFormat="1" ht="19.899999999999999" customHeight="1">
      <c r="B68" s="106"/>
      <c r="D68" s="107" t="s">
        <v>3339</v>
      </c>
      <c r="E68" s="108"/>
      <c r="F68" s="108"/>
      <c r="G68" s="108"/>
      <c r="H68" s="108"/>
      <c r="I68" s="108"/>
      <c r="J68" s="109">
        <f>J193</f>
        <v>0</v>
      </c>
      <c r="L68" s="106"/>
    </row>
    <row r="69" spans="2:12" s="9" customFormat="1" ht="19.899999999999999" customHeight="1">
      <c r="B69" s="106"/>
      <c r="D69" s="107" t="s">
        <v>1137</v>
      </c>
      <c r="E69" s="108"/>
      <c r="F69" s="108"/>
      <c r="G69" s="108"/>
      <c r="H69" s="108"/>
      <c r="I69" s="108"/>
      <c r="J69" s="109">
        <f>J206</f>
        <v>0</v>
      </c>
      <c r="L69" s="106"/>
    </row>
    <row r="70" spans="2:12" s="9" customFormat="1" ht="19.899999999999999" customHeight="1">
      <c r="B70" s="106"/>
      <c r="D70" s="107" t="s">
        <v>231</v>
      </c>
      <c r="E70" s="108"/>
      <c r="F70" s="108"/>
      <c r="G70" s="108"/>
      <c r="H70" s="108"/>
      <c r="I70" s="108"/>
      <c r="J70" s="109">
        <f>J224</f>
        <v>0</v>
      </c>
      <c r="L70" s="106"/>
    </row>
    <row r="71" spans="2:12" s="9" customFormat="1" ht="19.899999999999999" customHeight="1">
      <c r="B71" s="106"/>
      <c r="D71" s="107" t="s">
        <v>233</v>
      </c>
      <c r="E71" s="108"/>
      <c r="F71" s="108"/>
      <c r="G71" s="108"/>
      <c r="H71" s="108"/>
      <c r="I71" s="108"/>
      <c r="J71" s="109">
        <f>J247</f>
        <v>0</v>
      </c>
      <c r="L71" s="106"/>
    </row>
    <row r="72" spans="2:12" s="1" customFormat="1" ht="21.75" customHeight="1">
      <c r="B72" s="31"/>
      <c r="L72" s="31"/>
    </row>
    <row r="73" spans="2:12" s="1" customFormat="1" ht="6.95" customHeight="1">
      <c r="B73" s="39"/>
      <c r="C73" s="40"/>
      <c r="D73" s="40"/>
      <c r="E73" s="40"/>
      <c r="F73" s="40"/>
      <c r="G73" s="40"/>
      <c r="H73" s="40"/>
      <c r="I73" s="40"/>
      <c r="J73" s="40"/>
      <c r="K73" s="40"/>
      <c r="L73" s="31"/>
    </row>
    <row r="77" spans="2:12" s="1" customFormat="1" ht="6.95" customHeight="1">
      <c r="B77" s="41"/>
      <c r="C77" s="42"/>
      <c r="D77" s="42"/>
      <c r="E77" s="42"/>
      <c r="F77" s="42"/>
      <c r="G77" s="42"/>
      <c r="H77" s="42"/>
      <c r="I77" s="42"/>
      <c r="J77" s="42"/>
      <c r="K77" s="42"/>
      <c r="L77" s="31"/>
    </row>
    <row r="78" spans="2:12" s="1" customFormat="1" ht="24.95" customHeight="1">
      <c r="B78" s="31"/>
      <c r="C78" s="20" t="s">
        <v>235</v>
      </c>
      <c r="L78" s="31"/>
    </row>
    <row r="79" spans="2:12" s="1" customFormat="1" ht="6.95" customHeight="1">
      <c r="B79" s="31"/>
      <c r="L79" s="31"/>
    </row>
    <row r="80" spans="2:12" s="1" customFormat="1" ht="12" customHeight="1">
      <c r="B80" s="31"/>
      <c r="C80" s="26" t="s">
        <v>15</v>
      </c>
      <c r="L80" s="31"/>
    </row>
    <row r="81" spans="2:65" s="1" customFormat="1" ht="16.5" customHeight="1">
      <c r="B81" s="31"/>
      <c r="E81" s="315" t="str">
        <f>E7</f>
        <v xml:space="preserve"> Rekonstrukce výtahových kabin v bytovém domě</v>
      </c>
      <c r="F81" s="316"/>
      <c r="G81" s="316"/>
      <c r="H81" s="316"/>
      <c r="L81" s="31"/>
    </row>
    <row r="82" spans="2:65" s="1" customFormat="1" ht="12" customHeight="1">
      <c r="B82" s="31"/>
      <c r="C82" s="26" t="s">
        <v>210</v>
      </c>
      <c r="L82" s="31"/>
    </row>
    <row r="83" spans="2:65" s="1" customFormat="1" ht="16.5" customHeight="1">
      <c r="B83" s="31"/>
      <c r="E83" s="297" t="str">
        <f>E9</f>
        <v>424.7A67 - ZTI</v>
      </c>
      <c r="F83" s="314"/>
      <c r="G83" s="314"/>
      <c r="H83" s="314"/>
      <c r="L83" s="31"/>
    </row>
    <row r="84" spans="2:65" s="1" customFormat="1" ht="6.95" customHeight="1">
      <c r="B84" s="31"/>
      <c r="L84" s="31"/>
    </row>
    <row r="85" spans="2:65" s="1" customFormat="1" ht="12" customHeight="1">
      <c r="B85" s="31"/>
      <c r="C85" s="26" t="s">
        <v>21</v>
      </c>
      <c r="F85" s="24" t="str">
        <f>F12</f>
        <v xml:space="preserve"> náměstí Svobody 728/1</v>
      </c>
      <c r="I85" s="26" t="s">
        <v>23</v>
      </c>
      <c r="J85" s="47">
        <f>IF(J12="","",J12)</f>
        <v>45040</v>
      </c>
      <c r="L85" s="31"/>
    </row>
    <row r="86" spans="2:65" s="1" customFormat="1" ht="6.95" customHeight="1">
      <c r="B86" s="31"/>
      <c r="L86" s="31"/>
    </row>
    <row r="87" spans="2:65" s="1" customFormat="1" ht="15.2" customHeight="1">
      <c r="B87" s="31"/>
      <c r="C87" s="26" t="s">
        <v>24</v>
      </c>
      <c r="F87" s="24" t="str">
        <f>E15</f>
        <v xml:space="preserve"> SNEO a.s.</v>
      </c>
      <c r="I87" s="26" t="s">
        <v>31</v>
      </c>
      <c r="J87" s="29" t="str">
        <f>E21</f>
        <v xml:space="preserve"> Ing. Filip Nehonský </v>
      </c>
      <c r="L87" s="31"/>
    </row>
    <row r="88" spans="2:65" s="1" customFormat="1" ht="15.2" customHeight="1">
      <c r="B88" s="31"/>
      <c r="C88" s="26" t="s">
        <v>29</v>
      </c>
      <c r="F88" s="24" t="str">
        <f>IF(E18="","",E18)</f>
        <v>Vyplň údaj</v>
      </c>
      <c r="I88" s="26" t="s">
        <v>35</v>
      </c>
      <c r="J88" s="29" t="str">
        <f>E24</f>
        <v>Pavel Novotný</v>
      </c>
      <c r="L88" s="31"/>
    </row>
    <row r="89" spans="2:65" s="1" customFormat="1" ht="10.35" customHeight="1">
      <c r="B89" s="31"/>
      <c r="L89" s="31"/>
    </row>
    <row r="90" spans="2:65" s="10" customFormat="1" ht="29.25" customHeight="1">
      <c r="B90" s="110"/>
      <c r="C90" s="111" t="s">
        <v>236</v>
      </c>
      <c r="D90" s="112" t="s">
        <v>58</v>
      </c>
      <c r="E90" s="112" t="s">
        <v>54</v>
      </c>
      <c r="F90" s="112" t="s">
        <v>55</v>
      </c>
      <c r="G90" s="112" t="s">
        <v>237</v>
      </c>
      <c r="H90" s="112" t="s">
        <v>238</v>
      </c>
      <c r="I90" s="112" t="s">
        <v>239</v>
      </c>
      <c r="J90" s="113" t="s">
        <v>216</v>
      </c>
      <c r="K90" s="114" t="s">
        <v>240</v>
      </c>
      <c r="L90" s="110"/>
      <c r="M90" s="53" t="s">
        <v>20</v>
      </c>
      <c r="N90" s="54" t="s">
        <v>43</v>
      </c>
      <c r="O90" s="54" t="s">
        <v>241</v>
      </c>
      <c r="P90" s="54" t="s">
        <v>242</v>
      </c>
      <c r="Q90" s="54" t="s">
        <v>243</v>
      </c>
      <c r="R90" s="54" t="s">
        <v>244</v>
      </c>
      <c r="S90" s="54" t="s">
        <v>245</v>
      </c>
      <c r="T90" s="55" t="s">
        <v>246</v>
      </c>
    </row>
    <row r="91" spans="2:65" s="1" customFormat="1" ht="22.9" customHeight="1">
      <c r="B91" s="31"/>
      <c r="C91" s="58" t="s">
        <v>247</v>
      </c>
      <c r="J91" s="115">
        <f>BK91</f>
        <v>0</v>
      </c>
      <c r="L91" s="31"/>
      <c r="M91" s="56"/>
      <c r="N91" s="48"/>
      <c r="O91" s="48"/>
      <c r="P91" s="116">
        <f>P92+P120</f>
        <v>0</v>
      </c>
      <c r="Q91" s="48"/>
      <c r="R91" s="116">
        <f>R92+R120</f>
        <v>3.4284225288375003</v>
      </c>
      <c r="S91" s="48"/>
      <c r="T91" s="117">
        <f>T92+T120</f>
        <v>3.5014700000000003</v>
      </c>
      <c r="AT91" s="16" t="s">
        <v>72</v>
      </c>
      <c r="AU91" s="16" t="s">
        <v>217</v>
      </c>
      <c r="BK91" s="118">
        <f>BK92+BK120</f>
        <v>0</v>
      </c>
    </row>
    <row r="92" spans="2:65" s="11" customFormat="1" ht="25.9" customHeight="1">
      <c r="B92" s="119"/>
      <c r="D92" s="120" t="s">
        <v>72</v>
      </c>
      <c r="E92" s="121" t="s">
        <v>248</v>
      </c>
      <c r="F92" s="121" t="s">
        <v>249</v>
      </c>
      <c r="I92" s="122"/>
      <c r="J92" s="123">
        <f>BK92</f>
        <v>0</v>
      </c>
      <c r="L92" s="119"/>
      <c r="M92" s="124"/>
      <c r="P92" s="125">
        <f>P93+P96+P105+P117</f>
        <v>0</v>
      </c>
      <c r="R92" s="125">
        <f>R93+R96+R105+R117</f>
        <v>0.25567818400000003</v>
      </c>
      <c r="T92" s="126">
        <f>T93+T96+T105+T117</f>
        <v>1.6739999999999999</v>
      </c>
      <c r="AR92" s="120" t="s">
        <v>80</v>
      </c>
      <c r="AT92" s="127" t="s">
        <v>72</v>
      </c>
      <c r="AU92" s="127" t="s">
        <v>73</v>
      </c>
      <c r="AY92" s="120" t="s">
        <v>250</v>
      </c>
      <c r="BK92" s="128">
        <f>BK93+BK96+BK105+BK117</f>
        <v>0</v>
      </c>
    </row>
    <row r="93" spans="2:65" s="11" customFormat="1" ht="22.9" customHeight="1">
      <c r="B93" s="119"/>
      <c r="D93" s="120" t="s">
        <v>72</v>
      </c>
      <c r="E93" s="129" t="s">
        <v>287</v>
      </c>
      <c r="F93" s="129" t="s">
        <v>301</v>
      </c>
      <c r="I93" s="122"/>
      <c r="J93" s="130">
        <f>BK93</f>
        <v>0</v>
      </c>
      <c r="L93" s="119"/>
      <c r="M93" s="124"/>
      <c r="P93" s="125">
        <f>SUM(P94:P95)</f>
        <v>0</v>
      </c>
      <c r="R93" s="125">
        <f>SUM(R94:R95)</f>
        <v>0.22692000000000001</v>
      </c>
      <c r="T93" s="126">
        <f>SUM(T94:T95)</f>
        <v>0</v>
      </c>
      <c r="AR93" s="120" t="s">
        <v>80</v>
      </c>
      <c r="AT93" s="127" t="s">
        <v>72</v>
      </c>
      <c r="AU93" s="127" t="s">
        <v>80</v>
      </c>
      <c r="AY93" s="120" t="s">
        <v>250</v>
      </c>
      <c r="BK93" s="128">
        <f>SUM(BK94:BK95)</f>
        <v>0</v>
      </c>
    </row>
    <row r="94" spans="2:65" s="1" customFormat="1" ht="33" customHeight="1">
      <c r="B94" s="31"/>
      <c r="C94" s="131" t="s">
        <v>80</v>
      </c>
      <c r="D94" s="131" t="s">
        <v>253</v>
      </c>
      <c r="E94" s="132" t="s">
        <v>8725</v>
      </c>
      <c r="F94" s="133" t="s">
        <v>8726</v>
      </c>
      <c r="G94" s="134" t="s">
        <v>290</v>
      </c>
      <c r="H94" s="135">
        <v>62</v>
      </c>
      <c r="I94" s="136"/>
      <c r="J94" s="137">
        <f>ROUND(I94*H94,2)</f>
        <v>0</v>
      </c>
      <c r="K94" s="138"/>
      <c r="L94" s="31"/>
      <c r="M94" s="139" t="s">
        <v>20</v>
      </c>
      <c r="N94" s="140" t="s">
        <v>45</v>
      </c>
      <c r="P94" s="141">
        <f>O94*H94</f>
        <v>0</v>
      </c>
      <c r="Q94" s="141">
        <v>3.6600000000000001E-3</v>
      </c>
      <c r="R94" s="141">
        <f>Q94*H94</f>
        <v>0.22692000000000001</v>
      </c>
      <c r="S94" s="141">
        <v>0</v>
      </c>
      <c r="T94" s="142">
        <f>S94*H94</f>
        <v>0</v>
      </c>
      <c r="AR94" s="143" t="s">
        <v>257</v>
      </c>
      <c r="AT94" s="143" t="s">
        <v>253</v>
      </c>
      <c r="AU94" s="143" t="s">
        <v>86</v>
      </c>
      <c r="AY94" s="16" t="s">
        <v>250</v>
      </c>
      <c r="BE94" s="144">
        <f>IF(N94="základní",J94,0)</f>
        <v>0</v>
      </c>
      <c r="BF94" s="144">
        <f>IF(N94="snížená",J94,0)</f>
        <v>0</v>
      </c>
      <c r="BG94" s="144">
        <f>IF(N94="zákl. přenesená",J94,0)</f>
        <v>0</v>
      </c>
      <c r="BH94" s="144">
        <f>IF(N94="sníž. přenesená",J94,0)</f>
        <v>0</v>
      </c>
      <c r="BI94" s="144">
        <f>IF(N94="nulová",J94,0)</f>
        <v>0</v>
      </c>
      <c r="BJ94" s="16" t="s">
        <v>86</v>
      </c>
      <c r="BK94" s="144">
        <f>ROUND(I94*H94,2)</f>
        <v>0</v>
      </c>
      <c r="BL94" s="16" t="s">
        <v>257</v>
      </c>
      <c r="BM94" s="143" t="s">
        <v>8727</v>
      </c>
    </row>
    <row r="95" spans="2:65" s="1" customFormat="1">
      <c r="B95" s="31"/>
      <c r="D95" s="145" t="s">
        <v>259</v>
      </c>
      <c r="F95" s="146" t="s">
        <v>8728</v>
      </c>
      <c r="I95" s="147"/>
      <c r="L95" s="31"/>
      <c r="M95" s="148"/>
      <c r="T95" s="50"/>
      <c r="AT95" s="16" t="s">
        <v>259</v>
      </c>
      <c r="AU95" s="16" t="s">
        <v>86</v>
      </c>
    </row>
    <row r="96" spans="2:65" s="11" customFormat="1" ht="22.9" customHeight="1">
      <c r="B96" s="119"/>
      <c r="D96" s="120" t="s">
        <v>72</v>
      </c>
      <c r="E96" s="129" t="s">
        <v>310</v>
      </c>
      <c r="F96" s="129" t="s">
        <v>395</v>
      </c>
      <c r="I96" s="122"/>
      <c r="J96" s="130">
        <f>BK96</f>
        <v>0</v>
      </c>
      <c r="L96" s="119"/>
      <c r="M96" s="124"/>
      <c r="P96" s="125">
        <f>SUM(P97:P104)</f>
        <v>0</v>
      </c>
      <c r="R96" s="125">
        <f>SUM(R97:R104)</f>
        <v>2.8758183999999999E-2</v>
      </c>
      <c r="T96" s="126">
        <f>SUM(T97:T104)</f>
        <v>1.6739999999999999</v>
      </c>
      <c r="AR96" s="120" t="s">
        <v>80</v>
      </c>
      <c r="AT96" s="127" t="s">
        <v>72</v>
      </c>
      <c r="AU96" s="127" t="s">
        <v>80</v>
      </c>
      <c r="AY96" s="120" t="s">
        <v>250</v>
      </c>
      <c r="BK96" s="128">
        <f>SUM(BK97:BK104)</f>
        <v>0</v>
      </c>
    </row>
    <row r="97" spans="2:65" s="1" customFormat="1" ht="37.9" customHeight="1">
      <c r="B97" s="31"/>
      <c r="C97" s="131" t="s">
        <v>86</v>
      </c>
      <c r="D97" s="131" t="s">
        <v>253</v>
      </c>
      <c r="E97" s="132" t="s">
        <v>843</v>
      </c>
      <c r="F97" s="133" t="s">
        <v>844</v>
      </c>
      <c r="G97" s="134" t="s">
        <v>290</v>
      </c>
      <c r="H97" s="135">
        <v>364</v>
      </c>
      <c r="I97" s="136"/>
      <c r="J97" s="137">
        <f>ROUND(I97*H97,2)</f>
        <v>0</v>
      </c>
      <c r="K97" s="138"/>
      <c r="L97" s="31"/>
      <c r="M97" s="139" t="s">
        <v>20</v>
      </c>
      <c r="N97" s="140" t="s">
        <v>45</v>
      </c>
      <c r="P97" s="141">
        <f>O97*H97</f>
        <v>0</v>
      </c>
      <c r="Q97" s="141">
        <v>9.0059999999999998E-6</v>
      </c>
      <c r="R97" s="141">
        <f>Q97*H97</f>
        <v>3.278184E-3</v>
      </c>
      <c r="S97" s="141">
        <v>0</v>
      </c>
      <c r="T97" s="142">
        <f>S97*H97</f>
        <v>0</v>
      </c>
      <c r="AR97" s="143" t="s">
        <v>257</v>
      </c>
      <c r="AT97" s="143" t="s">
        <v>253</v>
      </c>
      <c r="AU97" s="143" t="s">
        <v>86</v>
      </c>
      <c r="AY97" s="16" t="s">
        <v>250</v>
      </c>
      <c r="BE97" s="144">
        <f>IF(N97="základní",J97,0)</f>
        <v>0</v>
      </c>
      <c r="BF97" s="144">
        <f>IF(N97="snížená",J97,0)</f>
        <v>0</v>
      </c>
      <c r="BG97" s="144">
        <f>IF(N97="zákl. přenesená",J97,0)</f>
        <v>0</v>
      </c>
      <c r="BH97" s="144">
        <f>IF(N97="sníž. přenesená",J97,0)</f>
        <v>0</v>
      </c>
      <c r="BI97" s="144">
        <f>IF(N97="nulová",J97,0)</f>
        <v>0</v>
      </c>
      <c r="BJ97" s="16" t="s">
        <v>86</v>
      </c>
      <c r="BK97" s="144">
        <f>ROUND(I97*H97,2)</f>
        <v>0</v>
      </c>
      <c r="BL97" s="16" t="s">
        <v>257</v>
      </c>
      <c r="BM97" s="143" t="s">
        <v>8729</v>
      </c>
    </row>
    <row r="98" spans="2:65" s="1" customFormat="1">
      <c r="B98" s="31"/>
      <c r="D98" s="145" t="s">
        <v>259</v>
      </c>
      <c r="F98" s="146" t="s">
        <v>846</v>
      </c>
      <c r="I98" s="147"/>
      <c r="L98" s="31"/>
      <c r="M98" s="148"/>
      <c r="T98" s="50"/>
      <c r="AT98" s="16" t="s">
        <v>259</v>
      </c>
      <c r="AU98" s="16" t="s">
        <v>86</v>
      </c>
    </row>
    <row r="99" spans="2:65" s="13" customFormat="1">
      <c r="B99" s="157"/>
      <c r="D99" s="150" t="s">
        <v>261</v>
      </c>
      <c r="E99" s="158" t="s">
        <v>20</v>
      </c>
      <c r="F99" s="159" t="s">
        <v>8730</v>
      </c>
      <c r="H99" s="158" t="s">
        <v>20</v>
      </c>
      <c r="I99" s="160"/>
      <c r="L99" s="157"/>
      <c r="M99" s="161"/>
      <c r="T99" s="162"/>
      <c r="AT99" s="158" t="s">
        <v>261</v>
      </c>
      <c r="AU99" s="158" t="s">
        <v>86</v>
      </c>
      <c r="AV99" s="13" t="s">
        <v>80</v>
      </c>
      <c r="AW99" s="13" t="s">
        <v>34</v>
      </c>
      <c r="AX99" s="13" t="s">
        <v>73</v>
      </c>
      <c r="AY99" s="158" t="s">
        <v>250</v>
      </c>
    </row>
    <row r="100" spans="2:65" s="12" customFormat="1">
      <c r="B100" s="149"/>
      <c r="D100" s="150" t="s">
        <v>261</v>
      </c>
      <c r="E100" s="151" t="s">
        <v>20</v>
      </c>
      <c r="F100" s="152" t="s">
        <v>8731</v>
      </c>
      <c r="H100" s="153">
        <v>364</v>
      </c>
      <c r="I100" s="154"/>
      <c r="L100" s="149"/>
      <c r="M100" s="155"/>
      <c r="T100" s="156"/>
      <c r="AT100" s="151" t="s">
        <v>261</v>
      </c>
      <c r="AU100" s="151" t="s">
        <v>86</v>
      </c>
      <c r="AV100" s="12" t="s">
        <v>86</v>
      </c>
      <c r="AW100" s="12" t="s">
        <v>34</v>
      </c>
      <c r="AX100" s="12" t="s">
        <v>73</v>
      </c>
      <c r="AY100" s="151" t="s">
        <v>250</v>
      </c>
    </row>
    <row r="101" spans="2:65" s="1" customFormat="1" ht="33" customHeight="1">
      <c r="B101" s="31"/>
      <c r="C101" s="131" t="s">
        <v>251</v>
      </c>
      <c r="D101" s="131" t="s">
        <v>253</v>
      </c>
      <c r="E101" s="132" t="s">
        <v>8732</v>
      </c>
      <c r="F101" s="133" t="s">
        <v>8733</v>
      </c>
      <c r="G101" s="134" t="s">
        <v>290</v>
      </c>
      <c r="H101" s="135">
        <v>364</v>
      </c>
      <c r="I101" s="136"/>
      <c r="J101" s="137">
        <f>ROUND(I101*H101,2)</f>
        <v>0</v>
      </c>
      <c r="K101" s="138"/>
      <c r="L101" s="31"/>
      <c r="M101" s="139" t="s">
        <v>20</v>
      </c>
      <c r="N101" s="140" t="s">
        <v>45</v>
      </c>
      <c r="P101" s="141">
        <f>O101*H101</f>
        <v>0</v>
      </c>
      <c r="Q101" s="141">
        <v>6.9999999999999994E-5</v>
      </c>
      <c r="R101" s="141">
        <f>Q101*H101</f>
        <v>2.5479999999999999E-2</v>
      </c>
      <c r="S101" s="141">
        <v>0</v>
      </c>
      <c r="T101" s="142">
        <f>S101*H101</f>
        <v>0</v>
      </c>
      <c r="AR101" s="143" t="s">
        <v>257</v>
      </c>
      <c r="AT101" s="143" t="s">
        <v>253</v>
      </c>
      <c r="AU101" s="143" t="s">
        <v>86</v>
      </c>
      <c r="AY101" s="16" t="s">
        <v>250</v>
      </c>
      <c r="BE101" s="144">
        <f>IF(N101="základní",J101,0)</f>
        <v>0</v>
      </c>
      <c r="BF101" s="144">
        <f>IF(N101="snížená",J101,0)</f>
        <v>0</v>
      </c>
      <c r="BG101" s="144">
        <f>IF(N101="zákl. přenesená",J101,0)</f>
        <v>0</v>
      </c>
      <c r="BH101" s="144">
        <f>IF(N101="sníž. přenesená",J101,0)</f>
        <v>0</v>
      </c>
      <c r="BI101" s="144">
        <f>IF(N101="nulová",J101,0)</f>
        <v>0</v>
      </c>
      <c r="BJ101" s="16" t="s">
        <v>86</v>
      </c>
      <c r="BK101" s="144">
        <f>ROUND(I101*H101,2)</f>
        <v>0</v>
      </c>
      <c r="BL101" s="16" t="s">
        <v>257</v>
      </c>
      <c r="BM101" s="143" t="s">
        <v>8734</v>
      </c>
    </row>
    <row r="102" spans="2:65" s="1" customFormat="1">
      <c r="B102" s="31"/>
      <c r="D102" s="145" t="s">
        <v>259</v>
      </c>
      <c r="F102" s="146" t="s">
        <v>8735</v>
      </c>
      <c r="I102" s="147"/>
      <c r="L102" s="31"/>
      <c r="M102" s="148"/>
      <c r="T102" s="50"/>
      <c r="AT102" s="16" t="s">
        <v>259</v>
      </c>
      <c r="AU102" s="16" t="s">
        <v>86</v>
      </c>
    </row>
    <row r="103" spans="2:65" s="1" customFormat="1" ht="55.5" customHeight="1">
      <c r="B103" s="31"/>
      <c r="C103" s="131" t="s">
        <v>257</v>
      </c>
      <c r="D103" s="131" t="s">
        <v>253</v>
      </c>
      <c r="E103" s="132" t="s">
        <v>421</v>
      </c>
      <c r="F103" s="133" t="s">
        <v>422</v>
      </c>
      <c r="G103" s="134" t="s">
        <v>290</v>
      </c>
      <c r="H103" s="135">
        <v>31</v>
      </c>
      <c r="I103" s="136"/>
      <c r="J103" s="137">
        <f>ROUND(I103*H103,2)</f>
        <v>0</v>
      </c>
      <c r="K103" s="138"/>
      <c r="L103" s="31"/>
      <c r="M103" s="139" t="s">
        <v>20</v>
      </c>
      <c r="N103" s="140" t="s">
        <v>45</v>
      </c>
      <c r="P103" s="141">
        <f>O103*H103</f>
        <v>0</v>
      </c>
      <c r="Q103" s="141">
        <v>0</v>
      </c>
      <c r="R103" s="141">
        <f>Q103*H103</f>
        <v>0</v>
      </c>
      <c r="S103" s="141">
        <v>5.3999999999999999E-2</v>
      </c>
      <c r="T103" s="142">
        <f>S103*H103</f>
        <v>1.6739999999999999</v>
      </c>
      <c r="AR103" s="143" t="s">
        <v>257</v>
      </c>
      <c r="AT103" s="143" t="s">
        <v>253</v>
      </c>
      <c r="AU103" s="143" t="s">
        <v>86</v>
      </c>
      <c r="AY103" s="16" t="s">
        <v>250</v>
      </c>
      <c r="BE103" s="144">
        <f>IF(N103="základní",J103,0)</f>
        <v>0</v>
      </c>
      <c r="BF103" s="144">
        <f>IF(N103="snížená",J103,0)</f>
        <v>0</v>
      </c>
      <c r="BG103" s="144">
        <f>IF(N103="zákl. přenesená",J103,0)</f>
        <v>0</v>
      </c>
      <c r="BH103" s="144">
        <f>IF(N103="sníž. přenesená",J103,0)</f>
        <v>0</v>
      </c>
      <c r="BI103" s="144">
        <f>IF(N103="nulová",J103,0)</f>
        <v>0</v>
      </c>
      <c r="BJ103" s="16" t="s">
        <v>86</v>
      </c>
      <c r="BK103" s="144">
        <f>ROUND(I103*H103,2)</f>
        <v>0</v>
      </c>
      <c r="BL103" s="16" t="s">
        <v>257</v>
      </c>
      <c r="BM103" s="143" t="s">
        <v>8736</v>
      </c>
    </row>
    <row r="104" spans="2:65" s="1" customFormat="1">
      <c r="B104" s="31"/>
      <c r="D104" s="145" t="s">
        <v>259</v>
      </c>
      <c r="F104" s="146" t="s">
        <v>424</v>
      </c>
      <c r="I104" s="147"/>
      <c r="L104" s="31"/>
      <c r="M104" s="148"/>
      <c r="T104" s="50"/>
      <c r="AT104" s="16" t="s">
        <v>259</v>
      </c>
      <c r="AU104" s="16" t="s">
        <v>86</v>
      </c>
    </row>
    <row r="105" spans="2:65" s="11" customFormat="1" ht="22.9" customHeight="1">
      <c r="B105" s="119"/>
      <c r="D105" s="120" t="s">
        <v>72</v>
      </c>
      <c r="E105" s="129" t="s">
        <v>466</v>
      </c>
      <c r="F105" s="129" t="s">
        <v>467</v>
      </c>
      <c r="I105" s="122"/>
      <c r="J105" s="130">
        <f>BK105</f>
        <v>0</v>
      </c>
      <c r="L105" s="119"/>
      <c r="M105" s="124"/>
      <c r="P105" s="125">
        <f>SUM(P106:P116)</f>
        <v>0</v>
      </c>
      <c r="R105" s="125">
        <f>SUM(R106:R116)</f>
        <v>0</v>
      </c>
      <c r="T105" s="126">
        <f>SUM(T106:T116)</f>
        <v>0</v>
      </c>
      <c r="AR105" s="120" t="s">
        <v>80</v>
      </c>
      <c r="AT105" s="127" t="s">
        <v>72</v>
      </c>
      <c r="AU105" s="127" t="s">
        <v>80</v>
      </c>
      <c r="AY105" s="120" t="s">
        <v>250</v>
      </c>
      <c r="BK105" s="128">
        <f>SUM(BK106:BK116)</f>
        <v>0</v>
      </c>
    </row>
    <row r="106" spans="2:65" s="1" customFormat="1" ht="37.9" customHeight="1">
      <c r="B106" s="31"/>
      <c r="C106" s="131" t="s">
        <v>280</v>
      </c>
      <c r="D106" s="131" t="s">
        <v>253</v>
      </c>
      <c r="E106" s="132" t="s">
        <v>469</v>
      </c>
      <c r="F106" s="133" t="s">
        <v>470</v>
      </c>
      <c r="G106" s="134" t="s">
        <v>273</v>
      </c>
      <c r="H106" s="135">
        <v>3.5009999999999999</v>
      </c>
      <c r="I106" s="136"/>
      <c r="J106" s="137">
        <f>ROUND(I106*H106,2)</f>
        <v>0</v>
      </c>
      <c r="K106" s="138"/>
      <c r="L106" s="31"/>
      <c r="M106" s="139" t="s">
        <v>20</v>
      </c>
      <c r="N106" s="140" t="s">
        <v>45</v>
      </c>
      <c r="P106" s="141">
        <f>O106*H106</f>
        <v>0</v>
      </c>
      <c r="Q106" s="141">
        <v>0</v>
      </c>
      <c r="R106" s="141">
        <f>Q106*H106</f>
        <v>0</v>
      </c>
      <c r="S106" s="141">
        <v>0</v>
      </c>
      <c r="T106" s="142">
        <f>S106*H106</f>
        <v>0</v>
      </c>
      <c r="AR106" s="143" t="s">
        <v>257</v>
      </c>
      <c r="AT106" s="143" t="s">
        <v>253</v>
      </c>
      <c r="AU106" s="143" t="s">
        <v>86</v>
      </c>
      <c r="AY106" s="16" t="s">
        <v>250</v>
      </c>
      <c r="BE106" s="144">
        <f>IF(N106="základní",J106,0)</f>
        <v>0</v>
      </c>
      <c r="BF106" s="144">
        <f>IF(N106="snížená",J106,0)</f>
        <v>0</v>
      </c>
      <c r="BG106" s="144">
        <f>IF(N106="zákl. přenesená",J106,0)</f>
        <v>0</v>
      </c>
      <c r="BH106" s="144">
        <f>IF(N106="sníž. přenesená",J106,0)</f>
        <v>0</v>
      </c>
      <c r="BI106" s="144">
        <f>IF(N106="nulová",J106,0)</f>
        <v>0</v>
      </c>
      <c r="BJ106" s="16" t="s">
        <v>86</v>
      </c>
      <c r="BK106" s="144">
        <f>ROUND(I106*H106,2)</f>
        <v>0</v>
      </c>
      <c r="BL106" s="16" t="s">
        <v>257</v>
      </c>
      <c r="BM106" s="143" t="s">
        <v>8737</v>
      </c>
    </row>
    <row r="107" spans="2:65" s="1" customFormat="1">
      <c r="B107" s="31"/>
      <c r="D107" s="145" t="s">
        <v>259</v>
      </c>
      <c r="F107" s="146" t="s">
        <v>472</v>
      </c>
      <c r="I107" s="147"/>
      <c r="L107" s="31"/>
      <c r="M107" s="148"/>
      <c r="T107" s="50"/>
      <c r="AT107" s="16" t="s">
        <v>259</v>
      </c>
      <c r="AU107" s="16" t="s">
        <v>86</v>
      </c>
    </row>
    <row r="108" spans="2:65" s="1" customFormat="1" ht="33" customHeight="1">
      <c r="B108" s="31"/>
      <c r="C108" s="131" t="s">
        <v>287</v>
      </c>
      <c r="D108" s="131" t="s">
        <v>253</v>
      </c>
      <c r="E108" s="132" t="s">
        <v>474</v>
      </c>
      <c r="F108" s="133" t="s">
        <v>475</v>
      </c>
      <c r="G108" s="134" t="s">
        <v>273</v>
      </c>
      <c r="H108" s="135">
        <v>3.5009999999999999</v>
      </c>
      <c r="I108" s="136"/>
      <c r="J108" s="137">
        <f>ROUND(I108*H108,2)</f>
        <v>0</v>
      </c>
      <c r="K108" s="138"/>
      <c r="L108" s="31"/>
      <c r="M108" s="139" t="s">
        <v>20</v>
      </c>
      <c r="N108" s="140" t="s">
        <v>45</v>
      </c>
      <c r="P108" s="141">
        <f>O108*H108</f>
        <v>0</v>
      </c>
      <c r="Q108" s="141">
        <v>0</v>
      </c>
      <c r="R108" s="141">
        <f>Q108*H108</f>
        <v>0</v>
      </c>
      <c r="S108" s="141">
        <v>0</v>
      </c>
      <c r="T108" s="142">
        <f>S108*H108</f>
        <v>0</v>
      </c>
      <c r="AR108" s="143" t="s">
        <v>257</v>
      </c>
      <c r="AT108" s="143" t="s">
        <v>253</v>
      </c>
      <c r="AU108" s="143" t="s">
        <v>86</v>
      </c>
      <c r="AY108" s="16" t="s">
        <v>250</v>
      </c>
      <c r="BE108" s="144">
        <f>IF(N108="základní",J108,0)</f>
        <v>0</v>
      </c>
      <c r="BF108" s="144">
        <f>IF(N108="snížená",J108,0)</f>
        <v>0</v>
      </c>
      <c r="BG108" s="144">
        <f>IF(N108="zákl. přenesená",J108,0)</f>
        <v>0</v>
      </c>
      <c r="BH108" s="144">
        <f>IF(N108="sníž. přenesená",J108,0)</f>
        <v>0</v>
      </c>
      <c r="BI108" s="144">
        <f>IF(N108="nulová",J108,0)</f>
        <v>0</v>
      </c>
      <c r="BJ108" s="16" t="s">
        <v>86</v>
      </c>
      <c r="BK108" s="144">
        <f>ROUND(I108*H108,2)</f>
        <v>0</v>
      </c>
      <c r="BL108" s="16" t="s">
        <v>257</v>
      </c>
      <c r="BM108" s="143" t="s">
        <v>8738</v>
      </c>
    </row>
    <row r="109" spans="2:65" s="1" customFormat="1">
      <c r="B109" s="31"/>
      <c r="D109" s="145" t="s">
        <v>259</v>
      </c>
      <c r="F109" s="146" t="s">
        <v>477</v>
      </c>
      <c r="I109" s="147"/>
      <c r="L109" s="31"/>
      <c r="M109" s="148"/>
      <c r="T109" s="50"/>
      <c r="AT109" s="16" t="s">
        <v>259</v>
      </c>
      <c r="AU109" s="16" t="s">
        <v>86</v>
      </c>
    </row>
    <row r="110" spans="2:65" s="1" customFormat="1" ht="44.25" customHeight="1">
      <c r="B110" s="31"/>
      <c r="C110" s="131" t="s">
        <v>294</v>
      </c>
      <c r="D110" s="131" t="s">
        <v>253</v>
      </c>
      <c r="E110" s="132" t="s">
        <v>479</v>
      </c>
      <c r="F110" s="133" t="s">
        <v>480</v>
      </c>
      <c r="G110" s="134" t="s">
        <v>273</v>
      </c>
      <c r="H110" s="135">
        <v>70.02</v>
      </c>
      <c r="I110" s="136"/>
      <c r="J110" s="137">
        <f>ROUND(I110*H110,2)</f>
        <v>0</v>
      </c>
      <c r="K110" s="138"/>
      <c r="L110" s="31"/>
      <c r="M110" s="139" t="s">
        <v>20</v>
      </c>
      <c r="N110" s="140" t="s">
        <v>45</v>
      </c>
      <c r="P110" s="141">
        <f>O110*H110</f>
        <v>0</v>
      </c>
      <c r="Q110" s="141">
        <v>0</v>
      </c>
      <c r="R110" s="141">
        <f>Q110*H110</f>
        <v>0</v>
      </c>
      <c r="S110" s="141">
        <v>0</v>
      </c>
      <c r="T110" s="142">
        <f>S110*H110</f>
        <v>0</v>
      </c>
      <c r="AR110" s="143" t="s">
        <v>257</v>
      </c>
      <c r="AT110" s="143" t="s">
        <v>253</v>
      </c>
      <c r="AU110" s="143" t="s">
        <v>86</v>
      </c>
      <c r="AY110" s="16" t="s">
        <v>250</v>
      </c>
      <c r="BE110" s="144">
        <f>IF(N110="základní",J110,0)</f>
        <v>0</v>
      </c>
      <c r="BF110" s="144">
        <f>IF(N110="snížená",J110,0)</f>
        <v>0</v>
      </c>
      <c r="BG110" s="144">
        <f>IF(N110="zákl. přenesená",J110,0)</f>
        <v>0</v>
      </c>
      <c r="BH110" s="144">
        <f>IF(N110="sníž. přenesená",J110,0)</f>
        <v>0</v>
      </c>
      <c r="BI110" s="144">
        <f>IF(N110="nulová",J110,0)</f>
        <v>0</v>
      </c>
      <c r="BJ110" s="16" t="s">
        <v>86</v>
      </c>
      <c r="BK110" s="144">
        <f>ROUND(I110*H110,2)</f>
        <v>0</v>
      </c>
      <c r="BL110" s="16" t="s">
        <v>257</v>
      </c>
      <c r="BM110" s="143" t="s">
        <v>8739</v>
      </c>
    </row>
    <row r="111" spans="2:65" s="1" customFormat="1">
      <c r="B111" s="31"/>
      <c r="D111" s="145" t="s">
        <v>259</v>
      </c>
      <c r="F111" s="146" t="s">
        <v>482</v>
      </c>
      <c r="I111" s="147"/>
      <c r="L111" s="31"/>
      <c r="M111" s="148"/>
      <c r="T111" s="50"/>
      <c r="AT111" s="16" t="s">
        <v>259</v>
      </c>
      <c r="AU111" s="16" t="s">
        <v>86</v>
      </c>
    </row>
    <row r="112" spans="2:65" s="12" customFormat="1">
      <c r="B112" s="149"/>
      <c r="D112" s="150" t="s">
        <v>261</v>
      </c>
      <c r="F112" s="152" t="s">
        <v>8740</v>
      </c>
      <c r="H112" s="153">
        <v>70.02</v>
      </c>
      <c r="I112" s="154"/>
      <c r="L112" s="149"/>
      <c r="M112" s="155"/>
      <c r="T112" s="156"/>
      <c r="AT112" s="151" t="s">
        <v>261</v>
      </c>
      <c r="AU112" s="151" t="s">
        <v>86</v>
      </c>
      <c r="AV112" s="12" t="s">
        <v>86</v>
      </c>
      <c r="AW112" s="12" t="s">
        <v>4</v>
      </c>
      <c r="AX112" s="12" t="s">
        <v>80</v>
      </c>
      <c r="AY112" s="151" t="s">
        <v>250</v>
      </c>
    </row>
    <row r="113" spans="2:65" s="1" customFormat="1" ht="44.25" customHeight="1">
      <c r="B113" s="31"/>
      <c r="C113" s="131" t="s">
        <v>302</v>
      </c>
      <c r="D113" s="131" t="s">
        <v>253</v>
      </c>
      <c r="E113" s="132" t="s">
        <v>485</v>
      </c>
      <c r="F113" s="133" t="s">
        <v>486</v>
      </c>
      <c r="G113" s="134" t="s">
        <v>273</v>
      </c>
      <c r="H113" s="135">
        <v>1.6739999999999999</v>
      </c>
      <c r="I113" s="136"/>
      <c r="J113" s="137">
        <f>ROUND(I113*H113,2)</f>
        <v>0</v>
      </c>
      <c r="K113" s="138"/>
      <c r="L113" s="31"/>
      <c r="M113" s="139" t="s">
        <v>20</v>
      </c>
      <c r="N113" s="140" t="s">
        <v>45</v>
      </c>
      <c r="P113" s="141">
        <f>O113*H113</f>
        <v>0</v>
      </c>
      <c r="Q113" s="141">
        <v>0</v>
      </c>
      <c r="R113" s="141">
        <f>Q113*H113</f>
        <v>0</v>
      </c>
      <c r="S113" s="141">
        <v>0</v>
      </c>
      <c r="T113" s="142">
        <f>S113*H113</f>
        <v>0</v>
      </c>
      <c r="AR113" s="143" t="s">
        <v>257</v>
      </c>
      <c r="AT113" s="143" t="s">
        <v>253</v>
      </c>
      <c r="AU113" s="143" t="s">
        <v>86</v>
      </c>
      <c r="AY113" s="16" t="s">
        <v>250</v>
      </c>
      <c r="BE113" s="144">
        <f>IF(N113="základní",J113,0)</f>
        <v>0</v>
      </c>
      <c r="BF113" s="144">
        <f>IF(N113="snížená",J113,0)</f>
        <v>0</v>
      </c>
      <c r="BG113" s="144">
        <f>IF(N113="zákl. přenesená",J113,0)</f>
        <v>0</v>
      </c>
      <c r="BH113" s="144">
        <f>IF(N113="sníž. přenesená",J113,0)</f>
        <v>0</v>
      </c>
      <c r="BI113" s="144">
        <f>IF(N113="nulová",J113,0)</f>
        <v>0</v>
      </c>
      <c r="BJ113" s="16" t="s">
        <v>86</v>
      </c>
      <c r="BK113" s="144">
        <f>ROUND(I113*H113,2)</f>
        <v>0</v>
      </c>
      <c r="BL113" s="16" t="s">
        <v>257</v>
      </c>
      <c r="BM113" s="143" t="s">
        <v>8741</v>
      </c>
    </row>
    <row r="114" spans="2:65" s="1" customFormat="1">
      <c r="B114" s="31"/>
      <c r="D114" s="145" t="s">
        <v>259</v>
      </c>
      <c r="F114" s="146" t="s">
        <v>488</v>
      </c>
      <c r="I114" s="147"/>
      <c r="L114" s="31"/>
      <c r="M114" s="148"/>
      <c r="T114" s="50"/>
      <c r="AT114" s="16" t="s">
        <v>259</v>
      </c>
      <c r="AU114" s="16" t="s">
        <v>86</v>
      </c>
    </row>
    <row r="115" spans="2:65" s="12" customFormat="1">
      <c r="B115" s="149"/>
      <c r="D115" s="150" t="s">
        <v>261</v>
      </c>
      <c r="E115" s="151" t="s">
        <v>20</v>
      </c>
      <c r="F115" s="152" t="s">
        <v>8742</v>
      </c>
      <c r="H115" s="153">
        <v>1.6739999999999999</v>
      </c>
      <c r="I115" s="154"/>
      <c r="L115" s="149"/>
      <c r="M115" s="155"/>
      <c r="T115" s="156"/>
      <c r="AT115" s="151" t="s">
        <v>261</v>
      </c>
      <c r="AU115" s="151" t="s">
        <v>86</v>
      </c>
      <c r="AV115" s="12" t="s">
        <v>86</v>
      </c>
      <c r="AW115" s="12" t="s">
        <v>34</v>
      </c>
      <c r="AX115" s="12" t="s">
        <v>73</v>
      </c>
      <c r="AY115" s="151" t="s">
        <v>250</v>
      </c>
    </row>
    <row r="116" spans="2:65" s="1" customFormat="1" ht="37.9" customHeight="1">
      <c r="B116" s="31"/>
      <c r="C116" s="131" t="s">
        <v>310</v>
      </c>
      <c r="D116" s="131" t="s">
        <v>253</v>
      </c>
      <c r="E116" s="132" t="s">
        <v>8743</v>
      </c>
      <c r="F116" s="133" t="s">
        <v>498</v>
      </c>
      <c r="G116" s="134" t="s">
        <v>273</v>
      </c>
      <c r="H116" s="135">
        <v>1.827</v>
      </c>
      <c r="I116" s="136"/>
      <c r="J116" s="137">
        <f>ROUND(I116*H116,2)</f>
        <v>0</v>
      </c>
      <c r="K116" s="138"/>
      <c r="L116" s="31"/>
      <c r="M116" s="139" t="s">
        <v>20</v>
      </c>
      <c r="N116" s="140" t="s">
        <v>45</v>
      </c>
      <c r="P116" s="141">
        <f>O116*H116</f>
        <v>0</v>
      </c>
      <c r="Q116" s="141">
        <v>0</v>
      </c>
      <c r="R116" s="141">
        <f>Q116*H116</f>
        <v>0</v>
      </c>
      <c r="S116" s="141">
        <v>0</v>
      </c>
      <c r="T116" s="142">
        <f>S116*H116</f>
        <v>0</v>
      </c>
      <c r="AR116" s="143" t="s">
        <v>257</v>
      </c>
      <c r="AT116" s="143" t="s">
        <v>253</v>
      </c>
      <c r="AU116" s="143" t="s">
        <v>86</v>
      </c>
      <c r="AY116" s="16" t="s">
        <v>250</v>
      </c>
      <c r="BE116" s="144">
        <f>IF(N116="základní",J116,0)</f>
        <v>0</v>
      </c>
      <c r="BF116" s="144">
        <f>IF(N116="snížená",J116,0)</f>
        <v>0</v>
      </c>
      <c r="BG116" s="144">
        <f>IF(N116="zákl. přenesená",J116,0)</f>
        <v>0</v>
      </c>
      <c r="BH116" s="144">
        <f>IF(N116="sníž. přenesená",J116,0)</f>
        <v>0</v>
      </c>
      <c r="BI116" s="144">
        <f>IF(N116="nulová",J116,0)</f>
        <v>0</v>
      </c>
      <c r="BJ116" s="16" t="s">
        <v>86</v>
      </c>
      <c r="BK116" s="144">
        <f>ROUND(I116*H116,2)</f>
        <v>0</v>
      </c>
      <c r="BL116" s="16" t="s">
        <v>257</v>
      </c>
      <c r="BM116" s="143" t="s">
        <v>8744</v>
      </c>
    </row>
    <row r="117" spans="2:65" s="11" customFormat="1" ht="22.9" customHeight="1">
      <c r="B117" s="119"/>
      <c r="D117" s="120" t="s">
        <v>72</v>
      </c>
      <c r="E117" s="129" t="s">
        <v>500</v>
      </c>
      <c r="F117" s="129" t="s">
        <v>501</v>
      </c>
      <c r="I117" s="122"/>
      <c r="J117" s="130">
        <f>BK117</f>
        <v>0</v>
      </c>
      <c r="L117" s="119"/>
      <c r="M117" s="124"/>
      <c r="P117" s="125">
        <f>SUM(P118:P119)</f>
        <v>0</v>
      </c>
      <c r="R117" s="125">
        <f>SUM(R118:R119)</f>
        <v>0</v>
      </c>
      <c r="T117" s="126">
        <f>SUM(T118:T119)</f>
        <v>0</v>
      </c>
      <c r="AR117" s="120" t="s">
        <v>80</v>
      </c>
      <c r="AT117" s="127" t="s">
        <v>72</v>
      </c>
      <c r="AU117" s="127" t="s">
        <v>80</v>
      </c>
      <c r="AY117" s="120" t="s">
        <v>250</v>
      </c>
      <c r="BK117" s="128">
        <f>SUM(BK118:BK119)</f>
        <v>0</v>
      </c>
    </row>
    <row r="118" spans="2:65" s="1" customFormat="1" ht="55.5" customHeight="1">
      <c r="B118" s="31"/>
      <c r="C118" s="131" t="s">
        <v>329</v>
      </c>
      <c r="D118" s="131" t="s">
        <v>253</v>
      </c>
      <c r="E118" s="132" t="s">
        <v>503</v>
      </c>
      <c r="F118" s="133" t="s">
        <v>504</v>
      </c>
      <c r="G118" s="134" t="s">
        <v>273</v>
      </c>
      <c r="H118" s="135">
        <v>0.25600000000000001</v>
      </c>
      <c r="I118" s="136"/>
      <c r="J118" s="137">
        <f>ROUND(I118*H118,2)</f>
        <v>0</v>
      </c>
      <c r="K118" s="138"/>
      <c r="L118" s="31"/>
      <c r="M118" s="139" t="s">
        <v>20</v>
      </c>
      <c r="N118" s="140" t="s">
        <v>45</v>
      </c>
      <c r="P118" s="141">
        <f>O118*H118</f>
        <v>0</v>
      </c>
      <c r="Q118" s="141">
        <v>0</v>
      </c>
      <c r="R118" s="141">
        <f>Q118*H118</f>
        <v>0</v>
      </c>
      <c r="S118" s="141">
        <v>0</v>
      </c>
      <c r="T118" s="142">
        <f>S118*H118</f>
        <v>0</v>
      </c>
      <c r="AR118" s="143" t="s">
        <v>257</v>
      </c>
      <c r="AT118" s="143" t="s">
        <v>253</v>
      </c>
      <c r="AU118" s="143" t="s">
        <v>86</v>
      </c>
      <c r="AY118" s="16" t="s">
        <v>250</v>
      </c>
      <c r="BE118" s="144">
        <f>IF(N118="základní",J118,0)</f>
        <v>0</v>
      </c>
      <c r="BF118" s="144">
        <f>IF(N118="snížená",J118,0)</f>
        <v>0</v>
      </c>
      <c r="BG118" s="144">
        <f>IF(N118="zákl. přenesená",J118,0)</f>
        <v>0</v>
      </c>
      <c r="BH118" s="144">
        <f>IF(N118="sníž. přenesená",J118,0)</f>
        <v>0</v>
      </c>
      <c r="BI118" s="144">
        <f>IF(N118="nulová",J118,0)</f>
        <v>0</v>
      </c>
      <c r="BJ118" s="16" t="s">
        <v>86</v>
      </c>
      <c r="BK118" s="144">
        <f>ROUND(I118*H118,2)</f>
        <v>0</v>
      </c>
      <c r="BL118" s="16" t="s">
        <v>257</v>
      </c>
      <c r="BM118" s="143" t="s">
        <v>8745</v>
      </c>
    </row>
    <row r="119" spans="2:65" s="1" customFormat="1">
      <c r="B119" s="31"/>
      <c r="D119" s="145" t="s">
        <v>259</v>
      </c>
      <c r="F119" s="146" t="s">
        <v>506</v>
      </c>
      <c r="I119" s="147"/>
      <c r="L119" s="31"/>
      <c r="M119" s="148"/>
      <c r="T119" s="50"/>
      <c r="AT119" s="16" t="s">
        <v>259</v>
      </c>
      <c r="AU119" s="16" t="s">
        <v>86</v>
      </c>
    </row>
    <row r="120" spans="2:65" s="11" customFormat="1" ht="25.9" customHeight="1">
      <c r="B120" s="119"/>
      <c r="D120" s="120" t="s">
        <v>72</v>
      </c>
      <c r="E120" s="121" t="s">
        <v>507</v>
      </c>
      <c r="F120" s="121" t="s">
        <v>508</v>
      </c>
      <c r="I120" s="122"/>
      <c r="J120" s="123">
        <f>BK120</f>
        <v>0</v>
      </c>
      <c r="L120" s="119"/>
      <c r="M120" s="124"/>
      <c r="P120" s="125">
        <f>P121+P143+P193+P206+P224+P247</f>
        <v>0</v>
      </c>
      <c r="R120" s="125">
        <f>R121+R143+R193+R206+R224+R247</f>
        <v>3.1727443448375001</v>
      </c>
      <c r="T120" s="126">
        <f>T121+T143+T193+T206+T224+T247</f>
        <v>1.8274700000000001</v>
      </c>
      <c r="AR120" s="120" t="s">
        <v>86</v>
      </c>
      <c r="AT120" s="127" t="s">
        <v>72</v>
      </c>
      <c r="AU120" s="127" t="s">
        <v>73</v>
      </c>
      <c r="AY120" s="120" t="s">
        <v>250</v>
      </c>
      <c r="BK120" s="128">
        <f>BK121+BK143+BK193+BK206+BK224+BK247</f>
        <v>0</v>
      </c>
    </row>
    <row r="121" spans="2:65" s="11" customFormat="1" ht="22.9" customHeight="1">
      <c r="B121" s="119"/>
      <c r="D121" s="120" t="s">
        <v>72</v>
      </c>
      <c r="E121" s="129" t="s">
        <v>868</v>
      </c>
      <c r="F121" s="129" t="s">
        <v>869</v>
      </c>
      <c r="I121" s="122"/>
      <c r="J121" s="130">
        <f>BK121</f>
        <v>0</v>
      </c>
      <c r="L121" s="119"/>
      <c r="M121" s="124"/>
      <c r="P121" s="125">
        <f>SUM(P122:P142)</f>
        <v>0</v>
      </c>
      <c r="R121" s="125">
        <f>SUM(R122:R142)</f>
        <v>1.1902221655999998</v>
      </c>
      <c r="T121" s="126">
        <f>SUM(T122:T142)</f>
        <v>0</v>
      </c>
      <c r="AR121" s="120" t="s">
        <v>86</v>
      </c>
      <c r="AT121" s="127" t="s">
        <v>72</v>
      </c>
      <c r="AU121" s="127" t="s">
        <v>80</v>
      </c>
      <c r="AY121" s="120" t="s">
        <v>250</v>
      </c>
      <c r="BK121" s="128">
        <f>SUM(BK122:BK142)</f>
        <v>0</v>
      </c>
    </row>
    <row r="122" spans="2:65" s="1" customFormat="1" ht="66.75" customHeight="1">
      <c r="B122" s="31"/>
      <c r="C122" s="131" t="s">
        <v>335</v>
      </c>
      <c r="D122" s="131" t="s">
        <v>253</v>
      </c>
      <c r="E122" s="132" t="s">
        <v>8746</v>
      </c>
      <c r="F122" s="133" t="s">
        <v>8747</v>
      </c>
      <c r="G122" s="134" t="s">
        <v>283</v>
      </c>
      <c r="H122" s="135">
        <v>446</v>
      </c>
      <c r="I122" s="136"/>
      <c r="J122" s="137">
        <f>ROUND(I122*H122,2)</f>
        <v>0</v>
      </c>
      <c r="K122" s="138"/>
      <c r="L122" s="31"/>
      <c r="M122" s="139" t="s">
        <v>20</v>
      </c>
      <c r="N122" s="140" t="s">
        <v>45</v>
      </c>
      <c r="P122" s="141">
        <f>O122*H122</f>
        <v>0</v>
      </c>
      <c r="Q122" s="141">
        <v>1.9233E-4</v>
      </c>
      <c r="R122" s="141">
        <f>Q122*H122</f>
        <v>8.5779179999999997E-2</v>
      </c>
      <c r="S122" s="141">
        <v>0</v>
      </c>
      <c r="T122" s="142">
        <f>S122*H122</f>
        <v>0</v>
      </c>
      <c r="AR122" s="143" t="s">
        <v>378</v>
      </c>
      <c r="AT122" s="143" t="s">
        <v>253</v>
      </c>
      <c r="AU122" s="143" t="s">
        <v>86</v>
      </c>
      <c r="AY122" s="16" t="s">
        <v>250</v>
      </c>
      <c r="BE122" s="144">
        <f>IF(N122="základní",J122,0)</f>
        <v>0</v>
      </c>
      <c r="BF122" s="144">
        <f>IF(N122="snížená",J122,0)</f>
        <v>0</v>
      </c>
      <c r="BG122" s="144">
        <f>IF(N122="zákl. přenesená",J122,0)</f>
        <v>0</v>
      </c>
      <c r="BH122" s="144">
        <f>IF(N122="sníž. přenesená",J122,0)</f>
        <v>0</v>
      </c>
      <c r="BI122" s="144">
        <f>IF(N122="nulová",J122,0)</f>
        <v>0</v>
      </c>
      <c r="BJ122" s="16" t="s">
        <v>86</v>
      </c>
      <c r="BK122" s="144">
        <f>ROUND(I122*H122,2)</f>
        <v>0</v>
      </c>
      <c r="BL122" s="16" t="s">
        <v>378</v>
      </c>
      <c r="BM122" s="143" t="s">
        <v>8748</v>
      </c>
    </row>
    <row r="123" spans="2:65" s="1" customFormat="1">
      <c r="B123" s="31"/>
      <c r="D123" s="145" t="s">
        <v>259</v>
      </c>
      <c r="F123" s="146" t="s">
        <v>8749</v>
      </c>
      <c r="I123" s="147"/>
      <c r="L123" s="31"/>
      <c r="M123" s="148"/>
      <c r="T123" s="50"/>
      <c r="AT123" s="16" t="s">
        <v>259</v>
      </c>
      <c r="AU123" s="16" t="s">
        <v>86</v>
      </c>
    </row>
    <row r="124" spans="2:65" s="1" customFormat="1" ht="24.2" customHeight="1">
      <c r="B124" s="31"/>
      <c r="C124" s="163" t="s">
        <v>342</v>
      </c>
      <c r="D124" s="163" t="s">
        <v>561</v>
      </c>
      <c r="E124" s="164" t="s">
        <v>8750</v>
      </c>
      <c r="F124" s="165" t="s">
        <v>8751</v>
      </c>
      <c r="G124" s="166" t="s">
        <v>283</v>
      </c>
      <c r="H124" s="167">
        <v>107.1</v>
      </c>
      <c r="I124" s="168"/>
      <c r="J124" s="169">
        <f>ROUND(I124*H124,2)</f>
        <v>0</v>
      </c>
      <c r="K124" s="170"/>
      <c r="L124" s="171"/>
      <c r="M124" s="172" t="s">
        <v>20</v>
      </c>
      <c r="N124" s="173" t="s">
        <v>45</v>
      </c>
      <c r="P124" s="141">
        <f>O124*H124</f>
        <v>0</v>
      </c>
      <c r="Q124" s="141">
        <v>5.4000000000000001E-4</v>
      </c>
      <c r="R124" s="141">
        <f>Q124*H124</f>
        <v>5.7833999999999997E-2</v>
      </c>
      <c r="S124" s="141">
        <v>0</v>
      </c>
      <c r="T124" s="142">
        <f>S124*H124</f>
        <v>0</v>
      </c>
      <c r="AR124" s="143" t="s">
        <v>478</v>
      </c>
      <c r="AT124" s="143" t="s">
        <v>561</v>
      </c>
      <c r="AU124" s="143" t="s">
        <v>86</v>
      </c>
      <c r="AY124" s="16" t="s">
        <v>250</v>
      </c>
      <c r="BE124" s="144">
        <f>IF(N124="základní",J124,0)</f>
        <v>0</v>
      </c>
      <c r="BF124" s="144">
        <f>IF(N124="snížená",J124,0)</f>
        <v>0</v>
      </c>
      <c r="BG124" s="144">
        <f>IF(N124="zákl. přenesená",J124,0)</f>
        <v>0</v>
      </c>
      <c r="BH124" s="144">
        <f>IF(N124="sníž. přenesená",J124,0)</f>
        <v>0</v>
      </c>
      <c r="BI124" s="144">
        <f>IF(N124="nulová",J124,0)</f>
        <v>0</v>
      </c>
      <c r="BJ124" s="16" t="s">
        <v>86</v>
      </c>
      <c r="BK124" s="144">
        <f>ROUND(I124*H124,2)</f>
        <v>0</v>
      </c>
      <c r="BL124" s="16" t="s">
        <v>378</v>
      </c>
      <c r="BM124" s="143" t="s">
        <v>8752</v>
      </c>
    </row>
    <row r="125" spans="2:65" s="12" customFormat="1">
      <c r="B125" s="149"/>
      <c r="D125" s="150" t="s">
        <v>261</v>
      </c>
      <c r="E125" s="151" t="s">
        <v>20</v>
      </c>
      <c r="F125" s="152" t="s">
        <v>8753</v>
      </c>
      <c r="H125" s="153">
        <v>105</v>
      </c>
      <c r="I125" s="154"/>
      <c r="L125" s="149"/>
      <c r="M125" s="155"/>
      <c r="T125" s="156"/>
      <c r="AT125" s="151" t="s">
        <v>261</v>
      </c>
      <c r="AU125" s="151" t="s">
        <v>86</v>
      </c>
      <c r="AV125" s="12" t="s">
        <v>86</v>
      </c>
      <c r="AW125" s="12" t="s">
        <v>34</v>
      </c>
      <c r="AX125" s="12" t="s">
        <v>73</v>
      </c>
      <c r="AY125" s="151" t="s">
        <v>250</v>
      </c>
    </row>
    <row r="126" spans="2:65" s="12" customFormat="1">
      <c r="B126" s="149"/>
      <c r="D126" s="150" t="s">
        <v>261</v>
      </c>
      <c r="F126" s="152" t="s">
        <v>8754</v>
      </c>
      <c r="H126" s="153">
        <v>107.1</v>
      </c>
      <c r="I126" s="154"/>
      <c r="L126" s="149"/>
      <c r="M126" s="155"/>
      <c r="T126" s="156"/>
      <c r="AT126" s="151" t="s">
        <v>261</v>
      </c>
      <c r="AU126" s="151" t="s">
        <v>86</v>
      </c>
      <c r="AV126" s="12" t="s">
        <v>86</v>
      </c>
      <c r="AW126" s="12" t="s">
        <v>4</v>
      </c>
      <c r="AX126" s="12" t="s">
        <v>80</v>
      </c>
      <c r="AY126" s="151" t="s">
        <v>250</v>
      </c>
    </row>
    <row r="127" spans="2:65" s="1" customFormat="1" ht="24.2" customHeight="1">
      <c r="B127" s="31"/>
      <c r="C127" s="163" t="s">
        <v>356</v>
      </c>
      <c r="D127" s="163" t="s">
        <v>561</v>
      </c>
      <c r="E127" s="164" t="s">
        <v>8755</v>
      </c>
      <c r="F127" s="165" t="s">
        <v>8756</v>
      </c>
      <c r="G127" s="166" t="s">
        <v>283</v>
      </c>
      <c r="H127" s="167">
        <v>49.98</v>
      </c>
      <c r="I127" s="168"/>
      <c r="J127" s="169">
        <f>ROUND(I127*H127,2)</f>
        <v>0</v>
      </c>
      <c r="K127" s="170"/>
      <c r="L127" s="171"/>
      <c r="M127" s="172" t="s">
        <v>20</v>
      </c>
      <c r="N127" s="173" t="s">
        <v>45</v>
      </c>
      <c r="P127" s="141">
        <f>O127*H127</f>
        <v>0</v>
      </c>
      <c r="Q127" s="141">
        <v>5.9000000000000003E-4</v>
      </c>
      <c r="R127" s="141">
        <f>Q127*H127</f>
        <v>2.9488199999999999E-2</v>
      </c>
      <c r="S127" s="141">
        <v>0</v>
      </c>
      <c r="T127" s="142">
        <f>S127*H127</f>
        <v>0</v>
      </c>
      <c r="AR127" s="143" t="s">
        <v>478</v>
      </c>
      <c r="AT127" s="143" t="s">
        <v>561</v>
      </c>
      <c r="AU127" s="143" t="s">
        <v>86</v>
      </c>
      <c r="AY127" s="16" t="s">
        <v>250</v>
      </c>
      <c r="BE127" s="144">
        <f>IF(N127="základní",J127,0)</f>
        <v>0</v>
      </c>
      <c r="BF127" s="144">
        <f>IF(N127="snížená",J127,0)</f>
        <v>0</v>
      </c>
      <c r="BG127" s="144">
        <f>IF(N127="zákl. přenesená",J127,0)</f>
        <v>0</v>
      </c>
      <c r="BH127" s="144">
        <f>IF(N127="sníž. přenesená",J127,0)</f>
        <v>0</v>
      </c>
      <c r="BI127" s="144">
        <f>IF(N127="nulová",J127,0)</f>
        <v>0</v>
      </c>
      <c r="BJ127" s="16" t="s">
        <v>86</v>
      </c>
      <c r="BK127" s="144">
        <f>ROUND(I127*H127,2)</f>
        <v>0</v>
      </c>
      <c r="BL127" s="16" t="s">
        <v>378</v>
      </c>
      <c r="BM127" s="143" t="s">
        <v>8757</v>
      </c>
    </row>
    <row r="128" spans="2:65" s="12" customFormat="1">
      <c r="B128" s="149"/>
      <c r="D128" s="150" t="s">
        <v>261</v>
      </c>
      <c r="F128" s="152" t="s">
        <v>8758</v>
      </c>
      <c r="H128" s="153">
        <v>49.98</v>
      </c>
      <c r="I128" s="154"/>
      <c r="L128" s="149"/>
      <c r="M128" s="155"/>
      <c r="T128" s="156"/>
      <c r="AT128" s="151" t="s">
        <v>261</v>
      </c>
      <c r="AU128" s="151" t="s">
        <v>86</v>
      </c>
      <c r="AV128" s="12" t="s">
        <v>86</v>
      </c>
      <c r="AW128" s="12" t="s">
        <v>4</v>
      </c>
      <c r="AX128" s="12" t="s">
        <v>80</v>
      </c>
      <c r="AY128" s="151" t="s">
        <v>250</v>
      </c>
    </row>
    <row r="129" spans="2:65" s="1" customFormat="1" ht="24.2" customHeight="1">
      <c r="B129" s="31"/>
      <c r="C129" s="163" t="s">
        <v>365</v>
      </c>
      <c r="D129" s="163" t="s">
        <v>561</v>
      </c>
      <c r="E129" s="164" t="s">
        <v>8759</v>
      </c>
      <c r="F129" s="165" t="s">
        <v>8760</v>
      </c>
      <c r="G129" s="166" t="s">
        <v>283</v>
      </c>
      <c r="H129" s="167">
        <v>177.48</v>
      </c>
      <c r="I129" s="168"/>
      <c r="J129" s="169">
        <f>ROUND(I129*H129,2)</f>
        <v>0</v>
      </c>
      <c r="K129" s="170"/>
      <c r="L129" s="171"/>
      <c r="M129" s="172" t="s">
        <v>20</v>
      </c>
      <c r="N129" s="173" t="s">
        <v>45</v>
      </c>
      <c r="P129" s="141">
        <f>O129*H129</f>
        <v>0</v>
      </c>
      <c r="Q129" s="141">
        <v>6.4999999999999997E-4</v>
      </c>
      <c r="R129" s="141">
        <f>Q129*H129</f>
        <v>0.11536199999999999</v>
      </c>
      <c r="S129" s="141">
        <v>0</v>
      </c>
      <c r="T129" s="142">
        <f>S129*H129</f>
        <v>0</v>
      </c>
      <c r="AR129" s="143" t="s">
        <v>478</v>
      </c>
      <c r="AT129" s="143" t="s">
        <v>561</v>
      </c>
      <c r="AU129" s="143" t="s">
        <v>86</v>
      </c>
      <c r="AY129" s="16" t="s">
        <v>250</v>
      </c>
      <c r="BE129" s="144">
        <f>IF(N129="základní",J129,0)</f>
        <v>0</v>
      </c>
      <c r="BF129" s="144">
        <f>IF(N129="snížená",J129,0)</f>
        <v>0</v>
      </c>
      <c r="BG129" s="144">
        <f>IF(N129="zákl. přenesená",J129,0)</f>
        <v>0</v>
      </c>
      <c r="BH129" s="144">
        <f>IF(N129="sníž. přenesená",J129,0)</f>
        <v>0</v>
      </c>
      <c r="BI129" s="144">
        <f>IF(N129="nulová",J129,0)</f>
        <v>0</v>
      </c>
      <c r="BJ129" s="16" t="s">
        <v>86</v>
      </c>
      <c r="BK129" s="144">
        <f>ROUND(I129*H129,2)</f>
        <v>0</v>
      </c>
      <c r="BL129" s="16" t="s">
        <v>378</v>
      </c>
      <c r="BM129" s="143" t="s">
        <v>8761</v>
      </c>
    </row>
    <row r="130" spans="2:65" s="12" customFormat="1">
      <c r="B130" s="149"/>
      <c r="D130" s="150" t="s">
        <v>261</v>
      </c>
      <c r="F130" s="152" t="s">
        <v>8762</v>
      </c>
      <c r="H130" s="153">
        <v>177.48</v>
      </c>
      <c r="I130" s="154"/>
      <c r="L130" s="149"/>
      <c r="M130" s="155"/>
      <c r="T130" s="156"/>
      <c r="AT130" s="151" t="s">
        <v>261</v>
      </c>
      <c r="AU130" s="151" t="s">
        <v>86</v>
      </c>
      <c r="AV130" s="12" t="s">
        <v>86</v>
      </c>
      <c r="AW130" s="12" t="s">
        <v>4</v>
      </c>
      <c r="AX130" s="12" t="s">
        <v>80</v>
      </c>
      <c r="AY130" s="151" t="s">
        <v>250</v>
      </c>
    </row>
    <row r="131" spans="2:65" s="1" customFormat="1" ht="24.2" customHeight="1">
      <c r="B131" s="31"/>
      <c r="C131" s="163" t="s">
        <v>8</v>
      </c>
      <c r="D131" s="163" t="s">
        <v>561</v>
      </c>
      <c r="E131" s="164" t="s">
        <v>8763</v>
      </c>
      <c r="F131" s="165" t="s">
        <v>8764</v>
      </c>
      <c r="G131" s="166" t="s">
        <v>283</v>
      </c>
      <c r="H131" s="167">
        <v>20.399999999999999</v>
      </c>
      <c r="I131" s="168"/>
      <c r="J131" s="169">
        <f>ROUND(I131*H131,2)</f>
        <v>0</v>
      </c>
      <c r="K131" s="170"/>
      <c r="L131" s="171"/>
      <c r="M131" s="172" t="s">
        <v>20</v>
      </c>
      <c r="N131" s="173" t="s">
        <v>45</v>
      </c>
      <c r="P131" s="141">
        <f>O131*H131</f>
        <v>0</v>
      </c>
      <c r="Q131" s="141">
        <v>7.2000000000000005E-4</v>
      </c>
      <c r="R131" s="141">
        <f>Q131*H131</f>
        <v>1.4688E-2</v>
      </c>
      <c r="S131" s="141">
        <v>0</v>
      </c>
      <c r="T131" s="142">
        <f>S131*H131</f>
        <v>0</v>
      </c>
      <c r="AR131" s="143" t="s">
        <v>478</v>
      </c>
      <c r="AT131" s="143" t="s">
        <v>561</v>
      </c>
      <c r="AU131" s="143" t="s">
        <v>86</v>
      </c>
      <c r="AY131" s="16" t="s">
        <v>250</v>
      </c>
      <c r="BE131" s="144">
        <f>IF(N131="základní",J131,0)</f>
        <v>0</v>
      </c>
      <c r="BF131" s="144">
        <f>IF(N131="snížená",J131,0)</f>
        <v>0</v>
      </c>
      <c r="BG131" s="144">
        <f>IF(N131="zákl. přenesená",J131,0)</f>
        <v>0</v>
      </c>
      <c r="BH131" s="144">
        <f>IF(N131="sníž. přenesená",J131,0)</f>
        <v>0</v>
      </c>
      <c r="BI131" s="144">
        <f>IF(N131="nulová",J131,0)</f>
        <v>0</v>
      </c>
      <c r="BJ131" s="16" t="s">
        <v>86</v>
      </c>
      <c r="BK131" s="144">
        <f>ROUND(I131*H131,2)</f>
        <v>0</v>
      </c>
      <c r="BL131" s="16" t="s">
        <v>378</v>
      </c>
      <c r="BM131" s="143" t="s">
        <v>8765</v>
      </c>
    </row>
    <row r="132" spans="2:65" s="12" customFormat="1">
      <c r="B132" s="149"/>
      <c r="D132" s="150" t="s">
        <v>261</v>
      </c>
      <c r="F132" s="152" t="s">
        <v>8766</v>
      </c>
      <c r="H132" s="153">
        <v>20.399999999999999</v>
      </c>
      <c r="I132" s="154"/>
      <c r="L132" s="149"/>
      <c r="M132" s="155"/>
      <c r="T132" s="156"/>
      <c r="AT132" s="151" t="s">
        <v>261</v>
      </c>
      <c r="AU132" s="151" t="s">
        <v>86</v>
      </c>
      <c r="AV132" s="12" t="s">
        <v>86</v>
      </c>
      <c r="AW132" s="12" t="s">
        <v>4</v>
      </c>
      <c r="AX132" s="12" t="s">
        <v>80</v>
      </c>
      <c r="AY132" s="151" t="s">
        <v>250</v>
      </c>
    </row>
    <row r="133" spans="2:65" s="1" customFormat="1" ht="24.2" customHeight="1">
      <c r="B133" s="31"/>
      <c r="C133" s="163" t="s">
        <v>378</v>
      </c>
      <c r="D133" s="163" t="s">
        <v>561</v>
      </c>
      <c r="E133" s="164" t="s">
        <v>8767</v>
      </c>
      <c r="F133" s="165" t="s">
        <v>8768</v>
      </c>
      <c r="G133" s="166" t="s">
        <v>283</v>
      </c>
      <c r="H133" s="167">
        <v>93.84</v>
      </c>
      <c r="I133" s="168"/>
      <c r="J133" s="169">
        <f>ROUND(I133*H133,2)</f>
        <v>0</v>
      </c>
      <c r="K133" s="170"/>
      <c r="L133" s="171"/>
      <c r="M133" s="172" t="s">
        <v>20</v>
      </c>
      <c r="N133" s="173" t="s">
        <v>45</v>
      </c>
      <c r="P133" s="141">
        <f>O133*H133</f>
        <v>0</v>
      </c>
      <c r="Q133" s="141">
        <v>8.3000000000000001E-4</v>
      </c>
      <c r="R133" s="141">
        <f>Q133*H133</f>
        <v>7.7887200000000004E-2</v>
      </c>
      <c r="S133" s="141">
        <v>0</v>
      </c>
      <c r="T133" s="142">
        <f>S133*H133</f>
        <v>0</v>
      </c>
      <c r="AR133" s="143" t="s">
        <v>478</v>
      </c>
      <c r="AT133" s="143" t="s">
        <v>561</v>
      </c>
      <c r="AU133" s="143" t="s">
        <v>86</v>
      </c>
      <c r="AY133" s="16" t="s">
        <v>250</v>
      </c>
      <c r="BE133" s="144">
        <f>IF(N133="základní",J133,0)</f>
        <v>0</v>
      </c>
      <c r="BF133" s="144">
        <f>IF(N133="snížená",J133,0)</f>
        <v>0</v>
      </c>
      <c r="BG133" s="144">
        <f>IF(N133="zákl. přenesená",J133,0)</f>
        <v>0</v>
      </c>
      <c r="BH133" s="144">
        <f>IF(N133="sníž. přenesená",J133,0)</f>
        <v>0</v>
      </c>
      <c r="BI133" s="144">
        <f>IF(N133="nulová",J133,0)</f>
        <v>0</v>
      </c>
      <c r="BJ133" s="16" t="s">
        <v>86</v>
      </c>
      <c r="BK133" s="144">
        <f>ROUND(I133*H133,2)</f>
        <v>0</v>
      </c>
      <c r="BL133" s="16" t="s">
        <v>378</v>
      </c>
      <c r="BM133" s="143" t="s">
        <v>8769</v>
      </c>
    </row>
    <row r="134" spans="2:65" s="12" customFormat="1">
      <c r="B134" s="149"/>
      <c r="D134" s="150" t="s">
        <v>261</v>
      </c>
      <c r="F134" s="152" t="s">
        <v>8770</v>
      </c>
      <c r="H134" s="153">
        <v>93.84</v>
      </c>
      <c r="I134" s="154"/>
      <c r="L134" s="149"/>
      <c r="M134" s="155"/>
      <c r="T134" s="156"/>
      <c r="AT134" s="151" t="s">
        <v>261</v>
      </c>
      <c r="AU134" s="151" t="s">
        <v>86</v>
      </c>
      <c r="AV134" s="12" t="s">
        <v>86</v>
      </c>
      <c r="AW134" s="12" t="s">
        <v>4</v>
      </c>
      <c r="AX134" s="12" t="s">
        <v>80</v>
      </c>
      <c r="AY134" s="151" t="s">
        <v>250</v>
      </c>
    </row>
    <row r="135" spans="2:65" s="1" customFormat="1" ht="55.5" customHeight="1">
      <c r="B135" s="31"/>
      <c r="C135" s="131" t="s">
        <v>383</v>
      </c>
      <c r="D135" s="131" t="s">
        <v>253</v>
      </c>
      <c r="E135" s="132" t="s">
        <v>8771</v>
      </c>
      <c r="F135" s="133" t="s">
        <v>8772</v>
      </c>
      <c r="G135" s="134" t="s">
        <v>305</v>
      </c>
      <c r="H135" s="135">
        <v>178</v>
      </c>
      <c r="I135" s="136"/>
      <c r="J135" s="137">
        <f>ROUND(I135*H135,2)</f>
        <v>0</v>
      </c>
      <c r="K135" s="138"/>
      <c r="L135" s="31"/>
      <c r="M135" s="139" t="s">
        <v>20</v>
      </c>
      <c r="N135" s="140" t="s">
        <v>45</v>
      </c>
      <c r="P135" s="141">
        <f>O135*H135</f>
        <v>0</v>
      </c>
      <c r="Q135" s="141">
        <v>1.4934752E-3</v>
      </c>
      <c r="R135" s="141">
        <f>Q135*H135</f>
        <v>0.26583858560000001</v>
      </c>
      <c r="S135" s="141">
        <v>0</v>
      </c>
      <c r="T135" s="142">
        <f>S135*H135</f>
        <v>0</v>
      </c>
      <c r="AR135" s="143" t="s">
        <v>378</v>
      </c>
      <c r="AT135" s="143" t="s">
        <v>253</v>
      </c>
      <c r="AU135" s="143" t="s">
        <v>86</v>
      </c>
      <c r="AY135" s="16" t="s">
        <v>250</v>
      </c>
      <c r="BE135" s="144">
        <f>IF(N135="základní",J135,0)</f>
        <v>0</v>
      </c>
      <c r="BF135" s="144">
        <f>IF(N135="snížená",J135,0)</f>
        <v>0</v>
      </c>
      <c r="BG135" s="144">
        <f>IF(N135="zákl. přenesená",J135,0)</f>
        <v>0</v>
      </c>
      <c r="BH135" s="144">
        <f>IF(N135="sníž. přenesená",J135,0)</f>
        <v>0</v>
      </c>
      <c r="BI135" s="144">
        <f>IF(N135="nulová",J135,0)</f>
        <v>0</v>
      </c>
      <c r="BJ135" s="16" t="s">
        <v>86</v>
      </c>
      <c r="BK135" s="144">
        <f>ROUND(I135*H135,2)</f>
        <v>0</v>
      </c>
      <c r="BL135" s="16" t="s">
        <v>378</v>
      </c>
      <c r="BM135" s="143" t="s">
        <v>8773</v>
      </c>
    </row>
    <row r="136" spans="2:65" s="1" customFormat="1">
      <c r="B136" s="31"/>
      <c r="D136" s="145" t="s">
        <v>259</v>
      </c>
      <c r="F136" s="146" t="s">
        <v>8774</v>
      </c>
      <c r="I136" s="147"/>
      <c r="L136" s="31"/>
      <c r="M136" s="148"/>
      <c r="T136" s="50"/>
      <c r="AT136" s="16" t="s">
        <v>259</v>
      </c>
      <c r="AU136" s="16" t="s">
        <v>86</v>
      </c>
    </row>
    <row r="137" spans="2:65" s="1" customFormat="1" ht="24.2" customHeight="1">
      <c r="B137" s="31"/>
      <c r="C137" s="163" t="s">
        <v>389</v>
      </c>
      <c r="D137" s="163" t="s">
        <v>561</v>
      </c>
      <c r="E137" s="164" t="s">
        <v>8775</v>
      </c>
      <c r="F137" s="165" t="s">
        <v>8776</v>
      </c>
      <c r="G137" s="166" t="s">
        <v>305</v>
      </c>
      <c r="H137" s="167">
        <v>217.33799999999999</v>
      </c>
      <c r="I137" s="168"/>
      <c r="J137" s="169">
        <f>ROUND(I137*H137,2)</f>
        <v>0</v>
      </c>
      <c r="K137" s="170"/>
      <c r="L137" s="171"/>
      <c r="M137" s="172" t="s">
        <v>20</v>
      </c>
      <c r="N137" s="173" t="s">
        <v>45</v>
      </c>
      <c r="P137" s="141">
        <f>O137*H137</f>
        <v>0</v>
      </c>
      <c r="Q137" s="141">
        <v>2.5000000000000001E-3</v>
      </c>
      <c r="R137" s="141">
        <f>Q137*H137</f>
        <v>0.54334499999999997</v>
      </c>
      <c r="S137" s="141">
        <v>0</v>
      </c>
      <c r="T137" s="142">
        <f>S137*H137</f>
        <v>0</v>
      </c>
      <c r="AR137" s="143" t="s">
        <v>478</v>
      </c>
      <c r="AT137" s="143" t="s">
        <v>561</v>
      </c>
      <c r="AU137" s="143" t="s">
        <v>86</v>
      </c>
      <c r="AY137" s="16" t="s">
        <v>250</v>
      </c>
      <c r="BE137" s="144">
        <f>IF(N137="základní",J137,0)</f>
        <v>0</v>
      </c>
      <c r="BF137" s="144">
        <f>IF(N137="snížená",J137,0)</f>
        <v>0</v>
      </c>
      <c r="BG137" s="144">
        <f>IF(N137="zákl. přenesená",J137,0)</f>
        <v>0</v>
      </c>
      <c r="BH137" s="144">
        <f>IF(N137="sníž. přenesená",J137,0)</f>
        <v>0</v>
      </c>
      <c r="BI137" s="144">
        <f>IF(N137="nulová",J137,0)</f>
        <v>0</v>
      </c>
      <c r="BJ137" s="16" t="s">
        <v>86</v>
      </c>
      <c r="BK137" s="144">
        <f>ROUND(I137*H137,2)</f>
        <v>0</v>
      </c>
      <c r="BL137" s="16" t="s">
        <v>378</v>
      </c>
      <c r="BM137" s="143" t="s">
        <v>8777</v>
      </c>
    </row>
    <row r="138" spans="2:65" s="12" customFormat="1">
      <c r="B138" s="149"/>
      <c r="D138" s="150" t="s">
        <v>261</v>
      </c>
      <c r="F138" s="152" t="s">
        <v>8778</v>
      </c>
      <c r="H138" s="153">
        <v>217.33799999999999</v>
      </c>
      <c r="I138" s="154"/>
      <c r="L138" s="149"/>
      <c r="M138" s="155"/>
      <c r="T138" s="156"/>
      <c r="AT138" s="151" t="s">
        <v>261</v>
      </c>
      <c r="AU138" s="151" t="s">
        <v>86</v>
      </c>
      <c r="AV138" s="12" t="s">
        <v>86</v>
      </c>
      <c r="AW138" s="12" t="s">
        <v>4</v>
      </c>
      <c r="AX138" s="12" t="s">
        <v>80</v>
      </c>
      <c r="AY138" s="151" t="s">
        <v>250</v>
      </c>
    </row>
    <row r="139" spans="2:65" s="1" customFormat="1" ht="44.25" customHeight="1">
      <c r="B139" s="31"/>
      <c r="C139" s="131" t="s">
        <v>396</v>
      </c>
      <c r="D139" s="131" t="s">
        <v>253</v>
      </c>
      <c r="E139" s="132" t="s">
        <v>8779</v>
      </c>
      <c r="F139" s="133" t="s">
        <v>8780</v>
      </c>
      <c r="G139" s="134" t="s">
        <v>273</v>
      </c>
      <c r="H139" s="135">
        <v>1.19</v>
      </c>
      <c r="I139" s="136"/>
      <c r="J139" s="137">
        <f>ROUND(I139*H139,2)</f>
        <v>0</v>
      </c>
      <c r="K139" s="138"/>
      <c r="L139" s="31"/>
      <c r="M139" s="139" t="s">
        <v>20</v>
      </c>
      <c r="N139" s="140" t="s">
        <v>45</v>
      </c>
      <c r="P139" s="141">
        <f>O139*H139</f>
        <v>0</v>
      </c>
      <c r="Q139" s="141">
        <v>0</v>
      </c>
      <c r="R139" s="141">
        <f>Q139*H139</f>
        <v>0</v>
      </c>
      <c r="S139" s="141">
        <v>0</v>
      </c>
      <c r="T139" s="142">
        <f>S139*H139</f>
        <v>0</v>
      </c>
      <c r="AR139" s="143" t="s">
        <v>378</v>
      </c>
      <c r="AT139" s="143" t="s">
        <v>253</v>
      </c>
      <c r="AU139" s="143" t="s">
        <v>86</v>
      </c>
      <c r="AY139" s="16" t="s">
        <v>250</v>
      </c>
      <c r="BE139" s="144">
        <f>IF(N139="základní",J139,0)</f>
        <v>0</v>
      </c>
      <c r="BF139" s="144">
        <f>IF(N139="snížená",J139,0)</f>
        <v>0</v>
      </c>
      <c r="BG139" s="144">
        <f>IF(N139="zákl. přenesená",J139,0)</f>
        <v>0</v>
      </c>
      <c r="BH139" s="144">
        <f>IF(N139="sníž. přenesená",J139,0)</f>
        <v>0</v>
      </c>
      <c r="BI139" s="144">
        <f>IF(N139="nulová",J139,0)</f>
        <v>0</v>
      </c>
      <c r="BJ139" s="16" t="s">
        <v>86</v>
      </c>
      <c r="BK139" s="144">
        <f>ROUND(I139*H139,2)</f>
        <v>0</v>
      </c>
      <c r="BL139" s="16" t="s">
        <v>378</v>
      </c>
      <c r="BM139" s="143" t="s">
        <v>8781</v>
      </c>
    </row>
    <row r="140" spans="2:65" s="1" customFormat="1">
      <c r="B140" s="31"/>
      <c r="D140" s="145" t="s">
        <v>259</v>
      </c>
      <c r="F140" s="146" t="s">
        <v>8782</v>
      </c>
      <c r="I140" s="147"/>
      <c r="L140" s="31"/>
      <c r="M140" s="148"/>
      <c r="T140" s="50"/>
      <c r="AT140" s="16" t="s">
        <v>259</v>
      </c>
      <c r="AU140" s="16" t="s">
        <v>86</v>
      </c>
    </row>
    <row r="141" spans="2:65" s="1" customFormat="1" ht="49.15" customHeight="1">
      <c r="B141" s="31"/>
      <c r="C141" s="131" t="s">
        <v>402</v>
      </c>
      <c r="D141" s="131" t="s">
        <v>253</v>
      </c>
      <c r="E141" s="132" t="s">
        <v>897</v>
      </c>
      <c r="F141" s="133" t="s">
        <v>898</v>
      </c>
      <c r="G141" s="134" t="s">
        <v>273</v>
      </c>
      <c r="H141" s="135">
        <v>1.19</v>
      </c>
      <c r="I141" s="136"/>
      <c r="J141" s="137">
        <f>ROUND(I141*H141,2)</f>
        <v>0</v>
      </c>
      <c r="K141" s="138"/>
      <c r="L141" s="31"/>
      <c r="M141" s="139" t="s">
        <v>20</v>
      </c>
      <c r="N141" s="140" t="s">
        <v>45</v>
      </c>
      <c r="P141" s="141">
        <f>O141*H141</f>
        <v>0</v>
      </c>
      <c r="Q141" s="141">
        <v>0</v>
      </c>
      <c r="R141" s="141">
        <f>Q141*H141</f>
        <v>0</v>
      </c>
      <c r="S141" s="141">
        <v>0</v>
      </c>
      <c r="T141" s="142">
        <f>S141*H141</f>
        <v>0</v>
      </c>
      <c r="AR141" s="143" t="s">
        <v>378</v>
      </c>
      <c r="AT141" s="143" t="s">
        <v>253</v>
      </c>
      <c r="AU141" s="143" t="s">
        <v>86</v>
      </c>
      <c r="AY141" s="16" t="s">
        <v>250</v>
      </c>
      <c r="BE141" s="144">
        <f>IF(N141="základní",J141,0)</f>
        <v>0</v>
      </c>
      <c r="BF141" s="144">
        <f>IF(N141="snížená",J141,0)</f>
        <v>0</v>
      </c>
      <c r="BG141" s="144">
        <f>IF(N141="zákl. přenesená",J141,0)</f>
        <v>0</v>
      </c>
      <c r="BH141" s="144">
        <f>IF(N141="sníž. přenesená",J141,0)</f>
        <v>0</v>
      </c>
      <c r="BI141" s="144">
        <f>IF(N141="nulová",J141,0)</f>
        <v>0</v>
      </c>
      <c r="BJ141" s="16" t="s">
        <v>86</v>
      </c>
      <c r="BK141" s="144">
        <f>ROUND(I141*H141,2)</f>
        <v>0</v>
      </c>
      <c r="BL141" s="16" t="s">
        <v>378</v>
      </c>
      <c r="BM141" s="143" t="s">
        <v>8783</v>
      </c>
    </row>
    <row r="142" spans="2:65" s="1" customFormat="1">
      <c r="B142" s="31"/>
      <c r="D142" s="145" t="s">
        <v>259</v>
      </c>
      <c r="F142" s="146" t="s">
        <v>900</v>
      </c>
      <c r="I142" s="147"/>
      <c r="L142" s="31"/>
      <c r="M142" s="148"/>
      <c r="T142" s="50"/>
      <c r="AT142" s="16" t="s">
        <v>259</v>
      </c>
      <c r="AU142" s="16" t="s">
        <v>86</v>
      </c>
    </row>
    <row r="143" spans="2:65" s="11" customFormat="1" ht="22.9" customHeight="1">
      <c r="B143" s="119"/>
      <c r="D143" s="120" t="s">
        <v>72</v>
      </c>
      <c r="E143" s="129" t="s">
        <v>5948</v>
      </c>
      <c r="F143" s="129" t="s">
        <v>5949</v>
      </c>
      <c r="I143" s="122"/>
      <c r="J143" s="130">
        <f>BK143</f>
        <v>0</v>
      </c>
      <c r="L143" s="119"/>
      <c r="M143" s="124"/>
      <c r="P143" s="125">
        <f>SUM(P144:P192)</f>
        <v>0</v>
      </c>
      <c r="R143" s="125">
        <f>SUM(R144:R192)</f>
        <v>1.4034168010000003</v>
      </c>
      <c r="T143" s="126">
        <f>SUM(T144:T192)</f>
        <v>1.8274700000000001</v>
      </c>
      <c r="AR143" s="120" t="s">
        <v>86</v>
      </c>
      <c r="AT143" s="127" t="s">
        <v>72</v>
      </c>
      <c r="AU143" s="127" t="s">
        <v>80</v>
      </c>
      <c r="AY143" s="120" t="s">
        <v>250</v>
      </c>
      <c r="BK143" s="128">
        <f>SUM(BK144:BK192)</f>
        <v>0</v>
      </c>
    </row>
    <row r="144" spans="2:65" s="1" customFormat="1" ht="24.2" customHeight="1">
      <c r="B144" s="31"/>
      <c r="C144" s="131" t="s">
        <v>7</v>
      </c>
      <c r="D144" s="131" t="s">
        <v>253</v>
      </c>
      <c r="E144" s="132" t="s">
        <v>8784</v>
      </c>
      <c r="F144" s="133" t="s">
        <v>8785</v>
      </c>
      <c r="G144" s="134" t="s">
        <v>283</v>
      </c>
      <c r="H144" s="135">
        <v>154</v>
      </c>
      <c r="I144" s="136"/>
      <c r="J144" s="137">
        <f>ROUND(I144*H144,2)</f>
        <v>0</v>
      </c>
      <c r="K144" s="138"/>
      <c r="L144" s="31"/>
      <c r="M144" s="139" t="s">
        <v>20</v>
      </c>
      <c r="N144" s="140" t="s">
        <v>45</v>
      </c>
      <c r="P144" s="141">
        <f>O144*H144</f>
        <v>0</v>
      </c>
      <c r="Q144" s="141">
        <v>0</v>
      </c>
      <c r="R144" s="141">
        <f>Q144*H144</f>
        <v>0</v>
      </c>
      <c r="S144" s="141">
        <v>2.1299999999999999E-3</v>
      </c>
      <c r="T144" s="142">
        <f>S144*H144</f>
        <v>0.32801999999999998</v>
      </c>
      <c r="AR144" s="143" t="s">
        <v>378</v>
      </c>
      <c r="AT144" s="143" t="s">
        <v>253</v>
      </c>
      <c r="AU144" s="143" t="s">
        <v>86</v>
      </c>
      <c r="AY144" s="16" t="s">
        <v>250</v>
      </c>
      <c r="BE144" s="144">
        <f>IF(N144="základní",J144,0)</f>
        <v>0</v>
      </c>
      <c r="BF144" s="144">
        <f>IF(N144="snížená",J144,0)</f>
        <v>0</v>
      </c>
      <c r="BG144" s="144">
        <f>IF(N144="zákl. přenesená",J144,0)</f>
        <v>0</v>
      </c>
      <c r="BH144" s="144">
        <f>IF(N144="sníž. přenesená",J144,0)</f>
        <v>0</v>
      </c>
      <c r="BI144" s="144">
        <f>IF(N144="nulová",J144,0)</f>
        <v>0</v>
      </c>
      <c r="BJ144" s="16" t="s">
        <v>86</v>
      </c>
      <c r="BK144" s="144">
        <f>ROUND(I144*H144,2)</f>
        <v>0</v>
      </c>
      <c r="BL144" s="16" t="s">
        <v>378</v>
      </c>
      <c r="BM144" s="143" t="s">
        <v>8786</v>
      </c>
    </row>
    <row r="145" spans="2:65" s="1" customFormat="1">
      <c r="B145" s="31"/>
      <c r="D145" s="145" t="s">
        <v>259</v>
      </c>
      <c r="F145" s="146" t="s">
        <v>8787</v>
      </c>
      <c r="I145" s="147"/>
      <c r="L145" s="31"/>
      <c r="M145" s="148"/>
      <c r="T145" s="50"/>
      <c r="AT145" s="16" t="s">
        <v>259</v>
      </c>
      <c r="AU145" s="16" t="s">
        <v>86</v>
      </c>
    </row>
    <row r="146" spans="2:65" s="1" customFormat="1" ht="24.2" customHeight="1">
      <c r="B146" s="31"/>
      <c r="C146" s="131" t="s">
        <v>415</v>
      </c>
      <c r="D146" s="131" t="s">
        <v>253</v>
      </c>
      <c r="E146" s="132" t="s">
        <v>8788</v>
      </c>
      <c r="F146" s="133" t="s">
        <v>8789</v>
      </c>
      <c r="G146" s="134" t="s">
        <v>283</v>
      </c>
      <c r="H146" s="135">
        <v>186</v>
      </c>
      <c r="I146" s="136"/>
      <c r="J146" s="137">
        <f>ROUND(I146*H146,2)</f>
        <v>0</v>
      </c>
      <c r="K146" s="138"/>
      <c r="L146" s="31"/>
      <c r="M146" s="139" t="s">
        <v>20</v>
      </c>
      <c r="N146" s="140" t="s">
        <v>45</v>
      </c>
      <c r="P146" s="141">
        <f>O146*H146</f>
        <v>0</v>
      </c>
      <c r="Q146" s="141">
        <v>0</v>
      </c>
      <c r="R146" s="141">
        <f>Q146*H146</f>
        <v>0</v>
      </c>
      <c r="S146" s="141">
        <v>4.9699999999999996E-3</v>
      </c>
      <c r="T146" s="142">
        <f>S146*H146</f>
        <v>0.92441999999999991</v>
      </c>
      <c r="AR146" s="143" t="s">
        <v>378</v>
      </c>
      <c r="AT146" s="143" t="s">
        <v>253</v>
      </c>
      <c r="AU146" s="143" t="s">
        <v>86</v>
      </c>
      <c r="AY146" s="16" t="s">
        <v>250</v>
      </c>
      <c r="BE146" s="144">
        <f>IF(N146="základní",J146,0)</f>
        <v>0</v>
      </c>
      <c r="BF146" s="144">
        <f>IF(N146="snížená",J146,0)</f>
        <v>0</v>
      </c>
      <c r="BG146" s="144">
        <f>IF(N146="zákl. přenesená",J146,0)</f>
        <v>0</v>
      </c>
      <c r="BH146" s="144">
        <f>IF(N146="sníž. přenesená",J146,0)</f>
        <v>0</v>
      </c>
      <c r="BI146" s="144">
        <f>IF(N146="nulová",J146,0)</f>
        <v>0</v>
      </c>
      <c r="BJ146" s="16" t="s">
        <v>86</v>
      </c>
      <c r="BK146" s="144">
        <f>ROUND(I146*H146,2)</f>
        <v>0</v>
      </c>
      <c r="BL146" s="16" t="s">
        <v>378</v>
      </c>
      <c r="BM146" s="143" t="s">
        <v>8790</v>
      </c>
    </row>
    <row r="147" spans="2:65" s="1" customFormat="1">
      <c r="B147" s="31"/>
      <c r="D147" s="145" t="s">
        <v>259</v>
      </c>
      <c r="F147" s="146" t="s">
        <v>8791</v>
      </c>
      <c r="I147" s="147"/>
      <c r="L147" s="31"/>
      <c r="M147" s="148"/>
      <c r="T147" s="50"/>
      <c r="AT147" s="16" t="s">
        <v>259</v>
      </c>
      <c r="AU147" s="16" t="s">
        <v>86</v>
      </c>
    </row>
    <row r="148" spans="2:65" s="1" customFormat="1" ht="24.2" customHeight="1">
      <c r="B148" s="31"/>
      <c r="C148" s="131" t="s">
        <v>420</v>
      </c>
      <c r="D148" s="131" t="s">
        <v>253</v>
      </c>
      <c r="E148" s="132" t="s">
        <v>8792</v>
      </c>
      <c r="F148" s="133" t="s">
        <v>8793</v>
      </c>
      <c r="G148" s="134" t="s">
        <v>283</v>
      </c>
      <c r="H148" s="135">
        <v>78</v>
      </c>
      <c r="I148" s="136"/>
      <c r="J148" s="137">
        <f>ROUND(I148*H148,2)</f>
        <v>0</v>
      </c>
      <c r="K148" s="138"/>
      <c r="L148" s="31"/>
      <c r="M148" s="139" t="s">
        <v>20</v>
      </c>
      <c r="N148" s="140" t="s">
        <v>45</v>
      </c>
      <c r="P148" s="141">
        <f>O148*H148</f>
        <v>0</v>
      </c>
      <c r="Q148" s="141">
        <v>0</v>
      </c>
      <c r="R148" s="141">
        <f>Q148*H148</f>
        <v>0</v>
      </c>
      <c r="S148" s="141">
        <v>6.7000000000000002E-3</v>
      </c>
      <c r="T148" s="142">
        <f>S148*H148</f>
        <v>0.52260000000000006</v>
      </c>
      <c r="AR148" s="143" t="s">
        <v>378</v>
      </c>
      <c r="AT148" s="143" t="s">
        <v>253</v>
      </c>
      <c r="AU148" s="143" t="s">
        <v>86</v>
      </c>
      <c r="AY148" s="16" t="s">
        <v>250</v>
      </c>
      <c r="BE148" s="144">
        <f>IF(N148="základní",J148,0)</f>
        <v>0</v>
      </c>
      <c r="BF148" s="144">
        <f>IF(N148="snížená",J148,0)</f>
        <v>0</v>
      </c>
      <c r="BG148" s="144">
        <f>IF(N148="zákl. přenesená",J148,0)</f>
        <v>0</v>
      </c>
      <c r="BH148" s="144">
        <f>IF(N148="sníž. přenesená",J148,0)</f>
        <v>0</v>
      </c>
      <c r="BI148" s="144">
        <f>IF(N148="nulová",J148,0)</f>
        <v>0</v>
      </c>
      <c r="BJ148" s="16" t="s">
        <v>86</v>
      </c>
      <c r="BK148" s="144">
        <f>ROUND(I148*H148,2)</f>
        <v>0</v>
      </c>
      <c r="BL148" s="16" t="s">
        <v>378</v>
      </c>
      <c r="BM148" s="143" t="s">
        <v>8794</v>
      </c>
    </row>
    <row r="149" spans="2:65" s="1" customFormat="1">
      <c r="B149" s="31"/>
      <c r="D149" s="145" t="s">
        <v>259</v>
      </c>
      <c r="F149" s="146" t="s">
        <v>8795</v>
      </c>
      <c r="I149" s="147"/>
      <c r="L149" s="31"/>
      <c r="M149" s="148"/>
      <c r="T149" s="50"/>
      <c r="AT149" s="16" t="s">
        <v>259</v>
      </c>
      <c r="AU149" s="16" t="s">
        <v>86</v>
      </c>
    </row>
    <row r="150" spans="2:65" s="1" customFormat="1" ht="24.2" customHeight="1">
      <c r="B150" s="31"/>
      <c r="C150" s="131" t="s">
        <v>427</v>
      </c>
      <c r="D150" s="131" t="s">
        <v>253</v>
      </c>
      <c r="E150" s="132" t="s">
        <v>8796</v>
      </c>
      <c r="F150" s="133" t="s">
        <v>8797</v>
      </c>
      <c r="G150" s="134" t="s">
        <v>283</v>
      </c>
      <c r="H150" s="135">
        <v>13</v>
      </c>
      <c r="I150" s="136"/>
      <c r="J150" s="137">
        <f>ROUND(I150*H150,2)</f>
        <v>0</v>
      </c>
      <c r="K150" s="138"/>
      <c r="L150" s="31"/>
      <c r="M150" s="139" t="s">
        <v>20</v>
      </c>
      <c r="N150" s="140" t="s">
        <v>45</v>
      </c>
      <c r="P150" s="141">
        <f>O150*H150</f>
        <v>0</v>
      </c>
      <c r="Q150" s="141">
        <v>7.2900000000000005E-4</v>
      </c>
      <c r="R150" s="141">
        <f>Q150*H150</f>
        <v>9.477000000000001E-3</v>
      </c>
      <c r="S150" s="141">
        <v>0</v>
      </c>
      <c r="T150" s="142">
        <f>S150*H150</f>
        <v>0</v>
      </c>
      <c r="AR150" s="143" t="s">
        <v>378</v>
      </c>
      <c r="AT150" s="143" t="s">
        <v>253</v>
      </c>
      <c r="AU150" s="143" t="s">
        <v>86</v>
      </c>
      <c r="AY150" s="16" t="s">
        <v>250</v>
      </c>
      <c r="BE150" s="144">
        <f>IF(N150="základní",J150,0)</f>
        <v>0</v>
      </c>
      <c r="BF150" s="144">
        <f>IF(N150="snížená",J150,0)</f>
        <v>0</v>
      </c>
      <c r="BG150" s="144">
        <f>IF(N150="zákl. přenesená",J150,0)</f>
        <v>0</v>
      </c>
      <c r="BH150" s="144">
        <f>IF(N150="sníž. přenesená",J150,0)</f>
        <v>0</v>
      </c>
      <c r="BI150" s="144">
        <f>IF(N150="nulová",J150,0)</f>
        <v>0</v>
      </c>
      <c r="BJ150" s="16" t="s">
        <v>86</v>
      </c>
      <c r="BK150" s="144">
        <f>ROUND(I150*H150,2)</f>
        <v>0</v>
      </c>
      <c r="BL150" s="16" t="s">
        <v>378</v>
      </c>
      <c r="BM150" s="143" t="s">
        <v>8798</v>
      </c>
    </row>
    <row r="151" spans="2:65" s="1" customFormat="1">
      <c r="B151" s="31"/>
      <c r="D151" s="145" t="s">
        <v>259</v>
      </c>
      <c r="F151" s="146" t="s">
        <v>8799</v>
      </c>
      <c r="I151" s="147"/>
      <c r="L151" s="31"/>
      <c r="M151" s="148"/>
      <c r="T151" s="50"/>
      <c r="AT151" s="16" t="s">
        <v>259</v>
      </c>
      <c r="AU151" s="16" t="s">
        <v>86</v>
      </c>
    </row>
    <row r="152" spans="2:65" s="1" customFormat="1" ht="24.2" customHeight="1">
      <c r="B152" s="31"/>
      <c r="C152" s="131" t="s">
        <v>437</v>
      </c>
      <c r="D152" s="131" t="s">
        <v>253</v>
      </c>
      <c r="E152" s="132" t="s">
        <v>8800</v>
      </c>
      <c r="F152" s="133" t="s">
        <v>8801</v>
      </c>
      <c r="G152" s="134" t="s">
        <v>283</v>
      </c>
      <c r="H152" s="135">
        <v>92</v>
      </c>
      <c r="I152" s="136"/>
      <c r="J152" s="137">
        <f>ROUND(I152*H152,2)</f>
        <v>0</v>
      </c>
      <c r="K152" s="138"/>
      <c r="L152" s="31"/>
      <c r="M152" s="139" t="s">
        <v>20</v>
      </c>
      <c r="N152" s="140" t="s">
        <v>45</v>
      </c>
      <c r="P152" s="141">
        <f>O152*H152</f>
        <v>0</v>
      </c>
      <c r="Q152" s="141">
        <v>9.8400000000000007E-4</v>
      </c>
      <c r="R152" s="141">
        <f>Q152*H152</f>
        <v>9.0528000000000011E-2</v>
      </c>
      <c r="S152" s="141">
        <v>0</v>
      </c>
      <c r="T152" s="142">
        <f>S152*H152</f>
        <v>0</v>
      </c>
      <c r="AR152" s="143" t="s">
        <v>378</v>
      </c>
      <c r="AT152" s="143" t="s">
        <v>253</v>
      </c>
      <c r="AU152" s="143" t="s">
        <v>86</v>
      </c>
      <c r="AY152" s="16" t="s">
        <v>250</v>
      </c>
      <c r="BE152" s="144">
        <f>IF(N152="základní",J152,0)</f>
        <v>0</v>
      </c>
      <c r="BF152" s="144">
        <f>IF(N152="snížená",J152,0)</f>
        <v>0</v>
      </c>
      <c r="BG152" s="144">
        <f>IF(N152="zákl. přenesená",J152,0)</f>
        <v>0</v>
      </c>
      <c r="BH152" s="144">
        <f>IF(N152="sníž. přenesená",J152,0)</f>
        <v>0</v>
      </c>
      <c r="BI152" s="144">
        <f>IF(N152="nulová",J152,0)</f>
        <v>0</v>
      </c>
      <c r="BJ152" s="16" t="s">
        <v>86</v>
      </c>
      <c r="BK152" s="144">
        <f>ROUND(I152*H152,2)</f>
        <v>0</v>
      </c>
      <c r="BL152" s="16" t="s">
        <v>378</v>
      </c>
      <c r="BM152" s="143" t="s">
        <v>8802</v>
      </c>
    </row>
    <row r="153" spans="2:65" s="1" customFormat="1">
      <c r="B153" s="31"/>
      <c r="D153" s="145" t="s">
        <v>259</v>
      </c>
      <c r="F153" s="146" t="s">
        <v>8803</v>
      </c>
      <c r="I153" s="147"/>
      <c r="L153" s="31"/>
      <c r="M153" s="148"/>
      <c r="T153" s="50"/>
      <c r="AT153" s="16" t="s">
        <v>259</v>
      </c>
      <c r="AU153" s="16" t="s">
        <v>86</v>
      </c>
    </row>
    <row r="154" spans="2:65" s="1" customFormat="1" ht="24.2" customHeight="1">
      <c r="B154" s="31"/>
      <c r="C154" s="131" t="s">
        <v>443</v>
      </c>
      <c r="D154" s="131" t="s">
        <v>253</v>
      </c>
      <c r="E154" s="132" t="s">
        <v>8804</v>
      </c>
      <c r="F154" s="133" t="s">
        <v>8805</v>
      </c>
      <c r="G154" s="134" t="s">
        <v>283</v>
      </c>
      <c r="H154" s="135">
        <v>49</v>
      </c>
      <c r="I154" s="136"/>
      <c r="J154" s="137">
        <f>ROUND(I154*H154,2)</f>
        <v>0</v>
      </c>
      <c r="K154" s="138"/>
      <c r="L154" s="31"/>
      <c r="M154" s="139" t="s">
        <v>20</v>
      </c>
      <c r="N154" s="140" t="s">
        <v>45</v>
      </c>
      <c r="P154" s="141">
        <f>O154*H154</f>
        <v>0</v>
      </c>
      <c r="Q154" s="141">
        <v>1.297E-3</v>
      </c>
      <c r="R154" s="141">
        <f>Q154*H154</f>
        <v>6.3552999999999998E-2</v>
      </c>
      <c r="S154" s="141">
        <v>0</v>
      </c>
      <c r="T154" s="142">
        <f>S154*H154</f>
        <v>0</v>
      </c>
      <c r="AR154" s="143" t="s">
        <v>378</v>
      </c>
      <c r="AT154" s="143" t="s">
        <v>253</v>
      </c>
      <c r="AU154" s="143" t="s">
        <v>86</v>
      </c>
      <c r="AY154" s="16" t="s">
        <v>250</v>
      </c>
      <c r="BE154" s="144">
        <f>IF(N154="základní",J154,0)</f>
        <v>0</v>
      </c>
      <c r="BF154" s="144">
        <f>IF(N154="snížená",J154,0)</f>
        <v>0</v>
      </c>
      <c r="BG154" s="144">
        <f>IF(N154="zákl. přenesená",J154,0)</f>
        <v>0</v>
      </c>
      <c r="BH154" s="144">
        <f>IF(N154="sníž. přenesená",J154,0)</f>
        <v>0</v>
      </c>
      <c r="BI154" s="144">
        <f>IF(N154="nulová",J154,0)</f>
        <v>0</v>
      </c>
      <c r="BJ154" s="16" t="s">
        <v>86</v>
      </c>
      <c r="BK154" s="144">
        <f>ROUND(I154*H154,2)</f>
        <v>0</v>
      </c>
      <c r="BL154" s="16" t="s">
        <v>378</v>
      </c>
      <c r="BM154" s="143" t="s">
        <v>8806</v>
      </c>
    </row>
    <row r="155" spans="2:65" s="1" customFormat="1">
      <c r="B155" s="31"/>
      <c r="D155" s="145" t="s">
        <v>259</v>
      </c>
      <c r="F155" s="146" t="s">
        <v>8807</v>
      </c>
      <c r="I155" s="147"/>
      <c r="L155" s="31"/>
      <c r="M155" s="148"/>
      <c r="T155" s="50"/>
      <c r="AT155" s="16" t="s">
        <v>259</v>
      </c>
      <c r="AU155" s="16" t="s">
        <v>86</v>
      </c>
    </row>
    <row r="156" spans="2:65" s="1" customFormat="1" ht="24.2" customHeight="1">
      <c r="B156" s="31"/>
      <c r="C156" s="131" t="s">
        <v>450</v>
      </c>
      <c r="D156" s="131" t="s">
        <v>253</v>
      </c>
      <c r="E156" s="132" t="s">
        <v>8808</v>
      </c>
      <c r="F156" s="133" t="s">
        <v>8809</v>
      </c>
      <c r="G156" s="134" t="s">
        <v>283</v>
      </c>
      <c r="H156" s="135">
        <v>174</v>
      </c>
      <c r="I156" s="136"/>
      <c r="J156" s="137">
        <f>ROUND(I156*H156,2)</f>
        <v>0</v>
      </c>
      <c r="K156" s="138"/>
      <c r="L156" s="31"/>
      <c r="M156" s="139" t="s">
        <v>20</v>
      </c>
      <c r="N156" s="140" t="s">
        <v>45</v>
      </c>
      <c r="P156" s="141">
        <f>O156*H156</f>
        <v>0</v>
      </c>
      <c r="Q156" s="141">
        <v>2.63094E-3</v>
      </c>
      <c r="R156" s="141">
        <f>Q156*H156</f>
        <v>0.45778355999999998</v>
      </c>
      <c r="S156" s="141">
        <v>0</v>
      </c>
      <c r="T156" s="142">
        <f>S156*H156</f>
        <v>0</v>
      </c>
      <c r="AR156" s="143" t="s">
        <v>378</v>
      </c>
      <c r="AT156" s="143" t="s">
        <v>253</v>
      </c>
      <c r="AU156" s="143" t="s">
        <v>86</v>
      </c>
      <c r="AY156" s="16" t="s">
        <v>250</v>
      </c>
      <c r="BE156" s="144">
        <f>IF(N156="základní",J156,0)</f>
        <v>0</v>
      </c>
      <c r="BF156" s="144">
        <f>IF(N156="snížená",J156,0)</f>
        <v>0</v>
      </c>
      <c r="BG156" s="144">
        <f>IF(N156="zákl. přenesená",J156,0)</f>
        <v>0</v>
      </c>
      <c r="BH156" s="144">
        <f>IF(N156="sníž. přenesená",J156,0)</f>
        <v>0</v>
      </c>
      <c r="BI156" s="144">
        <f>IF(N156="nulová",J156,0)</f>
        <v>0</v>
      </c>
      <c r="BJ156" s="16" t="s">
        <v>86</v>
      </c>
      <c r="BK156" s="144">
        <f>ROUND(I156*H156,2)</f>
        <v>0</v>
      </c>
      <c r="BL156" s="16" t="s">
        <v>378</v>
      </c>
      <c r="BM156" s="143" t="s">
        <v>8810</v>
      </c>
    </row>
    <row r="157" spans="2:65" s="1" customFormat="1">
      <c r="B157" s="31"/>
      <c r="D157" s="145" t="s">
        <v>259</v>
      </c>
      <c r="F157" s="146" t="s">
        <v>8811</v>
      </c>
      <c r="I157" s="147"/>
      <c r="L157" s="31"/>
      <c r="M157" s="148"/>
      <c r="T157" s="50"/>
      <c r="AT157" s="16" t="s">
        <v>259</v>
      </c>
      <c r="AU157" s="16" t="s">
        <v>86</v>
      </c>
    </row>
    <row r="158" spans="2:65" s="1" customFormat="1" ht="24.2" customHeight="1">
      <c r="B158" s="31"/>
      <c r="C158" s="131" t="s">
        <v>456</v>
      </c>
      <c r="D158" s="131" t="s">
        <v>253</v>
      </c>
      <c r="E158" s="132" t="s">
        <v>8812</v>
      </c>
      <c r="F158" s="133" t="s">
        <v>8813</v>
      </c>
      <c r="G158" s="134" t="s">
        <v>283</v>
      </c>
      <c r="H158" s="135">
        <v>26</v>
      </c>
      <c r="I158" s="136"/>
      <c r="J158" s="137">
        <f>ROUND(I158*H158,2)</f>
        <v>0</v>
      </c>
      <c r="K158" s="138"/>
      <c r="L158" s="31"/>
      <c r="M158" s="139" t="s">
        <v>20</v>
      </c>
      <c r="N158" s="140" t="s">
        <v>45</v>
      </c>
      <c r="P158" s="141">
        <f>O158*H158</f>
        <v>0</v>
      </c>
      <c r="Q158" s="141">
        <v>3.6384E-3</v>
      </c>
      <c r="R158" s="141">
        <f>Q158*H158</f>
        <v>9.4598399999999999E-2</v>
      </c>
      <c r="S158" s="141">
        <v>0</v>
      </c>
      <c r="T158" s="142">
        <f>S158*H158</f>
        <v>0</v>
      </c>
      <c r="AR158" s="143" t="s">
        <v>378</v>
      </c>
      <c r="AT158" s="143" t="s">
        <v>253</v>
      </c>
      <c r="AU158" s="143" t="s">
        <v>86</v>
      </c>
      <c r="AY158" s="16" t="s">
        <v>250</v>
      </c>
      <c r="BE158" s="144">
        <f>IF(N158="základní",J158,0)</f>
        <v>0</v>
      </c>
      <c r="BF158" s="144">
        <f>IF(N158="snížená",J158,0)</f>
        <v>0</v>
      </c>
      <c r="BG158" s="144">
        <f>IF(N158="zákl. přenesená",J158,0)</f>
        <v>0</v>
      </c>
      <c r="BH158" s="144">
        <f>IF(N158="sníž. přenesená",J158,0)</f>
        <v>0</v>
      </c>
      <c r="BI158" s="144">
        <f>IF(N158="nulová",J158,0)</f>
        <v>0</v>
      </c>
      <c r="BJ158" s="16" t="s">
        <v>86</v>
      </c>
      <c r="BK158" s="144">
        <f>ROUND(I158*H158,2)</f>
        <v>0</v>
      </c>
      <c r="BL158" s="16" t="s">
        <v>378</v>
      </c>
      <c r="BM158" s="143" t="s">
        <v>8814</v>
      </c>
    </row>
    <row r="159" spans="2:65" s="1" customFormat="1">
      <c r="B159" s="31"/>
      <c r="D159" s="145" t="s">
        <v>259</v>
      </c>
      <c r="F159" s="146" t="s">
        <v>8815</v>
      </c>
      <c r="I159" s="147"/>
      <c r="L159" s="31"/>
      <c r="M159" s="148"/>
      <c r="T159" s="50"/>
      <c r="AT159" s="16" t="s">
        <v>259</v>
      </c>
      <c r="AU159" s="16" t="s">
        <v>86</v>
      </c>
    </row>
    <row r="160" spans="2:65" s="1" customFormat="1" ht="24.2" customHeight="1">
      <c r="B160" s="31"/>
      <c r="C160" s="131" t="s">
        <v>461</v>
      </c>
      <c r="D160" s="131" t="s">
        <v>253</v>
      </c>
      <c r="E160" s="132" t="s">
        <v>8816</v>
      </c>
      <c r="F160" s="133" t="s">
        <v>8817</v>
      </c>
      <c r="G160" s="134" t="s">
        <v>283</v>
      </c>
      <c r="H160" s="135">
        <v>92</v>
      </c>
      <c r="I160" s="136"/>
      <c r="J160" s="137">
        <f>ROUND(I160*H160,2)</f>
        <v>0</v>
      </c>
      <c r="K160" s="138"/>
      <c r="L160" s="31"/>
      <c r="M160" s="139" t="s">
        <v>20</v>
      </c>
      <c r="N160" s="140" t="s">
        <v>45</v>
      </c>
      <c r="P160" s="141">
        <f>O160*H160</f>
        <v>0</v>
      </c>
      <c r="Q160" s="141">
        <v>6.0095399999999998E-3</v>
      </c>
      <c r="R160" s="141">
        <f>Q160*H160</f>
        <v>0.55287768000000004</v>
      </c>
      <c r="S160" s="141">
        <v>0</v>
      </c>
      <c r="T160" s="142">
        <f>S160*H160</f>
        <v>0</v>
      </c>
      <c r="AR160" s="143" t="s">
        <v>378</v>
      </c>
      <c r="AT160" s="143" t="s">
        <v>253</v>
      </c>
      <c r="AU160" s="143" t="s">
        <v>86</v>
      </c>
      <c r="AY160" s="16" t="s">
        <v>250</v>
      </c>
      <c r="BE160" s="144">
        <f>IF(N160="základní",J160,0)</f>
        <v>0</v>
      </c>
      <c r="BF160" s="144">
        <f>IF(N160="snížená",J160,0)</f>
        <v>0</v>
      </c>
      <c r="BG160" s="144">
        <f>IF(N160="zákl. přenesená",J160,0)</f>
        <v>0</v>
      </c>
      <c r="BH160" s="144">
        <f>IF(N160="sníž. přenesená",J160,0)</f>
        <v>0</v>
      </c>
      <c r="BI160" s="144">
        <f>IF(N160="nulová",J160,0)</f>
        <v>0</v>
      </c>
      <c r="BJ160" s="16" t="s">
        <v>86</v>
      </c>
      <c r="BK160" s="144">
        <f>ROUND(I160*H160,2)</f>
        <v>0</v>
      </c>
      <c r="BL160" s="16" t="s">
        <v>378</v>
      </c>
      <c r="BM160" s="143" t="s">
        <v>8818</v>
      </c>
    </row>
    <row r="161" spans="2:65" s="1" customFormat="1">
      <c r="B161" s="31"/>
      <c r="D161" s="145" t="s">
        <v>259</v>
      </c>
      <c r="F161" s="146" t="s">
        <v>8819</v>
      </c>
      <c r="I161" s="147"/>
      <c r="L161" s="31"/>
      <c r="M161" s="148"/>
      <c r="T161" s="50"/>
      <c r="AT161" s="16" t="s">
        <v>259</v>
      </c>
      <c r="AU161" s="16" t="s">
        <v>86</v>
      </c>
    </row>
    <row r="162" spans="2:65" s="1" customFormat="1" ht="24.2" customHeight="1">
      <c r="B162" s="31"/>
      <c r="C162" s="131" t="s">
        <v>468</v>
      </c>
      <c r="D162" s="131" t="s">
        <v>253</v>
      </c>
      <c r="E162" s="132" t="s">
        <v>8820</v>
      </c>
      <c r="F162" s="133" t="s">
        <v>8821</v>
      </c>
      <c r="G162" s="134" t="s">
        <v>290</v>
      </c>
      <c r="H162" s="135">
        <v>23</v>
      </c>
      <c r="I162" s="136"/>
      <c r="J162" s="137">
        <f>ROUND(I162*H162,2)</f>
        <v>0</v>
      </c>
      <c r="K162" s="138"/>
      <c r="L162" s="31"/>
      <c r="M162" s="139" t="s">
        <v>20</v>
      </c>
      <c r="N162" s="140" t="s">
        <v>45</v>
      </c>
      <c r="P162" s="141">
        <f>O162*H162</f>
        <v>0</v>
      </c>
      <c r="Q162" s="141">
        <v>0</v>
      </c>
      <c r="R162" s="141">
        <f>Q162*H162</f>
        <v>0</v>
      </c>
      <c r="S162" s="141">
        <v>6.8999999999999997E-4</v>
      </c>
      <c r="T162" s="142">
        <f>S162*H162</f>
        <v>1.5869999999999999E-2</v>
      </c>
      <c r="AR162" s="143" t="s">
        <v>378</v>
      </c>
      <c r="AT162" s="143" t="s">
        <v>253</v>
      </c>
      <c r="AU162" s="143" t="s">
        <v>86</v>
      </c>
      <c r="AY162" s="16" t="s">
        <v>250</v>
      </c>
      <c r="BE162" s="144">
        <f>IF(N162="základní",J162,0)</f>
        <v>0</v>
      </c>
      <c r="BF162" s="144">
        <f>IF(N162="snížená",J162,0)</f>
        <v>0</v>
      </c>
      <c r="BG162" s="144">
        <f>IF(N162="zákl. přenesená",J162,0)</f>
        <v>0</v>
      </c>
      <c r="BH162" s="144">
        <f>IF(N162="sníž. přenesená",J162,0)</f>
        <v>0</v>
      </c>
      <c r="BI162" s="144">
        <f>IF(N162="nulová",J162,0)</f>
        <v>0</v>
      </c>
      <c r="BJ162" s="16" t="s">
        <v>86</v>
      </c>
      <c r="BK162" s="144">
        <f>ROUND(I162*H162,2)</f>
        <v>0</v>
      </c>
      <c r="BL162" s="16" t="s">
        <v>378</v>
      </c>
      <c r="BM162" s="143" t="s">
        <v>8822</v>
      </c>
    </row>
    <row r="163" spans="2:65" s="1" customFormat="1">
      <c r="B163" s="31"/>
      <c r="D163" s="145" t="s">
        <v>259</v>
      </c>
      <c r="F163" s="146" t="s">
        <v>8823</v>
      </c>
      <c r="I163" s="147"/>
      <c r="L163" s="31"/>
      <c r="M163" s="148"/>
      <c r="T163" s="50"/>
      <c r="AT163" s="16" t="s">
        <v>259</v>
      </c>
      <c r="AU163" s="16" t="s">
        <v>86</v>
      </c>
    </row>
    <row r="164" spans="2:65" s="1" customFormat="1" ht="24.2" customHeight="1">
      <c r="B164" s="31"/>
      <c r="C164" s="131" t="s">
        <v>473</v>
      </c>
      <c r="D164" s="131" t="s">
        <v>253</v>
      </c>
      <c r="E164" s="132" t="s">
        <v>8824</v>
      </c>
      <c r="F164" s="133" t="s">
        <v>8825</v>
      </c>
      <c r="G164" s="134" t="s">
        <v>290</v>
      </c>
      <c r="H164" s="135">
        <v>24</v>
      </c>
      <c r="I164" s="136"/>
      <c r="J164" s="137">
        <f>ROUND(I164*H164,2)</f>
        <v>0</v>
      </c>
      <c r="K164" s="138"/>
      <c r="L164" s="31"/>
      <c r="M164" s="139" t="s">
        <v>20</v>
      </c>
      <c r="N164" s="140" t="s">
        <v>45</v>
      </c>
      <c r="P164" s="141">
        <f>O164*H164</f>
        <v>0</v>
      </c>
      <c r="Q164" s="141">
        <v>0</v>
      </c>
      <c r="R164" s="141">
        <f>Q164*H164</f>
        <v>0</v>
      </c>
      <c r="S164" s="141">
        <v>1.32E-3</v>
      </c>
      <c r="T164" s="142">
        <f>S164*H164</f>
        <v>3.168E-2</v>
      </c>
      <c r="AR164" s="143" t="s">
        <v>378</v>
      </c>
      <c r="AT164" s="143" t="s">
        <v>253</v>
      </c>
      <c r="AU164" s="143" t="s">
        <v>86</v>
      </c>
      <c r="AY164" s="16" t="s">
        <v>250</v>
      </c>
      <c r="BE164" s="144">
        <f>IF(N164="základní",J164,0)</f>
        <v>0</v>
      </c>
      <c r="BF164" s="144">
        <f>IF(N164="snížená",J164,0)</f>
        <v>0</v>
      </c>
      <c r="BG164" s="144">
        <f>IF(N164="zákl. přenesená",J164,0)</f>
        <v>0</v>
      </c>
      <c r="BH164" s="144">
        <f>IF(N164="sníž. přenesená",J164,0)</f>
        <v>0</v>
      </c>
      <c r="BI164" s="144">
        <f>IF(N164="nulová",J164,0)</f>
        <v>0</v>
      </c>
      <c r="BJ164" s="16" t="s">
        <v>86</v>
      </c>
      <c r="BK164" s="144">
        <f>ROUND(I164*H164,2)</f>
        <v>0</v>
      </c>
      <c r="BL164" s="16" t="s">
        <v>378</v>
      </c>
      <c r="BM164" s="143" t="s">
        <v>8826</v>
      </c>
    </row>
    <row r="165" spans="2:65" s="1" customFormat="1">
      <c r="B165" s="31"/>
      <c r="D165" s="145" t="s">
        <v>259</v>
      </c>
      <c r="F165" s="146" t="s">
        <v>8827</v>
      </c>
      <c r="I165" s="147"/>
      <c r="L165" s="31"/>
      <c r="M165" s="148"/>
      <c r="T165" s="50"/>
      <c r="AT165" s="16" t="s">
        <v>259</v>
      </c>
      <c r="AU165" s="16" t="s">
        <v>86</v>
      </c>
    </row>
    <row r="166" spans="2:65" s="1" customFormat="1" ht="21.75" customHeight="1">
      <c r="B166" s="31"/>
      <c r="C166" s="131" t="s">
        <v>478</v>
      </c>
      <c r="D166" s="131" t="s">
        <v>253</v>
      </c>
      <c r="E166" s="132" t="s">
        <v>8828</v>
      </c>
      <c r="F166" s="133" t="s">
        <v>8829</v>
      </c>
      <c r="G166" s="134" t="s">
        <v>290</v>
      </c>
      <c r="H166" s="135">
        <v>2</v>
      </c>
      <c r="I166" s="136"/>
      <c r="J166" s="137">
        <f>ROUND(I166*H166,2)</f>
        <v>0</v>
      </c>
      <c r="K166" s="138"/>
      <c r="L166" s="31"/>
      <c r="M166" s="139" t="s">
        <v>20</v>
      </c>
      <c r="N166" s="140" t="s">
        <v>45</v>
      </c>
      <c r="P166" s="141">
        <f>O166*H166</f>
        <v>0</v>
      </c>
      <c r="Q166" s="141">
        <v>0</v>
      </c>
      <c r="R166" s="141">
        <f>Q166*H166</f>
        <v>0</v>
      </c>
      <c r="S166" s="141">
        <v>2.4399999999999999E-3</v>
      </c>
      <c r="T166" s="142">
        <f>S166*H166</f>
        <v>4.8799999999999998E-3</v>
      </c>
      <c r="AR166" s="143" t="s">
        <v>378</v>
      </c>
      <c r="AT166" s="143" t="s">
        <v>253</v>
      </c>
      <c r="AU166" s="143" t="s">
        <v>86</v>
      </c>
      <c r="AY166" s="16" t="s">
        <v>250</v>
      </c>
      <c r="BE166" s="144">
        <f>IF(N166="základní",J166,0)</f>
        <v>0</v>
      </c>
      <c r="BF166" s="144">
        <f>IF(N166="snížená",J166,0)</f>
        <v>0</v>
      </c>
      <c r="BG166" s="144">
        <f>IF(N166="zákl. přenesená",J166,0)</f>
        <v>0</v>
      </c>
      <c r="BH166" s="144">
        <f>IF(N166="sníž. přenesená",J166,0)</f>
        <v>0</v>
      </c>
      <c r="BI166" s="144">
        <f>IF(N166="nulová",J166,0)</f>
        <v>0</v>
      </c>
      <c r="BJ166" s="16" t="s">
        <v>86</v>
      </c>
      <c r="BK166" s="144">
        <f>ROUND(I166*H166,2)</f>
        <v>0</v>
      </c>
      <c r="BL166" s="16" t="s">
        <v>378</v>
      </c>
      <c r="BM166" s="143" t="s">
        <v>8830</v>
      </c>
    </row>
    <row r="167" spans="2:65" s="1" customFormat="1">
      <c r="B167" s="31"/>
      <c r="D167" s="145" t="s">
        <v>259</v>
      </c>
      <c r="F167" s="146" t="s">
        <v>8831</v>
      </c>
      <c r="I167" s="147"/>
      <c r="L167" s="31"/>
      <c r="M167" s="148"/>
      <c r="T167" s="50"/>
      <c r="AT167" s="16" t="s">
        <v>259</v>
      </c>
      <c r="AU167" s="16" t="s">
        <v>86</v>
      </c>
    </row>
    <row r="168" spans="2:65" s="1" customFormat="1" ht="33" customHeight="1">
      <c r="B168" s="31"/>
      <c r="C168" s="131" t="s">
        <v>484</v>
      </c>
      <c r="D168" s="131" t="s">
        <v>253</v>
      </c>
      <c r="E168" s="132" t="s">
        <v>8832</v>
      </c>
      <c r="F168" s="133" t="s">
        <v>8833</v>
      </c>
      <c r="G168" s="134" t="s">
        <v>290</v>
      </c>
      <c r="H168" s="135">
        <v>1</v>
      </c>
      <c r="I168" s="136"/>
      <c r="J168" s="137">
        <f>ROUND(I168*H168,2)</f>
        <v>0</v>
      </c>
      <c r="K168" s="138"/>
      <c r="L168" s="31"/>
      <c r="M168" s="139" t="s">
        <v>20</v>
      </c>
      <c r="N168" s="140" t="s">
        <v>45</v>
      </c>
      <c r="P168" s="141">
        <f>O168*H168</f>
        <v>0</v>
      </c>
      <c r="Q168" s="141">
        <v>2.5956999999999998E-4</v>
      </c>
      <c r="R168" s="141">
        <f>Q168*H168</f>
        <v>2.5956999999999998E-4</v>
      </c>
      <c r="S168" s="141">
        <v>0</v>
      </c>
      <c r="T168" s="142">
        <f>S168*H168</f>
        <v>0</v>
      </c>
      <c r="AR168" s="143" t="s">
        <v>378</v>
      </c>
      <c r="AT168" s="143" t="s">
        <v>253</v>
      </c>
      <c r="AU168" s="143" t="s">
        <v>86</v>
      </c>
      <c r="AY168" s="16" t="s">
        <v>250</v>
      </c>
      <c r="BE168" s="144">
        <f>IF(N168="základní",J168,0)</f>
        <v>0</v>
      </c>
      <c r="BF168" s="144">
        <f>IF(N168="snížená",J168,0)</f>
        <v>0</v>
      </c>
      <c r="BG168" s="144">
        <f>IF(N168="zákl. přenesená",J168,0)</f>
        <v>0</v>
      </c>
      <c r="BH168" s="144">
        <f>IF(N168="sníž. přenesená",J168,0)</f>
        <v>0</v>
      </c>
      <c r="BI168" s="144">
        <f>IF(N168="nulová",J168,0)</f>
        <v>0</v>
      </c>
      <c r="BJ168" s="16" t="s">
        <v>86</v>
      </c>
      <c r="BK168" s="144">
        <f>ROUND(I168*H168,2)</f>
        <v>0</v>
      </c>
      <c r="BL168" s="16" t="s">
        <v>378</v>
      </c>
      <c r="BM168" s="143" t="s">
        <v>8834</v>
      </c>
    </row>
    <row r="169" spans="2:65" s="1" customFormat="1">
      <c r="B169" s="31"/>
      <c r="D169" s="145" t="s">
        <v>259</v>
      </c>
      <c r="F169" s="146" t="s">
        <v>8835</v>
      </c>
      <c r="I169" s="147"/>
      <c r="L169" s="31"/>
      <c r="M169" s="148"/>
      <c r="T169" s="50"/>
      <c r="AT169" s="16" t="s">
        <v>259</v>
      </c>
      <c r="AU169" s="16" t="s">
        <v>86</v>
      </c>
    </row>
    <row r="170" spans="2:65" s="1" customFormat="1" ht="33" customHeight="1">
      <c r="B170" s="31"/>
      <c r="C170" s="131" t="s">
        <v>490</v>
      </c>
      <c r="D170" s="131" t="s">
        <v>253</v>
      </c>
      <c r="E170" s="132" t="s">
        <v>8836</v>
      </c>
      <c r="F170" s="133" t="s">
        <v>8837</v>
      </c>
      <c r="G170" s="134" t="s">
        <v>290</v>
      </c>
      <c r="H170" s="135">
        <v>4</v>
      </c>
      <c r="I170" s="136"/>
      <c r="J170" s="137">
        <f>ROUND(I170*H170,2)</f>
        <v>0</v>
      </c>
      <c r="K170" s="138"/>
      <c r="L170" s="31"/>
      <c r="M170" s="139" t="s">
        <v>20</v>
      </c>
      <c r="N170" s="140" t="s">
        <v>45</v>
      </c>
      <c r="P170" s="141">
        <f>O170*H170</f>
        <v>0</v>
      </c>
      <c r="Q170" s="141">
        <v>3.9957000000000002E-4</v>
      </c>
      <c r="R170" s="141">
        <f>Q170*H170</f>
        <v>1.5982800000000001E-3</v>
      </c>
      <c r="S170" s="141">
        <v>0</v>
      </c>
      <c r="T170" s="142">
        <f>S170*H170</f>
        <v>0</v>
      </c>
      <c r="AR170" s="143" t="s">
        <v>378</v>
      </c>
      <c r="AT170" s="143" t="s">
        <v>253</v>
      </c>
      <c r="AU170" s="143" t="s">
        <v>86</v>
      </c>
      <c r="AY170" s="16" t="s">
        <v>250</v>
      </c>
      <c r="BE170" s="144">
        <f>IF(N170="základní",J170,0)</f>
        <v>0</v>
      </c>
      <c r="BF170" s="144">
        <f>IF(N170="snížená",J170,0)</f>
        <v>0</v>
      </c>
      <c r="BG170" s="144">
        <f>IF(N170="zákl. přenesená",J170,0)</f>
        <v>0</v>
      </c>
      <c r="BH170" s="144">
        <f>IF(N170="sníž. přenesená",J170,0)</f>
        <v>0</v>
      </c>
      <c r="BI170" s="144">
        <f>IF(N170="nulová",J170,0)</f>
        <v>0</v>
      </c>
      <c r="BJ170" s="16" t="s">
        <v>86</v>
      </c>
      <c r="BK170" s="144">
        <f>ROUND(I170*H170,2)</f>
        <v>0</v>
      </c>
      <c r="BL170" s="16" t="s">
        <v>378</v>
      </c>
      <c r="BM170" s="143" t="s">
        <v>8838</v>
      </c>
    </row>
    <row r="171" spans="2:65" s="1" customFormat="1">
      <c r="B171" s="31"/>
      <c r="D171" s="145" t="s">
        <v>259</v>
      </c>
      <c r="F171" s="146" t="s">
        <v>8839</v>
      </c>
      <c r="I171" s="147"/>
      <c r="L171" s="31"/>
      <c r="M171" s="148"/>
      <c r="T171" s="50"/>
      <c r="AT171" s="16" t="s">
        <v>259</v>
      </c>
      <c r="AU171" s="16" t="s">
        <v>86</v>
      </c>
    </row>
    <row r="172" spans="2:65" s="1" customFormat="1" ht="33" customHeight="1">
      <c r="B172" s="31"/>
      <c r="C172" s="131" t="s">
        <v>496</v>
      </c>
      <c r="D172" s="131" t="s">
        <v>253</v>
      </c>
      <c r="E172" s="132" t="s">
        <v>8840</v>
      </c>
      <c r="F172" s="133" t="s">
        <v>8841</v>
      </c>
      <c r="G172" s="134" t="s">
        <v>290</v>
      </c>
      <c r="H172" s="135">
        <v>7</v>
      </c>
      <c r="I172" s="136"/>
      <c r="J172" s="137">
        <f>ROUND(I172*H172,2)</f>
        <v>0</v>
      </c>
      <c r="K172" s="138"/>
      <c r="L172" s="31"/>
      <c r="M172" s="139" t="s">
        <v>20</v>
      </c>
      <c r="N172" s="140" t="s">
        <v>45</v>
      </c>
      <c r="P172" s="141">
        <f>O172*H172</f>
        <v>0</v>
      </c>
      <c r="Q172" s="141">
        <v>6.2956999999999998E-4</v>
      </c>
      <c r="R172" s="141">
        <f>Q172*H172</f>
        <v>4.4069899999999995E-3</v>
      </c>
      <c r="S172" s="141">
        <v>0</v>
      </c>
      <c r="T172" s="142">
        <f>S172*H172</f>
        <v>0</v>
      </c>
      <c r="AR172" s="143" t="s">
        <v>378</v>
      </c>
      <c r="AT172" s="143" t="s">
        <v>253</v>
      </c>
      <c r="AU172" s="143" t="s">
        <v>86</v>
      </c>
      <c r="AY172" s="16" t="s">
        <v>250</v>
      </c>
      <c r="BE172" s="144">
        <f>IF(N172="základní",J172,0)</f>
        <v>0</v>
      </c>
      <c r="BF172" s="144">
        <f>IF(N172="snížená",J172,0)</f>
        <v>0</v>
      </c>
      <c r="BG172" s="144">
        <f>IF(N172="zákl. přenesená",J172,0)</f>
        <v>0</v>
      </c>
      <c r="BH172" s="144">
        <f>IF(N172="sníž. přenesená",J172,0)</f>
        <v>0</v>
      </c>
      <c r="BI172" s="144">
        <f>IF(N172="nulová",J172,0)</f>
        <v>0</v>
      </c>
      <c r="BJ172" s="16" t="s">
        <v>86</v>
      </c>
      <c r="BK172" s="144">
        <f>ROUND(I172*H172,2)</f>
        <v>0</v>
      </c>
      <c r="BL172" s="16" t="s">
        <v>378</v>
      </c>
      <c r="BM172" s="143" t="s">
        <v>8842</v>
      </c>
    </row>
    <row r="173" spans="2:65" s="1" customFormat="1">
      <c r="B173" s="31"/>
      <c r="D173" s="145" t="s">
        <v>259</v>
      </c>
      <c r="F173" s="146" t="s">
        <v>8843</v>
      </c>
      <c r="I173" s="147"/>
      <c r="L173" s="31"/>
      <c r="M173" s="148"/>
      <c r="T173" s="50"/>
      <c r="AT173" s="16" t="s">
        <v>259</v>
      </c>
      <c r="AU173" s="16" t="s">
        <v>86</v>
      </c>
    </row>
    <row r="174" spans="2:65" s="1" customFormat="1" ht="33" customHeight="1">
      <c r="B174" s="31"/>
      <c r="C174" s="131" t="s">
        <v>502</v>
      </c>
      <c r="D174" s="131" t="s">
        <v>253</v>
      </c>
      <c r="E174" s="132" t="s">
        <v>8844</v>
      </c>
      <c r="F174" s="133" t="s">
        <v>8845</v>
      </c>
      <c r="G174" s="134" t="s">
        <v>290</v>
      </c>
      <c r="H174" s="135">
        <v>25</v>
      </c>
      <c r="I174" s="136"/>
      <c r="J174" s="137">
        <f>ROUND(I174*H174,2)</f>
        <v>0</v>
      </c>
      <c r="K174" s="138"/>
      <c r="L174" s="31"/>
      <c r="M174" s="139" t="s">
        <v>20</v>
      </c>
      <c r="N174" s="140" t="s">
        <v>45</v>
      </c>
      <c r="P174" s="141">
        <f>O174*H174</f>
        <v>0</v>
      </c>
      <c r="Q174" s="141">
        <v>8.9957000000000004E-4</v>
      </c>
      <c r="R174" s="141">
        <f>Q174*H174</f>
        <v>2.2489250000000002E-2</v>
      </c>
      <c r="S174" s="141">
        <v>0</v>
      </c>
      <c r="T174" s="142">
        <f>S174*H174</f>
        <v>0</v>
      </c>
      <c r="AR174" s="143" t="s">
        <v>378</v>
      </c>
      <c r="AT174" s="143" t="s">
        <v>253</v>
      </c>
      <c r="AU174" s="143" t="s">
        <v>86</v>
      </c>
      <c r="AY174" s="16" t="s">
        <v>250</v>
      </c>
      <c r="BE174" s="144">
        <f>IF(N174="základní",J174,0)</f>
        <v>0</v>
      </c>
      <c r="BF174" s="144">
        <f>IF(N174="snížená",J174,0)</f>
        <v>0</v>
      </c>
      <c r="BG174" s="144">
        <f>IF(N174="zákl. přenesená",J174,0)</f>
        <v>0</v>
      </c>
      <c r="BH174" s="144">
        <f>IF(N174="sníž. přenesená",J174,0)</f>
        <v>0</v>
      </c>
      <c r="BI174" s="144">
        <f>IF(N174="nulová",J174,0)</f>
        <v>0</v>
      </c>
      <c r="BJ174" s="16" t="s">
        <v>86</v>
      </c>
      <c r="BK174" s="144">
        <f>ROUND(I174*H174,2)</f>
        <v>0</v>
      </c>
      <c r="BL174" s="16" t="s">
        <v>378</v>
      </c>
      <c r="BM174" s="143" t="s">
        <v>8846</v>
      </c>
    </row>
    <row r="175" spans="2:65" s="1" customFormat="1">
      <c r="B175" s="31"/>
      <c r="D175" s="145" t="s">
        <v>259</v>
      </c>
      <c r="F175" s="146" t="s">
        <v>8847</v>
      </c>
      <c r="I175" s="147"/>
      <c r="L175" s="31"/>
      <c r="M175" s="148"/>
      <c r="T175" s="50"/>
      <c r="AT175" s="16" t="s">
        <v>259</v>
      </c>
      <c r="AU175" s="16" t="s">
        <v>86</v>
      </c>
    </row>
    <row r="176" spans="2:65" s="1" customFormat="1" ht="33" customHeight="1">
      <c r="B176" s="31"/>
      <c r="C176" s="131" t="s">
        <v>511</v>
      </c>
      <c r="D176" s="131" t="s">
        <v>253</v>
      </c>
      <c r="E176" s="132" t="s">
        <v>8848</v>
      </c>
      <c r="F176" s="133" t="s">
        <v>8849</v>
      </c>
      <c r="G176" s="134" t="s">
        <v>290</v>
      </c>
      <c r="H176" s="135">
        <v>2</v>
      </c>
      <c r="I176" s="136"/>
      <c r="J176" s="137">
        <f>ROUND(I176*H176,2)</f>
        <v>0</v>
      </c>
      <c r="K176" s="138"/>
      <c r="L176" s="31"/>
      <c r="M176" s="139" t="s">
        <v>20</v>
      </c>
      <c r="N176" s="140" t="s">
        <v>45</v>
      </c>
      <c r="P176" s="141">
        <f>O176*H176</f>
        <v>0</v>
      </c>
      <c r="Q176" s="141">
        <v>1.3195699999999999E-3</v>
      </c>
      <c r="R176" s="141">
        <f>Q176*H176</f>
        <v>2.6391399999999999E-3</v>
      </c>
      <c r="S176" s="141">
        <v>0</v>
      </c>
      <c r="T176" s="142">
        <f>S176*H176</f>
        <v>0</v>
      </c>
      <c r="AR176" s="143" t="s">
        <v>378</v>
      </c>
      <c r="AT176" s="143" t="s">
        <v>253</v>
      </c>
      <c r="AU176" s="143" t="s">
        <v>86</v>
      </c>
      <c r="AY176" s="16" t="s">
        <v>250</v>
      </c>
      <c r="BE176" s="144">
        <f>IF(N176="základní",J176,0)</f>
        <v>0</v>
      </c>
      <c r="BF176" s="144">
        <f>IF(N176="snížená",J176,0)</f>
        <v>0</v>
      </c>
      <c r="BG176" s="144">
        <f>IF(N176="zákl. přenesená",J176,0)</f>
        <v>0</v>
      </c>
      <c r="BH176" s="144">
        <f>IF(N176="sníž. přenesená",J176,0)</f>
        <v>0</v>
      </c>
      <c r="BI176" s="144">
        <f>IF(N176="nulová",J176,0)</f>
        <v>0</v>
      </c>
      <c r="BJ176" s="16" t="s">
        <v>86</v>
      </c>
      <c r="BK176" s="144">
        <f>ROUND(I176*H176,2)</f>
        <v>0</v>
      </c>
      <c r="BL176" s="16" t="s">
        <v>378</v>
      </c>
      <c r="BM176" s="143" t="s">
        <v>8850</v>
      </c>
    </row>
    <row r="177" spans="2:65" s="1" customFormat="1">
      <c r="B177" s="31"/>
      <c r="D177" s="145" t="s">
        <v>259</v>
      </c>
      <c r="F177" s="146" t="s">
        <v>8851</v>
      </c>
      <c r="I177" s="147"/>
      <c r="L177" s="31"/>
      <c r="M177" s="148"/>
      <c r="T177" s="50"/>
      <c r="AT177" s="16" t="s">
        <v>259</v>
      </c>
      <c r="AU177" s="16" t="s">
        <v>86</v>
      </c>
    </row>
    <row r="178" spans="2:65" s="1" customFormat="1" ht="33" customHeight="1">
      <c r="B178" s="31"/>
      <c r="C178" s="131" t="s">
        <v>516</v>
      </c>
      <c r="D178" s="131" t="s">
        <v>253</v>
      </c>
      <c r="E178" s="132" t="s">
        <v>8852</v>
      </c>
      <c r="F178" s="133" t="s">
        <v>8853</v>
      </c>
      <c r="G178" s="134" t="s">
        <v>290</v>
      </c>
      <c r="H178" s="135">
        <v>2</v>
      </c>
      <c r="I178" s="136"/>
      <c r="J178" s="137">
        <f>ROUND(I178*H178,2)</f>
        <v>0</v>
      </c>
      <c r="K178" s="138"/>
      <c r="L178" s="31"/>
      <c r="M178" s="139" t="s">
        <v>20</v>
      </c>
      <c r="N178" s="140" t="s">
        <v>45</v>
      </c>
      <c r="P178" s="141">
        <f>O178*H178</f>
        <v>0</v>
      </c>
      <c r="Q178" s="141">
        <v>2.0995699999999998E-3</v>
      </c>
      <c r="R178" s="141">
        <f>Q178*H178</f>
        <v>4.1991399999999996E-3</v>
      </c>
      <c r="S178" s="141">
        <v>0</v>
      </c>
      <c r="T178" s="142">
        <f>S178*H178</f>
        <v>0</v>
      </c>
      <c r="AR178" s="143" t="s">
        <v>378</v>
      </c>
      <c r="AT178" s="143" t="s">
        <v>253</v>
      </c>
      <c r="AU178" s="143" t="s">
        <v>86</v>
      </c>
      <c r="AY178" s="16" t="s">
        <v>250</v>
      </c>
      <c r="BE178" s="144">
        <f>IF(N178="základní",J178,0)</f>
        <v>0</v>
      </c>
      <c r="BF178" s="144">
        <f>IF(N178="snížená",J178,0)</f>
        <v>0</v>
      </c>
      <c r="BG178" s="144">
        <f>IF(N178="zákl. přenesená",J178,0)</f>
        <v>0</v>
      </c>
      <c r="BH178" s="144">
        <f>IF(N178="sníž. přenesená",J178,0)</f>
        <v>0</v>
      </c>
      <c r="BI178" s="144">
        <f>IF(N178="nulová",J178,0)</f>
        <v>0</v>
      </c>
      <c r="BJ178" s="16" t="s">
        <v>86</v>
      </c>
      <c r="BK178" s="144">
        <f>ROUND(I178*H178,2)</f>
        <v>0</v>
      </c>
      <c r="BL178" s="16" t="s">
        <v>378</v>
      </c>
      <c r="BM178" s="143" t="s">
        <v>8854</v>
      </c>
    </row>
    <row r="179" spans="2:65" s="1" customFormat="1">
      <c r="B179" s="31"/>
      <c r="D179" s="145" t="s">
        <v>259</v>
      </c>
      <c r="F179" s="146" t="s">
        <v>8855</v>
      </c>
      <c r="I179" s="147"/>
      <c r="L179" s="31"/>
      <c r="M179" s="148"/>
      <c r="T179" s="50"/>
      <c r="AT179" s="16" t="s">
        <v>259</v>
      </c>
      <c r="AU179" s="16" t="s">
        <v>86</v>
      </c>
    </row>
    <row r="180" spans="2:65" s="1" customFormat="1" ht="24.2" customHeight="1">
      <c r="B180" s="31"/>
      <c r="C180" s="131" t="s">
        <v>521</v>
      </c>
      <c r="D180" s="131" t="s">
        <v>253</v>
      </c>
      <c r="E180" s="132" t="s">
        <v>8856</v>
      </c>
      <c r="F180" s="133" t="s">
        <v>8857</v>
      </c>
      <c r="G180" s="134" t="s">
        <v>290</v>
      </c>
      <c r="H180" s="135">
        <v>3</v>
      </c>
      <c r="I180" s="136"/>
      <c r="J180" s="137">
        <f>ROUND(I180*H180,2)</f>
        <v>0</v>
      </c>
      <c r="K180" s="138"/>
      <c r="L180" s="31"/>
      <c r="M180" s="139" t="s">
        <v>20</v>
      </c>
      <c r="N180" s="140" t="s">
        <v>45</v>
      </c>
      <c r="P180" s="141">
        <f>O180*H180</f>
        <v>0</v>
      </c>
      <c r="Q180" s="141">
        <v>1.9570000000000001E-5</v>
      </c>
      <c r="R180" s="141">
        <f>Q180*H180</f>
        <v>5.8709999999999999E-5</v>
      </c>
      <c r="S180" s="141">
        <v>0</v>
      </c>
      <c r="T180" s="142">
        <f>S180*H180</f>
        <v>0</v>
      </c>
      <c r="AR180" s="143" t="s">
        <v>378</v>
      </c>
      <c r="AT180" s="143" t="s">
        <v>253</v>
      </c>
      <c r="AU180" s="143" t="s">
        <v>86</v>
      </c>
      <c r="AY180" s="16" t="s">
        <v>250</v>
      </c>
      <c r="BE180" s="144">
        <f>IF(N180="základní",J180,0)</f>
        <v>0</v>
      </c>
      <c r="BF180" s="144">
        <f>IF(N180="snížená",J180,0)</f>
        <v>0</v>
      </c>
      <c r="BG180" s="144">
        <f>IF(N180="zákl. přenesená",J180,0)</f>
        <v>0</v>
      </c>
      <c r="BH180" s="144">
        <f>IF(N180="sníž. přenesená",J180,0)</f>
        <v>0</v>
      </c>
      <c r="BI180" s="144">
        <f>IF(N180="nulová",J180,0)</f>
        <v>0</v>
      </c>
      <c r="BJ180" s="16" t="s">
        <v>86</v>
      </c>
      <c r="BK180" s="144">
        <f>ROUND(I180*H180,2)</f>
        <v>0</v>
      </c>
      <c r="BL180" s="16" t="s">
        <v>378</v>
      </c>
      <c r="BM180" s="143" t="s">
        <v>8858</v>
      </c>
    </row>
    <row r="181" spans="2:65" s="1" customFormat="1">
      <c r="B181" s="31"/>
      <c r="D181" s="145" t="s">
        <v>259</v>
      </c>
      <c r="F181" s="146" t="s">
        <v>8859</v>
      </c>
      <c r="I181" s="147"/>
      <c r="L181" s="31"/>
      <c r="M181" s="148"/>
      <c r="T181" s="50"/>
      <c r="AT181" s="16" t="s">
        <v>259</v>
      </c>
      <c r="AU181" s="16" t="s">
        <v>86</v>
      </c>
    </row>
    <row r="182" spans="2:65" s="1" customFormat="1" ht="16.5" customHeight="1">
      <c r="B182" s="31"/>
      <c r="C182" s="163" t="s">
        <v>526</v>
      </c>
      <c r="D182" s="163" t="s">
        <v>561</v>
      </c>
      <c r="E182" s="164" t="s">
        <v>8860</v>
      </c>
      <c r="F182" s="165" t="s">
        <v>8861</v>
      </c>
      <c r="G182" s="166" t="s">
        <v>290</v>
      </c>
      <c r="H182" s="167">
        <v>3</v>
      </c>
      <c r="I182" s="168"/>
      <c r="J182" s="169">
        <f>ROUND(I182*H182,2)</f>
        <v>0</v>
      </c>
      <c r="K182" s="170"/>
      <c r="L182" s="171"/>
      <c r="M182" s="172" t="s">
        <v>20</v>
      </c>
      <c r="N182" s="173" t="s">
        <v>45</v>
      </c>
      <c r="P182" s="141">
        <f>O182*H182</f>
        <v>0</v>
      </c>
      <c r="Q182" s="141">
        <v>5.8E-4</v>
      </c>
      <c r="R182" s="141">
        <f>Q182*H182</f>
        <v>1.74E-3</v>
      </c>
      <c r="S182" s="141">
        <v>0</v>
      </c>
      <c r="T182" s="142">
        <f>S182*H182</f>
        <v>0</v>
      </c>
      <c r="AR182" s="143" t="s">
        <v>478</v>
      </c>
      <c r="AT182" s="143" t="s">
        <v>561</v>
      </c>
      <c r="AU182" s="143" t="s">
        <v>86</v>
      </c>
      <c r="AY182" s="16" t="s">
        <v>250</v>
      </c>
      <c r="BE182" s="144">
        <f>IF(N182="základní",J182,0)</f>
        <v>0</v>
      </c>
      <c r="BF182" s="144">
        <f>IF(N182="snížená",J182,0)</f>
        <v>0</v>
      </c>
      <c r="BG182" s="144">
        <f>IF(N182="zákl. přenesená",J182,0)</f>
        <v>0</v>
      </c>
      <c r="BH182" s="144">
        <f>IF(N182="sníž. přenesená",J182,0)</f>
        <v>0</v>
      </c>
      <c r="BI182" s="144">
        <f>IF(N182="nulová",J182,0)</f>
        <v>0</v>
      </c>
      <c r="BJ182" s="16" t="s">
        <v>86</v>
      </c>
      <c r="BK182" s="144">
        <f>ROUND(I182*H182,2)</f>
        <v>0</v>
      </c>
      <c r="BL182" s="16" t="s">
        <v>378</v>
      </c>
      <c r="BM182" s="143" t="s">
        <v>8862</v>
      </c>
    </row>
    <row r="183" spans="2:65" s="1" customFormat="1" ht="24.2" customHeight="1">
      <c r="B183" s="31"/>
      <c r="C183" s="131" t="s">
        <v>531</v>
      </c>
      <c r="D183" s="131" t="s">
        <v>253</v>
      </c>
      <c r="E183" s="132" t="s">
        <v>8863</v>
      </c>
      <c r="F183" s="133" t="s">
        <v>8864</v>
      </c>
      <c r="G183" s="134" t="s">
        <v>290</v>
      </c>
      <c r="H183" s="135">
        <v>20</v>
      </c>
      <c r="I183" s="136"/>
      <c r="J183" s="137">
        <f>ROUND(I183*H183,2)</f>
        <v>0</v>
      </c>
      <c r="K183" s="138"/>
      <c r="L183" s="31"/>
      <c r="M183" s="139" t="s">
        <v>20</v>
      </c>
      <c r="N183" s="140" t="s">
        <v>45</v>
      </c>
      <c r="P183" s="141">
        <f>O183*H183</f>
        <v>0</v>
      </c>
      <c r="Q183" s="141">
        <v>1.9570000000000001E-5</v>
      </c>
      <c r="R183" s="141">
        <f>Q183*H183</f>
        <v>3.9140000000000003E-4</v>
      </c>
      <c r="S183" s="141">
        <v>0</v>
      </c>
      <c r="T183" s="142">
        <f>S183*H183</f>
        <v>0</v>
      </c>
      <c r="AR183" s="143" t="s">
        <v>378</v>
      </c>
      <c r="AT183" s="143" t="s">
        <v>253</v>
      </c>
      <c r="AU183" s="143" t="s">
        <v>86</v>
      </c>
      <c r="AY183" s="16" t="s">
        <v>250</v>
      </c>
      <c r="BE183" s="144">
        <f>IF(N183="základní",J183,0)</f>
        <v>0</v>
      </c>
      <c r="BF183" s="144">
        <f>IF(N183="snížená",J183,0)</f>
        <v>0</v>
      </c>
      <c r="BG183" s="144">
        <f>IF(N183="zákl. přenesená",J183,0)</f>
        <v>0</v>
      </c>
      <c r="BH183" s="144">
        <f>IF(N183="sníž. přenesená",J183,0)</f>
        <v>0</v>
      </c>
      <c r="BI183" s="144">
        <f>IF(N183="nulová",J183,0)</f>
        <v>0</v>
      </c>
      <c r="BJ183" s="16" t="s">
        <v>86</v>
      </c>
      <c r="BK183" s="144">
        <f>ROUND(I183*H183,2)</f>
        <v>0</v>
      </c>
      <c r="BL183" s="16" t="s">
        <v>378</v>
      </c>
      <c r="BM183" s="143" t="s">
        <v>8865</v>
      </c>
    </row>
    <row r="184" spans="2:65" s="1" customFormat="1">
      <c r="B184" s="31"/>
      <c r="D184" s="145" t="s">
        <v>259</v>
      </c>
      <c r="F184" s="146" t="s">
        <v>8866</v>
      </c>
      <c r="I184" s="147"/>
      <c r="L184" s="31"/>
      <c r="M184" s="148"/>
      <c r="T184" s="50"/>
      <c r="AT184" s="16" t="s">
        <v>259</v>
      </c>
      <c r="AU184" s="16" t="s">
        <v>86</v>
      </c>
    </row>
    <row r="185" spans="2:65" s="1" customFormat="1" ht="16.5" customHeight="1">
      <c r="B185" s="31"/>
      <c r="C185" s="163" t="s">
        <v>536</v>
      </c>
      <c r="D185" s="163" t="s">
        <v>561</v>
      </c>
      <c r="E185" s="164" t="s">
        <v>8867</v>
      </c>
      <c r="F185" s="165" t="s">
        <v>8868</v>
      </c>
      <c r="G185" s="166" t="s">
        <v>290</v>
      </c>
      <c r="H185" s="167">
        <v>20</v>
      </c>
      <c r="I185" s="168"/>
      <c r="J185" s="169">
        <f>ROUND(I185*H185,2)</f>
        <v>0</v>
      </c>
      <c r="K185" s="170"/>
      <c r="L185" s="171"/>
      <c r="M185" s="172" t="s">
        <v>20</v>
      </c>
      <c r="N185" s="173" t="s">
        <v>45</v>
      </c>
      <c r="P185" s="141">
        <f>O185*H185</f>
        <v>0</v>
      </c>
      <c r="Q185" s="141">
        <v>6.0999999999999997E-4</v>
      </c>
      <c r="R185" s="141">
        <f>Q185*H185</f>
        <v>1.2199999999999999E-2</v>
      </c>
      <c r="S185" s="141">
        <v>0</v>
      </c>
      <c r="T185" s="142">
        <f>S185*H185</f>
        <v>0</v>
      </c>
      <c r="AR185" s="143" t="s">
        <v>478</v>
      </c>
      <c r="AT185" s="143" t="s">
        <v>561</v>
      </c>
      <c r="AU185" s="143" t="s">
        <v>86</v>
      </c>
      <c r="AY185" s="16" t="s">
        <v>250</v>
      </c>
      <c r="BE185" s="144">
        <f>IF(N185="základní",J185,0)</f>
        <v>0</v>
      </c>
      <c r="BF185" s="144">
        <f>IF(N185="snížená",J185,0)</f>
        <v>0</v>
      </c>
      <c r="BG185" s="144">
        <f>IF(N185="zákl. přenesená",J185,0)</f>
        <v>0</v>
      </c>
      <c r="BH185" s="144">
        <f>IF(N185="sníž. přenesená",J185,0)</f>
        <v>0</v>
      </c>
      <c r="BI185" s="144">
        <f>IF(N185="nulová",J185,0)</f>
        <v>0</v>
      </c>
      <c r="BJ185" s="16" t="s">
        <v>86</v>
      </c>
      <c r="BK185" s="144">
        <f>ROUND(I185*H185,2)</f>
        <v>0</v>
      </c>
      <c r="BL185" s="16" t="s">
        <v>378</v>
      </c>
      <c r="BM185" s="143" t="s">
        <v>8869</v>
      </c>
    </row>
    <row r="186" spans="2:65" s="1" customFormat="1" ht="37.9" customHeight="1">
      <c r="B186" s="31"/>
      <c r="C186" s="131" t="s">
        <v>541</v>
      </c>
      <c r="D186" s="131" t="s">
        <v>253</v>
      </c>
      <c r="E186" s="132" t="s">
        <v>6002</v>
      </c>
      <c r="F186" s="133" t="s">
        <v>6003</v>
      </c>
      <c r="G186" s="134" t="s">
        <v>283</v>
      </c>
      <c r="H186" s="135">
        <v>446</v>
      </c>
      <c r="I186" s="136"/>
      <c r="J186" s="137">
        <f>ROUND(I186*H186,2)</f>
        <v>0</v>
      </c>
      <c r="K186" s="138"/>
      <c r="L186" s="31"/>
      <c r="M186" s="139" t="s">
        <v>20</v>
      </c>
      <c r="N186" s="140" t="s">
        <v>45</v>
      </c>
      <c r="P186" s="141">
        <f>O186*H186</f>
        <v>0</v>
      </c>
      <c r="Q186" s="141">
        <v>1.8972349999999999E-4</v>
      </c>
      <c r="R186" s="141">
        <f>Q186*H186</f>
        <v>8.4616680999999999E-2</v>
      </c>
      <c r="S186" s="141">
        <v>0</v>
      </c>
      <c r="T186" s="142">
        <f>S186*H186</f>
        <v>0</v>
      </c>
      <c r="AR186" s="143" t="s">
        <v>378</v>
      </c>
      <c r="AT186" s="143" t="s">
        <v>253</v>
      </c>
      <c r="AU186" s="143" t="s">
        <v>86</v>
      </c>
      <c r="AY186" s="16" t="s">
        <v>250</v>
      </c>
      <c r="BE186" s="144">
        <f>IF(N186="základní",J186,0)</f>
        <v>0</v>
      </c>
      <c r="BF186" s="144">
        <f>IF(N186="snížená",J186,0)</f>
        <v>0</v>
      </c>
      <c r="BG186" s="144">
        <f>IF(N186="zákl. přenesená",J186,0)</f>
        <v>0</v>
      </c>
      <c r="BH186" s="144">
        <f>IF(N186="sníž. přenesená",J186,0)</f>
        <v>0</v>
      </c>
      <c r="BI186" s="144">
        <f>IF(N186="nulová",J186,0)</f>
        <v>0</v>
      </c>
      <c r="BJ186" s="16" t="s">
        <v>86</v>
      </c>
      <c r="BK186" s="144">
        <f>ROUND(I186*H186,2)</f>
        <v>0</v>
      </c>
      <c r="BL186" s="16" t="s">
        <v>378</v>
      </c>
      <c r="BM186" s="143" t="s">
        <v>8870</v>
      </c>
    </row>
    <row r="187" spans="2:65" s="1" customFormat="1">
      <c r="B187" s="31"/>
      <c r="D187" s="145" t="s">
        <v>259</v>
      </c>
      <c r="F187" s="146" t="s">
        <v>6005</v>
      </c>
      <c r="I187" s="147"/>
      <c r="L187" s="31"/>
      <c r="M187" s="148"/>
      <c r="T187" s="50"/>
      <c r="AT187" s="16" t="s">
        <v>259</v>
      </c>
      <c r="AU187" s="16" t="s">
        <v>86</v>
      </c>
    </row>
    <row r="188" spans="2:65" s="12" customFormat="1">
      <c r="B188" s="149"/>
      <c r="D188" s="150" t="s">
        <v>261</v>
      </c>
      <c r="E188" s="151" t="s">
        <v>20</v>
      </c>
      <c r="F188" s="152" t="s">
        <v>8871</v>
      </c>
      <c r="H188" s="153">
        <v>446</v>
      </c>
      <c r="I188" s="154"/>
      <c r="L188" s="149"/>
      <c r="M188" s="155"/>
      <c r="T188" s="156"/>
      <c r="AT188" s="151" t="s">
        <v>261</v>
      </c>
      <c r="AU188" s="151" t="s">
        <v>86</v>
      </c>
      <c r="AV188" s="12" t="s">
        <v>86</v>
      </c>
      <c r="AW188" s="12" t="s">
        <v>34</v>
      </c>
      <c r="AX188" s="12" t="s">
        <v>73</v>
      </c>
      <c r="AY188" s="151" t="s">
        <v>250</v>
      </c>
    </row>
    <row r="189" spans="2:65" s="1" customFormat="1" ht="44.25" customHeight="1">
      <c r="B189" s="31"/>
      <c r="C189" s="131" t="s">
        <v>548</v>
      </c>
      <c r="D189" s="131" t="s">
        <v>253</v>
      </c>
      <c r="E189" s="132" t="s">
        <v>8872</v>
      </c>
      <c r="F189" s="133" t="s">
        <v>8873</v>
      </c>
      <c r="G189" s="134" t="s">
        <v>273</v>
      </c>
      <c r="H189" s="135">
        <v>1.403</v>
      </c>
      <c r="I189" s="136"/>
      <c r="J189" s="137">
        <f>ROUND(I189*H189,2)</f>
        <v>0</v>
      </c>
      <c r="K189" s="138"/>
      <c r="L189" s="31"/>
      <c r="M189" s="139" t="s">
        <v>20</v>
      </c>
      <c r="N189" s="140" t="s">
        <v>45</v>
      </c>
      <c r="P189" s="141">
        <f>O189*H189</f>
        <v>0</v>
      </c>
      <c r="Q189" s="141">
        <v>0</v>
      </c>
      <c r="R189" s="141">
        <f>Q189*H189</f>
        <v>0</v>
      </c>
      <c r="S189" s="141">
        <v>0</v>
      </c>
      <c r="T189" s="142">
        <f>S189*H189</f>
        <v>0</v>
      </c>
      <c r="AR189" s="143" t="s">
        <v>378</v>
      </c>
      <c r="AT189" s="143" t="s">
        <v>253</v>
      </c>
      <c r="AU189" s="143" t="s">
        <v>86</v>
      </c>
      <c r="AY189" s="16" t="s">
        <v>250</v>
      </c>
      <c r="BE189" s="144">
        <f>IF(N189="základní",J189,0)</f>
        <v>0</v>
      </c>
      <c r="BF189" s="144">
        <f>IF(N189="snížená",J189,0)</f>
        <v>0</v>
      </c>
      <c r="BG189" s="144">
        <f>IF(N189="zákl. přenesená",J189,0)</f>
        <v>0</v>
      </c>
      <c r="BH189" s="144">
        <f>IF(N189="sníž. přenesená",J189,0)</f>
        <v>0</v>
      </c>
      <c r="BI189" s="144">
        <f>IF(N189="nulová",J189,0)</f>
        <v>0</v>
      </c>
      <c r="BJ189" s="16" t="s">
        <v>86</v>
      </c>
      <c r="BK189" s="144">
        <f>ROUND(I189*H189,2)</f>
        <v>0</v>
      </c>
      <c r="BL189" s="16" t="s">
        <v>378</v>
      </c>
      <c r="BM189" s="143" t="s">
        <v>8874</v>
      </c>
    </row>
    <row r="190" spans="2:65" s="1" customFormat="1">
      <c r="B190" s="31"/>
      <c r="D190" s="145" t="s">
        <v>259</v>
      </c>
      <c r="F190" s="146" t="s">
        <v>8875</v>
      </c>
      <c r="I190" s="147"/>
      <c r="L190" s="31"/>
      <c r="M190" s="148"/>
      <c r="T190" s="50"/>
      <c r="AT190" s="16" t="s">
        <v>259</v>
      </c>
      <c r="AU190" s="16" t="s">
        <v>86</v>
      </c>
    </row>
    <row r="191" spans="2:65" s="1" customFormat="1" ht="49.15" customHeight="1">
      <c r="B191" s="31"/>
      <c r="C191" s="131" t="s">
        <v>555</v>
      </c>
      <c r="D191" s="131" t="s">
        <v>253</v>
      </c>
      <c r="E191" s="132" t="s">
        <v>6014</v>
      </c>
      <c r="F191" s="133" t="s">
        <v>6015</v>
      </c>
      <c r="G191" s="134" t="s">
        <v>273</v>
      </c>
      <c r="H191" s="135">
        <v>1.403</v>
      </c>
      <c r="I191" s="136"/>
      <c r="J191" s="137">
        <f>ROUND(I191*H191,2)</f>
        <v>0</v>
      </c>
      <c r="K191" s="138"/>
      <c r="L191" s="31"/>
      <c r="M191" s="139" t="s">
        <v>20</v>
      </c>
      <c r="N191" s="140" t="s">
        <v>45</v>
      </c>
      <c r="P191" s="141">
        <f>O191*H191</f>
        <v>0</v>
      </c>
      <c r="Q191" s="141">
        <v>0</v>
      </c>
      <c r="R191" s="141">
        <f>Q191*H191</f>
        <v>0</v>
      </c>
      <c r="S191" s="141">
        <v>0</v>
      </c>
      <c r="T191" s="142">
        <f>S191*H191</f>
        <v>0</v>
      </c>
      <c r="AR191" s="143" t="s">
        <v>378</v>
      </c>
      <c r="AT191" s="143" t="s">
        <v>253</v>
      </c>
      <c r="AU191" s="143" t="s">
        <v>86</v>
      </c>
      <c r="AY191" s="16" t="s">
        <v>250</v>
      </c>
      <c r="BE191" s="144">
        <f>IF(N191="základní",J191,0)</f>
        <v>0</v>
      </c>
      <c r="BF191" s="144">
        <f>IF(N191="snížená",J191,0)</f>
        <v>0</v>
      </c>
      <c r="BG191" s="144">
        <f>IF(N191="zákl. přenesená",J191,0)</f>
        <v>0</v>
      </c>
      <c r="BH191" s="144">
        <f>IF(N191="sníž. přenesená",J191,0)</f>
        <v>0</v>
      </c>
      <c r="BI191" s="144">
        <f>IF(N191="nulová",J191,0)</f>
        <v>0</v>
      </c>
      <c r="BJ191" s="16" t="s">
        <v>86</v>
      </c>
      <c r="BK191" s="144">
        <f>ROUND(I191*H191,2)</f>
        <v>0</v>
      </c>
      <c r="BL191" s="16" t="s">
        <v>378</v>
      </c>
      <c r="BM191" s="143" t="s">
        <v>8876</v>
      </c>
    </row>
    <row r="192" spans="2:65" s="1" customFormat="1">
      <c r="B192" s="31"/>
      <c r="D192" s="145" t="s">
        <v>259</v>
      </c>
      <c r="F192" s="146" t="s">
        <v>6017</v>
      </c>
      <c r="I192" s="147"/>
      <c r="L192" s="31"/>
      <c r="M192" s="148"/>
      <c r="T192" s="50"/>
      <c r="AT192" s="16" t="s">
        <v>259</v>
      </c>
      <c r="AU192" s="16" t="s">
        <v>86</v>
      </c>
    </row>
    <row r="193" spans="2:65" s="11" customFormat="1" ht="22.9" customHeight="1">
      <c r="B193" s="119"/>
      <c r="D193" s="120" t="s">
        <v>72</v>
      </c>
      <c r="E193" s="129" t="s">
        <v>3365</v>
      </c>
      <c r="F193" s="129" t="s">
        <v>3366</v>
      </c>
      <c r="I193" s="122"/>
      <c r="J193" s="130">
        <f>BK193</f>
        <v>0</v>
      </c>
      <c r="L193" s="119"/>
      <c r="M193" s="124"/>
      <c r="P193" s="125">
        <f>SUM(P194:P205)</f>
        <v>0</v>
      </c>
      <c r="R193" s="125">
        <f>SUM(R194:R205)</f>
        <v>7.3720000000000001E-3</v>
      </c>
      <c r="T193" s="126">
        <f>SUM(T194:T205)</f>
        <v>0</v>
      </c>
      <c r="AR193" s="120" t="s">
        <v>86</v>
      </c>
      <c r="AT193" s="127" t="s">
        <v>72</v>
      </c>
      <c r="AU193" s="127" t="s">
        <v>80</v>
      </c>
      <c r="AY193" s="120" t="s">
        <v>250</v>
      </c>
      <c r="BK193" s="128">
        <f>SUM(BK194:BK205)</f>
        <v>0</v>
      </c>
    </row>
    <row r="194" spans="2:65" s="1" customFormat="1" ht="33" customHeight="1">
      <c r="B194" s="31"/>
      <c r="C194" s="131" t="s">
        <v>560</v>
      </c>
      <c r="D194" s="131" t="s">
        <v>253</v>
      </c>
      <c r="E194" s="132" t="s">
        <v>8877</v>
      </c>
      <c r="F194" s="133" t="s">
        <v>8878</v>
      </c>
      <c r="G194" s="134" t="s">
        <v>290</v>
      </c>
      <c r="H194" s="135">
        <v>2</v>
      </c>
      <c r="I194" s="136"/>
      <c r="J194" s="137">
        <f>ROUND(I194*H194,2)</f>
        <v>0</v>
      </c>
      <c r="K194" s="138"/>
      <c r="L194" s="31"/>
      <c r="M194" s="139" t="s">
        <v>20</v>
      </c>
      <c r="N194" s="140" t="s">
        <v>45</v>
      </c>
      <c r="P194" s="141">
        <f>O194*H194</f>
        <v>0</v>
      </c>
      <c r="Q194" s="141">
        <v>1.9760000000000001E-4</v>
      </c>
      <c r="R194" s="141">
        <f>Q194*H194</f>
        <v>3.9520000000000001E-4</v>
      </c>
      <c r="S194" s="141">
        <v>0</v>
      </c>
      <c r="T194" s="142">
        <f>S194*H194</f>
        <v>0</v>
      </c>
      <c r="AR194" s="143" t="s">
        <v>378</v>
      </c>
      <c r="AT194" s="143" t="s">
        <v>253</v>
      </c>
      <c r="AU194" s="143" t="s">
        <v>86</v>
      </c>
      <c r="AY194" s="16" t="s">
        <v>250</v>
      </c>
      <c r="BE194" s="144">
        <f>IF(N194="základní",J194,0)</f>
        <v>0</v>
      </c>
      <c r="BF194" s="144">
        <f>IF(N194="snížená",J194,0)</f>
        <v>0</v>
      </c>
      <c r="BG194" s="144">
        <f>IF(N194="zákl. přenesená",J194,0)</f>
        <v>0</v>
      </c>
      <c r="BH194" s="144">
        <f>IF(N194="sníž. přenesená",J194,0)</f>
        <v>0</v>
      </c>
      <c r="BI194" s="144">
        <f>IF(N194="nulová",J194,0)</f>
        <v>0</v>
      </c>
      <c r="BJ194" s="16" t="s">
        <v>86</v>
      </c>
      <c r="BK194" s="144">
        <f>ROUND(I194*H194,2)</f>
        <v>0</v>
      </c>
      <c r="BL194" s="16" t="s">
        <v>378</v>
      </c>
      <c r="BM194" s="143" t="s">
        <v>8879</v>
      </c>
    </row>
    <row r="195" spans="2:65" s="1" customFormat="1">
      <c r="B195" s="31"/>
      <c r="D195" s="145" t="s">
        <v>259</v>
      </c>
      <c r="F195" s="146" t="s">
        <v>8880</v>
      </c>
      <c r="I195" s="147"/>
      <c r="L195" s="31"/>
      <c r="M195" s="148"/>
      <c r="T195" s="50"/>
      <c r="AT195" s="16" t="s">
        <v>259</v>
      </c>
      <c r="AU195" s="16" t="s">
        <v>86</v>
      </c>
    </row>
    <row r="196" spans="2:65" s="1" customFormat="1" ht="33" customHeight="1">
      <c r="B196" s="31"/>
      <c r="C196" s="131" t="s">
        <v>567</v>
      </c>
      <c r="D196" s="131" t="s">
        <v>253</v>
      </c>
      <c r="E196" s="132" t="s">
        <v>8881</v>
      </c>
      <c r="F196" s="133" t="s">
        <v>8882</v>
      </c>
      <c r="G196" s="134" t="s">
        <v>290</v>
      </c>
      <c r="H196" s="135">
        <v>12</v>
      </c>
      <c r="I196" s="136"/>
      <c r="J196" s="137">
        <f>ROUND(I196*H196,2)</f>
        <v>0</v>
      </c>
      <c r="K196" s="138"/>
      <c r="L196" s="31"/>
      <c r="M196" s="139" t="s">
        <v>20</v>
      </c>
      <c r="N196" s="140" t="s">
        <v>45</v>
      </c>
      <c r="P196" s="141">
        <f>O196*H196</f>
        <v>0</v>
      </c>
      <c r="Q196" s="141">
        <v>2.2230000000000001E-4</v>
      </c>
      <c r="R196" s="141">
        <f>Q196*H196</f>
        <v>2.6676E-3</v>
      </c>
      <c r="S196" s="141">
        <v>0</v>
      </c>
      <c r="T196" s="142">
        <f>S196*H196</f>
        <v>0</v>
      </c>
      <c r="AR196" s="143" t="s">
        <v>378</v>
      </c>
      <c r="AT196" s="143" t="s">
        <v>253</v>
      </c>
      <c r="AU196" s="143" t="s">
        <v>86</v>
      </c>
      <c r="AY196" s="16" t="s">
        <v>250</v>
      </c>
      <c r="BE196" s="144">
        <f>IF(N196="základní",J196,0)</f>
        <v>0</v>
      </c>
      <c r="BF196" s="144">
        <f>IF(N196="snížená",J196,0)</f>
        <v>0</v>
      </c>
      <c r="BG196" s="144">
        <f>IF(N196="zákl. přenesená",J196,0)</f>
        <v>0</v>
      </c>
      <c r="BH196" s="144">
        <f>IF(N196="sníž. přenesená",J196,0)</f>
        <v>0</v>
      </c>
      <c r="BI196" s="144">
        <f>IF(N196="nulová",J196,0)</f>
        <v>0</v>
      </c>
      <c r="BJ196" s="16" t="s">
        <v>86</v>
      </c>
      <c r="BK196" s="144">
        <f>ROUND(I196*H196,2)</f>
        <v>0</v>
      </c>
      <c r="BL196" s="16" t="s">
        <v>378</v>
      </c>
      <c r="BM196" s="143" t="s">
        <v>8883</v>
      </c>
    </row>
    <row r="197" spans="2:65" s="1" customFormat="1">
      <c r="B197" s="31"/>
      <c r="D197" s="145" t="s">
        <v>259</v>
      </c>
      <c r="F197" s="146" t="s">
        <v>8884</v>
      </c>
      <c r="I197" s="147"/>
      <c r="L197" s="31"/>
      <c r="M197" s="148"/>
      <c r="T197" s="50"/>
      <c r="AT197" s="16" t="s">
        <v>259</v>
      </c>
      <c r="AU197" s="16" t="s">
        <v>86</v>
      </c>
    </row>
    <row r="198" spans="2:65" s="1" customFormat="1" ht="37.9" customHeight="1">
      <c r="B198" s="31"/>
      <c r="C198" s="131" t="s">
        <v>572</v>
      </c>
      <c r="D198" s="131" t="s">
        <v>253</v>
      </c>
      <c r="E198" s="132" t="s">
        <v>8885</v>
      </c>
      <c r="F198" s="133" t="s">
        <v>8886</v>
      </c>
      <c r="G198" s="134" t="s">
        <v>290</v>
      </c>
      <c r="H198" s="135">
        <v>5</v>
      </c>
      <c r="I198" s="136"/>
      <c r="J198" s="137">
        <f>ROUND(I198*H198,2)</f>
        <v>0</v>
      </c>
      <c r="K198" s="138"/>
      <c r="L198" s="31"/>
      <c r="M198" s="139" t="s">
        <v>20</v>
      </c>
      <c r="N198" s="140" t="s">
        <v>45</v>
      </c>
      <c r="P198" s="141">
        <f>O198*H198</f>
        <v>0</v>
      </c>
      <c r="Q198" s="141">
        <v>6.4399999999999993E-5</v>
      </c>
      <c r="R198" s="141">
        <f>Q198*H198</f>
        <v>3.2199999999999997E-4</v>
      </c>
      <c r="S198" s="141">
        <v>0</v>
      </c>
      <c r="T198" s="142">
        <f>S198*H198</f>
        <v>0</v>
      </c>
      <c r="AR198" s="143" t="s">
        <v>378</v>
      </c>
      <c r="AT198" s="143" t="s">
        <v>253</v>
      </c>
      <c r="AU198" s="143" t="s">
        <v>86</v>
      </c>
      <c r="AY198" s="16" t="s">
        <v>250</v>
      </c>
      <c r="BE198" s="144">
        <f>IF(N198="základní",J198,0)</f>
        <v>0</v>
      </c>
      <c r="BF198" s="144">
        <f>IF(N198="snížená",J198,0)</f>
        <v>0</v>
      </c>
      <c r="BG198" s="144">
        <f>IF(N198="zákl. přenesená",J198,0)</f>
        <v>0</v>
      </c>
      <c r="BH198" s="144">
        <f>IF(N198="sníž. přenesená",J198,0)</f>
        <v>0</v>
      </c>
      <c r="BI198" s="144">
        <f>IF(N198="nulová",J198,0)</f>
        <v>0</v>
      </c>
      <c r="BJ198" s="16" t="s">
        <v>86</v>
      </c>
      <c r="BK198" s="144">
        <f>ROUND(I198*H198,2)</f>
        <v>0</v>
      </c>
      <c r="BL198" s="16" t="s">
        <v>378</v>
      </c>
      <c r="BM198" s="143" t="s">
        <v>8887</v>
      </c>
    </row>
    <row r="199" spans="2:65" s="1" customFormat="1">
      <c r="B199" s="31"/>
      <c r="D199" s="145" t="s">
        <v>259</v>
      </c>
      <c r="F199" s="146" t="s">
        <v>8888</v>
      </c>
      <c r="I199" s="147"/>
      <c r="L199" s="31"/>
      <c r="M199" s="148"/>
      <c r="T199" s="50"/>
      <c r="AT199" s="16" t="s">
        <v>259</v>
      </c>
      <c r="AU199" s="16" t="s">
        <v>86</v>
      </c>
    </row>
    <row r="200" spans="2:65" s="1" customFormat="1" ht="37.9" customHeight="1">
      <c r="B200" s="31"/>
      <c r="C200" s="131" t="s">
        <v>579</v>
      </c>
      <c r="D200" s="131" t="s">
        <v>253</v>
      </c>
      <c r="E200" s="132" t="s">
        <v>8889</v>
      </c>
      <c r="F200" s="133" t="s">
        <v>8890</v>
      </c>
      <c r="G200" s="134" t="s">
        <v>290</v>
      </c>
      <c r="H200" s="135">
        <v>25</v>
      </c>
      <c r="I200" s="136"/>
      <c r="J200" s="137">
        <f>ROUND(I200*H200,2)</f>
        <v>0</v>
      </c>
      <c r="K200" s="138"/>
      <c r="L200" s="31"/>
      <c r="M200" s="139" t="s">
        <v>20</v>
      </c>
      <c r="N200" s="140" t="s">
        <v>45</v>
      </c>
      <c r="P200" s="141">
        <f>O200*H200</f>
        <v>0</v>
      </c>
      <c r="Q200" s="141">
        <v>7.8399999999999995E-5</v>
      </c>
      <c r="R200" s="141">
        <f>Q200*H200</f>
        <v>1.9599999999999999E-3</v>
      </c>
      <c r="S200" s="141">
        <v>0</v>
      </c>
      <c r="T200" s="142">
        <f>S200*H200</f>
        <v>0</v>
      </c>
      <c r="AR200" s="143" t="s">
        <v>378</v>
      </c>
      <c r="AT200" s="143" t="s">
        <v>253</v>
      </c>
      <c r="AU200" s="143" t="s">
        <v>86</v>
      </c>
      <c r="AY200" s="16" t="s">
        <v>250</v>
      </c>
      <c r="BE200" s="144">
        <f>IF(N200="základní",J200,0)</f>
        <v>0</v>
      </c>
      <c r="BF200" s="144">
        <f>IF(N200="snížená",J200,0)</f>
        <v>0</v>
      </c>
      <c r="BG200" s="144">
        <f>IF(N200="zákl. přenesená",J200,0)</f>
        <v>0</v>
      </c>
      <c r="BH200" s="144">
        <f>IF(N200="sníž. přenesená",J200,0)</f>
        <v>0</v>
      </c>
      <c r="BI200" s="144">
        <f>IF(N200="nulová",J200,0)</f>
        <v>0</v>
      </c>
      <c r="BJ200" s="16" t="s">
        <v>86</v>
      </c>
      <c r="BK200" s="144">
        <f>ROUND(I200*H200,2)</f>
        <v>0</v>
      </c>
      <c r="BL200" s="16" t="s">
        <v>378</v>
      </c>
      <c r="BM200" s="143" t="s">
        <v>8891</v>
      </c>
    </row>
    <row r="201" spans="2:65" s="1" customFormat="1">
      <c r="B201" s="31"/>
      <c r="D201" s="145" t="s">
        <v>259</v>
      </c>
      <c r="F201" s="146" t="s">
        <v>8892</v>
      </c>
      <c r="I201" s="147"/>
      <c r="L201" s="31"/>
      <c r="M201" s="148"/>
      <c r="T201" s="50"/>
      <c r="AT201" s="16" t="s">
        <v>259</v>
      </c>
      <c r="AU201" s="16" t="s">
        <v>86</v>
      </c>
    </row>
    <row r="202" spans="2:65" s="1" customFormat="1" ht="37.9" customHeight="1">
      <c r="B202" s="31"/>
      <c r="C202" s="131" t="s">
        <v>594</v>
      </c>
      <c r="D202" s="131" t="s">
        <v>253</v>
      </c>
      <c r="E202" s="132" t="s">
        <v>8893</v>
      </c>
      <c r="F202" s="133" t="s">
        <v>8894</v>
      </c>
      <c r="G202" s="134" t="s">
        <v>290</v>
      </c>
      <c r="H202" s="135">
        <v>4</v>
      </c>
      <c r="I202" s="136"/>
      <c r="J202" s="137">
        <f>ROUND(I202*H202,2)</f>
        <v>0</v>
      </c>
      <c r="K202" s="138"/>
      <c r="L202" s="31"/>
      <c r="M202" s="139" t="s">
        <v>20</v>
      </c>
      <c r="N202" s="140" t="s">
        <v>45</v>
      </c>
      <c r="P202" s="141">
        <f>O202*H202</f>
        <v>0</v>
      </c>
      <c r="Q202" s="141">
        <v>9.5199999999999997E-5</v>
      </c>
      <c r="R202" s="141">
        <f>Q202*H202</f>
        <v>3.8079999999999999E-4</v>
      </c>
      <c r="S202" s="141">
        <v>0</v>
      </c>
      <c r="T202" s="142">
        <f>S202*H202</f>
        <v>0</v>
      </c>
      <c r="AR202" s="143" t="s">
        <v>378</v>
      </c>
      <c r="AT202" s="143" t="s">
        <v>253</v>
      </c>
      <c r="AU202" s="143" t="s">
        <v>86</v>
      </c>
      <c r="AY202" s="16" t="s">
        <v>250</v>
      </c>
      <c r="BE202" s="144">
        <f>IF(N202="základní",J202,0)</f>
        <v>0</v>
      </c>
      <c r="BF202" s="144">
        <f>IF(N202="snížená",J202,0)</f>
        <v>0</v>
      </c>
      <c r="BG202" s="144">
        <f>IF(N202="zákl. přenesená",J202,0)</f>
        <v>0</v>
      </c>
      <c r="BH202" s="144">
        <f>IF(N202="sníž. přenesená",J202,0)</f>
        <v>0</v>
      </c>
      <c r="BI202" s="144">
        <f>IF(N202="nulová",J202,0)</f>
        <v>0</v>
      </c>
      <c r="BJ202" s="16" t="s">
        <v>86</v>
      </c>
      <c r="BK202" s="144">
        <f>ROUND(I202*H202,2)</f>
        <v>0</v>
      </c>
      <c r="BL202" s="16" t="s">
        <v>378</v>
      </c>
      <c r="BM202" s="143" t="s">
        <v>8895</v>
      </c>
    </row>
    <row r="203" spans="2:65" s="1" customFormat="1">
      <c r="B203" s="31"/>
      <c r="D203" s="145" t="s">
        <v>259</v>
      </c>
      <c r="F203" s="146" t="s">
        <v>8896</v>
      </c>
      <c r="I203" s="147"/>
      <c r="L203" s="31"/>
      <c r="M203" s="148"/>
      <c r="T203" s="50"/>
      <c r="AT203" s="16" t="s">
        <v>259</v>
      </c>
      <c r="AU203" s="16" t="s">
        <v>86</v>
      </c>
    </row>
    <row r="204" spans="2:65" s="1" customFormat="1" ht="37.9" customHeight="1">
      <c r="B204" s="31"/>
      <c r="C204" s="131" t="s">
        <v>600</v>
      </c>
      <c r="D204" s="131" t="s">
        <v>253</v>
      </c>
      <c r="E204" s="132" t="s">
        <v>8897</v>
      </c>
      <c r="F204" s="133" t="s">
        <v>8898</v>
      </c>
      <c r="G204" s="134" t="s">
        <v>290</v>
      </c>
      <c r="H204" s="135">
        <v>14</v>
      </c>
      <c r="I204" s="136"/>
      <c r="J204" s="137">
        <f>ROUND(I204*H204,2)</f>
        <v>0</v>
      </c>
      <c r="K204" s="138"/>
      <c r="L204" s="31"/>
      <c r="M204" s="139" t="s">
        <v>20</v>
      </c>
      <c r="N204" s="140" t="s">
        <v>45</v>
      </c>
      <c r="P204" s="141">
        <f>O204*H204</f>
        <v>0</v>
      </c>
      <c r="Q204" s="141">
        <v>1.176E-4</v>
      </c>
      <c r="R204" s="141">
        <f>Q204*H204</f>
        <v>1.6463999999999999E-3</v>
      </c>
      <c r="S204" s="141">
        <v>0</v>
      </c>
      <c r="T204" s="142">
        <f>S204*H204</f>
        <v>0</v>
      </c>
      <c r="AR204" s="143" t="s">
        <v>378</v>
      </c>
      <c r="AT204" s="143" t="s">
        <v>253</v>
      </c>
      <c r="AU204" s="143" t="s">
        <v>86</v>
      </c>
      <c r="AY204" s="16" t="s">
        <v>250</v>
      </c>
      <c r="BE204" s="144">
        <f>IF(N204="základní",J204,0)</f>
        <v>0</v>
      </c>
      <c r="BF204" s="144">
        <f>IF(N204="snížená",J204,0)</f>
        <v>0</v>
      </c>
      <c r="BG204" s="144">
        <f>IF(N204="zákl. přenesená",J204,0)</f>
        <v>0</v>
      </c>
      <c r="BH204" s="144">
        <f>IF(N204="sníž. přenesená",J204,0)</f>
        <v>0</v>
      </c>
      <c r="BI204" s="144">
        <f>IF(N204="nulová",J204,0)</f>
        <v>0</v>
      </c>
      <c r="BJ204" s="16" t="s">
        <v>86</v>
      </c>
      <c r="BK204" s="144">
        <f>ROUND(I204*H204,2)</f>
        <v>0</v>
      </c>
      <c r="BL204" s="16" t="s">
        <v>378</v>
      </c>
      <c r="BM204" s="143" t="s">
        <v>8899</v>
      </c>
    </row>
    <row r="205" spans="2:65" s="1" customFormat="1">
      <c r="B205" s="31"/>
      <c r="D205" s="145" t="s">
        <v>259</v>
      </c>
      <c r="F205" s="146" t="s">
        <v>8900</v>
      </c>
      <c r="I205" s="147"/>
      <c r="L205" s="31"/>
      <c r="M205" s="148"/>
      <c r="T205" s="50"/>
      <c r="AT205" s="16" t="s">
        <v>259</v>
      </c>
      <c r="AU205" s="16" t="s">
        <v>86</v>
      </c>
    </row>
    <row r="206" spans="2:65" s="11" customFormat="1" ht="22.9" customHeight="1">
      <c r="B206" s="119"/>
      <c r="D206" s="120" t="s">
        <v>72</v>
      </c>
      <c r="E206" s="129" t="s">
        <v>1168</v>
      </c>
      <c r="F206" s="129" t="s">
        <v>1169</v>
      </c>
      <c r="I206" s="122"/>
      <c r="J206" s="130">
        <f>BK206</f>
        <v>0</v>
      </c>
      <c r="L206" s="119"/>
      <c r="M206" s="124"/>
      <c r="P206" s="125">
        <f>SUM(P207:P223)</f>
        <v>0</v>
      </c>
      <c r="R206" s="125">
        <f>SUM(R207:R223)</f>
        <v>0.176344</v>
      </c>
      <c r="T206" s="126">
        <f>SUM(T207:T223)</f>
        <v>0</v>
      </c>
      <c r="AR206" s="120" t="s">
        <v>86</v>
      </c>
      <c r="AT206" s="127" t="s">
        <v>72</v>
      </c>
      <c r="AU206" s="127" t="s">
        <v>80</v>
      </c>
      <c r="AY206" s="120" t="s">
        <v>250</v>
      </c>
      <c r="BK206" s="128">
        <f>SUM(BK207:BK223)</f>
        <v>0</v>
      </c>
    </row>
    <row r="207" spans="2:65" s="1" customFormat="1" ht="37.9" customHeight="1">
      <c r="B207" s="31"/>
      <c r="C207" s="131" t="s">
        <v>607</v>
      </c>
      <c r="D207" s="131" t="s">
        <v>253</v>
      </c>
      <c r="E207" s="132" t="s">
        <v>8901</v>
      </c>
      <c r="F207" s="133" t="s">
        <v>8902</v>
      </c>
      <c r="G207" s="134" t="s">
        <v>283</v>
      </c>
      <c r="H207" s="135">
        <v>230</v>
      </c>
      <c r="I207" s="136"/>
      <c r="J207" s="137">
        <f>ROUND(I207*H207,2)</f>
        <v>0</v>
      </c>
      <c r="K207" s="138"/>
      <c r="L207" s="31"/>
      <c r="M207" s="139" t="s">
        <v>20</v>
      </c>
      <c r="N207" s="140" t="s">
        <v>45</v>
      </c>
      <c r="P207" s="141">
        <f>O207*H207</f>
        <v>0</v>
      </c>
      <c r="Q207" s="141">
        <v>0</v>
      </c>
      <c r="R207" s="141">
        <f>Q207*H207</f>
        <v>0</v>
      </c>
      <c r="S207" s="141">
        <v>0</v>
      </c>
      <c r="T207" s="142">
        <f>S207*H207</f>
        <v>0</v>
      </c>
      <c r="AR207" s="143" t="s">
        <v>378</v>
      </c>
      <c r="AT207" s="143" t="s">
        <v>253</v>
      </c>
      <c r="AU207" s="143" t="s">
        <v>86</v>
      </c>
      <c r="AY207" s="16" t="s">
        <v>250</v>
      </c>
      <c r="BE207" s="144">
        <f>IF(N207="základní",J207,0)</f>
        <v>0</v>
      </c>
      <c r="BF207" s="144">
        <f>IF(N207="snížená",J207,0)</f>
        <v>0</v>
      </c>
      <c r="BG207" s="144">
        <f>IF(N207="zákl. přenesená",J207,0)</f>
        <v>0</v>
      </c>
      <c r="BH207" s="144">
        <f>IF(N207="sníž. přenesená",J207,0)</f>
        <v>0</v>
      </c>
      <c r="BI207" s="144">
        <f>IF(N207="nulová",J207,0)</f>
        <v>0</v>
      </c>
      <c r="BJ207" s="16" t="s">
        <v>86</v>
      </c>
      <c r="BK207" s="144">
        <f>ROUND(I207*H207,2)</f>
        <v>0</v>
      </c>
      <c r="BL207" s="16" t="s">
        <v>378</v>
      </c>
      <c r="BM207" s="143" t="s">
        <v>8903</v>
      </c>
    </row>
    <row r="208" spans="2:65" s="1" customFormat="1">
      <c r="B208" s="31"/>
      <c r="D208" s="145" t="s">
        <v>259</v>
      </c>
      <c r="F208" s="146" t="s">
        <v>8904</v>
      </c>
      <c r="I208" s="147"/>
      <c r="L208" s="31"/>
      <c r="M208" s="148"/>
      <c r="T208" s="50"/>
      <c r="AT208" s="16" t="s">
        <v>259</v>
      </c>
      <c r="AU208" s="16" t="s">
        <v>86</v>
      </c>
    </row>
    <row r="209" spans="2:65" s="1" customFormat="1" ht="16.5" customHeight="1">
      <c r="B209" s="31"/>
      <c r="C209" s="163" t="s">
        <v>613</v>
      </c>
      <c r="D209" s="163" t="s">
        <v>561</v>
      </c>
      <c r="E209" s="164" t="s">
        <v>8905</v>
      </c>
      <c r="F209" s="165" t="s">
        <v>8906</v>
      </c>
      <c r="G209" s="166" t="s">
        <v>681</v>
      </c>
      <c r="H209" s="167">
        <v>164.28399999999999</v>
      </c>
      <c r="I209" s="168"/>
      <c r="J209" s="169">
        <f>ROUND(I209*H209,2)</f>
        <v>0</v>
      </c>
      <c r="K209" s="170"/>
      <c r="L209" s="171"/>
      <c r="M209" s="172" t="s">
        <v>20</v>
      </c>
      <c r="N209" s="173" t="s">
        <v>45</v>
      </c>
      <c r="P209" s="141">
        <f>O209*H209</f>
        <v>0</v>
      </c>
      <c r="Q209" s="141">
        <v>1E-3</v>
      </c>
      <c r="R209" s="141">
        <f>Q209*H209</f>
        <v>0.16428399999999999</v>
      </c>
      <c r="S209" s="141">
        <v>0</v>
      </c>
      <c r="T209" s="142">
        <f>S209*H209</f>
        <v>0</v>
      </c>
      <c r="AR209" s="143" t="s">
        <v>478</v>
      </c>
      <c r="AT209" s="143" t="s">
        <v>561</v>
      </c>
      <c r="AU209" s="143" t="s">
        <v>86</v>
      </c>
      <c r="AY209" s="16" t="s">
        <v>250</v>
      </c>
      <c r="BE209" s="144">
        <f>IF(N209="základní",J209,0)</f>
        <v>0</v>
      </c>
      <c r="BF209" s="144">
        <f>IF(N209="snížená",J209,0)</f>
        <v>0</v>
      </c>
      <c r="BG209" s="144">
        <f>IF(N209="zákl. přenesená",J209,0)</f>
        <v>0</v>
      </c>
      <c r="BH209" s="144">
        <f>IF(N209="sníž. přenesená",J209,0)</f>
        <v>0</v>
      </c>
      <c r="BI209" s="144">
        <f>IF(N209="nulová",J209,0)</f>
        <v>0</v>
      </c>
      <c r="BJ209" s="16" t="s">
        <v>86</v>
      </c>
      <c r="BK209" s="144">
        <f>ROUND(I209*H209,2)</f>
        <v>0</v>
      </c>
      <c r="BL209" s="16" t="s">
        <v>378</v>
      </c>
      <c r="BM209" s="143" t="s">
        <v>8907</v>
      </c>
    </row>
    <row r="210" spans="2:65" s="12" customFormat="1">
      <c r="B210" s="149"/>
      <c r="D210" s="150" t="s">
        <v>261</v>
      </c>
      <c r="F210" s="152" t="s">
        <v>8908</v>
      </c>
      <c r="H210" s="153">
        <v>164.28399999999999</v>
      </c>
      <c r="I210" s="154"/>
      <c r="L210" s="149"/>
      <c r="M210" s="155"/>
      <c r="T210" s="156"/>
      <c r="AT210" s="151" t="s">
        <v>261</v>
      </c>
      <c r="AU210" s="151" t="s">
        <v>86</v>
      </c>
      <c r="AV210" s="12" t="s">
        <v>86</v>
      </c>
      <c r="AW210" s="12" t="s">
        <v>4</v>
      </c>
      <c r="AX210" s="12" t="s">
        <v>80</v>
      </c>
      <c r="AY210" s="151" t="s">
        <v>250</v>
      </c>
    </row>
    <row r="211" spans="2:65" s="1" customFormat="1" ht="49.15" customHeight="1">
      <c r="B211" s="31"/>
      <c r="C211" s="131" t="s">
        <v>622</v>
      </c>
      <c r="D211" s="131" t="s">
        <v>253</v>
      </c>
      <c r="E211" s="132" t="s">
        <v>8909</v>
      </c>
      <c r="F211" s="133" t="s">
        <v>8910</v>
      </c>
      <c r="G211" s="134" t="s">
        <v>290</v>
      </c>
      <c r="H211" s="135">
        <v>10</v>
      </c>
      <c r="I211" s="136"/>
      <c r="J211" s="137">
        <f>ROUND(I211*H211,2)</f>
        <v>0</v>
      </c>
      <c r="K211" s="138"/>
      <c r="L211" s="31"/>
      <c r="M211" s="139" t="s">
        <v>20</v>
      </c>
      <c r="N211" s="140" t="s">
        <v>45</v>
      </c>
      <c r="P211" s="141">
        <f>O211*H211</f>
        <v>0</v>
      </c>
      <c r="Q211" s="141">
        <v>0</v>
      </c>
      <c r="R211" s="141">
        <f>Q211*H211</f>
        <v>0</v>
      </c>
      <c r="S211" s="141">
        <v>0</v>
      </c>
      <c r="T211" s="142">
        <f>S211*H211</f>
        <v>0</v>
      </c>
      <c r="AR211" s="143" t="s">
        <v>378</v>
      </c>
      <c r="AT211" s="143" t="s">
        <v>253</v>
      </c>
      <c r="AU211" s="143" t="s">
        <v>86</v>
      </c>
      <c r="AY211" s="16" t="s">
        <v>250</v>
      </c>
      <c r="BE211" s="144">
        <f>IF(N211="základní",J211,0)</f>
        <v>0</v>
      </c>
      <c r="BF211" s="144">
        <f>IF(N211="snížená",J211,0)</f>
        <v>0</v>
      </c>
      <c r="BG211" s="144">
        <f>IF(N211="zákl. přenesená",J211,0)</f>
        <v>0</v>
      </c>
      <c r="BH211" s="144">
        <f>IF(N211="sníž. přenesená",J211,0)</f>
        <v>0</v>
      </c>
      <c r="BI211" s="144">
        <f>IF(N211="nulová",J211,0)</f>
        <v>0</v>
      </c>
      <c r="BJ211" s="16" t="s">
        <v>86</v>
      </c>
      <c r="BK211" s="144">
        <f>ROUND(I211*H211,2)</f>
        <v>0</v>
      </c>
      <c r="BL211" s="16" t="s">
        <v>378</v>
      </c>
      <c r="BM211" s="143" t="s">
        <v>8911</v>
      </c>
    </row>
    <row r="212" spans="2:65" s="1" customFormat="1">
      <c r="B212" s="31"/>
      <c r="D212" s="145" t="s">
        <v>259</v>
      </c>
      <c r="F212" s="146" t="s">
        <v>8912</v>
      </c>
      <c r="I212" s="147"/>
      <c r="L212" s="31"/>
      <c r="M212" s="148"/>
      <c r="T212" s="50"/>
      <c r="AT212" s="16" t="s">
        <v>259</v>
      </c>
      <c r="AU212" s="16" t="s">
        <v>86</v>
      </c>
    </row>
    <row r="213" spans="2:65" s="12" customFormat="1">
      <c r="B213" s="149"/>
      <c r="D213" s="150" t="s">
        <v>261</v>
      </c>
      <c r="E213" s="151" t="s">
        <v>20</v>
      </c>
      <c r="F213" s="152" t="s">
        <v>8913</v>
      </c>
      <c r="H213" s="153">
        <v>10</v>
      </c>
      <c r="I213" s="154"/>
      <c r="L213" s="149"/>
      <c r="M213" s="155"/>
      <c r="T213" s="156"/>
      <c r="AT213" s="151" t="s">
        <v>261</v>
      </c>
      <c r="AU213" s="151" t="s">
        <v>86</v>
      </c>
      <c r="AV213" s="12" t="s">
        <v>86</v>
      </c>
      <c r="AW213" s="12" t="s">
        <v>34</v>
      </c>
      <c r="AX213" s="12" t="s">
        <v>73</v>
      </c>
      <c r="AY213" s="151" t="s">
        <v>250</v>
      </c>
    </row>
    <row r="214" spans="2:65" s="1" customFormat="1" ht="49.15" customHeight="1">
      <c r="B214" s="31"/>
      <c r="C214" s="131" t="s">
        <v>628</v>
      </c>
      <c r="D214" s="131" t="s">
        <v>253</v>
      </c>
      <c r="E214" s="132" t="s">
        <v>8914</v>
      </c>
      <c r="F214" s="133" t="s">
        <v>8915</v>
      </c>
      <c r="G214" s="134" t="s">
        <v>283</v>
      </c>
      <c r="H214" s="135">
        <v>50</v>
      </c>
      <c r="I214" s="136"/>
      <c r="J214" s="137">
        <f>ROUND(I214*H214,2)</f>
        <v>0</v>
      </c>
      <c r="K214" s="138"/>
      <c r="L214" s="31"/>
      <c r="M214" s="139" t="s">
        <v>20</v>
      </c>
      <c r="N214" s="140" t="s">
        <v>45</v>
      </c>
      <c r="P214" s="141">
        <f>O214*H214</f>
        <v>0</v>
      </c>
      <c r="Q214" s="141">
        <v>0</v>
      </c>
      <c r="R214" s="141">
        <f>Q214*H214</f>
        <v>0</v>
      </c>
      <c r="S214" s="141">
        <v>0</v>
      </c>
      <c r="T214" s="142">
        <f>S214*H214</f>
        <v>0</v>
      </c>
      <c r="AR214" s="143" t="s">
        <v>378</v>
      </c>
      <c r="AT214" s="143" t="s">
        <v>253</v>
      </c>
      <c r="AU214" s="143" t="s">
        <v>86</v>
      </c>
      <c r="AY214" s="16" t="s">
        <v>250</v>
      </c>
      <c r="BE214" s="144">
        <f>IF(N214="základní",J214,0)</f>
        <v>0</v>
      </c>
      <c r="BF214" s="144">
        <f>IF(N214="snížená",J214,0)</f>
        <v>0</v>
      </c>
      <c r="BG214" s="144">
        <f>IF(N214="zákl. přenesená",J214,0)</f>
        <v>0</v>
      </c>
      <c r="BH214" s="144">
        <f>IF(N214="sníž. přenesená",J214,0)</f>
        <v>0</v>
      </c>
      <c r="BI214" s="144">
        <f>IF(N214="nulová",J214,0)</f>
        <v>0</v>
      </c>
      <c r="BJ214" s="16" t="s">
        <v>86</v>
      </c>
      <c r="BK214" s="144">
        <f>ROUND(I214*H214,2)</f>
        <v>0</v>
      </c>
      <c r="BL214" s="16" t="s">
        <v>378</v>
      </c>
      <c r="BM214" s="143" t="s">
        <v>8916</v>
      </c>
    </row>
    <row r="215" spans="2:65" s="1" customFormat="1">
      <c r="B215" s="31"/>
      <c r="D215" s="145" t="s">
        <v>259</v>
      </c>
      <c r="F215" s="146" t="s">
        <v>8917</v>
      </c>
      <c r="I215" s="147"/>
      <c r="L215" s="31"/>
      <c r="M215" s="148"/>
      <c r="T215" s="50"/>
      <c r="AT215" s="16" t="s">
        <v>259</v>
      </c>
      <c r="AU215" s="16" t="s">
        <v>86</v>
      </c>
    </row>
    <row r="216" spans="2:65" s="12" customFormat="1">
      <c r="B216" s="149"/>
      <c r="D216" s="150" t="s">
        <v>261</v>
      </c>
      <c r="E216" s="151" t="s">
        <v>20</v>
      </c>
      <c r="F216" s="152" t="s">
        <v>4842</v>
      </c>
      <c r="H216" s="153">
        <v>50</v>
      </c>
      <c r="I216" s="154"/>
      <c r="L216" s="149"/>
      <c r="M216" s="155"/>
      <c r="T216" s="156"/>
      <c r="AT216" s="151" t="s">
        <v>261</v>
      </c>
      <c r="AU216" s="151" t="s">
        <v>86</v>
      </c>
      <c r="AV216" s="12" t="s">
        <v>86</v>
      </c>
      <c r="AW216" s="12" t="s">
        <v>34</v>
      </c>
      <c r="AX216" s="12" t="s">
        <v>73</v>
      </c>
      <c r="AY216" s="151" t="s">
        <v>250</v>
      </c>
    </row>
    <row r="217" spans="2:65" s="1" customFormat="1" ht="16.5" customHeight="1">
      <c r="B217" s="31"/>
      <c r="C217" s="163" t="s">
        <v>633</v>
      </c>
      <c r="D217" s="163" t="s">
        <v>561</v>
      </c>
      <c r="E217" s="164" t="s">
        <v>8918</v>
      </c>
      <c r="F217" s="165" t="s">
        <v>8919</v>
      </c>
      <c r="G217" s="166" t="s">
        <v>290</v>
      </c>
      <c r="H217" s="167">
        <v>18</v>
      </c>
      <c r="I217" s="168"/>
      <c r="J217" s="169">
        <f>ROUND(I217*H217,2)</f>
        <v>0</v>
      </c>
      <c r="K217" s="170"/>
      <c r="L217" s="171"/>
      <c r="M217" s="172" t="s">
        <v>20</v>
      </c>
      <c r="N217" s="173" t="s">
        <v>45</v>
      </c>
      <c r="P217" s="141">
        <f>O217*H217</f>
        <v>0</v>
      </c>
      <c r="Q217" s="141">
        <v>5.0000000000000002E-5</v>
      </c>
      <c r="R217" s="141">
        <f>Q217*H217</f>
        <v>9.0000000000000008E-4</v>
      </c>
      <c r="S217" s="141">
        <v>0</v>
      </c>
      <c r="T217" s="142">
        <f>S217*H217</f>
        <v>0</v>
      </c>
      <c r="AR217" s="143" t="s">
        <v>2076</v>
      </c>
      <c r="AT217" s="143" t="s">
        <v>561</v>
      </c>
      <c r="AU217" s="143" t="s">
        <v>86</v>
      </c>
      <c r="AY217" s="16" t="s">
        <v>250</v>
      </c>
      <c r="BE217" s="144">
        <f>IF(N217="základní",J217,0)</f>
        <v>0</v>
      </c>
      <c r="BF217" s="144">
        <f>IF(N217="snížená",J217,0)</f>
        <v>0</v>
      </c>
      <c r="BG217" s="144">
        <f>IF(N217="zákl. přenesená",J217,0)</f>
        <v>0</v>
      </c>
      <c r="BH217" s="144">
        <f>IF(N217="sníž. přenesená",J217,0)</f>
        <v>0</v>
      </c>
      <c r="BI217" s="144">
        <f>IF(N217="nulová",J217,0)</f>
        <v>0</v>
      </c>
      <c r="BJ217" s="16" t="s">
        <v>86</v>
      </c>
      <c r="BK217" s="144">
        <f>ROUND(I217*H217,2)</f>
        <v>0</v>
      </c>
      <c r="BL217" s="16" t="s">
        <v>678</v>
      </c>
      <c r="BM217" s="143" t="s">
        <v>8920</v>
      </c>
    </row>
    <row r="218" spans="2:65" s="1" customFormat="1" ht="16.5" customHeight="1">
      <c r="B218" s="31"/>
      <c r="C218" s="163" t="s">
        <v>638</v>
      </c>
      <c r="D218" s="163" t="s">
        <v>561</v>
      </c>
      <c r="E218" s="164" t="s">
        <v>8921</v>
      </c>
      <c r="F218" s="165" t="s">
        <v>8922</v>
      </c>
      <c r="G218" s="166" t="s">
        <v>290</v>
      </c>
      <c r="H218" s="167">
        <v>18</v>
      </c>
      <c r="I218" s="168"/>
      <c r="J218" s="169">
        <f>ROUND(I218*H218,2)</f>
        <v>0</v>
      </c>
      <c r="K218" s="170"/>
      <c r="L218" s="171"/>
      <c r="M218" s="172" t="s">
        <v>20</v>
      </c>
      <c r="N218" s="173" t="s">
        <v>45</v>
      </c>
      <c r="P218" s="141">
        <f>O218*H218</f>
        <v>0</v>
      </c>
      <c r="Q218" s="141">
        <v>3.6999999999999999E-4</v>
      </c>
      <c r="R218" s="141">
        <f>Q218*H218</f>
        <v>6.6600000000000001E-3</v>
      </c>
      <c r="S218" s="141">
        <v>0</v>
      </c>
      <c r="T218" s="142">
        <f>S218*H218</f>
        <v>0</v>
      </c>
      <c r="AR218" s="143" t="s">
        <v>2076</v>
      </c>
      <c r="AT218" s="143" t="s">
        <v>561</v>
      </c>
      <c r="AU218" s="143" t="s">
        <v>86</v>
      </c>
      <c r="AY218" s="16" t="s">
        <v>250</v>
      </c>
      <c r="BE218" s="144">
        <f>IF(N218="základní",J218,0)</f>
        <v>0</v>
      </c>
      <c r="BF218" s="144">
        <f>IF(N218="snížená",J218,0)</f>
        <v>0</v>
      </c>
      <c r="BG218" s="144">
        <f>IF(N218="zákl. přenesená",J218,0)</f>
        <v>0</v>
      </c>
      <c r="BH218" s="144">
        <f>IF(N218="sníž. přenesená",J218,0)</f>
        <v>0</v>
      </c>
      <c r="BI218" s="144">
        <f>IF(N218="nulová",J218,0)</f>
        <v>0</v>
      </c>
      <c r="BJ218" s="16" t="s">
        <v>86</v>
      </c>
      <c r="BK218" s="144">
        <f>ROUND(I218*H218,2)</f>
        <v>0</v>
      </c>
      <c r="BL218" s="16" t="s">
        <v>678</v>
      </c>
      <c r="BM218" s="143" t="s">
        <v>8923</v>
      </c>
    </row>
    <row r="219" spans="2:65" s="1" customFormat="1" ht="24.2" customHeight="1">
      <c r="B219" s="31"/>
      <c r="C219" s="163" t="s">
        <v>643</v>
      </c>
      <c r="D219" s="163" t="s">
        <v>561</v>
      </c>
      <c r="E219" s="164" t="s">
        <v>8924</v>
      </c>
      <c r="F219" s="165" t="s">
        <v>8925</v>
      </c>
      <c r="G219" s="166" t="s">
        <v>283</v>
      </c>
      <c r="H219" s="167">
        <v>50</v>
      </c>
      <c r="I219" s="168"/>
      <c r="J219" s="169">
        <f>ROUND(I219*H219,2)</f>
        <v>0</v>
      </c>
      <c r="K219" s="170"/>
      <c r="L219" s="171"/>
      <c r="M219" s="172" t="s">
        <v>20</v>
      </c>
      <c r="N219" s="173" t="s">
        <v>45</v>
      </c>
      <c r="P219" s="141">
        <f>O219*H219</f>
        <v>0</v>
      </c>
      <c r="Q219" s="141">
        <v>9.0000000000000006E-5</v>
      </c>
      <c r="R219" s="141">
        <f>Q219*H219</f>
        <v>4.5000000000000005E-3</v>
      </c>
      <c r="S219" s="141">
        <v>0</v>
      </c>
      <c r="T219" s="142">
        <f>S219*H219</f>
        <v>0</v>
      </c>
      <c r="AR219" s="143" t="s">
        <v>2076</v>
      </c>
      <c r="AT219" s="143" t="s">
        <v>561</v>
      </c>
      <c r="AU219" s="143" t="s">
        <v>86</v>
      </c>
      <c r="AY219" s="16" t="s">
        <v>250</v>
      </c>
      <c r="BE219" s="144">
        <f>IF(N219="základní",J219,0)</f>
        <v>0</v>
      </c>
      <c r="BF219" s="144">
        <f>IF(N219="snížená",J219,0)</f>
        <v>0</v>
      </c>
      <c r="BG219" s="144">
        <f>IF(N219="zákl. přenesená",J219,0)</f>
        <v>0</v>
      </c>
      <c r="BH219" s="144">
        <f>IF(N219="sníž. přenesená",J219,0)</f>
        <v>0</v>
      </c>
      <c r="BI219" s="144">
        <f>IF(N219="nulová",J219,0)</f>
        <v>0</v>
      </c>
      <c r="BJ219" s="16" t="s">
        <v>86</v>
      </c>
      <c r="BK219" s="144">
        <f>ROUND(I219*H219,2)</f>
        <v>0</v>
      </c>
      <c r="BL219" s="16" t="s">
        <v>678</v>
      </c>
      <c r="BM219" s="143" t="s">
        <v>8926</v>
      </c>
    </row>
    <row r="220" spans="2:65" s="1" customFormat="1" ht="44.25" customHeight="1">
      <c r="B220" s="31"/>
      <c r="C220" s="131" t="s">
        <v>647</v>
      </c>
      <c r="D220" s="131" t="s">
        <v>253</v>
      </c>
      <c r="E220" s="132" t="s">
        <v>8927</v>
      </c>
      <c r="F220" s="133" t="s">
        <v>8928</v>
      </c>
      <c r="G220" s="134" t="s">
        <v>273</v>
      </c>
      <c r="H220" s="135">
        <v>0.16400000000000001</v>
      </c>
      <c r="I220" s="136"/>
      <c r="J220" s="137">
        <f>ROUND(I220*H220,2)</f>
        <v>0</v>
      </c>
      <c r="K220" s="138"/>
      <c r="L220" s="31"/>
      <c r="M220" s="139" t="s">
        <v>20</v>
      </c>
      <c r="N220" s="140" t="s">
        <v>45</v>
      </c>
      <c r="P220" s="141">
        <f>O220*H220</f>
        <v>0</v>
      </c>
      <c r="Q220" s="141">
        <v>0</v>
      </c>
      <c r="R220" s="141">
        <f>Q220*H220</f>
        <v>0</v>
      </c>
      <c r="S220" s="141">
        <v>0</v>
      </c>
      <c r="T220" s="142">
        <f>S220*H220</f>
        <v>0</v>
      </c>
      <c r="AR220" s="143" t="s">
        <v>378</v>
      </c>
      <c r="AT220" s="143" t="s">
        <v>253</v>
      </c>
      <c r="AU220" s="143" t="s">
        <v>86</v>
      </c>
      <c r="AY220" s="16" t="s">
        <v>250</v>
      </c>
      <c r="BE220" s="144">
        <f>IF(N220="základní",J220,0)</f>
        <v>0</v>
      </c>
      <c r="BF220" s="144">
        <f>IF(N220="snížená",J220,0)</f>
        <v>0</v>
      </c>
      <c r="BG220" s="144">
        <f>IF(N220="zákl. přenesená",J220,0)</f>
        <v>0</v>
      </c>
      <c r="BH220" s="144">
        <f>IF(N220="sníž. přenesená",J220,0)</f>
        <v>0</v>
      </c>
      <c r="BI220" s="144">
        <f>IF(N220="nulová",J220,0)</f>
        <v>0</v>
      </c>
      <c r="BJ220" s="16" t="s">
        <v>86</v>
      </c>
      <c r="BK220" s="144">
        <f>ROUND(I220*H220,2)</f>
        <v>0</v>
      </c>
      <c r="BL220" s="16" t="s">
        <v>378</v>
      </c>
      <c r="BM220" s="143" t="s">
        <v>8929</v>
      </c>
    </row>
    <row r="221" spans="2:65" s="1" customFormat="1">
      <c r="B221" s="31"/>
      <c r="D221" s="145" t="s">
        <v>259</v>
      </c>
      <c r="F221" s="146" t="s">
        <v>8930</v>
      </c>
      <c r="I221" s="147"/>
      <c r="L221" s="31"/>
      <c r="M221" s="148"/>
      <c r="T221" s="50"/>
      <c r="AT221" s="16" t="s">
        <v>259</v>
      </c>
      <c r="AU221" s="16" t="s">
        <v>86</v>
      </c>
    </row>
    <row r="222" spans="2:65" s="1" customFormat="1" ht="49.15" customHeight="1">
      <c r="B222" s="31"/>
      <c r="C222" s="131" t="s">
        <v>652</v>
      </c>
      <c r="D222" s="131" t="s">
        <v>253</v>
      </c>
      <c r="E222" s="132" t="s">
        <v>1766</v>
      </c>
      <c r="F222" s="133" t="s">
        <v>1767</v>
      </c>
      <c r="G222" s="134" t="s">
        <v>273</v>
      </c>
      <c r="H222" s="135">
        <v>0.16400000000000001</v>
      </c>
      <c r="I222" s="136"/>
      <c r="J222" s="137">
        <f>ROUND(I222*H222,2)</f>
        <v>0</v>
      </c>
      <c r="K222" s="138"/>
      <c r="L222" s="31"/>
      <c r="M222" s="139" t="s">
        <v>20</v>
      </c>
      <c r="N222" s="140" t="s">
        <v>45</v>
      </c>
      <c r="P222" s="141">
        <f>O222*H222</f>
        <v>0</v>
      </c>
      <c r="Q222" s="141">
        <v>0</v>
      </c>
      <c r="R222" s="141">
        <f>Q222*H222</f>
        <v>0</v>
      </c>
      <c r="S222" s="141">
        <v>0</v>
      </c>
      <c r="T222" s="142">
        <f>S222*H222</f>
        <v>0</v>
      </c>
      <c r="AR222" s="143" t="s">
        <v>378</v>
      </c>
      <c r="AT222" s="143" t="s">
        <v>253</v>
      </c>
      <c r="AU222" s="143" t="s">
        <v>86</v>
      </c>
      <c r="AY222" s="16" t="s">
        <v>250</v>
      </c>
      <c r="BE222" s="144">
        <f>IF(N222="základní",J222,0)</f>
        <v>0</v>
      </c>
      <c r="BF222" s="144">
        <f>IF(N222="snížená",J222,0)</f>
        <v>0</v>
      </c>
      <c r="BG222" s="144">
        <f>IF(N222="zákl. přenesená",J222,0)</f>
        <v>0</v>
      </c>
      <c r="BH222" s="144">
        <f>IF(N222="sníž. přenesená",J222,0)</f>
        <v>0</v>
      </c>
      <c r="BI222" s="144">
        <f>IF(N222="nulová",J222,0)</f>
        <v>0</v>
      </c>
      <c r="BJ222" s="16" t="s">
        <v>86</v>
      </c>
      <c r="BK222" s="144">
        <f>ROUND(I222*H222,2)</f>
        <v>0</v>
      </c>
      <c r="BL222" s="16" t="s">
        <v>378</v>
      </c>
      <c r="BM222" s="143" t="s">
        <v>8931</v>
      </c>
    </row>
    <row r="223" spans="2:65" s="1" customFormat="1">
      <c r="B223" s="31"/>
      <c r="D223" s="145" t="s">
        <v>259</v>
      </c>
      <c r="F223" s="146" t="s">
        <v>1769</v>
      </c>
      <c r="I223" s="147"/>
      <c r="L223" s="31"/>
      <c r="M223" s="148"/>
      <c r="T223" s="50"/>
      <c r="AT223" s="16" t="s">
        <v>259</v>
      </c>
      <c r="AU223" s="16" t="s">
        <v>86</v>
      </c>
    </row>
    <row r="224" spans="2:65" s="11" customFormat="1" ht="22.9" customHeight="1">
      <c r="B224" s="119"/>
      <c r="D224" s="120" t="s">
        <v>72</v>
      </c>
      <c r="E224" s="129" t="s">
        <v>665</v>
      </c>
      <c r="F224" s="129" t="s">
        <v>666</v>
      </c>
      <c r="I224" s="122"/>
      <c r="J224" s="130">
        <f>BK224</f>
        <v>0</v>
      </c>
      <c r="L224" s="119"/>
      <c r="M224" s="124"/>
      <c r="P224" s="125">
        <f>SUM(P225:P246)</f>
        <v>0</v>
      </c>
      <c r="R224" s="125">
        <f>SUM(R225:R246)</f>
        <v>0.38897204023750004</v>
      </c>
      <c r="T224" s="126">
        <f>SUM(T225:T246)</f>
        <v>0</v>
      </c>
      <c r="AR224" s="120" t="s">
        <v>86</v>
      </c>
      <c r="AT224" s="127" t="s">
        <v>72</v>
      </c>
      <c r="AU224" s="127" t="s">
        <v>80</v>
      </c>
      <c r="AY224" s="120" t="s">
        <v>250</v>
      </c>
      <c r="BK224" s="128">
        <f>SUM(BK225:BK246)</f>
        <v>0</v>
      </c>
    </row>
    <row r="225" spans="2:65" s="1" customFormat="1" ht="24.2" customHeight="1">
      <c r="B225" s="31"/>
      <c r="C225" s="131" t="s">
        <v>659</v>
      </c>
      <c r="D225" s="131" t="s">
        <v>253</v>
      </c>
      <c r="E225" s="132" t="s">
        <v>703</v>
      </c>
      <c r="F225" s="133" t="s">
        <v>704</v>
      </c>
      <c r="G225" s="134" t="s">
        <v>681</v>
      </c>
      <c r="H225" s="135">
        <v>362.98099999999999</v>
      </c>
      <c r="I225" s="136"/>
      <c r="J225" s="137">
        <f>ROUND(I225*H225,2)</f>
        <v>0</v>
      </c>
      <c r="K225" s="138"/>
      <c r="L225" s="31"/>
      <c r="M225" s="139" t="s">
        <v>20</v>
      </c>
      <c r="N225" s="140" t="s">
        <v>45</v>
      </c>
      <c r="P225" s="141">
        <f>O225*H225</f>
        <v>0</v>
      </c>
      <c r="Q225" s="141">
        <v>6.7487499999999994E-5</v>
      </c>
      <c r="R225" s="141">
        <f>Q225*H225</f>
        <v>2.4496680237499999E-2</v>
      </c>
      <c r="S225" s="141">
        <v>0</v>
      </c>
      <c r="T225" s="142">
        <f>S225*H225</f>
        <v>0</v>
      </c>
      <c r="AR225" s="143" t="s">
        <v>378</v>
      </c>
      <c r="AT225" s="143" t="s">
        <v>253</v>
      </c>
      <c r="AU225" s="143" t="s">
        <v>86</v>
      </c>
      <c r="AY225" s="16" t="s">
        <v>250</v>
      </c>
      <c r="BE225" s="144">
        <f>IF(N225="základní",J225,0)</f>
        <v>0</v>
      </c>
      <c r="BF225" s="144">
        <f>IF(N225="snížená",J225,0)</f>
        <v>0</v>
      </c>
      <c r="BG225" s="144">
        <f>IF(N225="zákl. přenesená",J225,0)</f>
        <v>0</v>
      </c>
      <c r="BH225" s="144">
        <f>IF(N225="sníž. přenesená",J225,0)</f>
        <v>0</v>
      </c>
      <c r="BI225" s="144">
        <f>IF(N225="nulová",J225,0)</f>
        <v>0</v>
      </c>
      <c r="BJ225" s="16" t="s">
        <v>86</v>
      </c>
      <c r="BK225" s="144">
        <f>ROUND(I225*H225,2)</f>
        <v>0</v>
      </c>
      <c r="BL225" s="16" t="s">
        <v>378</v>
      </c>
      <c r="BM225" s="143" t="s">
        <v>8932</v>
      </c>
    </row>
    <row r="226" spans="2:65" s="1" customFormat="1">
      <c r="B226" s="31"/>
      <c r="D226" s="145" t="s">
        <v>259</v>
      </c>
      <c r="F226" s="146" t="s">
        <v>706</v>
      </c>
      <c r="I226" s="147"/>
      <c r="L226" s="31"/>
      <c r="M226" s="148"/>
      <c r="T226" s="50"/>
      <c r="AT226" s="16" t="s">
        <v>259</v>
      </c>
      <c r="AU226" s="16" t="s">
        <v>86</v>
      </c>
    </row>
    <row r="227" spans="2:65" s="13" customFormat="1">
      <c r="B227" s="157"/>
      <c r="D227" s="150" t="s">
        <v>261</v>
      </c>
      <c r="E227" s="158" t="s">
        <v>20</v>
      </c>
      <c r="F227" s="159" t="s">
        <v>8933</v>
      </c>
      <c r="H227" s="158" t="s">
        <v>20</v>
      </c>
      <c r="I227" s="160"/>
      <c r="L227" s="157"/>
      <c r="M227" s="161"/>
      <c r="T227" s="162"/>
      <c r="AT227" s="158" t="s">
        <v>261</v>
      </c>
      <c r="AU227" s="158" t="s">
        <v>86</v>
      </c>
      <c r="AV227" s="13" t="s">
        <v>80</v>
      </c>
      <c r="AW227" s="13" t="s">
        <v>34</v>
      </c>
      <c r="AX227" s="13" t="s">
        <v>73</v>
      </c>
      <c r="AY227" s="158" t="s">
        <v>250</v>
      </c>
    </row>
    <row r="228" spans="2:65" s="12" customFormat="1">
      <c r="B228" s="149"/>
      <c r="D228" s="150" t="s">
        <v>261</v>
      </c>
      <c r="E228" s="151" t="s">
        <v>20</v>
      </c>
      <c r="F228" s="152" t="s">
        <v>8934</v>
      </c>
      <c r="H228" s="153">
        <v>134.75299999999999</v>
      </c>
      <c r="I228" s="154"/>
      <c r="L228" s="149"/>
      <c r="M228" s="155"/>
      <c r="T228" s="156"/>
      <c r="AT228" s="151" t="s">
        <v>261</v>
      </c>
      <c r="AU228" s="151" t="s">
        <v>86</v>
      </c>
      <c r="AV228" s="12" t="s">
        <v>86</v>
      </c>
      <c r="AW228" s="12" t="s">
        <v>34</v>
      </c>
      <c r="AX228" s="12" t="s">
        <v>73</v>
      </c>
      <c r="AY228" s="151" t="s">
        <v>250</v>
      </c>
    </row>
    <row r="229" spans="2:65" s="12" customFormat="1">
      <c r="B229" s="149"/>
      <c r="D229" s="150" t="s">
        <v>261</v>
      </c>
      <c r="E229" s="151" t="s">
        <v>20</v>
      </c>
      <c r="F229" s="152" t="s">
        <v>8935</v>
      </c>
      <c r="H229" s="153">
        <v>228.22800000000001</v>
      </c>
      <c r="I229" s="154"/>
      <c r="L229" s="149"/>
      <c r="M229" s="155"/>
      <c r="T229" s="156"/>
      <c r="AT229" s="151" t="s">
        <v>261</v>
      </c>
      <c r="AU229" s="151" t="s">
        <v>86</v>
      </c>
      <c r="AV229" s="12" t="s">
        <v>86</v>
      </c>
      <c r="AW229" s="12" t="s">
        <v>34</v>
      </c>
      <c r="AX229" s="12" t="s">
        <v>73</v>
      </c>
      <c r="AY229" s="151" t="s">
        <v>250</v>
      </c>
    </row>
    <row r="230" spans="2:65" s="1" customFormat="1" ht="16.5" customHeight="1">
      <c r="B230" s="31"/>
      <c r="C230" s="163" t="s">
        <v>667</v>
      </c>
      <c r="D230" s="163" t="s">
        <v>561</v>
      </c>
      <c r="E230" s="164" t="s">
        <v>989</v>
      </c>
      <c r="F230" s="165" t="s">
        <v>990</v>
      </c>
      <c r="G230" s="166" t="s">
        <v>283</v>
      </c>
      <c r="H230" s="167">
        <v>238.05600000000001</v>
      </c>
      <c r="I230" s="168"/>
      <c r="J230" s="169">
        <f>ROUND(I230*H230,2)</f>
        <v>0</v>
      </c>
      <c r="K230" s="170"/>
      <c r="L230" s="171"/>
      <c r="M230" s="172" t="s">
        <v>20</v>
      </c>
      <c r="N230" s="173" t="s">
        <v>45</v>
      </c>
      <c r="P230" s="141">
        <f>O230*H230</f>
        <v>0</v>
      </c>
      <c r="Q230" s="141">
        <v>4.6000000000000001E-4</v>
      </c>
      <c r="R230" s="141">
        <f>Q230*H230</f>
        <v>0.10950576000000001</v>
      </c>
      <c r="S230" s="141">
        <v>0</v>
      </c>
      <c r="T230" s="142">
        <f>S230*H230</f>
        <v>0</v>
      </c>
      <c r="AR230" s="143" t="s">
        <v>478</v>
      </c>
      <c r="AT230" s="143" t="s">
        <v>561</v>
      </c>
      <c r="AU230" s="143" t="s">
        <v>86</v>
      </c>
      <c r="AY230" s="16" t="s">
        <v>250</v>
      </c>
      <c r="BE230" s="144">
        <f>IF(N230="základní",J230,0)</f>
        <v>0</v>
      </c>
      <c r="BF230" s="144">
        <f>IF(N230="snížená",J230,0)</f>
        <v>0</v>
      </c>
      <c r="BG230" s="144">
        <f>IF(N230="zákl. přenesená",J230,0)</f>
        <v>0</v>
      </c>
      <c r="BH230" s="144">
        <f>IF(N230="sníž. přenesená",J230,0)</f>
        <v>0</v>
      </c>
      <c r="BI230" s="144">
        <f>IF(N230="nulová",J230,0)</f>
        <v>0</v>
      </c>
      <c r="BJ230" s="16" t="s">
        <v>86</v>
      </c>
      <c r="BK230" s="144">
        <f>ROUND(I230*H230,2)</f>
        <v>0</v>
      </c>
      <c r="BL230" s="16" t="s">
        <v>378</v>
      </c>
      <c r="BM230" s="143" t="s">
        <v>8936</v>
      </c>
    </row>
    <row r="231" spans="2:65" s="13" customFormat="1">
      <c r="B231" s="157"/>
      <c r="D231" s="150" t="s">
        <v>261</v>
      </c>
      <c r="E231" s="158" t="s">
        <v>20</v>
      </c>
      <c r="F231" s="159" t="s">
        <v>8933</v>
      </c>
      <c r="H231" s="158" t="s">
        <v>20</v>
      </c>
      <c r="I231" s="160"/>
      <c r="L231" s="157"/>
      <c r="M231" s="161"/>
      <c r="T231" s="162"/>
      <c r="AT231" s="158" t="s">
        <v>261</v>
      </c>
      <c r="AU231" s="158" t="s">
        <v>86</v>
      </c>
      <c r="AV231" s="13" t="s">
        <v>80</v>
      </c>
      <c r="AW231" s="13" t="s">
        <v>34</v>
      </c>
      <c r="AX231" s="13" t="s">
        <v>73</v>
      </c>
      <c r="AY231" s="158" t="s">
        <v>250</v>
      </c>
    </row>
    <row r="232" spans="2:65" s="13" customFormat="1">
      <c r="B232" s="157"/>
      <c r="D232" s="150" t="s">
        <v>261</v>
      </c>
      <c r="E232" s="158" t="s">
        <v>20</v>
      </c>
      <c r="F232" s="159" t="s">
        <v>8937</v>
      </c>
      <c r="H232" s="158" t="s">
        <v>20</v>
      </c>
      <c r="I232" s="160"/>
      <c r="L232" s="157"/>
      <c r="M232" s="161"/>
      <c r="T232" s="162"/>
      <c r="AT232" s="158" t="s">
        <v>261</v>
      </c>
      <c r="AU232" s="158" t="s">
        <v>86</v>
      </c>
      <c r="AV232" s="13" t="s">
        <v>80</v>
      </c>
      <c r="AW232" s="13" t="s">
        <v>34</v>
      </c>
      <c r="AX232" s="13" t="s">
        <v>73</v>
      </c>
      <c r="AY232" s="158" t="s">
        <v>250</v>
      </c>
    </row>
    <row r="233" spans="2:65" s="12" customFormat="1">
      <c r="B233" s="149"/>
      <c r="D233" s="150" t="s">
        <v>261</v>
      </c>
      <c r="E233" s="151" t="s">
        <v>20</v>
      </c>
      <c r="F233" s="152" t="s">
        <v>8938</v>
      </c>
      <c r="H233" s="153">
        <v>238.05600000000001</v>
      </c>
      <c r="I233" s="154"/>
      <c r="L233" s="149"/>
      <c r="M233" s="155"/>
      <c r="T233" s="156"/>
      <c r="AT233" s="151" t="s">
        <v>261</v>
      </c>
      <c r="AU233" s="151" t="s">
        <v>86</v>
      </c>
      <c r="AV233" s="12" t="s">
        <v>86</v>
      </c>
      <c r="AW233" s="12" t="s">
        <v>34</v>
      </c>
      <c r="AX233" s="12" t="s">
        <v>73</v>
      </c>
      <c r="AY233" s="151" t="s">
        <v>250</v>
      </c>
    </row>
    <row r="234" spans="2:65" s="1" customFormat="1" ht="24.2" customHeight="1">
      <c r="B234" s="31"/>
      <c r="C234" s="163" t="s">
        <v>673</v>
      </c>
      <c r="D234" s="163" t="s">
        <v>561</v>
      </c>
      <c r="E234" s="164" t="s">
        <v>994</v>
      </c>
      <c r="F234" s="165" t="s">
        <v>995</v>
      </c>
      <c r="G234" s="166" t="s">
        <v>273</v>
      </c>
      <c r="H234" s="167">
        <v>0.249</v>
      </c>
      <c r="I234" s="168"/>
      <c r="J234" s="169">
        <f>ROUND(I234*H234,2)</f>
        <v>0</v>
      </c>
      <c r="K234" s="170"/>
      <c r="L234" s="171"/>
      <c r="M234" s="172" t="s">
        <v>20</v>
      </c>
      <c r="N234" s="173" t="s">
        <v>45</v>
      </c>
      <c r="P234" s="141">
        <f>O234*H234</f>
        <v>0</v>
      </c>
      <c r="Q234" s="141">
        <v>1</v>
      </c>
      <c r="R234" s="141">
        <f>Q234*H234</f>
        <v>0.249</v>
      </c>
      <c r="S234" s="141">
        <v>0</v>
      </c>
      <c r="T234" s="142">
        <f>S234*H234</f>
        <v>0</v>
      </c>
      <c r="AR234" s="143" t="s">
        <v>478</v>
      </c>
      <c r="AT234" s="143" t="s">
        <v>561</v>
      </c>
      <c r="AU234" s="143" t="s">
        <v>86</v>
      </c>
      <c r="AY234" s="16" t="s">
        <v>250</v>
      </c>
      <c r="BE234" s="144">
        <f>IF(N234="základní",J234,0)</f>
        <v>0</v>
      </c>
      <c r="BF234" s="144">
        <f>IF(N234="snížená",J234,0)</f>
        <v>0</v>
      </c>
      <c r="BG234" s="144">
        <f>IF(N234="zákl. přenesená",J234,0)</f>
        <v>0</v>
      </c>
      <c r="BH234" s="144">
        <f>IF(N234="sníž. přenesená",J234,0)</f>
        <v>0</v>
      </c>
      <c r="BI234" s="144">
        <f>IF(N234="nulová",J234,0)</f>
        <v>0</v>
      </c>
      <c r="BJ234" s="16" t="s">
        <v>86</v>
      </c>
      <c r="BK234" s="144">
        <f>ROUND(I234*H234,2)</f>
        <v>0</v>
      </c>
      <c r="BL234" s="16" t="s">
        <v>378</v>
      </c>
      <c r="BM234" s="143" t="s">
        <v>8939</v>
      </c>
    </row>
    <row r="235" spans="2:65" s="13" customFormat="1">
      <c r="B235" s="157"/>
      <c r="D235" s="150" t="s">
        <v>261</v>
      </c>
      <c r="E235" s="158" t="s">
        <v>20</v>
      </c>
      <c r="F235" s="159" t="s">
        <v>8933</v>
      </c>
      <c r="H235" s="158" t="s">
        <v>20</v>
      </c>
      <c r="I235" s="160"/>
      <c r="L235" s="157"/>
      <c r="M235" s="161"/>
      <c r="T235" s="162"/>
      <c r="AT235" s="158" t="s">
        <v>261</v>
      </c>
      <c r="AU235" s="158" t="s">
        <v>86</v>
      </c>
      <c r="AV235" s="13" t="s">
        <v>80</v>
      </c>
      <c r="AW235" s="13" t="s">
        <v>34</v>
      </c>
      <c r="AX235" s="13" t="s">
        <v>73</v>
      </c>
      <c r="AY235" s="158" t="s">
        <v>250</v>
      </c>
    </row>
    <row r="236" spans="2:65" s="12" customFormat="1">
      <c r="B236" s="149"/>
      <c r="D236" s="150" t="s">
        <v>261</v>
      </c>
      <c r="E236" s="151" t="s">
        <v>20</v>
      </c>
      <c r="F236" s="152" t="s">
        <v>8940</v>
      </c>
      <c r="H236" s="153">
        <v>0.249</v>
      </c>
      <c r="I236" s="154"/>
      <c r="L236" s="149"/>
      <c r="M236" s="155"/>
      <c r="T236" s="156"/>
      <c r="AT236" s="151" t="s">
        <v>261</v>
      </c>
      <c r="AU236" s="151" t="s">
        <v>86</v>
      </c>
      <c r="AV236" s="12" t="s">
        <v>86</v>
      </c>
      <c r="AW236" s="12" t="s">
        <v>34</v>
      </c>
      <c r="AX236" s="12" t="s">
        <v>73</v>
      </c>
      <c r="AY236" s="151" t="s">
        <v>250</v>
      </c>
    </row>
    <row r="237" spans="2:65" s="1" customFormat="1" ht="16.5" customHeight="1">
      <c r="B237" s="31"/>
      <c r="C237" s="163" t="s">
        <v>678</v>
      </c>
      <c r="D237" s="163" t="s">
        <v>561</v>
      </c>
      <c r="E237" s="164" t="s">
        <v>999</v>
      </c>
      <c r="F237" s="165" t="s">
        <v>1000</v>
      </c>
      <c r="G237" s="166" t="s">
        <v>1001</v>
      </c>
      <c r="H237" s="167">
        <v>7.28</v>
      </c>
      <c r="I237" s="168"/>
      <c r="J237" s="169">
        <f>ROUND(I237*H237,2)</f>
        <v>0</v>
      </c>
      <c r="K237" s="170"/>
      <c r="L237" s="171"/>
      <c r="M237" s="172" t="s">
        <v>20</v>
      </c>
      <c r="N237" s="173" t="s">
        <v>45</v>
      </c>
      <c r="P237" s="141">
        <f>O237*H237</f>
        <v>0</v>
      </c>
      <c r="Q237" s="141">
        <v>4.0999999999999999E-4</v>
      </c>
      <c r="R237" s="141">
        <f>Q237*H237</f>
        <v>2.9848000000000001E-3</v>
      </c>
      <c r="S237" s="141">
        <v>0</v>
      </c>
      <c r="T237" s="142">
        <f>S237*H237</f>
        <v>0</v>
      </c>
      <c r="AR237" s="143" t="s">
        <v>478</v>
      </c>
      <c r="AT237" s="143" t="s">
        <v>561</v>
      </c>
      <c r="AU237" s="143" t="s">
        <v>86</v>
      </c>
      <c r="AY237" s="16" t="s">
        <v>250</v>
      </c>
      <c r="BE237" s="144">
        <f>IF(N237="základní",J237,0)</f>
        <v>0</v>
      </c>
      <c r="BF237" s="144">
        <f>IF(N237="snížená",J237,0)</f>
        <v>0</v>
      </c>
      <c r="BG237" s="144">
        <f>IF(N237="zákl. přenesená",J237,0)</f>
        <v>0</v>
      </c>
      <c r="BH237" s="144">
        <f>IF(N237="sníž. přenesená",J237,0)</f>
        <v>0</v>
      </c>
      <c r="BI237" s="144">
        <f>IF(N237="nulová",J237,0)</f>
        <v>0</v>
      </c>
      <c r="BJ237" s="16" t="s">
        <v>86</v>
      </c>
      <c r="BK237" s="144">
        <f>ROUND(I237*H237,2)</f>
        <v>0</v>
      </c>
      <c r="BL237" s="16" t="s">
        <v>378</v>
      </c>
      <c r="BM237" s="143" t="s">
        <v>8941</v>
      </c>
    </row>
    <row r="238" spans="2:65" s="13" customFormat="1">
      <c r="B238" s="157"/>
      <c r="D238" s="150" t="s">
        <v>261</v>
      </c>
      <c r="E238" s="158" t="s">
        <v>20</v>
      </c>
      <c r="F238" s="159" t="s">
        <v>8942</v>
      </c>
      <c r="H238" s="158" t="s">
        <v>20</v>
      </c>
      <c r="I238" s="160"/>
      <c r="L238" s="157"/>
      <c r="M238" s="161"/>
      <c r="T238" s="162"/>
      <c r="AT238" s="158" t="s">
        <v>261</v>
      </c>
      <c r="AU238" s="158" t="s">
        <v>86</v>
      </c>
      <c r="AV238" s="13" t="s">
        <v>80</v>
      </c>
      <c r="AW238" s="13" t="s">
        <v>34</v>
      </c>
      <c r="AX238" s="13" t="s">
        <v>73</v>
      </c>
      <c r="AY238" s="158" t="s">
        <v>250</v>
      </c>
    </row>
    <row r="239" spans="2:65" s="12" customFormat="1">
      <c r="B239" s="149"/>
      <c r="D239" s="150" t="s">
        <v>261</v>
      </c>
      <c r="E239" s="151" t="s">
        <v>20</v>
      </c>
      <c r="F239" s="152" t="s">
        <v>8943</v>
      </c>
      <c r="H239" s="153">
        <v>7.28</v>
      </c>
      <c r="I239" s="154"/>
      <c r="L239" s="149"/>
      <c r="M239" s="155"/>
      <c r="T239" s="156"/>
      <c r="AT239" s="151" t="s">
        <v>261</v>
      </c>
      <c r="AU239" s="151" t="s">
        <v>86</v>
      </c>
      <c r="AV239" s="12" t="s">
        <v>86</v>
      </c>
      <c r="AW239" s="12" t="s">
        <v>34</v>
      </c>
      <c r="AX239" s="12" t="s">
        <v>73</v>
      </c>
      <c r="AY239" s="151" t="s">
        <v>250</v>
      </c>
    </row>
    <row r="240" spans="2:65" s="1" customFormat="1" ht="16.5" customHeight="1">
      <c r="B240" s="31"/>
      <c r="C240" s="163" t="s">
        <v>687</v>
      </c>
      <c r="D240" s="163" t="s">
        <v>561</v>
      </c>
      <c r="E240" s="164" t="s">
        <v>1005</v>
      </c>
      <c r="F240" s="165" t="s">
        <v>1006</v>
      </c>
      <c r="G240" s="166" t="s">
        <v>1001</v>
      </c>
      <c r="H240" s="167">
        <v>7.28</v>
      </c>
      <c r="I240" s="168"/>
      <c r="J240" s="169">
        <f>ROUND(I240*H240,2)</f>
        <v>0</v>
      </c>
      <c r="K240" s="170"/>
      <c r="L240" s="171"/>
      <c r="M240" s="172" t="s">
        <v>20</v>
      </c>
      <c r="N240" s="173" t="s">
        <v>45</v>
      </c>
      <c r="P240" s="141">
        <f>O240*H240</f>
        <v>0</v>
      </c>
      <c r="Q240" s="141">
        <v>4.0999999999999999E-4</v>
      </c>
      <c r="R240" s="141">
        <f>Q240*H240</f>
        <v>2.9848000000000001E-3</v>
      </c>
      <c r="S240" s="141">
        <v>0</v>
      </c>
      <c r="T240" s="142">
        <f>S240*H240</f>
        <v>0</v>
      </c>
      <c r="AR240" s="143" t="s">
        <v>478</v>
      </c>
      <c r="AT240" s="143" t="s">
        <v>561</v>
      </c>
      <c r="AU240" s="143" t="s">
        <v>86</v>
      </c>
      <c r="AY240" s="16" t="s">
        <v>250</v>
      </c>
      <c r="BE240" s="144">
        <f>IF(N240="základní",J240,0)</f>
        <v>0</v>
      </c>
      <c r="BF240" s="144">
        <f>IF(N240="snížená",J240,0)</f>
        <v>0</v>
      </c>
      <c r="BG240" s="144">
        <f>IF(N240="zákl. přenesená",J240,0)</f>
        <v>0</v>
      </c>
      <c r="BH240" s="144">
        <f>IF(N240="sníž. přenesená",J240,0)</f>
        <v>0</v>
      </c>
      <c r="BI240" s="144">
        <f>IF(N240="nulová",J240,0)</f>
        <v>0</v>
      </c>
      <c r="BJ240" s="16" t="s">
        <v>86</v>
      </c>
      <c r="BK240" s="144">
        <f>ROUND(I240*H240,2)</f>
        <v>0</v>
      </c>
      <c r="BL240" s="16" t="s">
        <v>378</v>
      </c>
      <c r="BM240" s="143" t="s">
        <v>8944</v>
      </c>
    </row>
    <row r="241" spans="2:65" s="13" customFormat="1">
      <c r="B241" s="157"/>
      <c r="D241" s="150" t="s">
        <v>261</v>
      </c>
      <c r="E241" s="158" t="s">
        <v>20</v>
      </c>
      <c r="F241" s="159" t="s">
        <v>8942</v>
      </c>
      <c r="H241" s="158" t="s">
        <v>20</v>
      </c>
      <c r="I241" s="160"/>
      <c r="L241" s="157"/>
      <c r="M241" s="161"/>
      <c r="T241" s="162"/>
      <c r="AT241" s="158" t="s">
        <v>261</v>
      </c>
      <c r="AU241" s="158" t="s">
        <v>86</v>
      </c>
      <c r="AV241" s="13" t="s">
        <v>80</v>
      </c>
      <c r="AW241" s="13" t="s">
        <v>34</v>
      </c>
      <c r="AX241" s="13" t="s">
        <v>73</v>
      </c>
      <c r="AY241" s="158" t="s">
        <v>250</v>
      </c>
    </row>
    <row r="242" spans="2:65" s="12" customFormat="1">
      <c r="B242" s="149"/>
      <c r="D242" s="150" t="s">
        <v>261</v>
      </c>
      <c r="E242" s="151" t="s">
        <v>20</v>
      </c>
      <c r="F242" s="152" t="s">
        <v>8943</v>
      </c>
      <c r="H242" s="153">
        <v>7.28</v>
      </c>
      <c r="I242" s="154"/>
      <c r="L242" s="149"/>
      <c r="M242" s="155"/>
      <c r="T242" s="156"/>
      <c r="AT242" s="151" t="s">
        <v>261</v>
      </c>
      <c r="AU242" s="151" t="s">
        <v>86</v>
      </c>
      <c r="AV242" s="12" t="s">
        <v>86</v>
      </c>
      <c r="AW242" s="12" t="s">
        <v>34</v>
      </c>
      <c r="AX242" s="12" t="s">
        <v>73</v>
      </c>
      <c r="AY242" s="151" t="s">
        <v>250</v>
      </c>
    </row>
    <row r="243" spans="2:65" s="1" customFormat="1" ht="49.15" customHeight="1">
      <c r="B243" s="31"/>
      <c r="C243" s="131" t="s">
        <v>692</v>
      </c>
      <c r="D243" s="131" t="s">
        <v>253</v>
      </c>
      <c r="E243" s="132" t="s">
        <v>714</v>
      </c>
      <c r="F243" s="133" t="s">
        <v>715</v>
      </c>
      <c r="G243" s="134" t="s">
        <v>273</v>
      </c>
      <c r="H243" s="135">
        <v>0.38900000000000001</v>
      </c>
      <c r="I243" s="136"/>
      <c r="J243" s="137">
        <f>ROUND(I243*H243,2)</f>
        <v>0</v>
      </c>
      <c r="K243" s="138"/>
      <c r="L243" s="31"/>
      <c r="M243" s="139" t="s">
        <v>20</v>
      </c>
      <c r="N243" s="140" t="s">
        <v>45</v>
      </c>
      <c r="P243" s="141">
        <f>O243*H243</f>
        <v>0</v>
      </c>
      <c r="Q243" s="141">
        <v>0</v>
      </c>
      <c r="R243" s="141">
        <f>Q243*H243</f>
        <v>0</v>
      </c>
      <c r="S243" s="141">
        <v>0</v>
      </c>
      <c r="T243" s="142">
        <f>S243*H243</f>
        <v>0</v>
      </c>
      <c r="AR243" s="143" t="s">
        <v>378</v>
      </c>
      <c r="AT243" s="143" t="s">
        <v>253</v>
      </c>
      <c r="AU243" s="143" t="s">
        <v>86</v>
      </c>
      <c r="AY243" s="16" t="s">
        <v>250</v>
      </c>
      <c r="BE243" s="144">
        <f>IF(N243="základní",J243,0)</f>
        <v>0</v>
      </c>
      <c r="BF243" s="144">
        <f>IF(N243="snížená",J243,0)</f>
        <v>0</v>
      </c>
      <c r="BG243" s="144">
        <f>IF(N243="zákl. přenesená",J243,0)</f>
        <v>0</v>
      </c>
      <c r="BH243" s="144">
        <f>IF(N243="sníž. přenesená",J243,0)</f>
        <v>0</v>
      </c>
      <c r="BI243" s="144">
        <f>IF(N243="nulová",J243,0)</f>
        <v>0</v>
      </c>
      <c r="BJ243" s="16" t="s">
        <v>86</v>
      </c>
      <c r="BK243" s="144">
        <f>ROUND(I243*H243,2)</f>
        <v>0</v>
      </c>
      <c r="BL243" s="16" t="s">
        <v>378</v>
      </c>
      <c r="BM243" s="143" t="s">
        <v>8945</v>
      </c>
    </row>
    <row r="244" spans="2:65" s="1" customFormat="1">
      <c r="B244" s="31"/>
      <c r="D244" s="145" t="s">
        <v>259</v>
      </c>
      <c r="F244" s="146" t="s">
        <v>717</v>
      </c>
      <c r="I244" s="147"/>
      <c r="L244" s="31"/>
      <c r="M244" s="148"/>
      <c r="T244" s="50"/>
      <c r="AT244" s="16" t="s">
        <v>259</v>
      </c>
      <c r="AU244" s="16" t="s">
        <v>86</v>
      </c>
    </row>
    <row r="245" spans="2:65" s="1" customFormat="1" ht="49.15" customHeight="1">
      <c r="B245" s="31"/>
      <c r="C245" s="131" t="s">
        <v>697</v>
      </c>
      <c r="D245" s="131" t="s">
        <v>253</v>
      </c>
      <c r="E245" s="132" t="s">
        <v>719</v>
      </c>
      <c r="F245" s="133" t="s">
        <v>720</v>
      </c>
      <c r="G245" s="134" t="s">
        <v>273</v>
      </c>
      <c r="H245" s="135">
        <v>0.38900000000000001</v>
      </c>
      <c r="I245" s="136"/>
      <c r="J245" s="137">
        <f>ROUND(I245*H245,2)</f>
        <v>0</v>
      </c>
      <c r="K245" s="138"/>
      <c r="L245" s="31"/>
      <c r="M245" s="139" t="s">
        <v>20</v>
      </c>
      <c r="N245" s="140" t="s">
        <v>45</v>
      </c>
      <c r="P245" s="141">
        <f>O245*H245</f>
        <v>0</v>
      </c>
      <c r="Q245" s="141">
        <v>0</v>
      </c>
      <c r="R245" s="141">
        <f>Q245*H245</f>
        <v>0</v>
      </c>
      <c r="S245" s="141">
        <v>0</v>
      </c>
      <c r="T245" s="142">
        <f>S245*H245</f>
        <v>0</v>
      </c>
      <c r="AR245" s="143" t="s">
        <v>378</v>
      </c>
      <c r="AT245" s="143" t="s">
        <v>253</v>
      </c>
      <c r="AU245" s="143" t="s">
        <v>86</v>
      </c>
      <c r="AY245" s="16" t="s">
        <v>250</v>
      </c>
      <c r="BE245" s="144">
        <f>IF(N245="základní",J245,0)</f>
        <v>0</v>
      </c>
      <c r="BF245" s="144">
        <f>IF(N245="snížená",J245,0)</f>
        <v>0</v>
      </c>
      <c r="BG245" s="144">
        <f>IF(N245="zákl. přenesená",J245,0)</f>
        <v>0</v>
      </c>
      <c r="BH245" s="144">
        <f>IF(N245="sníž. přenesená",J245,0)</f>
        <v>0</v>
      </c>
      <c r="BI245" s="144">
        <f>IF(N245="nulová",J245,0)</f>
        <v>0</v>
      </c>
      <c r="BJ245" s="16" t="s">
        <v>86</v>
      </c>
      <c r="BK245" s="144">
        <f>ROUND(I245*H245,2)</f>
        <v>0</v>
      </c>
      <c r="BL245" s="16" t="s">
        <v>378</v>
      </c>
      <c r="BM245" s="143" t="s">
        <v>8946</v>
      </c>
    </row>
    <row r="246" spans="2:65" s="1" customFormat="1">
      <c r="B246" s="31"/>
      <c r="D246" s="145" t="s">
        <v>259</v>
      </c>
      <c r="F246" s="146" t="s">
        <v>722</v>
      </c>
      <c r="I246" s="147"/>
      <c r="L246" s="31"/>
      <c r="M246" s="148"/>
      <c r="T246" s="50"/>
      <c r="AT246" s="16" t="s">
        <v>259</v>
      </c>
      <c r="AU246" s="16" t="s">
        <v>86</v>
      </c>
    </row>
    <row r="247" spans="2:65" s="11" customFormat="1" ht="22.9" customHeight="1">
      <c r="B247" s="119"/>
      <c r="D247" s="120" t="s">
        <v>72</v>
      </c>
      <c r="E247" s="129" t="s">
        <v>766</v>
      </c>
      <c r="F247" s="129" t="s">
        <v>767</v>
      </c>
      <c r="I247" s="122"/>
      <c r="J247" s="130">
        <f>BK247</f>
        <v>0</v>
      </c>
      <c r="L247" s="119"/>
      <c r="M247" s="124"/>
      <c r="P247" s="125">
        <f>SUM(P248:P254)</f>
        <v>0</v>
      </c>
      <c r="R247" s="125">
        <f>SUM(R248:R254)</f>
        <v>6.4173379999999999E-3</v>
      </c>
      <c r="T247" s="126">
        <f>SUM(T248:T254)</f>
        <v>0</v>
      </c>
      <c r="AR247" s="120" t="s">
        <v>86</v>
      </c>
      <c r="AT247" s="127" t="s">
        <v>72</v>
      </c>
      <c r="AU247" s="127" t="s">
        <v>80</v>
      </c>
      <c r="AY247" s="120" t="s">
        <v>250</v>
      </c>
      <c r="BK247" s="128">
        <f>SUM(BK248:BK254)</f>
        <v>0</v>
      </c>
    </row>
    <row r="248" spans="2:65" s="1" customFormat="1" ht="37.9" customHeight="1">
      <c r="B248" s="31"/>
      <c r="C248" s="131" t="s">
        <v>702</v>
      </c>
      <c r="D248" s="131" t="s">
        <v>253</v>
      </c>
      <c r="E248" s="132" t="s">
        <v>769</v>
      </c>
      <c r="F248" s="133" t="s">
        <v>770</v>
      </c>
      <c r="G248" s="134" t="s">
        <v>305</v>
      </c>
      <c r="H248" s="135">
        <v>31.768999999999998</v>
      </c>
      <c r="I248" s="136"/>
      <c r="J248" s="137">
        <f>ROUND(I248*H248,2)</f>
        <v>0</v>
      </c>
      <c r="K248" s="138"/>
      <c r="L248" s="31"/>
      <c r="M248" s="139" t="s">
        <v>20</v>
      </c>
      <c r="N248" s="140" t="s">
        <v>45</v>
      </c>
      <c r="P248" s="141">
        <f>O248*H248</f>
        <v>0</v>
      </c>
      <c r="Q248" s="141">
        <v>6.7000000000000002E-5</v>
      </c>
      <c r="R248" s="141">
        <f>Q248*H248</f>
        <v>2.1285229999999998E-3</v>
      </c>
      <c r="S248" s="141">
        <v>0</v>
      </c>
      <c r="T248" s="142">
        <f>S248*H248</f>
        <v>0</v>
      </c>
      <c r="AR248" s="143" t="s">
        <v>378</v>
      </c>
      <c r="AT248" s="143" t="s">
        <v>253</v>
      </c>
      <c r="AU248" s="143" t="s">
        <v>86</v>
      </c>
      <c r="AY248" s="16" t="s">
        <v>250</v>
      </c>
      <c r="BE248" s="144">
        <f>IF(N248="základní",J248,0)</f>
        <v>0</v>
      </c>
      <c r="BF248" s="144">
        <f>IF(N248="snížená",J248,0)</f>
        <v>0</v>
      </c>
      <c r="BG248" s="144">
        <f>IF(N248="zákl. přenesená",J248,0)</f>
        <v>0</v>
      </c>
      <c r="BH248" s="144">
        <f>IF(N248="sníž. přenesená",J248,0)</f>
        <v>0</v>
      </c>
      <c r="BI248" s="144">
        <f>IF(N248="nulová",J248,0)</f>
        <v>0</v>
      </c>
      <c r="BJ248" s="16" t="s">
        <v>86</v>
      </c>
      <c r="BK248" s="144">
        <f>ROUND(I248*H248,2)</f>
        <v>0</v>
      </c>
      <c r="BL248" s="16" t="s">
        <v>378</v>
      </c>
      <c r="BM248" s="143" t="s">
        <v>8947</v>
      </c>
    </row>
    <row r="249" spans="2:65" s="1" customFormat="1">
      <c r="B249" s="31"/>
      <c r="D249" s="145" t="s">
        <v>259</v>
      </c>
      <c r="F249" s="146" t="s">
        <v>772</v>
      </c>
      <c r="I249" s="147"/>
      <c r="L249" s="31"/>
      <c r="M249" s="148"/>
      <c r="T249" s="50"/>
      <c r="AT249" s="16" t="s">
        <v>259</v>
      </c>
      <c r="AU249" s="16" t="s">
        <v>86</v>
      </c>
    </row>
    <row r="250" spans="2:65" s="1" customFormat="1" ht="24.2" customHeight="1">
      <c r="B250" s="31"/>
      <c r="C250" s="131" t="s">
        <v>708</v>
      </c>
      <c r="D250" s="131" t="s">
        <v>253</v>
      </c>
      <c r="E250" s="132" t="s">
        <v>779</v>
      </c>
      <c r="F250" s="133" t="s">
        <v>780</v>
      </c>
      <c r="G250" s="134" t="s">
        <v>305</v>
      </c>
      <c r="H250" s="135">
        <v>31.768999999999998</v>
      </c>
      <c r="I250" s="136"/>
      <c r="J250" s="137">
        <f>ROUND(I250*H250,2)</f>
        <v>0</v>
      </c>
      <c r="K250" s="138"/>
      <c r="L250" s="31"/>
      <c r="M250" s="139" t="s">
        <v>20</v>
      </c>
      <c r="N250" s="140" t="s">
        <v>45</v>
      </c>
      <c r="P250" s="141">
        <f>O250*H250</f>
        <v>0</v>
      </c>
      <c r="Q250" s="141">
        <v>1.35E-4</v>
      </c>
      <c r="R250" s="141">
        <f>Q250*H250</f>
        <v>4.2888149999999996E-3</v>
      </c>
      <c r="S250" s="141">
        <v>0</v>
      </c>
      <c r="T250" s="142">
        <f>S250*H250</f>
        <v>0</v>
      </c>
      <c r="AR250" s="143" t="s">
        <v>378</v>
      </c>
      <c r="AT250" s="143" t="s">
        <v>253</v>
      </c>
      <c r="AU250" s="143" t="s">
        <v>86</v>
      </c>
      <c r="AY250" s="16" t="s">
        <v>250</v>
      </c>
      <c r="BE250" s="144">
        <f>IF(N250="základní",J250,0)</f>
        <v>0</v>
      </c>
      <c r="BF250" s="144">
        <f>IF(N250="snížená",J250,0)</f>
        <v>0</v>
      </c>
      <c r="BG250" s="144">
        <f>IF(N250="zákl. přenesená",J250,0)</f>
        <v>0</v>
      </c>
      <c r="BH250" s="144">
        <f>IF(N250="sníž. přenesená",J250,0)</f>
        <v>0</v>
      </c>
      <c r="BI250" s="144">
        <f>IF(N250="nulová",J250,0)</f>
        <v>0</v>
      </c>
      <c r="BJ250" s="16" t="s">
        <v>86</v>
      </c>
      <c r="BK250" s="144">
        <f>ROUND(I250*H250,2)</f>
        <v>0</v>
      </c>
      <c r="BL250" s="16" t="s">
        <v>378</v>
      </c>
      <c r="BM250" s="143" t="s">
        <v>8948</v>
      </c>
    </row>
    <row r="251" spans="2:65" s="1" customFormat="1">
      <c r="B251" s="31"/>
      <c r="D251" s="145" t="s">
        <v>259</v>
      </c>
      <c r="F251" s="146" t="s">
        <v>782</v>
      </c>
      <c r="I251" s="147"/>
      <c r="L251" s="31"/>
      <c r="M251" s="148"/>
      <c r="T251" s="50"/>
      <c r="AT251" s="16" t="s">
        <v>259</v>
      </c>
      <c r="AU251" s="16" t="s">
        <v>86</v>
      </c>
    </row>
    <row r="252" spans="2:65" s="13" customFormat="1">
      <c r="B252" s="157"/>
      <c r="D252" s="150" t="s">
        <v>261</v>
      </c>
      <c r="E252" s="158" t="s">
        <v>20</v>
      </c>
      <c r="F252" s="159" t="s">
        <v>8933</v>
      </c>
      <c r="H252" s="158" t="s">
        <v>20</v>
      </c>
      <c r="I252" s="160"/>
      <c r="L252" s="157"/>
      <c r="M252" s="161"/>
      <c r="T252" s="162"/>
      <c r="AT252" s="158" t="s">
        <v>261</v>
      </c>
      <c r="AU252" s="158" t="s">
        <v>86</v>
      </c>
      <c r="AV252" s="13" t="s">
        <v>80</v>
      </c>
      <c r="AW252" s="13" t="s">
        <v>34</v>
      </c>
      <c r="AX252" s="13" t="s">
        <v>73</v>
      </c>
      <c r="AY252" s="158" t="s">
        <v>250</v>
      </c>
    </row>
    <row r="253" spans="2:65" s="12" customFormat="1">
      <c r="B253" s="149"/>
      <c r="D253" s="150" t="s">
        <v>261</v>
      </c>
      <c r="E253" s="151" t="s">
        <v>20</v>
      </c>
      <c r="F253" s="152" t="s">
        <v>8949</v>
      </c>
      <c r="H253" s="153">
        <v>6.2889999999999997</v>
      </c>
      <c r="I253" s="154"/>
      <c r="L253" s="149"/>
      <c r="M253" s="155"/>
      <c r="T253" s="156"/>
      <c r="AT253" s="151" t="s">
        <v>261</v>
      </c>
      <c r="AU253" s="151" t="s">
        <v>86</v>
      </c>
      <c r="AV253" s="12" t="s">
        <v>86</v>
      </c>
      <c r="AW253" s="12" t="s">
        <v>34</v>
      </c>
      <c r="AX253" s="12" t="s">
        <v>73</v>
      </c>
      <c r="AY253" s="151" t="s">
        <v>250</v>
      </c>
    </row>
    <row r="254" spans="2:65" s="12" customFormat="1">
      <c r="B254" s="149"/>
      <c r="D254" s="150" t="s">
        <v>261</v>
      </c>
      <c r="E254" s="151" t="s">
        <v>20</v>
      </c>
      <c r="F254" s="152" t="s">
        <v>8950</v>
      </c>
      <c r="H254" s="153">
        <v>25.48</v>
      </c>
      <c r="I254" s="154"/>
      <c r="L254" s="149"/>
      <c r="M254" s="175"/>
      <c r="N254" s="176"/>
      <c r="O254" s="176"/>
      <c r="P254" s="176"/>
      <c r="Q254" s="176"/>
      <c r="R254" s="176"/>
      <c r="S254" s="176"/>
      <c r="T254" s="177"/>
      <c r="AT254" s="151" t="s">
        <v>261</v>
      </c>
      <c r="AU254" s="151" t="s">
        <v>86</v>
      </c>
      <c r="AV254" s="12" t="s">
        <v>86</v>
      </c>
      <c r="AW254" s="12" t="s">
        <v>34</v>
      </c>
      <c r="AX254" s="12" t="s">
        <v>73</v>
      </c>
      <c r="AY254" s="151" t="s">
        <v>250</v>
      </c>
    </row>
    <row r="255" spans="2:65" s="1" customFormat="1" ht="6.95" customHeight="1">
      <c r="B255" s="39"/>
      <c r="C255" s="40"/>
      <c r="D255" s="40"/>
      <c r="E255" s="40"/>
      <c r="F255" s="40"/>
      <c r="G255" s="40"/>
      <c r="H255" s="40"/>
      <c r="I255" s="40"/>
      <c r="J255" s="40"/>
      <c r="K255" s="40"/>
      <c r="L255" s="31"/>
    </row>
  </sheetData>
  <sheetProtection algorithmName="SHA-512" hashValue="4imOdzX52JFfosCUIWmCv55m7QaxNv04iJcZnVldJrexvAs4QbvNEyAlwu6U75s+136A+sPRJe/Dvww52rLbVw==" saltValue="obV6EJXbPvTQcWNmVobIkSedgt2bRS9jlNFH64KB7E2xxJtJrQgB60zvh9bbOJj8PJkX0sfK0h3CUnDwNYPFpQ==" spinCount="100000" sheet="1" objects="1" scenarios="1" formatColumns="0" formatRows="0" autoFilter="0"/>
  <autoFilter ref="C90:K254" xr:uid="{00000000-0009-0000-0000-00002F000000}"/>
  <mergeCells count="9">
    <mergeCell ref="E50:H50"/>
    <mergeCell ref="E81:H81"/>
    <mergeCell ref="E83:H83"/>
    <mergeCell ref="L2:V2"/>
    <mergeCell ref="E7:H7"/>
    <mergeCell ref="E9:H9"/>
    <mergeCell ref="E18:H18"/>
    <mergeCell ref="E27:H27"/>
    <mergeCell ref="E48:H48"/>
  </mergeCells>
  <hyperlinks>
    <hyperlink ref="F95" r:id="rId1" xr:uid="{00000000-0004-0000-2F00-000000000000}"/>
    <hyperlink ref="F98" r:id="rId2" xr:uid="{00000000-0004-0000-2F00-000001000000}"/>
    <hyperlink ref="F102" r:id="rId3" xr:uid="{00000000-0004-0000-2F00-000002000000}"/>
    <hyperlink ref="F104" r:id="rId4" xr:uid="{00000000-0004-0000-2F00-000003000000}"/>
    <hyperlink ref="F107" r:id="rId5" xr:uid="{00000000-0004-0000-2F00-000004000000}"/>
    <hyperlink ref="F109" r:id="rId6" xr:uid="{00000000-0004-0000-2F00-000005000000}"/>
    <hyperlink ref="F111" r:id="rId7" xr:uid="{00000000-0004-0000-2F00-000006000000}"/>
    <hyperlink ref="F114" r:id="rId8" xr:uid="{00000000-0004-0000-2F00-000007000000}"/>
    <hyperlink ref="F119" r:id="rId9" xr:uid="{00000000-0004-0000-2F00-000008000000}"/>
    <hyperlink ref="F123" r:id="rId10" xr:uid="{00000000-0004-0000-2F00-000009000000}"/>
    <hyperlink ref="F136" r:id="rId11" xr:uid="{00000000-0004-0000-2F00-00000A000000}"/>
    <hyperlink ref="F140" r:id="rId12" xr:uid="{00000000-0004-0000-2F00-00000B000000}"/>
    <hyperlink ref="F142" r:id="rId13" xr:uid="{00000000-0004-0000-2F00-00000C000000}"/>
    <hyperlink ref="F145" r:id="rId14" xr:uid="{00000000-0004-0000-2F00-00000D000000}"/>
    <hyperlink ref="F147" r:id="rId15" xr:uid="{00000000-0004-0000-2F00-00000E000000}"/>
    <hyperlink ref="F149" r:id="rId16" xr:uid="{00000000-0004-0000-2F00-00000F000000}"/>
    <hyperlink ref="F151" r:id="rId17" xr:uid="{00000000-0004-0000-2F00-000010000000}"/>
    <hyperlink ref="F153" r:id="rId18" xr:uid="{00000000-0004-0000-2F00-000011000000}"/>
    <hyperlink ref="F155" r:id="rId19" xr:uid="{00000000-0004-0000-2F00-000012000000}"/>
    <hyperlink ref="F157" r:id="rId20" xr:uid="{00000000-0004-0000-2F00-000013000000}"/>
    <hyperlink ref="F159" r:id="rId21" xr:uid="{00000000-0004-0000-2F00-000014000000}"/>
    <hyperlink ref="F161" r:id="rId22" xr:uid="{00000000-0004-0000-2F00-000015000000}"/>
    <hyperlink ref="F163" r:id="rId23" xr:uid="{00000000-0004-0000-2F00-000016000000}"/>
    <hyperlink ref="F165" r:id="rId24" xr:uid="{00000000-0004-0000-2F00-000017000000}"/>
    <hyperlink ref="F167" r:id="rId25" xr:uid="{00000000-0004-0000-2F00-000018000000}"/>
    <hyperlink ref="F169" r:id="rId26" xr:uid="{00000000-0004-0000-2F00-000019000000}"/>
    <hyperlink ref="F171" r:id="rId27" xr:uid="{00000000-0004-0000-2F00-00001A000000}"/>
    <hyperlink ref="F173" r:id="rId28" xr:uid="{00000000-0004-0000-2F00-00001B000000}"/>
    <hyperlink ref="F175" r:id="rId29" xr:uid="{00000000-0004-0000-2F00-00001C000000}"/>
    <hyperlink ref="F177" r:id="rId30" xr:uid="{00000000-0004-0000-2F00-00001D000000}"/>
    <hyperlink ref="F179" r:id="rId31" xr:uid="{00000000-0004-0000-2F00-00001E000000}"/>
    <hyperlink ref="F181" r:id="rId32" xr:uid="{00000000-0004-0000-2F00-00001F000000}"/>
    <hyperlink ref="F184" r:id="rId33" xr:uid="{00000000-0004-0000-2F00-000020000000}"/>
    <hyperlink ref="F187" r:id="rId34" xr:uid="{00000000-0004-0000-2F00-000021000000}"/>
    <hyperlink ref="F190" r:id="rId35" xr:uid="{00000000-0004-0000-2F00-000022000000}"/>
    <hyperlink ref="F192" r:id="rId36" xr:uid="{00000000-0004-0000-2F00-000023000000}"/>
    <hyperlink ref="F195" r:id="rId37" xr:uid="{00000000-0004-0000-2F00-000024000000}"/>
    <hyperlink ref="F197" r:id="rId38" xr:uid="{00000000-0004-0000-2F00-000025000000}"/>
    <hyperlink ref="F199" r:id="rId39" xr:uid="{00000000-0004-0000-2F00-000026000000}"/>
    <hyperlink ref="F201" r:id="rId40" xr:uid="{00000000-0004-0000-2F00-000027000000}"/>
    <hyperlink ref="F203" r:id="rId41" xr:uid="{00000000-0004-0000-2F00-000028000000}"/>
    <hyperlink ref="F205" r:id="rId42" xr:uid="{00000000-0004-0000-2F00-000029000000}"/>
    <hyperlink ref="F208" r:id="rId43" xr:uid="{00000000-0004-0000-2F00-00002A000000}"/>
    <hyperlink ref="F212" r:id="rId44" xr:uid="{00000000-0004-0000-2F00-00002B000000}"/>
    <hyperlink ref="F215" r:id="rId45" xr:uid="{00000000-0004-0000-2F00-00002C000000}"/>
    <hyperlink ref="F221" r:id="rId46" xr:uid="{00000000-0004-0000-2F00-00002D000000}"/>
    <hyperlink ref="F223" r:id="rId47" xr:uid="{00000000-0004-0000-2F00-00002E000000}"/>
    <hyperlink ref="F226" r:id="rId48" xr:uid="{00000000-0004-0000-2F00-00002F000000}"/>
    <hyperlink ref="F244" r:id="rId49" xr:uid="{00000000-0004-0000-2F00-000030000000}"/>
    <hyperlink ref="F246" r:id="rId50" xr:uid="{00000000-0004-0000-2F00-000031000000}"/>
    <hyperlink ref="F249" r:id="rId51" xr:uid="{00000000-0004-0000-2F00-000032000000}"/>
    <hyperlink ref="F251" r:id="rId52" xr:uid="{00000000-0004-0000-2F00-00003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5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B2:BM12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208</v>
      </c>
    </row>
    <row r="3" spans="2:46" ht="6.95" customHeight="1">
      <c r="B3" s="17"/>
      <c r="C3" s="18"/>
      <c r="D3" s="18"/>
      <c r="E3" s="18"/>
      <c r="F3" s="18"/>
      <c r="G3" s="18"/>
      <c r="H3" s="18"/>
      <c r="I3" s="18"/>
      <c r="J3" s="18"/>
      <c r="K3" s="18"/>
      <c r="L3" s="19"/>
      <c r="AT3" s="16" t="s">
        <v>80</v>
      </c>
    </row>
    <row r="4" spans="2:46" ht="24.95" customHeight="1">
      <c r="B4" s="19"/>
      <c r="D4" s="20" t="s">
        <v>209</v>
      </c>
      <c r="L4" s="19"/>
      <c r="M4" s="87" t="s">
        <v>10</v>
      </c>
      <c r="AT4" s="16" t="s">
        <v>4</v>
      </c>
    </row>
    <row r="5" spans="2:46" ht="6.95" customHeight="1">
      <c r="B5" s="19"/>
      <c r="L5" s="19"/>
    </row>
    <row r="6" spans="2:46" ht="12" customHeight="1">
      <c r="B6" s="19"/>
      <c r="D6" s="26" t="s">
        <v>15</v>
      </c>
      <c r="L6" s="19"/>
    </row>
    <row r="7" spans="2:46" ht="16.5" customHeight="1">
      <c r="B7" s="19"/>
      <c r="E7" s="315" t="str">
        <f>'Rekapitulace stavby'!K6</f>
        <v xml:space="preserve"> Rekonstrukce výtahových kabin v bytovém domě</v>
      </c>
      <c r="F7" s="316"/>
      <c r="G7" s="316"/>
      <c r="H7" s="316"/>
      <c r="L7" s="19"/>
    </row>
    <row r="8" spans="2:46" s="1" customFormat="1" ht="12" customHeight="1">
      <c r="B8" s="31"/>
      <c r="D8" s="26" t="s">
        <v>210</v>
      </c>
      <c r="L8" s="31"/>
    </row>
    <row r="9" spans="2:46" s="1" customFormat="1" ht="16.5" customHeight="1">
      <c r="B9" s="31"/>
      <c r="E9" s="297" t="s">
        <v>8951</v>
      </c>
      <c r="F9" s="314"/>
      <c r="G9" s="314"/>
      <c r="H9" s="314"/>
      <c r="L9" s="31"/>
    </row>
    <row r="10" spans="2:46" s="1" customFormat="1">
      <c r="B10" s="31"/>
      <c r="L10" s="31"/>
    </row>
    <row r="11" spans="2:46" s="1" customFormat="1" ht="12" customHeight="1">
      <c r="B11" s="31"/>
      <c r="D11" s="26" t="s">
        <v>17</v>
      </c>
      <c r="F11" s="24" t="s">
        <v>18</v>
      </c>
      <c r="I11" s="26" t="s">
        <v>19</v>
      </c>
      <c r="J11" s="24" t="s">
        <v>20</v>
      </c>
      <c r="L11" s="31"/>
    </row>
    <row r="12" spans="2:46" s="1" customFormat="1" ht="12" customHeight="1">
      <c r="B12" s="31"/>
      <c r="D12" s="26" t="s">
        <v>21</v>
      </c>
      <c r="F12" s="24" t="s">
        <v>22</v>
      </c>
      <c r="I12" s="26" t="s">
        <v>23</v>
      </c>
      <c r="J12" s="47">
        <f>'Rekapitulace stavby'!AN8</f>
        <v>45040</v>
      </c>
      <c r="L12" s="31"/>
    </row>
    <row r="13" spans="2:46" s="1" customFormat="1" ht="10.9" customHeight="1">
      <c r="B13" s="31"/>
      <c r="L13" s="31"/>
    </row>
    <row r="14" spans="2:46" s="1" customFormat="1" ht="12" customHeight="1">
      <c r="B14" s="31"/>
      <c r="D14" s="26" t="s">
        <v>24</v>
      </c>
      <c r="I14" s="26" t="s">
        <v>25</v>
      </c>
      <c r="J14" s="24" t="s">
        <v>26</v>
      </c>
      <c r="L14" s="31"/>
    </row>
    <row r="15" spans="2:46" s="1" customFormat="1" ht="18" customHeight="1">
      <c r="B15" s="31"/>
      <c r="E15" s="24" t="s">
        <v>27</v>
      </c>
      <c r="I15" s="26" t="s">
        <v>28</v>
      </c>
      <c r="J15" s="24" t="s">
        <v>20</v>
      </c>
      <c r="L15" s="31"/>
    </row>
    <row r="16" spans="2:46" s="1" customFormat="1" ht="6.95" customHeight="1">
      <c r="B16" s="31"/>
      <c r="L16" s="31"/>
    </row>
    <row r="17" spans="2:12" s="1" customFormat="1" ht="12" customHeight="1">
      <c r="B17" s="31"/>
      <c r="D17" s="26" t="s">
        <v>29</v>
      </c>
      <c r="I17" s="26" t="s">
        <v>25</v>
      </c>
      <c r="J17" s="27" t="str">
        <f>'Rekapitulace stavby'!AN13</f>
        <v>Vyplň údaj</v>
      </c>
      <c r="L17" s="31"/>
    </row>
    <row r="18" spans="2:12" s="1" customFormat="1" ht="18" customHeight="1">
      <c r="B18" s="31"/>
      <c r="E18" s="317" t="str">
        <f>'Rekapitulace stavby'!E14</f>
        <v>Vyplň údaj</v>
      </c>
      <c r="F18" s="281"/>
      <c r="G18" s="281"/>
      <c r="H18" s="281"/>
      <c r="I18" s="26" t="s">
        <v>28</v>
      </c>
      <c r="J18" s="27" t="str">
        <f>'Rekapitulace stavby'!AN14</f>
        <v>Vyplň údaj</v>
      </c>
      <c r="L18" s="31"/>
    </row>
    <row r="19" spans="2:12" s="1" customFormat="1" ht="6.95" customHeight="1">
      <c r="B19" s="31"/>
      <c r="L19" s="31"/>
    </row>
    <row r="20" spans="2:12" s="1" customFormat="1" ht="12" customHeight="1">
      <c r="B20" s="31"/>
      <c r="D20" s="26" t="s">
        <v>31</v>
      </c>
      <c r="I20" s="26" t="s">
        <v>25</v>
      </c>
      <c r="J20" s="24" t="s">
        <v>32</v>
      </c>
      <c r="L20" s="31"/>
    </row>
    <row r="21" spans="2:12" s="1" customFormat="1" ht="18" customHeight="1">
      <c r="B21" s="31"/>
      <c r="E21" s="24" t="s">
        <v>33</v>
      </c>
      <c r="I21" s="26" t="s">
        <v>28</v>
      </c>
      <c r="J21" s="24" t="s">
        <v>20</v>
      </c>
      <c r="L21" s="31"/>
    </row>
    <row r="22" spans="2:12" s="1" customFormat="1" ht="6.95" customHeight="1">
      <c r="B22" s="31"/>
      <c r="L22" s="31"/>
    </row>
    <row r="23" spans="2:12" s="1" customFormat="1" ht="12" customHeight="1">
      <c r="B23" s="31"/>
      <c r="D23" s="26" t="s">
        <v>35</v>
      </c>
      <c r="I23" s="26" t="s">
        <v>25</v>
      </c>
      <c r="J23" s="24" t="s">
        <v>20</v>
      </c>
      <c r="L23" s="31"/>
    </row>
    <row r="24" spans="2:12" s="1" customFormat="1" ht="18" customHeight="1">
      <c r="B24" s="31"/>
      <c r="E24" s="24" t="s">
        <v>36</v>
      </c>
      <c r="I24" s="26" t="s">
        <v>28</v>
      </c>
      <c r="J24" s="24" t="s">
        <v>20</v>
      </c>
      <c r="L24" s="31"/>
    </row>
    <row r="25" spans="2:12" s="1" customFormat="1" ht="6.95" customHeight="1">
      <c r="B25" s="31"/>
      <c r="L25" s="31"/>
    </row>
    <row r="26" spans="2:12" s="1" customFormat="1" ht="12" customHeight="1">
      <c r="B26" s="31"/>
      <c r="D26" s="26" t="s">
        <v>37</v>
      </c>
      <c r="L26" s="31"/>
    </row>
    <row r="27" spans="2:12" s="7" customFormat="1" ht="16.5" customHeight="1">
      <c r="B27" s="88"/>
      <c r="E27" s="285" t="s">
        <v>20</v>
      </c>
      <c r="F27" s="285"/>
      <c r="G27" s="285"/>
      <c r="H27" s="285"/>
      <c r="L27" s="88"/>
    </row>
    <row r="28" spans="2:12" s="1" customFormat="1" ht="6.95" customHeight="1">
      <c r="B28" s="31"/>
      <c r="L28" s="31"/>
    </row>
    <row r="29" spans="2:12" s="1" customFormat="1" ht="6.95" customHeight="1">
      <c r="B29" s="31"/>
      <c r="D29" s="48"/>
      <c r="E29" s="48"/>
      <c r="F29" s="48"/>
      <c r="G29" s="48"/>
      <c r="H29" s="48"/>
      <c r="I29" s="48"/>
      <c r="J29" s="48"/>
      <c r="K29" s="48"/>
      <c r="L29" s="31"/>
    </row>
    <row r="30" spans="2:12" s="1" customFormat="1" ht="25.35" customHeight="1">
      <c r="B30" s="31"/>
      <c r="D30" s="89" t="s">
        <v>39</v>
      </c>
      <c r="J30" s="60">
        <f>ROUND(J88, 2)</f>
        <v>0</v>
      </c>
      <c r="L30" s="31"/>
    </row>
    <row r="31" spans="2:12" s="1" customFormat="1" ht="6.95" customHeight="1">
      <c r="B31" s="31"/>
      <c r="D31" s="48"/>
      <c r="E31" s="48"/>
      <c r="F31" s="48"/>
      <c r="G31" s="48"/>
      <c r="H31" s="48"/>
      <c r="I31" s="48"/>
      <c r="J31" s="48"/>
      <c r="K31" s="48"/>
      <c r="L31" s="31"/>
    </row>
    <row r="32" spans="2:12" s="1" customFormat="1" ht="14.45" customHeight="1">
      <c r="B32" s="31"/>
      <c r="F32" s="90" t="s">
        <v>41</v>
      </c>
      <c r="I32" s="90" t="s">
        <v>40</v>
      </c>
      <c r="J32" s="90" t="s">
        <v>42</v>
      </c>
      <c r="L32" s="31"/>
    </row>
    <row r="33" spans="2:12" s="1" customFormat="1" ht="14.45" customHeight="1">
      <c r="B33" s="31"/>
      <c r="D33" s="91" t="s">
        <v>43</v>
      </c>
      <c r="E33" s="26" t="s">
        <v>44</v>
      </c>
      <c r="F33" s="80">
        <f>ROUND((SUM(BE88:BE120)),  2)</f>
        <v>0</v>
      </c>
      <c r="I33" s="92">
        <v>0.21</v>
      </c>
      <c r="J33" s="80">
        <f>ROUND(((SUM(BE88:BE120))*I33),  2)</f>
        <v>0</v>
      </c>
      <c r="L33" s="31"/>
    </row>
    <row r="34" spans="2:12" s="1" customFormat="1" ht="14.45" customHeight="1">
      <c r="B34" s="31"/>
      <c r="E34" s="26" t="s">
        <v>45</v>
      </c>
      <c r="F34" s="80">
        <f>ROUND((SUM(BF88:BF120)),  2)</f>
        <v>0</v>
      </c>
      <c r="I34" s="92">
        <v>0.15</v>
      </c>
      <c r="J34" s="80">
        <f>ROUND(((SUM(BF88:BF120))*I34),  2)</f>
        <v>0</v>
      </c>
      <c r="L34" s="31"/>
    </row>
    <row r="35" spans="2:12" s="1" customFormat="1" ht="14.45" hidden="1" customHeight="1">
      <c r="B35" s="31"/>
      <c r="E35" s="26" t="s">
        <v>46</v>
      </c>
      <c r="F35" s="80">
        <f>ROUND((SUM(BG88:BG120)),  2)</f>
        <v>0</v>
      </c>
      <c r="I35" s="92">
        <v>0.21</v>
      </c>
      <c r="J35" s="80">
        <f>0</f>
        <v>0</v>
      </c>
      <c r="L35" s="31"/>
    </row>
    <row r="36" spans="2:12" s="1" customFormat="1" ht="14.45" hidden="1" customHeight="1">
      <c r="B36" s="31"/>
      <c r="E36" s="26" t="s">
        <v>47</v>
      </c>
      <c r="F36" s="80">
        <f>ROUND((SUM(BH88:BH120)),  2)</f>
        <v>0</v>
      </c>
      <c r="I36" s="92">
        <v>0.15</v>
      </c>
      <c r="J36" s="80">
        <f>0</f>
        <v>0</v>
      </c>
      <c r="L36" s="31"/>
    </row>
    <row r="37" spans="2:12" s="1" customFormat="1" ht="14.45" hidden="1" customHeight="1">
      <c r="B37" s="31"/>
      <c r="E37" s="26" t="s">
        <v>48</v>
      </c>
      <c r="F37" s="80">
        <f>ROUND((SUM(BI88:BI120)),  2)</f>
        <v>0</v>
      </c>
      <c r="I37" s="92">
        <v>0</v>
      </c>
      <c r="J37" s="80">
        <f>0</f>
        <v>0</v>
      </c>
      <c r="L37" s="31"/>
    </row>
    <row r="38" spans="2:12" s="1" customFormat="1" ht="6.95" customHeight="1">
      <c r="B38" s="31"/>
      <c r="L38" s="31"/>
    </row>
    <row r="39" spans="2:12" s="1" customFormat="1" ht="25.35" customHeight="1">
      <c r="B39" s="31"/>
      <c r="C39" s="93"/>
      <c r="D39" s="94" t="s">
        <v>49</v>
      </c>
      <c r="E39" s="51"/>
      <c r="F39" s="51"/>
      <c r="G39" s="95" t="s">
        <v>50</v>
      </c>
      <c r="H39" s="96" t="s">
        <v>51</v>
      </c>
      <c r="I39" s="51"/>
      <c r="J39" s="97">
        <f>SUM(J30:J37)</f>
        <v>0</v>
      </c>
      <c r="K39" s="98"/>
      <c r="L39" s="31"/>
    </row>
    <row r="40" spans="2:12" s="1" customFormat="1" ht="14.45" customHeight="1">
      <c r="B40" s="39"/>
      <c r="C40" s="40"/>
      <c r="D40" s="40"/>
      <c r="E40" s="40"/>
      <c r="F40" s="40"/>
      <c r="G40" s="40"/>
      <c r="H40" s="40"/>
      <c r="I40" s="40"/>
      <c r="J40" s="40"/>
      <c r="K40" s="40"/>
      <c r="L40" s="31"/>
    </row>
    <row r="44" spans="2:12" s="1" customFormat="1" ht="6.95" customHeight="1">
      <c r="B44" s="41"/>
      <c r="C44" s="42"/>
      <c r="D44" s="42"/>
      <c r="E44" s="42"/>
      <c r="F44" s="42"/>
      <c r="G44" s="42"/>
      <c r="H44" s="42"/>
      <c r="I44" s="42"/>
      <c r="J44" s="42"/>
      <c r="K44" s="42"/>
      <c r="L44" s="31"/>
    </row>
    <row r="45" spans="2:12" s="1" customFormat="1" ht="24.95" customHeight="1">
      <c r="B45" s="31"/>
      <c r="C45" s="20" t="s">
        <v>214</v>
      </c>
      <c r="L45" s="31"/>
    </row>
    <row r="46" spans="2:12" s="1" customFormat="1" ht="6.95" customHeight="1">
      <c r="B46" s="31"/>
      <c r="L46" s="31"/>
    </row>
    <row r="47" spans="2:12" s="1" customFormat="1" ht="12" customHeight="1">
      <c r="B47" s="31"/>
      <c r="C47" s="26" t="s">
        <v>15</v>
      </c>
      <c r="L47" s="31"/>
    </row>
    <row r="48" spans="2:12" s="1" customFormat="1" ht="16.5" customHeight="1">
      <c r="B48" s="31"/>
      <c r="E48" s="315" t="str">
        <f>E7</f>
        <v xml:space="preserve"> Rekonstrukce výtahových kabin v bytovém domě</v>
      </c>
      <c r="F48" s="316"/>
      <c r="G48" s="316"/>
      <c r="H48" s="316"/>
      <c r="L48" s="31"/>
    </row>
    <row r="49" spans="2:47" s="1" customFormat="1" ht="12" customHeight="1">
      <c r="B49" s="31"/>
      <c r="C49" s="26" t="s">
        <v>210</v>
      </c>
      <c r="L49" s="31"/>
    </row>
    <row r="50" spans="2:47" s="1" customFormat="1" ht="16.5" customHeight="1">
      <c r="B50" s="31"/>
      <c r="E50" s="297" t="str">
        <f>E9</f>
        <v>427.8A1 - Vedlejší rozpočtové náklady</v>
      </c>
      <c r="F50" s="314"/>
      <c r="G50" s="314"/>
      <c r="H50" s="314"/>
      <c r="L50" s="31"/>
    </row>
    <row r="51" spans="2:47" s="1" customFormat="1" ht="6.95" customHeight="1">
      <c r="B51" s="31"/>
      <c r="L51" s="31"/>
    </row>
    <row r="52" spans="2:47" s="1" customFormat="1" ht="12" customHeight="1">
      <c r="B52" s="31"/>
      <c r="C52" s="26" t="s">
        <v>21</v>
      </c>
      <c r="F52" s="24" t="str">
        <f>F12</f>
        <v xml:space="preserve"> náměstí Svobody 728/1</v>
      </c>
      <c r="I52" s="26" t="s">
        <v>23</v>
      </c>
      <c r="J52" s="47">
        <f>IF(J12="","",J12)</f>
        <v>45040</v>
      </c>
      <c r="L52" s="31"/>
    </row>
    <row r="53" spans="2:47" s="1" customFormat="1" ht="6.95" customHeight="1">
      <c r="B53" s="31"/>
      <c r="L53" s="31"/>
    </row>
    <row r="54" spans="2:47" s="1" customFormat="1" ht="15.2" customHeight="1">
      <c r="B54" s="31"/>
      <c r="C54" s="26" t="s">
        <v>24</v>
      </c>
      <c r="F54" s="24" t="str">
        <f>E15</f>
        <v xml:space="preserve"> SNEO a.s.</v>
      </c>
      <c r="I54" s="26" t="s">
        <v>31</v>
      </c>
      <c r="J54" s="29" t="str">
        <f>E21</f>
        <v xml:space="preserve"> Ing. Filip Nehonský </v>
      </c>
      <c r="L54" s="31"/>
    </row>
    <row r="55" spans="2:47" s="1" customFormat="1" ht="15.2" customHeight="1">
      <c r="B55" s="31"/>
      <c r="C55" s="26" t="s">
        <v>29</v>
      </c>
      <c r="F55" s="24" t="str">
        <f>IF(E18="","",E18)</f>
        <v>Vyplň údaj</v>
      </c>
      <c r="I55" s="26" t="s">
        <v>35</v>
      </c>
      <c r="J55" s="29" t="str">
        <f>E24</f>
        <v>Pavel Novotný</v>
      </c>
      <c r="L55" s="31"/>
    </row>
    <row r="56" spans="2:47" s="1" customFormat="1" ht="10.35" customHeight="1">
      <c r="B56" s="31"/>
      <c r="L56" s="31"/>
    </row>
    <row r="57" spans="2:47" s="1" customFormat="1" ht="29.25" customHeight="1">
      <c r="B57" s="31"/>
      <c r="C57" s="99" t="s">
        <v>215</v>
      </c>
      <c r="D57" s="93"/>
      <c r="E57" s="93"/>
      <c r="F57" s="93"/>
      <c r="G57" s="93"/>
      <c r="H57" s="93"/>
      <c r="I57" s="93"/>
      <c r="J57" s="100" t="s">
        <v>216</v>
      </c>
      <c r="K57" s="93"/>
      <c r="L57" s="31"/>
    </row>
    <row r="58" spans="2:47" s="1" customFormat="1" ht="10.35" customHeight="1">
      <c r="B58" s="31"/>
      <c r="L58" s="31"/>
    </row>
    <row r="59" spans="2:47" s="1" customFormat="1" ht="22.9" customHeight="1">
      <c r="B59" s="31"/>
      <c r="C59" s="101" t="s">
        <v>71</v>
      </c>
      <c r="J59" s="60">
        <f>J88</f>
        <v>0</v>
      </c>
      <c r="L59" s="31"/>
      <c r="AU59" s="16" t="s">
        <v>217</v>
      </c>
    </row>
    <row r="60" spans="2:47" s="8" customFormat="1" ht="24.95" customHeight="1">
      <c r="B60" s="102"/>
      <c r="D60" s="103" t="s">
        <v>8952</v>
      </c>
      <c r="E60" s="104"/>
      <c r="F60" s="104"/>
      <c r="G60" s="104"/>
      <c r="H60" s="104"/>
      <c r="I60" s="104"/>
      <c r="J60" s="105">
        <f>J89</f>
        <v>0</v>
      </c>
      <c r="L60" s="102"/>
    </row>
    <row r="61" spans="2:47" s="9" customFormat="1" ht="19.899999999999999" customHeight="1">
      <c r="B61" s="106"/>
      <c r="D61" s="107" t="s">
        <v>8953</v>
      </c>
      <c r="E61" s="108"/>
      <c r="F61" s="108"/>
      <c r="G61" s="108"/>
      <c r="H61" s="108"/>
      <c r="I61" s="108"/>
      <c r="J61" s="109">
        <f>J90</f>
        <v>0</v>
      </c>
      <c r="L61" s="106"/>
    </row>
    <row r="62" spans="2:47" s="9" customFormat="1" ht="19.899999999999999" customHeight="1">
      <c r="B62" s="106"/>
      <c r="D62" s="107" t="s">
        <v>8954</v>
      </c>
      <c r="E62" s="108"/>
      <c r="F62" s="108"/>
      <c r="G62" s="108"/>
      <c r="H62" s="108"/>
      <c r="I62" s="108"/>
      <c r="J62" s="109">
        <f>J94</f>
        <v>0</v>
      </c>
      <c r="L62" s="106"/>
    </row>
    <row r="63" spans="2:47" s="9" customFormat="1" ht="19.899999999999999" customHeight="1">
      <c r="B63" s="106"/>
      <c r="D63" s="107" t="s">
        <v>8955</v>
      </c>
      <c r="E63" s="108"/>
      <c r="F63" s="108"/>
      <c r="G63" s="108"/>
      <c r="H63" s="108"/>
      <c r="I63" s="108"/>
      <c r="J63" s="109">
        <f>J97</f>
        <v>0</v>
      </c>
      <c r="L63" s="106"/>
    </row>
    <row r="64" spans="2:47" s="9" customFormat="1" ht="19.899999999999999" customHeight="1">
      <c r="B64" s="106"/>
      <c r="D64" s="107" t="s">
        <v>8956</v>
      </c>
      <c r="E64" s="108"/>
      <c r="F64" s="108"/>
      <c r="G64" s="108"/>
      <c r="H64" s="108"/>
      <c r="I64" s="108"/>
      <c r="J64" s="109">
        <f>J101</f>
        <v>0</v>
      </c>
      <c r="L64" s="106"/>
    </row>
    <row r="65" spans="2:12" s="9" customFormat="1" ht="19.899999999999999" customHeight="1">
      <c r="B65" s="106"/>
      <c r="D65" s="107" t="s">
        <v>8957</v>
      </c>
      <c r="E65" s="108"/>
      <c r="F65" s="108"/>
      <c r="G65" s="108"/>
      <c r="H65" s="108"/>
      <c r="I65" s="108"/>
      <c r="J65" s="109">
        <f>J105</f>
        <v>0</v>
      </c>
      <c r="L65" s="106"/>
    </row>
    <row r="66" spans="2:12" s="9" customFormat="1" ht="19.899999999999999" customHeight="1">
      <c r="B66" s="106"/>
      <c r="D66" s="107" t="s">
        <v>8958</v>
      </c>
      <c r="E66" s="108"/>
      <c r="F66" s="108"/>
      <c r="G66" s="108"/>
      <c r="H66" s="108"/>
      <c r="I66" s="108"/>
      <c r="J66" s="109">
        <f>J109</f>
        <v>0</v>
      </c>
      <c r="L66" s="106"/>
    </row>
    <row r="67" spans="2:12" s="9" customFormat="1" ht="19.899999999999999" customHeight="1">
      <c r="B67" s="106"/>
      <c r="D67" s="107" t="s">
        <v>8959</v>
      </c>
      <c r="E67" s="108"/>
      <c r="F67" s="108"/>
      <c r="G67" s="108"/>
      <c r="H67" s="108"/>
      <c r="I67" s="108"/>
      <c r="J67" s="109">
        <f>J113</f>
        <v>0</v>
      </c>
      <c r="L67" s="106"/>
    </row>
    <row r="68" spans="2:12" s="9" customFormat="1" ht="19.899999999999999" customHeight="1">
      <c r="B68" s="106"/>
      <c r="D68" s="107" t="s">
        <v>8960</v>
      </c>
      <c r="E68" s="108"/>
      <c r="F68" s="108"/>
      <c r="G68" s="108"/>
      <c r="H68" s="108"/>
      <c r="I68" s="108"/>
      <c r="J68" s="109">
        <f>J117</f>
        <v>0</v>
      </c>
      <c r="L68" s="106"/>
    </row>
    <row r="69" spans="2:12" s="1" customFormat="1" ht="21.75" customHeight="1">
      <c r="B69" s="31"/>
      <c r="L69" s="31"/>
    </row>
    <row r="70" spans="2:12" s="1" customFormat="1" ht="6.95" customHeight="1">
      <c r="B70" s="39"/>
      <c r="C70" s="40"/>
      <c r="D70" s="40"/>
      <c r="E70" s="40"/>
      <c r="F70" s="40"/>
      <c r="G70" s="40"/>
      <c r="H70" s="40"/>
      <c r="I70" s="40"/>
      <c r="J70" s="40"/>
      <c r="K70" s="40"/>
      <c r="L70" s="31"/>
    </row>
    <row r="74" spans="2:12" s="1" customFormat="1" ht="6.95" customHeight="1">
      <c r="B74" s="41"/>
      <c r="C74" s="42"/>
      <c r="D74" s="42"/>
      <c r="E74" s="42"/>
      <c r="F74" s="42"/>
      <c r="G74" s="42"/>
      <c r="H74" s="42"/>
      <c r="I74" s="42"/>
      <c r="J74" s="42"/>
      <c r="K74" s="42"/>
      <c r="L74" s="31"/>
    </row>
    <row r="75" spans="2:12" s="1" customFormat="1" ht="24.95" customHeight="1">
      <c r="B75" s="31"/>
      <c r="C75" s="20" t="s">
        <v>235</v>
      </c>
      <c r="L75" s="31"/>
    </row>
    <row r="76" spans="2:12" s="1" customFormat="1" ht="6.95" customHeight="1">
      <c r="B76" s="31"/>
      <c r="L76" s="31"/>
    </row>
    <row r="77" spans="2:12" s="1" customFormat="1" ht="12" customHeight="1">
      <c r="B77" s="31"/>
      <c r="C77" s="26" t="s">
        <v>15</v>
      </c>
      <c r="L77" s="31"/>
    </row>
    <row r="78" spans="2:12" s="1" customFormat="1" ht="16.5" customHeight="1">
      <c r="B78" s="31"/>
      <c r="E78" s="315" t="str">
        <f>E7</f>
        <v xml:space="preserve"> Rekonstrukce výtahových kabin v bytovém domě</v>
      </c>
      <c r="F78" s="316"/>
      <c r="G78" s="316"/>
      <c r="H78" s="316"/>
      <c r="L78" s="31"/>
    </row>
    <row r="79" spans="2:12" s="1" customFormat="1" ht="12" customHeight="1">
      <c r="B79" s="31"/>
      <c r="C79" s="26" t="s">
        <v>210</v>
      </c>
      <c r="L79" s="31"/>
    </row>
    <row r="80" spans="2:12" s="1" customFormat="1" ht="16.5" customHeight="1">
      <c r="B80" s="31"/>
      <c r="E80" s="297" t="str">
        <f>E9</f>
        <v>427.8A1 - Vedlejší rozpočtové náklady</v>
      </c>
      <c r="F80" s="314"/>
      <c r="G80" s="314"/>
      <c r="H80" s="314"/>
      <c r="L80" s="31"/>
    </row>
    <row r="81" spans="2:65" s="1" customFormat="1" ht="6.95" customHeight="1">
      <c r="B81" s="31"/>
      <c r="L81" s="31"/>
    </row>
    <row r="82" spans="2:65" s="1" customFormat="1" ht="12" customHeight="1">
      <c r="B82" s="31"/>
      <c r="C82" s="26" t="s">
        <v>21</v>
      </c>
      <c r="F82" s="24" t="str">
        <f>F12</f>
        <v xml:space="preserve"> náměstí Svobody 728/1</v>
      </c>
      <c r="I82" s="26" t="s">
        <v>23</v>
      </c>
      <c r="J82" s="47">
        <f>IF(J12="","",J12)</f>
        <v>45040</v>
      </c>
      <c r="L82" s="31"/>
    </row>
    <row r="83" spans="2:65" s="1" customFormat="1" ht="6.95" customHeight="1">
      <c r="B83" s="31"/>
      <c r="L83" s="31"/>
    </row>
    <row r="84" spans="2:65" s="1" customFormat="1" ht="15.2" customHeight="1">
      <c r="B84" s="31"/>
      <c r="C84" s="26" t="s">
        <v>24</v>
      </c>
      <c r="F84" s="24" t="str">
        <f>E15</f>
        <v xml:space="preserve"> SNEO a.s.</v>
      </c>
      <c r="I84" s="26" t="s">
        <v>31</v>
      </c>
      <c r="J84" s="29" t="str">
        <f>E21</f>
        <v xml:space="preserve"> Ing. Filip Nehonský </v>
      </c>
      <c r="L84" s="31"/>
    </row>
    <row r="85" spans="2:65" s="1" customFormat="1" ht="15.2" customHeight="1">
      <c r="B85" s="31"/>
      <c r="C85" s="26" t="s">
        <v>29</v>
      </c>
      <c r="F85" s="24" t="str">
        <f>IF(E18="","",E18)</f>
        <v>Vyplň údaj</v>
      </c>
      <c r="I85" s="26" t="s">
        <v>35</v>
      </c>
      <c r="J85" s="29" t="str">
        <f>E24</f>
        <v>Pavel Novotný</v>
      </c>
      <c r="L85" s="31"/>
    </row>
    <row r="86" spans="2:65" s="1" customFormat="1" ht="10.35" customHeight="1">
      <c r="B86" s="31"/>
      <c r="L86" s="31"/>
    </row>
    <row r="87" spans="2:65" s="10" customFormat="1" ht="29.25" customHeight="1">
      <c r="B87" s="110"/>
      <c r="C87" s="111" t="s">
        <v>236</v>
      </c>
      <c r="D87" s="112" t="s">
        <v>58</v>
      </c>
      <c r="E87" s="112" t="s">
        <v>54</v>
      </c>
      <c r="F87" s="112" t="s">
        <v>55</v>
      </c>
      <c r="G87" s="112" t="s">
        <v>237</v>
      </c>
      <c r="H87" s="112" t="s">
        <v>238</v>
      </c>
      <c r="I87" s="112" t="s">
        <v>239</v>
      </c>
      <c r="J87" s="113" t="s">
        <v>216</v>
      </c>
      <c r="K87" s="114" t="s">
        <v>240</v>
      </c>
      <c r="L87" s="110"/>
      <c r="M87" s="53" t="s">
        <v>20</v>
      </c>
      <c r="N87" s="54" t="s">
        <v>43</v>
      </c>
      <c r="O87" s="54" t="s">
        <v>241</v>
      </c>
      <c r="P87" s="54" t="s">
        <v>242</v>
      </c>
      <c r="Q87" s="54" t="s">
        <v>243</v>
      </c>
      <c r="R87" s="54" t="s">
        <v>244</v>
      </c>
      <c r="S87" s="54" t="s">
        <v>245</v>
      </c>
      <c r="T87" s="55" t="s">
        <v>246</v>
      </c>
    </row>
    <row r="88" spans="2:65" s="1" customFormat="1" ht="22.9" customHeight="1">
      <c r="B88" s="31"/>
      <c r="C88" s="58" t="s">
        <v>247</v>
      </c>
      <c r="J88" s="115">
        <f>BK88</f>
        <v>0</v>
      </c>
      <c r="L88" s="31"/>
      <c r="M88" s="56"/>
      <c r="N88" s="48"/>
      <c r="O88" s="48"/>
      <c r="P88" s="116">
        <f>P89</f>
        <v>0</v>
      </c>
      <c r="Q88" s="48"/>
      <c r="R88" s="116">
        <f>R89</f>
        <v>0</v>
      </c>
      <c r="S88" s="48"/>
      <c r="T88" s="117">
        <f>T89</f>
        <v>0</v>
      </c>
      <c r="AT88" s="16" t="s">
        <v>72</v>
      </c>
      <c r="AU88" s="16" t="s">
        <v>217</v>
      </c>
      <c r="BK88" s="118">
        <f>BK89</f>
        <v>0</v>
      </c>
    </row>
    <row r="89" spans="2:65" s="11" customFormat="1" ht="25.9" customHeight="1">
      <c r="B89" s="119"/>
      <c r="D89" s="120" t="s">
        <v>72</v>
      </c>
      <c r="E89" s="121" t="s">
        <v>8961</v>
      </c>
      <c r="F89" s="121" t="s">
        <v>207</v>
      </c>
      <c r="I89" s="122"/>
      <c r="J89" s="123">
        <f>BK89</f>
        <v>0</v>
      </c>
      <c r="L89" s="119"/>
      <c r="M89" s="124"/>
      <c r="P89" s="125">
        <f>P90+P94+P97+P101+P105+P109+P113+P117</f>
        <v>0</v>
      </c>
      <c r="R89" s="125">
        <f>R90+R94+R97+R101+R105+R109+R113+R117</f>
        <v>0</v>
      </c>
      <c r="T89" s="126">
        <f>T90+T94+T97+T101+T105+T109+T113+T117</f>
        <v>0</v>
      </c>
      <c r="AR89" s="120" t="s">
        <v>280</v>
      </c>
      <c r="AT89" s="127" t="s">
        <v>72</v>
      </c>
      <c r="AU89" s="127" t="s">
        <v>73</v>
      </c>
      <c r="AY89" s="120" t="s">
        <v>250</v>
      </c>
      <c r="BK89" s="128">
        <f>BK90+BK94+BK97+BK101+BK105+BK109+BK113+BK117</f>
        <v>0</v>
      </c>
    </row>
    <row r="90" spans="2:65" s="11" customFormat="1" ht="22.9" customHeight="1">
      <c r="B90" s="119"/>
      <c r="D90" s="120" t="s">
        <v>72</v>
      </c>
      <c r="E90" s="129" t="s">
        <v>8962</v>
      </c>
      <c r="F90" s="129" t="s">
        <v>8963</v>
      </c>
      <c r="I90" s="122"/>
      <c r="J90" s="130">
        <f>BK90</f>
        <v>0</v>
      </c>
      <c r="L90" s="119"/>
      <c r="M90" s="124"/>
      <c r="P90" s="125">
        <f>SUM(P91:P93)</f>
        <v>0</v>
      </c>
      <c r="R90" s="125">
        <f>SUM(R91:R93)</f>
        <v>0</v>
      </c>
      <c r="T90" s="126">
        <f>SUM(T91:T93)</f>
        <v>0</v>
      </c>
      <c r="AR90" s="120" t="s">
        <v>280</v>
      </c>
      <c r="AT90" s="127" t="s">
        <v>72</v>
      </c>
      <c r="AU90" s="127" t="s">
        <v>80</v>
      </c>
      <c r="AY90" s="120" t="s">
        <v>250</v>
      </c>
      <c r="BK90" s="128">
        <f>SUM(BK91:BK93)</f>
        <v>0</v>
      </c>
    </row>
    <row r="91" spans="2:65" s="1" customFormat="1" ht="16.5" customHeight="1">
      <c r="B91" s="31"/>
      <c r="C91" s="131" t="s">
        <v>80</v>
      </c>
      <c r="D91" s="131" t="s">
        <v>253</v>
      </c>
      <c r="E91" s="132" t="s">
        <v>8964</v>
      </c>
      <c r="F91" s="133" t="s">
        <v>8963</v>
      </c>
      <c r="G91" s="134" t="s">
        <v>1421</v>
      </c>
      <c r="H91" s="135">
        <v>1</v>
      </c>
      <c r="I91" s="136"/>
      <c r="J91" s="137">
        <f>ROUND(I91*H91,2)</f>
        <v>0</v>
      </c>
      <c r="K91" s="138"/>
      <c r="L91" s="31"/>
      <c r="M91" s="139" t="s">
        <v>20</v>
      </c>
      <c r="N91" s="140" t="s">
        <v>45</v>
      </c>
      <c r="P91" s="141">
        <f>O91*H91</f>
        <v>0</v>
      </c>
      <c r="Q91" s="141">
        <v>0</v>
      </c>
      <c r="R91" s="141">
        <f>Q91*H91</f>
        <v>0</v>
      </c>
      <c r="S91" s="141">
        <v>0</v>
      </c>
      <c r="T91" s="142">
        <f>S91*H91</f>
        <v>0</v>
      </c>
      <c r="AR91" s="143" t="s">
        <v>8965</v>
      </c>
      <c r="AT91" s="143" t="s">
        <v>253</v>
      </c>
      <c r="AU91" s="143" t="s">
        <v>86</v>
      </c>
      <c r="AY91" s="16" t="s">
        <v>250</v>
      </c>
      <c r="BE91" s="144">
        <f>IF(N91="základní",J91,0)</f>
        <v>0</v>
      </c>
      <c r="BF91" s="144">
        <f>IF(N91="snížená",J91,0)</f>
        <v>0</v>
      </c>
      <c r="BG91" s="144">
        <f>IF(N91="zákl. přenesená",J91,0)</f>
        <v>0</v>
      </c>
      <c r="BH91" s="144">
        <f>IF(N91="sníž. přenesená",J91,0)</f>
        <v>0</v>
      </c>
      <c r="BI91" s="144">
        <f>IF(N91="nulová",J91,0)</f>
        <v>0</v>
      </c>
      <c r="BJ91" s="16" t="s">
        <v>86</v>
      </c>
      <c r="BK91" s="144">
        <f>ROUND(I91*H91,2)</f>
        <v>0</v>
      </c>
      <c r="BL91" s="16" t="s">
        <v>8965</v>
      </c>
      <c r="BM91" s="143" t="s">
        <v>8966</v>
      </c>
    </row>
    <row r="92" spans="2:65" s="1" customFormat="1">
      <c r="B92" s="31"/>
      <c r="D92" s="145" t="s">
        <v>259</v>
      </c>
      <c r="F92" s="146" t="s">
        <v>8967</v>
      </c>
      <c r="I92" s="147"/>
      <c r="L92" s="31"/>
      <c r="M92" s="148"/>
      <c r="T92" s="50"/>
      <c r="AT92" s="16" t="s">
        <v>259</v>
      </c>
      <c r="AU92" s="16" t="s">
        <v>86</v>
      </c>
    </row>
    <row r="93" spans="2:65" s="1" customFormat="1" ht="97.5">
      <c r="B93" s="31"/>
      <c r="D93" s="150" t="s">
        <v>565</v>
      </c>
      <c r="F93" s="174" t="s">
        <v>8968</v>
      </c>
      <c r="I93" s="147"/>
      <c r="L93" s="31"/>
      <c r="M93" s="148"/>
      <c r="T93" s="50"/>
      <c r="AT93" s="16" t="s">
        <v>565</v>
      </c>
      <c r="AU93" s="16" t="s">
        <v>86</v>
      </c>
    </row>
    <row r="94" spans="2:65" s="11" customFormat="1" ht="22.9" customHeight="1">
      <c r="B94" s="119"/>
      <c r="D94" s="120" t="s">
        <v>72</v>
      </c>
      <c r="E94" s="129" t="s">
        <v>8969</v>
      </c>
      <c r="F94" s="129" t="s">
        <v>8970</v>
      </c>
      <c r="I94" s="122"/>
      <c r="J94" s="130">
        <f>BK94</f>
        <v>0</v>
      </c>
      <c r="L94" s="119"/>
      <c r="M94" s="124"/>
      <c r="P94" s="125">
        <f>SUM(P95:P96)</f>
        <v>0</v>
      </c>
      <c r="R94" s="125">
        <f>SUM(R95:R96)</f>
        <v>0</v>
      </c>
      <c r="T94" s="126">
        <f>SUM(T95:T96)</f>
        <v>0</v>
      </c>
      <c r="AR94" s="120" t="s">
        <v>280</v>
      </c>
      <c r="AT94" s="127" t="s">
        <v>72</v>
      </c>
      <c r="AU94" s="127" t="s">
        <v>80</v>
      </c>
      <c r="AY94" s="120" t="s">
        <v>250</v>
      </c>
      <c r="BK94" s="128">
        <f>SUM(BK95:BK96)</f>
        <v>0</v>
      </c>
    </row>
    <row r="95" spans="2:65" s="1" customFormat="1" ht="16.5" customHeight="1">
      <c r="B95" s="31"/>
      <c r="C95" s="131" t="s">
        <v>86</v>
      </c>
      <c r="D95" s="131" t="s">
        <v>253</v>
      </c>
      <c r="E95" s="132" t="s">
        <v>8971</v>
      </c>
      <c r="F95" s="133" t="s">
        <v>8972</v>
      </c>
      <c r="G95" s="134" t="s">
        <v>1421</v>
      </c>
      <c r="H95" s="135">
        <v>1</v>
      </c>
      <c r="I95" s="136"/>
      <c r="J95" s="137">
        <f>ROUND(I95*H95,2)</f>
        <v>0</v>
      </c>
      <c r="K95" s="138"/>
      <c r="L95" s="31"/>
      <c r="M95" s="139" t="s">
        <v>20</v>
      </c>
      <c r="N95" s="140" t="s">
        <v>45</v>
      </c>
      <c r="P95" s="141">
        <f>O95*H95</f>
        <v>0</v>
      </c>
      <c r="Q95" s="141">
        <v>0</v>
      </c>
      <c r="R95" s="141">
        <f>Q95*H95</f>
        <v>0</v>
      </c>
      <c r="S95" s="141">
        <v>0</v>
      </c>
      <c r="T95" s="142">
        <f>S95*H95</f>
        <v>0</v>
      </c>
      <c r="AR95" s="143" t="s">
        <v>8965</v>
      </c>
      <c r="AT95" s="143" t="s">
        <v>253</v>
      </c>
      <c r="AU95" s="143" t="s">
        <v>86</v>
      </c>
      <c r="AY95" s="16" t="s">
        <v>250</v>
      </c>
      <c r="BE95" s="144">
        <f>IF(N95="základní",J95,0)</f>
        <v>0</v>
      </c>
      <c r="BF95" s="144">
        <f>IF(N95="snížená",J95,0)</f>
        <v>0</v>
      </c>
      <c r="BG95" s="144">
        <f>IF(N95="zákl. přenesená",J95,0)</f>
        <v>0</v>
      </c>
      <c r="BH95" s="144">
        <f>IF(N95="sníž. přenesená",J95,0)</f>
        <v>0</v>
      </c>
      <c r="BI95" s="144">
        <f>IF(N95="nulová",J95,0)</f>
        <v>0</v>
      </c>
      <c r="BJ95" s="16" t="s">
        <v>86</v>
      </c>
      <c r="BK95" s="144">
        <f>ROUND(I95*H95,2)</f>
        <v>0</v>
      </c>
      <c r="BL95" s="16" t="s">
        <v>8965</v>
      </c>
      <c r="BM95" s="143" t="s">
        <v>8973</v>
      </c>
    </row>
    <row r="96" spans="2:65" s="1" customFormat="1">
      <c r="B96" s="31"/>
      <c r="D96" s="145" t="s">
        <v>259</v>
      </c>
      <c r="F96" s="146" t="s">
        <v>8974</v>
      </c>
      <c r="I96" s="147"/>
      <c r="L96" s="31"/>
      <c r="M96" s="148"/>
      <c r="T96" s="50"/>
      <c r="AT96" s="16" t="s">
        <v>259</v>
      </c>
      <c r="AU96" s="16" t="s">
        <v>86</v>
      </c>
    </row>
    <row r="97" spans="2:65" s="11" customFormat="1" ht="22.9" customHeight="1">
      <c r="B97" s="119"/>
      <c r="D97" s="120" t="s">
        <v>72</v>
      </c>
      <c r="E97" s="129" t="s">
        <v>8975</v>
      </c>
      <c r="F97" s="129" t="s">
        <v>8976</v>
      </c>
      <c r="I97" s="122"/>
      <c r="J97" s="130">
        <f>BK97</f>
        <v>0</v>
      </c>
      <c r="L97" s="119"/>
      <c r="M97" s="124"/>
      <c r="P97" s="125">
        <f>SUM(P98:P100)</f>
        <v>0</v>
      </c>
      <c r="R97" s="125">
        <f>SUM(R98:R100)</f>
        <v>0</v>
      </c>
      <c r="T97" s="126">
        <f>SUM(T98:T100)</f>
        <v>0</v>
      </c>
      <c r="AR97" s="120" t="s">
        <v>280</v>
      </c>
      <c r="AT97" s="127" t="s">
        <v>72</v>
      </c>
      <c r="AU97" s="127" t="s">
        <v>80</v>
      </c>
      <c r="AY97" s="120" t="s">
        <v>250</v>
      </c>
      <c r="BK97" s="128">
        <f>SUM(BK98:BK100)</f>
        <v>0</v>
      </c>
    </row>
    <row r="98" spans="2:65" s="1" customFormat="1" ht="16.5" customHeight="1">
      <c r="B98" s="31"/>
      <c r="C98" s="131" t="s">
        <v>251</v>
      </c>
      <c r="D98" s="131" t="s">
        <v>253</v>
      </c>
      <c r="E98" s="132" t="s">
        <v>8977</v>
      </c>
      <c r="F98" s="133" t="s">
        <v>8976</v>
      </c>
      <c r="G98" s="134" t="s">
        <v>1421</v>
      </c>
      <c r="H98" s="135">
        <v>1</v>
      </c>
      <c r="I98" s="136"/>
      <c r="J98" s="137">
        <f>ROUND(I98*H98,2)</f>
        <v>0</v>
      </c>
      <c r="K98" s="138"/>
      <c r="L98" s="31"/>
      <c r="M98" s="139" t="s">
        <v>20</v>
      </c>
      <c r="N98" s="140" t="s">
        <v>45</v>
      </c>
      <c r="P98" s="141">
        <f>O98*H98</f>
        <v>0</v>
      </c>
      <c r="Q98" s="141">
        <v>0</v>
      </c>
      <c r="R98" s="141">
        <f>Q98*H98</f>
        <v>0</v>
      </c>
      <c r="S98" s="141">
        <v>0</v>
      </c>
      <c r="T98" s="142">
        <f>S98*H98</f>
        <v>0</v>
      </c>
      <c r="AR98" s="143" t="s">
        <v>8965</v>
      </c>
      <c r="AT98" s="143" t="s">
        <v>253</v>
      </c>
      <c r="AU98" s="143" t="s">
        <v>86</v>
      </c>
      <c r="AY98" s="16" t="s">
        <v>250</v>
      </c>
      <c r="BE98" s="144">
        <f>IF(N98="základní",J98,0)</f>
        <v>0</v>
      </c>
      <c r="BF98" s="144">
        <f>IF(N98="snížená",J98,0)</f>
        <v>0</v>
      </c>
      <c r="BG98" s="144">
        <f>IF(N98="zákl. přenesená",J98,0)</f>
        <v>0</v>
      </c>
      <c r="BH98" s="144">
        <f>IF(N98="sníž. přenesená",J98,0)</f>
        <v>0</v>
      </c>
      <c r="BI98" s="144">
        <f>IF(N98="nulová",J98,0)</f>
        <v>0</v>
      </c>
      <c r="BJ98" s="16" t="s">
        <v>86</v>
      </c>
      <c r="BK98" s="144">
        <f>ROUND(I98*H98,2)</f>
        <v>0</v>
      </c>
      <c r="BL98" s="16" t="s">
        <v>8965</v>
      </c>
      <c r="BM98" s="143" t="s">
        <v>8978</v>
      </c>
    </row>
    <row r="99" spans="2:65" s="1" customFormat="1">
      <c r="B99" s="31"/>
      <c r="D99" s="145" t="s">
        <v>259</v>
      </c>
      <c r="F99" s="146" t="s">
        <v>8979</v>
      </c>
      <c r="I99" s="147"/>
      <c r="L99" s="31"/>
      <c r="M99" s="148"/>
      <c r="T99" s="50"/>
      <c r="AT99" s="16" t="s">
        <v>259</v>
      </c>
      <c r="AU99" s="16" t="s">
        <v>86</v>
      </c>
    </row>
    <row r="100" spans="2:65" s="1" customFormat="1" ht="87.75">
      <c r="B100" s="31"/>
      <c r="D100" s="150" t="s">
        <v>565</v>
      </c>
      <c r="F100" s="174" t="s">
        <v>8980</v>
      </c>
      <c r="I100" s="147"/>
      <c r="L100" s="31"/>
      <c r="M100" s="148"/>
      <c r="T100" s="50"/>
      <c r="AT100" s="16" t="s">
        <v>565</v>
      </c>
      <c r="AU100" s="16" t="s">
        <v>86</v>
      </c>
    </row>
    <row r="101" spans="2:65" s="11" customFormat="1" ht="22.9" customHeight="1">
      <c r="B101" s="119"/>
      <c r="D101" s="120" t="s">
        <v>72</v>
      </c>
      <c r="E101" s="129" t="s">
        <v>8981</v>
      </c>
      <c r="F101" s="129" t="s">
        <v>8982</v>
      </c>
      <c r="I101" s="122"/>
      <c r="J101" s="130">
        <f>BK101</f>
        <v>0</v>
      </c>
      <c r="L101" s="119"/>
      <c r="M101" s="124"/>
      <c r="P101" s="125">
        <f>SUM(P102:P104)</f>
        <v>0</v>
      </c>
      <c r="R101" s="125">
        <f>SUM(R102:R104)</f>
        <v>0</v>
      </c>
      <c r="T101" s="126">
        <f>SUM(T102:T104)</f>
        <v>0</v>
      </c>
      <c r="AR101" s="120" t="s">
        <v>280</v>
      </c>
      <c r="AT101" s="127" t="s">
        <v>72</v>
      </c>
      <c r="AU101" s="127" t="s">
        <v>80</v>
      </c>
      <c r="AY101" s="120" t="s">
        <v>250</v>
      </c>
      <c r="BK101" s="128">
        <f>SUM(BK102:BK104)</f>
        <v>0</v>
      </c>
    </row>
    <row r="102" spans="2:65" s="1" customFormat="1" ht="16.5" customHeight="1">
      <c r="B102" s="31"/>
      <c r="C102" s="131" t="s">
        <v>257</v>
      </c>
      <c r="D102" s="131" t="s">
        <v>253</v>
      </c>
      <c r="E102" s="132" t="s">
        <v>8983</v>
      </c>
      <c r="F102" s="133" t="s">
        <v>8982</v>
      </c>
      <c r="G102" s="134" t="s">
        <v>1421</v>
      </c>
      <c r="H102" s="135">
        <v>1</v>
      </c>
      <c r="I102" s="136"/>
      <c r="J102" s="137">
        <f>ROUND(I102*H102,2)</f>
        <v>0</v>
      </c>
      <c r="K102" s="138"/>
      <c r="L102" s="31"/>
      <c r="M102" s="139" t="s">
        <v>20</v>
      </c>
      <c r="N102" s="140" t="s">
        <v>45</v>
      </c>
      <c r="P102" s="141">
        <f>O102*H102</f>
        <v>0</v>
      </c>
      <c r="Q102" s="141">
        <v>0</v>
      </c>
      <c r="R102" s="141">
        <f>Q102*H102</f>
        <v>0</v>
      </c>
      <c r="S102" s="141">
        <v>0</v>
      </c>
      <c r="T102" s="142">
        <f>S102*H102</f>
        <v>0</v>
      </c>
      <c r="AR102" s="143" t="s">
        <v>8965</v>
      </c>
      <c r="AT102" s="143" t="s">
        <v>253</v>
      </c>
      <c r="AU102" s="143" t="s">
        <v>86</v>
      </c>
      <c r="AY102" s="16" t="s">
        <v>250</v>
      </c>
      <c r="BE102" s="144">
        <f>IF(N102="základní",J102,0)</f>
        <v>0</v>
      </c>
      <c r="BF102" s="144">
        <f>IF(N102="snížená",J102,0)</f>
        <v>0</v>
      </c>
      <c r="BG102" s="144">
        <f>IF(N102="zákl. přenesená",J102,0)</f>
        <v>0</v>
      </c>
      <c r="BH102" s="144">
        <f>IF(N102="sníž. přenesená",J102,0)</f>
        <v>0</v>
      </c>
      <c r="BI102" s="144">
        <f>IF(N102="nulová",J102,0)</f>
        <v>0</v>
      </c>
      <c r="BJ102" s="16" t="s">
        <v>86</v>
      </c>
      <c r="BK102" s="144">
        <f>ROUND(I102*H102,2)</f>
        <v>0</v>
      </c>
      <c r="BL102" s="16" t="s">
        <v>8965</v>
      </c>
      <c r="BM102" s="143" t="s">
        <v>8984</v>
      </c>
    </row>
    <row r="103" spans="2:65" s="1" customFormat="1">
      <c r="B103" s="31"/>
      <c r="D103" s="145" t="s">
        <v>259</v>
      </c>
      <c r="F103" s="146" t="s">
        <v>8985</v>
      </c>
      <c r="I103" s="147"/>
      <c r="L103" s="31"/>
      <c r="M103" s="148"/>
      <c r="T103" s="50"/>
      <c r="AT103" s="16" t="s">
        <v>259</v>
      </c>
      <c r="AU103" s="16" t="s">
        <v>86</v>
      </c>
    </row>
    <row r="104" spans="2:65" s="1" customFormat="1" ht="146.25">
      <c r="B104" s="31"/>
      <c r="D104" s="150" t="s">
        <v>565</v>
      </c>
      <c r="F104" s="174" t="s">
        <v>8986</v>
      </c>
      <c r="I104" s="147"/>
      <c r="L104" s="31"/>
      <c r="M104" s="148"/>
      <c r="T104" s="50"/>
      <c r="AT104" s="16" t="s">
        <v>565</v>
      </c>
      <c r="AU104" s="16" t="s">
        <v>86</v>
      </c>
    </row>
    <row r="105" spans="2:65" s="11" customFormat="1" ht="22.9" customHeight="1">
      <c r="B105" s="119"/>
      <c r="D105" s="120" t="s">
        <v>72</v>
      </c>
      <c r="E105" s="129" t="s">
        <v>8987</v>
      </c>
      <c r="F105" s="129" t="s">
        <v>8988</v>
      </c>
      <c r="I105" s="122"/>
      <c r="J105" s="130">
        <f>BK105</f>
        <v>0</v>
      </c>
      <c r="L105" s="119"/>
      <c r="M105" s="124"/>
      <c r="P105" s="125">
        <f>SUM(P106:P108)</f>
        <v>0</v>
      </c>
      <c r="R105" s="125">
        <f>SUM(R106:R108)</f>
        <v>0</v>
      </c>
      <c r="T105" s="126">
        <f>SUM(T106:T108)</f>
        <v>0</v>
      </c>
      <c r="AR105" s="120" t="s">
        <v>280</v>
      </c>
      <c r="AT105" s="127" t="s">
        <v>72</v>
      </c>
      <c r="AU105" s="127" t="s">
        <v>80</v>
      </c>
      <c r="AY105" s="120" t="s">
        <v>250</v>
      </c>
      <c r="BK105" s="128">
        <f>SUM(BK106:BK108)</f>
        <v>0</v>
      </c>
    </row>
    <row r="106" spans="2:65" s="1" customFormat="1" ht="16.5" customHeight="1">
      <c r="B106" s="31"/>
      <c r="C106" s="131" t="s">
        <v>280</v>
      </c>
      <c r="D106" s="131" t="s">
        <v>253</v>
      </c>
      <c r="E106" s="132" t="s">
        <v>8989</v>
      </c>
      <c r="F106" s="133" t="s">
        <v>8988</v>
      </c>
      <c r="G106" s="134" t="s">
        <v>1421</v>
      </c>
      <c r="H106" s="135">
        <v>1</v>
      </c>
      <c r="I106" s="136"/>
      <c r="J106" s="137">
        <f>ROUND(I106*H106,2)</f>
        <v>0</v>
      </c>
      <c r="K106" s="138"/>
      <c r="L106" s="31"/>
      <c r="M106" s="139" t="s">
        <v>20</v>
      </c>
      <c r="N106" s="140" t="s">
        <v>45</v>
      </c>
      <c r="P106" s="141">
        <f>O106*H106</f>
        <v>0</v>
      </c>
      <c r="Q106" s="141">
        <v>0</v>
      </c>
      <c r="R106" s="141">
        <f>Q106*H106</f>
        <v>0</v>
      </c>
      <c r="S106" s="141">
        <v>0</v>
      </c>
      <c r="T106" s="142">
        <f>S106*H106</f>
        <v>0</v>
      </c>
      <c r="AR106" s="143" t="s">
        <v>8965</v>
      </c>
      <c r="AT106" s="143" t="s">
        <v>253</v>
      </c>
      <c r="AU106" s="143" t="s">
        <v>86</v>
      </c>
      <c r="AY106" s="16" t="s">
        <v>250</v>
      </c>
      <c r="BE106" s="144">
        <f>IF(N106="základní",J106,0)</f>
        <v>0</v>
      </c>
      <c r="BF106" s="144">
        <f>IF(N106="snížená",J106,0)</f>
        <v>0</v>
      </c>
      <c r="BG106" s="144">
        <f>IF(N106="zákl. přenesená",J106,0)</f>
        <v>0</v>
      </c>
      <c r="BH106" s="144">
        <f>IF(N106="sníž. přenesená",J106,0)</f>
        <v>0</v>
      </c>
      <c r="BI106" s="144">
        <f>IF(N106="nulová",J106,0)</f>
        <v>0</v>
      </c>
      <c r="BJ106" s="16" t="s">
        <v>86</v>
      </c>
      <c r="BK106" s="144">
        <f>ROUND(I106*H106,2)</f>
        <v>0</v>
      </c>
      <c r="BL106" s="16" t="s">
        <v>8965</v>
      </c>
      <c r="BM106" s="143" t="s">
        <v>8990</v>
      </c>
    </row>
    <row r="107" spans="2:65" s="1" customFormat="1">
      <c r="B107" s="31"/>
      <c r="D107" s="145" t="s">
        <v>259</v>
      </c>
      <c r="F107" s="146" t="s">
        <v>8991</v>
      </c>
      <c r="I107" s="147"/>
      <c r="L107" s="31"/>
      <c r="M107" s="148"/>
      <c r="T107" s="50"/>
      <c r="AT107" s="16" t="s">
        <v>259</v>
      </c>
      <c r="AU107" s="16" t="s">
        <v>86</v>
      </c>
    </row>
    <row r="108" spans="2:65" s="1" customFormat="1" ht="78">
      <c r="B108" s="31"/>
      <c r="D108" s="150" t="s">
        <v>565</v>
      </c>
      <c r="F108" s="174" t="s">
        <v>8992</v>
      </c>
      <c r="I108" s="147"/>
      <c r="L108" s="31"/>
      <c r="M108" s="148"/>
      <c r="T108" s="50"/>
      <c r="AT108" s="16" t="s">
        <v>565</v>
      </c>
      <c r="AU108" s="16" t="s">
        <v>86</v>
      </c>
    </row>
    <row r="109" spans="2:65" s="11" customFormat="1" ht="22.9" customHeight="1">
      <c r="B109" s="119"/>
      <c r="D109" s="120" t="s">
        <v>72</v>
      </c>
      <c r="E109" s="129" t="s">
        <v>8993</v>
      </c>
      <c r="F109" s="129" t="s">
        <v>8994</v>
      </c>
      <c r="I109" s="122"/>
      <c r="J109" s="130">
        <f>BK109</f>
        <v>0</v>
      </c>
      <c r="L109" s="119"/>
      <c r="M109" s="124"/>
      <c r="P109" s="125">
        <f>SUM(P110:P112)</f>
        <v>0</v>
      </c>
      <c r="R109" s="125">
        <f>SUM(R110:R112)</f>
        <v>0</v>
      </c>
      <c r="T109" s="126">
        <f>SUM(T110:T112)</f>
        <v>0</v>
      </c>
      <c r="AR109" s="120" t="s">
        <v>280</v>
      </c>
      <c r="AT109" s="127" t="s">
        <v>72</v>
      </c>
      <c r="AU109" s="127" t="s">
        <v>80</v>
      </c>
      <c r="AY109" s="120" t="s">
        <v>250</v>
      </c>
      <c r="BK109" s="128">
        <f>SUM(BK110:BK112)</f>
        <v>0</v>
      </c>
    </row>
    <row r="110" spans="2:65" s="1" customFormat="1" ht="16.5" customHeight="1">
      <c r="B110" s="31"/>
      <c r="C110" s="131" t="s">
        <v>287</v>
      </c>
      <c r="D110" s="131" t="s">
        <v>253</v>
      </c>
      <c r="E110" s="132" t="s">
        <v>8995</v>
      </c>
      <c r="F110" s="133" t="s">
        <v>8994</v>
      </c>
      <c r="G110" s="134" t="s">
        <v>1421</v>
      </c>
      <c r="H110" s="135">
        <v>1</v>
      </c>
      <c r="I110" s="136"/>
      <c r="J110" s="137">
        <f>ROUND(I110*H110,2)</f>
        <v>0</v>
      </c>
      <c r="K110" s="138"/>
      <c r="L110" s="31"/>
      <c r="M110" s="139" t="s">
        <v>20</v>
      </c>
      <c r="N110" s="140" t="s">
        <v>45</v>
      </c>
      <c r="P110" s="141">
        <f>O110*H110</f>
        <v>0</v>
      </c>
      <c r="Q110" s="141">
        <v>0</v>
      </c>
      <c r="R110" s="141">
        <f>Q110*H110</f>
        <v>0</v>
      </c>
      <c r="S110" s="141">
        <v>0</v>
      </c>
      <c r="T110" s="142">
        <f>S110*H110</f>
        <v>0</v>
      </c>
      <c r="AR110" s="143" t="s">
        <v>8965</v>
      </c>
      <c r="AT110" s="143" t="s">
        <v>253</v>
      </c>
      <c r="AU110" s="143" t="s">
        <v>86</v>
      </c>
      <c r="AY110" s="16" t="s">
        <v>250</v>
      </c>
      <c r="BE110" s="144">
        <f>IF(N110="základní",J110,0)</f>
        <v>0</v>
      </c>
      <c r="BF110" s="144">
        <f>IF(N110="snížená",J110,0)</f>
        <v>0</v>
      </c>
      <c r="BG110" s="144">
        <f>IF(N110="zákl. přenesená",J110,0)</f>
        <v>0</v>
      </c>
      <c r="BH110" s="144">
        <f>IF(N110="sníž. přenesená",J110,0)</f>
        <v>0</v>
      </c>
      <c r="BI110" s="144">
        <f>IF(N110="nulová",J110,0)</f>
        <v>0</v>
      </c>
      <c r="BJ110" s="16" t="s">
        <v>86</v>
      </c>
      <c r="BK110" s="144">
        <f>ROUND(I110*H110,2)</f>
        <v>0</v>
      </c>
      <c r="BL110" s="16" t="s">
        <v>8965</v>
      </c>
      <c r="BM110" s="143" t="s">
        <v>8996</v>
      </c>
    </row>
    <row r="111" spans="2:65" s="1" customFormat="1">
      <c r="B111" s="31"/>
      <c r="D111" s="145" t="s">
        <v>259</v>
      </c>
      <c r="F111" s="146" t="s">
        <v>8997</v>
      </c>
      <c r="I111" s="147"/>
      <c r="L111" s="31"/>
      <c r="M111" s="148"/>
      <c r="T111" s="50"/>
      <c r="AT111" s="16" t="s">
        <v>259</v>
      </c>
      <c r="AU111" s="16" t="s">
        <v>86</v>
      </c>
    </row>
    <row r="112" spans="2:65" s="1" customFormat="1" ht="87.75">
      <c r="B112" s="31"/>
      <c r="D112" s="150" t="s">
        <v>565</v>
      </c>
      <c r="F112" s="174" t="s">
        <v>8998</v>
      </c>
      <c r="I112" s="147"/>
      <c r="L112" s="31"/>
      <c r="M112" s="148"/>
      <c r="T112" s="50"/>
      <c r="AT112" s="16" t="s">
        <v>565</v>
      </c>
      <c r="AU112" s="16" t="s">
        <v>86</v>
      </c>
    </row>
    <row r="113" spans="2:65" s="11" customFormat="1" ht="22.9" customHeight="1">
      <c r="B113" s="119"/>
      <c r="D113" s="120" t="s">
        <v>72</v>
      </c>
      <c r="E113" s="129" t="s">
        <v>8999</v>
      </c>
      <c r="F113" s="129" t="s">
        <v>9000</v>
      </c>
      <c r="I113" s="122"/>
      <c r="J113" s="130">
        <f>BK113</f>
        <v>0</v>
      </c>
      <c r="L113" s="119"/>
      <c r="M113" s="124"/>
      <c r="P113" s="125">
        <f>SUM(P114:P116)</f>
        <v>0</v>
      </c>
      <c r="R113" s="125">
        <f>SUM(R114:R116)</f>
        <v>0</v>
      </c>
      <c r="T113" s="126">
        <f>SUM(T114:T116)</f>
        <v>0</v>
      </c>
      <c r="AR113" s="120" t="s">
        <v>280</v>
      </c>
      <c r="AT113" s="127" t="s">
        <v>72</v>
      </c>
      <c r="AU113" s="127" t="s">
        <v>80</v>
      </c>
      <c r="AY113" s="120" t="s">
        <v>250</v>
      </c>
      <c r="BK113" s="128">
        <f>SUM(BK114:BK116)</f>
        <v>0</v>
      </c>
    </row>
    <row r="114" spans="2:65" s="1" customFormat="1" ht="16.5" customHeight="1">
      <c r="B114" s="31"/>
      <c r="C114" s="131" t="s">
        <v>294</v>
      </c>
      <c r="D114" s="131" t="s">
        <v>253</v>
      </c>
      <c r="E114" s="132" t="s">
        <v>9001</v>
      </c>
      <c r="F114" s="133" t="s">
        <v>9002</v>
      </c>
      <c r="G114" s="134" t="s">
        <v>1421</v>
      </c>
      <c r="H114" s="135">
        <v>1</v>
      </c>
      <c r="I114" s="136"/>
      <c r="J114" s="137">
        <f>ROUND(I114*H114,2)</f>
        <v>0</v>
      </c>
      <c r="K114" s="138"/>
      <c r="L114" s="31"/>
      <c r="M114" s="139" t="s">
        <v>20</v>
      </c>
      <c r="N114" s="140" t="s">
        <v>45</v>
      </c>
      <c r="P114" s="141">
        <f>O114*H114</f>
        <v>0</v>
      </c>
      <c r="Q114" s="141">
        <v>0</v>
      </c>
      <c r="R114" s="141">
        <f>Q114*H114</f>
        <v>0</v>
      </c>
      <c r="S114" s="141">
        <v>0</v>
      </c>
      <c r="T114" s="142">
        <f>S114*H114</f>
        <v>0</v>
      </c>
      <c r="AR114" s="143" t="s">
        <v>8965</v>
      </c>
      <c r="AT114" s="143" t="s">
        <v>253</v>
      </c>
      <c r="AU114" s="143" t="s">
        <v>86</v>
      </c>
      <c r="AY114" s="16" t="s">
        <v>250</v>
      </c>
      <c r="BE114" s="144">
        <f>IF(N114="základní",J114,0)</f>
        <v>0</v>
      </c>
      <c r="BF114" s="144">
        <f>IF(N114="snížená",J114,0)</f>
        <v>0</v>
      </c>
      <c r="BG114" s="144">
        <f>IF(N114="zákl. přenesená",J114,0)</f>
        <v>0</v>
      </c>
      <c r="BH114" s="144">
        <f>IF(N114="sníž. přenesená",J114,0)</f>
        <v>0</v>
      </c>
      <c r="BI114" s="144">
        <f>IF(N114="nulová",J114,0)</f>
        <v>0</v>
      </c>
      <c r="BJ114" s="16" t="s">
        <v>86</v>
      </c>
      <c r="BK114" s="144">
        <f>ROUND(I114*H114,2)</f>
        <v>0</v>
      </c>
      <c r="BL114" s="16" t="s">
        <v>8965</v>
      </c>
      <c r="BM114" s="143" t="s">
        <v>9003</v>
      </c>
    </row>
    <row r="115" spans="2:65" s="1" customFormat="1">
      <c r="B115" s="31"/>
      <c r="D115" s="145" t="s">
        <v>259</v>
      </c>
      <c r="F115" s="146" t="s">
        <v>9004</v>
      </c>
      <c r="I115" s="147"/>
      <c r="L115" s="31"/>
      <c r="M115" s="148"/>
      <c r="T115" s="50"/>
      <c r="AT115" s="16" t="s">
        <v>259</v>
      </c>
      <c r="AU115" s="16" t="s">
        <v>86</v>
      </c>
    </row>
    <row r="116" spans="2:65" s="1" customFormat="1" ht="68.25">
      <c r="B116" s="31"/>
      <c r="D116" s="150" t="s">
        <v>565</v>
      </c>
      <c r="F116" s="174" t="s">
        <v>9005</v>
      </c>
      <c r="I116" s="147"/>
      <c r="L116" s="31"/>
      <c r="M116" s="148"/>
      <c r="T116" s="50"/>
      <c r="AT116" s="16" t="s">
        <v>565</v>
      </c>
      <c r="AU116" s="16" t="s">
        <v>86</v>
      </c>
    </row>
    <row r="117" spans="2:65" s="11" customFormat="1" ht="22.9" customHeight="1">
      <c r="B117" s="119"/>
      <c r="D117" s="120" t="s">
        <v>72</v>
      </c>
      <c r="E117" s="129" t="s">
        <v>9006</v>
      </c>
      <c r="F117" s="129" t="s">
        <v>9007</v>
      </c>
      <c r="I117" s="122"/>
      <c r="J117" s="130">
        <f>BK117</f>
        <v>0</v>
      </c>
      <c r="L117" s="119"/>
      <c r="M117" s="124"/>
      <c r="P117" s="125">
        <f>SUM(P118:P120)</f>
        <v>0</v>
      </c>
      <c r="R117" s="125">
        <f>SUM(R118:R120)</f>
        <v>0</v>
      </c>
      <c r="T117" s="126">
        <f>SUM(T118:T120)</f>
        <v>0</v>
      </c>
      <c r="AR117" s="120" t="s">
        <v>280</v>
      </c>
      <c r="AT117" s="127" t="s">
        <v>72</v>
      </c>
      <c r="AU117" s="127" t="s">
        <v>80</v>
      </c>
      <c r="AY117" s="120" t="s">
        <v>250</v>
      </c>
      <c r="BK117" s="128">
        <f>SUM(BK118:BK120)</f>
        <v>0</v>
      </c>
    </row>
    <row r="118" spans="2:65" s="1" customFormat="1" ht="16.5" customHeight="1">
      <c r="B118" s="31"/>
      <c r="C118" s="131" t="s">
        <v>302</v>
      </c>
      <c r="D118" s="131" t="s">
        <v>253</v>
      </c>
      <c r="E118" s="132" t="s">
        <v>9008</v>
      </c>
      <c r="F118" s="133" t="s">
        <v>9007</v>
      </c>
      <c r="G118" s="134" t="s">
        <v>1421</v>
      </c>
      <c r="H118" s="135">
        <v>1</v>
      </c>
      <c r="I118" s="136"/>
      <c r="J118" s="137">
        <f>ROUND(I118*H118,2)</f>
        <v>0</v>
      </c>
      <c r="K118" s="138"/>
      <c r="L118" s="31"/>
      <c r="M118" s="139" t="s">
        <v>20</v>
      </c>
      <c r="N118" s="140" t="s">
        <v>45</v>
      </c>
      <c r="P118" s="141">
        <f>O118*H118</f>
        <v>0</v>
      </c>
      <c r="Q118" s="141">
        <v>0</v>
      </c>
      <c r="R118" s="141">
        <f>Q118*H118</f>
        <v>0</v>
      </c>
      <c r="S118" s="141">
        <v>0</v>
      </c>
      <c r="T118" s="142">
        <f>S118*H118</f>
        <v>0</v>
      </c>
      <c r="AR118" s="143" t="s">
        <v>8965</v>
      </c>
      <c r="AT118" s="143" t="s">
        <v>253</v>
      </c>
      <c r="AU118" s="143" t="s">
        <v>86</v>
      </c>
      <c r="AY118" s="16" t="s">
        <v>250</v>
      </c>
      <c r="BE118" s="144">
        <f>IF(N118="základní",J118,0)</f>
        <v>0</v>
      </c>
      <c r="BF118" s="144">
        <f>IF(N118="snížená",J118,0)</f>
        <v>0</v>
      </c>
      <c r="BG118" s="144">
        <f>IF(N118="zákl. přenesená",J118,0)</f>
        <v>0</v>
      </c>
      <c r="BH118" s="144">
        <f>IF(N118="sníž. přenesená",J118,0)</f>
        <v>0</v>
      </c>
      <c r="BI118" s="144">
        <f>IF(N118="nulová",J118,0)</f>
        <v>0</v>
      </c>
      <c r="BJ118" s="16" t="s">
        <v>86</v>
      </c>
      <c r="BK118" s="144">
        <f>ROUND(I118*H118,2)</f>
        <v>0</v>
      </c>
      <c r="BL118" s="16" t="s">
        <v>8965</v>
      </c>
      <c r="BM118" s="143" t="s">
        <v>9009</v>
      </c>
    </row>
    <row r="119" spans="2:65" s="1" customFormat="1">
      <c r="B119" s="31"/>
      <c r="D119" s="145" t="s">
        <v>259</v>
      </c>
      <c r="F119" s="146" t="s">
        <v>9010</v>
      </c>
      <c r="I119" s="147"/>
      <c r="L119" s="31"/>
      <c r="M119" s="148"/>
      <c r="T119" s="50"/>
      <c r="AT119" s="16" t="s">
        <v>259</v>
      </c>
      <c r="AU119" s="16" t="s">
        <v>86</v>
      </c>
    </row>
    <row r="120" spans="2:65" s="1" customFormat="1" ht="58.5">
      <c r="B120" s="31"/>
      <c r="D120" s="150" t="s">
        <v>565</v>
      </c>
      <c r="F120" s="174" t="s">
        <v>9011</v>
      </c>
      <c r="I120" s="147"/>
      <c r="L120" s="31"/>
      <c r="M120" s="178"/>
      <c r="N120" s="179"/>
      <c r="O120" s="179"/>
      <c r="P120" s="179"/>
      <c r="Q120" s="179"/>
      <c r="R120" s="179"/>
      <c r="S120" s="179"/>
      <c r="T120" s="180"/>
      <c r="AT120" s="16" t="s">
        <v>565</v>
      </c>
      <c r="AU120" s="16" t="s">
        <v>86</v>
      </c>
    </row>
    <row r="121" spans="2:65" s="1" customFormat="1" ht="6.95" customHeight="1">
      <c r="B121" s="39"/>
      <c r="C121" s="40"/>
      <c r="D121" s="40"/>
      <c r="E121" s="40"/>
      <c r="F121" s="40"/>
      <c r="G121" s="40"/>
      <c r="H121" s="40"/>
      <c r="I121" s="40"/>
      <c r="J121" s="40"/>
      <c r="K121" s="40"/>
      <c r="L121" s="31"/>
    </row>
  </sheetData>
  <sheetProtection algorithmName="SHA-512" hashValue="SJ8D1hR+FJ03k7GYkGPWqgMDTZ6UsZ0KEG/PRVA0OMg4sR6VcNE4CoDiRiw07MXtMVSy4uKNxM0ssMVfiWJqsw==" saltValue="7NmZBAVzWBwiljAtpFKKYu9JL1zd7f3/doHG+KNCwmyLOfUVvvhxVEKjDko+e7pyW6up1cOY+BBK10WHZdOXyA==" spinCount="100000" sheet="1" objects="1" scenarios="1" formatColumns="0" formatRows="0" autoFilter="0"/>
  <autoFilter ref="C87:K120" xr:uid="{00000000-0009-0000-0000-000030000000}"/>
  <mergeCells count="9">
    <mergeCell ref="E50:H50"/>
    <mergeCell ref="E78:H78"/>
    <mergeCell ref="E80:H80"/>
    <mergeCell ref="L2:V2"/>
    <mergeCell ref="E7:H7"/>
    <mergeCell ref="E9:H9"/>
    <mergeCell ref="E18:H18"/>
    <mergeCell ref="E27:H27"/>
    <mergeCell ref="E48:H48"/>
  </mergeCells>
  <hyperlinks>
    <hyperlink ref="F92" r:id="rId1" xr:uid="{00000000-0004-0000-3000-000000000000}"/>
    <hyperlink ref="F96" r:id="rId2" xr:uid="{00000000-0004-0000-3000-000001000000}"/>
    <hyperlink ref="F99" r:id="rId3" xr:uid="{00000000-0004-0000-3000-000002000000}"/>
    <hyperlink ref="F103" r:id="rId4" xr:uid="{00000000-0004-0000-3000-000003000000}"/>
    <hyperlink ref="F107" r:id="rId5" xr:uid="{00000000-0004-0000-3000-000004000000}"/>
    <hyperlink ref="F111" r:id="rId6" xr:uid="{00000000-0004-0000-3000-000005000000}"/>
    <hyperlink ref="F115" r:id="rId7" xr:uid="{00000000-0004-0000-3000-000006000000}"/>
    <hyperlink ref="F119" r:id="rId8" xr:uid="{00000000-0004-0000-3000-000007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9"/>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K218"/>
  <sheetViews>
    <sheetView showGridLines="0" zoomScale="110" zoomScaleNormal="110" workbookViewId="0"/>
  </sheetViews>
  <sheetFormatPr defaultRowHeight="11.25"/>
  <cols>
    <col min="1" max="1" width="8.33203125" style="188" customWidth="1"/>
    <col min="2" max="2" width="1.6640625" style="188" customWidth="1"/>
    <col min="3" max="4" width="5" style="188" customWidth="1"/>
    <col min="5" max="5" width="11.6640625" style="188" customWidth="1"/>
    <col min="6" max="6" width="9.1640625" style="188" customWidth="1"/>
    <col min="7" max="7" width="5" style="188" customWidth="1"/>
    <col min="8" max="8" width="77.83203125" style="188" customWidth="1"/>
    <col min="9" max="10" width="20" style="188" customWidth="1"/>
    <col min="11" max="11" width="1.6640625" style="188" customWidth="1"/>
  </cols>
  <sheetData>
    <row r="1" spans="2:11" customFormat="1" ht="37.5" customHeight="1"/>
    <row r="2" spans="2:11" customFormat="1" ht="7.5" customHeight="1">
      <c r="B2" s="189"/>
      <c r="C2" s="190"/>
      <c r="D2" s="190"/>
      <c r="E2" s="190"/>
      <c r="F2" s="190"/>
      <c r="G2" s="190"/>
      <c r="H2" s="190"/>
      <c r="I2" s="190"/>
      <c r="J2" s="190"/>
      <c r="K2" s="191"/>
    </row>
    <row r="3" spans="2:11" s="14" customFormat="1" ht="45" customHeight="1">
      <c r="B3" s="192"/>
      <c r="C3" s="319" t="s">
        <v>9012</v>
      </c>
      <c r="D3" s="319"/>
      <c r="E3" s="319"/>
      <c r="F3" s="319"/>
      <c r="G3" s="319"/>
      <c r="H3" s="319"/>
      <c r="I3" s="319"/>
      <c r="J3" s="319"/>
      <c r="K3" s="193"/>
    </row>
    <row r="4" spans="2:11" customFormat="1" ht="25.5" customHeight="1">
      <c r="B4" s="194"/>
      <c r="C4" s="324" t="s">
        <v>9013</v>
      </c>
      <c r="D4" s="324"/>
      <c r="E4" s="324"/>
      <c r="F4" s="324"/>
      <c r="G4" s="324"/>
      <c r="H4" s="324"/>
      <c r="I4" s="324"/>
      <c r="J4" s="324"/>
      <c r="K4" s="195"/>
    </row>
    <row r="5" spans="2:11" customFormat="1" ht="5.25" customHeight="1">
      <c r="B5" s="194"/>
      <c r="C5" s="196"/>
      <c r="D5" s="196"/>
      <c r="E5" s="196"/>
      <c r="F5" s="196"/>
      <c r="G5" s="196"/>
      <c r="H5" s="196"/>
      <c r="I5" s="196"/>
      <c r="J5" s="196"/>
      <c r="K5" s="195"/>
    </row>
    <row r="6" spans="2:11" customFormat="1" ht="15" customHeight="1">
      <c r="B6" s="194"/>
      <c r="C6" s="323" t="s">
        <v>9014</v>
      </c>
      <c r="D6" s="323"/>
      <c r="E6" s="323"/>
      <c r="F6" s="323"/>
      <c r="G6" s="323"/>
      <c r="H6" s="323"/>
      <c r="I6" s="323"/>
      <c r="J6" s="323"/>
      <c r="K6" s="195"/>
    </row>
    <row r="7" spans="2:11" customFormat="1" ht="15" customHeight="1">
      <c r="B7" s="198"/>
      <c r="C7" s="323" t="s">
        <v>9015</v>
      </c>
      <c r="D7" s="323"/>
      <c r="E7" s="323"/>
      <c r="F7" s="323"/>
      <c r="G7" s="323"/>
      <c r="H7" s="323"/>
      <c r="I7" s="323"/>
      <c r="J7" s="323"/>
      <c r="K7" s="195"/>
    </row>
    <row r="8" spans="2:11" customFormat="1" ht="12.75" customHeight="1">
      <c r="B8" s="198"/>
      <c r="C8" s="197"/>
      <c r="D8" s="197"/>
      <c r="E8" s="197"/>
      <c r="F8" s="197"/>
      <c r="G8" s="197"/>
      <c r="H8" s="197"/>
      <c r="I8" s="197"/>
      <c r="J8" s="197"/>
      <c r="K8" s="195"/>
    </row>
    <row r="9" spans="2:11" customFormat="1" ht="15" customHeight="1">
      <c r="B9" s="198"/>
      <c r="C9" s="323" t="s">
        <v>9016</v>
      </c>
      <c r="D9" s="323"/>
      <c r="E9" s="323"/>
      <c r="F9" s="323"/>
      <c r="G9" s="323"/>
      <c r="H9" s="323"/>
      <c r="I9" s="323"/>
      <c r="J9" s="323"/>
      <c r="K9" s="195"/>
    </row>
    <row r="10" spans="2:11" customFormat="1" ht="15" customHeight="1">
      <c r="B10" s="198"/>
      <c r="C10" s="197"/>
      <c r="D10" s="323" t="s">
        <v>9017</v>
      </c>
      <c r="E10" s="323"/>
      <c r="F10" s="323"/>
      <c r="G10" s="323"/>
      <c r="H10" s="323"/>
      <c r="I10" s="323"/>
      <c r="J10" s="323"/>
      <c r="K10" s="195"/>
    </row>
    <row r="11" spans="2:11" customFormat="1" ht="15" customHeight="1">
      <c r="B11" s="198"/>
      <c r="C11" s="199"/>
      <c r="D11" s="323" t="s">
        <v>9018</v>
      </c>
      <c r="E11" s="323"/>
      <c r="F11" s="323"/>
      <c r="G11" s="323"/>
      <c r="H11" s="323"/>
      <c r="I11" s="323"/>
      <c r="J11" s="323"/>
      <c r="K11" s="195"/>
    </row>
    <row r="12" spans="2:11" customFormat="1" ht="15" customHeight="1">
      <c r="B12" s="198"/>
      <c r="C12" s="199"/>
      <c r="D12" s="197"/>
      <c r="E12" s="197"/>
      <c r="F12" s="197"/>
      <c r="G12" s="197"/>
      <c r="H12" s="197"/>
      <c r="I12" s="197"/>
      <c r="J12" s="197"/>
      <c r="K12" s="195"/>
    </row>
    <row r="13" spans="2:11" customFormat="1" ht="15" customHeight="1">
      <c r="B13" s="198"/>
      <c r="C13" s="199"/>
      <c r="D13" s="200" t="s">
        <v>9019</v>
      </c>
      <c r="E13" s="197"/>
      <c r="F13" s="197"/>
      <c r="G13" s="197"/>
      <c r="H13" s="197"/>
      <c r="I13" s="197"/>
      <c r="J13" s="197"/>
      <c r="K13" s="195"/>
    </row>
    <row r="14" spans="2:11" customFormat="1" ht="12.75" customHeight="1">
      <c r="B14" s="198"/>
      <c r="C14" s="199"/>
      <c r="D14" s="199"/>
      <c r="E14" s="199"/>
      <c r="F14" s="199"/>
      <c r="G14" s="199"/>
      <c r="H14" s="199"/>
      <c r="I14" s="199"/>
      <c r="J14" s="199"/>
      <c r="K14" s="195"/>
    </row>
    <row r="15" spans="2:11" customFormat="1" ht="15" customHeight="1">
      <c r="B15" s="198"/>
      <c r="C15" s="199"/>
      <c r="D15" s="323" t="s">
        <v>9020</v>
      </c>
      <c r="E15" s="323"/>
      <c r="F15" s="323"/>
      <c r="G15" s="323"/>
      <c r="H15" s="323"/>
      <c r="I15" s="323"/>
      <c r="J15" s="323"/>
      <c r="K15" s="195"/>
    </row>
    <row r="16" spans="2:11" customFormat="1" ht="15" customHeight="1">
      <c r="B16" s="198"/>
      <c r="C16" s="199"/>
      <c r="D16" s="323" t="s">
        <v>9021</v>
      </c>
      <c r="E16" s="323"/>
      <c r="F16" s="323"/>
      <c r="G16" s="323"/>
      <c r="H16" s="323"/>
      <c r="I16" s="323"/>
      <c r="J16" s="323"/>
      <c r="K16" s="195"/>
    </row>
    <row r="17" spans="2:11" customFormat="1" ht="15" customHeight="1">
      <c r="B17" s="198"/>
      <c r="C17" s="199"/>
      <c r="D17" s="323" t="s">
        <v>9022</v>
      </c>
      <c r="E17" s="323"/>
      <c r="F17" s="323"/>
      <c r="G17" s="323"/>
      <c r="H17" s="323"/>
      <c r="I17" s="323"/>
      <c r="J17" s="323"/>
      <c r="K17" s="195"/>
    </row>
    <row r="18" spans="2:11" customFormat="1" ht="15" customHeight="1">
      <c r="B18" s="198"/>
      <c r="C18" s="199"/>
      <c r="D18" s="199"/>
      <c r="E18" s="201" t="s">
        <v>79</v>
      </c>
      <c r="F18" s="323" t="s">
        <v>9023</v>
      </c>
      <c r="G18" s="323"/>
      <c r="H18" s="323"/>
      <c r="I18" s="323"/>
      <c r="J18" s="323"/>
      <c r="K18" s="195"/>
    </row>
    <row r="19" spans="2:11" customFormat="1" ht="15" customHeight="1">
      <c r="B19" s="198"/>
      <c r="C19" s="199"/>
      <c r="D19" s="199"/>
      <c r="E19" s="201" t="s">
        <v>9024</v>
      </c>
      <c r="F19" s="323" t="s">
        <v>9025</v>
      </c>
      <c r="G19" s="323"/>
      <c r="H19" s="323"/>
      <c r="I19" s="323"/>
      <c r="J19" s="323"/>
      <c r="K19" s="195"/>
    </row>
    <row r="20" spans="2:11" customFormat="1" ht="15" customHeight="1">
      <c r="B20" s="198"/>
      <c r="C20" s="199"/>
      <c r="D20" s="199"/>
      <c r="E20" s="201" t="s">
        <v>9026</v>
      </c>
      <c r="F20" s="323" t="s">
        <v>9027</v>
      </c>
      <c r="G20" s="323"/>
      <c r="H20" s="323"/>
      <c r="I20" s="323"/>
      <c r="J20" s="323"/>
      <c r="K20" s="195"/>
    </row>
    <row r="21" spans="2:11" customFormat="1" ht="15" customHeight="1">
      <c r="B21" s="198"/>
      <c r="C21" s="199"/>
      <c r="D21" s="199"/>
      <c r="E21" s="201" t="s">
        <v>9028</v>
      </c>
      <c r="F21" s="323" t="s">
        <v>9029</v>
      </c>
      <c r="G21" s="323"/>
      <c r="H21" s="323"/>
      <c r="I21" s="323"/>
      <c r="J21" s="323"/>
      <c r="K21" s="195"/>
    </row>
    <row r="22" spans="2:11" customFormat="1" ht="15" customHeight="1">
      <c r="B22" s="198"/>
      <c r="C22" s="199"/>
      <c r="D22" s="199"/>
      <c r="E22" s="201" t="s">
        <v>9030</v>
      </c>
      <c r="F22" s="323" t="s">
        <v>9031</v>
      </c>
      <c r="G22" s="323"/>
      <c r="H22" s="323"/>
      <c r="I22" s="323"/>
      <c r="J22" s="323"/>
      <c r="K22" s="195"/>
    </row>
    <row r="23" spans="2:11" customFormat="1" ht="15" customHeight="1">
      <c r="B23" s="198"/>
      <c r="C23" s="199"/>
      <c r="D23" s="199"/>
      <c r="E23" s="201" t="s">
        <v>85</v>
      </c>
      <c r="F23" s="323" t="s">
        <v>9032</v>
      </c>
      <c r="G23" s="323"/>
      <c r="H23" s="323"/>
      <c r="I23" s="323"/>
      <c r="J23" s="323"/>
      <c r="K23" s="195"/>
    </row>
    <row r="24" spans="2:11" customFormat="1" ht="12.75" customHeight="1">
      <c r="B24" s="198"/>
      <c r="C24" s="199"/>
      <c r="D24" s="199"/>
      <c r="E24" s="199"/>
      <c r="F24" s="199"/>
      <c r="G24" s="199"/>
      <c r="H24" s="199"/>
      <c r="I24" s="199"/>
      <c r="J24" s="199"/>
      <c r="K24" s="195"/>
    </row>
    <row r="25" spans="2:11" customFormat="1" ht="15" customHeight="1">
      <c r="B25" s="198"/>
      <c r="C25" s="323" t="s">
        <v>9033</v>
      </c>
      <c r="D25" s="323"/>
      <c r="E25" s="323"/>
      <c r="F25" s="323"/>
      <c r="G25" s="323"/>
      <c r="H25" s="323"/>
      <c r="I25" s="323"/>
      <c r="J25" s="323"/>
      <c r="K25" s="195"/>
    </row>
    <row r="26" spans="2:11" customFormat="1" ht="15" customHeight="1">
      <c r="B26" s="198"/>
      <c r="C26" s="323" t="s">
        <v>9034</v>
      </c>
      <c r="D26" s="323"/>
      <c r="E26" s="323"/>
      <c r="F26" s="323"/>
      <c r="G26" s="323"/>
      <c r="H26" s="323"/>
      <c r="I26" s="323"/>
      <c r="J26" s="323"/>
      <c r="K26" s="195"/>
    </row>
    <row r="27" spans="2:11" customFormat="1" ht="15" customHeight="1">
      <c r="B27" s="198"/>
      <c r="C27" s="197"/>
      <c r="D27" s="323" t="s">
        <v>9035</v>
      </c>
      <c r="E27" s="323"/>
      <c r="F27" s="323"/>
      <c r="G27" s="323"/>
      <c r="H27" s="323"/>
      <c r="I27" s="323"/>
      <c r="J27" s="323"/>
      <c r="K27" s="195"/>
    </row>
    <row r="28" spans="2:11" customFormat="1" ht="15" customHeight="1">
      <c r="B28" s="198"/>
      <c r="C28" s="199"/>
      <c r="D28" s="323" t="s">
        <v>9036</v>
      </c>
      <c r="E28" s="323"/>
      <c r="F28" s="323"/>
      <c r="G28" s="323"/>
      <c r="H28" s="323"/>
      <c r="I28" s="323"/>
      <c r="J28" s="323"/>
      <c r="K28" s="195"/>
    </row>
    <row r="29" spans="2:11" customFormat="1" ht="12.75" customHeight="1">
      <c r="B29" s="198"/>
      <c r="C29" s="199"/>
      <c r="D29" s="199"/>
      <c r="E29" s="199"/>
      <c r="F29" s="199"/>
      <c r="G29" s="199"/>
      <c r="H29" s="199"/>
      <c r="I29" s="199"/>
      <c r="J29" s="199"/>
      <c r="K29" s="195"/>
    </row>
    <row r="30" spans="2:11" customFormat="1" ht="15" customHeight="1">
      <c r="B30" s="198"/>
      <c r="C30" s="199"/>
      <c r="D30" s="323" t="s">
        <v>9037</v>
      </c>
      <c r="E30" s="323"/>
      <c r="F30" s="323"/>
      <c r="G30" s="323"/>
      <c r="H30" s="323"/>
      <c r="I30" s="323"/>
      <c r="J30" s="323"/>
      <c r="K30" s="195"/>
    </row>
    <row r="31" spans="2:11" customFormat="1" ht="15" customHeight="1">
      <c r="B31" s="198"/>
      <c r="C31" s="199"/>
      <c r="D31" s="323" t="s">
        <v>9038</v>
      </c>
      <c r="E31" s="323"/>
      <c r="F31" s="323"/>
      <c r="G31" s="323"/>
      <c r="H31" s="323"/>
      <c r="I31" s="323"/>
      <c r="J31" s="323"/>
      <c r="K31" s="195"/>
    </row>
    <row r="32" spans="2:11" customFormat="1" ht="12.75" customHeight="1">
      <c r="B32" s="198"/>
      <c r="C32" s="199"/>
      <c r="D32" s="199"/>
      <c r="E32" s="199"/>
      <c r="F32" s="199"/>
      <c r="G32" s="199"/>
      <c r="H32" s="199"/>
      <c r="I32" s="199"/>
      <c r="J32" s="199"/>
      <c r="K32" s="195"/>
    </row>
    <row r="33" spans="2:11" customFormat="1" ht="15" customHeight="1">
      <c r="B33" s="198"/>
      <c r="C33" s="199"/>
      <c r="D33" s="323" t="s">
        <v>9039</v>
      </c>
      <c r="E33" s="323"/>
      <c r="F33" s="323"/>
      <c r="G33" s="323"/>
      <c r="H33" s="323"/>
      <c r="I33" s="323"/>
      <c r="J33" s="323"/>
      <c r="K33" s="195"/>
    </row>
    <row r="34" spans="2:11" customFormat="1" ht="15" customHeight="1">
      <c r="B34" s="198"/>
      <c r="C34" s="199"/>
      <c r="D34" s="323" t="s">
        <v>9040</v>
      </c>
      <c r="E34" s="323"/>
      <c r="F34" s="323"/>
      <c r="G34" s="323"/>
      <c r="H34" s="323"/>
      <c r="I34" s="323"/>
      <c r="J34" s="323"/>
      <c r="K34" s="195"/>
    </row>
    <row r="35" spans="2:11" customFormat="1" ht="15" customHeight="1">
      <c r="B35" s="198"/>
      <c r="C35" s="199"/>
      <c r="D35" s="323" t="s">
        <v>9041</v>
      </c>
      <c r="E35" s="323"/>
      <c r="F35" s="323"/>
      <c r="G35" s="323"/>
      <c r="H35" s="323"/>
      <c r="I35" s="323"/>
      <c r="J35" s="323"/>
      <c r="K35" s="195"/>
    </row>
    <row r="36" spans="2:11" customFormat="1" ht="15" customHeight="1">
      <c r="B36" s="198"/>
      <c r="C36" s="199"/>
      <c r="D36" s="197"/>
      <c r="E36" s="200" t="s">
        <v>236</v>
      </c>
      <c r="F36" s="197"/>
      <c r="G36" s="323" t="s">
        <v>9042</v>
      </c>
      <c r="H36" s="323"/>
      <c r="I36" s="323"/>
      <c r="J36" s="323"/>
      <c r="K36" s="195"/>
    </row>
    <row r="37" spans="2:11" customFormat="1" ht="30.75" customHeight="1">
      <c r="B37" s="198"/>
      <c r="C37" s="199"/>
      <c r="D37" s="197"/>
      <c r="E37" s="200" t="s">
        <v>9043</v>
      </c>
      <c r="F37" s="197"/>
      <c r="G37" s="323" t="s">
        <v>9044</v>
      </c>
      <c r="H37" s="323"/>
      <c r="I37" s="323"/>
      <c r="J37" s="323"/>
      <c r="K37" s="195"/>
    </row>
    <row r="38" spans="2:11" customFormat="1" ht="15" customHeight="1">
      <c r="B38" s="198"/>
      <c r="C38" s="199"/>
      <c r="D38" s="197"/>
      <c r="E38" s="200" t="s">
        <v>54</v>
      </c>
      <c r="F38" s="197"/>
      <c r="G38" s="323" t="s">
        <v>9045</v>
      </c>
      <c r="H38" s="323"/>
      <c r="I38" s="323"/>
      <c r="J38" s="323"/>
      <c r="K38" s="195"/>
    </row>
    <row r="39" spans="2:11" customFormat="1" ht="15" customHeight="1">
      <c r="B39" s="198"/>
      <c r="C39" s="199"/>
      <c r="D39" s="197"/>
      <c r="E39" s="200" t="s">
        <v>55</v>
      </c>
      <c r="F39" s="197"/>
      <c r="G39" s="323" t="s">
        <v>9046</v>
      </c>
      <c r="H39" s="323"/>
      <c r="I39" s="323"/>
      <c r="J39" s="323"/>
      <c r="K39" s="195"/>
    </row>
    <row r="40" spans="2:11" customFormat="1" ht="15" customHeight="1">
      <c r="B40" s="198"/>
      <c r="C40" s="199"/>
      <c r="D40" s="197"/>
      <c r="E40" s="200" t="s">
        <v>237</v>
      </c>
      <c r="F40" s="197"/>
      <c r="G40" s="323" t="s">
        <v>9047</v>
      </c>
      <c r="H40" s="323"/>
      <c r="I40" s="323"/>
      <c r="J40" s="323"/>
      <c r="K40" s="195"/>
    </row>
    <row r="41" spans="2:11" customFormat="1" ht="15" customHeight="1">
      <c r="B41" s="198"/>
      <c r="C41" s="199"/>
      <c r="D41" s="197"/>
      <c r="E41" s="200" t="s">
        <v>238</v>
      </c>
      <c r="F41" s="197"/>
      <c r="G41" s="323" t="s">
        <v>9048</v>
      </c>
      <c r="H41" s="323"/>
      <c r="I41" s="323"/>
      <c r="J41" s="323"/>
      <c r="K41" s="195"/>
    </row>
    <row r="42" spans="2:11" customFormat="1" ht="15" customHeight="1">
      <c r="B42" s="198"/>
      <c r="C42" s="199"/>
      <c r="D42" s="197"/>
      <c r="E42" s="200" t="s">
        <v>9049</v>
      </c>
      <c r="F42" s="197"/>
      <c r="G42" s="323" t="s">
        <v>9050</v>
      </c>
      <c r="H42" s="323"/>
      <c r="I42" s="323"/>
      <c r="J42" s="323"/>
      <c r="K42" s="195"/>
    </row>
    <row r="43" spans="2:11" customFormat="1" ht="15" customHeight="1">
      <c r="B43" s="198"/>
      <c r="C43" s="199"/>
      <c r="D43" s="197"/>
      <c r="E43" s="200"/>
      <c r="F43" s="197"/>
      <c r="G43" s="323" t="s">
        <v>9051</v>
      </c>
      <c r="H43" s="323"/>
      <c r="I43" s="323"/>
      <c r="J43" s="323"/>
      <c r="K43" s="195"/>
    </row>
    <row r="44" spans="2:11" customFormat="1" ht="15" customHeight="1">
      <c r="B44" s="198"/>
      <c r="C44" s="199"/>
      <c r="D44" s="197"/>
      <c r="E44" s="200" t="s">
        <v>9052</v>
      </c>
      <c r="F44" s="197"/>
      <c r="G44" s="323" t="s">
        <v>9053</v>
      </c>
      <c r="H44" s="323"/>
      <c r="I44" s="323"/>
      <c r="J44" s="323"/>
      <c r="K44" s="195"/>
    </row>
    <row r="45" spans="2:11" customFormat="1" ht="15" customHeight="1">
      <c r="B45" s="198"/>
      <c r="C45" s="199"/>
      <c r="D45" s="197"/>
      <c r="E45" s="200" t="s">
        <v>240</v>
      </c>
      <c r="F45" s="197"/>
      <c r="G45" s="323" t="s">
        <v>9054</v>
      </c>
      <c r="H45" s="323"/>
      <c r="I45" s="323"/>
      <c r="J45" s="323"/>
      <c r="K45" s="195"/>
    </row>
    <row r="46" spans="2:11" customFormat="1" ht="12.75" customHeight="1">
      <c r="B46" s="198"/>
      <c r="C46" s="199"/>
      <c r="D46" s="197"/>
      <c r="E46" s="197"/>
      <c r="F46" s="197"/>
      <c r="G46" s="197"/>
      <c r="H46" s="197"/>
      <c r="I46" s="197"/>
      <c r="J46" s="197"/>
      <c r="K46" s="195"/>
    </row>
    <row r="47" spans="2:11" customFormat="1" ht="15" customHeight="1">
      <c r="B47" s="198"/>
      <c r="C47" s="199"/>
      <c r="D47" s="323" t="s">
        <v>9055</v>
      </c>
      <c r="E47" s="323"/>
      <c r="F47" s="323"/>
      <c r="G47" s="323"/>
      <c r="H47" s="323"/>
      <c r="I47" s="323"/>
      <c r="J47" s="323"/>
      <c r="K47" s="195"/>
    </row>
    <row r="48" spans="2:11" customFormat="1" ht="15" customHeight="1">
      <c r="B48" s="198"/>
      <c r="C48" s="199"/>
      <c r="D48" s="199"/>
      <c r="E48" s="323" t="s">
        <v>9056</v>
      </c>
      <c r="F48" s="323"/>
      <c r="G48" s="323"/>
      <c r="H48" s="323"/>
      <c r="I48" s="323"/>
      <c r="J48" s="323"/>
      <c r="K48" s="195"/>
    </row>
    <row r="49" spans="2:11" customFormat="1" ht="15" customHeight="1">
      <c r="B49" s="198"/>
      <c r="C49" s="199"/>
      <c r="D49" s="199"/>
      <c r="E49" s="323" t="s">
        <v>9057</v>
      </c>
      <c r="F49" s="323"/>
      <c r="G49" s="323"/>
      <c r="H49" s="323"/>
      <c r="I49" s="323"/>
      <c r="J49" s="323"/>
      <c r="K49" s="195"/>
    </row>
    <row r="50" spans="2:11" customFormat="1" ht="15" customHeight="1">
      <c r="B50" s="198"/>
      <c r="C50" s="199"/>
      <c r="D50" s="199"/>
      <c r="E50" s="323" t="s">
        <v>9058</v>
      </c>
      <c r="F50" s="323"/>
      <c r="G50" s="323"/>
      <c r="H50" s="323"/>
      <c r="I50" s="323"/>
      <c r="J50" s="323"/>
      <c r="K50" s="195"/>
    </row>
    <row r="51" spans="2:11" customFormat="1" ht="15" customHeight="1">
      <c r="B51" s="198"/>
      <c r="C51" s="199"/>
      <c r="D51" s="323" t="s">
        <v>9059</v>
      </c>
      <c r="E51" s="323"/>
      <c r="F51" s="323"/>
      <c r="G51" s="323"/>
      <c r="H51" s="323"/>
      <c r="I51" s="323"/>
      <c r="J51" s="323"/>
      <c r="K51" s="195"/>
    </row>
    <row r="52" spans="2:11" customFormat="1" ht="25.5" customHeight="1">
      <c r="B52" s="194"/>
      <c r="C52" s="324" t="s">
        <v>9060</v>
      </c>
      <c r="D52" s="324"/>
      <c r="E52" s="324"/>
      <c r="F52" s="324"/>
      <c r="G52" s="324"/>
      <c r="H52" s="324"/>
      <c r="I52" s="324"/>
      <c r="J52" s="324"/>
      <c r="K52" s="195"/>
    </row>
    <row r="53" spans="2:11" customFormat="1" ht="5.25" customHeight="1">
      <c r="B53" s="194"/>
      <c r="C53" s="196"/>
      <c r="D53" s="196"/>
      <c r="E53" s="196"/>
      <c r="F53" s="196"/>
      <c r="G53" s="196"/>
      <c r="H53" s="196"/>
      <c r="I53" s="196"/>
      <c r="J53" s="196"/>
      <c r="K53" s="195"/>
    </row>
    <row r="54" spans="2:11" customFormat="1" ht="15" customHeight="1">
      <c r="B54" s="194"/>
      <c r="C54" s="323" t="s">
        <v>9061</v>
      </c>
      <c r="D54" s="323"/>
      <c r="E54" s="323"/>
      <c r="F54" s="323"/>
      <c r="G54" s="323"/>
      <c r="H54" s="323"/>
      <c r="I54" s="323"/>
      <c r="J54" s="323"/>
      <c r="K54" s="195"/>
    </row>
    <row r="55" spans="2:11" customFormat="1" ht="15" customHeight="1">
      <c r="B55" s="194"/>
      <c r="C55" s="323" t="s">
        <v>9062</v>
      </c>
      <c r="D55" s="323"/>
      <c r="E55" s="323"/>
      <c r="F55" s="323"/>
      <c r="G55" s="323"/>
      <c r="H55" s="323"/>
      <c r="I55" s="323"/>
      <c r="J55" s="323"/>
      <c r="K55" s="195"/>
    </row>
    <row r="56" spans="2:11" customFormat="1" ht="12.75" customHeight="1">
      <c r="B56" s="194"/>
      <c r="C56" s="197"/>
      <c r="D56" s="197"/>
      <c r="E56" s="197"/>
      <c r="F56" s="197"/>
      <c r="G56" s="197"/>
      <c r="H56" s="197"/>
      <c r="I56" s="197"/>
      <c r="J56" s="197"/>
      <c r="K56" s="195"/>
    </row>
    <row r="57" spans="2:11" customFormat="1" ht="15" customHeight="1">
      <c r="B57" s="194"/>
      <c r="C57" s="323" t="s">
        <v>9063</v>
      </c>
      <c r="D57" s="323"/>
      <c r="E57" s="323"/>
      <c r="F57" s="323"/>
      <c r="G57" s="323"/>
      <c r="H57" s="323"/>
      <c r="I57" s="323"/>
      <c r="J57" s="323"/>
      <c r="K57" s="195"/>
    </row>
    <row r="58" spans="2:11" customFormat="1" ht="15" customHeight="1">
      <c r="B58" s="194"/>
      <c r="C58" s="199"/>
      <c r="D58" s="323" t="s">
        <v>9064</v>
      </c>
      <c r="E58" s="323"/>
      <c r="F58" s="323"/>
      <c r="G58" s="323"/>
      <c r="H58" s="323"/>
      <c r="I58" s="323"/>
      <c r="J58" s="323"/>
      <c r="K58" s="195"/>
    </row>
    <row r="59" spans="2:11" customFormat="1" ht="15" customHeight="1">
      <c r="B59" s="194"/>
      <c r="C59" s="199"/>
      <c r="D59" s="323" t="s">
        <v>9065</v>
      </c>
      <c r="E59" s="323"/>
      <c r="F59" s="323"/>
      <c r="G59" s="323"/>
      <c r="H59" s="323"/>
      <c r="I59" s="323"/>
      <c r="J59" s="323"/>
      <c r="K59" s="195"/>
    </row>
    <row r="60" spans="2:11" customFormat="1" ht="15" customHeight="1">
      <c r="B60" s="194"/>
      <c r="C60" s="199"/>
      <c r="D60" s="323" t="s">
        <v>9066</v>
      </c>
      <c r="E60" s="323"/>
      <c r="F60" s="323"/>
      <c r="G60" s="323"/>
      <c r="H60" s="323"/>
      <c r="I60" s="323"/>
      <c r="J60" s="323"/>
      <c r="K60" s="195"/>
    </row>
    <row r="61" spans="2:11" customFormat="1" ht="15" customHeight="1">
      <c r="B61" s="194"/>
      <c r="C61" s="199"/>
      <c r="D61" s="323" t="s">
        <v>9067</v>
      </c>
      <c r="E61" s="323"/>
      <c r="F61" s="323"/>
      <c r="G61" s="323"/>
      <c r="H61" s="323"/>
      <c r="I61" s="323"/>
      <c r="J61" s="323"/>
      <c r="K61" s="195"/>
    </row>
    <row r="62" spans="2:11" customFormat="1" ht="15" customHeight="1">
      <c r="B62" s="194"/>
      <c r="C62" s="199"/>
      <c r="D62" s="325" t="s">
        <v>9068</v>
      </c>
      <c r="E62" s="325"/>
      <c r="F62" s="325"/>
      <c r="G62" s="325"/>
      <c r="H62" s="325"/>
      <c r="I62" s="325"/>
      <c r="J62" s="325"/>
      <c r="K62" s="195"/>
    </row>
    <row r="63" spans="2:11" customFormat="1" ht="15" customHeight="1">
      <c r="B63" s="194"/>
      <c r="C63" s="199"/>
      <c r="D63" s="323" t="s">
        <v>9069</v>
      </c>
      <c r="E63" s="323"/>
      <c r="F63" s="323"/>
      <c r="G63" s="323"/>
      <c r="H63" s="323"/>
      <c r="I63" s="323"/>
      <c r="J63" s="323"/>
      <c r="K63" s="195"/>
    </row>
    <row r="64" spans="2:11" customFormat="1" ht="12.75" customHeight="1">
      <c r="B64" s="194"/>
      <c r="C64" s="199"/>
      <c r="D64" s="199"/>
      <c r="E64" s="202"/>
      <c r="F64" s="199"/>
      <c r="G64" s="199"/>
      <c r="H64" s="199"/>
      <c r="I64" s="199"/>
      <c r="J64" s="199"/>
      <c r="K64" s="195"/>
    </row>
    <row r="65" spans="2:11" customFormat="1" ht="15" customHeight="1">
      <c r="B65" s="194"/>
      <c r="C65" s="199"/>
      <c r="D65" s="323" t="s">
        <v>9070</v>
      </c>
      <c r="E65" s="323"/>
      <c r="F65" s="323"/>
      <c r="G65" s="323"/>
      <c r="H65" s="323"/>
      <c r="I65" s="323"/>
      <c r="J65" s="323"/>
      <c r="K65" s="195"/>
    </row>
    <row r="66" spans="2:11" customFormat="1" ht="15" customHeight="1">
      <c r="B66" s="194"/>
      <c r="C66" s="199"/>
      <c r="D66" s="325" t="s">
        <v>9071</v>
      </c>
      <c r="E66" s="325"/>
      <c r="F66" s="325"/>
      <c r="G66" s="325"/>
      <c r="H66" s="325"/>
      <c r="I66" s="325"/>
      <c r="J66" s="325"/>
      <c r="K66" s="195"/>
    </row>
    <row r="67" spans="2:11" customFormat="1" ht="15" customHeight="1">
      <c r="B67" s="194"/>
      <c r="C67" s="199"/>
      <c r="D67" s="323" t="s">
        <v>9072</v>
      </c>
      <c r="E67" s="323"/>
      <c r="F67" s="323"/>
      <c r="G67" s="323"/>
      <c r="H67" s="323"/>
      <c r="I67" s="323"/>
      <c r="J67" s="323"/>
      <c r="K67" s="195"/>
    </row>
    <row r="68" spans="2:11" customFormat="1" ht="15" customHeight="1">
      <c r="B68" s="194"/>
      <c r="C68" s="199"/>
      <c r="D68" s="323" t="s">
        <v>9073</v>
      </c>
      <c r="E68" s="323"/>
      <c r="F68" s="323"/>
      <c r="G68" s="323"/>
      <c r="H68" s="323"/>
      <c r="I68" s="323"/>
      <c r="J68" s="323"/>
      <c r="K68" s="195"/>
    </row>
    <row r="69" spans="2:11" customFormat="1" ht="15" customHeight="1">
      <c r="B69" s="194"/>
      <c r="C69" s="199"/>
      <c r="D69" s="323" t="s">
        <v>9074</v>
      </c>
      <c r="E69" s="323"/>
      <c r="F69" s="323"/>
      <c r="G69" s="323"/>
      <c r="H69" s="323"/>
      <c r="I69" s="323"/>
      <c r="J69" s="323"/>
      <c r="K69" s="195"/>
    </row>
    <row r="70" spans="2:11" customFormat="1" ht="15" customHeight="1">
      <c r="B70" s="194"/>
      <c r="C70" s="199"/>
      <c r="D70" s="323" t="s">
        <v>9075</v>
      </c>
      <c r="E70" s="323"/>
      <c r="F70" s="323"/>
      <c r="G70" s="323"/>
      <c r="H70" s="323"/>
      <c r="I70" s="323"/>
      <c r="J70" s="323"/>
      <c r="K70" s="195"/>
    </row>
    <row r="71" spans="2:11" customFormat="1" ht="12.75" customHeight="1">
      <c r="B71" s="203"/>
      <c r="C71" s="204"/>
      <c r="D71" s="204"/>
      <c r="E71" s="204"/>
      <c r="F71" s="204"/>
      <c r="G71" s="204"/>
      <c r="H71" s="204"/>
      <c r="I71" s="204"/>
      <c r="J71" s="204"/>
      <c r="K71" s="205"/>
    </row>
    <row r="72" spans="2:11" customFormat="1" ht="18.75" customHeight="1">
      <c r="B72" s="206"/>
      <c r="C72" s="206"/>
      <c r="D72" s="206"/>
      <c r="E72" s="206"/>
      <c r="F72" s="206"/>
      <c r="G72" s="206"/>
      <c r="H72" s="206"/>
      <c r="I72" s="206"/>
      <c r="J72" s="206"/>
      <c r="K72" s="207"/>
    </row>
    <row r="73" spans="2:11" customFormat="1" ht="18.75" customHeight="1">
      <c r="B73" s="207"/>
      <c r="C73" s="207"/>
      <c r="D73" s="207"/>
      <c r="E73" s="207"/>
      <c r="F73" s="207"/>
      <c r="G73" s="207"/>
      <c r="H73" s="207"/>
      <c r="I73" s="207"/>
      <c r="J73" s="207"/>
      <c r="K73" s="207"/>
    </row>
    <row r="74" spans="2:11" customFormat="1" ht="7.5" customHeight="1">
      <c r="B74" s="208"/>
      <c r="C74" s="209"/>
      <c r="D74" s="209"/>
      <c r="E74" s="209"/>
      <c r="F74" s="209"/>
      <c r="G74" s="209"/>
      <c r="H74" s="209"/>
      <c r="I74" s="209"/>
      <c r="J74" s="209"/>
      <c r="K74" s="210"/>
    </row>
    <row r="75" spans="2:11" customFormat="1" ht="45" customHeight="1">
      <c r="B75" s="211"/>
      <c r="C75" s="318" t="s">
        <v>9076</v>
      </c>
      <c r="D75" s="318"/>
      <c r="E75" s="318"/>
      <c r="F75" s="318"/>
      <c r="G75" s="318"/>
      <c r="H75" s="318"/>
      <c r="I75" s="318"/>
      <c r="J75" s="318"/>
      <c r="K75" s="212"/>
    </row>
    <row r="76" spans="2:11" customFormat="1" ht="17.25" customHeight="1">
      <c r="B76" s="211"/>
      <c r="C76" s="213" t="s">
        <v>9077</v>
      </c>
      <c r="D76" s="213"/>
      <c r="E76" s="213"/>
      <c r="F76" s="213" t="s">
        <v>9078</v>
      </c>
      <c r="G76" s="214"/>
      <c r="H76" s="213" t="s">
        <v>55</v>
      </c>
      <c r="I76" s="213" t="s">
        <v>58</v>
      </c>
      <c r="J76" s="213" t="s">
        <v>9079</v>
      </c>
      <c r="K76" s="212"/>
    </row>
    <row r="77" spans="2:11" customFormat="1" ht="17.25" customHeight="1">
      <c r="B77" s="211"/>
      <c r="C77" s="215" t="s">
        <v>9080</v>
      </c>
      <c r="D77" s="215"/>
      <c r="E77" s="215"/>
      <c r="F77" s="216" t="s">
        <v>9081</v>
      </c>
      <c r="G77" s="217"/>
      <c r="H77" s="215"/>
      <c r="I77" s="215"/>
      <c r="J77" s="215" t="s">
        <v>9082</v>
      </c>
      <c r="K77" s="212"/>
    </row>
    <row r="78" spans="2:11" customFormat="1" ht="5.25" customHeight="1">
      <c r="B78" s="211"/>
      <c r="C78" s="218"/>
      <c r="D78" s="218"/>
      <c r="E78" s="218"/>
      <c r="F78" s="218"/>
      <c r="G78" s="219"/>
      <c r="H78" s="218"/>
      <c r="I78" s="218"/>
      <c r="J78" s="218"/>
      <c r="K78" s="212"/>
    </row>
    <row r="79" spans="2:11" customFormat="1" ht="15" customHeight="1">
      <c r="B79" s="211"/>
      <c r="C79" s="200" t="s">
        <v>54</v>
      </c>
      <c r="D79" s="220"/>
      <c r="E79" s="220"/>
      <c r="F79" s="221" t="s">
        <v>9083</v>
      </c>
      <c r="G79" s="222"/>
      <c r="H79" s="200" t="s">
        <v>9084</v>
      </c>
      <c r="I79" s="200" t="s">
        <v>9085</v>
      </c>
      <c r="J79" s="200">
        <v>20</v>
      </c>
      <c r="K79" s="212"/>
    </row>
    <row r="80" spans="2:11" customFormat="1" ht="15" customHeight="1">
      <c r="B80" s="211"/>
      <c r="C80" s="200" t="s">
        <v>9086</v>
      </c>
      <c r="D80" s="200"/>
      <c r="E80" s="200"/>
      <c r="F80" s="221" t="s">
        <v>9083</v>
      </c>
      <c r="G80" s="222"/>
      <c r="H80" s="200" t="s">
        <v>9087</v>
      </c>
      <c r="I80" s="200" t="s">
        <v>9085</v>
      </c>
      <c r="J80" s="200">
        <v>120</v>
      </c>
      <c r="K80" s="212"/>
    </row>
    <row r="81" spans="2:11" customFormat="1" ht="15" customHeight="1">
      <c r="B81" s="223"/>
      <c r="C81" s="200" t="s">
        <v>9088</v>
      </c>
      <c r="D81" s="200"/>
      <c r="E81" s="200"/>
      <c r="F81" s="221" t="s">
        <v>9089</v>
      </c>
      <c r="G81" s="222"/>
      <c r="H81" s="200" t="s">
        <v>9090</v>
      </c>
      <c r="I81" s="200" t="s">
        <v>9085</v>
      </c>
      <c r="J81" s="200">
        <v>50</v>
      </c>
      <c r="K81" s="212"/>
    </row>
    <row r="82" spans="2:11" customFormat="1" ht="15" customHeight="1">
      <c r="B82" s="223"/>
      <c r="C82" s="200" t="s">
        <v>9091</v>
      </c>
      <c r="D82" s="200"/>
      <c r="E82" s="200"/>
      <c r="F82" s="221" t="s">
        <v>9083</v>
      </c>
      <c r="G82" s="222"/>
      <c r="H82" s="200" t="s">
        <v>9092</v>
      </c>
      <c r="I82" s="200" t="s">
        <v>9093</v>
      </c>
      <c r="J82" s="200"/>
      <c r="K82" s="212"/>
    </row>
    <row r="83" spans="2:11" customFormat="1" ht="15" customHeight="1">
      <c r="B83" s="223"/>
      <c r="C83" s="200" t="s">
        <v>9094</v>
      </c>
      <c r="D83" s="200"/>
      <c r="E83" s="200"/>
      <c r="F83" s="221" t="s">
        <v>9089</v>
      </c>
      <c r="G83" s="200"/>
      <c r="H83" s="200" t="s">
        <v>9095</v>
      </c>
      <c r="I83" s="200" t="s">
        <v>9085</v>
      </c>
      <c r="J83" s="200">
        <v>15</v>
      </c>
      <c r="K83" s="212"/>
    </row>
    <row r="84" spans="2:11" customFormat="1" ht="15" customHeight="1">
      <c r="B84" s="223"/>
      <c r="C84" s="200" t="s">
        <v>9096</v>
      </c>
      <c r="D84" s="200"/>
      <c r="E84" s="200"/>
      <c r="F84" s="221" t="s">
        <v>9089</v>
      </c>
      <c r="G84" s="200"/>
      <c r="H84" s="200" t="s">
        <v>9097</v>
      </c>
      <c r="I84" s="200" t="s">
        <v>9085</v>
      </c>
      <c r="J84" s="200">
        <v>15</v>
      </c>
      <c r="K84" s="212"/>
    </row>
    <row r="85" spans="2:11" customFormat="1" ht="15" customHeight="1">
      <c r="B85" s="223"/>
      <c r="C85" s="200" t="s">
        <v>9098</v>
      </c>
      <c r="D85" s="200"/>
      <c r="E85" s="200"/>
      <c r="F85" s="221" t="s">
        <v>9089</v>
      </c>
      <c r="G85" s="200"/>
      <c r="H85" s="200" t="s">
        <v>9099</v>
      </c>
      <c r="I85" s="200" t="s">
        <v>9085</v>
      </c>
      <c r="J85" s="200">
        <v>20</v>
      </c>
      <c r="K85" s="212"/>
    </row>
    <row r="86" spans="2:11" customFormat="1" ht="15" customHeight="1">
      <c r="B86" s="223"/>
      <c r="C86" s="200" t="s">
        <v>9100</v>
      </c>
      <c r="D86" s="200"/>
      <c r="E86" s="200"/>
      <c r="F86" s="221" t="s">
        <v>9089</v>
      </c>
      <c r="G86" s="200"/>
      <c r="H86" s="200" t="s">
        <v>9101</v>
      </c>
      <c r="I86" s="200" t="s">
        <v>9085</v>
      </c>
      <c r="J86" s="200">
        <v>20</v>
      </c>
      <c r="K86" s="212"/>
    </row>
    <row r="87" spans="2:11" customFormat="1" ht="15" customHeight="1">
      <c r="B87" s="223"/>
      <c r="C87" s="200" t="s">
        <v>9102</v>
      </c>
      <c r="D87" s="200"/>
      <c r="E87" s="200"/>
      <c r="F87" s="221" t="s">
        <v>9089</v>
      </c>
      <c r="G87" s="222"/>
      <c r="H87" s="200" t="s">
        <v>9103</v>
      </c>
      <c r="I87" s="200" t="s">
        <v>9085</v>
      </c>
      <c r="J87" s="200">
        <v>50</v>
      </c>
      <c r="K87" s="212"/>
    </row>
    <row r="88" spans="2:11" customFormat="1" ht="15" customHeight="1">
      <c r="B88" s="223"/>
      <c r="C88" s="200" t="s">
        <v>9104</v>
      </c>
      <c r="D88" s="200"/>
      <c r="E88" s="200"/>
      <c r="F88" s="221" t="s">
        <v>9089</v>
      </c>
      <c r="G88" s="222"/>
      <c r="H88" s="200" t="s">
        <v>9105</v>
      </c>
      <c r="I88" s="200" t="s">
        <v>9085</v>
      </c>
      <c r="J88" s="200">
        <v>20</v>
      </c>
      <c r="K88" s="212"/>
    </row>
    <row r="89" spans="2:11" customFormat="1" ht="15" customHeight="1">
      <c r="B89" s="223"/>
      <c r="C89" s="200" t="s">
        <v>9106</v>
      </c>
      <c r="D89" s="200"/>
      <c r="E89" s="200"/>
      <c r="F89" s="221" t="s">
        <v>9089</v>
      </c>
      <c r="G89" s="222"/>
      <c r="H89" s="200" t="s">
        <v>9107</v>
      </c>
      <c r="I89" s="200" t="s">
        <v>9085</v>
      </c>
      <c r="J89" s="200">
        <v>20</v>
      </c>
      <c r="K89" s="212"/>
    </row>
    <row r="90" spans="2:11" customFormat="1" ht="15" customHeight="1">
      <c r="B90" s="223"/>
      <c r="C90" s="200" t="s">
        <v>9108</v>
      </c>
      <c r="D90" s="200"/>
      <c r="E90" s="200"/>
      <c r="F90" s="221" t="s">
        <v>9089</v>
      </c>
      <c r="G90" s="222"/>
      <c r="H90" s="200" t="s">
        <v>9109</v>
      </c>
      <c r="I90" s="200" t="s">
        <v>9085</v>
      </c>
      <c r="J90" s="200">
        <v>50</v>
      </c>
      <c r="K90" s="212"/>
    </row>
    <row r="91" spans="2:11" customFormat="1" ht="15" customHeight="1">
      <c r="B91" s="223"/>
      <c r="C91" s="200" t="s">
        <v>9110</v>
      </c>
      <c r="D91" s="200"/>
      <c r="E91" s="200"/>
      <c r="F91" s="221" t="s">
        <v>9089</v>
      </c>
      <c r="G91" s="222"/>
      <c r="H91" s="200" t="s">
        <v>9110</v>
      </c>
      <c r="I91" s="200" t="s">
        <v>9085</v>
      </c>
      <c r="J91" s="200">
        <v>50</v>
      </c>
      <c r="K91" s="212"/>
    </row>
    <row r="92" spans="2:11" customFormat="1" ht="15" customHeight="1">
      <c r="B92" s="223"/>
      <c r="C92" s="200" t="s">
        <v>9111</v>
      </c>
      <c r="D92" s="200"/>
      <c r="E92" s="200"/>
      <c r="F92" s="221" t="s">
        <v>9089</v>
      </c>
      <c r="G92" s="222"/>
      <c r="H92" s="200" t="s">
        <v>9112</v>
      </c>
      <c r="I92" s="200" t="s">
        <v>9085</v>
      </c>
      <c r="J92" s="200">
        <v>255</v>
      </c>
      <c r="K92" s="212"/>
    </row>
    <row r="93" spans="2:11" customFormat="1" ht="15" customHeight="1">
      <c r="B93" s="223"/>
      <c r="C93" s="200" t="s">
        <v>9113</v>
      </c>
      <c r="D93" s="200"/>
      <c r="E93" s="200"/>
      <c r="F93" s="221" t="s">
        <v>9083</v>
      </c>
      <c r="G93" s="222"/>
      <c r="H93" s="200" t="s">
        <v>9114</v>
      </c>
      <c r="I93" s="200" t="s">
        <v>9115</v>
      </c>
      <c r="J93" s="200"/>
      <c r="K93" s="212"/>
    </row>
    <row r="94" spans="2:11" customFormat="1" ht="15" customHeight="1">
      <c r="B94" s="223"/>
      <c r="C94" s="200" t="s">
        <v>9116</v>
      </c>
      <c r="D94" s="200"/>
      <c r="E94" s="200"/>
      <c r="F94" s="221" t="s">
        <v>9083</v>
      </c>
      <c r="G94" s="222"/>
      <c r="H94" s="200" t="s">
        <v>9117</v>
      </c>
      <c r="I94" s="200" t="s">
        <v>9118</v>
      </c>
      <c r="J94" s="200"/>
      <c r="K94" s="212"/>
    </row>
    <row r="95" spans="2:11" customFormat="1" ht="15" customHeight="1">
      <c r="B95" s="223"/>
      <c r="C95" s="200" t="s">
        <v>9119</v>
      </c>
      <c r="D95" s="200"/>
      <c r="E95" s="200"/>
      <c r="F95" s="221" t="s">
        <v>9083</v>
      </c>
      <c r="G95" s="222"/>
      <c r="H95" s="200" t="s">
        <v>9119</v>
      </c>
      <c r="I95" s="200" t="s">
        <v>9118</v>
      </c>
      <c r="J95" s="200"/>
      <c r="K95" s="212"/>
    </row>
    <row r="96" spans="2:11" customFormat="1" ht="15" customHeight="1">
      <c r="B96" s="223"/>
      <c r="C96" s="200" t="s">
        <v>39</v>
      </c>
      <c r="D96" s="200"/>
      <c r="E96" s="200"/>
      <c r="F96" s="221" t="s">
        <v>9083</v>
      </c>
      <c r="G96" s="222"/>
      <c r="H96" s="200" t="s">
        <v>9120</v>
      </c>
      <c r="I96" s="200" t="s">
        <v>9118</v>
      </c>
      <c r="J96" s="200"/>
      <c r="K96" s="212"/>
    </row>
    <row r="97" spans="2:11" customFormat="1" ht="15" customHeight="1">
      <c r="B97" s="223"/>
      <c r="C97" s="200" t="s">
        <v>49</v>
      </c>
      <c r="D97" s="200"/>
      <c r="E97" s="200"/>
      <c r="F97" s="221" t="s">
        <v>9083</v>
      </c>
      <c r="G97" s="222"/>
      <c r="H97" s="200" t="s">
        <v>9121</v>
      </c>
      <c r="I97" s="200" t="s">
        <v>9118</v>
      </c>
      <c r="J97" s="200"/>
      <c r="K97" s="212"/>
    </row>
    <row r="98" spans="2:11" customFormat="1" ht="15" customHeight="1">
      <c r="B98" s="224"/>
      <c r="C98" s="225"/>
      <c r="D98" s="225"/>
      <c r="E98" s="225"/>
      <c r="F98" s="225"/>
      <c r="G98" s="225"/>
      <c r="H98" s="225"/>
      <c r="I98" s="225"/>
      <c r="J98" s="225"/>
      <c r="K98" s="226"/>
    </row>
    <row r="99" spans="2:11" customFormat="1" ht="18.75" customHeight="1">
      <c r="B99" s="227"/>
      <c r="C99" s="228"/>
      <c r="D99" s="228"/>
      <c r="E99" s="228"/>
      <c r="F99" s="228"/>
      <c r="G99" s="228"/>
      <c r="H99" s="228"/>
      <c r="I99" s="228"/>
      <c r="J99" s="228"/>
      <c r="K99" s="227"/>
    </row>
    <row r="100" spans="2:11" customFormat="1" ht="18.75" customHeight="1">
      <c r="B100" s="207"/>
      <c r="C100" s="207"/>
      <c r="D100" s="207"/>
      <c r="E100" s="207"/>
      <c r="F100" s="207"/>
      <c r="G100" s="207"/>
      <c r="H100" s="207"/>
      <c r="I100" s="207"/>
      <c r="J100" s="207"/>
      <c r="K100" s="207"/>
    </row>
    <row r="101" spans="2:11" customFormat="1" ht="7.5" customHeight="1">
      <c r="B101" s="208"/>
      <c r="C101" s="209"/>
      <c r="D101" s="209"/>
      <c r="E101" s="209"/>
      <c r="F101" s="209"/>
      <c r="G101" s="209"/>
      <c r="H101" s="209"/>
      <c r="I101" s="209"/>
      <c r="J101" s="209"/>
      <c r="K101" s="210"/>
    </row>
    <row r="102" spans="2:11" customFormat="1" ht="45" customHeight="1">
      <c r="B102" s="211"/>
      <c r="C102" s="318" t="s">
        <v>9122</v>
      </c>
      <c r="D102" s="318"/>
      <c r="E102" s="318"/>
      <c r="F102" s="318"/>
      <c r="G102" s="318"/>
      <c r="H102" s="318"/>
      <c r="I102" s="318"/>
      <c r="J102" s="318"/>
      <c r="K102" s="212"/>
    </row>
    <row r="103" spans="2:11" customFormat="1" ht="17.25" customHeight="1">
      <c r="B103" s="211"/>
      <c r="C103" s="213" t="s">
        <v>9077</v>
      </c>
      <c r="D103" s="213"/>
      <c r="E103" s="213"/>
      <c r="F103" s="213" t="s">
        <v>9078</v>
      </c>
      <c r="G103" s="214"/>
      <c r="H103" s="213" t="s">
        <v>55</v>
      </c>
      <c r="I103" s="213" t="s">
        <v>58</v>
      </c>
      <c r="J103" s="213" t="s">
        <v>9079</v>
      </c>
      <c r="K103" s="212"/>
    </row>
    <row r="104" spans="2:11" customFormat="1" ht="17.25" customHeight="1">
      <c r="B104" s="211"/>
      <c r="C104" s="215" t="s">
        <v>9080</v>
      </c>
      <c r="D104" s="215"/>
      <c r="E104" s="215"/>
      <c r="F104" s="216" t="s">
        <v>9081</v>
      </c>
      <c r="G104" s="217"/>
      <c r="H104" s="215"/>
      <c r="I104" s="215"/>
      <c r="J104" s="215" t="s">
        <v>9082</v>
      </c>
      <c r="K104" s="212"/>
    </row>
    <row r="105" spans="2:11" customFormat="1" ht="5.25" customHeight="1">
      <c r="B105" s="211"/>
      <c r="C105" s="213"/>
      <c r="D105" s="213"/>
      <c r="E105" s="213"/>
      <c r="F105" s="213"/>
      <c r="G105" s="229"/>
      <c r="H105" s="213"/>
      <c r="I105" s="213"/>
      <c r="J105" s="213"/>
      <c r="K105" s="212"/>
    </row>
    <row r="106" spans="2:11" customFormat="1" ht="15" customHeight="1">
      <c r="B106" s="211"/>
      <c r="C106" s="200" t="s">
        <v>54</v>
      </c>
      <c r="D106" s="220"/>
      <c r="E106" s="220"/>
      <c r="F106" s="221" t="s">
        <v>9083</v>
      </c>
      <c r="G106" s="200"/>
      <c r="H106" s="200" t="s">
        <v>9123</v>
      </c>
      <c r="I106" s="200" t="s">
        <v>9085</v>
      </c>
      <c r="J106" s="200">
        <v>20</v>
      </c>
      <c r="K106" s="212"/>
    </row>
    <row r="107" spans="2:11" customFormat="1" ht="15" customHeight="1">
      <c r="B107" s="211"/>
      <c r="C107" s="200" t="s">
        <v>9086</v>
      </c>
      <c r="D107" s="200"/>
      <c r="E107" s="200"/>
      <c r="F107" s="221" t="s">
        <v>9083</v>
      </c>
      <c r="G107" s="200"/>
      <c r="H107" s="200" t="s">
        <v>9123</v>
      </c>
      <c r="I107" s="200" t="s">
        <v>9085</v>
      </c>
      <c r="J107" s="200">
        <v>120</v>
      </c>
      <c r="K107" s="212"/>
    </row>
    <row r="108" spans="2:11" customFormat="1" ht="15" customHeight="1">
      <c r="B108" s="223"/>
      <c r="C108" s="200" t="s">
        <v>9088</v>
      </c>
      <c r="D108" s="200"/>
      <c r="E108" s="200"/>
      <c r="F108" s="221" t="s">
        <v>9089</v>
      </c>
      <c r="G108" s="200"/>
      <c r="H108" s="200" t="s">
        <v>9123</v>
      </c>
      <c r="I108" s="200" t="s">
        <v>9085</v>
      </c>
      <c r="J108" s="200">
        <v>50</v>
      </c>
      <c r="K108" s="212"/>
    </row>
    <row r="109" spans="2:11" customFormat="1" ht="15" customHeight="1">
      <c r="B109" s="223"/>
      <c r="C109" s="200" t="s">
        <v>9091</v>
      </c>
      <c r="D109" s="200"/>
      <c r="E109" s="200"/>
      <c r="F109" s="221" t="s">
        <v>9083</v>
      </c>
      <c r="G109" s="200"/>
      <c r="H109" s="200" t="s">
        <v>9123</v>
      </c>
      <c r="I109" s="200" t="s">
        <v>9093</v>
      </c>
      <c r="J109" s="200"/>
      <c r="K109" s="212"/>
    </row>
    <row r="110" spans="2:11" customFormat="1" ht="15" customHeight="1">
      <c r="B110" s="223"/>
      <c r="C110" s="200" t="s">
        <v>9102</v>
      </c>
      <c r="D110" s="200"/>
      <c r="E110" s="200"/>
      <c r="F110" s="221" t="s">
        <v>9089</v>
      </c>
      <c r="G110" s="200"/>
      <c r="H110" s="200" t="s">
        <v>9123</v>
      </c>
      <c r="I110" s="200" t="s">
        <v>9085</v>
      </c>
      <c r="J110" s="200">
        <v>50</v>
      </c>
      <c r="K110" s="212"/>
    </row>
    <row r="111" spans="2:11" customFormat="1" ht="15" customHeight="1">
      <c r="B111" s="223"/>
      <c r="C111" s="200" t="s">
        <v>9110</v>
      </c>
      <c r="D111" s="200"/>
      <c r="E111" s="200"/>
      <c r="F111" s="221" t="s">
        <v>9089</v>
      </c>
      <c r="G111" s="200"/>
      <c r="H111" s="200" t="s">
        <v>9123</v>
      </c>
      <c r="I111" s="200" t="s">
        <v>9085</v>
      </c>
      <c r="J111" s="200">
        <v>50</v>
      </c>
      <c r="K111" s="212"/>
    </row>
    <row r="112" spans="2:11" customFormat="1" ht="15" customHeight="1">
      <c r="B112" s="223"/>
      <c r="C112" s="200" t="s">
        <v>9108</v>
      </c>
      <c r="D112" s="200"/>
      <c r="E112" s="200"/>
      <c r="F112" s="221" t="s">
        <v>9089</v>
      </c>
      <c r="G112" s="200"/>
      <c r="H112" s="200" t="s">
        <v>9123</v>
      </c>
      <c r="I112" s="200" t="s">
        <v>9085</v>
      </c>
      <c r="J112" s="200">
        <v>50</v>
      </c>
      <c r="K112" s="212"/>
    </row>
    <row r="113" spans="2:11" customFormat="1" ht="15" customHeight="1">
      <c r="B113" s="223"/>
      <c r="C113" s="200" t="s">
        <v>54</v>
      </c>
      <c r="D113" s="200"/>
      <c r="E113" s="200"/>
      <c r="F113" s="221" t="s">
        <v>9083</v>
      </c>
      <c r="G113" s="200"/>
      <c r="H113" s="200" t="s">
        <v>9124</v>
      </c>
      <c r="I113" s="200" t="s">
        <v>9085</v>
      </c>
      <c r="J113" s="200">
        <v>20</v>
      </c>
      <c r="K113" s="212"/>
    </row>
    <row r="114" spans="2:11" customFormat="1" ht="15" customHeight="1">
      <c r="B114" s="223"/>
      <c r="C114" s="200" t="s">
        <v>9125</v>
      </c>
      <c r="D114" s="200"/>
      <c r="E114" s="200"/>
      <c r="F114" s="221" t="s">
        <v>9083</v>
      </c>
      <c r="G114" s="200"/>
      <c r="H114" s="200" t="s">
        <v>9126</v>
      </c>
      <c r="I114" s="200" t="s">
        <v>9085</v>
      </c>
      <c r="J114" s="200">
        <v>120</v>
      </c>
      <c r="K114" s="212"/>
    </row>
    <row r="115" spans="2:11" customFormat="1" ht="15" customHeight="1">
      <c r="B115" s="223"/>
      <c r="C115" s="200" t="s">
        <v>39</v>
      </c>
      <c r="D115" s="200"/>
      <c r="E115" s="200"/>
      <c r="F115" s="221" t="s">
        <v>9083</v>
      </c>
      <c r="G115" s="200"/>
      <c r="H115" s="200" t="s">
        <v>9127</v>
      </c>
      <c r="I115" s="200" t="s">
        <v>9118</v>
      </c>
      <c r="J115" s="200"/>
      <c r="K115" s="212"/>
    </row>
    <row r="116" spans="2:11" customFormat="1" ht="15" customHeight="1">
      <c r="B116" s="223"/>
      <c r="C116" s="200" t="s">
        <v>49</v>
      </c>
      <c r="D116" s="200"/>
      <c r="E116" s="200"/>
      <c r="F116" s="221" t="s">
        <v>9083</v>
      </c>
      <c r="G116" s="200"/>
      <c r="H116" s="200" t="s">
        <v>9128</v>
      </c>
      <c r="I116" s="200" t="s">
        <v>9118</v>
      </c>
      <c r="J116" s="200"/>
      <c r="K116" s="212"/>
    </row>
    <row r="117" spans="2:11" customFormat="1" ht="15" customHeight="1">
      <c r="B117" s="223"/>
      <c r="C117" s="200" t="s">
        <v>58</v>
      </c>
      <c r="D117" s="200"/>
      <c r="E117" s="200"/>
      <c r="F117" s="221" t="s">
        <v>9083</v>
      </c>
      <c r="G117" s="200"/>
      <c r="H117" s="200" t="s">
        <v>9129</v>
      </c>
      <c r="I117" s="200" t="s">
        <v>9130</v>
      </c>
      <c r="J117" s="200"/>
      <c r="K117" s="212"/>
    </row>
    <row r="118" spans="2:11" customFormat="1" ht="15" customHeight="1">
      <c r="B118" s="224"/>
      <c r="C118" s="230"/>
      <c r="D118" s="230"/>
      <c r="E118" s="230"/>
      <c r="F118" s="230"/>
      <c r="G118" s="230"/>
      <c r="H118" s="230"/>
      <c r="I118" s="230"/>
      <c r="J118" s="230"/>
      <c r="K118" s="226"/>
    </row>
    <row r="119" spans="2:11" customFormat="1" ht="18.75" customHeight="1">
      <c r="B119" s="231"/>
      <c r="C119" s="232"/>
      <c r="D119" s="232"/>
      <c r="E119" s="232"/>
      <c r="F119" s="233"/>
      <c r="G119" s="232"/>
      <c r="H119" s="232"/>
      <c r="I119" s="232"/>
      <c r="J119" s="232"/>
      <c r="K119" s="231"/>
    </row>
    <row r="120" spans="2:11" customFormat="1" ht="18.75" customHeight="1">
      <c r="B120" s="207"/>
      <c r="C120" s="207"/>
      <c r="D120" s="207"/>
      <c r="E120" s="207"/>
      <c r="F120" s="207"/>
      <c r="G120" s="207"/>
      <c r="H120" s="207"/>
      <c r="I120" s="207"/>
      <c r="J120" s="207"/>
      <c r="K120" s="207"/>
    </row>
    <row r="121" spans="2:11" customFormat="1" ht="7.5" customHeight="1">
      <c r="B121" s="234"/>
      <c r="C121" s="235"/>
      <c r="D121" s="235"/>
      <c r="E121" s="235"/>
      <c r="F121" s="235"/>
      <c r="G121" s="235"/>
      <c r="H121" s="235"/>
      <c r="I121" s="235"/>
      <c r="J121" s="235"/>
      <c r="K121" s="236"/>
    </row>
    <row r="122" spans="2:11" customFormat="1" ht="45" customHeight="1">
      <c r="B122" s="237"/>
      <c r="C122" s="319" t="s">
        <v>9131</v>
      </c>
      <c r="D122" s="319"/>
      <c r="E122" s="319"/>
      <c r="F122" s="319"/>
      <c r="G122" s="319"/>
      <c r="H122" s="319"/>
      <c r="I122" s="319"/>
      <c r="J122" s="319"/>
      <c r="K122" s="238"/>
    </row>
    <row r="123" spans="2:11" customFormat="1" ht="17.25" customHeight="1">
      <c r="B123" s="239"/>
      <c r="C123" s="213" t="s">
        <v>9077</v>
      </c>
      <c r="D123" s="213"/>
      <c r="E123" s="213"/>
      <c r="F123" s="213" t="s">
        <v>9078</v>
      </c>
      <c r="G123" s="214"/>
      <c r="H123" s="213" t="s">
        <v>55</v>
      </c>
      <c r="I123" s="213" t="s">
        <v>58</v>
      </c>
      <c r="J123" s="213" t="s">
        <v>9079</v>
      </c>
      <c r="K123" s="240"/>
    </row>
    <row r="124" spans="2:11" customFormat="1" ht="17.25" customHeight="1">
      <c r="B124" s="239"/>
      <c r="C124" s="215" t="s">
        <v>9080</v>
      </c>
      <c r="D124" s="215"/>
      <c r="E124" s="215"/>
      <c r="F124" s="216" t="s">
        <v>9081</v>
      </c>
      <c r="G124" s="217"/>
      <c r="H124" s="215"/>
      <c r="I124" s="215"/>
      <c r="J124" s="215" t="s">
        <v>9082</v>
      </c>
      <c r="K124" s="240"/>
    </row>
    <row r="125" spans="2:11" customFormat="1" ht="5.25" customHeight="1">
      <c r="B125" s="241"/>
      <c r="C125" s="218"/>
      <c r="D125" s="218"/>
      <c r="E125" s="218"/>
      <c r="F125" s="218"/>
      <c r="G125" s="242"/>
      <c r="H125" s="218"/>
      <c r="I125" s="218"/>
      <c r="J125" s="218"/>
      <c r="K125" s="243"/>
    </row>
    <row r="126" spans="2:11" customFormat="1" ht="15" customHeight="1">
      <c r="B126" s="241"/>
      <c r="C126" s="200" t="s">
        <v>9086</v>
      </c>
      <c r="D126" s="220"/>
      <c r="E126" s="220"/>
      <c r="F126" s="221" t="s">
        <v>9083</v>
      </c>
      <c r="G126" s="200"/>
      <c r="H126" s="200" t="s">
        <v>9123</v>
      </c>
      <c r="I126" s="200" t="s">
        <v>9085</v>
      </c>
      <c r="J126" s="200">
        <v>120</v>
      </c>
      <c r="K126" s="244"/>
    </row>
    <row r="127" spans="2:11" customFormat="1" ht="15" customHeight="1">
      <c r="B127" s="241"/>
      <c r="C127" s="200" t="s">
        <v>9132</v>
      </c>
      <c r="D127" s="200"/>
      <c r="E127" s="200"/>
      <c r="F127" s="221" t="s">
        <v>9083</v>
      </c>
      <c r="G127" s="200"/>
      <c r="H127" s="200" t="s">
        <v>9133</v>
      </c>
      <c r="I127" s="200" t="s">
        <v>9085</v>
      </c>
      <c r="J127" s="200" t="s">
        <v>9134</v>
      </c>
      <c r="K127" s="244"/>
    </row>
    <row r="128" spans="2:11" customFormat="1" ht="15" customHeight="1">
      <c r="B128" s="241"/>
      <c r="C128" s="200" t="s">
        <v>85</v>
      </c>
      <c r="D128" s="200"/>
      <c r="E128" s="200"/>
      <c r="F128" s="221" t="s">
        <v>9083</v>
      </c>
      <c r="G128" s="200"/>
      <c r="H128" s="200" t="s">
        <v>9135</v>
      </c>
      <c r="I128" s="200" t="s">
        <v>9085</v>
      </c>
      <c r="J128" s="200" t="s">
        <v>9134</v>
      </c>
      <c r="K128" s="244"/>
    </row>
    <row r="129" spans="2:11" customFormat="1" ht="15" customHeight="1">
      <c r="B129" s="241"/>
      <c r="C129" s="200" t="s">
        <v>9094</v>
      </c>
      <c r="D129" s="200"/>
      <c r="E129" s="200"/>
      <c r="F129" s="221" t="s">
        <v>9089</v>
      </c>
      <c r="G129" s="200"/>
      <c r="H129" s="200" t="s">
        <v>9095</v>
      </c>
      <c r="I129" s="200" t="s">
        <v>9085</v>
      </c>
      <c r="J129" s="200">
        <v>15</v>
      </c>
      <c r="K129" s="244"/>
    </row>
    <row r="130" spans="2:11" customFormat="1" ht="15" customHeight="1">
      <c r="B130" s="241"/>
      <c r="C130" s="200" t="s">
        <v>9096</v>
      </c>
      <c r="D130" s="200"/>
      <c r="E130" s="200"/>
      <c r="F130" s="221" t="s">
        <v>9089</v>
      </c>
      <c r="G130" s="200"/>
      <c r="H130" s="200" t="s">
        <v>9097</v>
      </c>
      <c r="I130" s="200" t="s">
        <v>9085</v>
      </c>
      <c r="J130" s="200">
        <v>15</v>
      </c>
      <c r="K130" s="244"/>
    </row>
    <row r="131" spans="2:11" customFormat="1" ht="15" customHeight="1">
      <c r="B131" s="241"/>
      <c r="C131" s="200" t="s">
        <v>9098</v>
      </c>
      <c r="D131" s="200"/>
      <c r="E131" s="200"/>
      <c r="F131" s="221" t="s">
        <v>9089</v>
      </c>
      <c r="G131" s="200"/>
      <c r="H131" s="200" t="s">
        <v>9099</v>
      </c>
      <c r="I131" s="200" t="s">
        <v>9085</v>
      </c>
      <c r="J131" s="200">
        <v>20</v>
      </c>
      <c r="K131" s="244"/>
    </row>
    <row r="132" spans="2:11" customFormat="1" ht="15" customHeight="1">
      <c r="B132" s="241"/>
      <c r="C132" s="200" t="s">
        <v>9100</v>
      </c>
      <c r="D132" s="200"/>
      <c r="E132" s="200"/>
      <c r="F132" s="221" t="s">
        <v>9089</v>
      </c>
      <c r="G132" s="200"/>
      <c r="H132" s="200" t="s">
        <v>9101</v>
      </c>
      <c r="I132" s="200" t="s">
        <v>9085</v>
      </c>
      <c r="J132" s="200">
        <v>20</v>
      </c>
      <c r="K132" s="244"/>
    </row>
    <row r="133" spans="2:11" customFormat="1" ht="15" customHeight="1">
      <c r="B133" s="241"/>
      <c r="C133" s="200" t="s">
        <v>9088</v>
      </c>
      <c r="D133" s="200"/>
      <c r="E133" s="200"/>
      <c r="F133" s="221" t="s">
        <v>9089</v>
      </c>
      <c r="G133" s="200"/>
      <c r="H133" s="200" t="s">
        <v>9123</v>
      </c>
      <c r="I133" s="200" t="s">
        <v>9085</v>
      </c>
      <c r="J133" s="200">
        <v>50</v>
      </c>
      <c r="K133" s="244"/>
    </row>
    <row r="134" spans="2:11" customFormat="1" ht="15" customHeight="1">
      <c r="B134" s="241"/>
      <c r="C134" s="200" t="s">
        <v>9102</v>
      </c>
      <c r="D134" s="200"/>
      <c r="E134" s="200"/>
      <c r="F134" s="221" t="s">
        <v>9089</v>
      </c>
      <c r="G134" s="200"/>
      <c r="H134" s="200" t="s">
        <v>9123</v>
      </c>
      <c r="I134" s="200" t="s">
        <v>9085</v>
      </c>
      <c r="J134" s="200">
        <v>50</v>
      </c>
      <c r="K134" s="244"/>
    </row>
    <row r="135" spans="2:11" customFormat="1" ht="15" customHeight="1">
      <c r="B135" s="241"/>
      <c r="C135" s="200" t="s">
        <v>9108</v>
      </c>
      <c r="D135" s="200"/>
      <c r="E135" s="200"/>
      <c r="F135" s="221" t="s">
        <v>9089</v>
      </c>
      <c r="G135" s="200"/>
      <c r="H135" s="200" t="s">
        <v>9123</v>
      </c>
      <c r="I135" s="200" t="s">
        <v>9085</v>
      </c>
      <c r="J135" s="200">
        <v>50</v>
      </c>
      <c r="K135" s="244"/>
    </row>
    <row r="136" spans="2:11" customFormat="1" ht="15" customHeight="1">
      <c r="B136" s="241"/>
      <c r="C136" s="200" t="s">
        <v>9110</v>
      </c>
      <c r="D136" s="200"/>
      <c r="E136" s="200"/>
      <c r="F136" s="221" t="s">
        <v>9089</v>
      </c>
      <c r="G136" s="200"/>
      <c r="H136" s="200" t="s">
        <v>9123</v>
      </c>
      <c r="I136" s="200" t="s">
        <v>9085</v>
      </c>
      <c r="J136" s="200">
        <v>50</v>
      </c>
      <c r="K136" s="244"/>
    </row>
    <row r="137" spans="2:11" customFormat="1" ht="15" customHeight="1">
      <c r="B137" s="241"/>
      <c r="C137" s="200" t="s">
        <v>9111</v>
      </c>
      <c r="D137" s="200"/>
      <c r="E137" s="200"/>
      <c r="F137" s="221" t="s">
        <v>9089</v>
      </c>
      <c r="G137" s="200"/>
      <c r="H137" s="200" t="s">
        <v>9136</v>
      </c>
      <c r="I137" s="200" t="s">
        <v>9085</v>
      </c>
      <c r="J137" s="200">
        <v>255</v>
      </c>
      <c r="K137" s="244"/>
    </row>
    <row r="138" spans="2:11" customFormat="1" ht="15" customHeight="1">
      <c r="B138" s="241"/>
      <c r="C138" s="200" t="s">
        <v>9113</v>
      </c>
      <c r="D138" s="200"/>
      <c r="E138" s="200"/>
      <c r="F138" s="221" t="s">
        <v>9083</v>
      </c>
      <c r="G138" s="200"/>
      <c r="H138" s="200" t="s">
        <v>9137</v>
      </c>
      <c r="I138" s="200" t="s">
        <v>9115</v>
      </c>
      <c r="J138" s="200"/>
      <c r="K138" s="244"/>
    </row>
    <row r="139" spans="2:11" customFormat="1" ht="15" customHeight="1">
      <c r="B139" s="241"/>
      <c r="C139" s="200" t="s">
        <v>9116</v>
      </c>
      <c r="D139" s="200"/>
      <c r="E139" s="200"/>
      <c r="F139" s="221" t="s">
        <v>9083</v>
      </c>
      <c r="G139" s="200"/>
      <c r="H139" s="200" t="s">
        <v>9138</v>
      </c>
      <c r="I139" s="200" t="s">
        <v>9118</v>
      </c>
      <c r="J139" s="200"/>
      <c r="K139" s="244"/>
    </row>
    <row r="140" spans="2:11" customFormat="1" ht="15" customHeight="1">
      <c r="B140" s="241"/>
      <c r="C140" s="200" t="s">
        <v>9119</v>
      </c>
      <c r="D140" s="200"/>
      <c r="E140" s="200"/>
      <c r="F140" s="221" t="s">
        <v>9083</v>
      </c>
      <c r="G140" s="200"/>
      <c r="H140" s="200" t="s">
        <v>9119</v>
      </c>
      <c r="I140" s="200" t="s">
        <v>9118</v>
      </c>
      <c r="J140" s="200"/>
      <c r="K140" s="244"/>
    </row>
    <row r="141" spans="2:11" customFormat="1" ht="15" customHeight="1">
      <c r="B141" s="241"/>
      <c r="C141" s="200" t="s">
        <v>39</v>
      </c>
      <c r="D141" s="200"/>
      <c r="E141" s="200"/>
      <c r="F141" s="221" t="s">
        <v>9083</v>
      </c>
      <c r="G141" s="200"/>
      <c r="H141" s="200" t="s">
        <v>9139</v>
      </c>
      <c r="I141" s="200" t="s">
        <v>9118</v>
      </c>
      <c r="J141" s="200"/>
      <c r="K141" s="244"/>
    </row>
    <row r="142" spans="2:11" customFormat="1" ht="15" customHeight="1">
      <c r="B142" s="241"/>
      <c r="C142" s="200" t="s">
        <v>9140</v>
      </c>
      <c r="D142" s="200"/>
      <c r="E142" s="200"/>
      <c r="F142" s="221" t="s">
        <v>9083</v>
      </c>
      <c r="G142" s="200"/>
      <c r="H142" s="200" t="s">
        <v>9141</v>
      </c>
      <c r="I142" s="200" t="s">
        <v>9118</v>
      </c>
      <c r="J142" s="200"/>
      <c r="K142" s="244"/>
    </row>
    <row r="143" spans="2:11" customFormat="1" ht="15" customHeight="1">
      <c r="B143" s="245"/>
      <c r="C143" s="246"/>
      <c r="D143" s="246"/>
      <c r="E143" s="246"/>
      <c r="F143" s="246"/>
      <c r="G143" s="246"/>
      <c r="H143" s="246"/>
      <c r="I143" s="246"/>
      <c r="J143" s="246"/>
      <c r="K143" s="247"/>
    </row>
    <row r="144" spans="2:11" customFormat="1" ht="18.75" customHeight="1">
      <c r="B144" s="232"/>
      <c r="C144" s="232"/>
      <c r="D144" s="232"/>
      <c r="E144" s="232"/>
      <c r="F144" s="233"/>
      <c r="G144" s="232"/>
      <c r="H144" s="232"/>
      <c r="I144" s="232"/>
      <c r="J144" s="232"/>
      <c r="K144" s="232"/>
    </row>
    <row r="145" spans="2:11" customFormat="1" ht="18.75" customHeight="1">
      <c r="B145" s="207"/>
      <c r="C145" s="207"/>
      <c r="D145" s="207"/>
      <c r="E145" s="207"/>
      <c r="F145" s="207"/>
      <c r="G145" s="207"/>
      <c r="H145" s="207"/>
      <c r="I145" s="207"/>
      <c r="J145" s="207"/>
      <c r="K145" s="207"/>
    </row>
    <row r="146" spans="2:11" customFormat="1" ht="7.5" customHeight="1">
      <c r="B146" s="208"/>
      <c r="C146" s="209"/>
      <c r="D146" s="209"/>
      <c r="E146" s="209"/>
      <c r="F146" s="209"/>
      <c r="G146" s="209"/>
      <c r="H146" s="209"/>
      <c r="I146" s="209"/>
      <c r="J146" s="209"/>
      <c r="K146" s="210"/>
    </row>
    <row r="147" spans="2:11" customFormat="1" ht="45" customHeight="1">
      <c r="B147" s="211"/>
      <c r="C147" s="318" t="s">
        <v>9142</v>
      </c>
      <c r="D147" s="318"/>
      <c r="E147" s="318"/>
      <c r="F147" s="318"/>
      <c r="G147" s="318"/>
      <c r="H147" s="318"/>
      <c r="I147" s="318"/>
      <c r="J147" s="318"/>
      <c r="K147" s="212"/>
    </row>
    <row r="148" spans="2:11" customFormat="1" ht="17.25" customHeight="1">
      <c r="B148" s="211"/>
      <c r="C148" s="213" t="s">
        <v>9077</v>
      </c>
      <c r="D148" s="213"/>
      <c r="E148" s="213"/>
      <c r="F148" s="213" t="s">
        <v>9078</v>
      </c>
      <c r="G148" s="214"/>
      <c r="H148" s="213" t="s">
        <v>55</v>
      </c>
      <c r="I148" s="213" t="s">
        <v>58</v>
      </c>
      <c r="J148" s="213" t="s">
        <v>9079</v>
      </c>
      <c r="K148" s="212"/>
    </row>
    <row r="149" spans="2:11" customFormat="1" ht="17.25" customHeight="1">
      <c r="B149" s="211"/>
      <c r="C149" s="215" t="s">
        <v>9080</v>
      </c>
      <c r="D149" s="215"/>
      <c r="E149" s="215"/>
      <c r="F149" s="216" t="s">
        <v>9081</v>
      </c>
      <c r="G149" s="217"/>
      <c r="H149" s="215"/>
      <c r="I149" s="215"/>
      <c r="J149" s="215" t="s">
        <v>9082</v>
      </c>
      <c r="K149" s="212"/>
    </row>
    <row r="150" spans="2:11" customFormat="1" ht="5.25" customHeight="1">
      <c r="B150" s="223"/>
      <c r="C150" s="218"/>
      <c r="D150" s="218"/>
      <c r="E150" s="218"/>
      <c r="F150" s="218"/>
      <c r="G150" s="219"/>
      <c r="H150" s="218"/>
      <c r="I150" s="218"/>
      <c r="J150" s="218"/>
      <c r="K150" s="244"/>
    </row>
    <row r="151" spans="2:11" customFormat="1" ht="15" customHeight="1">
      <c r="B151" s="223"/>
      <c r="C151" s="248" t="s">
        <v>9086</v>
      </c>
      <c r="D151" s="200"/>
      <c r="E151" s="200"/>
      <c r="F151" s="249" t="s">
        <v>9083</v>
      </c>
      <c r="G151" s="200"/>
      <c r="H151" s="248" t="s">
        <v>9123</v>
      </c>
      <c r="I151" s="248" t="s">
        <v>9085</v>
      </c>
      <c r="J151" s="248">
        <v>120</v>
      </c>
      <c r="K151" s="244"/>
    </row>
    <row r="152" spans="2:11" customFormat="1" ht="15" customHeight="1">
      <c r="B152" s="223"/>
      <c r="C152" s="248" t="s">
        <v>9132</v>
      </c>
      <c r="D152" s="200"/>
      <c r="E152" s="200"/>
      <c r="F152" s="249" t="s">
        <v>9083</v>
      </c>
      <c r="G152" s="200"/>
      <c r="H152" s="248" t="s">
        <v>9143</v>
      </c>
      <c r="I152" s="248" t="s">
        <v>9085</v>
      </c>
      <c r="J152" s="248" t="s">
        <v>9134</v>
      </c>
      <c r="K152" s="244"/>
    </row>
    <row r="153" spans="2:11" customFormat="1" ht="15" customHeight="1">
      <c r="B153" s="223"/>
      <c r="C153" s="248" t="s">
        <v>85</v>
      </c>
      <c r="D153" s="200"/>
      <c r="E153" s="200"/>
      <c r="F153" s="249" t="s">
        <v>9083</v>
      </c>
      <c r="G153" s="200"/>
      <c r="H153" s="248" t="s">
        <v>9144</v>
      </c>
      <c r="I153" s="248" t="s">
        <v>9085</v>
      </c>
      <c r="J153" s="248" t="s">
        <v>9134</v>
      </c>
      <c r="K153" s="244"/>
    </row>
    <row r="154" spans="2:11" customFormat="1" ht="15" customHeight="1">
      <c r="B154" s="223"/>
      <c r="C154" s="248" t="s">
        <v>9088</v>
      </c>
      <c r="D154" s="200"/>
      <c r="E154" s="200"/>
      <c r="F154" s="249" t="s">
        <v>9089</v>
      </c>
      <c r="G154" s="200"/>
      <c r="H154" s="248" t="s">
        <v>9123</v>
      </c>
      <c r="I154" s="248" t="s">
        <v>9085</v>
      </c>
      <c r="J154" s="248">
        <v>50</v>
      </c>
      <c r="K154" s="244"/>
    </row>
    <row r="155" spans="2:11" customFormat="1" ht="15" customHeight="1">
      <c r="B155" s="223"/>
      <c r="C155" s="248" t="s">
        <v>9091</v>
      </c>
      <c r="D155" s="200"/>
      <c r="E155" s="200"/>
      <c r="F155" s="249" t="s">
        <v>9083</v>
      </c>
      <c r="G155" s="200"/>
      <c r="H155" s="248" t="s">
        <v>9123</v>
      </c>
      <c r="I155" s="248" t="s">
        <v>9093</v>
      </c>
      <c r="J155" s="248"/>
      <c r="K155" s="244"/>
    </row>
    <row r="156" spans="2:11" customFormat="1" ht="15" customHeight="1">
      <c r="B156" s="223"/>
      <c r="C156" s="248" t="s">
        <v>9102</v>
      </c>
      <c r="D156" s="200"/>
      <c r="E156" s="200"/>
      <c r="F156" s="249" t="s">
        <v>9089</v>
      </c>
      <c r="G156" s="200"/>
      <c r="H156" s="248" t="s">
        <v>9123</v>
      </c>
      <c r="I156" s="248" t="s">
        <v>9085</v>
      </c>
      <c r="J156" s="248">
        <v>50</v>
      </c>
      <c r="K156" s="244"/>
    </row>
    <row r="157" spans="2:11" customFormat="1" ht="15" customHeight="1">
      <c r="B157" s="223"/>
      <c r="C157" s="248" t="s">
        <v>9110</v>
      </c>
      <c r="D157" s="200"/>
      <c r="E157" s="200"/>
      <c r="F157" s="249" t="s">
        <v>9089</v>
      </c>
      <c r="G157" s="200"/>
      <c r="H157" s="248" t="s">
        <v>9123</v>
      </c>
      <c r="I157" s="248" t="s">
        <v>9085</v>
      </c>
      <c r="J157" s="248">
        <v>50</v>
      </c>
      <c r="K157" s="244"/>
    </row>
    <row r="158" spans="2:11" customFormat="1" ht="15" customHeight="1">
      <c r="B158" s="223"/>
      <c r="C158" s="248" t="s">
        <v>9108</v>
      </c>
      <c r="D158" s="200"/>
      <c r="E158" s="200"/>
      <c r="F158" s="249" t="s">
        <v>9089</v>
      </c>
      <c r="G158" s="200"/>
      <c r="H158" s="248" t="s">
        <v>9123</v>
      </c>
      <c r="I158" s="248" t="s">
        <v>9085</v>
      </c>
      <c r="J158" s="248">
        <v>50</v>
      </c>
      <c r="K158" s="244"/>
    </row>
    <row r="159" spans="2:11" customFormat="1" ht="15" customHeight="1">
      <c r="B159" s="223"/>
      <c r="C159" s="248" t="s">
        <v>215</v>
      </c>
      <c r="D159" s="200"/>
      <c r="E159" s="200"/>
      <c r="F159" s="249" t="s">
        <v>9083</v>
      </c>
      <c r="G159" s="200"/>
      <c r="H159" s="248" t="s">
        <v>9145</v>
      </c>
      <c r="I159" s="248" t="s">
        <v>9085</v>
      </c>
      <c r="J159" s="248" t="s">
        <v>9146</v>
      </c>
      <c r="K159" s="244"/>
    </row>
    <row r="160" spans="2:11" customFormat="1" ht="15" customHeight="1">
      <c r="B160" s="223"/>
      <c r="C160" s="248" t="s">
        <v>9147</v>
      </c>
      <c r="D160" s="200"/>
      <c r="E160" s="200"/>
      <c r="F160" s="249" t="s">
        <v>9083</v>
      </c>
      <c r="G160" s="200"/>
      <c r="H160" s="248" t="s">
        <v>9148</v>
      </c>
      <c r="I160" s="248" t="s">
        <v>9118</v>
      </c>
      <c r="J160" s="248"/>
      <c r="K160" s="244"/>
    </row>
    <row r="161" spans="2:11" customFormat="1" ht="15" customHeight="1">
      <c r="B161" s="250"/>
      <c r="C161" s="230"/>
      <c r="D161" s="230"/>
      <c r="E161" s="230"/>
      <c r="F161" s="230"/>
      <c r="G161" s="230"/>
      <c r="H161" s="230"/>
      <c r="I161" s="230"/>
      <c r="J161" s="230"/>
      <c r="K161" s="251"/>
    </row>
    <row r="162" spans="2:11" customFormat="1" ht="18.75" customHeight="1">
      <c r="B162" s="232"/>
      <c r="C162" s="242"/>
      <c r="D162" s="242"/>
      <c r="E162" s="242"/>
      <c r="F162" s="252"/>
      <c r="G162" s="242"/>
      <c r="H162" s="242"/>
      <c r="I162" s="242"/>
      <c r="J162" s="242"/>
      <c r="K162" s="232"/>
    </row>
    <row r="163" spans="2:11" customFormat="1" ht="18.75" customHeight="1">
      <c r="B163" s="207"/>
      <c r="C163" s="207"/>
      <c r="D163" s="207"/>
      <c r="E163" s="207"/>
      <c r="F163" s="207"/>
      <c r="G163" s="207"/>
      <c r="H163" s="207"/>
      <c r="I163" s="207"/>
      <c r="J163" s="207"/>
      <c r="K163" s="207"/>
    </row>
    <row r="164" spans="2:11" customFormat="1" ht="7.5" customHeight="1">
      <c r="B164" s="189"/>
      <c r="C164" s="190"/>
      <c r="D164" s="190"/>
      <c r="E164" s="190"/>
      <c r="F164" s="190"/>
      <c r="G164" s="190"/>
      <c r="H164" s="190"/>
      <c r="I164" s="190"/>
      <c r="J164" s="190"/>
      <c r="K164" s="191"/>
    </row>
    <row r="165" spans="2:11" customFormat="1" ht="45" customHeight="1">
      <c r="B165" s="192"/>
      <c r="C165" s="319" t="s">
        <v>9149</v>
      </c>
      <c r="D165" s="319"/>
      <c r="E165" s="319"/>
      <c r="F165" s="319"/>
      <c r="G165" s="319"/>
      <c r="H165" s="319"/>
      <c r="I165" s="319"/>
      <c r="J165" s="319"/>
      <c r="K165" s="193"/>
    </row>
    <row r="166" spans="2:11" customFormat="1" ht="17.25" customHeight="1">
      <c r="B166" s="192"/>
      <c r="C166" s="213" t="s">
        <v>9077</v>
      </c>
      <c r="D166" s="213"/>
      <c r="E166" s="213"/>
      <c r="F166" s="213" t="s">
        <v>9078</v>
      </c>
      <c r="G166" s="253"/>
      <c r="H166" s="254" t="s">
        <v>55</v>
      </c>
      <c r="I166" s="254" t="s">
        <v>58</v>
      </c>
      <c r="J166" s="213" t="s">
        <v>9079</v>
      </c>
      <c r="K166" s="193"/>
    </row>
    <row r="167" spans="2:11" customFormat="1" ht="17.25" customHeight="1">
      <c r="B167" s="194"/>
      <c r="C167" s="215" t="s">
        <v>9080</v>
      </c>
      <c r="D167" s="215"/>
      <c r="E167" s="215"/>
      <c r="F167" s="216" t="s">
        <v>9081</v>
      </c>
      <c r="G167" s="255"/>
      <c r="H167" s="256"/>
      <c r="I167" s="256"/>
      <c r="J167" s="215" t="s">
        <v>9082</v>
      </c>
      <c r="K167" s="195"/>
    </row>
    <row r="168" spans="2:11" customFormat="1" ht="5.25" customHeight="1">
      <c r="B168" s="223"/>
      <c r="C168" s="218"/>
      <c r="D168" s="218"/>
      <c r="E168" s="218"/>
      <c r="F168" s="218"/>
      <c r="G168" s="219"/>
      <c r="H168" s="218"/>
      <c r="I168" s="218"/>
      <c r="J168" s="218"/>
      <c r="K168" s="244"/>
    </row>
    <row r="169" spans="2:11" customFormat="1" ht="15" customHeight="1">
      <c r="B169" s="223"/>
      <c r="C169" s="200" t="s">
        <v>9086</v>
      </c>
      <c r="D169" s="200"/>
      <c r="E169" s="200"/>
      <c r="F169" s="221" t="s">
        <v>9083</v>
      </c>
      <c r="G169" s="200"/>
      <c r="H169" s="200" t="s">
        <v>9123</v>
      </c>
      <c r="I169" s="200" t="s">
        <v>9085</v>
      </c>
      <c r="J169" s="200">
        <v>120</v>
      </c>
      <c r="K169" s="244"/>
    </row>
    <row r="170" spans="2:11" customFormat="1" ht="15" customHeight="1">
      <c r="B170" s="223"/>
      <c r="C170" s="200" t="s">
        <v>9132</v>
      </c>
      <c r="D170" s="200"/>
      <c r="E170" s="200"/>
      <c r="F170" s="221" t="s">
        <v>9083</v>
      </c>
      <c r="G170" s="200"/>
      <c r="H170" s="200" t="s">
        <v>9133</v>
      </c>
      <c r="I170" s="200" t="s">
        <v>9085</v>
      </c>
      <c r="J170" s="200" t="s">
        <v>9134</v>
      </c>
      <c r="K170" s="244"/>
    </row>
    <row r="171" spans="2:11" customFormat="1" ht="15" customHeight="1">
      <c r="B171" s="223"/>
      <c r="C171" s="200" t="s">
        <v>85</v>
      </c>
      <c r="D171" s="200"/>
      <c r="E171" s="200"/>
      <c r="F171" s="221" t="s">
        <v>9083</v>
      </c>
      <c r="G171" s="200"/>
      <c r="H171" s="200" t="s">
        <v>9150</v>
      </c>
      <c r="I171" s="200" t="s">
        <v>9085</v>
      </c>
      <c r="J171" s="200" t="s">
        <v>9134</v>
      </c>
      <c r="K171" s="244"/>
    </row>
    <row r="172" spans="2:11" customFormat="1" ht="15" customHeight="1">
      <c r="B172" s="223"/>
      <c r="C172" s="200" t="s">
        <v>9088</v>
      </c>
      <c r="D172" s="200"/>
      <c r="E172" s="200"/>
      <c r="F172" s="221" t="s">
        <v>9089</v>
      </c>
      <c r="G172" s="200"/>
      <c r="H172" s="200" t="s">
        <v>9150</v>
      </c>
      <c r="I172" s="200" t="s">
        <v>9085</v>
      </c>
      <c r="J172" s="200">
        <v>50</v>
      </c>
      <c r="K172" s="244"/>
    </row>
    <row r="173" spans="2:11" customFormat="1" ht="15" customHeight="1">
      <c r="B173" s="223"/>
      <c r="C173" s="200" t="s">
        <v>9091</v>
      </c>
      <c r="D173" s="200"/>
      <c r="E173" s="200"/>
      <c r="F173" s="221" t="s">
        <v>9083</v>
      </c>
      <c r="G173" s="200"/>
      <c r="H173" s="200" t="s">
        <v>9150</v>
      </c>
      <c r="I173" s="200" t="s">
        <v>9093</v>
      </c>
      <c r="J173" s="200"/>
      <c r="K173" s="244"/>
    </row>
    <row r="174" spans="2:11" customFormat="1" ht="15" customHeight="1">
      <c r="B174" s="223"/>
      <c r="C174" s="200" t="s">
        <v>9102</v>
      </c>
      <c r="D174" s="200"/>
      <c r="E174" s="200"/>
      <c r="F174" s="221" t="s">
        <v>9089</v>
      </c>
      <c r="G174" s="200"/>
      <c r="H174" s="200" t="s">
        <v>9150</v>
      </c>
      <c r="I174" s="200" t="s">
        <v>9085</v>
      </c>
      <c r="J174" s="200">
        <v>50</v>
      </c>
      <c r="K174" s="244"/>
    </row>
    <row r="175" spans="2:11" customFormat="1" ht="15" customHeight="1">
      <c r="B175" s="223"/>
      <c r="C175" s="200" t="s">
        <v>9110</v>
      </c>
      <c r="D175" s="200"/>
      <c r="E175" s="200"/>
      <c r="F175" s="221" t="s">
        <v>9089</v>
      </c>
      <c r="G175" s="200"/>
      <c r="H175" s="200" t="s">
        <v>9150</v>
      </c>
      <c r="I175" s="200" t="s">
        <v>9085</v>
      </c>
      <c r="J175" s="200">
        <v>50</v>
      </c>
      <c r="K175" s="244"/>
    </row>
    <row r="176" spans="2:11" customFormat="1" ht="15" customHeight="1">
      <c r="B176" s="223"/>
      <c r="C176" s="200" t="s">
        <v>9108</v>
      </c>
      <c r="D176" s="200"/>
      <c r="E176" s="200"/>
      <c r="F176" s="221" t="s">
        <v>9089</v>
      </c>
      <c r="G176" s="200"/>
      <c r="H176" s="200" t="s">
        <v>9150</v>
      </c>
      <c r="I176" s="200" t="s">
        <v>9085</v>
      </c>
      <c r="J176" s="200">
        <v>50</v>
      </c>
      <c r="K176" s="244"/>
    </row>
    <row r="177" spans="2:11" customFormat="1" ht="15" customHeight="1">
      <c r="B177" s="223"/>
      <c r="C177" s="200" t="s">
        <v>236</v>
      </c>
      <c r="D177" s="200"/>
      <c r="E177" s="200"/>
      <c r="F177" s="221" t="s">
        <v>9083</v>
      </c>
      <c r="G177" s="200"/>
      <c r="H177" s="200" t="s">
        <v>9151</v>
      </c>
      <c r="I177" s="200" t="s">
        <v>9152</v>
      </c>
      <c r="J177" s="200"/>
      <c r="K177" s="244"/>
    </row>
    <row r="178" spans="2:11" customFormat="1" ht="15" customHeight="1">
      <c r="B178" s="223"/>
      <c r="C178" s="200" t="s">
        <v>58</v>
      </c>
      <c r="D178" s="200"/>
      <c r="E178" s="200"/>
      <c r="F178" s="221" t="s">
        <v>9083</v>
      </c>
      <c r="G178" s="200"/>
      <c r="H178" s="200" t="s">
        <v>9153</v>
      </c>
      <c r="I178" s="200" t="s">
        <v>9154</v>
      </c>
      <c r="J178" s="200">
        <v>1</v>
      </c>
      <c r="K178" s="244"/>
    </row>
    <row r="179" spans="2:11" customFormat="1" ht="15" customHeight="1">
      <c r="B179" s="223"/>
      <c r="C179" s="200" t="s">
        <v>54</v>
      </c>
      <c r="D179" s="200"/>
      <c r="E179" s="200"/>
      <c r="F179" s="221" t="s">
        <v>9083</v>
      </c>
      <c r="G179" s="200"/>
      <c r="H179" s="200" t="s">
        <v>9155</v>
      </c>
      <c r="I179" s="200" t="s">
        <v>9085</v>
      </c>
      <c r="J179" s="200">
        <v>20</v>
      </c>
      <c r="K179" s="244"/>
    </row>
    <row r="180" spans="2:11" customFormat="1" ht="15" customHeight="1">
      <c r="B180" s="223"/>
      <c r="C180" s="200" t="s">
        <v>55</v>
      </c>
      <c r="D180" s="200"/>
      <c r="E180" s="200"/>
      <c r="F180" s="221" t="s">
        <v>9083</v>
      </c>
      <c r="G180" s="200"/>
      <c r="H180" s="200" t="s">
        <v>9156</v>
      </c>
      <c r="I180" s="200" t="s">
        <v>9085</v>
      </c>
      <c r="J180" s="200">
        <v>255</v>
      </c>
      <c r="K180" s="244"/>
    </row>
    <row r="181" spans="2:11" customFormat="1" ht="15" customHeight="1">
      <c r="B181" s="223"/>
      <c r="C181" s="200" t="s">
        <v>237</v>
      </c>
      <c r="D181" s="200"/>
      <c r="E181" s="200"/>
      <c r="F181" s="221" t="s">
        <v>9083</v>
      </c>
      <c r="G181" s="200"/>
      <c r="H181" s="200" t="s">
        <v>9047</v>
      </c>
      <c r="I181" s="200" t="s">
        <v>9085</v>
      </c>
      <c r="J181" s="200">
        <v>10</v>
      </c>
      <c r="K181" s="244"/>
    </row>
    <row r="182" spans="2:11" customFormat="1" ht="15" customHeight="1">
      <c r="B182" s="223"/>
      <c r="C182" s="200" t="s">
        <v>238</v>
      </c>
      <c r="D182" s="200"/>
      <c r="E182" s="200"/>
      <c r="F182" s="221" t="s">
        <v>9083</v>
      </c>
      <c r="G182" s="200"/>
      <c r="H182" s="200" t="s">
        <v>9157</v>
      </c>
      <c r="I182" s="200" t="s">
        <v>9118</v>
      </c>
      <c r="J182" s="200"/>
      <c r="K182" s="244"/>
    </row>
    <row r="183" spans="2:11" customFormat="1" ht="15" customHeight="1">
      <c r="B183" s="223"/>
      <c r="C183" s="200" t="s">
        <v>9158</v>
      </c>
      <c r="D183" s="200"/>
      <c r="E183" s="200"/>
      <c r="F183" s="221" t="s">
        <v>9083</v>
      </c>
      <c r="G183" s="200"/>
      <c r="H183" s="200" t="s">
        <v>9159</v>
      </c>
      <c r="I183" s="200" t="s">
        <v>9118</v>
      </c>
      <c r="J183" s="200"/>
      <c r="K183" s="244"/>
    </row>
    <row r="184" spans="2:11" customFormat="1" ht="15" customHeight="1">
      <c r="B184" s="223"/>
      <c r="C184" s="200" t="s">
        <v>9147</v>
      </c>
      <c r="D184" s="200"/>
      <c r="E184" s="200"/>
      <c r="F184" s="221" t="s">
        <v>9083</v>
      </c>
      <c r="G184" s="200"/>
      <c r="H184" s="200" t="s">
        <v>9160</v>
      </c>
      <c r="I184" s="200" t="s">
        <v>9118</v>
      </c>
      <c r="J184" s="200"/>
      <c r="K184" s="244"/>
    </row>
    <row r="185" spans="2:11" customFormat="1" ht="15" customHeight="1">
      <c r="B185" s="223"/>
      <c r="C185" s="200" t="s">
        <v>240</v>
      </c>
      <c r="D185" s="200"/>
      <c r="E185" s="200"/>
      <c r="F185" s="221" t="s">
        <v>9089</v>
      </c>
      <c r="G185" s="200"/>
      <c r="H185" s="200" t="s">
        <v>9161</v>
      </c>
      <c r="I185" s="200" t="s">
        <v>9085</v>
      </c>
      <c r="J185" s="200">
        <v>50</v>
      </c>
      <c r="K185" s="244"/>
    </row>
    <row r="186" spans="2:11" customFormat="1" ht="15" customHeight="1">
      <c r="B186" s="223"/>
      <c r="C186" s="200" t="s">
        <v>9162</v>
      </c>
      <c r="D186" s="200"/>
      <c r="E186" s="200"/>
      <c r="F186" s="221" t="s">
        <v>9089</v>
      </c>
      <c r="G186" s="200"/>
      <c r="H186" s="200" t="s">
        <v>9163</v>
      </c>
      <c r="I186" s="200" t="s">
        <v>9164</v>
      </c>
      <c r="J186" s="200"/>
      <c r="K186" s="244"/>
    </row>
    <row r="187" spans="2:11" customFormat="1" ht="15" customHeight="1">
      <c r="B187" s="223"/>
      <c r="C187" s="200" t="s">
        <v>9165</v>
      </c>
      <c r="D187" s="200"/>
      <c r="E187" s="200"/>
      <c r="F187" s="221" t="s">
        <v>9089</v>
      </c>
      <c r="G187" s="200"/>
      <c r="H187" s="200" t="s">
        <v>9166</v>
      </c>
      <c r="I187" s="200" t="s">
        <v>9164</v>
      </c>
      <c r="J187" s="200"/>
      <c r="K187" s="244"/>
    </row>
    <row r="188" spans="2:11" customFormat="1" ht="15" customHeight="1">
      <c r="B188" s="223"/>
      <c r="C188" s="200" t="s">
        <v>9167</v>
      </c>
      <c r="D188" s="200"/>
      <c r="E188" s="200"/>
      <c r="F188" s="221" t="s">
        <v>9089</v>
      </c>
      <c r="G188" s="200"/>
      <c r="H188" s="200" t="s">
        <v>9168</v>
      </c>
      <c r="I188" s="200" t="s">
        <v>9164</v>
      </c>
      <c r="J188" s="200"/>
      <c r="K188" s="244"/>
    </row>
    <row r="189" spans="2:11" customFormat="1" ht="15" customHeight="1">
      <c r="B189" s="223"/>
      <c r="C189" s="257" t="s">
        <v>9169</v>
      </c>
      <c r="D189" s="200"/>
      <c r="E189" s="200"/>
      <c r="F189" s="221" t="s">
        <v>9089</v>
      </c>
      <c r="G189" s="200"/>
      <c r="H189" s="200" t="s">
        <v>9170</v>
      </c>
      <c r="I189" s="200" t="s">
        <v>9171</v>
      </c>
      <c r="J189" s="258" t="s">
        <v>9172</v>
      </c>
      <c r="K189" s="244"/>
    </row>
    <row r="190" spans="2:11" customFormat="1" ht="15" customHeight="1">
      <c r="B190" s="223"/>
      <c r="C190" s="257" t="s">
        <v>43</v>
      </c>
      <c r="D190" s="200"/>
      <c r="E190" s="200"/>
      <c r="F190" s="221" t="s">
        <v>9083</v>
      </c>
      <c r="G190" s="200"/>
      <c r="H190" s="197" t="s">
        <v>9173</v>
      </c>
      <c r="I190" s="200" t="s">
        <v>9174</v>
      </c>
      <c r="J190" s="200"/>
      <c r="K190" s="244"/>
    </row>
    <row r="191" spans="2:11" customFormat="1" ht="15" customHeight="1">
      <c r="B191" s="223"/>
      <c r="C191" s="257" t="s">
        <v>9175</v>
      </c>
      <c r="D191" s="200"/>
      <c r="E191" s="200"/>
      <c r="F191" s="221" t="s">
        <v>9083</v>
      </c>
      <c r="G191" s="200"/>
      <c r="H191" s="200" t="s">
        <v>9176</v>
      </c>
      <c r="I191" s="200" t="s">
        <v>9118</v>
      </c>
      <c r="J191" s="200"/>
      <c r="K191" s="244"/>
    </row>
    <row r="192" spans="2:11" customFormat="1" ht="15" customHeight="1">
      <c r="B192" s="223"/>
      <c r="C192" s="257" t="s">
        <v>9177</v>
      </c>
      <c r="D192" s="200"/>
      <c r="E192" s="200"/>
      <c r="F192" s="221" t="s">
        <v>9083</v>
      </c>
      <c r="G192" s="200"/>
      <c r="H192" s="200" t="s">
        <v>9178</v>
      </c>
      <c r="I192" s="200" t="s">
        <v>9118</v>
      </c>
      <c r="J192" s="200"/>
      <c r="K192" s="244"/>
    </row>
    <row r="193" spans="2:11" customFormat="1" ht="15" customHeight="1">
      <c r="B193" s="223"/>
      <c r="C193" s="257" t="s">
        <v>9179</v>
      </c>
      <c r="D193" s="200"/>
      <c r="E193" s="200"/>
      <c r="F193" s="221" t="s">
        <v>9089</v>
      </c>
      <c r="G193" s="200"/>
      <c r="H193" s="200" t="s">
        <v>9180</v>
      </c>
      <c r="I193" s="200" t="s">
        <v>9118</v>
      </c>
      <c r="J193" s="200"/>
      <c r="K193" s="244"/>
    </row>
    <row r="194" spans="2:11" customFormat="1" ht="15" customHeight="1">
      <c r="B194" s="250"/>
      <c r="C194" s="259"/>
      <c r="D194" s="230"/>
      <c r="E194" s="230"/>
      <c r="F194" s="230"/>
      <c r="G194" s="230"/>
      <c r="H194" s="230"/>
      <c r="I194" s="230"/>
      <c r="J194" s="230"/>
      <c r="K194" s="251"/>
    </row>
    <row r="195" spans="2:11" customFormat="1" ht="18.75" customHeight="1">
      <c r="B195" s="232"/>
      <c r="C195" s="242"/>
      <c r="D195" s="242"/>
      <c r="E195" s="242"/>
      <c r="F195" s="252"/>
      <c r="G195" s="242"/>
      <c r="H195" s="242"/>
      <c r="I195" s="242"/>
      <c r="J195" s="242"/>
      <c r="K195" s="232"/>
    </row>
    <row r="196" spans="2:11" customFormat="1" ht="18.75" customHeight="1">
      <c r="B196" s="232"/>
      <c r="C196" s="242"/>
      <c r="D196" s="242"/>
      <c r="E196" s="242"/>
      <c r="F196" s="252"/>
      <c r="G196" s="242"/>
      <c r="H196" s="242"/>
      <c r="I196" s="242"/>
      <c r="J196" s="242"/>
      <c r="K196" s="232"/>
    </row>
    <row r="197" spans="2:11" customFormat="1" ht="18.75" customHeight="1">
      <c r="B197" s="207"/>
      <c r="C197" s="207"/>
      <c r="D197" s="207"/>
      <c r="E197" s="207"/>
      <c r="F197" s="207"/>
      <c r="G197" s="207"/>
      <c r="H197" s="207"/>
      <c r="I197" s="207"/>
      <c r="J197" s="207"/>
      <c r="K197" s="207"/>
    </row>
    <row r="198" spans="2:11" customFormat="1" ht="13.5">
      <c r="B198" s="189"/>
      <c r="C198" s="190"/>
      <c r="D198" s="190"/>
      <c r="E198" s="190"/>
      <c r="F198" s="190"/>
      <c r="G198" s="190"/>
      <c r="H198" s="190"/>
      <c r="I198" s="190"/>
      <c r="J198" s="190"/>
      <c r="K198" s="191"/>
    </row>
    <row r="199" spans="2:11" customFormat="1" ht="21">
      <c r="B199" s="192"/>
      <c r="C199" s="319" t="s">
        <v>9181</v>
      </c>
      <c r="D199" s="319"/>
      <c r="E199" s="319"/>
      <c r="F199" s="319"/>
      <c r="G199" s="319"/>
      <c r="H199" s="319"/>
      <c r="I199" s="319"/>
      <c r="J199" s="319"/>
      <c r="K199" s="193"/>
    </row>
    <row r="200" spans="2:11" customFormat="1" ht="25.5" customHeight="1">
      <c r="B200" s="192"/>
      <c r="C200" s="260" t="s">
        <v>9182</v>
      </c>
      <c r="D200" s="260"/>
      <c r="E200" s="260"/>
      <c r="F200" s="260" t="s">
        <v>9183</v>
      </c>
      <c r="G200" s="261"/>
      <c r="H200" s="320" t="s">
        <v>9184</v>
      </c>
      <c r="I200" s="320"/>
      <c r="J200" s="320"/>
      <c r="K200" s="193"/>
    </row>
    <row r="201" spans="2:11" customFormat="1" ht="5.25" customHeight="1">
      <c r="B201" s="223"/>
      <c r="C201" s="218"/>
      <c r="D201" s="218"/>
      <c r="E201" s="218"/>
      <c r="F201" s="218"/>
      <c r="G201" s="242"/>
      <c r="H201" s="218"/>
      <c r="I201" s="218"/>
      <c r="J201" s="218"/>
      <c r="K201" s="244"/>
    </row>
    <row r="202" spans="2:11" customFormat="1" ht="15" customHeight="1">
      <c r="B202" s="223"/>
      <c r="C202" s="200" t="s">
        <v>9174</v>
      </c>
      <c r="D202" s="200"/>
      <c r="E202" s="200"/>
      <c r="F202" s="221" t="s">
        <v>44</v>
      </c>
      <c r="G202" s="200"/>
      <c r="H202" s="321" t="s">
        <v>9185</v>
      </c>
      <c r="I202" s="321"/>
      <c r="J202" s="321"/>
      <c r="K202" s="244"/>
    </row>
    <row r="203" spans="2:11" customFormat="1" ht="15" customHeight="1">
      <c r="B203" s="223"/>
      <c r="C203" s="200"/>
      <c r="D203" s="200"/>
      <c r="E203" s="200"/>
      <c r="F203" s="221" t="s">
        <v>45</v>
      </c>
      <c r="G203" s="200"/>
      <c r="H203" s="321" t="s">
        <v>9186</v>
      </c>
      <c r="I203" s="321"/>
      <c r="J203" s="321"/>
      <c r="K203" s="244"/>
    </row>
    <row r="204" spans="2:11" customFormat="1" ht="15" customHeight="1">
      <c r="B204" s="223"/>
      <c r="C204" s="200"/>
      <c r="D204" s="200"/>
      <c r="E204" s="200"/>
      <c r="F204" s="221" t="s">
        <v>48</v>
      </c>
      <c r="G204" s="200"/>
      <c r="H204" s="321" t="s">
        <v>9187</v>
      </c>
      <c r="I204" s="321"/>
      <c r="J204" s="321"/>
      <c r="K204" s="244"/>
    </row>
    <row r="205" spans="2:11" customFormat="1" ht="15" customHeight="1">
      <c r="B205" s="223"/>
      <c r="C205" s="200"/>
      <c r="D205" s="200"/>
      <c r="E205" s="200"/>
      <c r="F205" s="221" t="s">
        <v>46</v>
      </c>
      <c r="G205" s="200"/>
      <c r="H205" s="321" t="s">
        <v>9188</v>
      </c>
      <c r="I205" s="321"/>
      <c r="J205" s="321"/>
      <c r="K205" s="244"/>
    </row>
    <row r="206" spans="2:11" customFormat="1" ht="15" customHeight="1">
      <c r="B206" s="223"/>
      <c r="C206" s="200"/>
      <c r="D206" s="200"/>
      <c r="E206" s="200"/>
      <c r="F206" s="221" t="s">
        <v>47</v>
      </c>
      <c r="G206" s="200"/>
      <c r="H206" s="321" t="s">
        <v>9189</v>
      </c>
      <c r="I206" s="321"/>
      <c r="J206" s="321"/>
      <c r="K206" s="244"/>
    </row>
    <row r="207" spans="2:11" customFormat="1" ht="15" customHeight="1">
      <c r="B207" s="223"/>
      <c r="C207" s="200"/>
      <c r="D207" s="200"/>
      <c r="E207" s="200"/>
      <c r="F207" s="221"/>
      <c r="G207" s="200"/>
      <c r="H207" s="200"/>
      <c r="I207" s="200"/>
      <c r="J207" s="200"/>
      <c r="K207" s="244"/>
    </row>
    <row r="208" spans="2:11" customFormat="1" ht="15" customHeight="1">
      <c r="B208" s="223"/>
      <c r="C208" s="200" t="s">
        <v>9130</v>
      </c>
      <c r="D208" s="200"/>
      <c r="E208" s="200"/>
      <c r="F208" s="221" t="s">
        <v>79</v>
      </c>
      <c r="G208" s="200"/>
      <c r="H208" s="321" t="s">
        <v>9190</v>
      </c>
      <c r="I208" s="321"/>
      <c r="J208" s="321"/>
      <c r="K208" s="244"/>
    </row>
    <row r="209" spans="2:11" customFormat="1" ht="15" customHeight="1">
      <c r="B209" s="223"/>
      <c r="C209" s="200"/>
      <c r="D209" s="200"/>
      <c r="E209" s="200"/>
      <c r="F209" s="221" t="s">
        <v>9026</v>
      </c>
      <c r="G209" s="200"/>
      <c r="H209" s="321" t="s">
        <v>9027</v>
      </c>
      <c r="I209" s="321"/>
      <c r="J209" s="321"/>
      <c r="K209" s="244"/>
    </row>
    <row r="210" spans="2:11" customFormat="1" ht="15" customHeight="1">
      <c r="B210" s="223"/>
      <c r="C210" s="200"/>
      <c r="D210" s="200"/>
      <c r="E210" s="200"/>
      <c r="F210" s="221" t="s">
        <v>9024</v>
      </c>
      <c r="G210" s="200"/>
      <c r="H210" s="321" t="s">
        <v>9191</v>
      </c>
      <c r="I210" s="321"/>
      <c r="J210" s="321"/>
      <c r="K210" s="244"/>
    </row>
    <row r="211" spans="2:11" customFormat="1" ht="15" customHeight="1">
      <c r="B211" s="262"/>
      <c r="C211" s="200"/>
      <c r="D211" s="200"/>
      <c r="E211" s="200"/>
      <c r="F211" s="221" t="s">
        <v>9028</v>
      </c>
      <c r="G211" s="257"/>
      <c r="H211" s="322" t="s">
        <v>9029</v>
      </c>
      <c r="I211" s="322"/>
      <c r="J211" s="322"/>
      <c r="K211" s="263"/>
    </row>
    <row r="212" spans="2:11" customFormat="1" ht="15" customHeight="1">
      <c r="B212" s="262"/>
      <c r="C212" s="200"/>
      <c r="D212" s="200"/>
      <c r="E212" s="200"/>
      <c r="F212" s="221" t="s">
        <v>9030</v>
      </c>
      <c r="G212" s="257"/>
      <c r="H212" s="322" t="s">
        <v>9007</v>
      </c>
      <c r="I212" s="322"/>
      <c r="J212" s="322"/>
      <c r="K212" s="263"/>
    </row>
    <row r="213" spans="2:11" customFormat="1" ht="15" customHeight="1">
      <c r="B213" s="262"/>
      <c r="C213" s="200"/>
      <c r="D213" s="200"/>
      <c r="E213" s="200"/>
      <c r="F213" s="221"/>
      <c r="G213" s="257"/>
      <c r="H213" s="248"/>
      <c r="I213" s="248"/>
      <c r="J213" s="248"/>
      <c r="K213" s="263"/>
    </row>
    <row r="214" spans="2:11" customFormat="1" ht="15" customHeight="1">
      <c r="B214" s="262"/>
      <c r="C214" s="200" t="s">
        <v>9154</v>
      </c>
      <c r="D214" s="200"/>
      <c r="E214" s="200"/>
      <c r="F214" s="221">
        <v>1</v>
      </c>
      <c r="G214" s="257"/>
      <c r="H214" s="322" t="s">
        <v>9192</v>
      </c>
      <c r="I214" s="322"/>
      <c r="J214" s="322"/>
      <c r="K214" s="263"/>
    </row>
    <row r="215" spans="2:11" customFormat="1" ht="15" customHeight="1">
      <c r="B215" s="262"/>
      <c r="C215" s="200"/>
      <c r="D215" s="200"/>
      <c r="E215" s="200"/>
      <c r="F215" s="221">
        <v>2</v>
      </c>
      <c r="G215" s="257"/>
      <c r="H215" s="322" t="s">
        <v>9193</v>
      </c>
      <c r="I215" s="322"/>
      <c r="J215" s="322"/>
      <c r="K215" s="263"/>
    </row>
    <row r="216" spans="2:11" customFormat="1" ht="15" customHeight="1">
      <c r="B216" s="262"/>
      <c r="C216" s="200"/>
      <c r="D216" s="200"/>
      <c r="E216" s="200"/>
      <c r="F216" s="221">
        <v>3</v>
      </c>
      <c r="G216" s="257"/>
      <c r="H216" s="322" t="s">
        <v>9194</v>
      </c>
      <c r="I216" s="322"/>
      <c r="J216" s="322"/>
      <c r="K216" s="263"/>
    </row>
    <row r="217" spans="2:11" customFormat="1" ht="15" customHeight="1">
      <c r="B217" s="262"/>
      <c r="C217" s="200"/>
      <c r="D217" s="200"/>
      <c r="E217" s="200"/>
      <c r="F217" s="221">
        <v>4</v>
      </c>
      <c r="G217" s="257"/>
      <c r="H217" s="322" t="s">
        <v>9195</v>
      </c>
      <c r="I217" s="322"/>
      <c r="J217" s="322"/>
      <c r="K217" s="263"/>
    </row>
    <row r="218" spans="2:11" customFormat="1" ht="12.75" customHeight="1">
      <c r="B218" s="264"/>
      <c r="C218" s="265"/>
      <c r="D218" s="265"/>
      <c r="E218" s="265"/>
      <c r="F218" s="265"/>
      <c r="G218" s="265"/>
      <c r="H218" s="265"/>
      <c r="I218" s="265"/>
      <c r="J218" s="265"/>
      <c r="K218" s="266"/>
    </row>
  </sheetData>
  <sheetProtection formatCells="0" formatColumns="0" formatRows="0" insertColumns="0" insertRows="0" insertHyperlinks="0" deleteColumns="0" deleteRows="0" sort="0" autoFilter="0" pivotTables="0"/>
  <mergeCells count="77">
    <mergeCell ref="G44:J44"/>
    <mergeCell ref="G45:J45"/>
    <mergeCell ref="C3:J3"/>
    <mergeCell ref="C4:J4"/>
    <mergeCell ref="C6:J6"/>
    <mergeCell ref="C7:J7"/>
    <mergeCell ref="G39:J39"/>
    <mergeCell ref="G40:J40"/>
    <mergeCell ref="G41:J41"/>
    <mergeCell ref="G42:J42"/>
    <mergeCell ref="G43:J43"/>
    <mergeCell ref="D34:J34"/>
    <mergeCell ref="D35:J35"/>
    <mergeCell ref="G36:J36"/>
    <mergeCell ref="G37:J37"/>
    <mergeCell ref="G38:J38"/>
    <mergeCell ref="D27:J27"/>
    <mergeCell ref="D28:J28"/>
    <mergeCell ref="D30:J30"/>
    <mergeCell ref="D31:J31"/>
    <mergeCell ref="D33:J33"/>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65:J65"/>
    <mergeCell ref="D66:J66"/>
    <mergeCell ref="D67:J67"/>
    <mergeCell ref="D68:J68"/>
    <mergeCell ref="D69:J69"/>
    <mergeCell ref="D59:J59"/>
    <mergeCell ref="D60:J60"/>
    <mergeCell ref="D61:J61"/>
    <mergeCell ref="D62:J62"/>
    <mergeCell ref="D63:J63"/>
    <mergeCell ref="C52:J52"/>
    <mergeCell ref="C54:J54"/>
    <mergeCell ref="C55:J55"/>
    <mergeCell ref="C57:J57"/>
    <mergeCell ref="D58:J58"/>
    <mergeCell ref="D47:J47"/>
    <mergeCell ref="E48:J48"/>
    <mergeCell ref="E49:J49"/>
    <mergeCell ref="E50:J50"/>
    <mergeCell ref="D51:J51"/>
    <mergeCell ref="H212:J212"/>
    <mergeCell ref="H214:J214"/>
    <mergeCell ref="H215:J215"/>
    <mergeCell ref="H216:J216"/>
    <mergeCell ref="H217:J217"/>
    <mergeCell ref="H206:J206"/>
    <mergeCell ref="H208:J208"/>
    <mergeCell ref="H209:J209"/>
    <mergeCell ref="H210:J210"/>
    <mergeCell ref="H211:J211"/>
    <mergeCell ref="H200:J200"/>
    <mergeCell ref="H202:J202"/>
    <mergeCell ref="H203:J203"/>
    <mergeCell ref="H204:J204"/>
    <mergeCell ref="H205:J205"/>
    <mergeCell ref="C102:J102"/>
    <mergeCell ref="C122:J122"/>
    <mergeCell ref="C147:J147"/>
    <mergeCell ref="C165:J165"/>
    <mergeCell ref="C199:J199"/>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50</vt:i4>
      </vt:variant>
      <vt:variant>
        <vt:lpstr>Pojmenované oblasti</vt:lpstr>
      </vt:variant>
      <vt:variant>
        <vt:i4>99</vt:i4>
      </vt:variant>
    </vt:vector>
  </HeadingPairs>
  <TitlesOfParts>
    <vt:vector size="149" baseType="lpstr">
      <vt:lpstr>Rekapitulace stavby</vt:lpstr>
      <vt:lpstr>S1-S1 - Stavební</vt:lpstr>
      <vt:lpstr>S1-731-1 - Vytápění</vt:lpstr>
      <vt:lpstr>S1-731-2 - Chlazení</vt:lpstr>
      <vt:lpstr>S1-741 - Elektroinstalace</vt:lpstr>
      <vt:lpstr>S1-742-1 - Sdělovací systémy</vt:lpstr>
      <vt:lpstr>S1-742-2 - Bezpečnostní s...</vt:lpstr>
      <vt:lpstr>S1-36.1 - Měření a regulace</vt:lpstr>
      <vt:lpstr>S2-S2 - Stavební</vt:lpstr>
      <vt:lpstr>S2-731-1 - Vytápění</vt:lpstr>
      <vt:lpstr>S2-741-1 - Elektroinstalace</vt:lpstr>
      <vt:lpstr>S2-742-1 - Sdělovací systémy</vt:lpstr>
      <vt:lpstr>S2-742-2 - Bezpečnostní s...</vt:lpstr>
      <vt:lpstr>S2-361.1 - Měření a regulace</vt:lpstr>
      <vt:lpstr>S3-S3 - Stavební</vt:lpstr>
      <vt:lpstr>S3-731-1 - Vytápění</vt:lpstr>
      <vt:lpstr>S3-741-1 - Elektroinstalace</vt:lpstr>
      <vt:lpstr>S3-742-1 - Sdělovací systémy</vt:lpstr>
      <vt:lpstr>S3-742-2 - Bezpečnostní s...</vt:lpstr>
      <vt:lpstr>S3-36.1 - Měření a regulace</vt:lpstr>
      <vt:lpstr>S4-S4 - Stavební</vt:lpstr>
      <vt:lpstr>S4-731-1 - Vytápění</vt:lpstr>
      <vt:lpstr>S4-741-1 - Elektroinstalace</vt:lpstr>
      <vt:lpstr>S4-742-1 - Sdělovací systémy</vt:lpstr>
      <vt:lpstr>S4-742-2 - Bezpečnostní s...</vt:lpstr>
      <vt:lpstr>S4-36.1 - Měření a regulace</vt:lpstr>
      <vt:lpstr>S5-S5 - Stavební</vt:lpstr>
      <vt:lpstr>S5-731-1 - Vytápění</vt:lpstr>
      <vt:lpstr>S5-741-1 - Elektroinstalace</vt:lpstr>
      <vt:lpstr>S5-742-1 - Sdělovací systémy</vt:lpstr>
      <vt:lpstr>S5-742-2 - Bezpečnostní s...</vt:lpstr>
      <vt:lpstr>S5-36.1 - Měření a regulace</vt:lpstr>
      <vt:lpstr>S6-S6 - Stavební</vt:lpstr>
      <vt:lpstr>S6-731-1 - Vytápění</vt:lpstr>
      <vt:lpstr>S6-731.2 - Chlazení</vt:lpstr>
      <vt:lpstr>S6-741-1 - Elektroinstalace</vt:lpstr>
      <vt:lpstr>S6-742-1 - Sdělovací systémy</vt:lpstr>
      <vt:lpstr>S6-742-2 - Bezpečnostní s...</vt:lpstr>
      <vt:lpstr>S6-751-1 - Vzduchotechnika</vt:lpstr>
      <vt:lpstr>S6-36.1 - Měření a regulace</vt:lpstr>
      <vt:lpstr>S7-S7 - Stavební</vt:lpstr>
      <vt:lpstr>S7-731-1 - Vytápění</vt:lpstr>
      <vt:lpstr>S7-741-1 - Elektroinstalace</vt:lpstr>
      <vt:lpstr>S7-742-1 - Sdělovací systémy</vt:lpstr>
      <vt:lpstr>S7-742-2 - Bezpečnostní s...</vt:lpstr>
      <vt:lpstr>S7-751-1 - Vzduchotechnika</vt:lpstr>
      <vt:lpstr>S7-36.1 - Měření a regulace</vt:lpstr>
      <vt:lpstr>424.7A67 - ZTI</vt:lpstr>
      <vt:lpstr>427.8A1 - Vedlejší rozpoč...</vt:lpstr>
      <vt:lpstr>Pokyny pro vyplnění</vt:lpstr>
      <vt:lpstr>'424.7A67 - ZTI'!Názvy_tisku</vt:lpstr>
      <vt:lpstr>'427.8A1 - Vedlejší rozpoč...'!Názvy_tisku</vt:lpstr>
      <vt:lpstr>'Rekapitulace stavby'!Názvy_tisku</vt:lpstr>
      <vt:lpstr>'S1-36.1 - Měření a regulace'!Názvy_tisku</vt:lpstr>
      <vt:lpstr>'S1-731-1 - Vytápění'!Názvy_tisku</vt:lpstr>
      <vt:lpstr>'S1-731-2 - Chlazení'!Názvy_tisku</vt:lpstr>
      <vt:lpstr>'S1-741 - Elektroinstalace'!Názvy_tisku</vt:lpstr>
      <vt:lpstr>'S1-742-1 - Sdělovací systémy'!Názvy_tisku</vt:lpstr>
      <vt:lpstr>'S1-742-2 - Bezpečnostní s...'!Názvy_tisku</vt:lpstr>
      <vt:lpstr>'S1-S1 - Stavební'!Názvy_tisku</vt:lpstr>
      <vt:lpstr>'S2-361.1 - Měření a regulace'!Názvy_tisku</vt:lpstr>
      <vt:lpstr>'S2-731-1 - Vytápění'!Názvy_tisku</vt:lpstr>
      <vt:lpstr>'S2-741-1 - Elektroinstalace'!Názvy_tisku</vt:lpstr>
      <vt:lpstr>'S2-742-1 - Sdělovací systémy'!Názvy_tisku</vt:lpstr>
      <vt:lpstr>'S2-742-2 - Bezpečnostní s...'!Názvy_tisku</vt:lpstr>
      <vt:lpstr>'S2-S2 - Stavební'!Názvy_tisku</vt:lpstr>
      <vt:lpstr>'S3-36.1 - Měření a regulace'!Názvy_tisku</vt:lpstr>
      <vt:lpstr>'S3-731-1 - Vytápění'!Názvy_tisku</vt:lpstr>
      <vt:lpstr>'S3-741-1 - Elektroinstalace'!Názvy_tisku</vt:lpstr>
      <vt:lpstr>'S3-742-1 - Sdělovací systémy'!Názvy_tisku</vt:lpstr>
      <vt:lpstr>'S3-742-2 - Bezpečnostní s...'!Názvy_tisku</vt:lpstr>
      <vt:lpstr>'S3-S3 - Stavební'!Názvy_tisku</vt:lpstr>
      <vt:lpstr>'S4-36.1 - Měření a regulace'!Názvy_tisku</vt:lpstr>
      <vt:lpstr>'S4-731-1 - Vytápění'!Názvy_tisku</vt:lpstr>
      <vt:lpstr>'S4-741-1 - Elektroinstalace'!Názvy_tisku</vt:lpstr>
      <vt:lpstr>'S4-742-1 - Sdělovací systémy'!Názvy_tisku</vt:lpstr>
      <vt:lpstr>'S4-742-2 - Bezpečnostní s...'!Názvy_tisku</vt:lpstr>
      <vt:lpstr>'S4-S4 - Stavební'!Názvy_tisku</vt:lpstr>
      <vt:lpstr>'S5-36.1 - Měření a regulace'!Názvy_tisku</vt:lpstr>
      <vt:lpstr>'S5-731-1 - Vytápění'!Názvy_tisku</vt:lpstr>
      <vt:lpstr>'S5-741-1 - Elektroinstalace'!Názvy_tisku</vt:lpstr>
      <vt:lpstr>'S5-742-1 - Sdělovací systémy'!Názvy_tisku</vt:lpstr>
      <vt:lpstr>'S5-742-2 - Bezpečnostní s...'!Názvy_tisku</vt:lpstr>
      <vt:lpstr>'S5-S5 - Stavební'!Názvy_tisku</vt:lpstr>
      <vt:lpstr>'S6-36.1 - Měření a regulace'!Názvy_tisku</vt:lpstr>
      <vt:lpstr>'S6-731.2 - Chlazení'!Názvy_tisku</vt:lpstr>
      <vt:lpstr>'S6-731-1 - Vytápění'!Názvy_tisku</vt:lpstr>
      <vt:lpstr>'S6-741-1 - Elektroinstalace'!Názvy_tisku</vt:lpstr>
      <vt:lpstr>'S6-742-1 - Sdělovací systémy'!Názvy_tisku</vt:lpstr>
      <vt:lpstr>'S6-742-2 - Bezpečnostní s...'!Názvy_tisku</vt:lpstr>
      <vt:lpstr>'S6-751-1 - Vzduchotechnika'!Názvy_tisku</vt:lpstr>
      <vt:lpstr>'S6-S6 - Stavební'!Názvy_tisku</vt:lpstr>
      <vt:lpstr>'S7-36.1 - Měření a regulace'!Názvy_tisku</vt:lpstr>
      <vt:lpstr>'S7-731-1 - Vytápění'!Názvy_tisku</vt:lpstr>
      <vt:lpstr>'S7-741-1 - Elektroinstalace'!Názvy_tisku</vt:lpstr>
      <vt:lpstr>'S7-742-1 - Sdělovací systémy'!Názvy_tisku</vt:lpstr>
      <vt:lpstr>'S7-742-2 - Bezpečnostní s...'!Názvy_tisku</vt:lpstr>
      <vt:lpstr>'S7-751-1 - Vzduchotechnika'!Názvy_tisku</vt:lpstr>
      <vt:lpstr>'S7-S7 - Stavební'!Názvy_tisku</vt:lpstr>
      <vt:lpstr>'424.7A67 - ZTI'!Oblast_tisku</vt:lpstr>
      <vt:lpstr>'427.8A1 - Vedlejší rozpoč...'!Oblast_tisku</vt:lpstr>
      <vt:lpstr>'Pokyny pro vyplnění'!Oblast_tisku</vt:lpstr>
      <vt:lpstr>'Rekapitulace stavby'!Oblast_tisku</vt:lpstr>
      <vt:lpstr>'S1-36.1 - Měření a regulace'!Oblast_tisku</vt:lpstr>
      <vt:lpstr>'S1-731-1 - Vytápění'!Oblast_tisku</vt:lpstr>
      <vt:lpstr>'S1-731-2 - Chlazení'!Oblast_tisku</vt:lpstr>
      <vt:lpstr>'S1-741 - Elektroinstalace'!Oblast_tisku</vt:lpstr>
      <vt:lpstr>'S1-742-1 - Sdělovací systémy'!Oblast_tisku</vt:lpstr>
      <vt:lpstr>'S1-742-2 - Bezpečnostní s...'!Oblast_tisku</vt:lpstr>
      <vt:lpstr>'S1-S1 - Stavební'!Oblast_tisku</vt:lpstr>
      <vt:lpstr>'S2-361.1 - Měření a regulace'!Oblast_tisku</vt:lpstr>
      <vt:lpstr>'S2-731-1 - Vytápění'!Oblast_tisku</vt:lpstr>
      <vt:lpstr>'S2-741-1 - Elektroinstalace'!Oblast_tisku</vt:lpstr>
      <vt:lpstr>'S2-742-1 - Sdělovací systémy'!Oblast_tisku</vt:lpstr>
      <vt:lpstr>'S2-742-2 - Bezpečnostní s...'!Oblast_tisku</vt:lpstr>
      <vt:lpstr>'S2-S2 - Stavební'!Oblast_tisku</vt:lpstr>
      <vt:lpstr>'S3-36.1 - Měření a regulace'!Oblast_tisku</vt:lpstr>
      <vt:lpstr>'S3-731-1 - Vytápění'!Oblast_tisku</vt:lpstr>
      <vt:lpstr>'S3-741-1 - Elektroinstalace'!Oblast_tisku</vt:lpstr>
      <vt:lpstr>'S3-742-1 - Sdělovací systémy'!Oblast_tisku</vt:lpstr>
      <vt:lpstr>'S3-742-2 - Bezpečnostní s...'!Oblast_tisku</vt:lpstr>
      <vt:lpstr>'S3-S3 - Stavební'!Oblast_tisku</vt:lpstr>
      <vt:lpstr>'S4-36.1 - Měření a regulace'!Oblast_tisku</vt:lpstr>
      <vt:lpstr>'S4-731-1 - Vytápění'!Oblast_tisku</vt:lpstr>
      <vt:lpstr>'S4-741-1 - Elektroinstalace'!Oblast_tisku</vt:lpstr>
      <vt:lpstr>'S4-742-1 - Sdělovací systémy'!Oblast_tisku</vt:lpstr>
      <vt:lpstr>'S4-742-2 - Bezpečnostní s...'!Oblast_tisku</vt:lpstr>
      <vt:lpstr>'S4-S4 - Stavební'!Oblast_tisku</vt:lpstr>
      <vt:lpstr>'S5-36.1 - Měření a regulace'!Oblast_tisku</vt:lpstr>
      <vt:lpstr>'S5-731-1 - Vytápění'!Oblast_tisku</vt:lpstr>
      <vt:lpstr>'S5-741-1 - Elektroinstalace'!Oblast_tisku</vt:lpstr>
      <vt:lpstr>'S5-742-1 - Sdělovací systémy'!Oblast_tisku</vt:lpstr>
      <vt:lpstr>'S5-742-2 - Bezpečnostní s...'!Oblast_tisku</vt:lpstr>
      <vt:lpstr>'S5-S5 - Stavební'!Oblast_tisku</vt:lpstr>
      <vt:lpstr>'S6-36.1 - Měření a regulace'!Oblast_tisku</vt:lpstr>
      <vt:lpstr>'S6-731.2 - Chlazení'!Oblast_tisku</vt:lpstr>
      <vt:lpstr>'S6-731-1 - Vytápění'!Oblast_tisku</vt:lpstr>
      <vt:lpstr>'S6-741-1 - Elektroinstalace'!Oblast_tisku</vt:lpstr>
      <vt:lpstr>'S6-742-1 - Sdělovací systémy'!Oblast_tisku</vt:lpstr>
      <vt:lpstr>'S6-742-2 - Bezpečnostní s...'!Oblast_tisku</vt:lpstr>
      <vt:lpstr>'S6-751-1 - Vzduchotechnika'!Oblast_tisku</vt:lpstr>
      <vt:lpstr>'S6-S6 - Stavební'!Oblast_tisku</vt:lpstr>
      <vt:lpstr>'S7-36.1 - Měření a regulace'!Oblast_tisku</vt:lpstr>
      <vt:lpstr>'S7-731-1 - Vytápění'!Oblast_tisku</vt:lpstr>
      <vt:lpstr>'S7-741-1 - Elektroinstalace'!Oblast_tisku</vt:lpstr>
      <vt:lpstr>'S7-742-1 - Sdělovací systémy'!Oblast_tisku</vt:lpstr>
      <vt:lpstr>'S7-742-2 - Bezpečnostní s...'!Oblast_tisku</vt:lpstr>
      <vt:lpstr>'S7-751-1 - Vzduchotechnika'!Oblast_tisku</vt:lpstr>
      <vt:lpstr>'S7-S7 - Stavební'!Oblast_tisku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Pavel Novotný</dc:creator>
  <cp:lastModifiedBy>Andrea Kocová, Projekty ANDEK s.r.o.</cp:lastModifiedBy>
  <dcterms:created xsi:type="dcterms:W3CDTF">2023-04-23T14:06:05Z</dcterms:created>
  <dcterms:modified xsi:type="dcterms:W3CDTF">2023-04-24T15:07:40Z</dcterms:modified>
</cp:coreProperties>
</file>